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730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E:\KIKI\USULAN\USULAN\"/>
    </mc:Choice>
  </mc:AlternateContent>
  <xr:revisionPtr revIDLastSave="0" documentId="13_ncr:1_{7BA44A05-27DE-4563-81A1-5F00DA116328}" xr6:coauthVersionLast="45" xr6:coauthVersionMax="45" xr10:uidLastSave="{00000000-0000-0000-0000-000000000000}"/>
  <bookViews>
    <workbookView xWindow="-120" yWindow="-120" windowWidth="20730" windowHeight="11160" xr2:uid="{00000000-000D-0000-FFFF-FFFF00000000}"/>
  </bookViews>
  <sheets>
    <sheet name="Sheet2" sheetId="2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</externalReferences>
  <definedNames>
    <definedName name="_xlnm._FilterDatabase" localSheetId="0" hidden="1">Sheet2!$A$1:$N$144</definedName>
    <definedName name="DATABASEJADI">[1]NAMA!$B$4:$W$6079</definedName>
    <definedName name="_xlnm.Print_Titles" localSheetId="0">Sheet2!$4:$5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A8" i="2" l="1"/>
  <c r="A9" i="2" s="1"/>
  <c r="A10" i="2" s="1"/>
  <c r="A11" i="2" s="1"/>
  <c r="A12" i="2" s="1"/>
  <c r="A13" i="2" s="1"/>
  <c r="A14" i="2" s="1"/>
  <c r="A15" i="2" s="1"/>
  <c r="A16" i="2" s="1"/>
  <c r="A17" i="2" s="1"/>
  <c r="A18" i="2" s="1"/>
  <c r="A19" i="2" s="1"/>
  <c r="A20" i="2" s="1"/>
  <c r="A21" i="2" s="1"/>
  <c r="A22" i="2" s="1"/>
  <c r="A23" i="2" s="1"/>
  <c r="A24" i="2" s="1"/>
  <c r="A25" i="2" s="1"/>
  <c r="A26" i="2" s="1"/>
  <c r="A27" i="2" s="1"/>
  <c r="A28" i="2" s="1"/>
  <c r="A29" i="2" s="1"/>
  <c r="A30" i="2" s="1"/>
  <c r="A31" i="2" s="1"/>
  <c r="A32" i="2" s="1"/>
  <c r="A33" i="2" s="1"/>
  <c r="A34" i="2" s="1"/>
  <c r="A35" i="2" s="1"/>
  <c r="A36" i="2" s="1"/>
  <c r="A37" i="2" s="1"/>
  <c r="A38" i="2" s="1"/>
  <c r="A39" i="2" s="1"/>
  <c r="A40" i="2" s="1"/>
  <c r="A41" i="2" s="1"/>
  <c r="A42" i="2" s="1"/>
  <c r="A43" i="2" s="1"/>
  <c r="A44" i="2" s="1"/>
  <c r="A45" i="2" s="1"/>
  <c r="A46" i="2" s="1"/>
  <c r="A47" i="2" s="1"/>
  <c r="A48" i="2" s="1"/>
  <c r="A49" i="2" s="1"/>
  <c r="A50" i="2" s="1"/>
  <c r="A51" i="2" s="1"/>
  <c r="A52" i="2" s="1"/>
  <c r="A53" i="2" s="1"/>
  <c r="A54" i="2" s="1"/>
  <c r="A55" i="2" s="1"/>
  <c r="A56" i="2" s="1"/>
  <c r="A57" i="2" s="1"/>
  <c r="A58" i="2" s="1"/>
  <c r="A59" i="2" s="1"/>
  <c r="A60" i="2" s="1"/>
  <c r="A61" i="2" s="1"/>
  <c r="A62" i="2" s="1"/>
  <c r="A63" i="2" s="1"/>
  <c r="A64" i="2" s="1"/>
  <c r="A65" i="2" s="1"/>
  <c r="A66" i="2" s="1"/>
  <c r="A67" i="2" s="1"/>
  <c r="A68" i="2" s="1"/>
  <c r="A69" i="2" s="1"/>
  <c r="A70" i="2" s="1"/>
  <c r="A71" i="2" s="1"/>
  <c r="A72" i="2" s="1"/>
  <c r="A73" i="2" s="1"/>
  <c r="A74" i="2" s="1"/>
  <c r="A75" i="2" s="1"/>
  <c r="A76" i="2" s="1"/>
  <c r="A77" i="2" s="1"/>
  <c r="A78" i="2" s="1"/>
  <c r="A79" i="2" s="1"/>
  <c r="A80" i="2" s="1"/>
  <c r="A81" i="2" s="1"/>
  <c r="A82" i="2" s="1"/>
  <c r="A83" i="2" s="1"/>
  <c r="A84" i="2" s="1"/>
  <c r="A85" i="2" s="1"/>
  <c r="A86" i="2" s="1"/>
  <c r="A87" i="2" s="1"/>
  <c r="A88" i="2" s="1"/>
  <c r="A89" i="2" s="1"/>
  <c r="A90" i="2" s="1"/>
  <c r="A91" i="2" s="1"/>
  <c r="A92" i="2" s="1"/>
  <c r="A93" i="2" s="1"/>
  <c r="A94" i="2" s="1"/>
  <c r="A95" i="2" s="1"/>
  <c r="A96" i="2" s="1"/>
  <c r="A97" i="2" s="1"/>
  <c r="A98" i="2" s="1"/>
  <c r="A99" i="2" s="1"/>
  <c r="A100" i="2" s="1"/>
  <c r="A101" i="2" s="1"/>
  <c r="A102" i="2" s="1"/>
  <c r="A103" i="2" s="1"/>
  <c r="A104" i="2" s="1"/>
  <c r="A105" i="2" s="1"/>
  <c r="A106" i="2" s="1"/>
  <c r="A107" i="2" s="1"/>
  <c r="A108" i="2" s="1"/>
  <c r="A109" i="2" s="1"/>
  <c r="A110" i="2" s="1"/>
  <c r="A111" i="2" s="1"/>
  <c r="A112" i="2" s="1"/>
  <c r="A113" i="2" s="1"/>
  <c r="A114" i="2" s="1"/>
  <c r="A115" i="2" s="1"/>
  <c r="A116" i="2" s="1"/>
  <c r="A117" i="2" s="1"/>
  <c r="A118" i="2" s="1"/>
  <c r="A119" i="2" s="1"/>
  <c r="A120" i="2" s="1"/>
  <c r="A121" i="2" s="1"/>
  <c r="A122" i="2" s="1"/>
  <c r="A123" i="2" s="1"/>
  <c r="A124" i="2" s="1"/>
  <c r="A125" i="2" s="1"/>
  <c r="A126" i="2" s="1"/>
  <c r="A127" i="2" s="1"/>
  <c r="A128" i="2" s="1"/>
  <c r="A129" i="2" s="1"/>
  <c r="A130" i="2" s="1"/>
  <c r="A131" i="2" s="1"/>
  <c r="A132" i="2" s="1"/>
  <c r="A133" i="2" s="1"/>
  <c r="A134" i="2" s="1"/>
  <c r="A135" i="2" s="1"/>
  <c r="A136" i="2" s="1"/>
  <c r="A137" i="2" s="1"/>
  <c r="A138" i="2" s="1"/>
  <c r="A139" i="2" s="1"/>
  <c r="A140" i="2" s="1"/>
  <c r="A141" i="2" s="1"/>
  <c r="A142" i="2" s="1"/>
  <c r="A143" i="2" s="1"/>
  <c r="A144" i="2" s="1"/>
  <c r="C125" i="2" l="1"/>
  <c r="C133" i="2"/>
  <c r="S133" i="2" s="1"/>
  <c r="C140" i="2"/>
  <c r="P140" i="2" s="1"/>
  <c r="R133" i="2" l="1"/>
  <c r="U133" i="2"/>
  <c r="Q133" i="2"/>
  <c r="T133" i="2"/>
  <c r="P133" i="2"/>
  <c r="S140" i="2"/>
  <c r="R140" i="2"/>
  <c r="U140" i="2"/>
  <c r="Q140" i="2"/>
  <c r="T140" i="2"/>
  <c r="P51" i="2"/>
  <c r="Q51" i="2"/>
  <c r="R51" i="2"/>
  <c r="S51" i="2"/>
  <c r="T51" i="2"/>
  <c r="U51" i="2"/>
  <c r="C50" i="2"/>
  <c r="P50" i="2" s="1"/>
  <c r="C52" i="2"/>
  <c r="P52" i="2" s="1"/>
  <c r="P45" i="2"/>
  <c r="Q45" i="2"/>
  <c r="R45" i="2"/>
  <c r="S45" i="2"/>
  <c r="T45" i="2"/>
  <c r="U45" i="2"/>
  <c r="P55" i="2"/>
  <c r="Q55" i="2"/>
  <c r="R55" i="2"/>
  <c r="S55" i="2"/>
  <c r="T55" i="2"/>
  <c r="U55" i="2"/>
  <c r="C104" i="2"/>
  <c r="C41" i="2"/>
  <c r="S50" i="2" l="1"/>
  <c r="S52" i="2"/>
  <c r="R50" i="2"/>
  <c r="U50" i="2"/>
  <c r="Q50" i="2"/>
  <c r="T50" i="2"/>
  <c r="R52" i="2"/>
  <c r="U52" i="2"/>
  <c r="Q52" i="2"/>
  <c r="T52" i="2"/>
  <c r="C25" i="2" l="1"/>
  <c r="S25" i="2" s="1"/>
  <c r="C26" i="2"/>
  <c r="C18" i="2"/>
  <c r="S18" i="2" s="1"/>
  <c r="R25" i="2" l="1"/>
  <c r="U25" i="2"/>
  <c r="Q25" i="2"/>
  <c r="T25" i="2"/>
  <c r="P25" i="2"/>
  <c r="R18" i="2"/>
  <c r="U18" i="2"/>
  <c r="Q18" i="2"/>
  <c r="T18" i="2"/>
  <c r="P18" i="2"/>
  <c r="C40" i="2"/>
  <c r="C19" i="2"/>
  <c r="C59" i="2" l="1"/>
  <c r="P63" i="2"/>
  <c r="Q63" i="2"/>
  <c r="R63" i="2"/>
  <c r="S63" i="2"/>
  <c r="T63" i="2"/>
  <c r="U63" i="2"/>
  <c r="C63" i="2"/>
  <c r="R64" i="2" s="1"/>
  <c r="P73" i="2"/>
  <c r="C71" i="2"/>
  <c r="P72" i="2" s="1"/>
  <c r="P71" i="2"/>
  <c r="Q71" i="2"/>
  <c r="R71" i="2"/>
  <c r="S71" i="2"/>
  <c r="T71" i="2"/>
  <c r="U71" i="2"/>
  <c r="C33" i="2"/>
  <c r="S60" i="2" l="1"/>
  <c r="P60" i="2"/>
  <c r="T60" i="2"/>
  <c r="Q60" i="2"/>
  <c r="U60" i="2"/>
  <c r="R60" i="2"/>
  <c r="U64" i="2"/>
  <c r="Q64" i="2"/>
  <c r="T64" i="2"/>
  <c r="P64" i="2"/>
  <c r="S64" i="2"/>
  <c r="R72" i="2"/>
  <c r="S72" i="2"/>
  <c r="U72" i="2"/>
  <c r="Q72" i="2"/>
  <c r="T72" i="2"/>
  <c r="U9" i="2" l="1"/>
  <c r="U41" i="2"/>
  <c r="U56" i="2"/>
  <c r="U68" i="2"/>
  <c r="U69" i="2"/>
  <c r="U70" i="2"/>
  <c r="U73" i="2"/>
  <c r="U74" i="2"/>
  <c r="U75" i="2"/>
  <c r="U81" i="2"/>
  <c r="U82" i="2"/>
  <c r="U84" i="2"/>
  <c r="U89" i="2"/>
  <c r="U90" i="2"/>
  <c r="U92" i="2"/>
  <c r="U94" i="2"/>
  <c r="U96" i="2"/>
  <c r="U97" i="2"/>
  <c r="U98" i="2"/>
  <c r="U100" i="2"/>
  <c r="U103" i="2"/>
  <c r="U104" i="2"/>
  <c r="U105" i="2"/>
  <c r="U113" i="2"/>
  <c r="U115" i="2"/>
  <c r="U116" i="2"/>
  <c r="U117" i="2"/>
  <c r="U118" i="2"/>
  <c r="U129" i="2"/>
  <c r="U138" i="2"/>
  <c r="U143" i="2"/>
  <c r="T9" i="2"/>
  <c r="T41" i="2"/>
  <c r="T56" i="2"/>
  <c r="T68" i="2"/>
  <c r="T69" i="2"/>
  <c r="T70" i="2"/>
  <c r="T73" i="2"/>
  <c r="T74" i="2"/>
  <c r="T75" i="2"/>
  <c r="T81" i="2"/>
  <c r="T82" i="2"/>
  <c r="T84" i="2"/>
  <c r="T89" i="2"/>
  <c r="T90" i="2"/>
  <c r="T92" i="2"/>
  <c r="T94" i="2"/>
  <c r="T96" i="2"/>
  <c r="T97" i="2"/>
  <c r="T98" i="2"/>
  <c r="T100" i="2"/>
  <c r="T103" i="2"/>
  <c r="T104" i="2"/>
  <c r="T105" i="2"/>
  <c r="T113" i="2"/>
  <c r="T115" i="2"/>
  <c r="T116" i="2"/>
  <c r="T117" i="2"/>
  <c r="T118" i="2"/>
  <c r="T129" i="2"/>
  <c r="T138" i="2"/>
  <c r="T143" i="2"/>
  <c r="S9" i="2" l="1"/>
  <c r="S41" i="2"/>
  <c r="S56" i="2"/>
  <c r="S68" i="2"/>
  <c r="S69" i="2"/>
  <c r="S70" i="2"/>
  <c r="S73" i="2"/>
  <c r="S74" i="2"/>
  <c r="S75" i="2"/>
  <c r="S81" i="2"/>
  <c r="S82" i="2"/>
  <c r="S84" i="2"/>
  <c r="S89" i="2"/>
  <c r="S90" i="2"/>
  <c r="S92" i="2"/>
  <c r="S94" i="2"/>
  <c r="S96" i="2"/>
  <c r="S97" i="2"/>
  <c r="S98" i="2"/>
  <c r="S100" i="2"/>
  <c r="S103" i="2"/>
  <c r="S104" i="2"/>
  <c r="S105" i="2"/>
  <c r="S113" i="2"/>
  <c r="S115" i="2"/>
  <c r="S116" i="2"/>
  <c r="S117" i="2"/>
  <c r="S118" i="2"/>
  <c r="S129" i="2"/>
  <c r="S138" i="2"/>
  <c r="S143" i="2"/>
  <c r="R9" i="2"/>
  <c r="R41" i="2"/>
  <c r="R56" i="2"/>
  <c r="R68" i="2"/>
  <c r="R69" i="2"/>
  <c r="R70" i="2"/>
  <c r="R73" i="2"/>
  <c r="R74" i="2"/>
  <c r="R75" i="2"/>
  <c r="R81" i="2"/>
  <c r="R82" i="2"/>
  <c r="R84" i="2"/>
  <c r="R89" i="2"/>
  <c r="R90" i="2"/>
  <c r="R92" i="2"/>
  <c r="R94" i="2"/>
  <c r="R96" i="2"/>
  <c r="R97" i="2"/>
  <c r="R98" i="2"/>
  <c r="R100" i="2"/>
  <c r="R103" i="2"/>
  <c r="R104" i="2"/>
  <c r="R105" i="2"/>
  <c r="R113" i="2"/>
  <c r="R115" i="2"/>
  <c r="R116" i="2"/>
  <c r="R117" i="2"/>
  <c r="R118" i="2"/>
  <c r="R129" i="2"/>
  <c r="R138" i="2"/>
  <c r="R143" i="2"/>
  <c r="Q9" i="2"/>
  <c r="Q41" i="2"/>
  <c r="Q56" i="2"/>
  <c r="Q68" i="2"/>
  <c r="Q69" i="2"/>
  <c r="Q70" i="2"/>
  <c r="Q73" i="2"/>
  <c r="Q74" i="2"/>
  <c r="Q75" i="2"/>
  <c r="Q81" i="2"/>
  <c r="Q82" i="2"/>
  <c r="Q84" i="2"/>
  <c r="Q89" i="2"/>
  <c r="Q90" i="2"/>
  <c r="Q92" i="2"/>
  <c r="Q94" i="2"/>
  <c r="Q96" i="2"/>
  <c r="Q97" i="2"/>
  <c r="Q98" i="2"/>
  <c r="Q100" i="2"/>
  <c r="Q103" i="2"/>
  <c r="Q104" i="2"/>
  <c r="Q105" i="2"/>
  <c r="Q113" i="2"/>
  <c r="Q115" i="2"/>
  <c r="Q116" i="2"/>
  <c r="Q117" i="2"/>
  <c r="Q118" i="2"/>
  <c r="Q129" i="2"/>
  <c r="Q138" i="2"/>
  <c r="Q143" i="2"/>
  <c r="P9" i="2"/>
  <c r="P41" i="2"/>
  <c r="P56" i="2"/>
  <c r="P68" i="2"/>
  <c r="P69" i="2"/>
  <c r="P70" i="2"/>
  <c r="P74" i="2"/>
  <c r="P75" i="2"/>
  <c r="P81" i="2"/>
  <c r="P82" i="2"/>
  <c r="P84" i="2"/>
  <c r="P89" i="2"/>
  <c r="P90" i="2"/>
  <c r="P92" i="2"/>
  <c r="P94" i="2"/>
  <c r="P96" i="2"/>
  <c r="P97" i="2"/>
  <c r="P98" i="2"/>
  <c r="P100" i="2"/>
  <c r="P103" i="2"/>
  <c r="P104" i="2"/>
  <c r="P105" i="2"/>
  <c r="P113" i="2"/>
  <c r="P115" i="2"/>
  <c r="P116" i="2"/>
  <c r="P117" i="2"/>
  <c r="P118" i="2"/>
  <c r="P129" i="2"/>
  <c r="P138" i="2"/>
  <c r="P143" i="2"/>
  <c r="C14" i="2" l="1"/>
  <c r="C15" i="2"/>
  <c r="C16" i="2"/>
  <c r="U16" i="2" l="1"/>
  <c r="T16" i="2"/>
  <c r="U14" i="2"/>
  <c r="T14" i="2"/>
  <c r="T15" i="2"/>
  <c r="U15" i="2"/>
  <c r="D14" i="2"/>
  <c r="R14" i="2"/>
  <c r="S14" i="2"/>
  <c r="Q14" i="2"/>
  <c r="P14" i="2"/>
  <c r="D16" i="2"/>
  <c r="R16" i="2"/>
  <c r="Q16" i="2"/>
  <c r="S16" i="2"/>
  <c r="P16" i="2"/>
  <c r="D15" i="2"/>
  <c r="S15" i="2"/>
  <c r="R15" i="2"/>
  <c r="P15" i="2"/>
  <c r="Q15" i="2"/>
  <c r="A7" i="2"/>
  <c r="C120" i="2" l="1"/>
  <c r="C119" i="2"/>
  <c r="D99" i="2"/>
  <c r="D9" i="2"/>
  <c r="D143" i="2"/>
  <c r="C6" i="2"/>
  <c r="C144" i="2"/>
  <c r="C142" i="2"/>
  <c r="C139" i="2"/>
  <c r="D138" i="2"/>
  <c r="C137" i="2"/>
  <c r="C136" i="2"/>
  <c r="C135" i="2"/>
  <c r="C134" i="2"/>
  <c r="C132" i="2"/>
  <c r="C131" i="2"/>
  <c r="C130" i="2"/>
  <c r="D129" i="2"/>
  <c r="C128" i="2"/>
  <c r="C127" i="2"/>
  <c r="C126" i="2"/>
  <c r="C124" i="2"/>
  <c r="C123" i="2"/>
  <c r="C122" i="2"/>
  <c r="D121" i="2"/>
  <c r="C118" i="2"/>
  <c r="C116" i="2"/>
  <c r="D115" i="2"/>
  <c r="D114" i="2"/>
  <c r="C113" i="2"/>
  <c r="D112" i="2"/>
  <c r="C111" i="2"/>
  <c r="C110" i="2"/>
  <c r="C109" i="2"/>
  <c r="C108" i="2"/>
  <c r="C107" i="2"/>
  <c r="C106" i="2"/>
  <c r="C105" i="2"/>
  <c r="C103" i="2"/>
  <c r="D102" i="2"/>
  <c r="C101" i="2"/>
  <c r="C100" i="2"/>
  <c r="C98" i="2"/>
  <c r="D97" i="2"/>
  <c r="D96" i="2"/>
  <c r="D95" i="2"/>
  <c r="C94" i="2"/>
  <c r="D93" i="2"/>
  <c r="C92" i="2"/>
  <c r="D91" i="2"/>
  <c r="C90" i="2"/>
  <c r="D89" i="2"/>
  <c r="C87" i="2"/>
  <c r="C86" i="2"/>
  <c r="C85" i="2"/>
  <c r="D84" i="2"/>
  <c r="C83" i="2"/>
  <c r="D82" i="2"/>
  <c r="D81" i="2"/>
  <c r="C80" i="2"/>
  <c r="C79" i="2"/>
  <c r="C78" i="2"/>
  <c r="C77" i="2"/>
  <c r="C76" i="2"/>
  <c r="D75" i="2"/>
  <c r="D74" i="2"/>
  <c r="C69" i="2"/>
  <c r="C66" i="2"/>
  <c r="C65" i="2"/>
  <c r="C64" i="2"/>
  <c r="C61" i="2"/>
  <c r="C60" i="2"/>
  <c r="C58" i="2"/>
  <c r="D57" i="2"/>
  <c r="C56" i="2"/>
  <c r="D55" i="2"/>
  <c r="C54" i="2"/>
  <c r="C53" i="2"/>
  <c r="C49" i="2"/>
  <c r="C48" i="2"/>
  <c r="C47" i="2"/>
  <c r="C46" i="2"/>
  <c r="C44" i="2"/>
  <c r="C43" i="2"/>
  <c r="C42" i="2"/>
  <c r="C39" i="2"/>
  <c r="C38" i="2"/>
  <c r="C37" i="2"/>
  <c r="C36" i="2"/>
  <c r="C35" i="2"/>
  <c r="C34" i="2"/>
  <c r="C32" i="2"/>
  <c r="C31" i="2"/>
  <c r="C30" i="2"/>
  <c r="C29" i="2"/>
  <c r="C28" i="2"/>
  <c r="C27" i="2"/>
  <c r="C24" i="2"/>
  <c r="C23" i="2"/>
  <c r="C22" i="2"/>
  <c r="C21" i="2"/>
  <c r="C20" i="2"/>
  <c r="C17" i="2"/>
  <c r="C13" i="2"/>
  <c r="C12" i="2"/>
  <c r="C11" i="2"/>
  <c r="C10" i="2"/>
  <c r="C8" i="2"/>
  <c r="C7" i="2"/>
  <c r="S58" i="2" l="1"/>
  <c r="P58" i="2"/>
  <c r="T58" i="2"/>
  <c r="Q58" i="2"/>
  <c r="U58" i="2"/>
  <c r="R58" i="2"/>
  <c r="S57" i="2"/>
  <c r="P57" i="2"/>
  <c r="T57" i="2"/>
  <c r="Q57" i="2"/>
  <c r="U57" i="2"/>
  <c r="R57" i="2"/>
  <c r="T11" i="2"/>
  <c r="U11" i="2"/>
  <c r="U39" i="2"/>
  <c r="T39" i="2"/>
  <c r="T48" i="2"/>
  <c r="U48" i="2"/>
  <c r="U67" i="2"/>
  <c r="T67" i="2"/>
  <c r="U78" i="2"/>
  <c r="T78" i="2"/>
  <c r="U86" i="2"/>
  <c r="T86" i="2"/>
  <c r="U110" i="2"/>
  <c r="T110" i="2"/>
  <c r="U7" i="2"/>
  <c r="T7" i="2"/>
  <c r="U19" i="2"/>
  <c r="T19" i="2"/>
  <c r="U20" i="2"/>
  <c r="T20" i="2"/>
  <c r="U22" i="2"/>
  <c r="T22" i="2"/>
  <c r="T26" i="2"/>
  <c r="U26" i="2"/>
  <c r="T27" i="2"/>
  <c r="U27" i="2"/>
  <c r="T33" i="2"/>
  <c r="U33" i="2"/>
  <c r="U38" i="2"/>
  <c r="T38" i="2"/>
  <c r="U40" i="2"/>
  <c r="T40" i="2"/>
  <c r="T47" i="2"/>
  <c r="U47" i="2"/>
  <c r="T54" i="2"/>
  <c r="U54" i="2"/>
  <c r="T61" i="2"/>
  <c r="U61" i="2"/>
  <c r="U66" i="2"/>
  <c r="T66" i="2"/>
  <c r="U77" i="2"/>
  <c r="T77" i="2"/>
  <c r="U88" i="2"/>
  <c r="T88" i="2"/>
  <c r="U91" i="2"/>
  <c r="T91" i="2"/>
  <c r="U95" i="2"/>
  <c r="T95" i="2"/>
  <c r="U101" i="2"/>
  <c r="T101" i="2"/>
  <c r="U114" i="2"/>
  <c r="T114" i="2"/>
  <c r="U128" i="2"/>
  <c r="T128" i="2"/>
  <c r="U134" i="2"/>
  <c r="T134" i="2"/>
  <c r="U141" i="2"/>
  <c r="T141" i="2"/>
  <c r="T23" i="2"/>
  <c r="U23" i="2"/>
  <c r="U30" i="2"/>
  <c r="T30" i="2"/>
  <c r="U35" i="2"/>
  <c r="T35" i="2"/>
  <c r="T44" i="2"/>
  <c r="U44" i="2"/>
  <c r="T102" i="2"/>
  <c r="U102" i="2"/>
  <c r="U108" i="2"/>
  <c r="T108" i="2"/>
  <c r="T131" i="2"/>
  <c r="U131" i="2"/>
  <c r="T8" i="2"/>
  <c r="U8" i="2"/>
  <c r="U12" i="2"/>
  <c r="T12" i="2"/>
  <c r="T21" i="2"/>
  <c r="U21" i="2"/>
  <c r="U28" i="2"/>
  <c r="T28" i="2"/>
  <c r="U31" i="2"/>
  <c r="T31" i="2"/>
  <c r="U32" i="2"/>
  <c r="T32" i="2"/>
  <c r="U34" i="2"/>
  <c r="T34" i="2"/>
  <c r="T36" i="2"/>
  <c r="U36" i="2"/>
  <c r="T42" i="2"/>
  <c r="U42" i="2"/>
  <c r="U49" i="2"/>
  <c r="T49" i="2"/>
  <c r="U65" i="2"/>
  <c r="T65" i="2"/>
  <c r="T76" i="2"/>
  <c r="U76" i="2"/>
  <c r="U79" i="2"/>
  <c r="T79" i="2"/>
  <c r="U83" i="2"/>
  <c r="T83" i="2"/>
  <c r="U87" i="2"/>
  <c r="T87" i="2"/>
  <c r="T93" i="2"/>
  <c r="U93" i="2"/>
  <c r="U107" i="2"/>
  <c r="T107" i="2"/>
  <c r="U111" i="2"/>
  <c r="T111" i="2"/>
  <c r="T119" i="2"/>
  <c r="U119" i="2"/>
  <c r="T126" i="2"/>
  <c r="U126" i="2"/>
  <c r="U132" i="2"/>
  <c r="T132" i="2"/>
  <c r="U136" i="2"/>
  <c r="T136" i="2"/>
  <c r="U139" i="2"/>
  <c r="T139" i="2"/>
  <c r="T144" i="2"/>
  <c r="U144" i="2"/>
  <c r="U121" i="2"/>
  <c r="T121" i="2"/>
  <c r="T13" i="2"/>
  <c r="U13" i="2"/>
  <c r="U106" i="2"/>
  <c r="T106" i="2"/>
  <c r="U112" i="2"/>
  <c r="T112" i="2"/>
  <c r="U122" i="2"/>
  <c r="T122" i="2"/>
  <c r="U135" i="2"/>
  <c r="T135" i="2"/>
  <c r="U142" i="2"/>
  <c r="T142" i="2"/>
  <c r="U6" i="2"/>
  <c r="T6" i="2"/>
  <c r="U120" i="2"/>
  <c r="T120" i="2"/>
  <c r="U10" i="2"/>
  <c r="T10" i="2"/>
  <c r="U17" i="2"/>
  <c r="T17" i="2"/>
  <c r="U24" i="2"/>
  <c r="T24" i="2"/>
  <c r="U29" i="2"/>
  <c r="T29" i="2"/>
  <c r="T37" i="2"/>
  <c r="U37" i="2"/>
  <c r="U43" i="2"/>
  <c r="T43" i="2"/>
  <c r="U46" i="2"/>
  <c r="T46" i="2"/>
  <c r="U53" i="2"/>
  <c r="T53" i="2"/>
  <c r="T59" i="2"/>
  <c r="U59" i="2"/>
  <c r="T62" i="2"/>
  <c r="U62" i="2"/>
  <c r="U80" i="2"/>
  <c r="T80" i="2"/>
  <c r="T85" i="2"/>
  <c r="U85" i="2"/>
  <c r="T99" i="2"/>
  <c r="U99" i="2"/>
  <c r="T109" i="2"/>
  <c r="U109" i="2"/>
  <c r="T123" i="2"/>
  <c r="U123" i="2"/>
  <c r="U124" i="2"/>
  <c r="T124" i="2"/>
  <c r="U127" i="2"/>
  <c r="T127" i="2"/>
  <c r="U130" i="2"/>
  <c r="T130" i="2"/>
  <c r="U137" i="2"/>
  <c r="T137" i="2"/>
  <c r="D26" i="2"/>
  <c r="S26" i="2"/>
  <c r="R26" i="2"/>
  <c r="P26" i="2"/>
  <c r="Q26" i="2"/>
  <c r="D27" i="2"/>
  <c r="S27" i="2"/>
  <c r="P27" i="2"/>
  <c r="Q27" i="2"/>
  <c r="R27" i="2"/>
  <c r="R40" i="2"/>
  <c r="Q40" i="2"/>
  <c r="P40" i="2"/>
  <c r="S40" i="2"/>
  <c r="D54" i="2"/>
  <c r="S54" i="2"/>
  <c r="R54" i="2"/>
  <c r="P54" i="2"/>
  <c r="Q54" i="2"/>
  <c r="D77" i="2"/>
  <c r="R77" i="2"/>
  <c r="S77" i="2"/>
  <c r="Q77" i="2"/>
  <c r="P77" i="2"/>
  <c r="D90" i="2"/>
  <c r="R91" i="2"/>
  <c r="Q91" i="2"/>
  <c r="P91" i="2"/>
  <c r="S91" i="2"/>
  <c r="D94" i="2"/>
  <c r="R95" i="2"/>
  <c r="S95" i="2"/>
  <c r="Q95" i="2"/>
  <c r="P95" i="2"/>
  <c r="D100" i="2"/>
  <c r="R101" i="2"/>
  <c r="S101" i="2"/>
  <c r="P101" i="2"/>
  <c r="Q101" i="2"/>
  <c r="D113" i="2"/>
  <c r="S114" i="2"/>
  <c r="Q114" i="2"/>
  <c r="P114" i="2"/>
  <c r="R114" i="2"/>
  <c r="D128" i="2"/>
  <c r="R128" i="2"/>
  <c r="S128" i="2"/>
  <c r="P128" i="2"/>
  <c r="Q128" i="2"/>
  <c r="D134" i="2"/>
  <c r="S134" i="2"/>
  <c r="R134" i="2"/>
  <c r="Q134" i="2"/>
  <c r="P134" i="2"/>
  <c r="D141" i="2"/>
  <c r="S141" i="2"/>
  <c r="R141" i="2"/>
  <c r="Q141" i="2"/>
  <c r="P141" i="2"/>
  <c r="D12" i="2"/>
  <c r="R12" i="2"/>
  <c r="Q12" i="2"/>
  <c r="P12" i="2"/>
  <c r="S12" i="2"/>
  <c r="D21" i="2"/>
  <c r="S21" i="2"/>
  <c r="Q21" i="2"/>
  <c r="R21" i="2"/>
  <c r="P21" i="2"/>
  <c r="D28" i="2"/>
  <c r="R28" i="2"/>
  <c r="S28" i="2"/>
  <c r="Q28" i="2"/>
  <c r="P28" i="2"/>
  <c r="D7" i="2"/>
  <c r="R7" i="2"/>
  <c r="Q7" i="2"/>
  <c r="P7" i="2"/>
  <c r="S7" i="2"/>
  <c r="D19" i="2"/>
  <c r="R19" i="2"/>
  <c r="S19" i="2"/>
  <c r="P19" i="2"/>
  <c r="Q19" i="2"/>
  <c r="D20" i="2"/>
  <c r="R20" i="2"/>
  <c r="Q20" i="2"/>
  <c r="P20" i="2"/>
  <c r="S20" i="2"/>
  <c r="D22" i="2"/>
  <c r="R22" i="2"/>
  <c r="S22" i="2"/>
  <c r="Q22" i="2"/>
  <c r="P22" i="2"/>
  <c r="D29" i="2"/>
  <c r="S33" i="2"/>
  <c r="Q33" i="2"/>
  <c r="R33" i="2"/>
  <c r="P33" i="2"/>
  <c r="D37" i="2"/>
  <c r="R38" i="2"/>
  <c r="S38" i="2"/>
  <c r="Q38" i="2"/>
  <c r="P38" i="2"/>
  <c r="D47" i="2"/>
  <c r="S47" i="2"/>
  <c r="R47" i="2"/>
  <c r="P47" i="2"/>
  <c r="Q47" i="2"/>
  <c r="D60" i="2"/>
  <c r="S61" i="2"/>
  <c r="Q61" i="2"/>
  <c r="R61" i="2"/>
  <c r="P61" i="2"/>
  <c r="D65" i="2"/>
  <c r="R66" i="2"/>
  <c r="Q66" i="2"/>
  <c r="S66" i="2"/>
  <c r="P66" i="2"/>
  <c r="R88" i="2"/>
  <c r="Q88" i="2"/>
  <c r="P88" i="2"/>
  <c r="S88" i="2"/>
  <c r="D11" i="2"/>
  <c r="S11" i="2"/>
  <c r="Q11" i="2"/>
  <c r="R11" i="2"/>
  <c r="P11" i="2"/>
  <c r="D13" i="2"/>
  <c r="S13" i="2"/>
  <c r="Q13" i="2"/>
  <c r="P13" i="2"/>
  <c r="R13" i="2"/>
  <c r="D23" i="2"/>
  <c r="S23" i="2"/>
  <c r="R23" i="2"/>
  <c r="P23" i="2"/>
  <c r="Q23" i="2"/>
  <c r="R30" i="2"/>
  <c r="S30" i="2"/>
  <c r="Q30" i="2"/>
  <c r="P30" i="2"/>
  <c r="R35" i="2"/>
  <c r="S35" i="2"/>
  <c r="Q35" i="2"/>
  <c r="P35" i="2"/>
  <c r="D38" i="2"/>
  <c r="R39" i="2"/>
  <c r="S39" i="2"/>
  <c r="P39" i="2"/>
  <c r="Q39" i="2"/>
  <c r="D44" i="2"/>
  <c r="S44" i="2"/>
  <c r="R44" i="2"/>
  <c r="Q44" i="2"/>
  <c r="P44" i="2"/>
  <c r="D48" i="2"/>
  <c r="S48" i="2"/>
  <c r="Q48" i="2"/>
  <c r="R48" i="2"/>
  <c r="P48" i="2"/>
  <c r="D56" i="2"/>
  <c r="D61" i="2"/>
  <c r="D66" i="2"/>
  <c r="R67" i="2"/>
  <c r="S67" i="2"/>
  <c r="Q67" i="2"/>
  <c r="P67" i="2"/>
  <c r="D78" i="2"/>
  <c r="S78" i="2"/>
  <c r="Q78" i="2"/>
  <c r="R78" i="2"/>
  <c r="P78" i="2"/>
  <c r="D86" i="2"/>
  <c r="R86" i="2"/>
  <c r="Q86" i="2"/>
  <c r="P86" i="2"/>
  <c r="S86" i="2"/>
  <c r="D88" i="2"/>
  <c r="D101" i="2"/>
  <c r="S102" i="2"/>
  <c r="R102" i="2"/>
  <c r="Q102" i="2"/>
  <c r="P102" i="2"/>
  <c r="R106" i="2"/>
  <c r="S106" i="2"/>
  <c r="P106" i="2"/>
  <c r="Q106" i="2"/>
  <c r="R108" i="2"/>
  <c r="S108" i="2"/>
  <c r="P108" i="2"/>
  <c r="Q108" i="2"/>
  <c r="D109" i="2"/>
  <c r="R110" i="2"/>
  <c r="S110" i="2"/>
  <c r="P110" i="2"/>
  <c r="Q110" i="2"/>
  <c r="R112" i="2"/>
  <c r="P112" i="2"/>
  <c r="S112" i="2"/>
  <c r="Q112" i="2"/>
  <c r="D116" i="2"/>
  <c r="R122" i="2"/>
  <c r="S122" i="2"/>
  <c r="P122" i="2"/>
  <c r="Q122" i="2"/>
  <c r="D131" i="2"/>
  <c r="S131" i="2"/>
  <c r="R131" i="2"/>
  <c r="Q131" i="2"/>
  <c r="P131" i="2"/>
  <c r="D135" i="2"/>
  <c r="S135" i="2"/>
  <c r="Q135" i="2"/>
  <c r="R135" i="2"/>
  <c r="P135" i="2"/>
  <c r="D142" i="2"/>
  <c r="P142" i="2"/>
  <c r="S142" i="2"/>
  <c r="R142" i="2"/>
  <c r="Q142" i="2"/>
  <c r="D6" i="2"/>
  <c r="R6" i="2"/>
  <c r="S6" i="2"/>
  <c r="P6" i="2"/>
  <c r="Q6" i="2"/>
  <c r="D119" i="2"/>
  <c r="R120" i="2"/>
  <c r="P120" i="2"/>
  <c r="Q120" i="2"/>
  <c r="S120" i="2"/>
  <c r="D30" i="2"/>
  <c r="R31" i="2"/>
  <c r="S31" i="2"/>
  <c r="P31" i="2"/>
  <c r="Q31" i="2"/>
  <c r="R34" i="2"/>
  <c r="S34" i="2"/>
  <c r="P34" i="2"/>
  <c r="Q34" i="2"/>
  <c r="D39" i="2"/>
  <c r="D42" i="2"/>
  <c r="S42" i="2"/>
  <c r="Q42" i="2"/>
  <c r="R42" i="2"/>
  <c r="P42" i="2"/>
  <c r="D49" i="2"/>
  <c r="R49" i="2"/>
  <c r="S49" i="2"/>
  <c r="Q49" i="2"/>
  <c r="P49" i="2"/>
  <c r="D58" i="2"/>
  <c r="D64" i="2"/>
  <c r="R65" i="2"/>
  <c r="S65" i="2"/>
  <c r="P65" i="2"/>
  <c r="Q65" i="2"/>
  <c r="D76" i="2"/>
  <c r="S76" i="2"/>
  <c r="R76" i="2"/>
  <c r="Q76" i="2"/>
  <c r="P76" i="2"/>
  <c r="D79" i="2"/>
  <c r="R79" i="2"/>
  <c r="Q79" i="2"/>
  <c r="P79" i="2"/>
  <c r="S79" i="2"/>
  <c r="D83" i="2"/>
  <c r="R83" i="2"/>
  <c r="Q83" i="2"/>
  <c r="P83" i="2"/>
  <c r="S83" i="2"/>
  <c r="D87" i="2"/>
  <c r="R87" i="2"/>
  <c r="S87" i="2"/>
  <c r="P87" i="2"/>
  <c r="Q87" i="2"/>
  <c r="D92" i="2"/>
  <c r="S93" i="2"/>
  <c r="R93" i="2"/>
  <c r="Q93" i="2"/>
  <c r="P93" i="2"/>
  <c r="D105" i="2"/>
  <c r="D106" i="2"/>
  <c r="R107" i="2"/>
  <c r="S107" i="2"/>
  <c r="P107" i="2"/>
  <c r="Q107" i="2"/>
  <c r="D110" i="2"/>
  <c r="R111" i="2"/>
  <c r="S111" i="2"/>
  <c r="P111" i="2"/>
  <c r="Q111" i="2"/>
  <c r="D118" i="2"/>
  <c r="S119" i="2"/>
  <c r="R119" i="2"/>
  <c r="Q119" i="2"/>
  <c r="P119" i="2"/>
  <c r="D122" i="2"/>
  <c r="D126" i="2"/>
  <c r="S126" i="2"/>
  <c r="R126" i="2"/>
  <c r="Q126" i="2"/>
  <c r="P126" i="2"/>
  <c r="D132" i="2"/>
  <c r="P132" i="2"/>
  <c r="S132" i="2"/>
  <c r="R132" i="2"/>
  <c r="Q132" i="2"/>
  <c r="D136" i="2"/>
  <c r="S136" i="2"/>
  <c r="P136" i="2"/>
  <c r="Q136" i="2"/>
  <c r="R136" i="2"/>
  <c r="D139" i="2"/>
  <c r="S139" i="2"/>
  <c r="P139" i="2"/>
  <c r="R139" i="2"/>
  <c r="Q139" i="2"/>
  <c r="D144" i="2"/>
  <c r="S144" i="2"/>
  <c r="R144" i="2"/>
  <c r="Q144" i="2"/>
  <c r="P144" i="2"/>
  <c r="D120" i="2"/>
  <c r="R121" i="2"/>
  <c r="S121" i="2"/>
  <c r="P121" i="2"/>
  <c r="Q121" i="2"/>
  <c r="D8" i="2"/>
  <c r="S8" i="2"/>
  <c r="R8" i="2"/>
  <c r="P8" i="2"/>
  <c r="Q8" i="2"/>
  <c r="R32" i="2"/>
  <c r="Q32" i="2"/>
  <c r="P32" i="2"/>
  <c r="S32" i="2"/>
  <c r="D35" i="2"/>
  <c r="S36" i="2"/>
  <c r="R36" i="2"/>
  <c r="Q36" i="2"/>
  <c r="P36" i="2"/>
  <c r="D10" i="2"/>
  <c r="R10" i="2"/>
  <c r="Q10" i="2"/>
  <c r="S10" i="2"/>
  <c r="P10" i="2"/>
  <c r="D17" i="2"/>
  <c r="R17" i="2"/>
  <c r="Q17" i="2"/>
  <c r="P17" i="2"/>
  <c r="S17" i="2"/>
  <c r="D24" i="2"/>
  <c r="R24" i="2"/>
  <c r="S24" i="2"/>
  <c r="Q24" i="2"/>
  <c r="P24" i="2"/>
  <c r="R29" i="2"/>
  <c r="S29" i="2"/>
  <c r="Q29" i="2"/>
  <c r="P29" i="2"/>
  <c r="D31" i="2"/>
  <c r="D32" i="2"/>
  <c r="D34" i="2"/>
  <c r="D36" i="2"/>
  <c r="S37" i="2"/>
  <c r="Q37" i="2"/>
  <c r="R37" i="2"/>
  <c r="P37" i="2"/>
  <c r="D43" i="2"/>
  <c r="R43" i="2"/>
  <c r="S43" i="2"/>
  <c r="Q43" i="2"/>
  <c r="P43" i="2"/>
  <c r="D46" i="2"/>
  <c r="R46" i="2"/>
  <c r="S46" i="2"/>
  <c r="P46" i="2"/>
  <c r="Q46" i="2"/>
  <c r="D53" i="2"/>
  <c r="R53" i="2"/>
  <c r="Q53" i="2"/>
  <c r="S53" i="2"/>
  <c r="P53" i="2"/>
  <c r="S59" i="2"/>
  <c r="R59" i="2"/>
  <c r="Q59" i="2"/>
  <c r="P59" i="2"/>
  <c r="S62" i="2"/>
  <c r="R62" i="2"/>
  <c r="Q62" i="2"/>
  <c r="P62" i="2"/>
  <c r="D69" i="2"/>
  <c r="D80" i="2"/>
  <c r="R80" i="2"/>
  <c r="Q80" i="2"/>
  <c r="P80" i="2"/>
  <c r="S80" i="2"/>
  <c r="D85" i="2"/>
  <c r="S85" i="2"/>
  <c r="Q85" i="2"/>
  <c r="R85" i="2"/>
  <c r="P85" i="2"/>
  <c r="D98" i="2"/>
  <c r="S99" i="2"/>
  <c r="R99" i="2"/>
  <c r="Q99" i="2"/>
  <c r="P99" i="2"/>
  <c r="D103" i="2"/>
  <c r="D107" i="2"/>
  <c r="D108" i="2"/>
  <c r="S109" i="2"/>
  <c r="R109" i="2"/>
  <c r="Q109" i="2"/>
  <c r="P109" i="2"/>
  <c r="D111" i="2"/>
  <c r="D123" i="2"/>
  <c r="S123" i="2"/>
  <c r="R123" i="2"/>
  <c r="Q123" i="2"/>
  <c r="P123" i="2"/>
  <c r="D124" i="2"/>
  <c r="S124" i="2"/>
  <c r="R124" i="2"/>
  <c r="P124" i="2"/>
  <c r="Q124" i="2"/>
  <c r="D127" i="2"/>
  <c r="S127" i="2"/>
  <c r="P127" i="2"/>
  <c r="R127" i="2"/>
  <c r="Q127" i="2"/>
  <c r="D130" i="2"/>
  <c r="P130" i="2"/>
  <c r="Q130" i="2"/>
  <c r="S130" i="2"/>
  <c r="R130" i="2"/>
  <c r="D137" i="2"/>
  <c r="R137" i="2"/>
  <c r="S137" i="2"/>
  <c r="P137" i="2"/>
  <c r="Q137" i="2"/>
</calcChain>
</file>

<file path=xl/sharedStrings.xml><?xml version="1.0" encoding="utf-8"?>
<sst xmlns="http://schemas.openxmlformats.org/spreadsheetml/2006/main" count="628" uniqueCount="223">
  <si>
    <t>NAMA</t>
  </si>
  <si>
    <t>NIK</t>
  </si>
  <si>
    <t>ALAMAT</t>
  </si>
  <si>
    <t>TARSIM DULRAHMAN</t>
  </si>
  <si>
    <t>SUYOTO MARDI</t>
  </si>
  <si>
    <t>SUNARYO</t>
  </si>
  <si>
    <t>AYA SUNANTO</t>
  </si>
  <si>
    <t>ADI PURNOMO</t>
  </si>
  <si>
    <t>DASIYAH</t>
  </si>
  <si>
    <t>SIAM</t>
  </si>
  <si>
    <t>UUN LULUH PURNO AJI</t>
  </si>
  <si>
    <t>IKSANTO</t>
  </si>
  <si>
    <t>RUSTIM</t>
  </si>
  <si>
    <t>WAHYUDI</t>
  </si>
  <si>
    <t>MUKHAYAT</t>
  </si>
  <si>
    <t>SUCAHYOTO MULYO KUSUMO</t>
  </si>
  <si>
    <t>AKHMAD SOBERI</t>
  </si>
  <si>
    <t>SUSENO</t>
  </si>
  <si>
    <t>KUSWANTO</t>
  </si>
  <si>
    <t>KATUM</t>
  </si>
  <si>
    <t>ERY SUYATMAN</t>
  </si>
  <si>
    <t>ASIDAH</t>
  </si>
  <si>
    <t>ABDAI TAUFIK</t>
  </si>
  <si>
    <t>WARSO</t>
  </si>
  <si>
    <t>WARINAH</t>
  </si>
  <si>
    <t>MUSDARMONO</t>
  </si>
  <si>
    <t>YATINAH</t>
  </si>
  <si>
    <t>FARIKHIN KARTIM</t>
  </si>
  <si>
    <t>WATIMAN</t>
  </si>
  <si>
    <t>NARSAN</t>
  </si>
  <si>
    <t>SUKIR</t>
  </si>
  <si>
    <t>TARSIDIK</t>
  </si>
  <si>
    <t>SOIM</t>
  </si>
  <si>
    <t>KANISEM</t>
  </si>
  <si>
    <t>TARIKUN 3/6</t>
  </si>
  <si>
    <t>ANSOR 3/6</t>
  </si>
  <si>
    <t>AGUS WALUYO</t>
  </si>
  <si>
    <t>AGUS TRIANDI</t>
  </si>
  <si>
    <t>TEGUH RAHAYU</t>
  </si>
  <si>
    <t>WARISAH 1/7</t>
  </si>
  <si>
    <t>ARI DWI SUNARKO</t>
  </si>
  <si>
    <t>AMAD MAULANA</t>
  </si>
  <si>
    <t>DARWONO</t>
  </si>
  <si>
    <t>NARSUN</t>
  </si>
  <si>
    <t>YAFI AMRONI</t>
  </si>
  <si>
    <t>LIN SURUROH</t>
  </si>
  <si>
    <t>LIAN DEWI ASRIATUN</t>
  </si>
  <si>
    <t>LASAM 3/7</t>
  </si>
  <si>
    <t>ALI MUKHTAROM</t>
  </si>
  <si>
    <t>SITI MUNGAWANAH</t>
  </si>
  <si>
    <t>ROBIATUL ADAWIYAH</t>
  </si>
  <si>
    <t>RASWITI</t>
  </si>
  <si>
    <t>TARYATI</t>
  </si>
  <si>
    <t>3302235207790004</t>
  </si>
  <si>
    <t>NENI FITRIYANI</t>
  </si>
  <si>
    <t>DARGINI</t>
  </si>
  <si>
    <t>ARI NUGROHO</t>
  </si>
  <si>
    <t>SISWO</t>
  </si>
  <si>
    <t>3302222503850001</t>
  </si>
  <si>
    <t>KASIM</t>
  </si>
  <si>
    <t>3302232603810001</t>
  </si>
  <si>
    <t>SITI WAHYATI</t>
  </si>
  <si>
    <t>TARPAN</t>
  </si>
  <si>
    <t>LIYANTI</t>
  </si>
  <si>
    <t>RATMOKO</t>
  </si>
  <si>
    <t>3302231208900002</t>
  </si>
  <si>
    <t>KALAM</t>
  </si>
  <si>
    <t>3302232201600001</t>
  </si>
  <si>
    <t>MARNO MARGONO</t>
  </si>
  <si>
    <t>TARKIM</t>
  </si>
  <si>
    <t>3302231201520002</t>
  </si>
  <si>
    <t>DIYONO</t>
  </si>
  <si>
    <t>CARKAM</t>
  </si>
  <si>
    <t>MUNJIAH</t>
  </si>
  <si>
    <t>SUMARNI</t>
  </si>
  <si>
    <t>MULYADI</t>
  </si>
  <si>
    <t>SEHUDIN</t>
  </si>
  <si>
    <t>RUBIANTO</t>
  </si>
  <si>
    <t>KARDEM</t>
  </si>
  <si>
    <t>JAMINGAH</t>
  </si>
  <si>
    <t>TARKINAH</t>
  </si>
  <si>
    <t>ACHMAD SECHUDIN AL SALIM</t>
  </si>
  <si>
    <t>IMAM JUNAIDI</t>
  </si>
  <si>
    <t>ROSO</t>
  </si>
  <si>
    <t>3302231512790001</t>
  </si>
  <si>
    <t>3302232104840001</t>
  </si>
  <si>
    <t>SOLIKHIN</t>
  </si>
  <si>
    <t>LIA NUR FAUZANAH</t>
  </si>
  <si>
    <t>DARIKUN</t>
  </si>
  <si>
    <t>SIYAM</t>
  </si>
  <si>
    <t>3302235202600001</t>
  </si>
  <si>
    <t>TEGUH HARYANTO</t>
  </si>
  <si>
    <t>3302222112710001</t>
  </si>
  <si>
    <t>3302231010930002</t>
  </si>
  <si>
    <t>3302234808670001</t>
  </si>
  <si>
    <t>SARTI</t>
  </si>
  <si>
    <t>WIDIANTO</t>
  </si>
  <si>
    <t>3302232410860003</t>
  </si>
  <si>
    <t>3302234403660003</t>
  </si>
  <si>
    <t>SUWARNO WARNO</t>
  </si>
  <si>
    <t>3302235902610001</t>
  </si>
  <si>
    <t>WAHYUDI WAKUM</t>
  </si>
  <si>
    <t>SUMARYO SIAM</t>
  </si>
  <si>
    <t>SUTARJO TARSIM</t>
  </si>
  <si>
    <t>IIS</t>
  </si>
  <si>
    <t>AKHMAD JUNEDI DARKIM</t>
  </si>
  <si>
    <t>NOVIATI INAYAH</t>
  </si>
  <si>
    <t>AKHMAD SEKHUDIN SAKAM</t>
  </si>
  <si>
    <t>3302230906650001</t>
  </si>
  <si>
    <t>3302232305800003</t>
  </si>
  <si>
    <t>SUKARTIN</t>
  </si>
  <si>
    <t>ROSMINI DEWI</t>
  </si>
  <si>
    <t>3302231406660002</t>
  </si>
  <si>
    <t>3302235406740001</t>
  </si>
  <si>
    <t>LAELAN SA'BANI</t>
  </si>
  <si>
    <t>SUPRIYADI</t>
  </si>
  <si>
    <t>3302231910850005</t>
  </si>
  <si>
    <t>ADE RAKHMAT PAMUNGKAS</t>
  </si>
  <si>
    <t>NASIM HASANUDIN</t>
  </si>
  <si>
    <t>V</t>
  </si>
  <si>
    <t>DARTIM</t>
  </si>
  <si>
    <t>DARMONO</t>
  </si>
  <si>
    <t>KARWAN</t>
  </si>
  <si>
    <t>3301033112760053</t>
  </si>
  <si>
    <t>KIMAN</t>
  </si>
  <si>
    <t>ESTININGSIH</t>
  </si>
  <si>
    <t>RUSDIYANTO</t>
  </si>
  <si>
    <t>HERU PURHIYASTOTO</t>
  </si>
  <si>
    <t>WINARNO</t>
  </si>
  <si>
    <t>HADI SUSANTO</t>
  </si>
  <si>
    <t>TOFIQ</t>
  </si>
  <si>
    <t>3302230905850002</t>
  </si>
  <si>
    <t>RATINAH</t>
  </si>
  <si>
    <t>3302230906810003</t>
  </si>
  <si>
    <t>RUSNAN WALUYO</t>
  </si>
  <si>
    <t>JARWONO</t>
  </si>
  <si>
    <t>NOMOR REKENING</t>
  </si>
  <si>
    <t>SDH MENERIMA JPS</t>
  </si>
  <si>
    <t>PKH</t>
  </si>
  <si>
    <t>BPNT</t>
  </si>
  <si>
    <t>KIP</t>
  </si>
  <si>
    <t>BLM MENERIMA JPS</t>
  </si>
  <si>
    <t>KEHILANGAN MATA PENCAHARIAN</t>
  </si>
  <si>
    <t>TIDAK TERDATA</t>
  </si>
  <si>
    <t>SAKIT KRONIS</t>
  </si>
  <si>
    <t>MS/TMS</t>
  </si>
  <si>
    <t>RT 01 RW 05</t>
  </si>
  <si>
    <t>RT 02 RW 05</t>
  </si>
  <si>
    <t>RT 03 RW 05</t>
  </si>
  <si>
    <t>RT 01 RW 06</t>
  </si>
  <si>
    <t>RT 02 RW 06</t>
  </si>
  <si>
    <t>RT 03 RW 06</t>
  </si>
  <si>
    <t>BUDI SANTOSA</t>
  </si>
  <si>
    <t>EDI SANTOSO</t>
  </si>
  <si>
    <t>NGADNAN</t>
  </si>
  <si>
    <t>ROLIAH</t>
  </si>
  <si>
    <t>DIRO</t>
  </si>
  <si>
    <t>3302230706740006</t>
  </si>
  <si>
    <t>SUMIDAH</t>
  </si>
  <si>
    <t>RIYONO</t>
  </si>
  <si>
    <t>RT 02 RW 03</t>
  </si>
  <si>
    <t>RT 01 RW 03</t>
  </si>
  <si>
    <t>'3302174104900007</t>
  </si>
  <si>
    <t>3301041810860003</t>
  </si>
  <si>
    <t>BUDI SULISTIONO</t>
  </si>
  <si>
    <t>RAISEM</t>
  </si>
  <si>
    <t>SUWARTI</t>
  </si>
  <si>
    <t>ACH. SOLIHIN</t>
  </si>
  <si>
    <t>3302231111770003</t>
  </si>
  <si>
    <t xml:space="preserve">DARSO </t>
  </si>
  <si>
    <t>RT 01 RW 07</t>
  </si>
  <si>
    <t>RT 03 RW 07</t>
  </si>
  <si>
    <t>RT 04 RW 07</t>
  </si>
  <si>
    <t>KET</t>
  </si>
  <si>
    <t>DESA KUTALIMAN KEC. KEDUNGBANTENG KAB. BANYUMAS</t>
  </si>
  <si>
    <t>RT 01 RW 01</t>
  </si>
  <si>
    <t>RT 02 RW 01</t>
  </si>
  <si>
    <t>RT 03 RW 01</t>
  </si>
  <si>
    <t>RT 04 RW 01</t>
  </si>
  <si>
    <t>RT 05 RW 01</t>
  </si>
  <si>
    <t>RT 01 RW 02</t>
  </si>
  <si>
    <t>RT 02 RW 02</t>
  </si>
  <si>
    <t>RT 03 RW 02</t>
  </si>
  <si>
    <t>RT 03 RW 03</t>
  </si>
  <si>
    <t>RT 02 RW 04</t>
  </si>
  <si>
    <t>RT 02 RW 07</t>
  </si>
  <si>
    <t>RT RW</t>
  </si>
  <si>
    <t>SUDRIS</t>
  </si>
  <si>
    <t>SUTIKNO</t>
  </si>
  <si>
    <t>bst kemensos</t>
  </si>
  <si>
    <t>bpnt sembako covid</t>
  </si>
  <si>
    <t>bpnt reguler</t>
  </si>
  <si>
    <t>penerima jps prov</t>
  </si>
  <si>
    <t>pkh+sembako bpnt new</t>
  </si>
  <si>
    <t>pkh murni</t>
  </si>
  <si>
    <t>3302232804880003</t>
  </si>
  <si>
    <t>DAISAH</t>
  </si>
  <si>
    <t>3302235001560002</t>
  </si>
  <si>
    <t>RUSIN</t>
  </si>
  <si>
    <t>3302232808870004</t>
  </si>
  <si>
    <t>NURKHOLIS</t>
  </si>
  <si>
    <t>3328014107840181</t>
  </si>
  <si>
    <t>DIDIT ARIF TRIYONO</t>
  </si>
  <si>
    <t>HADI SUWARNO TARKIM</t>
  </si>
  <si>
    <t>3302233112450136</t>
  </si>
  <si>
    <t>SOLIKHIN SIRUN</t>
  </si>
  <si>
    <t>MUNIB</t>
  </si>
  <si>
    <t>SUBYANTORO</t>
  </si>
  <si>
    <t>RT 01 RW 04</t>
  </si>
  <si>
    <t>TARNO</t>
  </si>
  <si>
    <t>3302232601700003</t>
  </si>
  <si>
    <t>3509060805810005</t>
  </si>
  <si>
    <t>SIDIK</t>
  </si>
  <si>
    <t>SITI MA'RIFAH</t>
  </si>
  <si>
    <t>ARI WIDIANTO KASAM</t>
  </si>
  <si>
    <t>TARSAN RUSWANTO</t>
  </si>
  <si>
    <t>ABDUL AMIN</t>
  </si>
  <si>
    <t>Kutaliman, 18 Mei 2020</t>
  </si>
  <si>
    <t>Kepala Desa Kutaliman</t>
  </si>
  <si>
    <t>NIWAN, A.Ma.Pd</t>
  </si>
  <si>
    <t>DATA KELUARGA MISKIN CALON PENERIMA MANFAAT BLT DANA DESA</t>
  </si>
  <si>
    <t xml:space="preserve">NO. URUT </t>
  </si>
  <si>
    <t xml:space="preserve">MS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</si>
</sst>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  <charset val="1"/>
      <scheme val="minor"/>
    </font>
    <font>
      <sz val="10"/>
      <color indexed="8"/>
      <name val="Arial"/>
      <family val="2"/>
    </font>
    <font>
      <sz val="10"/>
      <name val="Tahoma"/>
      <family val="2"/>
    </font>
    <font>
      <sz val="8"/>
      <name val="Calibri"/>
      <family val="2"/>
      <charset val="1"/>
      <scheme val="minor"/>
    </font>
    <font>
      <b/>
      <sz val="10"/>
      <color theme="1"/>
      <name val="Arial"/>
      <family val="2"/>
    </font>
    <font>
      <sz val="11"/>
      <color rgb="FF000000"/>
      <name val="Calibri"/>
      <family val="2"/>
    </font>
    <font>
      <sz val="8"/>
      <color rgb="FF000000"/>
      <name val="Tahoma"/>
      <family val="2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0" fontId="1" fillId="0" borderId="0"/>
    <xf numFmtId="0" fontId="6" fillId="0" borderId="0">
      <alignment horizontal="left" vertical="top"/>
    </xf>
  </cellStyleXfs>
  <cellXfs count="25">
    <xf numFmtId="0" fontId="0" fillId="0" borderId="0" xfId="0"/>
    <xf numFmtId="0" fontId="1" fillId="0" borderId="2" xfId="0" applyFont="1" applyFill="1" applyBorder="1" applyProtection="1">
      <protection locked="0"/>
    </xf>
    <xf numFmtId="0" fontId="0" fillId="0" borderId="2" xfId="0" applyFill="1" applyBorder="1"/>
    <xf numFmtId="0" fontId="0" fillId="0" borderId="0" xfId="0" applyFill="1"/>
    <xf numFmtId="0" fontId="0" fillId="0" borderId="2" xfId="0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 vertical="center"/>
    </xf>
    <xf numFmtId="0" fontId="1" fillId="0" borderId="2" xfId="0" quotePrefix="1" applyFont="1" applyFill="1" applyBorder="1" applyProtection="1">
      <protection locked="0"/>
    </xf>
    <xf numFmtId="0" fontId="0" fillId="0" borderId="0" xfId="0" applyFill="1" applyAlignment="1">
      <alignment horizontal="center" vertical="center"/>
    </xf>
    <xf numFmtId="0" fontId="0" fillId="0" borderId="2" xfId="0" applyFill="1" applyBorder="1" applyProtection="1">
      <protection locked="0"/>
    </xf>
    <xf numFmtId="49" fontId="1" fillId="0" borderId="2" xfId="0" applyNumberFormat="1" applyFont="1" applyFill="1" applyBorder="1" applyAlignment="1" applyProtection="1">
      <alignment horizontal="center"/>
      <protection locked="0"/>
    </xf>
    <xf numFmtId="0" fontId="0" fillId="0" borderId="2" xfId="0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Continuous" vertical="center"/>
    </xf>
    <xf numFmtId="0" fontId="0" fillId="0" borderId="0" xfId="0" applyFill="1" applyBorder="1" applyAlignment="1">
      <alignment horizontal="centerContinuous"/>
    </xf>
    <xf numFmtId="0" fontId="0" fillId="0" borderId="0" xfId="0" applyFill="1" applyAlignment="1">
      <alignment horizontal="centerContinuous"/>
    </xf>
    <xf numFmtId="0" fontId="4" fillId="0" borderId="0" xfId="0" applyFont="1" applyFill="1" applyBorder="1" applyAlignment="1">
      <alignment horizontal="centerContinuous"/>
    </xf>
    <xf numFmtId="0" fontId="0" fillId="0" borderId="2" xfId="0" applyFill="1" applyBorder="1" applyAlignment="1">
      <alignment horizontal="center" vertical="center"/>
    </xf>
    <xf numFmtId="0" fontId="5" fillId="0" borderId="2" xfId="0" quotePrefix="1" applyFont="1" applyFill="1" applyBorder="1"/>
    <xf numFmtId="0" fontId="2" fillId="0" borderId="2" xfId="0" quotePrefix="1" applyFont="1" applyFill="1" applyBorder="1" applyAlignment="1">
      <alignment horizontal="left" vertical="center"/>
    </xf>
    <xf numFmtId="0" fontId="0" fillId="0" borderId="2" xfId="0" applyFill="1" applyBorder="1" applyAlignment="1">
      <alignment horizontal="center" vertical="center"/>
    </xf>
    <xf numFmtId="0" fontId="1" fillId="0" borderId="2" xfId="0" applyFont="1" applyFill="1" applyBorder="1" applyAlignment="1" applyProtection="1">
      <alignment horizontal="center" vertical="center"/>
      <protection locked="0"/>
    </xf>
    <xf numFmtId="0" fontId="0" fillId="0" borderId="2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/>
    </xf>
    <xf numFmtId="0" fontId="0" fillId="0" borderId="3" xfId="0" applyFill="1" applyBorder="1" applyAlignment="1">
      <alignment horizontal="center" vertical="center"/>
    </xf>
    <xf numFmtId="0" fontId="0" fillId="0" borderId="0" xfId="0" applyFill="1" applyAlignment="1">
      <alignment horizontal="center" textRotation="90"/>
    </xf>
    <xf numFmtId="0" fontId="0" fillId="0" borderId="0" xfId="0" applyFill="1" applyAlignment="1">
      <alignment horizontal="center" vertical="center" textRotation="90"/>
    </xf>
  </cellXfs>
  <cellStyles count="3">
    <cellStyle name="Normal" xfId="0" builtinId="0"/>
    <cellStyle name="Normal 3" xfId="1" xr:uid="{00000000-0005-0000-0000-000001000000}"/>
    <cellStyle name="S3" xfId="2" xr:uid="{00000000-0005-0000-0000-000002000000}"/>
  </cellStyles>
  <dxfs count="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calcChain" Target="calcChain.xml"/><Relationship Id="rId3" Type="http://schemas.openxmlformats.org/officeDocument/2006/relationships/externalLink" Target="externalLinks/externalLink2.xml"/><Relationship Id="rId7" Type="http://schemas.openxmlformats.org/officeDocument/2006/relationships/externalLink" Target="externalLinks/externalLink6.xml"/><Relationship Id="rId12" Type="http://schemas.openxmlformats.org/officeDocument/2006/relationships/sharedStrings" Target="sharedString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styles" Target="styles.xml"/><Relationship Id="rId5" Type="http://schemas.openxmlformats.org/officeDocument/2006/relationships/externalLink" Target="externalLinks/externalLink4.xml"/><Relationship Id="rId10" Type="http://schemas.openxmlformats.org/officeDocument/2006/relationships/theme" Target="theme/theme1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KADUS%20I\2020\COVID\DATA%20ANYAR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KADUS%20I\2020\COVID\DATA%20BASE%20DESA%20+%20BANTUAN\DATA%20BASE%20LENGKAP%20BANTUAN%20BARU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covid\data\KUTALIMAN%20-%20DATA%20BANSOS%202020\KUTALIMAN%20%20-%20PENERIMA%20BST%20KEMENSOS%20NEW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covid\data\KUTALIMAN%20-%20DATA%20BANSOS%202020\KUTALIMAN%20-%20PENERIMA%20BPNT%20SEMBAKO%20COVID%20NEW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covid\data\KUTALIMAN%20-%20DATA%20BANSOS%202020\KUTALIMAN%20-%20PENERIMA%20BPNT%20SEMBAKO%20REGULER%20NEW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covid\data\KUTALIMAN%20-%20DATA%20BANSOS%202020\KUTALIMAN%20-%20PENERIMA%20JPS%20PROV%20NEW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covid\data\KUTALIMAN%20-%20DATA%20BANSOS%202020\KUTALIMAN%20-%20PENERIMA%20PKH%20+%20SEMBAKO%20BPNT%20NEW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covid\data\KUTALIMAN%20-%20DATA%20BANSOS%202020\KUTALIMAN%20-%20PENERIMA%20PKH%20MURNI%20NEW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YAR"/>
      <sheetName val="Sheet2"/>
      <sheetName val="NAMA"/>
      <sheetName val="NO NIK"/>
    </sheetNames>
    <sheetDataSet>
      <sheetData sheetId="0"/>
      <sheetData sheetId="1"/>
      <sheetData sheetId="2">
        <row r="4">
          <cell r="B4" t="str">
            <v>DARYANTO</v>
          </cell>
          <cell r="C4" t="str">
            <v>3302232610700001</v>
          </cell>
          <cell r="D4" t="str">
            <v>L</v>
          </cell>
          <cell r="E4" t="str">
            <v>BANYUMAS</v>
          </cell>
          <cell r="F4" t="str">
            <v>26/10/1970</v>
          </cell>
          <cell r="G4" t="str">
            <v>Tidak Tahu</v>
          </cell>
          <cell r="H4" t="str">
            <v>Islam</v>
          </cell>
          <cell r="I4" t="str">
            <v>Kawin</v>
          </cell>
          <cell r="J4" t="str">
            <v>Kepala Keluarga</v>
          </cell>
          <cell r="K4" t="str">
            <v>01</v>
          </cell>
          <cell r="L4" t="str">
            <v>SLTA/Sederajat</v>
          </cell>
          <cell r="M4" t="str">
            <v>Pedagang</v>
          </cell>
          <cell r="N4" t="str">
            <v>SULIMAH</v>
          </cell>
          <cell r="O4" t="str">
            <v>KUSWANTO</v>
          </cell>
          <cell r="P4" t="str">
            <v>3302230109060009</v>
          </cell>
          <cell r="Q4" t="str">
            <v>DARYANTO</v>
          </cell>
          <cell r="R4" t="str">
            <v>KUTALIMAN</v>
          </cell>
          <cell r="S4" t="str">
            <v>KEDUNGBANTENG</v>
          </cell>
          <cell r="T4" t="str">
            <v>KUTALIMAN</v>
          </cell>
          <cell r="U4" t="str">
            <v>001</v>
          </cell>
          <cell r="V4" t="str">
            <v>004</v>
          </cell>
          <cell r="W4" t="str">
            <v>Indonesia</v>
          </cell>
        </row>
        <row r="5">
          <cell r="B5" t="str">
            <v>AYATI</v>
          </cell>
          <cell r="C5" t="str">
            <v>3302235708760003</v>
          </cell>
          <cell r="D5" t="str">
            <v>P</v>
          </cell>
          <cell r="E5" t="str">
            <v>BANJARNEGARA</v>
          </cell>
          <cell r="F5" t="str">
            <v>17/08/1976</v>
          </cell>
          <cell r="G5" t="str">
            <v>Tidak Tahu</v>
          </cell>
          <cell r="H5" t="str">
            <v>Islam</v>
          </cell>
          <cell r="I5" t="str">
            <v>Kawin</v>
          </cell>
          <cell r="J5" t="str">
            <v>Istri</v>
          </cell>
          <cell r="K5" t="str">
            <v>03</v>
          </cell>
          <cell r="L5" t="str">
            <v>SLTP/Sederajat</v>
          </cell>
          <cell r="M5" t="str">
            <v>Mengurus Rumah Tangga</v>
          </cell>
          <cell r="N5" t="str">
            <v>MUS</v>
          </cell>
          <cell r="O5" t="str">
            <v>MUHASIM</v>
          </cell>
          <cell r="P5" t="str">
            <v>3302230109060009</v>
          </cell>
          <cell r="Q5" t="str">
            <v>DARYANTO</v>
          </cell>
          <cell r="R5" t="str">
            <v>KUTALIMAN</v>
          </cell>
          <cell r="S5" t="str">
            <v>KEDUNGBANTENG</v>
          </cell>
          <cell r="T5" t="str">
            <v>KUTALIMAN</v>
          </cell>
          <cell r="U5" t="str">
            <v>001</v>
          </cell>
          <cell r="V5" t="str">
            <v>004</v>
          </cell>
          <cell r="W5" t="str">
            <v>Indonesia</v>
          </cell>
        </row>
        <row r="6">
          <cell r="B6" t="str">
            <v>ZULFIKAR EDO PRIHASTANTO</v>
          </cell>
          <cell r="C6" t="str">
            <v>3302230212970001</v>
          </cell>
          <cell r="D6" t="str">
            <v>L</v>
          </cell>
          <cell r="E6" t="str">
            <v>BANYUMAS</v>
          </cell>
          <cell r="F6" t="str">
            <v>02/12/1997</v>
          </cell>
          <cell r="G6" t="str">
            <v>Tidak Tahu</v>
          </cell>
          <cell r="H6" t="str">
            <v>Islam</v>
          </cell>
          <cell r="I6" t="str">
            <v>Belum Kawin</v>
          </cell>
          <cell r="J6" t="str">
            <v>Anak</v>
          </cell>
          <cell r="K6" t="str">
            <v>04</v>
          </cell>
          <cell r="L6" t="str">
            <v>SLTA/Sederajat</v>
          </cell>
          <cell r="M6" t="str">
            <v>Karyawan Swasta</v>
          </cell>
          <cell r="N6" t="str">
            <v>AYATI</v>
          </cell>
          <cell r="O6" t="str">
            <v>DARYANTO</v>
          </cell>
          <cell r="P6" t="str">
            <v>3302230109060009</v>
          </cell>
          <cell r="Q6" t="str">
            <v>DARYANTO</v>
          </cell>
          <cell r="R6" t="str">
            <v>KUTALIMAN</v>
          </cell>
          <cell r="S6" t="str">
            <v>KEDUNGBANTENG</v>
          </cell>
          <cell r="T6" t="str">
            <v>KUTALIMAN</v>
          </cell>
          <cell r="U6" t="str">
            <v>001</v>
          </cell>
          <cell r="V6" t="str">
            <v>004</v>
          </cell>
          <cell r="W6" t="str">
            <v>Indonesia</v>
          </cell>
        </row>
        <row r="7">
          <cell r="B7" t="str">
            <v>SUNARYO</v>
          </cell>
          <cell r="C7" t="str">
            <v>3302230107530027</v>
          </cell>
          <cell r="D7" t="str">
            <v>L</v>
          </cell>
          <cell r="E7" t="str">
            <v>BANYUMAS</v>
          </cell>
          <cell r="F7">
            <v>19541</v>
          </cell>
          <cell r="G7" t="str">
            <v>B</v>
          </cell>
          <cell r="H7" t="str">
            <v>Islam</v>
          </cell>
          <cell r="I7" t="str">
            <v>Cerai Hidup</v>
          </cell>
          <cell r="J7" t="str">
            <v>Kepala Keluarga</v>
          </cell>
          <cell r="K7" t="str">
            <v>01</v>
          </cell>
          <cell r="L7" t="str">
            <v>Tamat SD/Sederajat</v>
          </cell>
          <cell r="M7" t="str">
            <v>Petani/Pekebun</v>
          </cell>
          <cell r="N7" t="str">
            <v>TARSEM</v>
          </cell>
          <cell r="O7" t="str">
            <v>MADRUSDI</v>
          </cell>
          <cell r="P7" t="str">
            <v>3302230310060007</v>
          </cell>
          <cell r="Q7" t="str">
            <v>SUNARYO</v>
          </cell>
          <cell r="R7" t="str">
            <v>KUTALIMAN</v>
          </cell>
          <cell r="S7" t="str">
            <v>KEDUNG BANTENG</v>
          </cell>
          <cell r="T7" t="str">
            <v>KUTALIMAN</v>
          </cell>
          <cell r="U7" t="str">
            <v>001</v>
          </cell>
          <cell r="V7" t="str">
            <v>001</v>
          </cell>
          <cell r="W7" t="str">
            <v>Indonesia</v>
          </cell>
        </row>
        <row r="8">
          <cell r="B8" t="str">
            <v>DINARYO</v>
          </cell>
          <cell r="C8" t="str">
            <v>3302231909880002</v>
          </cell>
          <cell r="D8" t="str">
            <v>L</v>
          </cell>
          <cell r="E8" t="str">
            <v>BANYUMAS</v>
          </cell>
          <cell r="F8" t="str">
            <v>19/09/1988</v>
          </cell>
          <cell r="G8" t="str">
            <v>Tidak Tahu</v>
          </cell>
          <cell r="H8" t="str">
            <v>Islam</v>
          </cell>
          <cell r="I8" t="str">
            <v>Belum Kawin</v>
          </cell>
          <cell r="J8" t="str">
            <v>Anak</v>
          </cell>
          <cell r="K8" t="str">
            <v>04</v>
          </cell>
          <cell r="L8" t="str">
            <v>Diploma IV/Strata I</v>
          </cell>
          <cell r="M8" t="str">
            <v>Belum/Tidak Bekerja</v>
          </cell>
          <cell r="N8" t="str">
            <v>KARSEM</v>
          </cell>
          <cell r="O8" t="str">
            <v xml:space="preserve">SUNARYO  </v>
          </cell>
          <cell r="P8" t="str">
            <v>3302230310060007</v>
          </cell>
          <cell r="Q8" t="str">
            <v>SUNARYO</v>
          </cell>
          <cell r="R8" t="str">
            <v>KUTALIMAN</v>
          </cell>
          <cell r="S8" t="str">
            <v>KEDUNGBANTENG</v>
          </cell>
          <cell r="T8" t="str">
            <v>KUTALIMAN</v>
          </cell>
          <cell r="U8" t="str">
            <v>001</v>
          </cell>
          <cell r="V8" t="str">
            <v>001</v>
          </cell>
          <cell r="W8" t="str">
            <v>Indonesia</v>
          </cell>
        </row>
        <row r="9">
          <cell r="B9" t="str">
            <v>SITI MUTAROMAH</v>
          </cell>
          <cell r="C9" t="str">
            <v>3302234410840001</v>
          </cell>
          <cell r="D9" t="str">
            <v>P</v>
          </cell>
          <cell r="E9" t="str">
            <v>BANYUMAS</v>
          </cell>
          <cell r="F9">
            <v>30959</v>
          </cell>
          <cell r="G9" t="str">
            <v>Tidak Tahu</v>
          </cell>
          <cell r="H9" t="str">
            <v>Islam</v>
          </cell>
          <cell r="I9" t="str">
            <v>Kawin</v>
          </cell>
          <cell r="J9" t="str">
            <v>Kepala Keluarga</v>
          </cell>
          <cell r="K9" t="str">
            <v>01</v>
          </cell>
          <cell r="L9" t="str">
            <v>SLTA/Sederajat</v>
          </cell>
          <cell r="M9" t="str">
            <v>Mengurus Rumah Tangga</v>
          </cell>
          <cell r="N9" t="str">
            <v>SULIMAH SAILAH</v>
          </cell>
          <cell r="O9" t="str">
            <v>KUSWANTO KIWAN</v>
          </cell>
          <cell r="P9" t="str">
            <v>3302230310060027</v>
          </cell>
          <cell r="Q9" t="str">
            <v>SITI MUTAROMAH</v>
          </cell>
          <cell r="R9" t="str">
            <v>KUTALIMAN</v>
          </cell>
          <cell r="S9" t="str">
            <v>KEDUNG BANTENG</v>
          </cell>
          <cell r="T9" t="str">
            <v>KUTALIMAN</v>
          </cell>
          <cell r="U9" t="str">
            <v>001</v>
          </cell>
          <cell r="V9" t="str">
            <v>001</v>
          </cell>
          <cell r="W9" t="str">
            <v>Indonesia</v>
          </cell>
        </row>
        <row r="10">
          <cell r="B10" t="str">
            <v>PUJANGGA RAMADANI PUTRA WARDANA</v>
          </cell>
          <cell r="C10" t="str">
            <v>3302232210040003</v>
          </cell>
          <cell r="D10" t="str">
            <v>L</v>
          </cell>
          <cell r="E10" t="str">
            <v>BANYUMAS</v>
          </cell>
          <cell r="F10">
            <v>38282</v>
          </cell>
          <cell r="G10" t="str">
            <v>Tidak Tahu</v>
          </cell>
          <cell r="H10" t="str">
            <v>Islam</v>
          </cell>
          <cell r="I10" t="str">
            <v>Belum Kawin</v>
          </cell>
          <cell r="J10" t="str">
            <v>Anak</v>
          </cell>
          <cell r="K10" t="str">
            <v>04</v>
          </cell>
          <cell r="L10" t="str">
            <v>Tidak Tamat SD/Sederajat</v>
          </cell>
          <cell r="M10" t="str">
            <v>Pelajar/Mahasiswa</v>
          </cell>
          <cell r="N10" t="str">
            <v>SITI MUTAROMAH</v>
          </cell>
          <cell r="O10" t="str">
            <v>ALI WARDANA</v>
          </cell>
          <cell r="P10" t="str">
            <v>3302230310060027</v>
          </cell>
          <cell r="Q10" t="str">
            <v>SITI MUTAROMAH</v>
          </cell>
          <cell r="R10" t="str">
            <v>KUTALIMAN</v>
          </cell>
          <cell r="S10" t="str">
            <v>KEDUNG BANTENG</v>
          </cell>
          <cell r="T10" t="str">
            <v>KUTALIMAN</v>
          </cell>
          <cell r="U10" t="str">
            <v>001</v>
          </cell>
          <cell r="V10" t="str">
            <v>001</v>
          </cell>
          <cell r="W10" t="str">
            <v>Indonesia</v>
          </cell>
        </row>
        <row r="11">
          <cell r="B11" t="str">
            <v xml:space="preserve">ROKHMAN SALEH </v>
          </cell>
          <cell r="C11" t="str">
            <v>3302231902810003</v>
          </cell>
          <cell r="D11" t="str">
            <v>L</v>
          </cell>
          <cell r="E11" t="str">
            <v>BANYUMAS</v>
          </cell>
          <cell r="F11">
            <v>29636</v>
          </cell>
          <cell r="G11" t="str">
            <v>Tidak Tahu</v>
          </cell>
          <cell r="H11" t="str">
            <v>Islam</v>
          </cell>
          <cell r="I11" t="str">
            <v>Kawin</v>
          </cell>
          <cell r="J11" t="str">
            <v>Kepala Keluarga</v>
          </cell>
          <cell r="K11" t="str">
            <v>01</v>
          </cell>
          <cell r="L11" t="str">
            <v>SLTP/Sederajat</v>
          </cell>
          <cell r="M11" t="str">
            <v>Karyawan Swasta</v>
          </cell>
          <cell r="N11" t="str">
            <v>KAISAH</v>
          </cell>
          <cell r="O11" t="str">
            <v>MUHEM N</v>
          </cell>
          <cell r="P11" t="str">
            <v>3302230411080014</v>
          </cell>
          <cell r="Q11" t="str">
            <v>ROKHMAN SALEH</v>
          </cell>
          <cell r="R11" t="str">
            <v>KUTALIMAN</v>
          </cell>
          <cell r="S11" t="str">
            <v>KEDUNG BANTENG</v>
          </cell>
          <cell r="T11" t="str">
            <v>KUTALIMAN</v>
          </cell>
          <cell r="U11" t="str">
            <v>001</v>
          </cell>
          <cell r="V11" t="str">
            <v>001</v>
          </cell>
          <cell r="W11" t="str">
            <v>Indonesia</v>
          </cell>
        </row>
        <row r="12">
          <cell r="B12" t="str">
            <v>SUTIRAH</v>
          </cell>
          <cell r="C12" t="str">
            <v>3302235801810002</v>
          </cell>
          <cell r="D12" t="str">
            <v>P</v>
          </cell>
          <cell r="E12" t="str">
            <v>BANYUMAS</v>
          </cell>
          <cell r="F12">
            <v>29604</v>
          </cell>
          <cell r="G12" t="str">
            <v>Tidak Tahu</v>
          </cell>
          <cell r="H12" t="str">
            <v>Islam</v>
          </cell>
          <cell r="I12" t="str">
            <v>Kawin</v>
          </cell>
          <cell r="J12" t="str">
            <v>Istri</v>
          </cell>
          <cell r="K12" t="str">
            <v>03</v>
          </cell>
          <cell r="L12" t="str">
            <v>Tamat SD/Sederajat</v>
          </cell>
          <cell r="M12" t="str">
            <v>Mengurus Rumah Tangga</v>
          </cell>
          <cell r="N12" t="str">
            <v>KARSEM</v>
          </cell>
          <cell r="O12" t="str">
            <v>AKHMAD SUNARYO KARDAN</v>
          </cell>
          <cell r="P12" t="str">
            <v>3302230411080014</v>
          </cell>
          <cell r="Q12" t="str">
            <v>ROKHMAN SALEH</v>
          </cell>
          <cell r="R12" t="str">
            <v>KUTALIMAN</v>
          </cell>
          <cell r="S12" t="str">
            <v>KEDUNG BANTENG</v>
          </cell>
          <cell r="T12" t="str">
            <v>KUTALIMAN</v>
          </cell>
          <cell r="U12" t="str">
            <v>001</v>
          </cell>
          <cell r="V12" t="str">
            <v>001</v>
          </cell>
          <cell r="W12" t="str">
            <v>Indonesia</v>
          </cell>
        </row>
        <row r="13">
          <cell r="B13" t="str">
            <v>TALITA NABILA SAHDA</v>
          </cell>
          <cell r="C13" t="str">
            <v>3302236307080001</v>
          </cell>
          <cell r="D13" t="str">
            <v>P</v>
          </cell>
          <cell r="E13" t="str">
            <v>BANYUMAS</v>
          </cell>
          <cell r="F13">
            <v>39652</v>
          </cell>
          <cell r="G13" t="str">
            <v>Tidak Tahu</v>
          </cell>
          <cell r="H13" t="str">
            <v>Islam</v>
          </cell>
          <cell r="I13" t="str">
            <v>Belum Kawin</v>
          </cell>
          <cell r="J13" t="str">
            <v>Anak</v>
          </cell>
          <cell r="K13" t="str">
            <v>04</v>
          </cell>
          <cell r="L13" t="str">
            <v>Tidak/Belum Sekolah</v>
          </cell>
          <cell r="M13" t="str">
            <v>Belum/Tidak Bekerja</v>
          </cell>
          <cell r="N13" t="str">
            <v>SUTIRAH</v>
          </cell>
          <cell r="O13" t="str">
            <v>ROKHMAN SALEH</v>
          </cell>
          <cell r="P13" t="str">
            <v>3302230411080014</v>
          </cell>
          <cell r="Q13" t="str">
            <v>ROKHMAN SALEH</v>
          </cell>
          <cell r="R13" t="str">
            <v>KUTALIMAN</v>
          </cell>
          <cell r="S13" t="str">
            <v>KEDUNG BANTENG</v>
          </cell>
          <cell r="T13" t="str">
            <v>KUTALIMAN</v>
          </cell>
          <cell r="U13" t="str">
            <v>001</v>
          </cell>
          <cell r="V13" t="str">
            <v>001</v>
          </cell>
          <cell r="W13" t="str">
            <v>Indonesia</v>
          </cell>
        </row>
        <row r="14">
          <cell r="B14" t="str">
            <v>TSANI HIBBAN ZADA</v>
          </cell>
          <cell r="C14" t="str">
            <v>3302235109120005</v>
          </cell>
          <cell r="D14" t="str">
            <v>P</v>
          </cell>
          <cell r="E14" t="str">
            <v>BANYUMAS</v>
          </cell>
          <cell r="F14">
            <v>41163</v>
          </cell>
          <cell r="G14" t="str">
            <v>Tidak Tahu</v>
          </cell>
          <cell r="H14" t="str">
            <v>Islam</v>
          </cell>
          <cell r="I14" t="str">
            <v>Belum Kawin</v>
          </cell>
          <cell r="J14" t="str">
            <v>Anak</v>
          </cell>
          <cell r="K14" t="str">
            <v>04</v>
          </cell>
          <cell r="L14" t="str">
            <v>Tidak/Belum Sekolah</v>
          </cell>
          <cell r="M14" t="str">
            <v>Belum/Tidak Bekerja</v>
          </cell>
          <cell r="N14" t="str">
            <v>SUTIRAH</v>
          </cell>
          <cell r="O14" t="str">
            <v>ROKHMAN SALEH</v>
          </cell>
          <cell r="P14" t="str">
            <v>3302230411080014</v>
          </cell>
          <cell r="Q14" t="str">
            <v>ROKHMAN SALEH</v>
          </cell>
          <cell r="R14" t="str">
            <v>KUTALIMAN</v>
          </cell>
          <cell r="S14" t="str">
            <v>KEDUNG BANTENG</v>
          </cell>
          <cell r="T14" t="str">
            <v>KUTALIMAN</v>
          </cell>
          <cell r="U14" t="str">
            <v>001</v>
          </cell>
          <cell r="V14" t="str">
            <v>001</v>
          </cell>
          <cell r="W14" t="str">
            <v>Indonesia</v>
          </cell>
        </row>
        <row r="15">
          <cell r="B15" t="str">
            <v>KOKO HARMOKO</v>
          </cell>
          <cell r="C15" t="str">
            <v>3302230810780003</v>
          </cell>
          <cell r="D15" t="str">
            <v>L</v>
          </cell>
          <cell r="E15" t="str">
            <v>BANYUMAS</v>
          </cell>
          <cell r="F15">
            <v>28771</v>
          </cell>
          <cell r="G15" t="str">
            <v>Tidak Tahu</v>
          </cell>
          <cell r="H15" t="str">
            <v>Islam</v>
          </cell>
          <cell r="I15" t="str">
            <v>Kawin</v>
          </cell>
          <cell r="J15" t="str">
            <v>Kepala Keluarga</v>
          </cell>
          <cell r="K15" t="str">
            <v>01</v>
          </cell>
          <cell r="L15" t="str">
            <v>SLTA/Sederajat</v>
          </cell>
          <cell r="M15" t="str">
            <v>Karyawan Swasta</v>
          </cell>
          <cell r="N15" t="str">
            <v xml:space="preserve">KUSNI MUTMAINAH </v>
          </cell>
          <cell r="O15" t="str">
            <v>BAMBANG IRAWAN</v>
          </cell>
          <cell r="P15" t="str">
            <v>3302230611070003</v>
          </cell>
          <cell r="Q15" t="str">
            <v>KOKO HARMOKO</v>
          </cell>
          <cell r="R15" t="str">
            <v>KUTALIMAN</v>
          </cell>
          <cell r="S15" t="str">
            <v>KEDUNG BANTENG</v>
          </cell>
          <cell r="T15" t="str">
            <v>KUTALIMAN</v>
          </cell>
          <cell r="U15" t="str">
            <v>001</v>
          </cell>
          <cell r="V15" t="str">
            <v>001</v>
          </cell>
          <cell r="W15" t="str">
            <v>Indonesia</v>
          </cell>
        </row>
        <row r="16">
          <cell r="B16" t="str">
            <v>KARIYAH</v>
          </cell>
          <cell r="C16" t="str">
            <v>3302234106820004</v>
          </cell>
          <cell r="D16" t="str">
            <v>P</v>
          </cell>
          <cell r="E16" t="str">
            <v>PURBALINGGA</v>
          </cell>
          <cell r="F16">
            <v>30103</v>
          </cell>
          <cell r="G16" t="str">
            <v>Tidak Tahu</v>
          </cell>
          <cell r="H16" t="str">
            <v>Islam</v>
          </cell>
          <cell r="I16" t="str">
            <v>Kawin</v>
          </cell>
          <cell r="J16" t="str">
            <v>Istri</v>
          </cell>
          <cell r="K16" t="str">
            <v>03</v>
          </cell>
          <cell r="L16" t="str">
            <v>Tamat SD/Sederajat</v>
          </cell>
          <cell r="M16" t="str">
            <v>Mengurus Rumah Tangga</v>
          </cell>
          <cell r="N16" t="str">
            <v>SUKINI</v>
          </cell>
          <cell r="O16" t="str">
            <v>SANADI</v>
          </cell>
          <cell r="P16" t="str">
            <v>3302230611070003</v>
          </cell>
          <cell r="Q16" t="str">
            <v>KOKO HARMOKO</v>
          </cell>
          <cell r="R16" t="str">
            <v>KUTALIMAN</v>
          </cell>
          <cell r="S16" t="str">
            <v>KEDUNG BANTENG</v>
          </cell>
          <cell r="T16" t="str">
            <v>KUTALIMAN</v>
          </cell>
          <cell r="U16" t="str">
            <v>001</v>
          </cell>
          <cell r="V16" t="str">
            <v>001</v>
          </cell>
          <cell r="W16" t="str">
            <v>Indonesia</v>
          </cell>
        </row>
        <row r="17">
          <cell r="B17" t="str">
            <v>EVAN HAFIZH NANDITAMA</v>
          </cell>
          <cell r="C17" t="str">
            <v>3302232008070003</v>
          </cell>
          <cell r="D17" t="str">
            <v>L</v>
          </cell>
          <cell r="E17" t="str">
            <v>BANYUMAS</v>
          </cell>
          <cell r="F17">
            <v>39314</v>
          </cell>
          <cell r="G17" t="str">
            <v>Tidak Tahu</v>
          </cell>
          <cell r="H17" t="str">
            <v>Islam</v>
          </cell>
          <cell r="I17" t="str">
            <v>Belum Kawin</v>
          </cell>
          <cell r="J17" t="str">
            <v>Anak</v>
          </cell>
          <cell r="K17" t="str">
            <v>04</v>
          </cell>
          <cell r="L17" t="str">
            <v>Tidak/Belum Sekolah</v>
          </cell>
          <cell r="M17" t="str">
            <v>Belum/Tidak Bekerja</v>
          </cell>
          <cell r="N17" t="str">
            <v>KARIYAH</v>
          </cell>
          <cell r="O17" t="str">
            <v>KOKO HARMOKO</v>
          </cell>
          <cell r="P17" t="str">
            <v>3302230611070003</v>
          </cell>
          <cell r="Q17" t="str">
            <v>KOKO HARMOKO</v>
          </cell>
          <cell r="R17" t="str">
            <v>KUTALIMAN</v>
          </cell>
          <cell r="S17" t="str">
            <v>KEDUNG BANTENG</v>
          </cell>
          <cell r="T17" t="str">
            <v>KUTALIMAN</v>
          </cell>
          <cell r="U17" t="str">
            <v>001</v>
          </cell>
          <cell r="V17" t="str">
            <v>001</v>
          </cell>
          <cell r="W17" t="str">
            <v>Indonesia</v>
          </cell>
        </row>
        <row r="18">
          <cell r="B18" t="str">
            <v>DWI ANDIKA PAMA</v>
          </cell>
          <cell r="C18" t="str">
            <v>3302230207110002</v>
          </cell>
          <cell r="D18" t="str">
            <v>L</v>
          </cell>
          <cell r="E18" t="str">
            <v>BANYUMAS</v>
          </cell>
          <cell r="F18">
            <v>40726</v>
          </cell>
          <cell r="G18" t="str">
            <v>Tidak Tahu</v>
          </cell>
          <cell r="H18" t="str">
            <v>Islam</v>
          </cell>
          <cell r="I18" t="str">
            <v>Belum Kawin</v>
          </cell>
          <cell r="J18" t="str">
            <v>Anak</v>
          </cell>
          <cell r="K18" t="str">
            <v>04</v>
          </cell>
          <cell r="L18" t="str">
            <v>Tidak/Belum Sekolah</v>
          </cell>
          <cell r="M18" t="str">
            <v>Belum/Tidak Bekerja</v>
          </cell>
          <cell r="N18" t="str">
            <v>KARIYAH</v>
          </cell>
          <cell r="O18" t="str">
            <v>KOKO HARMOKO</v>
          </cell>
          <cell r="P18" t="str">
            <v>3302230611070003</v>
          </cell>
          <cell r="Q18" t="str">
            <v>KOKO HARMOKO</v>
          </cell>
          <cell r="R18" t="str">
            <v>KUTALIMAN</v>
          </cell>
          <cell r="S18" t="str">
            <v>KEDUNG BANTENG</v>
          </cell>
          <cell r="T18" t="str">
            <v>KUTALIMAN</v>
          </cell>
          <cell r="U18" t="str">
            <v>001</v>
          </cell>
          <cell r="V18" t="str">
            <v>001</v>
          </cell>
          <cell r="W18" t="str">
            <v>Indonesia</v>
          </cell>
        </row>
        <row r="19">
          <cell r="B19" t="str">
            <v>ABDUL GHOFUR</v>
          </cell>
          <cell r="C19" t="str">
            <v>3302230107530029</v>
          </cell>
          <cell r="D19" t="str">
            <v>L</v>
          </cell>
          <cell r="E19" t="str">
            <v>BANYUMAS</v>
          </cell>
          <cell r="F19">
            <v>19541</v>
          </cell>
          <cell r="G19" t="str">
            <v>Tidak Tahu</v>
          </cell>
          <cell r="H19" t="str">
            <v>Islam</v>
          </cell>
          <cell r="I19" t="str">
            <v>Kawin</v>
          </cell>
          <cell r="J19" t="str">
            <v>Kepala Keluarga</v>
          </cell>
          <cell r="K19" t="str">
            <v>01</v>
          </cell>
          <cell r="L19" t="str">
            <v>Tamat SD/Sederajat</v>
          </cell>
          <cell r="M19" t="str">
            <v>Petani/Pekebun</v>
          </cell>
          <cell r="N19" t="str">
            <v>SOPIYAH</v>
          </cell>
          <cell r="O19" t="str">
            <v>KHADIRIN</v>
          </cell>
          <cell r="P19" t="str">
            <v>3302230811060003</v>
          </cell>
          <cell r="Q19" t="str">
            <v>ABDUL GHOFUR</v>
          </cell>
          <cell r="R19" t="str">
            <v>KUTALIMAN</v>
          </cell>
          <cell r="S19" t="str">
            <v>KEDUNG BANTENG</v>
          </cell>
          <cell r="T19" t="str">
            <v>KUTALIMAN</v>
          </cell>
          <cell r="U19" t="str">
            <v>001</v>
          </cell>
          <cell r="V19" t="str">
            <v>001</v>
          </cell>
          <cell r="W19" t="str">
            <v>Indonesia</v>
          </cell>
        </row>
        <row r="20">
          <cell r="B20" t="str">
            <v>NAILAH</v>
          </cell>
          <cell r="C20" t="str">
            <v>3302235009680003</v>
          </cell>
          <cell r="D20" t="str">
            <v>P</v>
          </cell>
          <cell r="E20" t="str">
            <v>BANYUMAS</v>
          </cell>
          <cell r="F20">
            <v>25091</v>
          </cell>
          <cell r="G20" t="str">
            <v>Tidak Tahu</v>
          </cell>
          <cell r="H20" t="str">
            <v>Islam</v>
          </cell>
          <cell r="I20" t="str">
            <v>Kawin</v>
          </cell>
          <cell r="J20" t="str">
            <v>Istri</v>
          </cell>
          <cell r="K20" t="str">
            <v>03</v>
          </cell>
          <cell r="L20" t="str">
            <v>Tamat SD/Sederajat</v>
          </cell>
          <cell r="M20" t="str">
            <v>Mengurus Rumah Tangga</v>
          </cell>
          <cell r="N20" t="str">
            <v>MUFIDAH</v>
          </cell>
          <cell r="O20" t="str">
            <v>MUHAMAD SIDIQ</v>
          </cell>
          <cell r="P20" t="str">
            <v>3302230811060003</v>
          </cell>
          <cell r="Q20" t="str">
            <v>ABDUL GHOFUR</v>
          </cell>
          <cell r="R20" t="str">
            <v>KUTALIMAN</v>
          </cell>
          <cell r="S20" t="str">
            <v>KEDUNG BANTENG</v>
          </cell>
          <cell r="T20" t="str">
            <v>KUTALIMAN</v>
          </cell>
          <cell r="U20" t="str">
            <v>001</v>
          </cell>
          <cell r="V20" t="str">
            <v>001</v>
          </cell>
          <cell r="W20" t="str">
            <v>Indonesia</v>
          </cell>
        </row>
        <row r="21">
          <cell r="B21" t="str">
            <v>EKO PRAYITNO</v>
          </cell>
          <cell r="C21" t="str">
            <v>3302232704840005</v>
          </cell>
          <cell r="D21" t="str">
            <v>L</v>
          </cell>
          <cell r="E21" t="str">
            <v>BANYUMAS</v>
          </cell>
          <cell r="F21" t="str">
            <v>27/04/1984</v>
          </cell>
          <cell r="G21" t="str">
            <v>Tidak Tahu</v>
          </cell>
          <cell r="H21" t="str">
            <v>Islam</v>
          </cell>
          <cell r="I21" t="str">
            <v>Belum Kawin</v>
          </cell>
          <cell r="J21" t="str">
            <v>Anak</v>
          </cell>
          <cell r="K21" t="str">
            <v>04</v>
          </cell>
          <cell r="L21" t="str">
            <v>SLTP/Sederajat</v>
          </cell>
          <cell r="M21" t="str">
            <v>Buruh Harian Lepas</v>
          </cell>
          <cell r="N21" t="str">
            <v>NAILAH</v>
          </cell>
          <cell r="O21" t="str">
            <v xml:space="preserve">  ABDUL GHOFUR</v>
          </cell>
          <cell r="P21" t="str">
            <v>3302230811060003</v>
          </cell>
          <cell r="Q21" t="str">
            <v>ABDUL GHOFUR</v>
          </cell>
          <cell r="R21" t="str">
            <v>KARANGGINTUNG</v>
          </cell>
          <cell r="S21" t="str">
            <v>KEDUNGBANTENG</v>
          </cell>
          <cell r="T21" t="str">
            <v>PINDAH</v>
          </cell>
          <cell r="U21" t="str">
            <v>001</v>
          </cell>
          <cell r="V21" t="str">
            <v>001</v>
          </cell>
          <cell r="W21" t="str">
            <v>Indonesia</v>
          </cell>
        </row>
        <row r="22">
          <cell r="B22" t="str">
            <v>AGUS PRIANTO</v>
          </cell>
          <cell r="C22" t="str">
            <v>3302232308860002</v>
          </cell>
          <cell r="D22" t="str">
            <v>L</v>
          </cell>
          <cell r="E22" t="str">
            <v>BANYUMAS</v>
          </cell>
          <cell r="F22" t="str">
            <v>23/08/1986</v>
          </cell>
          <cell r="G22" t="str">
            <v>Tidak Tahu</v>
          </cell>
          <cell r="H22" t="str">
            <v>Islam</v>
          </cell>
          <cell r="I22" t="str">
            <v>Kawin</v>
          </cell>
          <cell r="J22" t="str">
            <v>Kepala Keluarga</v>
          </cell>
          <cell r="K22" t="str">
            <v>01</v>
          </cell>
          <cell r="L22" t="str">
            <v>SLTP/Sederajat</v>
          </cell>
          <cell r="M22" t="str">
            <v>Buruh Harian Lepas</v>
          </cell>
          <cell r="N22" t="str">
            <v>NAILAH</v>
          </cell>
          <cell r="O22" t="str">
            <v xml:space="preserve">  ABDUL GHOFUR</v>
          </cell>
          <cell r="P22" t="str">
            <v>330223</v>
          </cell>
          <cell r="Q22" t="str">
            <v>AGUS PRIANTO</v>
          </cell>
          <cell r="R22" t="str">
            <v>KUTALIMAN</v>
          </cell>
          <cell r="S22" t="str">
            <v>KEDUNGBANTENG</v>
          </cell>
          <cell r="T22" t="str">
            <v>KUTALIMAN</v>
          </cell>
          <cell r="U22" t="str">
            <v>001</v>
          </cell>
          <cell r="V22" t="str">
            <v>001</v>
          </cell>
          <cell r="W22" t="str">
            <v>Indonesia</v>
          </cell>
        </row>
        <row r="23">
          <cell r="B23" t="str">
            <v>NI`MATUN AZIZAH</v>
          </cell>
          <cell r="C23" t="str">
            <v>3302236710950004</v>
          </cell>
          <cell r="D23" t="str">
            <v>P</v>
          </cell>
          <cell r="E23" t="str">
            <v>BANYUMAS</v>
          </cell>
          <cell r="F23">
            <v>34999</v>
          </cell>
          <cell r="G23" t="str">
            <v>Tidak Tahu</v>
          </cell>
          <cell r="H23" t="str">
            <v>Islam</v>
          </cell>
          <cell r="I23" t="str">
            <v>Belum Kawin</v>
          </cell>
          <cell r="J23" t="str">
            <v>Anak</v>
          </cell>
          <cell r="K23" t="str">
            <v>04</v>
          </cell>
          <cell r="L23" t="str">
            <v>SLTP/Sederajat</v>
          </cell>
          <cell r="M23" t="str">
            <v>Pelajar/Mahasiswa</v>
          </cell>
          <cell r="N23" t="str">
            <v>NAILAH</v>
          </cell>
          <cell r="O23" t="str">
            <v xml:space="preserve">  ABDUL GHOFUR</v>
          </cell>
          <cell r="P23" t="str">
            <v>3302230811060003</v>
          </cell>
          <cell r="Q23" t="str">
            <v>ABDUL GHOFUR</v>
          </cell>
          <cell r="R23" t="str">
            <v>KUTALIMAN</v>
          </cell>
          <cell r="S23" t="str">
            <v>KEDUNG BANTENG</v>
          </cell>
          <cell r="T23" t="str">
            <v>KUTALIMAN</v>
          </cell>
          <cell r="U23" t="str">
            <v>001</v>
          </cell>
          <cell r="V23" t="str">
            <v>001</v>
          </cell>
          <cell r="W23" t="str">
            <v>Indonesia</v>
          </cell>
        </row>
        <row r="24">
          <cell r="B24" t="str">
            <v>KARTINAH</v>
          </cell>
          <cell r="C24" t="str">
            <v>3302234606410001</v>
          </cell>
          <cell r="D24" t="str">
            <v>P</v>
          </cell>
          <cell r="E24" t="str">
            <v>BANYUMAS</v>
          </cell>
          <cell r="F24">
            <v>15133</v>
          </cell>
          <cell r="G24" t="str">
            <v>Tidak Tahu</v>
          </cell>
          <cell r="H24" t="str">
            <v>Islam</v>
          </cell>
          <cell r="I24" t="str">
            <v>Cerai Mati</v>
          </cell>
          <cell r="J24" t="str">
            <v>Kepala Keluarga</v>
          </cell>
          <cell r="K24" t="str">
            <v>01</v>
          </cell>
          <cell r="L24" t="str">
            <v>SLTA/Sederajat</v>
          </cell>
          <cell r="M24" t="str">
            <v>Pensiunan</v>
          </cell>
          <cell r="N24" t="str">
            <v>WARSITI</v>
          </cell>
          <cell r="O24" t="str">
            <v>ATMO WIKARTO</v>
          </cell>
          <cell r="P24" t="str">
            <v>3302230811060009</v>
          </cell>
          <cell r="Q24" t="str">
            <v>KARTINAH</v>
          </cell>
          <cell r="R24" t="str">
            <v>KUTALIMAN</v>
          </cell>
          <cell r="S24" t="str">
            <v>KEDUNG BANTENG</v>
          </cell>
          <cell r="T24" t="str">
            <v>KUTALIMAN</v>
          </cell>
          <cell r="U24" t="str">
            <v>001</v>
          </cell>
          <cell r="V24" t="str">
            <v>001</v>
          </cell>
          <cell r="W24" t="str">
            <v>Indonesia</v>
          </cell>
        </row>
        <row r="25">
          <cell r="B25" t="str">
            <v>NURKHOLIS</v>
          </cell>
          <cell r="C25" t="str">
            <v>3302230206760004</v>
          </cell>
          <cell r="D25" t="str">
            <v>L</v>
          </cell>
          <cell r="E25" t="str">
            <v>BANYUMAS</v>
          </cell>
          <cell r="F25">
            <v>27913</v>
          </cell>
          <cell r="G25" t="str">
            <v>Tidak Tahu</v>
          </cell>
          <cell r="H25" t="str">
            <v>Islam</v>
          </cell>
          <cell r="I25" t="str">
            <v>Kawin</v>
          </cell>
          <cell r="J25" t="str">
            <v>Kepala Keluarga</v>
          </cell>
          <cell r="K25" t="str">
            <v>01</v>
          </cell>
          <cell r="L25" t="str">
            <v>Tamat SD/Sederajat</v>
          </cell>
          <cell r="M25" t="str">
            <v>Transportasi</v>
          </cell>
          <cell r="N25" t="str">
            <v>SUKINAH</v>
          </cell>
          <cell r="O25" t="str">
            <v>AKHMAD RUSAMSI</v>
          </cell>
          <cell r="P25" t="str">
            <v>3302231104120003</v>
          </cell>
          <cell r="Q25" t="str">
            <v>NURKHOLIS</v>
          </cell>
          <cell r="R25" t="str">
            <v>KUTALIMAN</v>
          </cell>
          <cell r="S25" t="str">
            <v>KEDUNG BANTENG</v>
          </cell>
          <cell r="T25" t="str">
            <v>KUTALIMAN</v>
          </cell>
          <cell r="U25" t="str">
            <v>001</v>
          </cell>
          <cell r="V25" t="str">
            <v>001</v>
          </cell>
          <cell r="W25" t="str">
            <v>Indonesia</v>
          </cell>
        </row>
        <row r="26">
          <cell r="B26" t="str">
            <v>SITI KHOMSIYAH</v>
          </cell>
          <cell r="C26" t="str">
            <v>3302235904790001</v>
          </cell>
          <cell r="D26" t="str">
            <v>P</v>
          </cell>
          <cell r="E26" t="str">
            <v>BANYUMAS</v>
          </cell>
          <cell r="F26">
            <v>28964</v>
          </cell>
          <cell r="G26" t="str">
            <v>Tidak Tahu</v>
          </cell>
          <cell r="H26" t="str">
            <v>Islam</v>
          </cell>
          <cell r="I26" t="str">
            <v>Kawin</v>
          </cell>
          <cell r="J26" t="str">
            <v>Istri</v>
          </cell>
          <cell r="K26" t="str">
            <v>03</v>
          </cell>
          <cell r="L26" t="str">
            <v>Tamat SD/Sederajat</v>
          </cell>
          <cell r="M26" t="str">
            <v>Mengurus Rumah Tangga</v>
          </cell>
          <cell r="N26" t="str">
            <v>SUPARTINAH</v>
          </cell>
          <cell r="O26" t="str">
            <v>SOLICHUN</v>
          </cell>
          <cell r="P26" t="str">
            <v>3302231104120003</v>
          </cell>
          <cell r="Q26" t="str">
            <v>NURKHOLIS</v>
          </cell>
          <cell r="R26" t="str">
            <v>KUTALIMAN</v>
          </cell>
          <cell r="S26" t="str">
            <v>KEDUNG BANTENG</v>
          </cell>
          <cell r="T26" t="str">
            <v>KUTALIMAN</v>
          </cell>
          <cell r="U26" t="str">
            <v>001</v>
          </cell>
          <cell r="V26" t="str">
            <v>001</v>
          </cell>
          <cell r="W26" t="str">
            <v>Indonesia</v>
          </cell>
        </row>
        <row r="27">
          <cell r="B27" t="str">
            <v>FAHRI ADITYA</v>
          </cell>
          <cell r="C27" t="str">
            <v>3302232106120001</v>
          </cell>
          <cell r="D27" t="str">
            <v>L</v>
          </cell>
          <cell r="E27" t="str">
            <v>BANYUMAS</v>
          </cell>
          <cell r="F27">
            <v>41081</v>
          </cell>
          <cell r="G27" t="str">
            <v>Tidak Tahu</v>
          </cell>
          <cell r="H27" t="str">
            <v>Islam</v>
          </cell>
          <cell r="I27" t="str">
            <v>Belum Kawin</v>
          </cell>
          <cell r="J27" t="str">
            <v>Anak</v>
          </cell>
          <cell r="K27" t="str">
            <v>04</v>
          </cell>
          <cell r="L27" t="str">
            <v>Tidak/Belum Sekolah</v>
          </cell>
          <cell r="M27" t="str">
            <v>Belum/Tidak Bekerja</v>
          </cell>
          <cell r="N27" t="str">
            <v>SITI KHOMSIYAH</v>
          </cell>
          <cell r="O27" t="str">
            <v>NURKHOLIS</v>
          </cell>
          <cell r="P27" t="str">
            <v>3302231104120003</v>
          </cell>
          <cell r="Q27" t="str">
            <v>NURKHOLIS</v>
          </cell>
          <cell r="R27" t="str">
            <v>KUTALIMAN</v>
          </cell>
          <cell r="S27" t="str">
            <v>KEDUNG BANTENG</v>
          </cell>
          <cell r="T27" t="str">
            <v>KUTALIMAN</v>
          </cell>
          <cell r="U27" t="str">
            <v>001</v>
          </cell>
          <cell r="V27" t="str">
            <v>001</v>
          </cell>
          <cell r="W27" t="str">
            <v>Indonesia</v>
          </cell>
        </row>
        <row r="28">
          <cell r="B28" t="str">
            <v>HARI SUJATMIKO</v>
          </cell>
          <cell r="C28" t="str">
            <v>3302231806820002</v>
          </cell>
          <cell r="D28" t="str">
            <v>L</v>
          </cell>
          <cell r="E28" t="str">
            <v>BANYUMAS</v>
          </cell>
          <cell r="F28">
            <v>30120</v>
          </cell>
          <cell r="G28" t="str">
            <v>A</v>
          </cell>
          <cell r="H28" t="str">
            <v>Islam</v>
          </cell>
          <cell r="I28" t="str">
            <v>Kawin</v>
          </cell>
          <cell r="J28" t="str">
            <v>Kepala Keluarga</v>
          </cell>
          <cell r="K28" t="str">
            <v>01</v>
          </cell>
          <cell r="L28" t="str">
            <v>Diploma IV/Strata I</v>
          </cell>
          <cell r="M28" t="str">
            <v>Perangkat Desa</v>
          </cell>
          <cell r="N28" t="str">
            <v>TUKIRAH</v>
          </cell>
          <cell r="O28" t="str">
            <v>SOETARTO</v>
          </cell>
          <cell r="P28" t="str">
            <v>3302231105090011</v>
          </cell>
          <cell r="Q28" t="str">
            <v>HARI SUJATMIKO</v>
          </cell>
          <cell r="R28" t="str">
            <v>KUTALIMAN</v>
          </cell>
          <cell r="S28" t="str">
            <v>KEDUNG BANTENG</v>
          </cell>
          <cell r="T28" t="str">
            <v>KUTALIMAN</v>
          </cell>
          <cell r="U28" t="str">
            <v>001</v>
          </cell>
          <cell r="V28" t="str">
            <v>001</v>
          </cell>
          <cell r="W28" t="str">
            <v>Indonesia</v>
          </cell>
        </row>
        <row r="29">
          <cell r="B29" t="str">
            <v>DWI NOVI SULISTIYA ANGGRAINI</v>
          </cell>
          <cell r="C29" t="str">
            <v>3302234711860003</v>
          </cell>
          <cell r="D29" t="str">
            <v>P</v>
          </cell>
          <cell r="E29" t="str">
            <v>PURBALINGGA</v>
          </cell>
          <cell r="F29" t="str">
            <v>07/11/1986</v>
          </cell>
          <cell r="G29" t="str">
            <v>A</v>
          </cell>
          <cell r="H29" t="str">
            <v>Islam</v>
          </cell>
          <cell r="I29" t="str">
            <v>Kawin</v>
          </cell>
          <cell r="J29" t="str">
            <v>Istri</v>
          </cell>
          <cell r="K29" t="str">
            <v>03</v>
          </cell>
          <cell r="L29" t="str">
            <v>Akademi/Diploma III</v>
          </cell>
          <cell r="M29" t="str">
            <v>Pegawai Negeri Sipil</v>
          </cell>
          <cell r="N29" t="str">
            <v>WASIATI</v>
          </cell>
          <cell r="O29" t="str">
            <v>CHOLIK AZIS</v>
          </cell>
          <cell r="P29" t="str">
            <v>3302231105090011</v>
          </cell>
          <cell r="Q29" t="str">
            <v>HARI SUJATMIKO</v>
          </cell>
          <cell r="R29" t="str">
            <v>KUTALIMAN</v>
          </cell>
          <cell r="S29" t="str">
            <v>KEDUNGBANTENG</v>
          </cell>
          <cell r="T29" t="str">
            <v>KUTALIMAN</v>
          </cell>
          <cell r="U29" t="str">
            <v>001</v>
          </cell>
          <cell r="V29" t="str">
            <v>001</v>
          </cell>
          <cell r="W29" t="str">
            <v>Indonesia</v>
          </cell>
        </row>
        <row r="30">
          <cell r="B30" t="str">
            <v>WISNU SATRIA SUJATMIKO</v>
          </cell>
          <cell r="C30" t="str">
            <v>3302230901090002</v>
          </cell>
          <cell r="D30" t="str">
            <v>L</v>
          </cell>
          <cell r="E30" t="str">
            <v>BANYUMAS</v>
          </cell>
          <cell r="F30">
            <v>39822</v>
          </cell>
          <cell r="G30" t="str">
            <v>Tidak Tahu</v>
          </cell>
          <cell r="H30" t="str">
            <v>Islam</v>
          </cell>
          <cell r="I30" t="str">
            <v>Belum Kawin</v>
          </cell>
          <cell r="J30" t="str">
            <v>Anak</v>
          </cell>
          <cell r="K30" t="str">
            <v>04</v>
          </cell>
          <cell r="L30" t="str">
            <v>Tidak/Belum Sekolah</v>
          </cell>
          <cell r="M30" t="str">
            <v>Belum/Tidak Bekerja</v>
          </cell>
          <cell r="N30" t="str">
            <v>DWINOVI SULISTIYA ANGGRAINI</v>
          </cell>
          <cell r="O30" t="str">
            <v>HARI SUJATMIKO</v>
          </cell>
          <cell r="P30" t="str">
            <v>3302231105090011</v>
          </cell>
          <cell r="Q30" t="str">
            <v>HARI SUJATMIKO</v>
          </cell>
          <cell r="R30" t="str">
            <v>KUTALIMAN</v>
          </cell>
          <cell r="S30" t="str">
            <v>KEDUNG BANTENG</v>
          </cell>
          <cell r="T30" t="str">
            <v>KUTALIMAN</v>
          </cell>
          <cell r="U30" t="str">
            <v>001</v>
          </cell>
          <cell r="V30" t="str">
            <v>001</v>
          </cell>
          <cell r="W30" t="str">
            <v>Indonesia</v>
          </cell>
        </row>
        <row r="31">
          <cell r="B31" t="str">
            <v>RASIKIN</v>
          </cell>
          <cell r="C31" t="str">
            <v>3302221901860002</v>
          </cell>
          <cell r="D31" t="str">
            <v>L</v>
          </cell>
          <cell r="E31" t="str">
            <v>BANYUMAS</v>
          </cell>
          <cell r="F31">
            <v>31431</v>
          </cell>
          <cell r="G31" t="str">
            <v>Tidak Tahu</v>
          </cell>
          <cell r="H31" t="str">
            <v>Islam</v>
          </cell>
          <cell r="I31" t="str">
            <v>Kawin</v>
          </cell>
          <cell r="J31" t="str">
            <v>Kepala Keluarga</v>
          </cell>
          <cell r="K31" t="str">
            <v>01</v>
          </cell>
          <cell r="L31" t="str">
            <v>Tamat SD/Sederajat</v>
          </cell>
          <cell r="M31" t="str">
            <v>Buruh Harian Lepas</v>
          </cell>
          <cell r="N31" t="str">
            <v>YATINAH</v>
          </cell>
          <cell r="O31" t="str">
            <v>SUWARJI</v>
          </cell>
          <cell r="P31" t="str">
            <v>3302231106130006</v>
          </cell>
          <cell r="Q31" t="str">
            <v>RASIKIN</v>
          </cell>
          <cell r="R31" t="str">
            <v>KUTALIMAN</v>
          </cell>
          <cell r="S31" t="str">
            <v>KEDUNG BANTENG</v>
          </cell>
          <cell r="T31" t="str">
            <v>KUTALIMAN</v>
          </cell>
          <cell r="U31" t="str">
            <v>001</v>
          </cell>
          <cell r="V31" t="str">
            <v>001</v>
          </cell>
          <cell r="W31" t="str">
            <v>Indonesia</v>
          </cell>
        </row>
        <row r="32">
          <cell r="B32" t="str">
            <v>SITI RUMIYAH</v>
          </cell>
          <cell r="C32" t="str">
            <v>3302234410890003</v>
          </cell>
          <cell r="D32" t="str">
            <v>P</v>
          </cell>
          <cell r="E32" t="str">
            <v>BANYUMAS</v>
          </cell>
          <cell r="F32">
            <v>32785</v>
          </cell>
          <cell r="G32" t="str">
            <v>Tidak Tahu</v>
          </cell>
          <cell r="H32" t="str">
            <v>Islam</v>
          </cell>
          <cell r="I32" t="str">
            <v>Kawin</v>
          </cell>
          <cell r="J32" t="str">
            <v>Istri</v>
          </cell>
          <cell r="K32" t="str">
            <v>03</v>
          </cell>
          <cell r="L32" t="str">
            <v>SLTP/Sederajat</v>
          </cell>
          <cell r="M32" t="str">
            <v>Mengurus Rumah Tangga</v>
          </cell>
          <cell r="N32" t="str">
            <v>MUSRIPAH KISEM</v>
          </cell>
          <cell r="O32" t="str">
            <v>ACHMAD SUJANGI MANGUN</v>
          </cell>
          <cell r="P32" t="str">
            <v>3302231106130006</v>
          </cell>
          <cell r="Q32" t="str">
            <v>RASIKIN</v>
          </cell>
          <cell r="R32" t="str">
            <v>KUTALIMAN</v>
          </cell>
          <cell r="S32" t="str">
            <v>KEDUNG BANTENG</v>
          </cell>
          <cell r="T32" t="str">
            <v>KUTALIMAN</v>
          </cell>
          <cell r="U32" t="str">
            <v>001</v>
          </cell>
          <cell r="V32" t="str">
            <v>001</v>
          </cell>
          <cell r="W32" t="str">
            <v>Indonesia</v>
          </cell>
        </row>
        <row r="33">
          <cell r="B33" t="str">
            <v>AZMI RIHADATUL 'AISA.</v>
          </cell>
          <cell r="C33" t="str">
            <v>3302235507130001</v>
          </cell>
          <cell r="D33" t="str">
            <v>P</v>
          </cell>
          <cell r="E33" t="str">
            <v>BANYUMAS</v>
          </cell>
          <cell r="F33" t="str">
            <v>15/07/2013</v>
          </cell>
          <cell r="G33" t="str">
            <v>Tidak Tahu</v>
          </cell>
          <cell r="H33" t="str">
            <v>Islam</v>
          </cell>
          <cell r="I33" t="str">
            <v>Belum Kawin</v>
          </cell>
          <cell r="J33" t="str">
            <v>Anak</v>
          </cell>
          <cell r="K33" t="str">
            <v>04</v>
          </cell>
          <cell r="L33" t="str">
            <v>Tidak/Belum Sekolah</v>
          </cell>
          <cell r="M33" t="str">
            <v>Belum/Tidak Bekerja</v>
          </cell>
          <cell r="N33" t="str">
            <v>SITI RUMIYAH</v>
          </cell>
          <cell r="O33" t="str">
            <v>RASIKIN</v>
          </cell>
          <cell r="P33" t="str">
            <v>3302231106130006</v>
          </cell>
          <cell r="Q33" t="str">
            <v>RASIKIN</v>
          </cell>
          <cell r="R33" t="str">
            <v>KUTALIMAN</v>
          </cell>
          <cell r="S33" t="str">
            <v>KEDUNGBANTENG</v>
          </cell>
          <cell r="T33" t="str">
            <v>KUTALIMAN</v>
          </cell>
          <cell r="U33" t="str">
            <v>001</v>
          </cell>
          <cell r="V33" t="str">
            <v>001</v>
          </cell>
          <cell r="W33" t="str">
            <v>Indonesia</v>
          </cell>
        </row>
        <row r="34">
          <cell r="B34" t="str">
            <v>MUSRIPAH KISEM</v>
          </cell>
          <cell r="C34" t="str">
            <v>3302234711560002</v>
          </cell>
          <cell r="D34" t="str">
            <v>P</v>
          </cell>
          <cell r="E34" t="str">
            <v>BANYUMAS</v>
          </cell>
          <cell r="F34">
            <v>20766</v>
          </cell>
          <cell r="G34" t="str">
            <v>Tidak Tahu</v>
          </cell>
          <cell r="H34" t="str">
            <v>Islam</v>
          </cell>
          <cell r="I34" t="str">
            <v>Cerai Mati</v>
          </cell>
          <cell r="J34" t="str">
            <v>Kepala Keluarga</v>
          </cell>
          <cell r="K34" t="str">
            <v>01</v>
          </cell>
          <cell r="L34" t="str">
            <v>Tamat SD/Sederajat</v>
          </cell>
          <cell r="M34" t="str">
            <v>Buruh Harian Lepas</v>
          </cell>
          <cell r="N34" t="str">
            <v>YATIN</v>
          </cell>
          <cell r="O34" t="str">
            <v>SUREJI</v>
          </cell>
          <cell r="P34" t="str">
            <v>3302231106130007</v>
          </cell>
          <cell r="Q34" t="str">
            <v>MUSRIPAH KISEM</v>
          </cell>
          <cell r="R34" t="str">
            <v>KUTALIMAN</v>
          </cell>
          <cell r="S34" t="str">
            <v>KEDUNG BANTENG</v>
          </cell>
          <cell r="T34" t="str">
            <v>KUTALIMAN</v>
          </cell>
          <cell r="U34" t="str">
            <v>001</v>
          </cell>
          <cell r="V34" t="str">
            <v>001</v>
          </cell>
          <cell r="W34" t="str">
            <v>Indonesia</v>
          </cell>
        </row>
        <row r="35">
          <cell r="B35" t="str">
            <v>HANIF YUNANTO</v>
          </cell>
          <cell r="C35" t="str">
            <v>3302230406970005</v>
          </cell>
          <cell r="D35" t="str">
            <v>L</v>
          </cell>
          <cell r="E35" t="str">
            <v>BANYUMAS</v>
          </cell>
          <cell r="F35">
            <v>35585</v>
          </cell>
          <cell r="G35" t="str">
            <v>Tidak Tahu</v>
          </cell>
          <cell r="H35" t="str">
            <v>Islam</v>
          </cell>
          <cell r="I35" t="str">
            <v>Belum Kawin</v>
          </cell>
          <cell r="J35" t="str">
            <v>Anak</v>
          </cell>
          <cell r="K35" t="str">
            <v>04</v>
          </cell>
          <cell r="L35" t="str">
            <v>SLTP/Sederajat</v>
          </cell>
          <cell r="M35" t="str">
            <v>Pelajar/Mahasiswa</v>
          </cell>
          <cell r="N35" t="str">
            <v>MUSRIPAH KISEM</v>
          </cell>
          <cell r="O35" t="str">
            <v>ACHMAD SUJANGI MANGUN</v>
          </cell>
          <cell r="P35" t="str">
            <v>3302231106130007</v>
          </cell>
          <cell r="Q35" t="str">
            <v>MUSRIPAH KISEM</v>
          </cell>
          <cell r="R35" t="str">
            <v>KUTALIMAN</v>
          </cell>
          <cell r="S35" t="str">
            <v>KEDUNG BANTENG</v>
          </cell>
          <cell r="T35" t="str">
            <v>KUTALIMAN</v>
          </cell>
          <cell r="U35" t="str">
            <v>001</v>
          </cell>
          <cell r="V35" t="str">
            <v>001</v>
          </cell>
          <cell r="W35" t="str">
            <v>Indonesia</v>
          </cell>
        </row>
        <row r="36">
          <cell r="B36" t="str">
            <v>DARMONO</v>
          </cell>
          <cell r="C36" t="str">
            <v>3302230906810003</v>
          </cell>
          <cell r="D36" t="str">
            <v>L</v>
          </cell>
          <cell r="E36" t="str">
            <v>BANYUMAS</v>
          </cell>
          <cell r="F36" t="str">
            <v>09/06/1981</v>
          </cell>
          <cell r="G36" t="str">
            <v>Tidak Tahu</v>
          </cell>
          <cell r="H36" t="str">
            <v>Islam</v>
          </cell>
          <cell r="I36" t="str">
            <v>Kawin</v>
          </cell>
          <cell r="J36" t="str">
            <v>Kepala Keluarga</v>
          </cell>
          <cell r="K36" t="str">
            <v>01</v>
          </cell>
          <cell r="L36" t="str">
            <v>Tamat SD/Sederajat</v>
          </cell>
          <cell r="M36" t="str">
            <v>Buruh Harian Lepas</v>
          </cell>
          <cell r="N36" t="str">
            <v>MUSRIPAH KISEM</v>
          </cell>
          <cell r="O36" t="str">
            <v>ACHMAD SUJANGI MANGUN</v>
          </cell>
          <cell r="P36" t="str">
            <v>3302232402150003</v>
          </cell>
          <cell r="Q36" t="str">
            <v>DARMONO</v>
          </cell>
          <cell r="R36" t="str">
            <v>KUTALIMAN</v>
          </cell>
          <cell r="S36" t="str">
            <v>KEDUNGBANTENG</v>
          </cell>
          <cell r="T36" t="str">
            <v>KUTALIMAN</v>
          </cell>
          <cell r="U36" t="str">
            <v>007</v>
          </cell>
          <cell r="V36" t="str">
            <v>004</v>
          </cell>
          <cell r="W36" t="str">
            <v>Indonesia</v>
          </cell>
        </row>
        <row r="37">
          <cell r="B37" t="str">
            <v>SUMIRAT</v>
          </cell>
          <cell r="C37" t="str">
            <v>3302230608840003</v>
          </cell>
          <cell r="D37" t="str">
            <v>L</v>
          </cell>
          <cell r="E37" t="str">
            <v>BANYUMAS</v>
          </cell>
          <cell r="F37">
            <v>30900</v>
          </cell>
          <cell r="G37" t="str">
            <v>Tidak Tahu</v>
          </cell>
          <cell r="H37" t="str">
            <v>Islam</v>
          </cell>
          <cell r="I37" t="str">
            <v>Belum Kawin</v>
          </cell>
          <cell r="J37" t="str">
            <v>Anak</v>
          </cell>
          <cell r="K37" t="str">
            <v>04</v>
          </cell>
          <cell r="L37" t="str">
            <v>SLTP/Sederajat</v>
          </cell>
          <cell r="M37" t="str">
            <v>Buruh Harian Lepas</v>
          </cell>
          <cell r="N37" t="str">
            <v>MUSRIPAH KISEM</v>
          </cell>
          <cell r="O37" t="str">
            <v>ACHMAD SUJANGI MANGUN</v>
          </cell>
          <cell r="P37" t="str">
            <v>3302231106130007</v>
          </cell>
          <cell r="Q37" t="str">
            <v>MUSRIPAH KISEM</v>
          </cell>
          <cell r="R37" t="str">
            <v>KUTALIMAN</v>
          </cell>
          <cell r="S37" t="str">
            <v>KEDUNG BANTENG</v>
          </cell>
          <cell r="T37" t="str">
            <v>KUTALIMAN</v>
          </cell>
          <cell r="U37" t="str">
            <v>001</v>
          </cell>
          <cell r="V37" t="str">
            <v>001</v>
          </cell>
          <cell r="W37" t="str">
            <v>Indonesia</v>
          </cell>
        </row>
        <row r="38">
          <cell r="B38" t="str">
            <v>YATIN</v>
          </cell>
          <cell r="C38" t="str">
            <v>3302237112380081</v>
          </cell>
          <cell r="D38" t="str">
            <v>P</v>
          </cell>
          <cell r="E38" t="str">
            <v>BANYUMAS</v>
          </cell>
          <cell r="F38">
            <v>14245</v>
          </cell>
          <cell r="G38" t="str">
            <v>Tidak Tahu</v>
          </cell>
          <cell r="H38" t="str">
            <v>Islam</v>
          </cell>
          <cell r="I38" t="str">
            <v>Cerai Mati</v>
          </cell>
          <cell r="J38" t="str">
            <v>Mertua</v>
          </cell>
          <cell r="K38" t="str">
            <v>08</v>
          </cell>
          <cell r="L38" t="str">
            <v>Tidak Tamat SD/Sederajat</v>
          </cell>
          <cell r="M38" t="str">
            <v>Belum/Tidak Bekerja</v>
          </cell>
          <cell r="N38" t="str">
            <v>NITEM</v>
          </cell>
          <cell r="O38" t="str">
            <v>SANUDI</v>
          </cell>
          <cell r="P38" t="str">
            <v>3302231106130007</v>
          </cell>
          <cell r="Q38" t="str">
            <v>MUSRIPAH KISEM</v>
          </cell>
          <cell r="R38" t="str">
            <v>KUTALIMAN</v>
          </cell>
          <cell r="S38" t="str">
            <v>KEDUNG BANTENG</v>
          </cell>
          <cell r="T38" t="str">
            <v>KUTALIMAN</v>
          </cell>
          <cell r="U38" t="str">
            <v>001</v>
          </cell>
          <cell r="V38" t="str">
            <v>001</v>
          </cell>
          <cell r="W38" t="str">
            <v>Indonesia</v>
          </cell>
        </row>
        <row r="39">
          <cell r="B39" t="str">
            <v>ANSORI</v>
          </cell>
          <cell r="C39" t="str">
            <v>3302230506820004</v>
          </cell>
          <cell r="D39" t="str">
            <v>L</v>
          </cell>
          <cell r="E39" t="str">
            <v>BANYUMAS</v>
          </cell>
          <cell r="F39">
            <v>30107</v>
          </cell>
          <cell r="G39" t="str">
            <v>Tidak Tahu</v>
          </cell>
          <cell r="H39" t="str">
            <v>Islam</v>
          </cell>
          <cell r="I39" t="str">
            <v>Kawin</v>
          </cell>
          <cell r="J39" t="str">
            <v>Kepala Keluarga</v>
          </cell>
          <cell r="K39" t="str">
            <v>01</v>
          </cell>
          <cell r="L39" t="str">
            <v>SLTA/Sederajat</v>
          </cell>
          <cell r="M39" t="str">
            <v>Buruh Harian Lepas</v>
          </cell>
          <cell r="N39" t="str">
            <v>SURYATI</v>
          </cell>
          <cell r="O39" t="str">
            <v>CHOLIL</v>
          </cell>
          <cell r="P39" t="str">
            <v>3302231108110003</v>
          </cell>
          <cell r="Q39" t="str">
            <v>ANSORI</v>
          </cell>
          <cell r="R39" t="str">
            <v>KUTALIMAN</v>
          </cell>
          <cell r="S39" t="str">
            <v>KEDUNG BANTENG</v>
          </cell>
          <cell r="T39" t="str">
            <v>KUTALIMAN</v>
          </cell>
          <cell r="U39" t="str">
            <v>001</v>
          </cell>
          <cell r="V39" t="str">
            <v>001</v>
          </cell>
          <cell r="W39" t="str">
            <v>Indonesia</v>
          </cell>
        </row>
        <row r="40">
          <cell r="B40" t="str">
            <v>KUSNENI</v>
          </cell>
          <cell r="C40" t="str">
            <v>3302276707860002</v>
          </cell>
          <cell r="D40" t="str">
            <v>P</v>
          </cell>
          <cell r="E40" t="str">
            <v>BANYUMAS</v>
          </cell>
          <cell r="F40">
            <v>31620</v>
          </cell>
          <cell r="G40" t="str">
            <v>Tidak Tahu</v>
          </cell>
          <cell r="H40" t="str">
            <v>Islam</v>
          </cell>
          <cell r="I40" t="str">
            <v>Kawin</v>
          </cell>
          <cell r="J40" t="str">
            <v>Istri</v>
          </cell>
          <cell r="K40" t="str">
            <v>03</v>
          </cell>
          <cell r="L40" t="str">
            <v>SLTA/Sederajat</v>
          </cell>
          <cell r="M40" t="str">
            <v>Mengurus Rumah Tangga</v>
          </cell>
          <cell r="N40" t="str">
            <v>ARDEM</v>
          </cell>
          <cell r="O40" t="str">
            <v>MADSUKEMI</v>
          </cell>
          <cell r="P40" t="str">
            <v>3302231108110003</v>
          </cell>
          <cell r="Q40" t="str">
            <v>ANSORI</v>
          </cell>
          <cell r="R40" t="str">
            <v>KUTALIMAN</v>
          </cell>
          <cell r="S40" t="str">
            <v>KEDUNG BANTENG</v>
          </cell>
          <cell r="T40" t="str">
            <v>KUTALIMAN</v>
          </cell>
          <cell r="U40" t="str">
            <v>001</v>
          </cell>
          <cell r="V40" t="str">
            <v>001</v>
          </cell>
          <cell r="W40" t="str">
            <v>Indonesia</v>
          </cell>
        </row>
        <row r="41">
          <cell r="B41" t="str">
            <v>LINTANG ALYA SETYARINI</v>
          </cell>
          <cell r="C41" t="str">
            <v>3302236305120001</v>
          </cell>
          <cell r="D41" t="str">
            <v>P</v>
          </cell>
          <cell r="E41" t="str">
            <v>BANYUMAS</v>
          </cell>
          <cell r="F41">
            <v>41052</v>
          </cell>
          <cell r="G41" t="str">
            <v>Tidak Tahu</v>
          </cell>
          <cell r="H41" t="str">
            <v>Islam</v>
          </cell>
          <cell r="I41" t="str">
            <v>Belum Kawin</v>
          </cell>
          <cell r="J41" t="str">
            <v>Anak</v>
          </cell>
          <cell r="K41" t="str">
            <v>04</v>
          </cell>
          <cell r="L41" t="str">
            <v>Tidak/Belum Sekolah</v>
          </cell>
          <cell r="M41" t="str">
            <v>Belum/Tidak Bekerja</v>
          </cell>
          <cell r="N41" t="str">
            <v>KUSNENI</v>
          </cell>
          <cell r="O41" t="str">
            <v>ANSORI</v>
          </cell>
          <cell r="P41" t="str">
            <v>3302231108110003</v>
          </cell>
          <cell r="Q41" t="str">
            <v>ANSORI</v>
          </cell>
          <cell r="R41" t="str">
            <v>KUTALIMAN</v>
          </cell>
          <cell r="S41" t="str">
            <v>KEDUNG BANTENG</v>
          </cell>
          <cell r="T41" t="str">
            <v>KUTALIMAN</v>
          </cell>
          <cell r="U41" t="str">
            <v>001</v>
          </cell>
          <cell r="V41" t="str">
            <v>001</v>
          </cell>
          <cell r="W41" t="str">
            <v>Indonesia</v>
          </cell>
        </row>
        <row r="42">
          <cell r="B42" t="str">
            <v>SUMADI</v>
          </cell>
          <cell r="C42" t="str">
            <v>3302233112520061</v>
          </cell>
          <cell r="D42" t="str">
            <v>L</v>
          </cell>
          <cell r="E42" t="str">
            <v>GROMPOL</v>
          </cell>
          <cell r="F42">
            <v>19359</v>
          </cell>
          <cell r="G42" t="str">
            <v>Tidak Tahu</v>
          </cell>
          <cell r="H42" t="str">
            <v>Islam</v>
          </cell>
          <cell r="I42" t="str">
            <v>Kawin</v>
          </cell>
          <cell r="J42" t="str">
            <v>Kepala Keluarga</v>
          </cell>
          <cell r="K42" t="str">
            <v>01</v>
          </cell>
          <cell r="L42" t="str">
            <v>Tamat SD/Sederajat</v>
          </cell>
          <cell r="M42" t="str">
            <v>Karyawan Honorer</v>
          </cell>
          <cell r="N42" t="str">
            <v xml:space="preserve"> -</v>
          </cell>
          <cell r="O42" t="str">
            <v>KARSO WIYONO</v>
          </cell>
          <cell r="P42" t="str">
            <v>3302231407060009</v>
          </cell>
          <cell r="Q42" t="str">
            <v>SUMADI</v>
          </cell>
          <cell r="R42" t="str">
            <v>KUTALIMAN</v>
          </cell>
          <cell r="S42" t="str">
            <v>KEDUNG BANTENG</v>
          </cell>
          <cell r="T42" t="str">
            <v>KUTALIMAN</v>
          </cell>
          <cell r="U42" t="str">
            <v>001</v>
          </cell>
          <cell r="V42" t="str">
            <v>001</v>
          </cell>
          <cell r="W42" t="str">
            <v>Indonesia</v>
          </cell>
        </row>
        <row r="43">
          <cell r="B43" t="str">
            <v>WARNINAH</v>
          </cell>
          <cell r="C43" t="str">
            <v>3302235808620002</v>
          </cell>
          <cell r="D43" t="str">
            <v>P</v>
          </cell>
          <cell r="E43" t="str">
            <v>BANYUMAS</v>
          </cell>
          <cell r="F43" t="str">
            <v>18/08/1962</v>
          </cell>
          <cell r="G43" t="str">
            <v>Tidak Tahu</v>
          </cell>
          <cell r="H43" t="str">
            <v>Islam</v>
          </cell>
          <cell r="I43" t="str">
            <v>Cerai Mati</v>
          </cell>
          <cell r="J43" t="str">
            <v>Kepala Keluarga</v>
          </cell>
          <cell r="K43" t="str">
            <v>01</v>
          </cell>
          <cell r="L43" t="str">
            <v>Tamat SD/Sederajat</v>
          </cell>
          <cell r="M43" t="str">
            <v>Mengurus Rumah Tangga</v>
          </cell>
          <cell r="N43" t="str">
            <v>NIPAH</v>
          </cell>
          <cell r="O43" t="str">
            <v>ACH. KHERUDIN</v>
          </cell>
          <cell r="P43" t="str">
            <v>3302231407060009</v>
          </cell>
          <cell r="Q43" t="str">
            <v>WARNINAH</v>
          </cell>
          <cell r="R43" t="str">
            <v>KUTALIMAN</v>
          </cell>
          <cell r="S43" t="str">
            <v>KEDUNGBANTENG</v>
          </cell>
          <cell r="T43" t="str">
            <v>KUTALIMAN</v>
          </cell>
          <cell r="U43" t="str">
            <v>001</v>
          </cell>
          <cell r="V43" t="str">
            <v>001</v>
          </cell>
          <cell r="W43" t="str">
            <v>Indonesia</v>
          </cell>
        </row>
        <row r="44">
          <cell r="B44" t="str">
            <v>AKMAD EKA PRASETYA</v>
          </cell>
          <cell r="C44" t="str">
            <v>3302232606870003</v>
          </cell>
          <cell r="D44" t="str">
            <v>L</v>
          </cell>
          <cell r="E44" t="str">
            <v>BANYUMAS</v>
          </cell>
          <cell r="F44" t="str">
            <v>26/06/1987</v>
          </cell>
          <cell r="G44" t="str">
            <v>Tidak Tahu</v>
          </cell>
          <cell r="H44" t="str">
            <v>Islam</v>
          </cell>
          <cell r="I44" t="str">
            <v>Kawin</v>
          </cell>
          <cell r="J44" t="str">
            <v>Anak</v>
          </cell>
          <cell r="K44" t="str">
            <v>04</v>
          </cell>
          <cell r="L44" t="str">
            <v>SLTA/Sederajat</v>
          </cell>
          <cell r="M44" t="str">
            <v>Belum/Tidak Bekerja</v>
          </cell>
          <cell r="N44" t="str">
            <v>WARNINAH</v>
          </cell>
          <cell r="O44" t="str">
            <v>SUMADI</v>
          </cell>
          <cell r="P44" t="str">
            <v>3302231407060009</v>
          </cell>
          <cell r="Q44" t="str">
            <v>SUMADI</v>
          </cell>
          <cell r="R44" t="str">
            <v>KUTALIMAN</v>
          </cell>
          <cell r="S44" t="str">
            <v>KEDUNGBANTENG</v>
          </cell>
          <cell r="T44" t="str">
            <v>KUTALIMAN</v>
          </cell>
          <cell r="U44" t="str">
            <v>001</v>
          </cell>
          <cell r="V44" t="str">
            <v>001</v>
          </cell>
          <cell r="W44" t="str">
            <v>Indonesia</v>
          </cell>
        </row>
        <row r="45">
          <cell r="B45" t="str">
            <v>KALAM</v>
          </cell>
          <cell r="C45" t="str">
            <v>3302232505510001</v>
          </cell>
          <cell r="D45" t="str">
            <v>L</v>
          </cell>
          <cell r="E45" t="str">
            <v>BANYUMAS</v>
          </cell>
          <cell r="F45">
            <v>18773</v>
          </cell>
          <cell r="G45" t="str">
            <v>Tidak Tahu</v>
          </cell>
          <cell r="H45" t="str">
            <v>Islam</v>
          </cell>
          <cell r="I45" t="str">
            <v>Kawin</v>
          </cell>
          <cell r="J45" t="str">
            <v>Kepala Keluarga</v>
          </cell>
          <cell r="K45" t="str">
            <v>01</v>
          </cell>
          <cell r="L45" t="str">
            <v>Tamat SD/Sederajat</v>
          </cell>
          <cell r="M45" t="str">
            <v>Buruh Harian Lepas</v>
          </cell>
          <cell r="N45" t="str">
            <v>NISEM</v>
          </cell>
          <cell r="O45" t="str">
            <v>MUKHENI</v>
          </cell>
          <cell r="P45" t="str">
            <v>3302231702059296</v>
          </cell>
          <cell r="Q45" t="str">
            <v xml:space="preserve"> KALAM</v>
          </cell>
          <cell r="R45" t="str">
            <v>KUTALIMAN</v>
          </cell>
          <cell r="S45" t="str">
            <v>KEDUNG BANTENG</v>
          </cell>
          <cell r="T45" t="str">
            <v>KUTALIMAN</v>
          </cell>
          <cell r="U45" t="str">
            <v>001</v>
          </cell>
          <cell r="V45" t="str">
            <v>001</v>
          </cell>
          <cell r="W45" t="str">
            <v>Indonesia</v>
          </cell>
        </row>
        <row r="46">
          <cell r="B46" t="str">
            <v>DARTEM</v>
          </cell>
          <cell r="C46" t="str">
            <v>3302234810630003</v>
          </cell>
          <cell r="D46" t="str">
            <v>P</v>
          </cell>
          <cell r="E46" t="str">
            <v>BANYUMAS</v>
          </cell>
          <cell r="F46">
            <v>23292</v>
          </cell>
          <cell r="G46" t="str">
            <v>Tidak Tahu</v>
          </cell>
          <cell r="H46" t="str">
            <v>Islam</v>
          </cell>
          <cell r="I46" t="str">
            <v>Kawin</v>
          </cell>
          <cell r="J46" t="str">
            <v>Istri</v>
          </cell>
          <cell r="K46" t="str">
            <v>03</v>
          </cell>
          <cell r="L46" t="str">
            <v>Tamat SD/Sederajat</v>
          </cell>
          <cell r="M46" t="str">
            <v>Mengurus Rumah Tangga</v>
          </cell>
          <cell r="N46" t="str">
            <v>TARSEM</v>
          </cell>
          <cell r="O46" t="str">
            <v>MADRUSDI</v>
          </cell>
          <cell r="P46" t="str">
            <v>3302231702059296</v>
          </cell>
          <cell r="Q46" t="str">
            <v xml:space="preserve"> KALAM</v>
          </cell>
          <cell r="R46" t="str">
            <v>KUTALIMAN</v>
          </cell>
          <cell r="S46" t="str">
            <v>KEDUNG BANTENG</v>
          </cell>
          <cell r="T46" t="str">
            <v>KUTALIMAN</v>
          </cell>
          <cell r="U46" t="str">
            <v>001</v>
          </cell>
          <cell r="V46" t="str">
            <v>001</v>
          </cell>
          <cell r="W46" t="str">
            <v>Indonesia</v>
          </cell>
        </row>
        <row r="47">
          <cell r="B47" t="str">
            <v>KASIM</v>
          </cell>
          <cell r="C47" t="str">
            <v>3302231801750001</v>
          </cell>
          <cell r="D47" t="str">
            <v>L</v>
          </cell>
          <cell r="E47" t="str">
            <v>BANYUMAS</v>
          </cell>
          <cell r="F47" t="str">
            <v>18/01/1975</v>
          </cell>
          <cell r="G47" t="str">
            <v>Tidak Tahu</v>
          </cell>
          <cell r="H47" t="str">
            <v>Islam</v>
          </cell>
          <cell r="I47" t="str">
            <v>Kawin</v>
          </cell>
          <cell r="J47" t="str">
            <v>Kepala Keluarga</v>
          </cell>
          <cell r="K47" t="str">
            <v>01</v>
          </cell>
          <cell r="L47" t="str">
            <v>Tamat SD/Sederajat</v>
          </cell>
          <cell r="M47" t="str">
            <v>Buruh Harian Lepas</v>
          </cell>
          <cell r="N47" t="str">
            <v>DARTEM</v>
          </cell>
          <cell r="O47" t="str">
            <v xml:space="preserve"> KALAM</v>
          </cell>
          <cell r="P47" t="str">
            <v>3302230906150004</v>
          </cell>
          <cell r="Q47" t="str">
            <v>KASIM</v>
          </cell>
          <cell r="R47" t="str">
            <v>KUTALIMAN</v>
          </cell>
          <cell r="S47" t="str">
            <v>KEDUNGBANTENG</v>
          </cell>
          <cell r="T47" t="str">
            <v>KUTALIMAN</v>
          </cell>
          <cell r="U47" t="str">
            <v>001</v>
          </cell>
          <cell r="V47" t="str">
            <v>001</v>
          </cell>
          <cell r="W47" t="str">
            <v>Indonesia</v>
          </cell>
        </row>
        <row r="48">
          <cell r="B48" t="str">
            <v>PURWANTO</v>
          </cell>
          <cell r="C48" t="str">
            <v>3302231605880003</v>
          </cell>
          <cell r="D48" t="str">
            <v>L</v>
          </cell>
          <cell r="E48" t="str">
            <v>BANYUMAS</v>
          </cell>
          <cell r="F48">
            <v>32279</v>
          </cell>
          <cell r="G48" t="str">
            <v>Tidak Tahu</v>
          </cell>
          <cell r="H48" t="str">
            <v>Islam</v>
          </cell>
          <cell r="I48" t="str">
            <v>Belum Kawin</v>
          </cell>
          <cell r="J48" t="str">
            <v>Anak</v>
          </cell>
          <cell r="K48" t="str">
            <v>04</v>
          </cell>
          <cell r="L48" t="str">
            <v>Tamat SD/Sederajat</v>
          </cell>
          <cell r="M48" t="str">
            <v>Belum/Tidak Bekerja</v>
          </cell>
          <cell r="N48" t="str">
            <v>DARTEM</v>
          </cell>
          <cell r="O48" t="str">
            <v xml:space="preserve"> KALAM</v>
          </cell>
          <cell r="P48" t="str">
            <v>3302231702059296</v>
          </cell>
          <cell r="Q48" t="str">
            <v xml:space="preserve"> KALAM</v>
          </cell>
          <cell r="R48" t="str">
            <v>KUTALIMAN</v>
          </cell>
          <cell r="S48" t="str">
            <v>KEDUNG BANTENG</v>
          </cell>
          <cell r="T48" t="str">
            <v>KUTALIMAN</v>
          </cell>
          <cell r="U48" t="str">
            <v>001</v>
          </cell>
          <cell r="V48" t="str">
            <v>001</v>
          </cell>
          <cell r="W48" t="str">
            <v>Indonesia</v>
          </cell>
        </row>
        <row r="49">
          <cell r="B49" t="str">
            <v>PURWONO</v>
          </cell>
          <cell r="C49" t="str">
            <v>3302231605880002</v>
          </cell>
          <cell r="D49" t="str">
            <v>L</v>
          </cell>
          <cell r="E49" t="str">
            <v>BANYUMAS</v>
          </cell>
          <cell r="F49">
            <v>32279</v>
          </cell>
          <cell r="G49" t="str">
            <v>Tidak Tahu</v>
          </cell>
          <cell r="H49" t="str">
            <v>Islam</v>
          </cell>
          <cell r="I49" t="str">
            <v>Belum Kawin</v>
          </cell>
          <cell r="J49" t="str">
            <v>Anak</v>
          </cell>
          <cell r="K49" t="str">
            <v>04</v>
          </cell>
          <cell r="L49" t="str">
            <v>Tamat SD/Sederajat</v>
          </cell>
          <cell r="M49" t="str">
            <v>Belum/Tidak Bekerja</v>
          </cell>
          <cell r="N49" t="str">
            <v>DARTEM</v>
          </cell>
          <cell r="O49" t="str">
            <v xml:space="preserve"> KALAM</v>
          </cell>
          <cell r="P49" t="str">
            <v>3302231702059296</v>
          </cell>
          <cell r="Q49" t="str">
            <v xml:space="preserve"> KALAM</v>
          </cell>
          <cell r="R49" t="str">
            <v>KUTALIMAN</v>
          </cell>
          <cell r="S49" t="str">
            <v>KEDUNG BANTENG</v>
          </cell>
          <cell r="T49" t="str">
            <v>KUTALIMAN</v>
          </cell>
          <cell r="U49" t="str">
            <v>001</v>
          </cell>
          <cell r="V49" t="str">
            <v>001</v>
          </cell>
          <cell r="W49" t="str">
            <v>Indonesia</v>
          </cell>
        </row>
        <row r="50">
          <cell r="B50" t="str">
            <v>WARSIH</v>
          </cell>
          <cell r="C50" t="str">
            <v>3302234612280001</v>
          </cell>
          <cell r="D50" t="str">
            <v>P</v>
          </cell>
          <cell r="E50" t="str">
            <v>BANYUMAS</v>
          </cell>
          <cell r="F50">
            <v>10568</v>
          </cell>
          <cell r="G50" t="str">
            <v>Tidak Tahu</v>
          </cell>
          <cell r="H50" t="str">
            <v>Islam</v>
          </cell>
          <cell r="I50" t="str">
            <v>Cerai Mati</v>
          </cell>
          <cell r="J50" t="str">
            <v>Kepala Keluarga</v>
          </cell>
          <cell r="K50" t="str">
            <v>01</v>
          </cell>
          <cell r="L50" t="str">
            <v>Tidak Tamat SD/Sederajat</v>
          </cell>
          <cell r="M50" t="str">
            <v>Belum/Tidak Bekerja</v>
          </cell>
          <cell r="N50" t="str">
            <v>SATEM</v>
          </cell>
          <cell r="O50" t="str">
            <v>NURYADIKRAMA</v>
          </cell>
          <cell r="P50" t="str">
            <v>3302231702059298</v>
          </cell>
          <cell r="Q50" t="str">
            <v>WARSIH</v>
          </cell>
          <cell r="R50" t="str">
            <v>KUTALIMAN</v>
          </cell>
          <cell r="S50" t="str">
            <v>KEDUNG BANTENG</v>
          </cell>
          <cell r="T50" t="str">
            <v>KUTALIMAN</v>
          </cell>
          <cell r="U50" t="str">
            <v>001</v>
          </cell>
          <cell r="V50" t="str">
            <v>001</v>
          </cell>
          <cell r="W50" t="str">
            <v>Indonesia</v>
          </cell>
        </row>
        <row r="51">
          <cell r="B51" t="str">
            <v>NURHAYATI</v>
          </cell>
          <cell r="C51" t="str">
            <v>3302234704920001</v>
          </cell>
          <cell r="D51" t="str">
            <v>P</v>
          </cell>
          <cell r="E51" t="str">
            <v>BANYUMAS</v>
          </cell>
          <cell r="F51">
            <v>33701</v>
          </cell>
          <cell r="G51" t="str">
            <v>Tidak Tahu</v>
          </cell>
          <cell r="H51" t="str">
            <v>Islam</v>
          </cell>
          <cell r="I51" t="str">
            <v>Kawin</v>
          </cell>
          <cell r="J51" t="str">
            <v>Cucu</v>
          </cell>
          <cell r="K51" t="str">
            <v>06</v>
          </cell>
          <cell r="L51" t="str">
            <v>Tamat SD/Sederajat</v>
          </cell>
          <cell r="M51" t="str">
            <v>Belum/Tidak Bekerja</v>
          </cell>
          <cell r="N51" t="str">
            <v>AMSIYAH</v>
          </cell>
          <cell r="O51" t="str">
            <v>DIWAN</v>
          </cell>
          <cell r="P51" t="str">
            <v>3302231702059298</v>
          </cell>
          <cell r="Q51" t="str">
            <v>WARSIH</v>
          </cell>
          <cell r="R51" t="str">
            <v>KUTALIMAN</v>
          </cell>
          <cell r="S51" t="str">
            <v>KEDUNG BANTENG</v>
          </cell>
          <cell r="T51" t="str">
            <v>KUTALIMAN</v>
          </cell>
          <cell r="U51" t="str">
            <v>001</v>
          </cell>
          <cell r="V51" t="str">
            <v>001</v>
          </cell>
          <cell r="W51" t="str">
            <v>Indonesia</v>
          </cell>
        </row>
        <row r="52">
          <cell r="B52" t="str">
            <v>SUPRIHATIN</v>
          </cell>
          <cell r="C52" t="str">
            <v>3302234107850009</v>
          </cell>
          <cell r="D52" t="str">
            <v>P</v>
          </cell>
          <cell r="E52" t="str">
            <v>BANYUMAS</v>
          </cell>
          <cell r="F52">
            <v>31229</v>
          </cell>
          <cell r="G52" t="str">
            <v>Tidak Tahu</v>
          </cell>
          <cell r="H52" t="str">
            <v>Islam</v>
          </cell>
          <cell r="I52" t="str">
            <v>Belum Kawin</v>
          </cell>
          <cell r="J52" t="str">
            <v>Cucu</v>
          </cell>
          <cell r="K52" t="str">
            <v>06</v>
          </cell>
          <cell r="L52" t="str">
            <v>Tamat SD/Sederajat</v>
          </cell>
          <cell r="M52" t="str">
            <v>Belum/Tidak Bekerja</v>
          </cell>
          <cell r="N52" t="str">
            <v>AMSIYAH</v>
          </cell>
          <cell r="O52" t="str">
            <v>DIWAN</v>
          </cell>
          <cell r="P52" t="str">
            <v>3302231702059298</v>
          </cell>
          <cell r="Q52" t="str">
            <v>WARSIH</v>
          </cell>
          <cell r="R52" t="str">
            <v>KUTALIMAN</v>
          </cell>
          <cell r="S52" t="str">
            <v>KEDUNG BANTENG</v>
          </cell>
          <cell r="T52" t="str">
            <v>KUTALIMAN</v>
          </cell>
          <cell r="U52" t="str">
            <v>001</v>
          </cell>
          <cell r="V52" t="str">
            <v>001</v>
          </cell>
          <cell r="W52" t="str">
            <v>Indonesia</v>
          </cell>
        </row>
        <row r="53">
          <cell r="B53" t="str">
            <v>DARSIM</v>
          </cell>
          <cell r="C53" t="str">
            <v>3302231203600007</v>
          </cell>
          <cell r="D53" t="str">
            <v>L</v>
          </cell>
          <cell r="E53" t="str">
            <v>BANYUMAS</v>
          </cell>
          <cell r="F53">
            <v>21987</v>
          </cell>
          <cell r="G53" t="str">
            <v>Tidak Tahu</v>
          </cell>
          <cell r="H53" t="str">
            <v>Islam</v>
          </cell>
          <cell r="I53" t="str">
            <v>Kawin</v>
          </cell>
          <cell r="J53" t="str">
            <v>Kepala Keluarga</v>
          </cell>
          <cell r="K53" t="str">
            <v>01</v>
          </cell>
          <cell r="L53" t="str">
            <v>Tamat SD/Sederajat</v>
          </cell>
          <cell r="M53" t="str">
            <v>Pedagang</v>
          </cell>
          <cell r="N53" t="str">
            <v>WARSIH</v>
          </cell>
          <cell r="O53" t="str">
            <v>RUSMADI</v>
          </cell>
          <cell r="P53" t="str">
            <v>3302231702059299</v>
          </cell>
          <cell r="Q53" t="str">
            <v xml:space="preserve"> DARSIM</v>
          </cell>
          <cell r="R53" t="str">
            <v>KUTALIMAN</v>
          </cell>
          <cell r="S53" t="str">
            <v>KEDUNG BANTENG</v>
          </cell>
          <cell r="T53" t="str">
            <v>KUTALIMAN</v>
          </cell>
          <cell r="U53" t="str">
            <v>001</v>
          </cell>
          <cell r="V53" t="str">
            <v>001</v>
          </cell>
          <cell r="W53" t="str">
            <v>Indonesia</v>
          </cell>
        </row>
        <row r="54">
          <cell r="B54" t="str">
            <v>SUMIRAH</v>
          </cell>
          <cell r="C54" t="str">
            <v>3302235709630001</v>
          </cell>
          <cell r="D54" t="str">
            <v>P</v>
          </cell>
          <cell r="E54" t="str">
            <v>BANYUMAS</v>
          </cell>
          <cell r="F54">
            <v>23271</v>
          </cell>
          <cell r="G54" t="str">
            <v>Tidak Tahu</v>
          </cell>
          <cell r="H54" t="str">
            <v>Islam</v>
          </cell>
          <cell r="I54" t="str">
            <v>Kawin</v>
          </cell>
          <cell r="J54" t="str">
            <v>Istri</v>
          </cell>
          <cell r="K54" t="str">
            <v>03</v>
          </cell>
          <cell r="L54" t="str">
            <v>Tamat SD/Sederajat</v>
          </cell>
          <cell r="M54" t="str">
            <v>Mengurus Rumah Tangga</v>
          </cell>
          <cell r="N54" t="str">
            <v>DARKEM</v>
          </cell>
          <cell r="O54" t="str">
            <v>SUKIRNO</v>
          </cell>
          <cell r="P54" t="str">
            <v>3302231702059299</v>
          </cell>
          <cell r="Q54" t="str">
            <v xml:space="preserve"> DARSIM</v>
          </cell>
          <cell r="R54" t="str">
            <v>KUTALIMAN</v>
          </cell>
          <cell r="S54" t="str">
            <v>KEDUNG BANTENG</v>
          </cell>
          <cell r="T54" t="str">
            <v>KUTALIMAN</v>
          </cell>
          <cell r="U54" t="str">
            <v>001</v>
          </cell>
          <cell r="V54" t="str">
            <v>001</v>
          </cell>
          <cell r="W54" t="str">
            <v>Indonesia</v>
          </cell>
        </row>
        <row r="55">
          <cell r="B55" t="str">
            <v>MIFTACHUDIN</v>
          </cell>
          <cell r="C55" t="str">
            <v>3302231812920004</v>
          </cell>
          <cell r="D55" t="str">
            <v>L</v>
          </cell>
          <cell r="E55" t="str">
            <v>BANYUMAS</v>
          </cell>
          <cell r="F55">
            <v>33956</v>
          </cell>
          <cell r="G55" t="str">
            <v>Tidak Tahu</v>
          </cell>
          <cell r="H55" t="str">
            <v>Islam</v>
          </cell>
          <cell r="I55" t="str">
            <v>Belum Kawin</v>
          </cell>
          <cell r="J55" t="str">
            <v>Anak</v>
          </cell>
          <cell r="K55" t="str">
            <v>04</v>
          </cell>
          <cell r="L55" t="str">
            <v>Tamat SD/Sederajat</v>
          </cell>
          <cell r="M55" t="str">
            <v>Buruh Harian Lepas</v>
          </cell>
          <cell r="N55" t="str">
            <v>SUMIRAH</v>
          </cell>
          <cell r="O55" t="str">
            <v xml:space="preserve"> DARSIM</v>
          </cell>
          <cell r="P55" t="str">
            <v>3302231702059299</v>
          </cell>
          <cell r="Q55" t="str">
            <v xml:space="preserve"> DARSIM</v>
          </cell>
          <cell r="R55" t="str">
            <v>KUTALIMAN</v>
          </cell>
          <cell r="S55" t="str">
            <v>KEDUNG BANTENG</v>
          </cell>
          <cell r="T55" t="str">
            <v>KUTALIMAN</v>
          </cell>
          <cell r="U55" t="str">
            <v>001</v>
          </cell>
          <cell r="V55" t="str">
            <v>001</v>
          </cell>
          <cell r="W55" t="str">
            <v>Indonesia</v>
          </cell>
        </row>
        <row r="56">
          <cell r="B56" t="str">
            <v>KARTINI</v>
          </cell>
          <cell r="C56" t="str">
            <v>3302236709830002</v>
          </cell>
          <cell r="D56" t="str">
            <v>P</v>
          </cell>
          <cell r="E56" t="str">
            <v>BANYUMAS</v>
          </cell>
          <cell r="F56" t="str">
            <v>27/09/1983</v>
          </cell>
          <cell r="G56" t="str">
            <v>Tidak Tahu</v>
          </cell>
          <cell r="H56" t="str">
            <v>Islam</v>
          </cell>
          <cell r="I56" t="str">
            <v>Kawin</v>
          </cell>
          <cell r="J56" t="str">
            <v>Istri</v>
          </cell>
          <cell r="K56" t="str">
            <v>03</v>
          </cell>
          <cell r="L56" t="str">
            <v>Tamat SD/Sederajat</v>
          </cell>
          <cell r="M56" t="str">
            <v>Buruh Harian Lepas</v>
          </cell>
          <cell r="N56" t="str">
            <v>SUMIRAH</v>
          </cell>
          <cell r="O56" t="str">
            <v xml:space="preserve"> DARSIM</v>
          </cell>
          <cell r="P56" t="str">
            <v>3302231702059299</v>
          </cell>
          <cell r="Q56" t="str">
            <v>KARWAN</v>
          </cell>
          <cell r="R56" t="str">
            <v>KUTALIMAN</v>
          </cell>
          <cell r="S56" t="str">
            <v>KEDUNGBANTENG</v>
          </cell>
          <cell r="T56" t="str">
            <v>KUTALIMAN</v>
          </cell>
          <cell r="U56" t="str">
            <v>001</v>
          </cell>
          <cell r="V56" t="str">
            <v>001</v>
          </cell>
          <cell r="W56" t="str">
            <v>Indonesia</v>
          </cell>
        </row>
        <row r="57">
          <cell r="B57" t="str">
            <v>SAFITRI</v>
          </cell>
          <cell r="C57" t="str">
            <v>3302235208890002</v>
          </cell>
          <cell r="D57" t="str">
            <v>P</v>
          </cell>
          <cell r="E57" t="str">
            <v>BANYUMAS</v>
          </cell>
          <cell r="F57" t="str">
            <v>12/08/1989</v>
          </cell>
          <cell r="G57" t="str">
            <v>Tidak Tahu</v>
          </cell>
          <cell r="H57" t="str">
            <v>Islam</v>
          </cell>
          <cell r="I57" t="str">
            <v>Kawin</v>
          </cell>
          <cell r="J57" t="str">
            <v>Istri</v>
          </cell>
          <cell r="K57" t="str">
            <v>03</v>
          </cell>
          <cell r="L57" t="str">
            <v>SLTP/Sederajat</v>
          </cell>
          <cell r="M57" t="str">
            <v>Mengurus Rumah Tangga</v>
          </cell>
          <cell r="N57" t="str">
            <v>SUMIRAH</v>
          </cell>
          <cell r="O57" t="str">
            <v xml:space="preserve"> DARSIM</v>
          </cell>
          <cell r="P57" t="str">
            <v>3302231602160004</v>
          </cell>
          <cell r="Q57" t="str">
            <v>WENDIKA</v>
          </cell>
          <cell r="R57" t="str">
            <v>KUTALIMAN</v>
          </cell>
          <cell r="S57" t="str">
            <v>KEDUNGBANTENG</v>
          </cell>
          <cell r="T57" t="str">
            <v>KUTALIMAN</v>
          </cell>
          <cell r="U57" t="str">
            <v>001</v>
          </cell>
          <cell r="V57" t="str">
            <v>001</v>
          </cell>
          <cell r="W57" t="str">
            <v>Indonesia</v>
          </cell>
        </row>
        <row r="58">
          <cell r="B58" t="str">
            <v>AJI WALUYO</v>
          </cell>
          <cell r="C58" t="str">
            <v>3302230703010001</v>
          </cell>
          <cell r="D58" t="str">
            <v>L</v>
          </cell>
          <cell r="E58" t="str">
            <v>BANYUMAS</v>
          </cell>
          <cell r="F58">
            <v>36957</v>
          </cell>
          <cell r="G58" t="str">
            <v>Tidak Tahu</v>
          </cell>
          <cell r="H58" t="str">
            <v>Islam</v>
          </cell>
          <cell r="I58" t="str">
            <v>Belum Kawin</v>
          </cell>
          <cell r="J58" t="str">
            <v>Anak</v>
          </cell>
          <cell r="K58" t="str">
            <v>04</v>
          </cell>
          <cell r="L58" t="str">
            <v>Tidak Tamat SD/Sederajat</v>
          </cell>
          <cell r="M58" t="str">
            <v>Pelajar/Mahasiswa</v>
          </cell>
          <cell r="N58" t="str">
            <v>SUMIRAH</v>
          </cell>
          <cell r="O58" t="str">
            <v xml:space="preserve"> DARSIM</v>
          </cell>
          <cell r="P58" t="str">
            <v>3302231702059299</v>
          </cell>
          <cell r="Q58" t="str">
            <v xml:space="preserve"> DARSIM</v>
          </cell>
          <cell r="R58" t="str">
            <v>KUTALIMAN</v>
          </cell>
          <cell r="S58" t="str">
            <v>KEDUNG BANTENG</v>
          </cell>
          <cell r="T58" t="str">
            <v>KUTALIMAN</v>
          </cell>
          <cell r="U58" t="str">
            <v>001</v>
          </cell>
          <cell r="V58" t="str">
            <v>001</v>
          </cell>
          <cell r="W58" t="str">
            <v>Indonesia</v>
          </cell>
        </row>
        <row r="59">
          <cell r="B59" t="str">
            <v>NANGIMAH</v>
          </cell>
          <cell r="C59" t="str">
            <v>3302235206950001</v>
          </cell>
          <cell r="D59" t="str">
            <v>P</v>
          </cell>
          <cell r="E59" t="str">
            <v>BANYUMAS</v>
          </cell>
          <cell r="F59" t="str">
            <v>12/06/1995</v>
          </cell>
          <cell r="G59" t="str">
            <v>Tidak Tahu</v>
          </cell>
          <cell r="H59" t="str">
            <v>Islam</v>
          </cell>
          <cell r="I59" t="str">
            <v>Belum Kawin</v>
          </cell>
          <cell r="J59" t="str">
            <v>Anak</v>
          </cell>
          <cell r="K59" t="str">
            <v>04</v>
          </cell>
          <cell r="L59" t="str">
            <v>Tamat SD/Sederajat</v>
          </cell>
          <cell r="M59" t="str">
            <v>Belum/Tidak Bekerja</v>
          </cell>
          <cell r="N59" t="str">
            <v>SUMIRAH</v>
          </cell>
          <cell r="O59" t="str">
            <v xml:space="preserve"> DARSIM</v>
          </cell>
          <cell r="P59" t="str">
            <v>3302231702059299</v>
          </cell>
          <cell r="Q59" t="str">
            <v xml:space="preserve"> DARSIM</v>
          </cell>
          <cell r="R59" t="str">
            <v>KUTALIMAN</v>
          </cell>
          <cell r="S59" t="str">
            <v>KEDUNGBANTENG</v>
          </cell>
          <cell r="T59" t="str">
            <v>KUTALIMAN</v>
          </cell>
          <cell r="U59" t="str">
            <v>001</v>
          </cell>
          <cell r="V59" t="str">
            <v>001</v>
          </cell>
          <cell r="W59" t="str">
            <v>Indonesia</v>
          </cell>
        </row>
        <row r="60">
          <cell r="B60" t="str">
            <v>KANISAH</v>
          </cell>
          <cell r="C60" t="str">
            <v>3302237112400133</v>
          </cell>
          <cell r="D60" t="str">
            <v>P</v>
          </cell>
          <cell r="E60" t="str">
            <v>BANYUMAS</v>
          </cell>
          <cell r="F60">
            <v>14976</v>
          </cell>
          <cell r="G60" t="str">
            <v>Tidak Tahu</v>
          </cell>
          <cell r="H60" t="str">
            <v>Islam</v>
          </cell>
          <cell r="I60" t="str">
            <v>Cerai Mati</v>
          </cell>
          <cell r="J60" t="str">
            <v>Kepala Keluarga</v>
          </cell>
          <cell r="K60" t="str">
            <v>01</v>
          </cell>
          <cell r="L60" t="str">
            <v>Tidak Tamat SD/Sederajat</v>
          </cell>
          <cell r="M60" t="str">
            <v>Pedagang</v>
          </cell>
          <cell r="N60" t="str">
            <v>-</v>
          </cell>
          <cell r="O60" t="str">
            <v>-</v>
          </cell>
          <cell r="P60" t="str">
            <v>3302231702059301</v>
          </cell>
          <cell r="Q60" t="str">
            <v>KANISAH</v>
          </cell>
          <cell r="R60" t="str">
            <v>KUTALIMAN</v>
          </cell>
          <cell r="S60" t="str">
            <v>KEDUNG BANTENG</v>
          </cell>
          <cell r="T60" t="str">
            <v>KUTALIMAN</v>
          </cell>
          <cell r="U60" t="str">
            <v>001</v>
          </cell>
          <cell r="V60" t="str">
            <v>001</v>
          </cell>
          <cell r="W60" t="str">
            <v>Indonesia</v>
          </cell>
        </row>
        <row r="61">
          <cell r="B61" t="str">
            <v>AYA SUNANTO</v>
          </cell>
          <cell r="C61" t="str">
            <v>3302230411650002</v>
          </cell>
          <cell r="D61" t="str">
            <v>L</v>
          </cell>
          <cell r="E61" t="str">
            <v>BANYUMAS</v>
          </cell>
          <cell r="F61">
            <v>24050</v>
          </cell>
          <cell r="G61" t="str">
            <v>Tidak Tahu</v>
          </cell>
          <cell r="H61" t="str">
            <v>Islam</v>
          </cell>
          <cell r="I61" t="str">
            <v>Kawin</v>
          </cell>
          <cell r="J61" t="str">
            <v>Kepala Keluarga</v>
          </cell>
          <cell r="K61" t="str">
            <v>01</v>
          </cell>
          <cell r="L61" t="str">
            <v>SLTA/Sederajat</v>
          </cell>
          <cell r="M61" t="str">
            <v>Karyawan Swasta</v>
          </cell>
          <cell r="N61" t="str">
            <v>ROMLAH</v>
          </cell>
          <cell r="O61" t="str">
            <v>KARSANA</v>
          </cell>
          <cell r="P61" t="str">
            <v>3302231702059302</v>
          </cell>
          <cell r="Q61" t="str">
            <v>AYA SUNANTO</v>
          </cell>
          <cell r="R61" t="str">
            <v>KUTALIMAN</v>
          </cell>
          <cell r="S61" t="str">
            <v>KEDUNG BANTENG</v>
          </cell>
          <cell r="T61" t="str">
            <v>KUTALIMAN</v>
          </cell>
          <cell r="U61" t="str">
            <v>001</v>
          </cell>
          <cell r="V61" t="str">
            <v>001</v>
          </cell>
          <cell r="W61" t="str">
            <v>Indonesia</v>
          </cell>
        </row>
        <row r="62">
          <cell r="B62" t="str">
            <v>NUNUNG ASTIAWATI</v>
          </cell>
          <cell r="C62" t="str">
            <v>3302237112680041</v>
          </cell>
          <cell r="D62" t="str">
            <v>P</v>
          </cell>
          <cell r="E62" t="str">
            <v>BANYUMAS</v>
          </cell>
          <cell r="F62">
            <v>25203</v>
          </cell>
          <cell r="G62" t="str">
            <v>Tidak Tahu</v>
          </cell>
          <cell r="H62" t="str">
            <v>Islam</v>
          </cell>
          <cell r="I62" t="str">
            <v>Kawin</v>
          </cell>
          <cell r="J62" t="str">
            <v>Istri</v>
          </cell>
          <cell r="K62" t="str">
            <v>03</v>
          </cell>
          <cell r="L62" t="str">
            <v>SLTP/Sederajat</v>
          </cell>
          <cell r="M62" t="str">
            <v>Mengurus Rumah Tangga</v>
          </cell>
          <cell r="N62" t="str">
            <v>SITI NGAISAH</v>
          </cell>
          <cell r="O62" t="str">
            <v>SALEH SUHADA</v>
          </cell>
          <cell r="P62" t="str">
            <v>3302231702059302</v>
          </cell>
          <cell r="Q62" t="str">
            <v>AYA SUNANTO</v>
          </cell>
          <cell r="R62" t="str">
            <v>KUTALIMAN</v>
          </cell>
          <cell r="S62" t="str">
            <v>KEDUNG BANTENG</v>
          </cell>
          <cell r="T62" t="str">
            <v>KUTALIMAN</v>
          </cell>
          <cell r="U62" t="str">
            <v>001</v>
          </cell>
          <cell r="V62" t="str">
            <v>001</v>
          </cell>
          <cell r="W62" t="str">
            <v>Indonesia</v>
          </cell>
        </row>
        <row r="63">
          <cell r="B63" t="str">
            <v>YULIA WULANDARI</v>
          </cell>
          <cell r="C63" t="str">
            <v>3302235808030001</v>
          </cell>
          <cell r="D63" t="str">
            <v>P</v>
          </cell>
          <cell r="E63" t="str">
            <v>BANYUMAS</v>
          </cell>
          <cell r="F63">
            <v>37851</v>
          </cell>
          <cell r="G63" t="str">
            <v>Tidak Tahu</v>
          </cell>
          <cell r="H63" t="str">
            <v>Islam</v>
          </cell>
          <cell r="I63" t="str">
            <v>Belum Kawin</v>
          </cell>
          <cell r="J63" t="str">
            <v>Anak</v>
          </cell>
          <cell r="K63" t="str">
            <v>04</v>
          </cell>
          <cell r="L63" t="str">
            <v>Tidak/Belum Sekolah</v>
          </cell>
          <cell r="M63" t="str">
            <v>Belum/Tidak Bekerja</v>
          </cell>
          <cell r="N63" t="str">
            <v>NUNUNG ASTIAWATI</v>
          </cell>
          <cell r="O63" t="str">
            <v>AYA SUNANTO</v>
          </cell>
          <cell r="P63" t="str">
            <v>3302231702059302</v>
          </cell>
          <cell r="Q63" t="str">
            <v>AYA SUNANTO</v>
          </cell>
          <cell r="R63" t="str">
            <v>KUTALIMAN</v>
          </cell>
          <cell r="S63" t="str">
            <v>KEDUNG BANTENG</v>
          </cell>
          <cell r="T63" t="str">
            <v>KUTALIMAN</v>
          </cell>
          <cell r="U63" t="str">
            <v>001</v>
          </cell>
          <cell r="V63" t="str">
            <v>001</v>
          </cell>
          <cell r="W63" t="str">
            <v>Indonesia</v>
          </cell>
        </row>
        <row r="64">
          <cell r="B64" t="str">
            <v>YAYAH FITRIANINGRUM</v>
          </cell>
          <cell r="C64" t="str">
            <v>3302234806000003</v>
          </cell>
          <cell r="D64" t="str">
            <v>P</v>
          </cell>
          <cell r="E64" t="str">
            <v>BANYUMAS</v>
          </cell>
          <cell r="F64" t="str">
            <v>09/06/1999</v>
          </cell>
          <cell r="G64" t="str">
            <v>Tidak Tahu</v>
          </cell>
          <cell r="H64" t="str">
            <v>Islam</v>
          </cell>
          <cell r="I64" t="str">
            <v>Belum Kawin</v>
          </cell>
          <cell r="J64" t="str">
            <v>Anak</v>
          </cell>
          <cell r="K64" t="str">
            <v>04</v>
          </cell>
          <cell r="L64" t="str">
            <v>Tamat SD/Sederajat</v>
          </cell>
          <cell r="M64" t="str">
            <v>Pelajar/Mahasiswa</v>
          </cell>
          <cell r="N64" t="str">
            <v>NUNUNG ASTIAWATI</v>
          </cell>
          <cell r="O64" t="str">
            <v>AYA SUNANTO</v>
          </cell>
          <cell r="P64" t="str">
            <v>3302231702059302</v>
          </cell>
          <cell r="Q64" t="str">
            <v>AYA SUNANTO</v>
          </cell>
          <cell r="R64" t="str">
            <v>KUTALIMAN</v>
          </cell>
          <cell r="S64" t="str">
            <v>KEDUNGBANTENG</v>
          </cell>
          <cell r="T64" t="str">
            <v>KUTALIMAN</v>
          </cell>
          <cell r="U64" t="str">
            <v>001</v>
          </cell>
          <cell r="V64" t="str">
            <v>001</v>
          </cell>
          <cell r="W64" t="str">
            <v>Indonesia</v>
          </cell>
        </row>
        <row r="65">
          <cell r="B65" t="str">
            <v>YAYAH MAULINA ASTIAWATI</v>
          </cell>
          <cell r="C65" t="str">
            <v>3302236608940001</v>
          </cell>
          <cell r="D65" t="str">
            <v>P</v>
          </cell>
          <cell r="E65" t="str">
            <v>BANYUMAS</v>
          </cell>
          <cell r="F65" t="str">
            <v>26/08/1994</v>
          </cell>
          <cell r="G65" t="str">
            <v>Tidak Tahu</v>
          </cell>
          <cell r="H65" t="str">
            <v>Islam</v>
          </cell>
          <cell r="I65" t="str">
            <v>Belum Kawin</v>
          </cell>
          <cell r="J65" t="str">
            <v>Anak</v>
          </cell>
          <cell r="K65" t="str">
            <v>04</v>
          </cell>
          <cell r="L65" t="str">
            <v>SLTA/Sederajat</v>
          </cell>
          <cell r="M65" t="str">
            <v>Pelajar/Mahasiswa</v>
          </cell>
          <cell r="N65" t="str">
            <v>NUNUNG ASTIAWATI</v>
          </cell>
          <cell r="O65" t="str">
            <v>AYA SUNANTO</v>
          </cell>
          <cell r="P65" t="str">
            <v>3302231702059302</v>
          </cell>
          <cell r="Q65" t="str">
            <v>AYA SUNANTO</v>
          </cell>
          <cell r="R65" t="str">
            <v>KUTALIMAN</v>
          </cell>
          <cell r="S65" t="str">
            <v>KEDUNGBANTENG</v>
          </cell>
          <cell r="T65" t="str">
            <v>MENINGGAL</v>
          </cell>
          <cell r="U65" t="str">
            <v>001</v>
          </cell>
          <cell r="V65" t="str">
            <v>001</v>
          </cell>
          <cell r="W65" t="str">
            <v>Indonesia</v>
          </cell>
        </row>
        <row r="66">
          <cell r="B66" t="str">
            <v>ROHMAT</v>
          </cell>
          <cell r="C66" t="str">
            <v>3302231809770002</v>
          </cell>
          <cell r="D66" t="str">
            <v>L</v>
          </cell>
          <cell r="E66" t="str">
            <v>BANYUMAS</v>
          </cell>
          <cell r="F66">
            <v>28386</v>
          </cell>
          <cell r="G66" t="str">
            <v>Tidak Tahu</v>
          </cell>
          <cell r="H66" t="str">
            <v>Islam</v>
          </cell>
          <cell r="I66" t="str">
            <v>Kawin</v>
          </cell>
          <cell r="J66" t="str">
            <v>Kepala Keluarga</v>
          </cell>
          <cell r="K66" t="str">
            <v>01</v>
          </cell>
          <cell r="L66" t="str">
            <v>Tamat SD/Sederajat</v>
          </cell>
          <cell r="M66" t="str">
            <v>Tukang Batu</v>
          </cell>
          <cell r="N66" t="str">
            <v>-</v>
          </cell>
          <cell r="O66" t="str">
            <v>ACH. MUKLIS</v>
          </cell>
          <cell r="P66" t="str">
            <v>3302231702059303</v>
          </cell>
          <cell r="Q66" t="str">
            <v>ROHMAT</v>
          </cell>
          <cell r="R66" t="str">
            <v>KUTALIMAN</v>
          </cell>
          <cell r="S66" t="str">
            <v>KEDUNG BANTENG</v>
          </cell>
          <cell r="T66" t="str">
            <v>KUTALIMAN</v>
          </cell>
          <cell r="U66" t="str">
            <v>001</v>
          </cell>
          <cell r="V66" t="str">
            <v>001</v>
          </cell>
          <cell r="W66" t="str">
            <v>Indonesia</v>
          </cell>
        </row>
        <row r="67">
          <cell r="B67" t="str">
            <v>SUPEDAH</v>
          </cell>
          <cell r="C67" t="str">
            <v>3302236204780004</v>
          </cell>
          <cell r="D67" t="str">
            <v>P</v>
          </cell>
          <cell r="E67" t="str">
            <v>BANYUMAS</v>
          </cell>
          <cell r="F67">
            <v>28602</v>
          </cell>
          <cell r="G67" t="str">
            <v>Tidak Tahu</v>
          </cell>
          <cell r="H67" t="str">
            <v>Islam</v>
          </cell>
          <cell r="I67" t="str">
            <v>Kawin</v>
          </cell>
          <cell r="J67" t="str">
            <v>Istri</v>
          </cell>
          <cell r="K67" t="str">
            <v>03</v>
          </cell>
          <cell r="L67" t="str">
            <v>Tamat SD/Sederajat</v>
          </cell>
          <cell r="M67" t="str">
            <v>Mengurus Rumah Tangga</v>
          </cell>
          <cell r="N67" t="str">
            <v>SURYATI</v>
          </cell>
          <cell r="O67" t="str">
            <v>ISROIL KHOLIL</v>
          </cell>
          <cell r="P67" t="str">
            <v>3302231702059303</v>
          </cell>
          <cell r="Q67" t="str">
            <v>ROHMAT</v>
          </cell>
          <cell r="R67" t="str">
            <v>KUTALIMAN</v>
          </cell>
          <cell r="S67" t="str">
            <v>KEDUNG BANTENG</v>
          </cell>
          <cell r="T67" t="str">
            <v>KUTALIMAN</v>
          </cell>
          <cell r="U67" t="str">
            <v>001</v>
          </cell>
          <cell r="V67" t="str">
            <v>001</v>
          </cell>
          <cell r="W67" t="str">
            <v>Indonesia</v>
          </cell>
        </row>
        <row r="68">
          <cell r="B68" t="str">
            <v>PURWANITA NINGSIH</v>
          </cell>
          <cell r="C68" t="str">
            <v>3302235603000005</v>
          </cell>
          <cell r="D68" t="str">
            <v>P</v>
          </cell>
          <cell r="E68" t="str">
            <v>BANYUMAS</v>
          </cell>
          <cell r="F68">
            <v>36601</v>
          </cell>
          <cell r="G68" t="str">
            <v>Tidak Tahu</v>
          </cell>
          <cell r="H68" t="str">
            <v>Islam</v>
          </cell>
          <cell r="I68" t="str">
            <v>Belum Kawin</v>
          </cell>
          <cell r="J68" t="str">
            <v>Anak</v>
          </cell>
          <cell r="K68" t="str">
            <v>04</v>
          </cell>
          <cell r="L68" t="str">
            <v>Tidak Tamat SD/Sederajat</v>
          </cell>
          <cell r="M68" t="str">
            <v>Pelajar/Mahasiswa</v>
          </cell>
          <cell r="N68" t="str">
            <v>SUPEDAH</v>
          </cell>
          <cell r="O68" t="str">
            <v>ROHMAT</v>
          </cell>
          <cell r="P68" t="str">
            <v>3302231702059303</v>
          </cell>
          <cell r="Q68" t="str">
            <v>ROHMAT</v>
          </cell>
          <cell r="R68" t="str">
            <v>KUTALIMAN</v>
          </cell>
          <cell r="S68" t="str">
            <v>KEDUNG BANTENG</v>
          </cell>
          <cell r="T68" t="str">
            <v>KUTALIMAN</v>
          </cell>
          <cell r="U68" t="str">
            <v>001</v>
          </cell>
          <cell r="V68" t="str">
            <v>001</v>
          </cell>
          <cell r="W68" t="str">
            <v>Indonesia</v>
          </cell>
        </row>
        <row r="69">
          <cell r="B69" t="str">
            <v>DAFA DWI SUMARNO</v>
          </cell>
          <cell r="C69" t="str">
            <v>3302230805090002</v>
          </cell>
          <cell r="D69" t="str">
            <v>L</v>
          </cell>
          <cell r="E69" t="str">
            <v>BANYUMAS</v>
          </cell>
          <cell r="F69">
            <v>39941</v>
          </cell>
          <cell r="G69" t="str">
            <v>Tidak Tahu</v>
          </cell>
          <cell r="H69" t="str">
            <v>Islam</v>
          </cell>
          <cell r="I69" t="str">
            <v>Belum Kawin</v>
          </cell>
          <cell r="J69" t="str">
            <v>Anak</v>
          </cell>
          <cell r="K69" t="str">
            <v>04</v>
          </cell>
          <cell r="L69" t="str">
            <v>Tidak/Belum Sekolah</v>
          </cell>
          <cell r="M69" t="str">
            <v>Belum/Tidak Bekerja</v>
          </cell>
          <cell r="N69" t="str">
            <v>SUPEDAH</v>
          </cell>
          <cell r="O69" t="str">
            <v>ROHMAT</v>
          </cell>
          <cell r="P69" t="str">
            <v>3302231702059303</v>
          </cell>
          <cell r="Q69" t="str">
            <v>ROHMAT</v>
          </cell>
          <cell r="R69" t="str">
            <v>KUTALIMAN</v>
          </cell>
          <cell r="S69" t="str">
            <v>KEDUNG BANTENG</v>
          </cell>
          <cell r="T69" t="str">
            <v>KUTALIMAN</v>
          </cell>
          <cell r="U69" t="str">
            <v>001</v>
          </cell>
          <cell r="V69" t="str">
            <v>001</v>
          </cell>
          <cell r="W69" t="str">
            <v>Indonesia</v>
          </cell>
        </row>
        <row r="70">
          <cell r="B70" t="str">
            <v>CHOLIL</v>
          </cell>
          <cell r="C70" t="str">
            <v>3302231202450001</v>
          </cell>
          <cell r="D70" t="str">
            <v>L</v>
          </cell>
          <cell r="E70" t="str">
            <v>BANYUMAS</v>
          </cell>
          <cell r="F70">
            <v>16480</v>
          </cell>
          <cell r="G70" t="str">
            <v>Tidak Tahu</v>
          </cell>
          <cell r="H70" t="str">
            <v>Islam</v>
          </cell>
          <cell r="I70" t="str">
            <v>Kawin</v>
          </cell>
          <cell r="J70" t="str">
            <v>Kepala Keluarga</v>
          </cell>
          <cell r="K70" t="str">
            <v>01</v>
          </cell>
          <cell r="L70" t="str">
            <v>Tamat SD/Sederajat</v>
          </cell>
          <cell r="M70" t="str">
            <v>Tukang Jahit</v>
          </cell>
          <cell r="N70" t="str">
            <v>KARITEM</v>
          </cell>
          <cell r="O70" t="str">
            <v>MUJENI</v>
          </cell>
          <cell r="P70" t="str">
            <v>3302231702059304</v>
          </cell>
          <cell r="Q70" t="str">
            <v>CHOLIL</v>
          </cell>
          <cell r="R70" t="str">
            <v>KUTALIMAN</v>
          </cell>
          <cell r="S70" t="str">
            <v>KEDUNG BANTENG</v>
          </cell>
          <cell r="T70" t="str">
            <v>KUTALIMAN</v>
          </cell>
          <cell r="U70" t="str">
            <v>001</v>
          </cell>
          <cell r="V70" t="str">
            <v>001</v>
          </cell>
          <cell r="W70" t="str">
            <v>Indonesia</v>
          </cell>
        </row>
        <row r="71">
          <cell r="B71" t="str">
            <v>SURYATI</v>
          </cell>
          <cell r="C71" t="str">
            <v>3302235711520001</v>
          </cell>
          <cell r="D71" t="str">
            <v>P</v>
          </cell>
          <cell r="E71" t="str">
            <v>BANYUMAS</v>
          </cell>
          <cell r="F71">
            <v>19315</v>
          </cell>
          <cell r="G71" t="str">
            <v>Tidak Tahu</v>
          </cell>
          <cell r="H71" t="str">
            <v>Islam</v>
          </cell>
          <cell r="I71" t="str">
            <v>Kawin</v>
          </cell>
          <cell r="J71" t="str">
            <v>Istri</v>
          </cell>
          <cell r="K71" t="str">
            <v>03</v>
          </cell>
          <cell r="L71" t="str">
            <v>Tamat SD/Sederajat</v>
          </cell>
          <cell r="M71" t="str">
            <v>Mengurus Rumah Tangga</v>
          </cell>
          <cell r="N71" t="str">
            <v>SALAMAH</v>
          </cell>
          <cell r="O71" t="str">
            <v>KHALIMI</v>
          </cell>
          <cell r="P71" t="str">
            <v>3302231702059304</v>
          </cell>
          <cell r="Q71" t="str">
            <v>CHOLIL</v>
          </cell>
          <cell r="R71" t="str">
            <v>KUTALIMAN</v>
          </cell>
          <cell r="S71" t="str">
            <v>KEDUNG BANTENG</v>
          </cell>
          <cell r="T71" t="str">
            <v>KUTALIMAN</v>
          </cell>
          <cell r="U71" t="str">
            <v>001</v>
          </cell>
          <cell r="V71" t="str">
            <v>001</v>
          </cell>
          <cell r="W71" t="str">
            <v>Indonesia</v>
          </cell>
        </row>
        <row r="72">
          <cell r="B72" t="str">
            <v>SITI KHOTIMAH</v>
          </cell>
          <cell r="C72" t="str">
            <v>3302237108850002</v>
          </cell>
          <cell r="D72" t="str">
            <v>P</v>
          </cell>
          <cell r="E72" t="str">
            <v>BANYUMAS</v>
          </cell>
          <cell r="F72">
            <v>31290</v>
          </cell>
          <cell r="G72" t="str">
            <v>Tidak Tahu</v>
          </cell>
          <cell r="H72" t="str">
            <v>Islam</v>
          </cell>
          <cell r="I72" t="str">
            <v>Belum Kawin</v>
          </cell>
          <cell r="J72" t="str">
            <v>Anak</v>
          </cell>
          <cell r="K72" t="str">
            <v>04</v>
          </cell>
          <cell r="L72" t="str">
            <v>Tamat SD/Sederajat</v>
          </cell>
          <cell r="M72" t="str">
            <v>Pelajar/Mahasiswa</v>
          </cell>
          <cell r="N72" t="str">
            <v>SURYATI</v>
          </cell>
          <cell r="O72" t="str">
            <v>CHOLIL</v>
          </cell>
          <cell r="P72" t="str">
            <v>3302231702059304</v>
          </cell>
          <cell r="Q72" t="str">
            <v>CHOLIL</v>
          </cell>
          <cell r="R72" t="str">
            <v>KUTALIMAN</v>
          </cell>
          <cell r="S72" t="str">
            <v>KEDUNG BANTENG</v>
          </cell>
          <cell r="T72" t="str">
            <v>KUTALIMAN</v>
          </cell>
          <cell r="U72" t="str">
            <v>001</v>
          </cell>
          <cell r="V72" t="str">
            <v>001</v>
          </cell>
          <cell r="W72" t="str">
            <v>Indonesia</v>
          </cell>
        </row>
        <row r="73">
          <cell r="B73" t="str">
            <v>SUPANGAT</v>
          </cell>
          <cell r="C73" t="str">
            <v>3302232204770001</v>
          </cell>
          <cell r="D73" t="str">
            <v>L</v>
          </cell>
          <cell r="E73" t="str">
            <v>BANYUMAS</v>
          </cell>
          <cell r="F73">
            <v>28237</v>
          </cell>
          <cell r="G73" t="str">
            <v>Tidak Tahu</v>
          </cell>
          <cell r="H73" t="str">
            <v>Islam</v>
          </cell>
          <cell r="I73" t="str">
            <v>Kawin</v>
          </cell>
          <cell r="J73" t="str">
            <v>Kepala Keluarga</v>
          </cell>
          <cell r="K73" t="str">
            <v>01</v>
          </cell>
          <cell r="L73" t="str">
            <v>Tamat SD/Sederajat</v>
          </cell>
          <cell r="M73" t="str">
            <v>Buruh Harian Lepas</v>
          </cell>
          <cell r="N73" t="str">
            <v>SURYATI</v>
          </cell>
          <cell r="O73" t="str">
            <v>ISROIL KHOLIL</v>
          </cell>
          <cell r="P73" t="str">
            <v>3302231702059305</v>
          </cell>
          <cell r="Q73" t="str">
            <v>SUPANGAT</v>
          </cell>
          <cell r="R73" t="str">
            <v>KUTALIMAN</v>
          </cell>
          <cell r="S73" t="str">
            <v>KEDUNG BANTENG</v>
          </cell>
          <cell r="T73" t="str">
            <v>KUTALIMAN</v>
          </cell>
          <cell r="U73" t="str">
            <v>001</v>
          </cell>
          <cell r="V73" t="str">
            <v>001</v>
          </cell>
          <cell r="W73" t="str">
            <v>Indonesia</v>
          </cell>
        </row>
        <row r="74">
          <cell r="B74" t="str">
            <v>TUTI WAHYUNI</v>
          </cell>
          <cell r="C74" t="str">
            <v>3302234610790001</v>
          </cell>
          <cell r="D74" t="str">
            <v>P</v>
          </cell>
          <cell r="E74" t="str">
            <v>BANYUMAS</v>
          </cell>
          <cell r="F74">
            <v>29134</v>
          </cell>
          <cell r="G74" t="str">
            <v>Tidak Tahu</v>
          </cell>
          <cell r="H74" t="str">
            <v>Islam</v>
          </cell>
          <cell r="I74" t="str">
            <v>Kawin</v>
          </cell>
          <cell r="J74" t="str">
            <v>Istri</v>
          </cell>
          <cell r="K74" t="str">
            <v>03</v>
          </cell>
          <cell r="L74" t="str">
            <v>Tamat SD/Sederajat</v>
          </cell>
          <cell r="M74" t="str">
            <v>Mengurus Rumah Tangga</v>
          </cell>
          <cell r="N74" t="str">
            <v>SATIWEN</v>
          </cell>
          <cell r="O74" t="str">
            <v>TUGIMIN</v>
          </cell>
          <cell r="P74" t="str">
            <v>3302231702059305</v>
          </cell>
          <cell r="Q74" t="str">
            <v>SUPANGAT</v>
          </cell>
          <cell r="R74" t="str">
            <v>KUTALIMAN</v>
          </cell>
          <cell r="S74" t="str">
            <v>KEDUNG BANTENG</v>
          </cell>
          <cell r="T74" t="str">
            <v>KUTALIMAN</v>
          </cell>
          <cell r="U74" t="str">
            <v>001</v>
          </cell>
          <cell r="V74" t="str">
            <v>001</v>
          </cell>
          <cell r="W74" t="str">
            <v>Indonesia</v>
          </cell>
        </row>
        <row r="75">
          <cell r="B75" t="str">
            <v>FIRMANSYAH</v>
          </cell>
          <cell r="C75" t="str">
            <v>3302232707010002</v>
          </cell>
          <cell r="D75" t="str">
            <v>L</v>
          </cell>
          <cell r="E75" t="str">
            <v>BANYUMAS</v>
          </cell>
          <cell r="F75">
            <v>37099</v>
          </cell>
          <cell r="G75" t="str">
            <v>Tidak Tahu</v>
          </cell>
          <cell r="H75" t="str">
            <v>Islam</v>
          </cell>
          <cell r="I75" t="str">
            <v>Belum Kawin</v>
          </cell>
          <cell r="J75" t="str">
            <v>Anak</v>
          </cell>
          <cell r="K75" t="str">
            <v>04</v>
          </cell>
          <cell r="L75" t="str">
            <v>Tidak Tamat SD/Sederajat</v>
          </cell>
          <cell r="M75" t="str">
            <v>Pelajar/Mahasiswa</v>
          </cell>
          <cell r="N75" t="str">
            <v>TUTI WAHYUNI</v>
          </cell>
          <cell r="O75" t="str">
            <v>SUPANGAT</v>
          </cell>
          <cell r="P75" t="str">
            <v>3302231702059305</v>
          </cell>
          <cell r="Q75" t="str">
            <v>SUPANGAT</v>
          </cell>
          <cell r="R75" t="str">
            <v>KUTALIMAN</v>
          </cell>
          <cell r="S75" t="str">
            <v>KEDUNG BANTENG</v>
          </cell>
          <cell r="T75" t="str">
            <v>KUTALIMAN</v>
          </cell>
          <cell r="U75" t="str">
            <v>001</v>
          </cell>
          <cell r="V75" t="str">
            <v>001</v>
          </cell>
          <cell r="W75" t="str">
            <v>Indonesia</v>
          </cell>
        </row>
        <row r="76">
          <cell r="B76" t="str">
            <v>FAJAR NUR ROZAK</v>
          </cell>
          <cell r="C76" t="str">
            <v>3302232412080001</v>
          </cell>
          <cell r="D76" t="str">
            <v>L</v>
          </cell>
          <cell r="E76" t="str">
            <v>BANYUMAS</v>
          </cell>
          <cell r="F76">
            <v>39806</v>
          </cell>
          <cell r="G76" t="str">
            <v>Tidak Tahu</v>
          </cell>
          <cell r="H76" t="str">
            <v>Islam</v>
          </cell>
          <cell r="I76" t="str">
            <v>Belum Kawin</v>
          </cell>
          <cell r="J76" t="str">
            <v>Anak</v>
          </cell>
          <cell r="K76" t="str">
            <v>04</v>
          </cell>
          <cell r="L76" t="str">
            <v>Tidak/Belum Sekolah</v>
          </cell>
          <cell r="M76" t="str">
            <v>Belum/Tidak Bekerja</v>
          </cell>
          <cell r="N76" t="str">
            <v>TUTI WAHYUNI</v>
          </cell>
          <cell r="O76" t="str">
            <v>SUPANGAT</v>
          </cell>
          <cell r="P76" t="str">
            <v>3302231702059305</v>
          </cell>
          <cell r="Q76" t="str">
            <v>SUPANGAT</v>
          </cell>
          <cell r="R76" t="str">
            <v>KUTALIMAN</v>
          </cell>
          <cell r="S76" t="str">
            <v>KEDUNG BANTENG</v>
          </cell>
          <cell r="T76" t="str">
            <v>KUTALIMAN</v>
          </cell>
          <cell r="U76" t="str">
            <v>001</v>
          </cell>
          <cell r="V76" t="str">
            <v>001</v>
          </cell>
          <cell r="W76" t="str">
            <v>Indonesia</v>
          </cell>
        </row>
        <row r="77">
          <cell r="B77" t="str">
            <v>RIZKI JULIANTONI</v>
          </cell>
          <cell r="C77" t="str">
            <v>3302230407030001</v>
          </cell>
          <cell r="D77" t="str">
            <v>L</v>
          </cell>
          <cell r="E77" t="str">
            <v>BANYUMAS</v>
          </cell>
          <cell r="F77">
            <v>37806</v>
          </cell>
          <cell r="G77" t="str">
            <v>Tidak Tahu</v>
          </cell>
          <cell r="H77" t="str">
            <v>Islam</v>
          </cell>
          <cell r="I77" t="str">
            <v>Belum Kawin</v>
          </cell>
          <cell r="J77" t="str">
            <v>Anak</v>
          </cell>
          <cell r="K77" t="str">
            <v>04</v>
          </cell>
          <cell r="L77" t="str">
            <v>Tidak Tamat SD/Sederajat</v>
          </cell>
          <cell r="M77" t="str">
            <v>Pelajar/Mahasiswa</v>
          </cell>
          <cell r="N77" t="str">
            <v>TUTI WAHYUNI</v>
          </cell>
          <cell r="O77" t="str">
            <v>SUPANGAT</v>
          </cell>
          <cell r="P77" t="str">
            <v>3302231702059305</v>
          </cell>
          <cell r="Q77" t="str">
            <v>SUPANGAT</v>
          </cell>
          <cell r="R77" t="str">
            <v>KUTALIMAN</v>
          </cell>
          <cell r="S77" t="str">
            <v>KEDUNG BANTENG</v>
          </cell>
          <cell r="T77" t="str">
            <v>KUTALIMAN</v>
          </cell>
          <cell r="U77" t="str">
            <v>001</v>
          </cell>
          <cell r="V77" t="str">
            <v>001</v>
          </cell>
          <cell r="W77" t="str">
            <v>Indonesia</v>
          </cell>
        </row>
        <row r="78">
          <cell r="B78" t="str">
            <v>EDI SUKIRNO</v>
          </cell>
          <cell r="C78" t="str">
            <v>3302230107420019</v>
          </cell>
          <cell r="D78" t="str">
            <v>L</v>
          </cell>
          <cell r="E78" t="str">
            <v>BANYUMAS</v>
          </cell>
          <cell r="F78">
            <v>15523</v>
          </cell>
          <cell r="G78" t="str">
            <v>Tidak Tahu</v>
          </cell>
          <cell r="H78" t="str">
            <v>Islam</v>
          </cell>
          <cell r="I78" t="str">
            <v>Kawin</v>
          </cell>
          <cell r="J78" t="str">
            <v>Kepala Keluarga</v>
          </cell>
          <cell r="K78" t="str">
            <v>01</v>
          </cell>
          <cell r="L78" t="str">
            <v>Tamat SD/Sederajat</v>
          </cell>
          <cell r="M78" t="str">
            <v>Buruh Harian Lepas</v>
          </cell>
          <cell r="N78" t="str">
            <v>SALDIAH</v>
          </cell>
          <cell r="O78" t="str">
            <v>SANBASRI</v>
          </cell>
          <cell r="P78" t="str">
            <v>3302231702059306</v>
          </cell>
          <cell r="Q78" t="str">
            <v>EDI SUKIRNO</v>
          </cell>
          <cell r="R78" t="str">
            <v>KUTALIMAN</v>
          </cell>
          <cell r="S78" t="str">
            <v>KEDUNG BANTENG</v>
          </cell>
          <cell r="T78" t="str">
            <v>KUTALIMAN</v>
          </cell>
          <cell r="U78" t="str">
            <v>001</v>
          </cell>
          <cell r="V78" t="str">
            <v>001</v>
          </cell>
          <cell r="W78" t="str">
            <v>Indonesia</v>
          </cell>
        </row>
        <row r="79">
          <cell r="B79" t="str">
            <v>DARKEM</v>
          </cell>
          <cell r="C79" t="str">
            <v>3302234107460016</v>
          </cell>
          <cell r="D79" t="str">
            <v>P</v>
          </cell>
          <cell r="E79" t="str">
            <v>BANYUMAS</v>
          </cell>
          <cell r="F79">
            <v>16984</v>
          </cell>
          <cell r="G79" t="str">
            <v>Tidak Tahu</v>
          </cell>
          <cell r="H79" t="str">
            <v>Islam</v>
          </cell>
          <cell r="I79" t="str">
            <v>Kawin</v>
          </cell>
          <cell r="J79" t="str">
            <v>Istri</v>
          </cell>
          <cell r="K79" t="str">
            <v>03</v>
          </cell>
          <cell r="L79" t="str">
            <v>Tamat SD/Sederajat</v>
          </cell>
          <cell r="M79" t="str">
            <v>Mengurus Rumah Tangga</v>
          </cell>
          <cell r="N79" t="str">
            <v>DAWEN</v>
          </cell>
          <cell r="O79" t="str">
            <v>KASTAJI</v>
          </cell>
          <cell r="P79" t="str">
            <v>3302231702059306</v>
          </cell>
          <cell r="Q79" t="str">
            <v>EDI SUKIRNO</v>
          </cell>
          <cell r="R79" t="str">
            <v>KUTALIMAN</v>
          </cell>
          <cell r="S79" t="str">
            <v>KEDUNG BANTENG</v>
          </cell>
          <cell r="T79" t="str">
            <v>KUTALIMAN</v>
          </cell>
          <cell r="U79" t="str">
            <v>001</v>
          </cell>
          <cell r="V79" t="str">
            <v>001</v>
          </cell>
          <cell r="W79" t="str">
            <v>Indonesia</v>
          </cell>
        </row>
        <row r="80">
          <cell r="B80" t="str">
            <v>KIMAN</v>
          </cell>
          <cell r="C80" t="str">
            <v>3302230307830002</v>
          </cell>
          <cell r="D80" t="str">
            <v>L</v>
          </cell>
          <cell r="E80" t="str">
            <v>BANYUMAS</v>
          </cell>
          <cell r="F80" t="str">
            <v>03/07/1983</v>
          </cell>
          <cell r="G80" t="str">
            <v>Tidak Tahu</v>
          </cell>
          <cell r="H80" t="str">
            <v>Islam</v>
          </cell>
          <cell r="I80" t="str">
            <v>Kawin</v>
          </cell>
          <cell r="J80" t="str">
            <v>Kepala Keluarga</v>
          </cell>
          <cell r="K80" t="str">
            <v>01</v>
          </cell>
          <cell r="L80" t="str">
            <v>SLTA/Sederajat</v>
          </cell>
          <cell r="M80" t="str">
            <v>Belum/Tidak Bekerja</v>
          </cell>
          <cell r="N80" t="str">
            <v>DARKEM</v>
          </cell>
          <cell r="O80" t="str">
            <v>EDI SUKIRNO</v>
          </cell>
          <cell r="P80" t="str">
            <v>3302230406150001</v>
          </cell>
          <cell r="Q80" t="str">
            <v>EDI SUKIRNO</v>
          </cell>
          <cell r="R80" t="str">
            <v>KUTALIMAN</v>
          </cell>
          <cell r="S80" t="str">
            <v>KEDUNGBANTENG</v>
          </cell>
          <cell r="T80" t="str">
            <v>KUTALIMAN</v>
          </cell>
          <cell r="U80" t="str">
            <v>001</v>
          </cell>
          <cell r="V80" t="str">
            <v>001</v>
          </cell>
          <cell r="W80" t="str">
            <v>Indonesia</v>
          </cell>
        </row>
        <row r="81">
          <cell r="B81" t="str">
            <v>WARSITO</v>
          </cell>
          <cell r="C81" t="str">
            <v>3302231711870003</v>
          </cell>
          <cell r="D81" t="str">
            <v>L</v>
          </cell>
          <cell r="E81" t="str">
            <v>BANYUMAS</v>
          </cell>
          <cell r="F81">
            <v>32098</v>
          </cell>
          <cell r="G81" t="str">
            <v>Tidak Tahu</v>
          </cell>
          <cell r="H81" t="str">
            <v>Islam</v>
          </cell>
          <cell r="I81" t="str">
            <v>Belum Kawin</v>
          </cell>
          <cell r="J81" t="str">
            <v>Anak</v>
          </cell>
          <cell r="K81" t="str">
            <v>04</v>
          </cell>
          <cell r="L81" t="str">
            <v>SLTP/Sederajat</v>
          </cell>
          <cell r="M81" t="str">
            <v>Pelajar/Mahasiswa</v>
          </cell>
          <cell r="N81" t="str">
            <v>DARKEM</v>
          </cell>
          <cell r="O81" t="str">
            <v>EDI SUKIRNO</v>
          </cell>
          <cell r="P81" t="str">
            <v>3302231702059306</v>
          </cell>
          <cell r="Q81" t="str">
            <v>EDI SUKIRNO</v>
          </cell>
          <cell r="R81" t="str">
            <v>KUTALIMAN</v>
          </cell>
          <cell r="S81" t="str">
            <v>KEDUNG BANTENG</v>
          </cell>
          <cell r="T81" t="str">
            <v>KUTALIMAN</v>
          </cell>
          <cell r="U81" t="str">
            <v>001</v>
          </cell>
          <cell r="V81" t="str">
            <v>001</v>
          </cell>
          <cell r="W81" t="str">
            <v>Indonesia</v>
          </cell>
        </row>
        <row r="82">
          <cell r="B82" t="str">
            <v>DARTAM</v>
          </cell>
          <cell r="C82" t="str">
            <v>3302230107530028</v>
          </cell>
          <cell r="D82" t="str">
            <v>L</v>
          </cell>
          <cell r="E82" t="str">
            <v>BANYUMAS</v>
          </cell>
          <cell r="F82" t="str">
            <v>01/07/1953</v>
          </cell>
          <cell r="G82" t="str">
            <v>Tidak Tahu</v>
          </cell>
          <cell r="H82" t="str">
            <v>Islam</v>
          </cell>
          <cell r="I82" t="str">
            <v>Kawin</v>
          </cell>
          <cell r="J82" t="str">
            <v>Kepala Keluarga</v>
          </cell>
          <cell r="K82" t="str">
            <v>01</v>
          </cell>
          <cell r="L82" t="str">
            <v>Tamat SD/Sederajat</v>
          </cell>
          <cell r="M82" t="str">
            <v>Buruh Harian Lepas</v>
          </cell>
          <cell r="N82" t="str">
            <v>RASEM</v>
          </cell>
          <cell r="O82" t="str">
            <v>SANWIREJA</v>
          </cell>
          <cell r="P82" t="str">
            <v>3302231702059307</v>
          </cell>
          <cell r="Q82" t="str">
            <v>DARTAM</v>
          </cell>
          <cell r="R82" t="str">
            <v>KUTALIMAN</v>
          </cell>
          <cell r="S82" t="str">
            <v>KEDUNGBANTENG</v>
          </cell>
          <cell r="T82" t="str">
            <v>MENINGGAL</v>
          </cell>
          <cell r="U82" t="str">
            <v>001</v>
          </cell>
          <cell r="V82" t="str">
            <v>001</v>
          </cell>
          <cell r="W82" t="str">
            <v>Indonesia</v>
          </cell>
        </row>
        <row r="83">
          <cell r="B83" t="str">
            <v>RASEM</v>
          </cell>
          <cell r="C83" t="str">
            <v>3302235206260001</v>
          </cell>
          <cell r="D83" t="str">
            <v>P</v>
          </cell>
          <cell r="E83" t="str">
            <v>BANYUMAS</v>
          </cell>
          <cell r="F83" t="str">
            <v>12/06/1926</v>
          </cell>
          <cell r="G83" t="str">
            <v>Tidak Tahu</v>
          </cell>
          <cell r="H83" t="str">
            <v>Islam</v>
          </cell>
          <cell r="I83" t="str">
            <v>Cerai Mati</v>
          </cell>
          <cell r="J83" t="str">
            <v>Orangtua</v>
          </cell>
          <cell r="K83" t="str">
            <v>#N/A</v>
          </cell>
          <cell r="L83" t="str">
            <v>Tidak Tamat SD/Sederajat</v>
          </cell>
          <cell r="M83" t="str">
            <v>Belum/Tidak Bekerja</v>
          </cell>
          <cell r="N83" t="str">
            <v>RILEM</v>
          </cell>
          <cell r="O83" t="str">
            <v>SANBESARI</v>
          </cell>
          <cell r="P83" t="str">
            <v>3302231702059307</v>
          </cell>
          <cell r="Q83" t="str">
            <v>DARTAM</v>
          </cell>
          <cell r="R83" t="str">
            <v>KUTALIMAN</v>
          </cell>
          <cell r="S83" t="str">
            <v>KEDUNGBANTENG</v>
          </cell>
          <cell r="T83" t="str">
            <v>MENINGGAL</v>
          </cell>
          <cell r="U83" t="str">
            <v>001</v>
          </cell>
          <cell r="V83" t="str">
            <v>001</v>
          </cell>
          <cell r="W83" t="str">
            <v>Indonesia</v>
          </cell>
        </row>
        <row r="84">
          <cell r="B84" t="str">
            <v>AKH KHERUDIN</v>
          </cell>
          <cell r="C84" t="str">
            <v>3302230312220001</v>
          </cell>
          <cell r="D84" t="str">
            <v>L</v>
          </cell>
          <cell r="E84" t="str">
            <v>BANYUMAS</v>
          </cell>
          <cell r="F84" t="str">
            <v>03/12/1922</v>
          </cell>
          <cell r="G84" t="str">
            <v>Tidak Tahu</v>
          </cell>
          <cell r="H84" t="str">
            <v>Islam</v>
          </cell>
          <cell r="I84" t="str">
            <v>Kawin</v>
          </cell>
          <cell r="J84" t="str">
            <v>Kepala Keluarga</v>
          </cell>
          <cell r="K84" t="str">
            <v>01</v>
          </cell>
          <cell r="L84" t="str">
            <v>Tamat SD/Sederajat</v>
          </cell>
          <cell r="M84" t="str">
            <v>Petani/Pekebun</v>
          </cell>
          <cell r="N84" t="str">
            <v>NIPAH</v>
          </cell>
          <cell r="O84" t="str">
            <v>PRAYABANGSA</v>
          </cell>
          <cell r="P84" t="str">
            <v>3302231702059308</v>
          </cell>
          <cell r="Q84" t="str">
            <v>AKH KHERUDIN</v>
          </cell>
          <cell r="R84" t="str">
            <v>KUTALIMAN</v>
          </cell>
          <cell r="S84" t="str">
            <v>KEDUNGBANTENG</v>
          </cell>
          <cell r="T84" t="str">
            <v>MENINGGAL</v>
          </cell>
          <cell r="U84" t="str">
            <v>001</v>
          </cell>
          <cell r="V84" t="str">
            <v>001</v>
          </cell>
          <cell r="W84" t="str">
            <v>Indonesia</v>
          </cell>
        </row>
        <row r="85">
          <cell r="B85" t="str">
            <v>NIPAH</v>
          </cell>
          <cell r="C85" t="str">
            <v>3302234411270001</v>
          </cell>
          <cell r="D85" t="str">
            <v>P</v>
          </cell>
          <cell r="E85" t="str">
            <v>BANYUMAS</v>
          </cell>
          <cell r="F85" t="str">
            <v>04/11/1927</v>
          </cell>
          <cell r="G85" t="str">
            <v>Tidak Tahu</v>
          </cell>
          <cell r="H85" t="str">
            <v>Islam</v>
          </cell>
          <cell r="I85" t="str">
            <v>Cerai Mati</v>
          </cell>
          <cell r="J85" t="str">
            <v>Istri</v>
          </cell>
          <cell r="K85" t="str">
            <v>03</v>
          </cell>
          <cell r="L85" t="str">
            <v>Tidak Tamat SD/Sederajat</v>
          </cell>
          <cell r="M85" t="str">
            <v>Mengurus Rumah Tangga</v>
          </cell>
          <cell r="N85" t="str">
            <v>RAKILEN</v>
          </cell>
          <cell r="O85" t="str">
            <v>JAYAWIKARTA</v>
          </cell>
          <cell r="P85" t="str">
            <v>3302231702059308</v>
          </cell>
          <cell r="Q85" t="str">
            <v>AKH KHERUDIN</v>
          </cell>
          <cell r="R85" t="str">
            <v>KUTALIMAN</v>
          </cell>
          <cell r="S85" t="str">
            <v>KEDUNGBANTENG</v>
          </cell>
          <cell r="T85" t="str">
            <v>KUTALIMAN</v>
          </cell>
          <cell r="U85" t="str">
            <v>001</v>
          </cell>
          <cell r="V85" t="str">
            <v>001</v>
          </cell>
          <cell r="W85" t="str">
            <v>Indonesia</v>
          </cell>
        </row>
        <row r="86">
          <cell r="B86" t="str">
            <v>TARWIN</v>
          </cell>
          <cell r="C86" t="str">
            <v>3302233112640053</v>
          </cell>
          <cell r="D86" t="str">
            <v>L</v>
          </cell>
          <cell r="E86" t="str">
            <v>BANYUMAS</v>
          </cell>
          <cell r="F86">
            <v>23742</v>
          </cell>
          <cell r="G86" t="str">
            <v>Tidak Tahu</v>
          </cell>
          <cell r="H86" t="str">
            <v>Islam</v>
          </cell>
          <cell r="I86" t="str">
            <v>Kawin</v>
          </cell>
          <cell r="J86" t="str">
            <v>Kepala Keluarga</v>
          </cell>
          <cell r="K86" t="str">
            <v>01</v>
          </cell>
          <cell r="L86" t="str">
            <v>Tamat SD/Sederajat</v>
          </cell>
          <cell r="M86" t="str">
            <v>Tukang Batu</v>
          </cell>
          <cell r="N86" t="str">
            <v>WARTI</v>
          </cell>
          <cell r="O86" t="str">
            <v>MUSTARAJI</v>
          </cell>
          <cell r="P86" t="str">
            <v>3302231702059309</v>
          </cell>
          <cell r="Q86" t="str">
            <v>TARWIN</v>
          </cell>
          <cell r="R86" t="str">
            <v>KUTALIMAN</v>
          </cell>
          <cell r="S86" t="str">
            <v>KEDUNG BANTENG</v>
          </cell>
          <cell r="T86" t="str">
            <v>KUTALIMAN</v>
          </cell>
          <cell r="U86" t="str">
            <v>001</v>
          </cell>
          <cell r="V86" t="str">
            <v>001</v>
          </cell>
          <cell r="W86" t="str">
            <v>Indonesia</v>
          </cell>
        </row>
        <row r="87">
          <cell r="B87" t="str">
            <v>SITI KHASANAH</v>
          </cell>
          <cell r="C87" t="str">
            <v>3302237112660057</v>
          </cell>
          <cell r="D87" t="str">
            <v>P</v>
          </cell>
          <cell r="E87" t="str">
            <v>BANYUMAS</v>
          </cell>
          <cell r="F87">
            <v>24472</v>
          </cell>
          <cell r="G87" t="str">
            <v>Tidak Tahu</v>
          </cell>
          <cell r="H87" t="str">
            <v>Islam</v>
          </cell>
          <cell r="I87" t="str">
            <v>Kawin</v>
          </cell>
          <cell r="J87" t="str">
            <v>Istri</v>
          </cell>
          <cell r="K87" t="str">
            <v>03</v>
          </cell>
          <cell r="L87" t="str">
            <v>Tamat SD/Sederajat</v>
          </cell>
          <cell r="M87" t="str">
            <v>Mengurus Rumah Tangga</v>
          </cell>
          <cell r="N87" t="str">
            <v>NIPAH</v>
          </cell>
          <cell r="O87" t="str">
            <v>AKH KHOERUDIN</v>
          </cell>
          <cell r="P87" t="str">
            <v>3302231702059309</v>
          </cell>
          <cell r="Q87" t="str">
            <v>TARWIN</v>
          </cell>
          <cell r="R87" t="str">
            <v>KUTALIMAN</v>
          </cell>
          <cell r="S87" t="str">
            <v>KEDUNG BANTENG</v>
          </cell>
          <cell r="T87" t="str">
            <v>KUTALIMAN</v>
          </cell>
          <cell r="U87" t="str">
            <v>001</v>
          </cell>
          <cell r="V87" t="str">
            <v>001</v>
          </cell>
          <cell r="W87" t="str">
            <v>Indonesia</v>
          </cell>
        </row>
        <row r="88">
          <cell r="B88" t="str">
            <v>ROKHMAN SALEH</v>
          </cell>
          <cell r="C88" t="str">
            <v>3302230208910002</v>
          </cell>
          <cell r="D88" t="str">
            <v>L</v>
          </cell>
          <cell r="E88" t="str">
            <v>BANYUMAS</v>
          </cell>
          <cell r="F88">
            <v>33452</v>
          </cell>
          <cell r="G88" t="str">
            <v>Tidak Tahu</v>
          </cell>
          <cell r="H88" t="str">
            <v>Islam</v>
          </cell>
          <cell r="I88" t="str">
            <v>Belum Kawin</v>
          </cell>
          <cell r="J88" t="str">
            <v>Anak</v>
          </cell>
          <cell r="K88" t="str">
            <v>04</v>
          </cell>
          <cell r="L88" t="str">
            <v>SLTP/Sederajat</v>
          </cell>
          <cell r="M88" t="str">
            <v>Belum/Tidak Bekerja</v>
          </cell>
          <cell r="N88" t="str">
            <v>SITI KHASANAH</v>
          </cell>
          <cell r="O88" t="str">
            <v xml:space="preserve"> TARWIN</v>
          </cell>
          <cell r="P88" t="str">
            <v>3302231702059309</v>
          </cell>
          <cell r="Q88" t="str">
            <v>TARWIN</v>
          </cell>
          <cell r="R88" t="str">
            <v>KUTALIMAN</v>
          </cell>
          <cell r="S88" t="str">
            <v>KEDUNG BANTENG</v>
          </cell>
          <cell r="T88" t="str">
            <v>KUTALIMAN</v>
          </cell>
          <cell r="U88" t="str">
            <v>001</v>
          </cell>
          <cell r="V88" t="str">
            <v>001</v>
          </cell>
          <cell r="W88" t="str">
            <v>Indonesia</v>
          </cell>
        </row>
        <row r="89">
          <cell r="B89" t="str">
            <v>DIANTORO</v>
          </cell>
          <cell r="C89" t="str">
            <v>3302230106010002</v>
          </cell>
          <cell r="D89" t="str">
            <v>L</v>
          </cell>
          <cell r="E89" t="str">
            <v>BANYUMAS</v>
          </cell>
          <cell r="F89">
            <v>37043</v>
          </cell>
          <cell r="G89" t="str">
            <v>Tidak Tahu</v>
          </cell>
          <cell r="H89" t="str">
            <v>Islam</v>
          </cell>
          <cell r="I89" t="str">
            <v>Belum Kawin</v>
          </cell>
          <cell r="J89" t="str">
            <v>Anak</v>
          </cell>
          <cell r="K89" t="str">
            <v>04</v>
          </cell>
          <cell r="L89" t="str">
            <v>Tidak Tamat SD/Sederajat</v>
          </cell>
          <cell r="M89" t="str">
            <v>Pelajar/Mahasiswa</v>
          </cell>
          <cell r="N89" t="str">
            <v>SITI KHASANAH</v>
          </cell>
          <cell r="O89" t="str">
            <v xml:space="preserve"> TARWIN</v>
          </cell>
          <cell r="P89" t="str">
            <v>3302231702059309</v>
          </cell>
          <cell r="Q89" t="str">
            <v>TARWIN</v>
          </cell>
          <cell r="R89" t="str">
            <v>KUTALIMAN</v>
          </cell>
          <cell r="S89" t="str">
            <v>KEDUNG BANTENG</v>
          </cell>
          <cell r="T89" t="str">
            <v>KUTALIMAN</v>
          </cell>
          <cell r="U89" t="str">
            <v>001</v>
          </cell>
          <cell r="V89" t="str">
            <v>001</v>
          </cell>
          <cell r="W89" t="str">
            <v>Indonesia</v>
          </cell>
        </row>
        <row r="90">
          <cell r="B90" t="str">
            <v>BAMBANG IRAWAN</v>
          </cell>
          <cell r="C90" t="str">
            <v>3302230504530001</v>
          </cell>
          <cell r="D90" t="str">
            <v>L</v>
          </cell>
          <cell r="E90" t="str">
            <v>BANYUMAS</v>
          </cell>
          <cell r="F90">
            <v>19454</v>
          </cell>
          <cell r="G90" t="str">
            <v>Tidak Tahu</v>
          </cell>
          <cell r="H90" t="str">
            <v>Islam</v>
          </cell>
          <cell r="I90" t="str">
            <v>Cerai Mati</v>
          </cell>
          <cell r="J90" t="str">
            <v>Kepala Keluarga</v>
          </cell>
          <cell r="K90" t="str">
            <v>01</v>
          </cell>
          <cell r="L90" t="str">
            <v>SLTP/Sederajat</v>
          </cell>
          <cell r="M90" t="str">
            <v>Pensiunan</v>
          </cell>
          <cell r="N90" t="str">
            <v>SITI ROKHAYAH</v>
          </cell>
          <cell r="O90" t="str">
            <v>MUNAWAR SISWO W</v>
          </cell>
          <cell r="P90" t="str">
            <v>3302231702059310</v>
          </cell>
          <cell r="Q90" t="str">
            <v>BAMBANG IRAWAN</v>
          </cell>
          <cell r="R90" t="str">
            <v>KUTALIMAN</v>
          </cell>
          <cell r="S90" t="str">
            <v>KEDUNG BANTENG</v>
          </cell>
          <cell r="T90" t="str">
            <v>KUTALIMAN</v>
          </cell>
          <cell r="U90" t="str">
            <v>001</v>
          </cell>
          <cell r="V90" t="str">
            <v>001</v>
          </cell>
          <cell r="W90" t="str">
            <v>Indonesia</v>
          </cell>
        </row>
        <row r="91">
          <cell r="B91" t="str">
            <v>SUMARYO</v>
          </cell>
          <cell r="C91" t="str">
            <v>3302231711640001</v>
          </cell>
          <cell r="D91" t="str">
            <v>L</v>
          </cell>
          <cell r="E91" t="str">
            <v>BANYUMAS</v>
          </cell>
          <cell r="F91">
            <v>23698</v>
          </cell>
          <cell r="G91" t="str">
            <v>Tidak Tahu</v>
          </cell>
          <cell r="H91" t="str">
            <v>Islam</v>
          </cell>
          <cell r="I91" t="str">
            <v>Kawin</v>
          </cell>
          <cell r="J91" t="str">
            <v>Kepala Keluarga</v>
          </cell>
          <cell r="K91" t="str">
            <v>01</v>
          </cell>
          <cell r="L91" t="str">
            <v>Tamat SD/Sederajat</v>
          </cell>
          <cell r="M91" t="str">
            <v>Buruh Harian Lepas</v>
          </cell>
          <cell r="N91" t="str">
            <v>SUPIYAH</v>
          </cell>
          <cell r="O91" t="str">
            <v>KHADIRIN</v>
          </cell>
          <cell r="P91" t="str">
            <v>3302231702059311</v>
          </cell>
          <cell r="Q91" t="str">
            <v>SUMARYO</v>
          </cell>
          <cell r="R91" t="str">
            <v>KUTALIMAN</v>
          </cell>
          <cell r="S91" t="str">
            <v>KEDUNG BANTENG</v>
          </cell>
          <cell r="T91" t="str">
            <v>KUTALIMAN</v>
          </cell>
          <cell r="U91" t="str">
            <v>001</v>
          </cell>
          <cell r="V91" t="str">
            <v>001</v>
          </cell>
          <cell r="W91" t="str">
            <v>Indonesia</v>
          </cell>
        </row>
        <row r="92">
          <cell r="B92" t="str">
            <v>KARTINAH</v>
          </cell>
          <cell r="C92" t="str">
            <v>3302236507760001</v>
          </cell>
          <cell r="D92" t="str">
            <v>P</v>
          </cell>
          <cell r="E92" t="str">
            <v>BANYUMAS</v>
          </cell>
          <cell r="F92">
            <v>27966</v>
          </cell>
          <cell r="G92" t="str">
            <v>Tidak Tahu</v>
          </cell>
          <cell r="H92" t="str">
            <v>Islam</v>
          </cell>
          <cell r="I92" t="str">
            <v>Kawin</v>
          </cell>
          <cell r="J92" t="str">
            <v>Istri</v>
          </cell>
          <cell r="K92" t="str">
            <v>03</v>
          </cell>
          <cell r="L92" t="str">
            <v>Tamat SD/Sederajat</v>
          </cell>
          <cell r="M92" t="str">
            <v>Mengurus Rumah Tangga</v>
          </cell>
          <cell r="N92" t="str">
            <v>WARTI</v>
          </cell>
          <cell r="O92" t="str">
            <v>MUSALAM NGABDULBARI</v>
          </cell>
          <cell r="P92" t="str">
            <v>3302231702059311</v>
          </cell>
          <cell r="Q92" t="str">
            <v>SUMARYO</v>
          </cell>
          <cell r="R92" t="str">
            <v>KUTALIMAN</v>
          </cell>
          <cell r="S92" t="str">
            <v>KEDUNG BANTENG</v>
          </cell>
          <cell r="T92" t="str">
            <v>KUTALIMAN</v>
          </cell>
          <cell r="U92" t="str">
            <v>001</v>
          </cell>
          <cell r="V92" t="str">
            <v>001</v>
          </cell>
          <cell r="W92" t="str">
            <v>Indonesia</v>
          </cell>
        </row>
        <row r="93">
          <cell r="B93" t="str">
            <v>AHMAD HAKIM</v>
          </cell>
          <cell r="C93" t="str">
            <v>3302232410040001</v>
          </cell>
          <cell r="D93" t="str">
            <v>L</v>
          </cell>
          <cell r="E93" t="str">
            <v>BANYUMAS</v>
          </cell>
          <cell r="F93" t="str">
            <v>24/10/2003</v>
          </cell>
          <cell r="G93" t="str">
            <v>Tidak Tahu</v>
          </cell>
          <cell r="H93" t="str">
            <v>Islam</v>
          </cell>
          <cell r="I93" t="str">
            <v>Belum Kawin</v>
          </cell>
          <cell r="J93" t="str">
            <v>Anak</v>
          </cell>
          <cell r="K93" t="str">
            <v>04</v>
          </cell>
          <cell r="L93" t="str">
            <v>Tidak/Belum Sekolah</v>
          </cell>
          <cell r="M93" t="str">
            <v>Belum/Tidak Bekerja</v>
          </cell>
          <cell r="N93" t="str">
            <v>KARTINAH</v>
          </cell>
          <cell r="O93" t="str">
            <v>SUMARYO</v>
          </cell>
          <cell r="P93" t="str">
            <v>3302231702059311</v>
          </cell>
          <cell r="Q93" t="str">
            <v>SUMARYO</v>
          </cell>
          <cell r="R93" t="str">
            <v>KUTALIMAN</v>
          </cell>
          <cell r="S93" t="str">
            <v>KEDUNGBANTENG</v>
          </cell>
          <cell r="T93" t="str">
            <v>KUTALIMAN</v>
          </cell>
          <cell r="U93" t="str">
            <v>001</v>
          </cell>
          <cell r="V93" t="str">
            <v>001</v>
          </cell>
          <cell r="W93" t="str">
            <v>Indonesia</v>
          </cell>
        </row>
        <row r="94">
          <cell r="B94" t="str">
            <v>MOHAMAD ALFIN FAZIN</v>
          </cell>
          <cell r="C94" t="str">
            <v>3302232004950003</v>
          </cell>
          <cell r="D94" t="str">
            <v>L</v>
          </cell>
          <cell r="E94" t="str">
            <v>BANYUMAS</v>
          </cell>
          <cell r="F94" t="str">
            <v>20/04/1995</v>
          </cell>
          <cell r="G94" t="str">
            <v>Tidak Tahu</v>
          </cell>
          <cell r="H94" t="str">
            <v>Islam</v>
          </cell>
          <cell r="I94" t="str">
            <v>Belum Kawin</v>
          </cell>
          <cell r="J94" t="str">
            <v>Anak</v>
          </cell>
          <cell r="K94" t="str">
            <v>04</v>
          </cell>
          <cell r="L94" t="str">
            <v>SLTP/Sederajat</v>
          </cell>
          <cell r="M94" t="str">
            <v>Pelajar/Mahasiswa</v>
          </cell>
          <cell r="N94" t="str">
            <v>KARTINAH</v>
          </cell>
          <cell r="O94" t="str">
            <v>SUMARYO</v>
          </cell>
          <cell r="P94" t="str">
            <v>3302231702059311</v>
          </cell>
          <cell r="Q94" t="str">
            <v>SUMARYO</v>
          </cell>
          <cell r="R94" t="str">
            <v>KUTALIMAN</v>
          </cell>
          <cell r="S94" t="str">
            <v>KEDUNGBANTENG</v>
          </cell>
          <cell r="T94" t="str">
            <v>KUTALIMAN</v>
          </cell>
          <cell r="U94" t="str">
            <v>001</v>
          </cell>
          <cell r="V94" t="str">
            <v>001</v>
          </cell>
          <cell r="W94" t="str">
            <v>Indonesia</v>
          </cell>
        </row>
        <row r="95">
          <cell r="B95" t="str">
            <v>QONITATUN NAHDLIYAH</v>
          </cell>
          <cell r="C95" t="str">
            <v>3302234107960013</v>
          </cell>
          <cell r="D95" t="str">
            <v>P</v>
          </cell>
          <cell r="E95" t="str">
            <v>BANYUMAS</v>
          </cell>
          <cell r="F95" t="str">
            <v>01/07/1996</v>
          </cell>
          <cell r="G95" t="str">
            <v>Tidak Tahu</v>
          </cell>
          <cell r="H95" t="str">
            <v>Islam</v>
          </cell>
          <cell r="I95" t="str">
            <v>Belum Kawin</v>
          </cell>
          <cell r="J95" t="str">
            <v>Anak</v>
          </cell>
          <cell r="K95" t="str">
            <v>04</v>
          </cell>
          <cell r="L95" t="str">
            <v>Tidak Tamat SD/Sederajat</v>
          </cell>
          <cell r="M95" t="str">
            <v>Pelajar/Mahasiswa</v>
          </cell>
          <cell r="N95" t="str">
            <v>KARTINAH</v>
          </cell>
          <cell r="O95" t="str">
            <v>SUMARYO</v>
          </cell>
          <cell r="P95" t="str">
            <v>3302231702059311</v>
          </cell>
          <cell r="Q95" t="str">
            <v>SUMARYO</v>
          </cell>
          <cell r="R95" t="str">
            <v>KUTALIMAN</v>
          </cell>
          <cell r="S95" t="str">
            <v>KEDUNGBANTENG</v>
          </cell>
          <cell r="T95" t="str">
            <v>KUTALIMAN</v>
          </cell>
          <cell r="U95" t="str">
            <v>001</v>
          </cell>
          <cell r="V95" t="str">
            <v>001</v>
          </cell>
          <cell r="W95" t="str">
            <v>Indonesia</v>
          </cell>
        </row>
        <row r="96">
          <cell r="B96" t="str">
            <v>FATIMATUZZAHRO</v>
          </cell>
          <cell r="C96" t="str">
            <v>3302236103090001</v>
          </cell>
          <cell r="D96" t="str">
            <v>P</v>
          </cell>
          <cell r="E96" t="str">
            <v>BANYUMAS</v>
          </cell>
          <cell r="F96">
            <v>39893</v>
          </cell>
          <cell r="G96" t="str">
            <v>Tidak Tahu</v>
          </cell>
          <cell r="H96" t="str">
            <v>Islam</v>
          </cell>
          <cell r="I96" t="str">
            <v>Belum Kawin</v>
          </cell>
          <cell r="J96" t="str">
            <v>Anak</v>
          </cell>
          <cell r="K96" t="str">
            <v>04</v>
          </cell>
          <cell r="L96" t="str">
            <v>Tidak Tamat SD/Sederajat</v>
          </cell>
          <cell r="M96" t="str">
            <v>Pelajar/Mahasiswa</v>
          </cell>
          <cell r="N96" t="str">
            <v>KARTINAH</v>
          </cell>
          <cell r="O96" t="str">
            <v>SUMARYO</v>
          </cell>
          <cell r="P96" t="str">
            <v>3302231702059311</v>
          </cell>
          <cell r="Q96" t="str">
            <v>SUMARYO</v>
          </cell>
          <cell r="R96" t="str">
            <v>KUTALIMAN</v>
          </cell>
          <cell r="S96" t="str">
            <v>KEDUNG BANTENG</v>
          </cell>
          <cell r="T96" t="str">
            <v>KUTALIMAN</v>
          </cell>
          <cell r="U96" t="str">
            <v>001</v>
          </cell>
          <cell r="V96" t="str">
            <v>001</v>
          </cell>
          <cell r="W96" t="str">
            <v>Indonesia</v>
          </cell>
        </row>
        <row r="97">
          <cell r="B97" t="str">
            <v>KHALIMI</v>
          </cell>
          <cell r="C97" t="str">
            <v>3302231206300002</v>
          </cell>
          <cell r="D97" t="str">
            <v>L</v>
          </cell>
          <cell r="E97" t="str">
            <v>BANYUMAS</v>
          </cell>
          <cell r="F97" t="str">
            <v>12/06/1930</v>
          </cell>
          <cell r="G97" t="str">
            <v>Tidak Tahu</v>
          </cell>
          <cell r="H97" t="str">
            <v>Islam</v>
          </cell>
          <cell r="I97" t="str">
            <v>Kawin</v>
          </cell>
          <cell r="J97" t="str">
            <v>Kepala Keluarga</v>
          </cell>
          <cell r="K97" t="str">
            <v>01</v>
          </cell>
          <cell r="L97" t="str">
            <v>Tamat SD/Sederajat</v>
          </cell>
          <cell r="M97" t="str">
            <v>Petani/Pekebun</v>
          </cell>
          <cell r="N97" t="str">
            <v>RAKEM</v>
          </cell>
          <cell r="O97" t="str">
            <v>SAJURI</v>
          </cell>
          <cell r="P97" t="str">
            <v>3302231702059312</v>
          </cell>
          <cell r="Q97" t="str">
            <v xml:space="preserve"> KHALIMI</v>
          </cell>
          <cell r="R97" t="str">
            <v>KUTALIMAN</v>
          </cell>
          <cell r="S97" t="str">
            <v>KEDUNGBANTENG</v>
          </cell>
          <cell r="T97" t="str">
            <v>MENINGGAL</v>
          </cell>
          <cell r="U97" t="str">
            <v>001</v>
          </cell>
          <cell r="V97" t="str">
            <v>001</v>
          </cell>
          <cell r="W97" t="str">
            <v>Indonesia</v>
          </cell>
        </row>
        <row r="98">
          <cell r="B98" t="str">
            <v>SALAMAH</v>
          </cell>
          <cell r="C98" t="str">
            <v>3302234106370001</v>
          </cell>
          <cell r="D98" t="str">
            <v>P</v>
          </cell>
          <cell r="E98" t="str">
            <v>BANYUMAS</v>
          </cell>
          <cell r="F98" t="str">
            <v>01/06/1937</v>
          </cell>
          <cell r="G98" t="str">
            <v>Tidak Tahu</v>
          </cell>
          <cell r="H98" t="str">
            <v>Islam</v>
          </cell>
          <cell r="I98" t="str">
            <v>Cerai Mati</v>
          </cell>
          <cell r="J98" t="str">
            <v>Mertua</v>
          </cell>
          <cell r="K98" t="str">
            <v>08</v>
          </cell>
          <cell r="L98" t="str">
            <v>Tamat SD/Sederajat</v>
          </cell>
          <cell r="M98" t="str">
            <v>Mengurus Rumah Tangga</v>
          </cell>
          <cell r="N98" t="str">
            <v>NARWEN</v>
          </cell>
          <cell r="O98" t="str">
            <v>KADIWIRYA</v>
          </cell>
          <cell r="P98" t="str">
            <v>3302231702059312</v>
          </cell>
          <cell r="Q98" t="str">
            <v>SUTARYONO</v>
          </cell>
          <cell r="R98" t="str">
            <v>KUTALIMAN</v>
          </cell>
          <cell r="S98" t="str">
            <v>KEDUNGBANTENG</v>
          </cell>
          <cell r="T98" t="str">
            <v>KUTALIMAN</v>
          </cell>
          <cell r="U98" t="str">
            <v>001</v>
          </cell>
          <cell r="V98" t="str">
            <v>001</v>
          </cell>
          <cell r="W98" t="str">
            <v>Indonesia</v>
          </cell>
        </row>
        <row r="99">
          <cell r="B99" t="str">
            <v>MUNIFAH</v>
          </cell>
          <cell r="C99" t="str">
            <v>3302234807730004</v>
          </cell>
          <cell r="D99" t="str">
            <v>P</v>
          </cell>
          <cell r="E99" t="str">
            <v>BANYUMAS</v>
          </cell>
          <cell r="F99" t="str">
            <v>08/07/1973</v>
          </cell>
          <cell r="G99" t="str">
            <v>Tidak Tahu</v>
          </cell>
          <cell r="H99" t="str">
            <v>Islam</v>
          </cell>
          <cell r="I99" t="str">
            <v>Kawin</v>
          </cell>
          <cell r="J99" t="str">
            <v>Istri</v>
          </cell>
          <cell r="K99" t="str">
            <v>03</v>
          </cell>
          <cell r="L99" t="str">
            <v>Tamat SD/Sederajat</v>
          </cell>
          <cell r="M99" t="str">
            <v>Mengurus Rumah Tangga</v>
          </cell>
          <cell r="N99" t="str">
            <v>SALAMAH</v>
          </cell>
          <cell r="O99" t="str">
            <v xml:space="preserve"> KHALIMI</v>
          </cell>
          <cell r="P99" t="str">
            <v>3302231702059312</v>
          </cell>
          <cell r="Q99" t="str">
            <v xml:space="preserve"> KHALIMI</v>
          </cell>
          <cell r="R99" t="str">
            <v>KUTALIMAN</v>
          </cell>
          <cell r="S99" t="str">
            <v>KEDUNGBANTENG</v>
          </cell>
          <cell r="T99" t="str">
            <v>KUTALIMAN</v>
          </cell>
          <cell r="U99" t="str">
            <v>001</v>
          </cell>
          <cell r="V99" t="str">
            <v>001</v>
          </cell>
          <cell r="W99" t="str">
            <v>Indonesia</v>
          </cell>
        </row>
        <row r="100">
          <cell r="B100" t="str">
            <v>SUWARDI</v>
          </cell>
          <cell r="C100" t="str">
            <v>3302230605430001</v>
          </cell>
          <cell r="D100" t="str">
            <v>L</v>
          </cell>
          <cell r="E100" t="str">
            <v>BANYUMAS</v>
          </cell>
          <cell r="F100">
            <v>15832</v>
          </cell>
          <cell r="G100" t="str">
            <v>Tidak Tahu</v>
          </cell>
          <cell r="H100" t="str">
            <v>Islam</v>
          </cell>
          <cell r="I100" t="str">
            <v>Kawin</v>
          </cell>
          <cell r="J100" t="str">
            <v>Kepala Keluarga</v>
          </cell>
          <cell r="K100" t="str">
            <v>01</v>
          </cell>
          <cell r="L100" t="str">
            <v>Tamat SD/Sederajat</v>
          </cell>
          <cell r="M100" t="str">
            <v>Pedagang</v>
          </cell>
          <cell r="N100" t="str">
            <v>DAWEN</v>
          </cell>
          <cell r="O100" t="str">
            <v>SANBASRI</v>
          </cell>
          <cell r="P100" t="str">
            <v>3302231702059313</v>
          </cell>
          <cell r="Q100" t="str">
            <v>SUWARDI</v>
          </cell>
          <cell r="R100" t="str">
            <v>KUTALIMAN</v>
          </cell>
          <cell r="S100" t="str">
            <v>KEDUNG BANTENG</v>
          </cell>
          <cell r="T100" t="str">
            <v>KUTALIMAN</v>
          </cell>
          <cell r="U100" t="str">
            <v>001</v>
          </cell>
          <cell r="V100" t="str">
            <v>001</v>
          </cell>
          <cell r="W100" t="str">
            <v>Indonesia</v>
          </cell>
        </row>
        <row r="101">
          <cell r="B101" t="str">
            <v>WARSEM</v>
          </cell>
          <cell r="C101" t="str">
            <v>3302235708470001</v>
          </cell>
          <cell r="D101" t="str">
            <v>P</v>
          </cell>
          <cell r="E101" t="str">
            <v>BANYUMAS</v>
          </cell>
          <cell r="F101">
            <v>17396</v>
          </cell>
          <cell r="G101" t="str">
            <v>Tidak Tahu</v>
          </cell>
          <cell r="H101" t="str">
            <v>Islam</v>
          </cell>
          <cell r="I101" t="str">
            <v>Kawin</v>
          </cell>
          <cell r="J101" t="str">
            <v>Istri</v>
          </cell>
          <cell r="K101" t="str">
            <v>03</v>
          </cell>
          <cell r="L101" t="str">
            <v>Tidak Tamat SD/Sederajat</v>
          </cell>
          <cell r="M101" t="str">
            <v>Mengurus Rumah Tangga</v>
          </cell>
          <cell r="N101" t="str">
            <v>PASIKEM</v>
          </cell>
          <cell r="O101" t="str">
            <v>KARTAWI</v>
          </cell>
          <cell r="P101" t="str">
            <v>3302231702059313</v>
          </cell>
          <cell r="Q101" t="str">
            <v>SUWARDI</v>
          </cell>
          <cell r="R101" t="str">
            <v>KUTALIMAN</v>
          </cell>
          <cell r="S101" t="str">
            <v>KEDUNG BANTENG</v>
          </cell>
          <cell r="T101" t="str">
            <v>KUTALIMAN</v>
          </cell>
          <cell r="U101" t="str">
            <v>001</v>
          </cell>
          <cell r="V101" t="str">
            <v>001</v>
          </cell>
          <cell r="W101" t="str">
            <v>Indonesia</v>
          </cell>
        </row>
        <row r="102">
          <cell r="B102" t="str">
            <v>NASRUDIN</v>
          </cell>
          <cell r="C102" t="str">
            <v>3302232209740001</v>
          </cell>
          <cell r="D102" t="str">
            <v>L</v>
          </cell>
          <cell r="E102" t="str">
            <v>BANYUMAS</v>
          </cell>
          <cell r="F102">
            <v>27294</v>
          </cell>
          <cell r="G102" t="str">
            <v>Tidak Tahu</v>
          </cell>
          <cell r="H102" t="str">
            <v>Islam</v>
          </cell>
          <cell r="I102" t="str">
            <v>Kawin</v>
          </cell>
          <cell r="J102" t="str">
            <v>Kepala Keluarga</v>
          </cell>
          <cell r="K102" t="str">
            <v>01</v>
          </cell>
          <cell r="L102" t="str">
            <v>Tamat SD/Sederajat</v>
          </cell>
          <cell r="M102" t="str">
            <v>Tukang Kayu</v>
          </cell>
          <cell r="N102" t="str">
            <v>TARKINAH</v>
          </cell>
          <cell r="O102" t="str">
            <v>MUKHENI</v>
          </cell>
          <cell r="P102" t="str">
            <v>3302231702059314</v>
          </cell>
          <cell r="Q102" t="str">
            <v>NASRUDIN</v>
          </cell>
          <cell r="R102" t="str">
            <v>KUTALIMAN</v>
          </cell>
          <cell r="S102" t="str">
            <v>KEDUNG BANTENG</v>
          </cell>
          <cell r="T102" t="str">
            <v>KUTALIMAN</v>
          </cell>
          <cell r="U102" t="str">
            <v>001</v>
          </cell>
          <cell r="V102" t="str">
            <v>001</v>
          </cell>
          <cell r="W102" t="str">
            <v>Indonesia</v>
          </cell>
        </row>
        <row r="103">
          <cell r="B103" t="str">
            <v>WAINAH</v>
          </cell>
          <cell r="C103" t="str">
            <v>3302236404760002</v>
          </cell>
          <cell r="D103" t="str">
            <v>P</v>
          </cell>
          <cell r="E103" t="str">
            <v>BANYUMAS</v>
          </cell>
          <cell r="F103">
            <v>27874</v>
          </cell>
          <cell r="G103" t="str">
            <v>Tidak Tahu</v>
          </cell>
          <cell r="H103" t="str">
            <v>Islam</v>
          </cell>
          <cell r="I103" t="str">
            <v>Kawin</v>
          </cell>
          <cell r="J103" t="str">
            <v>Istri</v>
          </cell>
          <cell r="K103" t="str">
            <v>03</v>
          </cell>
          <cell r="L103" t="str">
            <v>Tamat SD/Sederajat</v>
          </cell>
          <cell r="M103" t="str">
            <v>Mengurus Rumah Tangga</v>
          </cell>
          <cell r="N103" t="str">
            <v>WARSEM</v>
          </cell>
          <cell r="O103" t="str">
            <v>SUWARDI</v>
          </cell>
          <cell r="P103" t="str">
            <v>3302231702059314</v>
          </cell>
          <cell r="Q103" t="str">
            <v>NASRUDIN</v>
          </cell>
          <cell r="R103" t="str">
            <v>KUTALIMAN</v>
          </cell>
          <cell r="S103" t="str">
            <v>KEDUNG BANTENG</v>
          </cell>
          <cell r="T103" t="str">
            <v>KUTALIMAN</v>
          </cell>
          <cell r="U103" t="str">
            <v>001</v>
          </cell>
          <cell r="V103" t="str">
            <v>001</v>
          </cell>
          <cell r="W103" t="str">
            <v>Indonesia</v>
          </cell>
        </row>
        <row r="104">
          <cell r="B104" t="str">
            <v>PUJI PANGESTIKA</v>
          </cell>
          <cell r="C104" t="str">
            <v>3302236608970002</v>
          </cell>
          <cell r="D104" t="str">
            <v>P</v>
          </cell>
          <cell r="E104" t="str">
            <v>BANYUMAS</v>
          </cell>
          <cell r="F104">
            <v>35668</v>
          </cell>
          <cell r="G104" t="str">
            <v>Tidak Tahu</v>
          </cell>
          <cell r="H104" t="str">
            <v>Islam</v>
          </cell>
          <cell r="I104" t="str">
            <v>Belum Kawin</v>
          </cell>
          <cell r="J104" t="str">
            <v>Anak</v>
          </cell>
          <cell r="K104" t="str">
            <v>04</v>
          </cell>
          <cell r="L104" t="str">
            <v>Tamat SD/Sederajat</v>
          </cell>
          <cell r="M104" t="str">
            <v>Pelajar/Mahasiswa</v>
          </cell>
          <cell r="N104" t="str">
            <v>WAINAH</v>
          </cell>
          <cell r="O104" t="str">
            <v xml:space="preserve"> NASRUDIN</v>
          </cell>
          <cell r="P104" t="str">
            <v>3302231702059314</v>
          </cell>
          <cell r="Q104" t="str">
            <v>NASRUDIN</v>
          </cell>
          <cell r="R104" t="str">
            <v>KUTALIMAN</v>
          </cell>
          <cell r="S104" t="str">
            <v>KEDUNG BANTENG</v>
          </cell>
          <cell r="T104" t="str">
            <v>KUTALIMAN</v>
          </cell>
          <cell r="U104" t="str">
            <v>001</v>
          </cell>
          <cell r="V104" t="str">
            <v>001</v>
          </cell>
          <cell r="W104" t="str">
            <v>Indonesia</v>
          </cell>
        </row>
        <row r="105">
          <cell r="B105" t="str">
            <v>AMINUDIN</v>
          </cell>
          <cell r="C105" t="str">
            <v>3302230407020002</v>
          </cell>
          <cell r="D105" t="str">
            <v>L</v>
          </cell>
          <cell r="E105" t="str">
            <v>BANYUMAS</v>
          </cell>
          <cell r="F105">
            <v>37441</v>
          </cell>
          <cell r="G105" t="str">
            <v>Tidak Tahu</v>
          </cell>
          <cell r="H105" t="str">
            <v>Islam</v>
          </cell>
          <cell r="I105" t="str">
            <v>Belum Kawin</v>
          </cell>
          <cell r="J105" t="str">
            <v>Anak</v>
          </cell>
          <cell r="K105" t="str">
            <v>04</v>
          </cell>
          <cell r="L105" t="str">
            <v>Tidak Tamat SD/Sederajat</v>
          </cell>
          <cell r="M105" t="str">
            <v>Pelajar/Mahasiswa</v>
          </cell>
          <cell r="N105" t="str">
            <v>WAINAH</v>
          </cell>
          <cell r="O105" t="str">
            <v xml:space="preserve"> NASRUDIN</v>
          </cell>
          <cell r="P105" t="str">
            <v>3302231702059314</v>
          </cell>
          <cell r="Q105" t="str">
            <v>NASRUDIN</v>
          </cell>
          <cell r="R105" t="str">
            <v>KUTALIMAN</v>
          </cell>
          <cell r="S105" t="str">
            <v>KEDUNG BANTENG</v>
          </cell>
          <cell r="T105" t="str">
            <v>KUTALIMAN</v>
          </cell>
          <cell r="U105" t="str">
            <v>001</v>
          </cell>
          <cell r="V105" t="str">
            <v>001</v>
          </cell>
          <cell r="W105" t="str">
            <v>Indonesia</v>
          </cell>
        </row>
        <row r="106">
          <cell r="B106" t="str">
            <v>SUYOTO MARDI</v>
          </cell>
          <cell r="C106" t="str">
            <v>3302231906510001</v>
          </cell>
          <cell r="D106" t="str">
            <v>L</v>
          </cell>
          <cell r="E106" t="str">
            <v>BANYUMAS</v>
          </cell>
          <cell r="F106" t="str">
            <v>19/06/1951</v>
          </cell>
          <cell r="G106" t="str">
            <v>Tidak Tahu</v>
          </cell>
          <cell r="H106" t="str">
            <v>Islam</v>
          </cell>
          <cell r="I106" t="str">
            <v>Kawin</v>
          </cell>
          <cell r="J106" t="str">
            <v>Kepala Keluarga</v>
          </cell>
          <cell r="K106" t="str">
            <v>01</v>
          </cell>
          <cell r="L106" t="str">
            <v>Tamat SD/Sederajat</v>
          </cell>
          <cell r="M106" t="str">
            <v>Petani/Pekebun</v>
          </cell>
          <cell r="N106" t="str">
            <v>RAISEM</v>
          </cell>
          <cell r="O106" t="str">
            <v>SUKARJI</v>
          </cell>
          <cell r="P106" t="str">
            <v>3302231702059316</v>
          </cell>
          <cell r="Q106" t="str">
            <v>SUYOTO MARDI</v>
          </cell>
          <cell r="R106" t="str">
            <v>KUTALIMAN</v>
          </cell>
          <cell r="S106" t="str">
            <v>KEDUNGBANTENG</v>
          </cell>
          <cell r="T106" t="str">
            <v>KUTALIMAN</v>
          </cell>
          <cell r="U106" t="str">
            <v>001</v>
          </cell>
          <cell r="V106" t="str">
            <v>001</v>
          </cell>
          <cell r="W106" t="str">
            <v>Indonesia</v>
          </cell>
        </row>
        <row r="107">
          <cell r="B107" t="str">
            <v>SUDIGDO</v>
          </cell>
          <cell r="C107" t="str">
            <v>3302230409790002</v>
          </cell>
          <cell r="D107" t="str">
            <v>L</v>
          </cell>
          <cell r="E107" t="str">
            <v>BANYUMAS</v>
          </cell>
          <cell r="F107">
            <v>29102</v>
          </cell>
          <cell r="G107" t="str">
            <v>Tidak Tahu</v>
          </cell>
          <cell r="H107" t="str">
            <v>Islam</v>
          </cell>
          <cell r="I107" t="str">
            <v>Cerai Hidup</v>
          </cell>
          <cell r="J107" t="str">
            <v>Anak</v>
          </cell>
          <cell r="K107" t="str">
            <v>04</v>
          </cell>
          <cell r="L107" t="str">
            <v>SLTA/Sederajat</v>
          </cell>
          <cell r="M107" t="str">
            <v>Buruh Harian Lepas</v>
          </cell>
          <cell r="N107" t="str">
            <v>SUMIYATI</v>
          </cell>
          <cell r="O107" t="str">
            <v>SUYOTO MARDI</v>
          </cell>
          <cell r="P107" t="str">
            <v>3302231702059316</v>
          </cell>
          <cell r="Q107" t="str">
            <v>SUYOTO MARDI</v>
          </cell>
          <cell r="R107" t="str">
            <v>KUTALIMAN</v>
          </cell>
          <cell r="S107" t="str">
            <v>KEDUNG BANTENG</v>
          </cell>
          <cell r="T107" t="str">
            <v>KUTALIMAN</v>
          </cell>
          <cell r="U107" t="str">
            <v>001</v>
          </cell>
          <cell r="V107" t="str">
            <v>001</v>
          </cell>
          <cell r="W107" t="str">
            <v>Indonesia</v>
          </cell>
        </row>
        <row r="108">
          <cell r="B108" t="str">
            <v>FEBRIYANTO</v>
          </cell>
          <cell r="C108" t="str">
            <v>3302232812960001</v>
          </cell>
          <cell r="D108" t="str">
            <v>L</v>
          </cell>
          <cell r="E108" t="str">
            <v>BANYUMAS</v>
          </cell>
          <cell r="F108">
            <v>35427</v>
          </cell>
          <cell r="G108" t="str">
            <v>Tidak Tahu</v>
          </cell>
          <cell r="H108" t="str">
            <v>Islam</v>
          </cell>
          <cell r="I108" t="str">
            <v>Belum Kawin</v>
          </cell>
          <cell r="J108" t="str">
            <v>Anak</v>
          </cell>
          <cell r="K108" t="str">
            <v>04</v>
          </cell>
          <cell r="L108" t="str">
            <v>Tamat SD/Sederajat</v>
          </cell>
          <cell r="M108" t="str">
            <v>Pelajar/Mahasiswa</v>
          </cell>
          <cell r="N108" t="str">
            <v>SUMIYATI</v>
          </cell>
          <cell r="O108" t="str">
            <v>SUYOTO MARDI</v>
          </cell>
          <cell r="P108" t="str">
            <v>3302231702059316</v>
          </cell>
          <cell r="Q108" t="str">
            <v>SUYOTO MARDI</v>
          </cell>
          <cell r="R108" t="str">
            <v>KUTALIMAN</v>
          </cell>
          <cell r="S108" t="str">
            <v>KEDUNG BANTENG</v>
          </cell>
          <cell r="T108" t="str">
            <v>KUTALIMAN</v>
          </cell>
          <cell r="U108" t="str">
            <v>001</v>
          </cell>
          <cell r="V108" t="str">
            <v>001</v>
          </cell>
          <cell r="W108" t="str">
            <v>Indonesia</v>
          </cell>
        </row>
        <row r="109">
          <cell r="B109" t="str">
            <v>YENO</v>
          </cell>
          <cell r="C109" t="str">
            <v>3302231007670003</v>
          </cell>
          <cell r="D109" t="str">
            <v>L</v>
          </cell>
          <cell r="E109" t="str">
            <v>BANYUMAS</v>
          </cell>
          <cell r="F109">
            <v>24663</v>
          </cell>
          <cell r="G109" t="str">
            <v>Tidak Tahu</v>
          </cell>
          <cell r="H109" t="str">
            <v>Islam</v>
          </cell>
          <cell r="I109" t="str">
            <v>Kawin</v>
          </cell>
          <cell r="J109" t="str">
            <v>Kepala Keluarga</v>
          </cell>
          <cell r="K109" t="str">
            <v>01</v>
          </cell>
          <cell r="L109" t="str">
            <v>Tamat SD/Sederajat</v>
          </cell>
          <cell r="M109" t="str">
            <v>Pedagang</v>
          </cell>
          <cell r="N109" t="str">
            <v>WAISEM</v>
          </cell>
          <cell r="O109" t="str">
            <v>MUZA`IS</v>
          </cell>
          <cell r="P109" t="str">
            <v>3302231702059318</v>
          </cell>
          <cell r="Q109" t="str">
            <v>YENO</v>
          </cell>
          <cell r="R109" t="str">
            <v>KUTALIMAN</v>
          </cell>
          <cell r="S109" t="str">
            <v>KEDUNG BANTENG</v>
          </cell>
          <cell r="T109" t="str">
            <v>KUTALIMAN</v>
          </cell>
          <cell r="U109" t="str">
            <v>001</v>
          </cell>
          <cell r="V109" t="str">
            <v>001</v>
          </cell>
          <cell r="W109" t="str">
            <v>Indonesia</v>
          </cell>
        </row>
        <row r="110">
          <cell r="B110" t="str">
            <v>SITI KHOTIMAH</v>
          </cell>
          <cell r="C110" t="str">
            <v>3302235711720001</v>
          </cell>
          <cell r="D110" t="str">
            <v>P</v>
          </cell>
          <cell r="E110" t="str">
            <v>BANYUMAS</v>
          </cell>
          <cell r="F110">
            <v>26620</v>
          </cell>
          <cell r="G110" t="str">
            <v>Tidak Tahu</v>
          </cell>
          <cell r="H110" t="str">
            <v>Islam</v>
          </cell>
          <cell r="I110" t="str">
            <v>Kawin</v>
          </cell>
          <cell r="J110" t="str">
            <v>Istri</v>
          </cell>
          <cell r="K110" t="str">
            <v>03</v>
          </cell>
          <cell r="L110" t="str">
            <v>Tamat SD/Sederajat</v>
          </cell>
          <cell r="M110" t="str">
            <v>Mengurus Rumah Tangga</v>
          </cell>
          <cell r="N110" t="str">
            <v>NARSILAH</v>
          </cell>
          <cell r="O110" t="str">
            <v>SUWARNO</v>
          </cell>
          <cell r="P110" t="str">
            <v>3302231702059318</v>
          </cell>
          <cell r="Q110" t="str">
            <v>YENO</v>
          </cell>
          <cell r="R110" t="str">
            <v>KUTALIMAN</v>
          </cell>
          <cell r="S110" t="str">
            <v>KEDUNG BANTENG</v>
          </cell>
          <cell r="T110" t="str">
            <v>KUTALIMAN</v>
          </cell>
          <cell r="U110" t="str">
            <v>001</v>
          </cell>
          <cell r="V110" t="str">
            <v>001</v>
          </cell>
          <cell r="W110" t="str">
            <v>Indonesia</v>
          </cell>
        </row>
        <row r="111">
          <cell r="B111" t="str">
            <v>KHAMIM ROHMAN</v>
          </cell>
          <cell r="C111" t="str">
            <v>3302230204940003</v>
          </cell>
          <cell r="D111" t="str">
            <v>L</v>
          </cell>
          <cell r="E111" t="str">
            <v>BANYUMAS</v>
          </cell>
          <cell r="F111" t="str">
            <v>02/04/1994</v>
          </cell>
          <cell r="G111" t="str">
            <v>Tidak Tahu</v>
          </cell>
          <cell r="H111" t="str">
            <v>Islam</v>
          </cell>
          <cell r="I111" t="str">
            <v>Belum Kawin</v>
          </cell>
          <cell r="J111" t="str">
            <v>Anak</v>
          </cell>
          <cell r="K111" t="str">
            <v>04</v>
          </cell>
          <cell r="L111" t="str">
            <v>SLTA/Sederajat</v>
          </cell>
          <cell r="M111" t="str">
            <v>Buruh Harian Lepas</v>
          </cell>
          <cell r="N111" t="str">
            <v>SITI KHOTIMAH</v>
          </cell>
          <cell r="O111" t="str">
            <v>YENO</v>
          </cell>
          <cell r="P111" t="str">
            <v>3302231702059318</v>
          </cell>
          <cell r="Q111" t="str">
            <v>YENO</v>
          </cell>
          <cell r="R111" t="str">
            <v>KUTALIMAN</v>
          </cell>
          <cell r="S111" t="str">
            <v>KEDUNGBANTENG</v>
          </cell>
          <cell r="T111" t="str">
            <v>KUTALIMAN</v>
          </cell>
          <cell r="U111" t="str">
            <v>001</v>
          </cell>
          <cell r="V111" t="str">
            <v>001</v>
          </cell>
          <cell r="W111" t="str">
            <v>Indonesia</v>
          </cell>
        </row>
        <row r="112">
          <cell r="B112" t="str">
            <v>AHNAF FUADI</v>
          </cell>
          <cell r="C112" t="str">
            <v>3302230212070003</v>
          </cell>
          <cell r="D112" t="str">
            <v>L</v>
          </cell>
          <cell r="E112" t="str">
            <v>BANYUMAS</v>
          </cell>
          <cell r="F112" t="str">
            <v>02/12/2007</v>
          </cell>
          <cell r="G112" t="str">
            <v>Tidak Tahu</v>
          </cell>
          <cell r="H112" t="str">
            <v>Islam</v>
          </cell>
          <cell r="I112" t="str">
            <v>Belum Kawin</v>
          </cell>
          <cell r="J112" t="str">
            <v>Anak</v>
          </cell>
          <cell r="K112" t="str">
            <v>04</v>
          </cell>
          <cell r="L112" t="str">
            <v>Tidak Tamat SD/Sederajat</v>
          </cell>
          <cell r="M112" t="str">
            <v>Pelajar/Mahasiswa</v>
          </cell>
          <cell r="N112" t="str">
            <v>SITI KHOTIMAH</v>
          </cell>
          <cell r="O112" t="str">
            <v>YENO</v>
          </cell>
          <cell r="P112" t="str">
            <v>3302231702059318</v>
          </cell>
          <cell r="Q112" t="str">
            <v>YENO</v>
          </cell>
          <cell r="R112" t="str">
            <v>KUTALIMAN</v>
          </cell>
          <cell r="S112" t="str">
            <v>KEDUNGBANTENG</v>
          </cell>
          <cell r="T112" t="str">
            <v>KUTALIMAN</v>
          </cell>
          <cell r="U112" t="str">
            <v>001</v>
          </cell>
          <cell r="V112" t="str">
            <v>001</v>
          </cell>
          <cell r="W112" t="str">
            <v>Indonesia</v>
          </cell>
        </row>
        <row r="113">
          <cell r="B113" t="str">
            <v>AISYA PUJI ASTUTI</v>
          </cell>
          <cell r="C113" t="str">
            <v>3302235607990002</v>
          </cell>
          <cell r="D113" t="str">
            <v>P</v>
          </cell>
          <cell r="E113" t="str">
            <v>BANYUMAS</v>
          </cell>
          <cell r="F113" t="str">
            <v>15/07/1999</v>
          </cell>
          <cell r="G113" t="str">
            <v>Tidak Tahu</v>
          </cell>
          <cell r="H113" t="str">
            <v>Islam</v>
          </cell>
          <cell r="I113" t="str">
            <v>Belum Kawin</v>
          </cell>
          <cell r="J113" t="str">
            <v>Anak</v>
          </cell>
          <cell r="K113" t="str">
            <v>04</v>
          </cell>
          <cell r="L113" t="str">
            <v>SLTP/Sederajat</v>
          </cell>
          <cell r="M113" t="str">
            <v>Pelajar/Mahasiswa</v>
          </cell>
          <cell r="N113" t="str">
            <v>SITI KHOTIMAH</v>
          </cell>
          <cell r="O113" t="str">
            <v>YENO</v>
          </cell>
          <cell r="P113" t="str">
            <v>3302231702059318</v>
          </cell>
          <cell r="Q113" t="str">
            <v>YENO</v>
          </cell>
          <cell r="R113" t="str">
            <v>KUTALIMAN</v>
          </cell>
          <cell r="S113" t="str">
            <v>KEDUNGBANTENG</v>
          </cell>
          <cell r="T113" t="str">
            <v>KUTALIMAN</v>
          </cell>
          <cell r="U113" t="str">
            <v>001</v>
          </cell>
          <cell r="V113" t="str">
            <v>001</v>
          </cell>
          <cell r="W113" t="str">
            <v>Indonesia</v>
          </cell>
        </row>
        <row r="114">
          <cell r="B114" t="str">
            <v>AKHMAD SURURI KARTIM</v>
          </cell>
          <cell r="C114" t="str">
            <v>3302230706350001</v>
          </cell>
          <cell r="D114" t="str">
            <v>L</v>
          </cell>
          <cell r="E114" t="str">
            <v>BANYUMAS</v>
          </cell>
          <cell r="F114">
            <v>12942</v>
          </cell>
          <cell r="G114" t="str">
            <v>Tidak Tahu</v>
          </cell>
          <cell r="H114" t="str">
            <v>Islam</v>
          </cell>
          <cell r="I114" t="str">
            <v>Kawin</v>
          </cell>
          <cell r="J114" t="str">
            <v>Kepala Keluarga</v>
          </cell>
          <cell r="K114" t="str">
            <v>01</v>
          </cell>
          <cell r="L114" t="str">
            <v>Tamat SD/Sederajat</v>
          </cell>
          <cell r="M114" t="str">
            <v>Buruh Tani/Perkebunan</v>
          </cell>
          <cell r="N114" t="str">
            <v>RAKEM</v>
          </cell>
          <cell r="O114" t="str">
            <v>AKH. SAJURI</v>
          </cell>
          <cell r="P114" t="str">
            <v>3302231702059319</v>
          </cell>
          <cell r="Q114" t="str">
            <v>AKHMAD SURURI KARTIM</v>
          </cell>
          <cell r="R114" t="str">
            <v>KUTALIMAN</v>
          </cell>
          <cell r="S114" t="str">
            <v>KEDUNG BANTENG</v>
          </cell>
          <cell r="T114" t="str">
            <v>KUTALIMAN</v>
          </cell>
          <cell r="U114" t="str">
            <v>001</v>
          </cell>
          <cell r="V114" t="str">
            <v>001</v>
          </cell>
          <cell r="W114" t="str">
            <v>Indonesia</v>
          </cell>
        </row>
        <row r="115">
          <cell r="B115" t="str">
            <v>MAEMUNAH</v>
          </cell>
          <cell r="C115" t="str">
            <v>3302234107450018</v>
          </cell>
          <cell r="D115" t="str">
            <v>P</v>
          </cell>
          <cell r="E115" t="str">
            <v>BANYUMAS</v>
          </cell>
          <cell r="F115">
            <v>16619</v>
          </cell>
          <cell r="G115" t="str">
            <v>Tidak Tahu</v>
          </cell>
          <cell r="H115" t="str">
            <v>Islam</v>
          </cell>
          <cell r="I115" t="str">
            <v>Kawin</v>
          </cell>
          <cell r="J115" t="str">
            <v>Istri</v>
          </cell>
          <cell r="K115" t="str">
            <v>03</v>
          </cell>
          <cell r="L115" t="str">
            <v>Tamat SD/Sederajat</v>
          </cell>
          <cell r="M115" t="str">
            <v>Mengurus Rumah Tangga</v>
          </cell>
          <cell r="N115" t="str">
            <v>KARTI</v>
          </cell>
          <cell r="O115" t="str">
            <v>MADSIDIK</v>
          </cell>
          <cell r="P115" t="str">
            <v>3302231702059319</v>
          </cell>
          <cell r="Q115" t="str">
            <v>AKHMAD SURURI KARTIM</v>
          </cell>
          <cell r="R115" t="str">
            <v>KUTALIMAN</v>
          </cell>
          <cell r="S115" t="str">
            <v>KEDUNG BANTENG</v>
          </cell>
          <cell r="T115" t="str">
            <v>KUTALIMAN</v>
          </cell>
          <cell r="U115" t="str">
            <v>001</v>
          </cell>
          <cell r="V115" t="str">
            <v>001</v>
          </cell>
          <cell r="W115" t="str">
            <v>Indonesia</v>
          </cell>
        </row>
        <row r="116">
          <cell r="B116" t="str">
            <v>SOLICHUN</v>
          </cell>
          <cell r="C116" t="str">
            <v>3302233112580084</v>
          </cell>
          <cell r="D116" t="str">
            <v>L</v>
          </cell>
          <cell r="E116" t="str">
            <v>BANYUMAS</v>
          </cell>
          <cell r="F116">
            <v>21550</v>
          </cell>
          <cell r="G116" t="str">
            <v>Tidak Tahu</v>
          </cell>
          <cell r="H116" t="str">
            <v>Islam</v>
          </cell>
          <cell r="I116" t="str">
            <v>Kawin</v>
          </cell>
          <cell r="J116" t="str">
            <v>Kepala Keluarga</v>
          </cell>
          <cell r="K116" t="str">
            <v>01</v>
          </cell>
          <cell r="L116" t="str">
            <v>Tamat SD/Sederajat</v>
          </cell>
          <cell r="M116" t="str">
            <v>Petani/Pekebun</v>
          </cell>
          <cell r="N116" t="str">
            <v>SOPIYAH</v>
          </cell>
          <cell r="O116" t="str">
            <v>SUKARTO</v>
          </cell>
          <cell r="P116" t="str">
            <v>3302231702059666</v>
          </cell>
          <cell r="Q116" t="str">
            <v>SOLICHUN</v>
          </cell>
          <cell r="R116" t="str">
            <v>KUTALIMAN</v>
          </cell>
          <cell r="S116" t="str">
            <v>KEDUNG BANTENG</v>
          </cell>
          <cell r="T116" t="str">
            <v>KUTALIMAN</v>
          </cell>
          <cell r="U116" t="str">
            <v>001</v>
          </cell>
          <cell r="V116" t="str">
            <v>001</v>
          </cell>
          <cell r="W116" t="str">
            <v>Indonesia</v>
          </cell>
        </row>
        <row r="117">
          <cell r="B117" t="str">
            <v>SUPARTINAH</v>
          </cell>
          <cell r="C117" t="str">
            <v>3302237112610066</v>
          </cell>
          <cell r="D117" t="str">
            <v>P</v>
          </cell>
          <cell r="E117" t="str">
            <v>BANYUMAS</v>
          </cell>
          <cell r="F117">
            <v>22646</v>
          </cell>
          <cell r="G117" t="str">
            <v>Tidak Tahu</v>
          </cell>
          <cell r="H117" t="str">
            <v>Islam</v>
          </cell>
          <cell r="I117" t="str">
            <v>Kawin</v>
          </cell>
          <cell r="J117" t="str">
            <v>Istri</v>
          </cell>
          <cell r="K117" t="str">
            <v>03</v>
          </cell>
          <cell r="L117" t="str">
            <v>Tamat SD/Sederajat</v>
          </cell>
          <cell r="M117" t="str">
            <v>Mengurus Rumah Tangga</v>
          </cell>
          <cell r="N117" t="str">
            <v>SUPIYAH</v>
          </cell>
          <cell r="O117" t="str">
            <v>KHADIRIN</v>
          </cell>
          <cell r="P117" t="str">
            <v>3302231702059666</v>
          </cell>
          <cell r="Q117" t="str">
            <v>SOLICHUN</v>
          </cell>
          <cell r="R117" t="str">
            <v>KUTALIMAN</v>
          </cell>
          <cell r="S117" t="str">
            <v>KEDUNG BANTENG</v>
          </cell>
          <cell r="T117" t="str">
            <v>KUTALIMAN</v>
          </cell>
          <cell r="U117" t="str">
            <v>001</v>
          </cell>
          <cell r="V117" t="str">
            <v>001</v>
          </cell>
          <cell r="W117" t="str">
            <v>Indonesia</v>
          </cell>
        </row>
        <row r="118">
          <cell r="B118" t="str">
            <v>NGALIATUN MUTMAINAH</v>
          </cell>
          <cell r="C118" t="str">
            <v>3302234610960001</v>
          </cell>
          <cell r="D118" t="str">
            <v>P</v>
          </cell>
          <cell r="E118" t="str">
            <v>BANYUMAS</v>
          </cell>
          <cell r="F118">
            <v>35344</v>
          </cell>
          <cell r="G118" t="str">
            <v>Tidak Tahu</v>
          </cell>
          <cell r="H118" t="str">
            <v>Islam</v>
          </cell>
          <cell r="I118" t="str">
            <v>Belum Kawin</v>
          </cell>
          <cell r="J118" t="str">
            <v>Anak</v>
          </cell>
          <cell r="K118" t="str">
            <v>04</v>
          </cell>
          <cell r="L118" t="str">
            <v>SLTP/Sederajat</v>
          </cell>
          <cell r="M118" t="str">
            <v>Pelajar/Mahasiswa</v>
          </cell>
          <cell r="N118" t="str">
            <v>SUPARTINAH</v>
          </cell>
          <cell r="O118" t="str">
            <v>SOLICHUN</v>
          </cell>
          <cell r="P118" t="str">
            <v>3302231702059666</v>
          </cell>
          <cell r="Q118" t="str">
            <v>SOLICHUN</v>
          </cell>
          <cell r="R118" t="str">
            <v>KUTALIMAN</v>
          </cell>
          <cell r="S118" t="str">
            <v>KEDUNG BANTENG</v>
          </cell>
          <cell r="T118" t="str">
            <v>KUTALIMAN</v>
          </cell>
          <cell r="U118" t="str">
            <v>001</v>
          </cell>
          <cell r="V118" t="str">
            <v>001</v>
          </cell>
          <cell r="W118" t="str">
            <v>Indonesia</v>
          </cell>
        </row>
        <row r="119">
          <cell r="B119" t="str">
            <v>AKHMAD SURURI</v>
          </cell>
          <cell r="C119" t="str">
            <v>3302232003590001</v>
          </cell>
          <cell r="D119" t="str">
            <v>L</v>
          </cell>
          <cell r="E119" t="str">
            <v>BANYUMAS</v>
          </cell>
          <cell r="F119">
            <v>21629</v>
          </cell>
          <cell r="G119" t="str">
            <v>Tidak Tahu</v>
          </cell>
          <cell r="H119" t="str">
            <v>Islam</v>
          </cell>
          <cell r="I119" t="str">
            <v>Kawin</v>
          </cell>
          <cell r="J119" t="str">
            <v>Kepala Keluarga</v>
          </cell>
          <cell r="K119" t="str">
            <v>01</v>
          </cell>
          <cell r="L119" t="str">
            <v>Tamat SD/Sederajat</v>
          </cell>
          <cell r="M119" t="str">
            <v>Pedagang</v>
          </cell>
          <cell r="N119" t="str">
            <v>ROMLAH</v>
          </cell>
          <cell r="O119" t="str">
            <v>MAD ANWAR</v>
          </cell>
          <cell r="P119" t="str">
            <v>3302231702059667</v>
          </cell>
          <cell r="Q119" t="str">
            <v>AKHMAD SURURI</v>
          </cell>
          <cell r="R119" t="str">
            <v>KUTALIMAN</v>
          </cell>
          <cell r="S119" t="str">
            <v>KEDUNG BANTENG</v>
          </cell>
          <cell r="T119" t="str">
            <v>KUTALIMAN</v>
          </cell>
          <cell r="U119" t="str">
            <v>001</v>
          </cell>
          <cell r="V119" t="str">
            <v>001</v>
          </cell>
          <cell r="W119" t="str">
            <v>Indonesia</v>
          </cell>
        </row>
        <row r="120">
          <cell r="B120" t="str">
            <v>TUMINAH</v>
          </cell>
          <cell r="C120" t="str">
            <v>3302234507640002</v>
          </cell>
          <cell r="D120" t="str">
            <v>P</v>
          </cell>
          <cell r="E120" t="str">
            <v>BANYUMAS</v>
          </cell>
          <cell r="F120">
            <v>23563</v>
          </cell>
          <cell r="G120" t="str">
            <v>Tidak Tahu</v>
          </cell>
          <cell r="H120" t="str">
            <v>Islam</v>
          </cell>
          <cell r="I120" t="str">
            <v>Kawin</v>
          </cell>
          <cell r="J120" t="str">
            <v>Istri</v>
          </cell>
          <cell r="K120" t="str">
            <v>03</v>
          </cell>
          <cell r="L120" t="str">
            <v>Tamat SD/Sederajat</v>
          </cell>
          <cell r="M120" t="str">
            <v>Mengurus Rumah Tangga</v>
          </cell>
          <cell r="N120" t="str">
            <v>SALAMAH</v>
          </cell>
          <cell r="O120" t="str">
            <v>AKH. KHALIMI</v>
          </cell>
          <cell r="P120" t="str">
            <v>3302231702059667</v>
          </cell>
          <cell r="Q120" t="str">
            <v>AKHMAD SURURI</v>
          </cell>
          <cell r="R120" t="str">
            <v>KUTALIMAN</v>
          </cell>
          <cell r="S120" t="str">
            <v>KEDUNG BANTENG</v>
          </cell>
          <cell r="T120" t="str">
            <v>KUTALIMAN</v>
          </cell>
          <cell r="U120" t="str">
            <v>001</v>
          </cell>
          <cell r="V120" t="str">
            <v>001</v>
          </cell>
          <cell r="W120" t="str">
            <v>Indonesia</v>
          </cell>
        </row>
        <row r="121">
          <cell r="B121" t="str">
            <v>LUKMAN</v>
          </cell>
          <cell r="C121" t="str">
            <v>3302231809820002</v>
          </cell>
          <cell r="D121" t="str">
            <v>L</v>
          </cell>
          <cell r="E121" t="str">
            <v>BANYUMAS</v>
          </cell>
          <cell r="F121">
            <v>30212</v>
          </cell>
          <cell r="G121" t="str">
            <v>Tidak Tahu</v>
          </cell>
          <cell r="H121" t="str">
            <v>Islam</v>
          </cell>
          <cell r="I121" t="str">
            <v>Belum Kawin</v>
          </cell>
          <cell r="J121" t="str">
            <v>Anak</v>
          </cell>
          <cell r="K121" t="str">
            <v>04</v>
          </cell>
          <cell r="L121" t="str">
            <v>SLTP/Sederajat</v>
          </cell>
          <cell r="M121" t="str">
            <v>Buruh Harian Lepas</v>
          </cell>
          <cell r="N121" t="str">
            <v>TUMINAH</v>
          </cell>
          <cell r="O121" t="str">
            <v>AKHMAD SURURI</v>
          </cell>
          <cell r="P121" t="str">
            <v>3302231702059667</v>
          </cell>
          <cell r="Q121" t="str">
            <v>AKHMAD SURURI</v>
          </cell>
          <cell r="R121" t="str">
            <v>KUTALIMAN</v>
          </cell>
          <cell r="S121" t="str">
            <v>KEDUNG BANTENG</v>
          </cell>
          <cell r="T121" t="str">
            <v>KUTALIMAN</v>
          </cell>
          <cell r="U121" t="str">
            <v>001</v>
          </cell>
          <cell r="V121" t="str">
            <v>001</v>
          </cell>
          <cell r="W121" t="str">
            <v>Indonesia</v>
          </cell>
        </row>
        <row r="122">
          <cell r="B122" t="str">
            <v>SRI WAHYUNI</v>
          </cell>
          <cell r="C122" t="str">
            <v>3302236610970003</v>
          </cell>
          <cell r="D122" t="str">
            <v>P</v>
          </cell>
          <cell r="E122" t="str">
            <v>BANYUMAS</v>
          </cell>
          <cell r="F122">
            <v>35729</v>
          </cell>
          <cell r="G122" t="str">
            <v>Tidak Tahu</v>
          </cell>
          <cell r="H122" t="str">
            <v>Islam</v>
          </cell>
          <cell r="I122" t="str">
            <v>Belum Kawin</v>
          </cell>
          <cell r="J122" t="str">
            <v>Anak</v>
          </cell>
          <cell r="K122" t="str">
            <v>04</v>
          </cell>
          <cell r="L122" t="str">
            <v>Tamat SD/Sederajat</v>
          </cell>
          <cell r="M122" t="str">
            <v>Pelajar/Mahasiswa</v>
          </cell>
          <cell r="N122" t="str">
            <v>TUMINAH</v>
          </cell>
          <cell r="O122" t="str">
            <v>AKHMAD SURURI</v>
          </cell>
          <cell r="P122" t="str">
            <v>3302231702059667</v>
          </cell>
          <cell r="Q122" t="str">
            <v>AKHMAD SURURI</v>
          </cell>
          <cell r="R122" t="str">
            <v>KUTALIMAN</v>
          </cell>
          <cell r="S122" t="str">
            <v>KEDUNG BANTENG</v>
          </cell>
          <cell r="T122" t="str">
            <v>KUTALIMAN</v>
          </cell>
          <cell r="U122" t="str">
            <v>001</v>
          </cell>
          <cell r="V122" t="str">
            <v>001</v>
          </cell>
          <cell r="W122" t="str">
            <v>Indonesia</v>
          </cell>
        </row>
        <row r="123">
          <cell r="B123" t="str">
            <v>AMAL SEPTI RAHMADANI</v>
          </cell>
          <cell r="C123" t="str">
            <v>3302236809080001</v>
          </cell>
          <cell r="D123" t="str">
            <v>P</v>
          </cell>
          <cell r="E123" t="str">
            <v>BANYUMAS</v>
          </cell>
          <cell r="F123">
            <v>39719</v>
          </cell>
          <cell r="G123" t="str">
            <v>Tidak Tahu</v>
          </cell>
          <cell r="H123" t="str">
            <v>Islam</v>
          </cell>
          <cell r="I123" t="str">
            <v>Belum Kawin</v>
          </cell>
          <cell r="J123" t="str">
            <v>Anak</v>
          </cell>
          <cell r="K123" t="str">
            <v>04</v>
          </cell>
          <cell r="L123" t="str">
            <v>Tidak/Belum Sekolah</v>
          </cell>
          <cell r="M123" t="str">
            <v>Belum/Tidak Bekerja</v>
          </cell>
          <cell r="N123" t="str">
            <v>TUMINAH</v>
          </cell>
          <cell r="O123" t="str">
            <v>AKHMAD SURURI</v>
          </cell>
          <cell r="P123" t="str">
            <v>3302231702059667</v>
          </cell>
          <cell r="Q123" t="str">
            <v>AKHMAD SURURI</v>
          </cell>
          <cell r="R123" t="str">
            <v>KUTALIMAN</v>
          </cell>
          <cell r="S123" t="str">
            <v>KEDUNG BANTENG</v>
          </cell>
          <cell r="T123" t="str">
            <v>KUTALIMAN</v>
          </cell>
          <cell r="U123" t="str">
            <v>001</v>
          </cell>
          <cell r="V123" t="str">
            <v>001</v>
          </cell>
          <cell r="W123" t="str">
            <v>Indonesia</v>
          </cell>
        </row>
        <row r="124">
          <cell r="B124" t="str">
            <v>SLAMET BUKHENI</v>
          </cell>
          <cell r="C124" t="str">
            <v>3302233107740001</v>
          </cell>
          <cell r="D124" t="str">
            <v>L</v>
          </cell>
          <cell r="E124" t="str">
            <v>BANYUMAS</v>
          </cell>
          <cell r="F124" t="str">
            <v>31/07/1974</v>
          </cell>
          <cell r="G124" t="str">
            <v>Tidak Tahu</v>
          </cell>
          <cell r="H124" t="str">
            <v>Islam</v>
          </cell>
          <cell r="I124" t="str">
            <v>Kawin</v>
          </cell>
          <cell r="J124" t="str">
            <v>Kepala Keluarga</v>
          </cell>
          <cell r="K124" t="str">
            <v>01</v>
          </cell>
          <cell r="L124" t="str">
            <v>Tamat SD/Sederajat</v>
          </cell>
          <cell r="M124" t="str">
            <v>Buruh Harian Lepas</v>
          </cell>
          <cell r="N124" t="str">
            <v>CAKEM</v>
          </cell>
          <cell r="O124" t="str">
            <v>MARTAREJA</v>
          </cell>
          <cell r="P124" t="str">
            <v>3302231702059668</v>
          </cell>
          <cell r="Q124" t="str">
            <v>SLAMET BUKHENI</v>
          </cell>
          <cell r="R124" t="str">
            <v>KUTALIMAN</v>
          </cell>
          <cell r="S124" t="str">
            <v>KEDUNGBANTENG</v>
          </cell>
          <cell r="T124" t="str">
            <v>KUTALIMAN</v>
          </cell>
          <cell r="U124" t="str">
            <v>001</v>
          </cell>
          <cell r="V124" t="str">
            <v>001</v>
          </cell>
          <cell r="W124" t="str">
            <v>Indonesia</v>
          </cell>
        </row>
        <row r="125">
          <cell r="B125" t="str">
            <v>DARIKEM</v>
          </cell>
          <cell r="C125" t="str">
            <v>3302235002500002</v>
          </cell>
          <cell r="D125" t="str">
            <v>P</v>
          </cell>
          <cell r="E125" t="str">
            <v>BANYUMAS</v>
          </cell>
          <cell r="F125">
            <v>18304</v>
          </cell>
          <cell r="G125" t="str">
            <v>Tidak Tahu</v>
          </cell>
          <cell r="H125" t="str">
            <v>Islam</v>
          </cell>
          <cell r="I125" t="str">
            <v>Cerai Mati</v>
          </cell>
          <cell r="J125" t="str">
            <v>Kepala Keluarga</v>
          </cell>
          <cell r="K125" t="str">
            <v>01</v>
          </cell>
          <cell r="L125" t="str">
            <v>Tamat SD/Sederajat</v>
          </cell>
          <cell r="M125" t="str">
            <v>Belum/Tidak Bekerja</v>
          </cell>
          <cell r="N125" t="str">
            <v>WARIKEM</v>
          </cell>
          <cell r="O125" t="str">
            <v>SANMEJA</v>
          </cell>
          <cell r="P125" t="str">
            <v>3302231702059669</v>
          </cell>
          <cell r="Q125" t="str">
            <v>DARIKEM</v>
          </cell>
          <cell r="R125" t="str">
            <v>KUTALIMAN</v>
          </cell>
          <cell r="S125" t="str">
            <v>KEDUNG BANTENG</v>
          </cell>
          <cell r="T125" t="str">
            <v>KUTALIMAN</v>
          </cell>
          <cell r="U125" t="str">
            <v>001</v>
          </cell>
          <cell r="V125" t="str">
            <v>001</v>
          </cell>
          <cell r="W125" t="str">
            <v>Indonesia</v>
          </cell>
        </row>
        <row r="126">
          <cell r="B126" t="str">
            <v>KUSWANTO KIWAN</v>
          </cell>
          <cell r="C126" t="str">
            <v>3302233112390034</v>
          </cell>
          <cell r="D126" t="str">
            <v>L</v>
          </cell>
          <cell r="E126" t="str">
            <v>BANYUMAS</v>
          </cell>
          <cell r="F126">
            <v>14610</v>
          </cell>
          <cell r="G126" t="str">
            <v>Tidak Tahu</v>
          </cell>
          <cell r="H126" t="str">
            <v>Islam</v>
          </cell>
          <cell r="I126" t="str">
            <v>Kawin</v>
          </cell>
          <cell r="J126" t="str">
            <v>Kepala Keluarga</v>
          </cell>
          <cell r="K126" t="str">
            <v>01</v>
          </cell>
          <cell r="L126" t="str">
            <v>Tamat SD/Sederajat</v>
          </cell>
          <cell r="M126" t="str">
            <v>Buruh Harian Lepas</v>
          </cell>
          <cell r="N126" t="str">
            <v>NADEM</v>
          </cell>
          <cell r="O126" t="str">
            <v>NAWIKRAMA</v>
          </cell>
          <cell r="P126" t="str">
            <v>3302231702059671</v>
          </cell>
          <cell r="Q126" t="str">
            <v>KUSWANTO KIWAN</v>
          </cell>
          <cell r="R126" t="str">
            <v>KUTALIMAN</v>
          </cell>
          <cell r="S126" t="str">
            <v>KEDUNG BANTENG</v>
          </cell>
          <cell r="T126" t="str">
            <v>KUTALIMAN</v>
          </cell>
          <cell r="U126" t="str">
            <v>001</v>
          </cell>
          <cell r="V126" t="str">
            <v>001</v>
          </cell>
          <cell r="W126" t="str">
            <v>Indonesia</v>
          </cell>
        </row>
        <row r="127">
          <cell r="B127" t="str">
            <v>SULIMAH SAILAH</v>
          </cell>
          <cell r="C127" t="str">
            <v>3302237112550124</v>
          </cell>
          <cell r="D127" t="str">
            <v>P</v>
          </cell>
          <cell r="E127" t="str">
            <v>BANYUMAS</v>
          </cell>
          <cell r="F127">
            <v>20454</v>
          </cell>
          <cell r="G127" t="str">
            <v>Tidak Tahu</v>
          </cell>
          <cell r="H127" t="str">
            <v>Islam</v>
          </cell>
          <cell r="I127" t="str">
            <v>Kawin</v>
          </cell>
          <cell r="J127" t="str">
            <v>Istri</v>
          </cell>
          <cell r="K127" t="str">
            <v>03</v>
          </cell>
          <cell r="L127" t="str">
            <v>Tamat SD/Sederajat</v>
          </cell>
          <cell r="M127" t="str">
            <v>Mengurus Rumah Tangga</v>
          </cell>
          <cell r="N127" t="str">
            <v>WARIKEM</v>
          </cell>
          <cell r="O127" t="str">
            <v>SANMEJA</v>
          </cell>
          <cell r="P127" t="str">
            <v>3302231702059671</v>
          </cell>
          <cell r="Q127" t="str">
            <v>KUSWANTO KIWAN</v>
          </cell>
          <cell r="R127" t="str">
            <v>KUTALIMAN</v>
          </cell>
          <cell r="S127" t="str">
            <v>KEDUNG BANTENG</v>
          </cell>
          <cell r="T127" t="str">
            <v>KUTALIMAN</v>
          </cell>
          <cell r="U127" t="str">
            <v>001</v>
          </cell>
          <cell r="V127" t="str">
            <v>001</v>
          </cell>
          <cell r="W127" t="str">
            <v>Indonesia</v>
          </cell>
        </row>
        <row r="128">
          <cell r="B128" t="str">
            <v>DINU SETIO PRAROSO</v>
          </cell>
          <cell r="C128" t="str">
            <v>3302232409870003</v>
          </cell>
          <cell r="D128" t="str">
            <v>L</v>
          </cell>
          <cell r="E128" t="str">
            <v>BANYUMAS</v>
          </cell>
          <cell r="F128">
            <v>32044</v>
          </cell>
          <cell r="G128" t="str">
            <v>Tidak Tahu</v>
          </cell>
          <cell r="H128" t="str">
            <v>Islam</v>
          </cell>
          <cell r="I128" t="str">
            <v>Belum Kawin</v>
          </cell>
          <cell r="J128" t="str">
            <v>Anak</v>
          </cell>
          <cell r="K128" t="str">
            <v>04</v>
          </cell>
          <cell r="L128" t="str">
            <v>SLTP/Sederajat</v>
          </cell>
          <cell r="M128" t="str">
            <v>Belum/Tidak Bekerja</v>
          </cell>
          <cell r="N128" t="str">
            <v>SULIMAH SAILAH</v>
          </cell>
          <cell r="O128" t="str">
            <v>RUSWANTO KIWAN</v>
          </cell>
          <cell r="P128" t="str">
            <v>3302231702059671</v>
          </cell>
          <cell r="Q128" t="str">
            <v>KUSWANTO KIWAN</v>
          </cell>
          <cell r="R128" t="str">
            <v>KUTALIMAN</v>
          </cell>
          <cell r="S128" t="str">
            <v>KEDUNG BANTENG</v>
          </cell>
          <cell r="T128" t="str">
            <v>KUTALIMAN</v>
          </cell>
          <cell r="U128" t="str">
            <v>001</v>
          </cell>
          <cell r="V128" t="str">
            <v>001</v>
          </cell>
          <cell r="W128" t="str">
            <v>Indonesia</v>
          </cell>
        </row>
        <row r="129">
          <cell r="B129" t="str">
            <v>YUNI WARTOYO</v>
          </cell>
          <cell r="C129" t="str">
            <v>3302231103800002</v>
          </cell>
          <cell r="D129" t="str">
            <v>L</v>
          </cell>
          <cell r="E129" t="str">
            <v>BANYUMAS</v>
          </cell>
          <cell r="F129">
            <v>29291</v>
          </cell>
          <cell r="G129" t="str">
            <v>Tidak Tahu</v>
          </cell>
          <cell r="H129" t="str">
            <v>Islam</v>
          </cell>
          <cell r="I129" t="str">
            <v>Belum Kawin</v>
          </cell>
          <cell r="J129" t="str">
            <v>Anak</v>
          </cell>
          <cell r="K129" t="str">
            <v>04</v>
          </cell>
          <cell r="L129" t="str">
            <v>SLTA/Sederajat</v>
          </cell>
          <cell r="M129" t="str">
            <v>Buruh Harian Lepas</v>
          </cell>
          <cell r="N129" t="str">
            <v>SULIMAH SAILAH</v>
          </cell>
          <cell r="O129" t="str">
            <v>RUSWANTO KIWAN</v>
          </cell>
          <cell r="P129" t="str">
            <v>3302231702059671</v>
          </cell>
          <cell r="Q129" t="str">
            <v>KUSWANTO KIWAN</v>
          </cell>
          <cell r="R129" t="str">
            <v>KUTALIMAN</v>
          </cell>
          <cell r="S129" t="str">
            <v>KEDUNG BANTENG</v>
          </cell>
          <cell r="T129" t="str">
            <v>KUTALIMAN</v>
          </cell>
          <cell r="U129" t="str">
            <v>001</v>
          </cell>
          <cell r="V129" t="str">
            <v>001</v>
          </cell>
          <cell r="W129" t="str">
            <v>Indonesia</v>
          </cell>
        </row>
        <row r="130">
          <cell r="B130" t="str">
            <v>TARSIM DULRAHMAN</v>
          </cell>
          <cell r="C130" t="str">
            <v>3302230907680001</v>
          </cell>
          <cell r="D130" t="str">
            <v>L</v>
          </cell>
          <cell r="E130" t="str">
            <v>BANYUMAS</v>
          </cell>
          <cell r="F130">
            <v>25028</v>
          </cell>
          <cell r="G130" t="str">
            <v>Tidak Tahu</v>
          </cell>
          <cell r="H130" t="str">
            <v>Islam</v>
          </cell>
          <cell r="I130" t="str">
            <v>Kawin</v>
          </cell>
          <cell r="J130" t="str">
            <v>Kepala Keluarga</v>
          </cell>
          <cell r="K130" t="str">
            <v>01</v>
          </cell>
          <cell r="L130" t="str">
            <v>Tamat SD/Sederajat</v>
          </cell>
          <cell r="M130" t="str">
            <v>Karyawan Swasta</v>
          </cell>
          <cell r="N130" t="str">
            <v>WARIKEM</v>
          </cell>
          <cell r="O130" t="str">
            <v>SANMEJA</v>
          </cell>
          <cell r="P130" t="str">
            <v>3302231702059672</v>
          </cell>
          <cell r="Q130" t="str">
            <v>TARSIM DULRAHMAN</v>
          </cell>
          <cell r="R130" t="str">
            <v>KUTALIMAN</v>
          </cell>
          <cell r="S130" t="str">
            <v>KEDUNG BANTENG</v>
          </cell>
          <cell r="T130" t="str">
            <v>KUTALIMAN</v>
          </cell>
          <cell r="U130" t="str">
            <v>001</v>
          </cell>
          <cell r="V130" t="str">
            <v>001</v>
          </cell>
          <cell r="W130" t="str">
            <v>Indonesia</v>
          </cell>
        </row>
        <row r="131">
          <cell r="B131" t="str">
            <v>SUKESIH</v>
          </cell>
          <cell r="C131" t="str">
            <v>3302235601710003</v>
          </cell>
          <cell r="D131" t="str">
            <v>P</v>
          </cell>
          <cell r="E131" t="str">
            <v>KARAWANG</v>
          </cell>
          <cell r="F131">
            <v>25949</v>
          </cell>
          <cell r="G131" t="str">
            <v>Tidak Tahu</v>
          </cell>
          <cell r="H131" t="str">
            <v>Islam</v>
          </cell>
          <cell r="I131" t="str">
            <v>Kawin</v>
          </cell>
          <cell r="J131" t="str">
            <v>Istri</v>
          </cell>
          <cell r="K131" t="str">
            <v>03</v>
          </cell>
          <cell r="L131" t="str">
            <v>Tamat SD/Sederajat</v>
          </cell>
          <cell r="M131" t="str">
            <v>Mengurus Rumah Tangga</v>
          </cell>
          <cell r="N131" t="str">
            <v>RASMI</v>
          </cell>
          <cell r="O131" t="str">
            <v>AJAT</v>
          </cell>
          <cell r="P131" t="str">
            <v>3302231702059672</v>
          </cell>
          <cell r="Q131" t="str">
            <v>TARSIM DULRAHMAN</v>
          </cell>
          <cell r="R131" t="str">
            <v>KUTALIMAN</v>
          </cell>
          <cell r="S131" t="str">
            <v>KEDUNG BANTENG</v>
          </cell>
          <cell r="T131" t="str">
            <v>KUTALIMAN</v>
          </cell>
          <cell r="U131" t="str">
            <v>001</v>
          </cell>
          <cell r="V131" t="str">
            <v>001</v>
          </cell>
          <cell r="W131" t="str">
            <v>Indonesia</v>
          </cell>
        </row>
        <row r="132">
          <cell r="B132" t="str">
            <v>DEO ANUGRAH RIZKI PRATAMA</v>
          </cell>
          <cell r="C132" t="str">
            <v>3302231412040001</v>
          </cell>
          <cell r="D132" t="str">
            <v>L</v>
          </cell>
          <cell r="E132" t="str">
            <v>BANYUMAS</v>
          </cell>
          <cell r="F132">
            <v>38335</v>
          </cell>
          <cell r="G132" t="str">
            <v>Tidak Tahu</v>
          </cell>
          <cell r="H132" t="str">
            <v>Islam</v>
          </cell>
          <cell r="I132" t="str">
            <v>Belum Kawin</v>
          </cell>
          <cell r="J132" t="str">
            <v>Anak</v>
          </cell>
          <cell r="K132" t="str">
            <v>04</v>
          </cell>
          <cell r="L132" t="str">
            <v>Tidak/Belum Sekolah</v>
          </cell>
          <cell r="M132" t="str">
            <v>Belum/Tidak Bekerja</v>
          </cell>
          <cell r="N132" t="str">
            <v>SUKESIH</v>
          </cell>
          <cell r="O132" t="str">
            <v>TARSIM DULRAHMAN</v>
          </cell>
          <cell r="P132" t="str">
            <v>3302231702059672</v>
          </cell>
          <cell r="Q132" t="str">
            <v>TARSIM DULRAHMAN</v>
          </cell>
          <cell r="R132" t="str">
            <v>KUTALIMAN</v>
          </cell>
          <cell r="S132" t="str">
            <v>KEDUNG BANTENG</v>
          </cell>
          <cell r="T132" t="str">
            <v>KUTALIMAN</v>
          </cell>
          <cell r="U132" t="str">
            <v>001</v>
          </cell>
          <cell r="V132" t="str">
            <v>001</v>
          </cell>
          <cell r="W132" t="str">
            <v>Indonesia</v>
          </cell>
        </row>
        <row r="133">
          <cell r="B133" t="str">
            <v>SITI NURKHOLIFAH IIM SETIANINGSIH</v>
          </cell>
          <cell r="C133" t="str">
            <v>3302234602920004</v>
          </cell>
          <cell r="D133" t="str">
            <v>P</v>
          </cell>
          <cell r="E133" t="str">
            <v>KARAWANG</v>
          </cell>
          <cell r="F133">
            <v>33640</v>
          </cell>
          <cell r="G133" t="str">
            <v>Tidak Tahu</v>
          </cell>
          <cell r="H133" t="str">
            <v>Islam</v>
          </cell>
          <cell r="I133" t="str">
            <v>Belum Kawin</v>
          </cell>
          <cell r="J133" t="str">
            <v>Anak</v>
          </cell>
          <cell r="K133" t="str">
            <v>04</v>
          </cell>
          <cell r="L133" t="str">
            <v>SLTA/Sederajat</v>
          </cell>
          <cell r="M133" t="str">
            <v>Belum/Tidak Bekerja</v>
          </cell>
          <cell r="N133" t="str">
            <v>SUKESIH</v>
          </cell>
          <cell r="O133" t="str">
            <v>TARSIM DULRAHMAN</v>
          </cell>
          <cell r="P133" t="str">
            <v>3302231702059672</v>
          </cell>
          <cell r="Q133" t="str">
            <v>TARSIM DULRAHMAN</v>
          </cell>
          <cell r="R133" t="str">
            <v>KUTALIMAN</v>
          </cell>
          <cell r="S133" t="str">
            <v>KEDUNG BANTENG</v>
          </cell>
          <cell r="T133" t="str">
            <v>KUTALIMAN</v>
          </cell>
          <cell r="U133" t="str">
            <v>001</v>
          </cell>
          <cell r="V133" t="str">
            <v>001</v>
          </cell>
          <cell r="W133" t="str">
            <v>Indonesia</v>
          </cell>
        </row>
        <row r="134">
          <cell r="B134" t="str">
            <v>WARIKEM</v>
          </cell>
          <cell r="C134" t="str">
            <v>3302237112340033</v>
          </cell>
          <cell r="D134" t="str">
            <v>P</v>
          </cell>
          <cell r="E134" t="str">
            <v>BANYUMAS</v>
          </cell>
          <cell r="F134">
            <v>12784</v>
          </cell>
          <cell r="G134" t="str">
            <v>Tidak Tahu</v>
          </cell>
          <cell r="H134" t="str">
            <v>Islam</v>
          </cell>
          <cell r="I134" t="str">
            <v>Cerai Mati</v>
          </cell>
          <cell r="J134" t="str">
            <v>Orangtua</v>
          </cell>
          <cell r="K134" t="str">
            <v>07</v>
          </cell>
          <cell r="L134" t="str">
            <v>Tamat SD/Sederajat</v>
          </cell>
          <cell r="M134" t="str">
            <v>Belum/Tidak Bekerja</v>
          </cell>
          <cell r="N134" t="str">
            <v>NITEM</v>
          </cell>
          <cell r="O134" t="str">
            <v>SANUDI</v>
          </cell>
          <cell r="P134" t="str">
            <v>3302231702059672</v>
          </cell>
          <cell r="Q134" t="str">
            <v>TARSIM DULRAHMAN</v>
          </cell>
          <cell r="R134" t="str">
            <v>KUTALIMAN</v>
          </cell>
          <cell r="S134" t="str">
            <v>KEDUNG BANTENG</v>
          </cell>
          <cell r="T134" t="str">
            <v>KUTALIMAN</v>
          </cell>
          <cell r="U134" t="str">
            <v>001</v>
          </cell>
          <cell r="V134" t="str">
            <v>001</v>
          </cell>
          <cell r="W134" t="str">
            <v>Indonesia</v>
          </cell>
        </row>
        <row r="135">
          <cell r="B135" t="str">
            <v>R AGUS LISTIA HARTANTO</v>
          </cell>
          <cell r="C135" t="str">
            <v>3302232708620001</v>
          </cell>
          <cell r="D135" t="str">
            <v>L</v>
          </cell>
          <cell r="E135" t="str">
            <v>BANYUMAS</v>
          </cell>
          <cell r="F135">
            <v>22885</v>
          </cell>
          <cell r="G135" t="str">
            <v>B</v>
          </cell>
          <cell r="H135" t="str">
            <v>Islam</v>
          </cell>
          <cell r="I135" t="str">
            <v>Kawin</v>
          </cell>
          <cell r="J135" t="str">
            <v>Kepala Keluarga</v>
          </cell>
          <cell r="K135" t="str">
            <v>01</v>
          </cell>
          <cell r="L135" t="str">
            <v>Diploma IV/Strata I</v>
          </cell>
          <cell r="M135" t="str">
            <v>Pegawai Negeri Sipil</v>
          </cell>
          <cell r="N135" t="str">
            <v>SOEMINI RIMPI ASTUTI</v>
          </cell>
          <cell r="O135" t="str">
            <v>SOETARTO</v>
          </cell>
          <cell r="P135" t="str">
            <v>3302231702059673</v>
          </cell>
          <cell r="Q135" t="str">
            <v>R AGUS LISTIA HARTANTO</v>
          </cell>
          <cell r="R135" t="str">
            <v>KUTALIMAN</v>
          </cell>
          <cell r="S135" t="str">
            <v>KEDUNG BANTENG</v>
          </cell>
          <cell r="T135" t="str">
            <v>KUTALIMAN</v>
          </cell>
          <cell r="U135" t="str">
            <v>001</v>
          </cell>
          <cell r="V135" t="str">
            <v>001</v>
          </cell>
          <cell r="W135" t="str">
            <v>Indonesia</v>
          </cell>
        </row>
        <row r="136">
          <cell r="B136" t="str">
            <v>SRI WURYANTI</v>
          </cell>
          <cell r="C136" t="str">
            <v>3302235411590002</v>
          </cell>
          <cell r="D136" t="str">
            <v>P</v>
          </cell>
          <cell r="E136" t="str">
            <v>PURBALINGGA</v>
          </cell>
          <cell r="F136">
            <v>21868</v>
          </cell>
          <cell r="G136" t="str">
            <v>O</v>
          </cell>
          <cell r="H136" t="str">
            <v>Islam</v>
          </cell>
          <cell r="I136" t="str">
            <v>Kawin</v>
          </cell>
          <cell r="J136" t="str">
            <v>Istri</v>
          </cell>
          <cell r="K136" t="str">
            <v>03</v>
          </cell>
          <cell r="L136" t="str">
            <v>SLTA/Sederajat</v>
          </cell>
          <cell r="M136" t="str">
            <v>Pegawai Negeri Sipil</v>
          </cell>
          <cell r="N136" t="str">
            <v>SOEMASTIN</v>
          </cell>
          <cell r="O136" t="str">
            <v>SOETOYO MARTO MIHARJO</v>
          </cell>
          <cell r="P136" t="str">
            <v>3302231702059673</v>
          </cell>
          <cell r="Q136" t="str">
            <v>R AGUS LISTIA HARTANTO</v>
          </cell>
          <cell r="R136" t="str">
            <v>KUTALIMAN</v>
          </cell>
          <cell r="S136" t="str">
            <v>KEDUNG BANTENG</v>
          </cell>
          <cell r="T136" t="str">
            <v>KUTALIMAN</v>
          </cell>
          <cell r="U136" t="str">
            <v>001</v>
          </cell>
          <cell r="V136" t="str">
            <v>001</v>
          </cell>
          <cell r="W136" t="str">
            <v>Indonesia</v>
          </cell>
        </row>
        <row r="137">
          <cell r="B137" t="str">
            <v>YOGA PRATAMA CHAKRAVORTI</v>
          </cell>
          <cell r="C137" t="str">
            <v>3302230209980002</v>
          </cell>
          <cell r="D137" t="str">
            <v>L</v>
          </cell>
          <cell r="E137" t="str">
            <v>LUMAJANG</v>
          </cell>
          <cell r="F137" t="str">
            <v>02/09/1998</v>
          </cell>
          <cell r="G137" t="str">
            <v>Tidak Tahu</v>
          </cell>
          <cell r="H137" t="str">
            <v>Islam</v>
          </cell>
          <cell r="I137" t="str">
            <v>Belum Kawin</v>
          </cell>
          <cell r="J137" t="str">
            <v>Famili Lain</v>
          </cell>
          <cell r="K137" t="str">
            <v>09</v>
          </cell>
          <cell r="L137" t="str">
            <v>Tamat SD/Sederajat</v>
          </cell>
          <cell r="M137" t="str">
            <v>Pelajar/Mahasiswa</v>
          </cell>
          <cell r="N137" t="str">
            <v>IRKHAYANI</v>
          </cell>
          <cell r="O137" t="str">
            <v>PUJO HARTONO</v>
          </cell>
          <cell r="P137" t="str">
            <v>3302231702059673</v>
          </cell>
          <cell r="Q137" t="str">
            <v>R AGUS LISTIA HARTANTO</v>
          </cell>
          <cell r="R137" t="str">
            <v>KUTALIMAN</v>
          </cell>
          <cell r="S137" t="str">
            <v>KEDUNGBANTENG</v>
          </cell>
          <cell r="T137" t="str">
            <v>KUTALIMAN</v>
          </cell>
          <cell r="U137" t="str">
            <v>001</v>
          </cell>
          <cell r="V137" t="str">
            <v>001</v>
          </cell>
          <cell r="W137" t="str">
            <v>Indonesia</v>
          </cell>
        </row>
        <row r="138">
          <cell r="B138" t="str">
            <v>SUPASTIANA SUKMANING CHAKRAVARTY</v>
          </cell>
          <cell r="C138" t="str">
            <v>3302234111850002</v>
          </cell>
          <cell r="D138" t="str">
            <v>P</v>
          </cell>
          <cell r="E138" t="str">
            <v>PURWOKERTO</v>
          </cell>
          <cell r="F138">
            <v>31352</v>
          </cell>
          <cell r="G138" t="str">
            <v>O</v>
          </cell>
          <cell r="H138" t="str">
            <v>Islam</v>
          </cell>
          <cell r="I138" t="str">
            <v>Kawin</v>
          </cell>
          <cell r="J138" t="str">
            <v>Anak</v>
          </cell>
          <cell r="K138" t="str">
            <v>04</v>
          </cell>
          <cell r="L138" t="str">
            <v>Diploma IV/Strata I</v>
          </cell>
          <cell r="M138" t="str">
            <v>Dokter</v>
          </cell>
          <cell r="N138" t="str">
            <v>SRI WURYANTI</v>
          </cell>
          <cell r="O138" t="str">
            <v>R AGUS LISTIA HARTANTO</v>
          </cell>
          <cell r="P138" t="str">
            <v>3302231702059673</v>
          </cell>
          <cell r="Q138" t="str">
            <v>R AGUS LISTIA HARTANTO</v>
          </cell>
          <cell r="R138" t="str">
            <v>KUTALIMAN</v>
          </cell>
          <cell r="S138" t="str">
            <v>KEDUNG BANTENG</v>
          </cell>
          <cell r="T138" t="str">
            <v>KUTALIMAN</v>
          </cell>
          <cell r="U138" t="str">
            <v>001</v>
          </cell>
          <cell r="V138" t="str">
            <v>001</v>
          </cell>
          <cell r="W138" t="str">
            <v>Indonesia</v>
          </cell>
        </row>
        <row r="139">
          <cell r="B139" t="str">
            <v>DIAN ANDHIKA PRAMESWARA</v>
          </cell>
          <cell r="C139" t="str">
            <v>3302235403920001</v>
          </cell>
          <cell r="D139" t="str">
            <v>P</v>
          </cell>
          <cell r="E139" t="str">
            <v>BANYUMAS</v>
          </cell>
          <cell r="F139" t="str">
            <v>14/03/1992</v>
          </cell>
          <cell r="G139" t="str">
            <v>Tidak Tahu</v>
          </cell>
          <cell r="H139" t="str">
            <v>Islam</v>
          </cell>
          <cell r="I139" t="str">
            <v>Kawin</v>
          </cell>
          <cell r="J139" t="str">
            <v>Istri</v>
          </cell>
          <cell r="K139" t="str">
            <v>03</v>
          </cell>
          <cell r="L139" t="str">
            <v>Diploma IV/Strata I</v>
          </cell>
          <cell r="M139" t="str">
            <v>Karyawan BUMN</v>
          </cell>
          <cell r="N139" t="str">
            <v>SRI WURYANTI</v>
          </cell>
          <cell r="O139" t="str">
            <v>R AGUS LISTIA HARTANTO</v>
          </cell>
          <cell r="P139" t="str">
            <v>3302232611180005</v>
          </cell>
          <cell r="Q139" t="str">
            <v>GILANG SATRIA MAHARDHIKA</v>
          </cell>
          <cell r="R139" t="str">
            <v>KUTALIMAN</v>
          </cell>
          <cell r="S139" t="str">
            <v>KEDUNGBANTENG</v>
          </cell>
          <cell r="T139" t="str">
            <v>KUTALIMAN</v>
          </cell>
          <cell r="U139" t="str">
            <v>001</v>
          </cell>
          <cell r="V139" t="str">
            <v>001</v>
          </cell>
          <cell r="W139" t="str">
            <v>Indonesia</v>
          </cell>
        </row>
        <row r="140">
          <cell r="B140" t="str">
            <v>SUTARTO TARTOSANDJOJO</v>
          </cell>
          <cell r="C140" t="str">
            <v>3302231506400001</v>
          </cell>
          <cell r="D140" t="str">
            <v>L</v>
          </cell>
          <cell r="E140" t="str">
            <v>BANYUMAS</v>
          </cell>
          <cell r="F140" t="str">
            <v>15/06/1940</v>
          </cell>
          <cell r="G140" t="str">
            <v>Tidak Tahu</v>
          </cell>
          <cell r="H140" t="str">
            <v>Islam</v>
          </cell>
          <cell r="I140" t="str">
            <v>Kawin</v>
          </cell>
          <cell r="J140" t="str">
            <v>Kepala Keluarga</v>
          </cell>
          <cell r="K140" t="str">
            <v>01</v>
          </cell>
          <cell r="L140" t="str">
            <v>Diploma I/II</v>
          </cell>
          <cell r="M140" t="str">
            <v>Pensiunan</v>
          </cell>
          <cell r="N140" t="str">
            <v>WALIJAH</v>
          </cell>
          <cell r="O140" t="str">
            <v>SUKHEMI</v>
          </cell>
          <cell r="P140" t="str">
            <v>3302231702059674</v>
          </cell>
          <cell r="Q140" t="str">
            <v>SUTARTO TARTOSANDJOJO</v>
          </cell>
          <cell r="R140" t="str">
            <v>KUTALIMAN</v>
          </cell>
          <cell r="S140" t="str">
            <v>KEDUNGBANTENG</v>
          </cell>
          <cell r="T140" t="str">
            <v>MENINGGAL</v>
          </cell>
          <cell r="U140" t="str">
            <v>001</v>
          </cell>
          <cell r="V140" t="str">
            <v>001</v>
          </cell>
          <cell r="W140" t="str">
            <v>Indonesia</v>
          </cell>
        </row>
        <row r="141">
          <cell r="B141" t="str">
            <v>SOLMI</v>
          </cell>
          <cell r="C141" t="str">
            <v>3302232010610001</v>
          </cell>
          <cell r="D141" t="str">
            <v>L</v>
          </cell>
          <cell r="E141" t="str">
            <v>BANYUMAS</v>
          </cell>
          <cell r="F141">
            <v>22574</v>
          </cell>
          <cell r="G141" t="str">
            <v>Tidak Tahu</v>
          </cell>
          <cell r="H141" t="str">
            <v>Islam</v>
          </cell>
          <cell r="I141" t="str">
            <v>Kawin</v>
          </cell>
          <cell r="J141" t="str">
            <v>Kepala Keluarga</v>
          </cell>
          <cell r="K141" t="str">
            <v>01</v>
          </cell>
          <cell r="L141" t="str">
            <v>Tamat SD/Sederajat</v>
          </cell>
          <cell r="M141" t="str">
            <v>Buruh Tani/Perkebunan</v>
          </cell>
          <cell r="N141" t="str">
            <v>SAINAH</v>
          </cell>
          <cell r="O141" t="str">
            <v>MADIRJAN</v>
          </cell>
          <cell r="P141" t="str">
            <v>3302231702059675</v>
          </cell>
          <cell r="Q141" t="str">
            <v>SOLMI</v>
          </cell>
          <cell r="R141" t="str">
            <v>KUTALIMAN</v>
          </cell>
          <cell r="S141" t="str">
            <v>KEDUNG BANTENG</v>
          </cell>
          <cell r="T141" t="str">
            <v>KUTALIMAN</v>
          </cell>
          <cell r="U141" t="str">
            <v>001</v>
          </cell>
          <cell r="V141" t="str">
            <v>001</v>
          </cell>
          <cell r="W141" t="str">
            <v>Indonesia</v>
          </cell>
        </row>
        <row r="142">
          <cell r="B142" t="str">
            <v>KARSIWEN</v>
          </cell>
          <cell r="C142" t="str">
            <v>3302234602630002</v>
          </cell>
          <cell r="D142" t="str">
            <v>P</v>
          </cell>
          <cell r="E142" t="str">
            <v>BANYUMAS</v>
          </cell>
          <cell r="F142">
            <v>23048</v>
          </cell>
          <cell r="G142" t="str">
            <v>Tidak Tahu</v>
          </cell>
          <cell r="H142" t="str">
            <v>Islam</v>
          </cell>
          <cell r="I142" t="str">
            <v>Kawin</v>
          </cell>
          <cell r="J142" t="str">
            <v>Istri</v>
          </cell>
          <cell r="K142" t="str">
            <v>03</v>
          </cell>
          <cell r="L142" t="str">
            <v>Tamat SD/Sederajat</v>
          </cell>
          <cell r="M142" t="str">
            <v>Mengurus Rumah Tangga</v>
          </cell>
          <cell r="N142" t="str">
            <v>NURIYAH</v>
          </cell>
          <cell r="O142" t="str">
            <v>AHMADI</v>
          </cell>
          <cell r="P142" t="str">
            <v>3302231702059675</v>
          </cell>
          <cell r="Q142" t="str">
            <v>SOLMI</v>
          </cell>
          <cell r="R142" t="str">
            <v>KUTALIMAN</v>
          </cell>
          <cell r="S142" t="str">
            <v>KEDUNG BANTENG</v>
          </cell>
          <cell r="T142" t="str">
            <v>KUTALIMAN</v>
          </cell>
          <cell r="U142" t="str">
            <v>001</v>
          </cell>
          <cell r="V142" t="str">
            <v>001</v>
          </cell>
          <cell r="W142" t="str">
            <v>Indonesia</v>
          </cell>
        </row>
        <row r="143">
          <cell r="B143" t="str">
            <v>ALI IMRON SEFUDIN</v>
          </cell>
          <cell r="C143" t="str">
            <v>3302232803910003</v>
          </cell>
          <cell r="D143" t="str">
            <v>L</v>
          </cell>
          <cell r="E143" t="str">
            <v>BANYUMAS</v>
          </cell>
          <cell r="F143">
            <v>33325</v>
          </cell>
          <cell r="G143" t="str">
            <v>Tidak Tahu</v>
          </cell>
          <cell r="H143" t="str">
            <v>Islam</v>
          </cell>
          <cell r="I143" t="str">
            <v>Belum Kawin</v>
          </cell>
          <cell r="J143" t="str">
            <v>Anak</v>
          </cell>
          <cell r="K143" t="str">
            <v>04</v>
          </cell>
          <cell r="L143" t="str">
            <v>SLTP/Sederajat</v>
          </cell>
          <cell r="M143" t="str">
            <v>Belum/Tidak Bekerja</v>
          </cell>
          <cell r="N143" t="str">
            <v>KARSIWEN</v>
          </cell>
          <cell r="O143" t="str">
            <v>SOLMI</v>
          </cell>
          <cell r="P143" t="str">
            <v>3302231702059675</v>
          </cell>
          <cell r="Q143" t="str">
            <v>SOLMI</v>
          </cell>
          <cell r="R143" t="str">
            <v>KUTALIMAN</v>
          </cell>
          <cell r="S143" t="str">
            <v>KEDUNG BANTENG</v>
          </cell>
          <cell r="T143" t="str">
            <v>KUTALIMAN</v>
          </cell>
          <cell r="U143" t="str">
            <v>001</v>
          </cell>
          <cell r="V143" t="str">
            <v>001</v>
          </cell>
          <cell r="W143" t="str">
            <v>Indonesia</v>
          </cell>
        </row>
        <row r="144">
          <cell r="B144" t="str">
            <v>AGUS KURNIAWAN</v>
          </cell>
          <cell r="C144" t="str">
            <v>3302232408030003</v>
          </cell>
          <cell r="D144" t="str">
            <v>L</v>
          </cell>
          <cell r="E144" t="str">
            <v>BANYUMAS</v>
          </cell>
          <cell r="F144">
            <v>37857</v>
          </cell>
          <cell r="G144" t="str">
            <v>Tidak Tahu</v>
          </cell>
          <cell r="H144" t="str">
            <v>Islam</v>
          </cell>
          <cell r="I144" t="str">
            <v>Belum Kawin</v>
          </cell>
          <cell r="J144" t="str">
            <v>Anak</v>
          </cell>
          <cell r="K144" t="str">
            <v>04</v>
          </cell>
          <cell r="L144" t="str">
            <v>Tidak Tamat SD/Sederajat</v>
          </cell>
          <cell r="M144" t="str">
            <v>Pelajar/Mahasiswa</v>
          </cell>
          <cell r="N144" t="str">
            <v>KARSIWEN</v>
          </cell>
          <cell r="O144" t="str">
            <v>SOLMI</v>
          </cell>
          <cell r="P144" t="str">
            <v>3302231702059675</v>
          </cell>
          <cell r="Q144" t="str">
            <v>SOLMI</v>
          </cell>
          <cell r="R144" t="str">
            <v>KUTALIMAN</v>
          </cell>
          <cell r="S144" t="str">
            <v>KEDUNG BANTENG</v>
          </cell>
          <cell r="T144" t="str">
            <v>KUTALIMAN</v>
          </cell>
          <cell r="U144" t="str">
            <v>001</v>
          </cell>
          <cell r="V144" t="str">
            <v>001</v>
          </cell>
          <cell r="W144" t="str">
            <v>Indonesia</v>
          </cell>
        </row>
        <row r="145">
          <cell r="B145" t="str">
            <v>NUR ISNAENI</v>
          </cell>
          <cell r="C145" t="str">
            <v>3302236210000003</v>
          </cell>
          <cell r="D145" t="str">
            <v>P</v>
          </cell>
          <cell r="E145" t="str">
            <v>BANYUMAS</v>
          </cell>
          <cell r="F145">
            <v>36821</v>
          </cell>
          <cell r="G145" t="str">
            <v>Tidak Tahu</v>
          </cell>
          <cell r="H145" t="str">
            <v>Islam</v>
          </cell>
          <cell r="I145" t="str">
            <v>Belum Kawin</v>
          </cell>
          <cell r="J145" t="str">
            <v>Anak</v>
          </cell>
          <cell r="K145" t="str">
            <v>04</v>
          </cell>
          <cell r="L145" t="str">
            <v>Tidak Tamat SD/Sederajat</v>
          </cell>
          <cell r="M145" t="str">
            <v>Pelajar/Mahasiswa</v>
          </cell>
          <cell r="N145" t="str">
            <v>KARSIWEN</v>
          </cell>
          <cell r="O145" t="str">
            <v>SOLMI</v>
          </cell>
          <cell r="P145" t="str">
            <v>3302231702059675</v>
          </cell>
          <cell r="Q145" t="str">
            <v>SOLMI</v>
          </cell>
          <cell r="R145" t="str">
            <v>KUTALIMAN</v>
          </cell>
          <cell r="S145" t="str">
            <v>KEDUNG BANTENG</v>
          </cell>
          <cell r="T145" t="str">
            <v>KUTALIMAN</v>
          </cell>
          <cell r="U145" t="str">
            <v>001</v>
          </cell>
          <cell r="V145" t="str">
            <v>001</v>
          </cell>
          <cell r="W145" t="str">
            <v>Indonesia</v>
          </cell>
        </row>
        <row r="146">
          <cell r="B146" t="str">
            <v>TORIKUN AM</v>
          </cell>
          <cell r="C146" t="str">
            <v>3302231011740002</v>
          </cell>
          <cell r="D146" t="str">
            <v>L</v>
          </cell>
          <cell r="E146" t="str">
            <v>BANYUMAS</v>
          </cell>
          <cell r="F146" t="str">
            <v>10/11/1974</v>
          </cell>
          <cell r="G146" t="str">
            <v>Tidak Tahu</v>
          </cell>
          <cell r="H146" t="str">
            <v>Islam</v>
          </cell>
          <cell r="I146" t="str">
            <v>Kawin</v>
          </cell>
          <cell r="J146" t="str">
            <v>Kepala Keluarga</v>
          </cell>
          <cell r="K146" t="str">
            <v>01</v>
          </cell>
          <cell r="L146" t="str">
            <v>SLTP/Sederajat</v>
          </cell>
          <cell r="M146" t="str">
            <v>Belum/Tidak Bekerja</v>
          </cell>
          <cell r="N146" t="str">
            <v>MUSRIPAH</v>
          </cell>
          <cell r="O146" t="str">
            <v>AKH SUJANGI</v>
          </cell>
          <cell r="P146" t="str">
            <v>3302231710060003</v>
          </cell>
          <cell r="Q146" t="str">
            <v>TORIKUN AM</v>
          </cell>
          <cell r="R146" t="str">
            <v>KUTALIMAN</v>
          </cell>
          <cell r="S146" t="str">
            <v>KEDUNGBANTENG</v>
          </cell>
          <cell r="T146" t="str">
            <v>PINDAH</v>
          </cell>
          <cell r="U146" t="str">
            <v>001</v>
          </cell>
          <cell r="V146" t="str">
            <v>001</v>
          </cell>
          <cell r="W146" t="str">
            <v>Indonesia</v>
          </cell>
        </row>
        <row r="147">
          <cell r="B147" t="str">
            <v>AGUS WINARNO</v>
          </cell>
          <cell r="C147" t="str">
            <v>3302231708660001</v>
          </cell>
          <cell r="D147" t="str">
            <v>L</v>
          </cell>
          <cell r="E147" t="str">
            <v>BANYUMAS</v>
          </cell>
          <cell r="F147">
            <v>24336</v>
          </cell>
          <cell r="G147" t="str">
            <v>Tidak Tahu</v>
          </cell>
          <cell r="H147" t="str">
            <v>Islam</v>
          </cell>
          <cell r="I147" t="str">
            <v>Kawin</v>
          </cell>
          <cell r="J147" t="str">
            <v>Kepala Keluarga</v>
          </cell>
          <cell r="K147" t="str">
            <v>01</v>
          </cell>
          <cell r="L147" t="str">
            <v>SLTA/Sederajat</v>
          </cell>
          <cell r="M147" t="str">
            <v>Buruh Harian Lepas</v>
          </cell>
          <cell r="N147" t="str">
            <v>WARSINAH</v>
          </cell>
          <cell r="O147" t="str">
            <v>KHASAN MUSTAR</v>
          </cell>
          <cell r="P147" t="str">
            <v>3302231808060008</v>
          </cell>
          <cell r="Q147" t="str">
            <v>AGUS WINARNO</v>
          </cell>
          <cell r="R147" t="str">
            <v>KUTALIMAN</v>
          </cell>
          <cell r="S147" t="str">
            <v>KEDUNG BANTENG</v>
          </cell>
          <cell r="T147" t="str">
            <v>KUTALIMAN</v>
          </cell>
          <cell r="U147" t="str">
            <v>001</v>
          </cell>
          <cell r="V147" t="str">
            <v>001</v>
          </cell>
          <cell r="W147" t="str">
            <v>Indonesia</v>
          </cell>
        </row>
        <row r="148">
          <cell r="B148" t="str">
            <v>WARYANTI</v>
          </cell>
          <cell r="C148" t="str">
            <v>3302237001670001</v>
          </cell>
          <cell r="D148" t="str">
            <v>P</v>
          </cell>
          <cell r="E148" t="str">
            <v>BANYUMAS</v>
          </cell>
          <cell r="F148">
            <v>24502</v>
          </cell>
          <cell r="G148" t="str">
            <v>Tidak Tahu</v>
          </cell>
          <cell r="H148" t="str">
            <v>Islam</v>
          </cell>
          <cell r="I148" t="str">
            <v>Kawin</v>
          </cell>
          <cell r="J148" t="str">
            <v>Istri</v>
          </cell>
          <cell r="K148" t="str">
            <v>03</v>
          </cell>
          <cell r="L148" t="str">
            <v>SLTA/Sederajat</v>
          </cell>
          <cell r="M148" t="str">
            <v>Mengurus Rumah Tangga</v>
          </cell>
          <cell r="N148" t="str">
            <v>WURTI</v>
          </cell>
          <cell r="O148" t="str">
            <v>DARSONO</v>
          </cell>
          <cell r="P148" t="str">
            <v>3302231808060008</v>
          </cell>
          <cell r="Q148" t="str">
            <v>AGUS WINARNO</v>
          </cell>
          <cell r="R148" t="str">
            <v>KUTALIMAN</v>
          </cell>
          <cell r="S148" t="str">
            <v>KEDUNG BANTENG</v>
          </cell>
          <cell r="T148" t="str">
            <v>KUTALIMAN</v>
          </cell>
          <cell r="U148" t="str">
            <v>001</v>
          </cell>
          <cell r="V148" t="str">
            <v>001</v>
          </cell>
          <cell r="W148" t="str">
            <v>Indonesia</v>
          </cell>
        </row>
        <row r="149">
          <cell r="B149" t="str">
            <v>JUNITA DWI IRMAYANTI</v>
          </cell>
          <cell r="C149" t="str">
            <v>3302236406030001</v>
          </cell>
          <cell r="D149" t="str">
            <v>P</v>
          </cell>
          <cell r="E149" t="str">
            <v>BANYUMAS</v>
          </cell>
          <cell r="F149">
            <v>37796</v>
          </cell>
          <cell r="G149" t="str">
            <v>Tidak Tahu</v>
          </cell>
          <cell r="H149" t="str">
            <v>Islam</v>
          </cell>
          <cell r="I149" t="str">
            <v>Belum Kawin</v>
          </cell>
          <cell r="J149" t="str">
            <v>Anak</v>
          </cell>
          <cell r="K149" t="str">
            <v>04</v>
          </cell>
          <cell r="L149" t="str">
            <v>Tidak/Belum Sekolah</v>
          </cell>
          <cell r="M149" t="str">
            <v>Belum/Tidak Bekerja</v>
          </cell>
          <cell r="N149" t="str">
            <v>WARYANTI</v>
          </cell>
          <cell r="O149" t="str">
            <v>AGUS WINARNO</v>
          </cell>
          <cell r="P149" t="str">
            <v>3302231808060008</v>
          </cell>
          <cell r="Q149" t="str">
            <v>AGUS WINARNO</v>
          </cell>
          <cell r="R149" t="str">
            <v>KUTALIMAN</v>
          </cell>
          <cell r="S149" t="str">
            <v>KEDUNG BANTENG</v>
          </cell>
          <cell r="T149" t="str">
            <v>KUTALIMAN</v>
          </cell>
          <cell r="U149" t="str">
            <v>001</v>
          </cell>
          <cell r="V149" t="str">
            <v>001</v>
          </cell>
          <cell r="W149" t="str">
            <v>Indonesia</v>
          </cell>
        </row>
        <row r="150">
          <cell r="B150" t="str">
            <v>DINDA HAYUNINGDYAH</v>
          </cell>
          <cell r="C150" t="str">
            <v>3302234501100002</v>
          </cell>
          <cell r="D150" t="str">
            <v>P</v>
          </cell>
          <cell r="E150" t="str">
            <v>BANYUMAS</v>
          </cell>
          <cell r="F150">
            <v>40183</v>
          </cell>
          <cell r="G150" t="str">
            <v>Tidak Tahu</v>
          </cell>
          <cell r="H150" t="str">
            <v>Islam</v>
          </cell>
          <cell r="I150" t="str">
            <v>Belum Kawin</v>
          </cell>
          <cell r="J150" t="str">
            <v>Anak</v>
          </cell>
          <cell r="K150" t="str">
            <v>04</v>
          </cell>
          <cell r="L150" t="str">
            <v>Tidak/Belum Sekolah</v>
          </cell>
          <cell r="M150" t="str">
            <v>Belum/Tidak Bekerja</v>
          </cell>
          <cell r="N150" t="str">
            <v>WARYANTI</v>
          </cell>
          <cell r="O150" t="str">
            <v>AGUS WINARNO</v>
          </cell>
          <cell r="P150" t="str">
            <v>3302231808060008</v>
          </cell>
          <cell r="Q150" t="str">
            <v>AGUS WINARNO</v>
          </cell>
          <cell r="R150" t="str">
            <v>KUTALIMAN</v>
          </cell>
          <cell r="S150" t="str">
            <v>KEDUNG BANTENG</v>
          </cell>
          <cell r="T150" t="str">
            <v>KUTALIMAN</v>
          </cell>
          <cell r="U150" t="str">
            <v>001</v>
          </cell>
          <cell r="V150" t="str">
            <v>001</v>
          </cell>
          <cell r="W150" t="str">
            <v>Indonesia</v>
          </cell>
        </row>
        <row r="151">
          <cell r="B151" t="str">
            <v>MUHAMMAD HANUNG ABDI AGUS PRATAMA</v>
          </cell>
          <cell r="C151" t="str">
            <v>3302232201990001</v>
          </cell>
          <cell r="D151" t="str">
            <v>L</v>
          </cell>
          <cell r="E151" t="str">
            <v>BANYUMAS</v>
          </cell>
          <cell r="F151">
            <v>36182</v>
          </cell>
          <cell r="G151" t="str">
            <v>Tidak Tahu</v>
          </cell>
          <cell r="H151" t="str">
            <v>Islam</v>
          </cell>
          <cell r="I151" t="str">
            <v>Belum Kawin</v>
          </cell>
          <cell r="J151" t="str">
            <v>Anak</v>
          </cell>
          <cell r="K151" t="str">
            <v>04</v>
          </cell>
          <cell r="L151" t="str">
            <v>Tidak Tamat SD/Sederajat</v>
          </cell>
          <cell r="M151" t="str">
            <v>Pelajar/Mahasiswa</v>
          </cell>
          <cell r="N151" t="str">
            <v>WARYANTI</v>
          </cell>
          <cell r="O151" t="str">
            <v>AGUS WINARNO</v>
          </cell>
          <cell r="P151" t="str">
            <v>3302231808060008</v>
          </cell>
          <cell r="Q151" t="str">
            <v>AGUS WINARNO</v>
          </cell>
          <cell r="R151" t="str">
            <v>KUTALIMAN</v>
          </cell>
          <cell r="S151" t="str">
            <v>KEDUNG BANTENG</v>
          </cell>
          <cell r="T151" t="str">
            <v>KUTALIMAN</v>
          </cell>
          <cell r="U151" t="str">
            <v>001</v>
          </cell>
          <cell r="V151" t="str">
            <v>001</v>
          </cell>
          <cell r="W151" t="str">
            <v>Indonesia</v>
          </cell>
        </row>
        <row r="152">
          <cell r="B152" t="str">
            <v>TITA HERMANI</v>
          </cell>
          <cell r="C152" t="str">
            <v>3302234703800002</v>
          </cell>
          <cell r="D152" t="str">
            <v>P</v>
          </cell>
          <cell r="E152" t="str">
            <v>TASIKMALAYA</v>
          </cell>
          <cell r="F152">
            <v>29287</v>
          </cell>
          <cell r="G152" t="str">
            <v>O</v>
          </cell>
          <cell r="H152" t="str">
            <v>Budha</v>
          </cell>
          <cell r="I152" t="str">
            <v>Belum Kawin</v>
          </cell>
          <cell r="J152" t="str">
            <v>Kepala Keluarga</v>
          </cell>
          <cell r="K152" t="str">
            <v>01</v>
          </cell>
          <cell r="L152" t="str">
            <v>SLTA/Sederajat</v>
          </cell>
          <cell r="M152" t="str">
            <v>Wiraswasta</v>
          </cell>
          <cell r="N152" t="str">
            <v>IDA</v>
          </cell>
          <cell r="O152" t="str">
            <v>HERMAN</v>
          </cell>
          <cell r="P152" t="str">
            <v>3302231906070001</v>
          </cell>
          <cell r="Q152" t="str">
            <v>TITA HERMANI</v>
          </cell>
          <cell r="R152" t="str">
            <v>KUTALIMAN</v>
          </cell>
          <cell r="S152" t="str">
            <v>KEDUNG BANTENG</v>
          </cell>
          <cell r="T152" t="str">
            <v>KUTALIMAN</v>
          </cell>
          <cell r="U152" t="str">
            <v>001</v>
          </cell>
          <cell r="V152" t="str">
            <v>001</v>
          </cell>
          <cell r="W152" t="str">
            <v>Indonesia</v>
          </cell>
        </row>
        <row r="153">
          <cell r="B153" t="str">
            <v>ANDHIKA BRAHMA RIDWAN</v>
          </cell>
          <cell r="C153" t="str">
            <v>3302230205100002</v>
          </cell>
          <cell r="D153" t="str">
            <v>L</v>
          </cell>
          <cell r="E153" t="str">
            <v>BANYUMAS</v>
          </cell>
          <cell r="F153">
            <v>40300</v>
          </cell>
          <cell r="G153" t="str">
            <v>Tidak Tahu</v>
          </cell>
          <cell r="H153" t="str">
            <v>Budha</v>
          </cell>
          <cell r="I153" t="str">
            <v>Belum Kawin</v>
          </cell>
          <cell r="J153" t="str">
            <v>Anak</v>
          </cell>
          <cell r="K153" t="str">
            <v>04</v>
          </cell>
          <cell r="L153" t="str">
            <v>Tidak/Belum Sekolah</v>
          </cell>
          <cell r="M153" t="str">
            <v>Belum/Tidak Bekerja</v>
          </cell>
          <cell r="N153" t="str">
            <v>TITA HERMANI</v>
          </cell>
          <cell r="O153" t="str">
            <v>-------</v>
          </cell>
          <cell r="P153" t="str">
            <v>3302231906070001</v>
          </cell>
          <cell r="Q153" t="str">
            <v>TITA HERMANI</v>
          </cell>
          <cell r="R153" t="str">
            <v>KUTALIMAN</v>
          </cell>
          <cell r="S153" t="str">
            <v>KEDUNG BANTENG</v>
          </cell>
          <cell r="T153" t="str">
            <v>KUTALIMAN</v>
          </cell>
          <cell r="U153" t="str">
            <v>001</v>
          </cell>
          <cell r="V153" t="str">
            <v>001</v>
          </cell>
          <cell r="W153" t="str">
            <v>Indonesia</v>
          </cell>
        </row>
        <row r="154">
          <cell r="B154" t="str">
            <v>ADRIAN HANDI RIDWAN</v>
          </cell>
          <cell r="C154" t="str">
            <v>3302232409050002</v>
          </cell>
          <cell r="D154" t="str">
            <v>L</v>
          </cell>
          <cell r="E154" t="str">
            <v>PURWOKERTO</v>
          </cell>
          <cell r="F154">
            <v>38619</v>
          </cell>
          <cell r="G154" t="str">
            <v>Tidak Tahu</v>
          </cell>
          <cell r="H154" t="str">
            <v>Budha</v>
          </cell>
          <cell r="I154" t="str">
            <v>Belum Kawin</v>
          </cell>
          <cell r="J154" t="str">
            <v>Anak</v>
          </cell>
          <cell r="K154" t="str">
            <v>04</v>
          </cell>
          <cell r="L154" t="str">
            <v>Tidak/Belum Sekolah</v>
          </cell>
          <cell r="M154" t="str">
            <v>Belum/Tidak Bekerja</v>
          </cell>
          <cell r="N154" t="str">
            <v>TITA HERMANI</v>
          </cell>
          <cell r="O154" t="str">
            <v>-</v>
          </cell>
          <cell r="P154" t="str">
            <v>3302231906070001</v>
          </cell>
          <cell r="Q154" t="str">
            <v>TITA HERMANI</v>
          </cell>
          <cell r="R154" t="str">
            <v>KUTALIMAN</v>
          </cell>
          <cell r="S154" t="str">
            <v>KEDUNG BANTENG</v>
          </cell>
          <cell r="T154" t="str">
            <v>KUTALIMAN</v>
          </cell>
          <cell r="U154" t="str">
            <v>001</v>
          </cell>
          <cell r="V154" t="str">
            <v>001</v>
          </cell>
          <cell r="W154" t="str">
            <v>Indonesia</v>
          </cell>
        </row>
        <row r="155">
          <cell r="B155" t="str">
            <v>ADITYA GAUTAMA RIDWAN</v>
          </cell>
          <cell r="C155" t="str">
            <v>3302231005070001</v>
          </cell>
          <cell r="D155" t="str">
            <v>L</v>
          </cell>
          <cell r="E155" t="str">
            <v>PURWOKERTO</v>
          </cell>
          <cell r="F155">
            <v>39212</v>
          </cell>
          <cell r="G155" t="str">
            <v>Tidak Tahu</v>
          </cell>
          <cell r="H155" t="str">
            <v>Budha</v>
          </cell>
          <cell r="I155" t="str">
            <v>Belum Kawin</v>
          </cell>
          <cell r="J155" t="str">
            <v>Anak</v>
          </cell>
          <cell r="K155" t="str">
            <v>04</v>
          </cell>
          <cell r="L155" t="str">
            <v>Tidak/Belum Sekolah</v>
          </cell>
          <cell r="M155" t="str">
            <v>Belum/Tidak Bekerja</v>
          </cell>
          <cell r="N155" t="str">
            <v>TITA HERMANI</v>
          </cell>
          <cell r="O155" t="str">
            <v>-</v>
          </cell>
          <cell r="P155" t="str">
            <v>3302231906070001</v>
          </cell>
          <cell r="Q155" t="str">
            <v>TITA HERMANI</v>
          </cell>
          <cell r="R155" t="str">
            <v>KUTALIMAN</v>
          </cell>
          <cell r="S155" t="str">
            <v>KEDUNG BANTENG</v>
          </cell>
          <cell r="T155" t="str">
            <v>KUTALIMAN</v>
          </cell>
          <cell r="U155" t="str">
            <v>001</v>
          </cell>
          <cell r="V155" t="str">
            <v>001</v>
          </cell>
          <cell r="W155" t="str">
            <v>Indonesia</v>
          </cell>
        </row>
        <row r="156">
          <cell r="B156" t="str">
            <v>RIDWAN</v>
          </cell>
          <cell r="C156" t="str">
            <v>3302233009680003</v>
          </cell>
          <cell r="D156" t="str">
            <v>L</v>
          </cell>
          <cell r="E156" t="str">
            <v>BANJAR</v>
          </cell>
          <cell r="F156">
            <v>25111</v>
          </cell>
          <cell r="G156" t="str">
            <v>B</v>
          </cell>
          <cell r="H156" t="str">
            <v>Budha</v>
          </cell>
          <cell r="I156" t="str">
            <v>Belum Kawin</v>
          </cell>
          <cell r="J156" t="str">
            <v>Lainnya</v>
          </cell>
          <cell r="K156" t="str">
            <v>0100'01</v>
          </cell>
          <cell r="L156" t="str">
            <v>SLTA/Sederajat</v>
          </cell>
          <cell r="M156" t="str">
            <v>Wiraswasta</v>
          </cell>
          <cell r="N156" t="str">
            <v>LIM MEY ING</v>
          </cell>
          <cell r="O156" t="str">
            <v>BUDIMAN KURNIA</v>
          </cell>
          <cell r="P156" t="str">
            <v>3302231906070001</v>
          </cell>
          <cell r="Q156" t="str">
            <v>TITA HERMANI</v>
          </cell>
          <cell r="R156" t="str">
            <v>KUTALIMAN</v>
          </cell>
          <cell r="S156" t="str">
            <v>KEDUNG BANTENG</v>
          </cell>
          <cell r="T156" t="str">
            <v>KUTALIMAN</v>
          </cell>
          <cell r="U156" t="str">
            <v>001</v>
          </cell>
          <cell r="V156" t="str">
            <v>001</v>
          </cell>
          <cell r="W156" t="str">
            <v>Indonesia</v>
          </cell>
        </row>
        <row r="157">
          <cell r="B157" t="str">
            <v>DARIKUN</v>
          </cell>
          <cell r="C157" t="str">
            <v>3302231405780004</v>
          </cell>
          <cell r="D157" t="str">
            <v>L</v>
          </cell>
          <cell r="E157" t="str">
            <v>BANYUMAS</v>
          </cell>
          <cell r="F157" t="str">
            <v>14/05/1978</v>
          </cell>
          <cell r="G157" t="str">
            <v>Tidak Tahu</v>
          </cell>
          <cell r="H157" t="str">
            <v>Islam</v>
          </cell>
          <cell r="I157" t="str">
            <v>Kawin</v>
          </cell>
          <cell r="J157" t="str">
            <v>Kepala Keluarga</v>
          </cell>
          <cell r="K157" t="str">
            <v>01</v>
          </cell>
          <cell r="L157" t="str">
            <v>Tamat SD/Sederajat</v>
          </cell>
          <cell r="M157" t="str">
            <v>Buruh Harian Lepas</v>
          </cell>
          <cell r="N157" t="str">
            <v>DARKEM</v>
          </cell>
          <cell r="O157" t="str">
            <v>EDI SUKIRNO</v>
          </cell>
          <cell r="P157" t="str">
            <v>3302232004090003</v>
          </cell>
          <cell r="Q157" t="str">
            <v>DARIKUN</v>
          </cell>
          <cell r="R157" t="str">
            <v>KUTALIMAN</v>
          </cell>
          <cell r="S157" t="str">
            <v>KEDUNGBANTENG</v>
          </cell>
          <cell r="T157" t="str">
            <v>KUTALIMAN</v>
          </cell>
          <cell r="U157" t="str">
            <v>001</v>
          </cell>
          <cell r="V157" t="str">
            <v>001</v>
          </cell>
          <cell r="W157" t="str">
            <v>Indonesia</v>
          </cell>
        </row>
        <row r="158">
          <cell r="B158" t="str">
            <v>WAHYUTI</v>
          </cell>
          <cell r="C158" t="str">
            <v>3302234811800002</v>
          </cell>
          <cell r="D158" t="str">
            <v>P</v>
          </cell>
          <cell r="E158" t="str">
            <v>BANYUMAS</v>
          </cell>
          <cell r="F158">
            <v>29533</v>
          </cell>
          <cell r="G158" t="str">
            <v>Tidak Tahu</v>
          </cell>
          <cell r="H158" t="str">
            <v>Islam</v>
          </cell>
          <cell r="I158" t="str">
            <v>Kawin</v>
          </cell>
          <cell r="J158" t="str">
            <v>Istri</v>
          </cell>
          <cell r="K158" t="str">
            <v>03</v>
          </cell>
          <cell r="L158" t="str">
            <v>SLTP/Sederajat</v>
          </cell>
          <cell r="M158" t="str">
            <v>Mengurus Rumah Tangga</v>
          </cell>
          <cell r="N158" t="str">
            <v>KARTI</v>
          </cell>
          <cell r="O158" t="str">
            <v>HADI SUTARSO</v>
          </cell>
          <cell r="P158" t="str">
            <v>3302232004090003</v>
          </cell>
          <cell r="Q158" t="str">
            <v>DARIKUN</v>
          </cell>
          <cell r="R158" t="str">
            <v>KUTALIMAN</v>
          </cell>
          <cell r="S158" t="str">
            <v>KEDUNG BANTENG</v>
          </cell>
          <cell r="T158" t="str">
            <v>KUTALIMAN</v>
          </cell>
          <cell r="U158" t="str">
            <v>001</v>
          </cell>
          <cell r="V158" t="str">
            <v>001</v>
          </cell>
          <cell r="W158" t="str">
            <v>Indonesia</v>
          </cell>
        </row>
        <row r="159">
          <cell r="B159" t="str">
            <v>FAREL KURNIAWAN</v>
          </cell>
          <cell r="C159" t="str">
            <v>3302232402080002</v>
          </cell>
          <cell r="D159" t="str">
            <v>L</v>
          </cell>
          <cell r="E159" t="str">
            <v>BANYUMAS</v>
          </cell>
          <cell r="F159">
            <v>39502</v>
          </cell>
          <cell r="G159" t="str">
            <v>Tidak Tahu</v>
          </cell>
          <cell r="H159" t="str">
            <v>Islam</v>
          </cell>
          <cell r="I159" t="str">
            <v>Belum Kawin</v>
          </cell>
          <cell r="J159" t="str">
            <v>Anak</v>
          </cell>
          <cell r="K159" t="str">
            <v>04</v>
          </cell>
          <cell r="L159" t="str">
            <v>Tidak/Belum Sekolah</v>
          </cell>
          <cell r="M159" t="str">
            <v>Belum/Tidak Bekerja</v>
          </cell>
          <cell r="N159" t="str">
            <v>WAHYUTI</v>
          </cell>
          <cell r="O159" t="str">
            <v>DARIKUN</v>
          </cell>
          <cell r="P159" t="str">
            <v>3302232004090003</v>
          </cell>
          <cell r="Q159" t="str">
            <v>DARIKUN</v>
          </cell>
          <cell r="R159" t="str">
            <v>KUTALIMAN</v>
          </cell>
          <cell r="S159" t="str">
            <v>KEDUNG BANTENG</v>
          </cell>
          <cell r="T159" t="str">
            <v>KUTALIMAN</v>
          </cell>
          <cell r="U159" t="str">
            <v>001</v>
          </cell>
          <cell r="V159" t="str">
            <v>001</v>
          </cell>
          <cell r="W159" t="str">
            <v>Indonesia</v>
          </cell>
        </row>
        <row r="160">
          <cell r="B160" t="str">
            <v>SAPTO BAYU AJI</v>
          </cell>
          <cell r="C160" t="str">
            <v>3302232311840001</v>
          </cell>
          <cell r="D160" t="str">
            <v>L</v>
          </cell>
          <cell r="E160" t="str">
            <v>BANYUMAS</v>
          </cell>
          <cell r="F160">
            <v>31009</v>
          </cell>
          <cell r="G160" t="str">
            <v>Tidak Tahu</v>
          </cell>
          <cell r="H160" t="str">
            <v>Islam</v>
          </cell>
          <cell r="I160" t="str">
            <v>Kawin</v>
          </cell>
          <cell r="J160" t="str">
            <v>Kepala Keluarga</v>
          </cell>
          <cell r="K160" t="str">
            <v>01</v>
          </cell>
          <cell r="L160" t="str">
            <v>Diploma IV/Strata I</v>
          </cell>
          <cell r="M160" t="str">
            <v>Karyawan Swasta</v>
          </cell>
          <cell r="N160" t="str">
            <v>TUKIRAH</v>
          </cell>
          <cell r="O160" t="str">
            <v>SUTARTO TARTOSANDJOJO</v>
          </cell>
          <cell r="P160" t="str">
            <v>3302232102110004</v>
          </cell>
          <cell r="Q160" t="str">
            <v>SAPTO BAYU AJI</v>
          </cell>
          <cell r="R160" t="str">
            <v>KUTALIMAN</v>
          </cell>
          <cell r="S160" t="str">
            <v>KEDUNG BANTENG</v>
          </cell>
          <cell r="T160" t="str">
            <v>KUTALIMAN</v>
          </cell>
          <cell r="U160" t="str">
            <v>001</v>
          </cell>
          <cell r="V160" t="str">
            <v>001</v>
          </cell>
          <cell r="W160" t="str">
            <v>Indonesia</v>
          </cell>
        </row>
        <row r="161">
          <cell r="B161" t="str">
            <v>FITROH YULI ROHANA</v>
          </cell>
          <cell r="C161" t="str">
            <v>3302236907850002</v>
          </cell>
          <cell r="D161" t="str">
            <v>P</v>
          </cell>
          <cell r="E161" t="str">
            <v>BANYUMAS</v>
          </cell>
          <cell r="F161">
            <v>31257</v>
          </cell>
          <cell r="G161" t="str">
            <v>Tidak Tahu</v>
          </cell>
          <cell r="H161" t="str">
            <v>Islam</v>
          </cell>
          <cell r="I161" t="str">
            <v>Kawin</v>
          </cell>
          <cell r="J161" t="str">
            <v>Istri</v>
          </cell>
          <cell r="K161" t="str">
            <v>03</v>
          </cell>
          <cell r="L161" t="str">
            <v>SLTA/Sederajat</v>
          </cell>
          <cell r="M161" t="str">
            <v>Karyawan Swasta</v>
          </cell>
          <cell r="N161" t="str">
            <v>MUMINAH</v>
          </cell>
          <cell r="O161" t="str">
            <v>SUKARJO</v>
          </cell>
          <cell r="P161" t="str">
            <v>3302232102110004</v>
          </cell>
          <cell r="Q161" t="str">
            <v>SAPTO BAYU AJI</v>
          </cell>
          <cell r="R161" t="str">
            <v>KUTALIMAN</v>
          </cell>
          <cell r="S161" t="str">
            <v>KEDUNG BANTENG</v>
          </cell>
          <cell r="T161" t="str">
            <v>KUTALIMAN</v>
          </cell>
          <cell r="U161" t="str">
            <v>001</v>
          </cell>
          <cell r="V161" t="str">
            <v>001</v>
          </cell>
          <cell r="W161" t="str">
            <v>Indonesia</v>
          </cell>
        </row>
        <row r="162">
          <cell r="B162" t="str">
            <v>PRAMUSINTA ANANTA FADZILAH</v>
          </cell>
          <cell r="C162" t="str">
            <v>3302235310070002</v>
          </cell>
          <cell r="D162" t="str">
            <v>P</v>
          </cell>
          <cell r="E162" t="str">
            <v>BANYUMAS</v>
          </cell>
          <cell r="F162">
            <v>39368</v>
          </cell>
          <cell r="G162" t="str">
            <v>Tidak Tahu</v>
          </cell>
          <cell r="H162" t="str">
            <v>Islam</v>
          </cell>
          <cell r="I162" t="str">
            <v>Belum Kawin</v>
          </cell>
          <cell r="J162" t="str">
            <v>Anak</v>
          </cell>
          <cell r="K162" t="str">
            <v>04</v>
          </cell>
          <cell r="L162" t="str">
            <v>Tidak/Belum Sekolah</v>
          </cell>
          <cell r="M162" t="str">
            <v>Belum/Tidak Bekerja</v>
          </cell>
          <cell r="N162" t="str">
            <v>FITROH YULI ROHANA</v>
          </cell>
          <cell r="O162" t="str">
            <v>SAPTO BAYU AJI</v>
          </cell>
          <cell r="P162" t="str">
            <v>3302232102110004</v>
          </cell>
          <cell r="Q162" t="str">
            <v>SAPTO BAYU AJI</v>
          </cell>
          <cell r="R162" t="str">
            <v>KUTALIMAN</v>
          </cell>
          <cell r="S162" t="str">
            <v>KEDUNG BANTENG</v>
          </cell>
          <cell r="T162" t="str">
            <v>KUTALIMAN</v>
          </cell>
          <cell r="U162" t="str">
            <v>001</v>
          </cell>
          <cell r="V162" t="str">
            <v>001</v>
          </cell>
          <cell r="W162" t="str">
            <v>Indonesia</v>
          </cell>
        </row>
        <row r="163">
          <cell r="B163" t="str">
            <v>MAHFUDIN</v>
          </cell>
          <cell r="C163" t="str">
            <v>3302232301840001</v>
          </cell>
          <cell r="D163" t="str">
            <v>L</v>
          </cell>
          <cell r="E163" t="str">
            <v>BANYUMAS</v>
          </cell>
          <cell r="F163">
            <v>30704</v>
          </cell>
          <cell r="G163" t="str">
            <v>Tidak Tahu</v>
          </cell>
          <cell r="H163" t="str">
            <v>Islam</v>
          </cell>
          <cell r="I163" t="str">
            <v>Kawin</v>
          </cell>
          <cell r="J163" t="str">
            <v>Kepala Keluarga</v>
          </cell>
          <cell r="K163" t="str">
            <v>01</v>
          </cell>
          <cell r="L163" t="str">
            <v>SLTP/Sederajat</v>
          </cell>
          <cell r="M163" t="str">
            <v>Buruh Harian Lepas</v>
          </cell>
          <cell r="N163" t="str">
            <v>SURIAH</v>
          </cell>
          <cell r="O163" t="str">
            <v>SARIFUDIN</v>
          </cell>
          <cell r="P163" t="str">
            <v>3302232110110003</v>
          </cell>
          <cell r="Q163" t="str">
            <v>MAHFUDIN</v>
          </cell>
          <cell r="R163" t="str">
            <v>KUTALIMAN</v>
          </cell>
          <cell r="S163" t="str">
            <v>KEDUNG BANTENG</v>
          </cell>
          <cell r="T163" t="str">
            <v>KUTALIMAN</v>
          </cell>
          <cell r="U163" t="str">
            <v>001</v>
          </cell>
          <cell r="V163" t="str">
            <v>001</v>
          </cell>
          <cell r="W163" t="str">
            <v>Indonesia</v>
          </cell>
        </row>
        <row r="164">
          <cell r="B164" t="str">
            <v>SITI UTAMI</v>
          </cell>
          <cell r="C164" t="str">
            <v>3302236310890003</v>
          </cell>
          <cell r="D164" t="str">
            <v>P</v>
          </cell>
          <cell r="E164" t="str">
            <v>BANYUMAS</v>
          </cell>
          <cell r="F164">
            <v>32804</v>
          </cell>
          <cell r="G164" t="str">
            <v>Tidak Tahu</v>
          </cell>
          <cell r="H164" t="str">
            <v>Islam</v>
          </cell>
          <cell r="I164" t="str">
            <v>Kawin</v>
          </cell>
          <cell r="J164" t="str">
            <v>Istri</v>
          </cell>
          <cell r="K164" t="str">
            <v>03</v>
          </cell>
          <cell r="L164" t="str">
            <v>SLTP/Sederajat</v>
          </cell>
          <cell r="M164" t="str">
            <v>Mengurus Rumah Tangga</v>
          </cell>
          <cell r="N164" t="str">
            <v>TUMINAH</v>
          </cell>
          <cell r="O164" t="str">
            <v>AKHMAD SURURI</v>
          </cell>
          <cell r="P164" t="str">
            <v>3302232110110003</v>
          </cell>
          <cell r="Q164" t="str">
            <v>MAHFUDIN</v>
          </cell>
          <cell r="R164" t="str">
            <v>KUTALIMAN</v>
          </cell>
          <cell r="S164" t="str">
            <v>KEDUNG BANTENG</v>
          </cell>
          <cell r="T164" t="str">
            <v>KUTALIMAN</v>
          </cell>
          <cell r="U164" t="str">
            <v>001</v>
          </cell>
          <cell r="V164" t="str">
            <v>001</v>
          </cell>
          <cell r="W164" t="str">
            <v>Indonesia</v>
          </cell>
        </row>
        <row r="165">
          <cell r="B165" t="str">
            <v>DENIS RAFI PRATAMA</v>
          </cell>
          <cell r="C165" t="str">
            <v>3302232401130001</v>
          </cell>
          <cell r="D165" t="str">
            <v>L</v>
          </cell>
          <cell r="E165" t="str">
            <v>BANYUMAS</v>
          </cell>
          <cell r="F165">
            <v>41298</v>
          </cell>
          <cell r="G165" t="str">
            <v>Tidak Tahu</v>
          </cell>
          <cell r="H165" t="str">
            <v>Islam</v>
          </cell>
          <cell r="I165" t="str">
            <v>Belum Kawin</v>
          </cell>
          <cell r="J165" t="str">
            <v>Anak</v>
          </cell>
          <cell r="K165" t="str">
            <v>04</v>
          </cell>
          <cell r="L165" t="str">
            <v>Tidak/Belum Sekolah</v>
          </cell>
          <cell r="M165" t="str">
            <v>Belum/Tidak Bekerja</v>
          </cell>
          <cell r="N165" t="str">
            <v>SITI UTAMI</v>
          </cell>
          <cell r="O165" t="str">
            <v>MAHFUDIN</v>
          </cell>
          <cell r="P165" t="str">
            <v>3302232110110003</v>
          </cell>
          <cell r="Q165" t="str">
            <v>MAHFUDIN</v>
          </cell>
          <cell r="R165" t="str">
            <v>KUTALIMAN</v>
          </cell>
          <cell r="S165" t="str">
            <v>KEDUNG BANTENG</v>
          </cell>
          <cell r="T165" t="str">
            <v>KUTALIMAN</v>
          </cell>
          <cell r="U165" t="str">
            <v>001</v>
          </cell>
          <cell r="V165" t="str">
            <v>001</v>
          </cell>
          <cell r="W165" t="str">
            <v>Indonesia</v>
          </cell>
        </row>
        <row r="166">
          <cell r="B166" t="str">
            <v>MUSNGADI</v>
          </cell>
          <cell r="C166" t="str">
            <v>3302232311830002</v>
          </cell>
          <cell r="D166" t="str">
            <v>L</v>
          </cell>
          <cell r="E166" t="str">
            <v>BANJARNEGARA</v>
          </cell>
          <cell r="F166" t="str">
            <v>23/11/1983</v>
          </cell>
          <cell r="G166" t="str">
            <v>Tidak Tahu</v>
          </cell>
          <cell r="H166" t="str">
            <v>Islam</v>
          </cell>
          <cell r="I166" t="str">
            <v>Kawin</v>
          </cell>
          <cell r="J166" t="str">
            <v>Kepala Keluarga</v>
          </cell>
          <cell r="K166" t="str">
            <v>01</v>
          </cell>
          <cell r="L166" t="str">
            <v>Tamat SD/Sederajat</v>
          </cell>
          <cell r="M166" t="str">
            <v>Karyawan Swasta</v>
          </cell>
          <cell r="N166" t="str">
            <v>DIYEM</v>
          </cell>
          <cell r="O166" t="str">
            <v>MIARTO</v>
          </cell>
          <cell r="P166" t="str">
            <v>3302232202100002</v>
          </cell>
          <cell r="Q166" t="str">
            <v>MUSNGADI</v>
          </cell>
          <cell r="R166" t="str">
            <v>KUTALIMAN</v>
          </cell>
          <cell r="S166" t="str">
            <v>KEDUNGBANTENG</v>
          </cell>
          <cell r="T166" t="str">
            <v>KUTALIMAN</v>
          </cell>
          <cell r="U166" t="str">
            <v>001</v>
          </cell>
          <cell r="V166" t="str">
            <v>001</v>
          </cell>
          <cell r="W166" t="str">
            <v>Indonesia</v>
          </cell>
        </row>
        <row r="167">
          <cell r="B167" t="str">
            <v>YUNITA</v>
          </cell>
          <cell r="C167" t="str">
            <v>3302236611830001</v>
          </cell>
          <cell r="D167" t="str">
            <v>P</v>
          </cell>
          <cell r="E167" t="str">
            <v>BANYUMAS</v>
          </cell>
          <cell r="F167" t="str">
            <v>26/11/1983</v>
          </cell>
          <cell r="G167" t="str">
            <v>Tidak Tahu</v>
          </cell>
          <cell r="H167" t="str">
            <v>Islam</v>
          </cell>
          <cell r="I167" t="str">
            <v>Cerai Hidup</v>
          </cell>
          <cell r="J167" t="str">
            <v>Kepala Keluarga</v>
          </cell>
          <cell r="K167" t="str">
            <v>03</v>
          </cell>
          <cell r="L167" t="str">
            <v>Tamat SD/Sederajat</v>
          </cell>
          <cell r="M167" t="str">
            <v>Mengurus Rumah Tangga</v>
          </cell>
          <cell r="N167" t="str">
            <v>PARTINAH</v>
          </cell>
          <cell r="O167" t="str">
            <v>AKH SOLICHUN</v>
          </cell>
          <cell r="P167" t="str">
            <v>3302232202100002</v>
          </cell>
          <cell r="Q167" t="str">
            <v>MUSNGADI</v>
          </cell>
          <cell r="R167" t="str">
            <v>KUTALIMAN</v>
          </cell>
          <cell r="S167" t="str">
            <v>KEDUNGBANTENG</v>
          </cell>
          <cell r="T167" t="str">
            <v>KUTALIMAN</v>
          </cell>
          <cell r="U167" t="str">
            <v>001</v>
          </cell>
          <cell r="V167" t="str">
            <v>001</v>
          </cell>
          <cell r="W167" t="str">
            <v>Indonesia</v>
          </cell>
        </row>
        <row r="168">
          <cell r="B168" t="str">
            <v>SELA AGUSTINA</v>
          </cell>
          <cell r="C168" t="str">
            <v>3302234908050001</v>
          </cell>
          <cell r="D168" t="str">
            <v>P</v>
          </cell>
          <cell r="E168" t="str">
            <v>BANYUMAS</v>
          </cell>
          <cell r="F168" t="str">
            <v>09/08/2005</v>
          </cell>
          <cell r="G168" t="str">
            <v>Tidak Tahu</v>
          </cell>
          <cell r="H168" t="str">
            <v>Islam</v>
          </cell>
          <cell r="I168" t="str">
            <v>Belum Kawin</v>
          </cell>
          <cell r="J168" t="str">
            <v>Anak</v>
          </cell>
          <cell r="K168" t="str">
            <v>04</v>
          </cell>
          <cell r="L168" t="str">
            <v>Tidak Tamat SD/Sederajat</v>
          </cell>
          <cell r="M168" t="str">
            <v>Pelajar/Mahasiswa</v>
          </cell>
          <cell r="N168" t="str">
            <v>YUNITA</v>
          </cell>
          <cell r="O168" t="str">
            <v>MUSNGADI</v>
          </cell>
          <cell r="P168" t="str">
            <v>3302232202100002</v>
          </cell>
          <cell r="Q168" t="str">
            <v>MUSNGADI</v>
          </cell>
          <cell r="R168" t="str">
            <v>KUTALIMAN</v>
          </cell>
          <cell r="S168" t="str">
            <v>KEDUNGBANTENG</v>
          </cell>
          <cell r="T168" t="str">
            <v>KUTALIMAN</v>
          </cell>
          <cell r="U168" t="str">
            <v>001</v>
          </cell>
          <cell r="V168" t="str">
            <v>001</v>
          </cell>
          <cell r="W168" t="str">
            <v>Indonesia</v>
          </cell>
        </row>
        <row r="169">
          <cell r="B169" t="str">
            <v>SLAMET SURIPTO</v>
          </cell>
          <cell r="C169" t="str">
            <v>3302231807740003</v>
          </cell>
          <cell r="D169" t="str">
            <v>L</v>
          </cell>
          <cell r="E169" t="str">
            <v>BANYUMAS</v>
          </cell>
          <cell r="F169" t="str">
            <v>18/07/1974</v>
          </cell>
          <cell r="G169" t="str">
            <v>Tidak Tahu</v>
          </cell>
          <cell r="H169" t="str">
            <v>Islam</v>
          </cell>
          <cell r="I169" t="str">
            <v>Kawin</v>
          </cell>
          <cell r="J169" t="str">
            <v>Kepala Keluarga</v>
          </cell>
          <cell r="K169" t="str">
            <v>01</v>
          </cell>
          <cell r="L169" t="str">
            <v>SLTA/Sederajat</v>
          </cell>
          <cell r="M169" t="str">
            <v>Karyawan Swasta</v>
          </cell>
          <cell r="N169" t="str">
            <v>SULIMAH</v>
          </cell>
          <cell r="O169" t="str">
            <v>KUSWANTO</v>
          </cell>
          <cell r="P169" t="str">
            <v>3302232407060013</v>
          </cell>
          <cell r="Q169" t="str">
            <v>SLAMET SURIPTO</v>
          </cell>
          <cell r="R169" t="str">
            <v>KUTALIMAN</v>
          </cell>
          <cell r="S169" t="str">
            <v>KEDUNGBANTENG</v>
          </cell>
          <cell r="T169" t="str">
            <v>KUTALIMAN</v>
          </cell>
          <cell r="U169" t="str">
            <v>001</v>
          </cell>
          <cell r="V169" t="str">
            <v>001</v>
          </cell>
          <cell r="W169" t="str">
            <v>Indonesia</v>
          </cell>
        </row>
        <row r="170">
          <cell r="B170" t="str">
            <v>CATURIA TRI WIYANTI</v>
          </cell>
          <cell r="C170" t="str">
            <v>3302235503780001</v>
          </cell>
          <cell r="D170" t="str">
            <v>P</v>
          </cell>
          <cell r="E170" t="str">
            <v>BANYUMAS</v>
          </cell>
          <cell r="F170" t="str">
            <v>15/03/1978</v>
          </cell>
          <cell r="G170" t="str">
            <v>Tidak Tahu</v>
          </cell>
          <cell r="H170" t="str">
            <v>Islam</v>
          </cell>
          <cell r="I170" t="str">
            <v>Kawin</v>
          </cell>
          <cell r="J170" t="str">
            <v>Istri</v>
          </cell>
          <cell r="K170" t="str">
            <v>03</v>
          </cell>
          <cell r="L170" t="str">
            <v>Diploma IV/Strata I</v>
          </cell>
          <cell r="M170" t="str">
            <v>Guru</v>
          </cell>
          <cell r="N170" t="str">
            <v>MINAH</v>
          </cell>
          <cell r="O170" t="str">
            <v>NURKATAM</v>
          </cell>
          <cell r="P170" t="str">
            <v>3302232407060013</v>
          </cell>
          <cell r="Q170" t="str">
            <v>SLAMET SURIPTO</v>
          </cell>
          <cell r="R170" t="str">
            <v>KUTALIMAN</v>
          </cell>
          <cell r="S170" t="str">
            <v>KEDUNGBANTENG</v>
          </cell>
          <cell r="T170" t="str">
            <v>KUTALIMAN</v>
          </cell>
          <cell r="U170" t="str">
            <v>001</v>
          </cell>
          <cell r="V170" t="str">
            <v>001</v>
          </cell>
          <cell r="W170" t="str">
            <v>Indonesia</v>
          </cell>
        </row>
        <row r="171">
          <cell r="B171" t="str">
            <v>IKA RISTANTYA</v>
          </cell>
          <cell r="C171" t="str">
            <v>3302234504980002</v>
          </cell>
          <cell r="D171" t="str">
            <v>P</v>
          </cell>
          <cell r="E171" t="str">
            <v>BANYUMAS</v>
          </cell>
          <cell r="F171" t="str">
            <v>05/04/1998</v>
          </cell>
          <cell r="G171" t="str">
            <v>Tidak Tahu</v>
          </cell>
          <cell r="H171" t="str">
            <v>Islam</v>
          </cell>
          <cell r="I171" t="str">
            <v>Belum Kawin</v>
          </cell>
          <cell r="J171" t="str">
            <v>Anak</v>
          </cell>
          <cell r="K171" t="str">
            <v>04</v>
          </cell>
          <cell r="L171" t="str">
            <v>SLTA/Sederajat</v>
          </cell>
          <cell r="M171" t="str">
            <v>Pelajar/Mahasiswa</v>
          </cell>
          <cell r="N171" t="str">
            <v>CATURIA TRI WIYANTI</v>
          </cell>
          <cell r="O171" t="str">
            <v>SLAMET SURIPTO</v>
          </cell>
          <cell r="P171" t="str">
            <v>3302232407060013</v>
          </cell>
          <cell r="Q171" t="str">
            <v>SLAMET SURIPTO</v>
          </cell>
          <cell r="R171" t="str">
            <v>KUTALIMAN</v>
          </cell>
          <cell r="S171" t="str">
            <v>KEDUNGBANTENG</v>
          </cell>
          <cell r="T171" t="str">
            <v>KUTALIMAN</v>
          </cell>
          <cell r="U171" t="str">
            <v>001</v>
          </cell>
          <cell r="V171" t="str">
            <v>001</v>
          </cell>
          <cell r="W171" t="str">
            <v>Indonesia</v>
          </cell>
        </row>
        <row r="172">
          <cell r="B172" t="str">
            <v>MUHAMMAD FACHRI SYABANI</v>
          </cell>
          <cell r="C172" t="str">
            <v>3302232208070001</v>
          </cell>
          <cell r="D172" t="str">
            <v>L</v>
          </cell>
          <cell r="E172" t="str">
            <v>BANYUMAS</v>
          </cell>
          <cell r="F172">
            <v>39316</v>
          </cell>
          <cell r="G172" t="str">
            <v>Tidak Tahu</v>
          </cell>
          <cell r="H172" t="str">
            <v>Islam</v>
          </cell>
          <cell r="I172" t="str">
            <v>Belum Kawin</v>
          </cell>
          <cell r="J172" t="str">
            <v>Anak</v>
          </cell>
          <cell r="K172" t="str">
            <v>04</v>
          </cell>
          <cell r="L172" t="str">
            <v>Tidak/Belum Sekolah</v>
          </cell>
          <cell r="M172" t="str">
            <v>Belum/Tidak Bekerja</v>
          </cell>
          <cell r="N172" t="str">
            <v>CATURIA TRI WIYANTI</v>
          </cell>
          <cell r="O172" t="str">
            <v>SLAMET SURIPTO</v>
          </cell>
          <cell r="P172" t="str">
            <v>3302232407060013</v>
          </cell>
          <cell r="Q172" t="str">
            <v>SLAMET SURIPTO</v>
          </cell>
          <cell r="R172" t="str">
            <v>KUTALIMAN</v>
          </cell>
          <cell r="S172" t="str">
            <v>KEDUNG BANTENG</v>
          </cell>
          <cell r="T172" t="str">
            <v>KUTALIMAN</v>
          </cell>
          <cell r="U172" t="str">
            <v>001</v>
          </cell>
          <cell r="V172" t="str">
            <v>001</v>
          </cell>
          <cell r="W172" t="str">
            <v>Indonesia</v>
          </cell>
        </row>
        <row r="173">
          <cell r="B173" t="str">
            <v>TUKIRAH</v>
          </cell>
          <cell r="C173" t="str">
            <v>3302234509560001</v>
          </cell>
          <cell r="D173" t="str">
            <v>P</v>
          </cell>
          <cell r="E173" t="str">
            <v>PONOROGO</v>
          </cell>
          <cell r="F173">
            <v>20703</v>
          </cell>
          <cell r="G173" t="str">
            <v>Tidak Tahu</v>
          </cell>
          <cell r="H173" t="str">
            <v>Islam</v>
          </cell>
          <cell r="I173" t="str">
            <v>Cerai Mati</v>
          </cell>
          <cell r="J173" t="str">
            <v>Kepala Keluarga</v>
          </cell>
          <cell r="K173" t="str">
            <v>01</v>
          </cell>
          <cell r="L173" t="str">
            <v>Tamat SD/Sederajat</v>
          </cell>
          <cell r="M173" t="str">
            <v>Pensiunan</v>
          </cell>
          <cell r="N173" t="str">
            <v>TUMINEM</v>
          </cell>
          <cell r="O173" t="str">
            <v>ROCHMAT</v>
          </cell>
          <cell r="P173" t="str">
            <v>3302232712120004</v>
          </cell>
          <cell r="Q173" t="str">
            <v>TUKIRAH</v>
          </cell>
          <cell r="R173" t="str">
            <v>KUTALIMAN</v>
          </cell>
          <cell r="S173" t="str">
            <v>KEDUNG BANTENG</v>
          </cell>
          <cell r="T173" t="str">
            <v>KUTALIMAN</v>
          </cell>
          <cell r="U173" t="str">
            <v>001</v>
          </cell>
          <cell r="V173" t="str">
            <v>001</v>
          </cell>
          <cell r="W173" t="str">
            <v>Indonesia</v>
          </cell>
        </row>
        <row r="174">
          <cell r="B174" t="str">
            <v>ROCHAYAH</v>
          </cell>
          <cell r="C174" t="str">
            <v>3302236306350001</v>
          </cell>
          <cell r="D174" t="str">
            <v>P</v>
          </cell>
          <cell r="E174" t="str">
            <v>BANYUMAS</v>
          </cell>
          <cell r="F174">
            <v>12958</v>
          </cell>
          <cell r="G174" t="str">
            <v>Tidak Tahu</v>
          </cell>
          <cell r="H174" t="str">
            <v>Islam</v>
          </cell>
          <cell r="I174" t="str">
            <v>Cerai Mati</v>
          </cell>
          <cell r="J174" t="str">
            <v>Kepala Keluarga</v>
          </cell>
          <cell r="K174" t="str">
            <v>01</v>
          </cell>
          <cell r="L174" t="str">
            <v>SLTP/Sederajat</v>
          </cell>
          <cell r="M174" t="str">
            <v>Pensiunan</v>
          </cell>
          <cell r="N174" t="str">
            <v>KARWEN</v>
          </cell>
          <cell r="O174" t="str">
            <v>MOHAMAD ICHSAN</v>
          </cell>
          <cell r="P174" t="str">
            <v>3302233011060015</v>
          </cell>
          <cell r="Q174" t="str">
            <v>ROCHAYAH</v>
          </cell>
          <cell r="R174" t="str">
            <v>KUTALIMAN</v>
          </cell>
          <cell r="S174" t="str">
            <v>KEDUNG BANTENG</v>
          </cell>
          <cell r="T174" t="str">
            <v>KUTALIMAN</v>
          </cell>
          <cell r="U174" t="str">
            <v>001</v>
          </cell>
          <cell r="V174" t="str">
            <v>001</v>
          </cell>
          <cell r="W174" t="str">
            <v>Indonesia</v>
          </cell>
        </row>
        <row r="175">
          <cell r="B175" t="str">
            <v>IWAN WINARDI</v>
          </cell>
          <cell r="C175" t="str">
            <v>3302231110770002</v>
          </cell>
          <cell r="D175" t="str">
            <v>L</v>
          </cell>
          <cell r="E175" t="str">
            <v>BANYUMAS</v>
          </cell>
          <cell r="F175">
            <v>28409</v>
          </cell>
          <cell r="G175" t="str">
            <v>Tidak Tahu</v>
          </cell>
          <cell r="H175" t="str">
            <v>Islam</v>
          </cell>
          <cell r="I175" t="str">
            <v>Kawin</v>
          </cell>
          <cell r="J175" t="str">
            <v>Kepala Keluarga</v>
          </cell>
          <cell r="K175" t="str">
            <v>01</v>
          </cell>
          <cell r="L175" t="str">
            <v>SLTA/Sederajat</v>
          </cell>
          <cell r="M175" t="str">
            <v>Karyawan Swasta</v>
          </cell>
          <cell r="N175" t="str">
            <v>WURTI</v>
          </cell>
          <cell r="O175" t="str">
            <v>DARSONO</v>
          </cell>
          <cell r="P175" t="str">
            <v>3302230310060011</v>
          </cell>
          <cell r="Q175" t="str">
            <v>IWAN WINARDI</v>
          </cell>
          <cell r="R175" t="str">
            <v>KUTALIMAN</v>
          </cell>
          <cell r="S175" t="str">
            <v>KEDUNG BANTENG</v>
          </cell>
          <cell r="T175" t="str">
            <v>KUTALIMAN</v>
          </cell>
          <cell r="U175" t="str">
            <v>001</v>
          </cell>
          <cell r="V175" t="str">
            <v>002</v>
          </cell>
          <cell r="W175" t="str">
            <v>Indonesia</v>
          </cell>
        </row>
        <row r="176">
          <cell r="B176" t="str">
            <v>SRI YULI SULASTRI</v>
          </cell>
          <cell r="C176" t="str">
            <v>3302235007710003</v>
          </cell>
          <cell r="D176" t="str">
            <v>P</v>
          </cell>
          <cell r="E176" t="str">
            <v>PEMALANG</v>
          </cell>
          <cell r="F176">
            <v>26124</v>
          </cell>
          <cell r="G176" t="str">
            <v>Tidak Tahu</v>
          </cell>
          <cell r="H176" t="str">
            <v>Islam</v>
          </cell>
          <cell r="I176" t="str">
            <v>Kawin</v>
          </cell>
          <cell r="J176" t="str">
            <v>Istri</v>
          </cell>
          <cell r="K176" t="str">
            <v>03</v>
          </cell>
          <cell r="L176" t="str">
            <v>SLTA/Sederajat</v>
          </cell>
          <cell r="M176" t="str">
            <v>Karyawan Swasta</v>
          </cell>
          <cell r="N176" t="str">
            <v>WARMINAH</v>
          </cell>
          <cell r="O176" t="str">
            <v>SAHURI</v>
          </cell>
          <cell r="P176" t="str">
            <v>3302230310060011</v>
          </cell>
          <cell r="Q176" t="str">
            <v>IWAN WINARDI</v>
          </cell>
          <cell r="R176" t="str">
            <v>KUTALIMAN</v>
          </cell>
          <cell r="S176" t="str">
            <v>KEDUNG BANTENG</v>
          </cell>
          <cell r="T176" t="str">
            <v>KUTALIMAN</v>
          </cell>
          <cell r="U176" t="str">
            <v>001</v>
          </cell>
          <cell r="V176" t="str">
            <v>002</v>
          </cell>
          <cell r="W176" t="str">
            <v>Indonesia</v>
          </cell>
        </row>
        <row r="177">
          <cell r="B177" t="str">
            <v>MAHIRA YUAN NAGITA</v>
          </cell>
          <cell r="C177" t="str">
            <v>3302236602120003</v>
          </cell>
          <cell r="D177" t="str">
            <v>P</v>
          </cell>
          <cell r="E177" t="str">
            <v>BANYUMAS</v>
          </cell>
          <cell r="F177">
            <v>40965</v>
          </cell>
          <cell r="G177" t="str">
            <v>Tidak Tahu</v>
          </cell>
          <cell r="H177" t="str">
            <v>Islam</v>
          </cell>
          <cell r="I177" t="str">
            <v>Belum Kawin</v>
          </cell>
          <cell r="J177" t="str">
            <v>Anak</v>
          </cell>
          <cell r="K177" t="str">
            <v>04</v>
          </cell>
          <cell r="L177" t="str">
            <v>Tidak/Belum Sekolah</v>
          </cell>
          <cell r="M177" t="str">
            <v>Belum/Tidak Bekerja</v>
          </cell>
          <cell r="N177" t="str">
            <v>SRI YULI SULASTRI</v>
          </cell>
          <cell r="O177" t="str">
            <v>IWAN WINARDI</v>
          </cell>
          <cell r="P177" t="str">
            <v>3302230310060011</v>
          </cell>
          <cell r="Q177" t="str">
            <v>IWAN WINARDI</v>
          </cell>
          <cell r="R177" t="str">
            <v>KUTALIMAN</v>
          </cell>
          <cell r="S177" t="str">
            <v>KEDUNG BANTENG</v>
          </cell>
          <cell r="T177" t="str">
            <v>KUTALIMAN</v>
          </cell>
          <cell r="U177" t="str">
            <v>001</v>
          </cell>
          <cell r="V177" t="str">
            <v>002</v>
          </cell>
          <cell r="W177" t="str">
            <v>Indonesia</v>
          </cell>
        </row>
        <row r="178">
          <cell r="B178" t="str">
            <v>MUHAMAD YUAN BIMANTORO</v>
          </cell>
          <cell r="C178" t="str">
            <v>3302230304050001</v>
          </cell>
          <cell r="D178" t="str">
            <v>L</v>
          </cell>
          <cell r="E178" t="str">
            <v>BANYUMAS</v>
          </cell>
          <cell r="F178">
            <v>38445</v>
          </cell>
          <cell r="G178" t="str">
            <v>Tidak Tahu</v>
          </cell>
          <cell r="H178" t="str">
            <v>Islam</v>
          </cell>
          <cell r="I178" t="str">
            <v>Belum Kawin</v>
          </cell>
          <cell r="J178" t="str">
            <v>Anak</v>
          </cell>
          <cell r="K178" t="str">
            <v>04</v>
          </cell>
          <cell r="L178" t="str">
            <v>Tidak/Belum Sekolah</v>
          </cell>
          <cell r="M178" t="str">
            <v>Belum/Tidak Bekerja</v>
          </cell>
          <cell r="N178" t="str">
            <v>SRI YULI SULASTRI</v>
          </cell>
          <cell r="O178" t="str">
            <v>IWAN WINARDI</v>
          </cell>
          <cell r="P178" t="str">
            <v>3302230310060011</v>
          </cell>
          <cell r="Q178" t="str">
            <v>IWAN WINARDI</v>
          </cell>
          <cell r="R178" t="str">
            <v>KUTALIMAN</v>
          </cell>
          <cell r="S178" t="str">
            <v>KEDUNG BANTENG</v>
          </cell>
          <cell r="T178" t="str">
            <v>KUTALIMAN</v>
          </cell>
          <cell r="U178" t="str">
            <v>001</v>
          </cell>
          <cell r="V178" t="str">
            <v>002</v>
          </cell>
          <cell r="W178" t="str">
            <v>Indonesia</v>
          </cell>
        </row>
        <row r="179">
          <cell r="B179" t="str">
            <v>RAILEM</v>
          </cell>
          <cell r="C179" t="str">
            <v>3302235510430002</v>
          </cell>
          <cell r="D179" t="str">
            <v>P</v>
          </cell>
          <cell r="E179" t="str">
            <v>BANYUMAS</v>
          </cell>
          <cell r="F179" t="str">
            <v>15/10/1943</v>
          </cell>
          <cell r="G179" t="str">
            <v>Tidak Tahu</v>
          </cell>
          <cell r="H179" t="str">
            <v>Islam</v>
          </cell>
          <cell r="I179" t="str">
            <v>Cerai Hidup</v>
          </cell>
          <cell r="J179" t="str">
            <v>Kepala Keluarga</v>
          </cell>
          <cell r="K179" t="str">
            <v>01</v>
          </cell>
          <cell r="L179" t="str">
            <v>Tamat SD/Sederajat</v>
          </cell>
          <cell r="M179" t="str">
            <v>Pensiunan</v>
          </cell>
          <cell r="N179" t="str">
            <v>NITEM</v>
          </cell>
          <cell r="O179" t="str">
            <v>MURSIDI</v>
          </cell>
          <cell r="P179" t="str">
            <v>3302230310060022</v>
          </cell>
          <cell r="Q179" t="str">
            <v>RAILEM</v>
          </cell>
          <cell r="R179" t="str">
            <v>KUTALIMAN</v>
          </cell>
          <cell r="S179" t="str">
            <v>KEDUNGBANTENG</v>
          </cell>
          <cell r="T179" t="str">
            <v>MENINGGAL</v>
          </cell>
          <cell r="U179" t="str">
            <v>001</v>
          </cell>
          <cell r="V179" t="str">
            <v>002</v>
          </cell>
          <cell r="W179" t="str">
            <v>Indonesia</v>
          </cell>
        </row>
        <row r="180">
          <cell r="B180" t="str">
            <v>TEGUH WINARSO</v>
          </cell>
          <cell r="C180" t="str">
            <v>3302231201800003</v>
          </cell>
          <cell r="D180" t="str">
            <v>L</v>
          </cell>
          <cell r="E180" t="str">
            <v>BANYUMAS</v>
          </cell>
          <cell r="F180" t="str">
            <v>12/01/1980</v>
          </cell>
          <cell r="G180" t="str">
            <v>Tidak Tahu</v>
          </cell>
          <cell r="H180" t="str">
            <v>Islam</v>
          </cell>
          <cell r="I180" t="str">
            <v>Kawin</v>
          </cell>
          <cell r="J180" t="str">
            <v>Kepala Keluarga</v>
          </cell>
          <cell r="K180" t="str">
            <v>01</v>
          </cell>
          <cell r="L180" t="str">
            <v>SLTA/Sederajat</v>
          </cell>
          <cell r="M180" t="str">
            <v>Karyawan Swasta</v>
          </cell>
          <cell r="N180" t="str">
            <v>SOWIYAH</v>
          </cell>
          <cell r="O180" t="str">
            <v>YONO AL ARIS MUSYADI</v>
          </cell>
          <cell r="P180" t="str">
            <v>3302230312070002</v>
          </cell>
          <cell r="Q180" t="str">
            <v>TEGUH WINARSO</v>
          </cell>
          <cell r="R180" t="str">
            <v>KUTALIMAN</v>
          </cell>
          <cell r="S180" t="str">
            <v>KEDUNGBANTENG</v>
          </cell>
          <cell r="T180" t="str">
            <v>KUTALIMAN</v>
          </cell>
          <cell r="U180" t="str">
            <v>001</v>
          </cell>
          <cell r="V180" t="str">
            <v>002</v>
          </cell>
          <cell r="W180" t="str">
            <v>Indonesia</v>
          </cell>
        </row>
        <row r="181">
          <cell r="B181" t="str">
            <v>PUJI LESTARI</v>
          </cell>
          <cell r="C181" t="str">
            <v>3302235006830006</v>
          </cell>
          <cell r="D181" t="str">
            <v>P</v>
          </cell>
          <cell r="E181" t="str">
            <v>PATI</v>
          </cell>
          <cell r="F181" t="str">
            <v>10/06/1983</v>
          </cell>
          <cell r="G181" t="str">
            <v>Tidak Tahu</v>
          </cell>
          <cell r="H181" t="str">
            <v>Islam</v>
          </cell>
          <cell r="I181" t="str">
            <v>Kawin</v>
          </cell>
          <cell r="J181" t="str">
            <v>Istri</v>
          </cell>
          <cell r="K181" t="str">
            <v>03</v>
          </cell>
          <cell r="L181" t="str">
            <v>SLTA/Sederajat</v>
          </cell>
          <cell r="M181" t="str">
            <v>Mengurus Rumah Tangga</v>
          </cell>
          <cell r="N181" t="str">
            <v>SUTARMI</v>
          </cell>
          <cell r="O181" t="str">
            <v>SUROSO</v>
          </cell>
          <cell r="P181" t="str">
            <v>3302230312070002</v>
          </cell>
          <cell r="Q181" t="str">
            <v>TEGUH WINARSO</v>
          </cell>
          <cell r="R181" t="str">
            <v>KUTALIMAN</v>
          </cell>
          <cell r="S181" t="str">
            <v>KEDUNGBANTENG</v>
          </cell>
          <cell r="T181" t="str">
            <v>KUTALIMAN</v>
          </cell>
          <cell r="U181" t="str">
            <v>001</v>
          </cell>
          <cell r="V181" t="str">
            <v>002</v>
          </cell>
          <cell r="W181" t="str">
            <v>Indonesia</v>
          </cell>
        </row>
        <row r="182">
          <cell r="B182" t="str">
            <v>SHAFIRA SALSABILA</v>
          </cell>
          <cell r="C182" t="str">
            <v>3302235701080003</v>
          </cell>
          <cell r="D182" t="str">
            <v>P</v>
          </cell>
          <cell r="E182" t="str">
            <v>BANYUMAS</v>
          </cell>
          <cell r="F182">
            <v>39464</v>
          </cell>
          <cell r="G182" t="str">
            <v>Tidak Tahu</v>
          </cell>
          <cell r="H182" t="str">
            <v>Islam</v>
          </cell>
          <cell r="I182" t="str">
            <v>Belum Kawin</v>
          </cell>
          <cell r="J182" t="str">
            <v>Anak</v>
          </cell>
          <cell r="K182" t="str">
            <v>04</v>
          </cell>
          <cell r="L182" t="str">
            <v>Tidak/Belum Sekolah</v>
          </cell>
          <cell r="M182" t="str">
            <v>Belum/Tidak Bekerja</v>
          </cell>
          <cell r="N182" t="str">
            <v>PUJI LESTARI</v>
          </cell>
          <cell r="O182" t="str">
            <v>TEGUH WINARSO</v>
          </cell>
          <cell r="P182" t="str">
            <v>3302230312070002</v>
          </cell>
          <cell r="Q182" t="str">
            <v>TEGUH WINARSO</v>
          </cell>
          <cell r="R182" t="str">
            <v>KUTALIMAN</v>
          </cell>
          <cell r="S182" t="str">
            <v>KEDUNG BANTENG</v>
          </cell>
          <cell r="T182" t="str">
            <v>KUTALIMAN</v>
          </cell>
          <cell r="U182" t="str">
            <v>001</v>
          </cell>
          <cell r="V182" t="str">
            <v>002</v>
          </cell>
          <cell r="W182" t="str">
            <v>Indonesia</v>
          </cell>
        </row>
        <row r="183">
          <cell r="B183" t="str">
            <v>SUGENG SUBEKTI</v>
          </cell>
          <cell r="C183" t="str">
            <v>3302230409710004</v>
          </cell>
          <cell r="D183" t="str">
            <v>L</v>
          </cell>
          <cell r="E183" t="str">
            <v>BANYUMAS</v>
          </cell>
          <cell r="F183">
            <v>26180</v>
          </cell>
          <cell r="G183" t="str">
            <v>Tidak Tahu</v>
          </cell>
          <cell r="H183" t="str">
            <v>Islam</v>
          </cell>
          <cell r="I183" t="str">
            <v>Kawin</v>
          </cell>
          <cell r="J183" t="str">
            <v>Kepala Keluarga</v>
          </cell>
          <cell r="K183" t="str">
            <v>01</v>
          </cell>
          <cell r="L183" t="str">
            <v>SLTA/Sederajat</v>
          </cell>
          <cell r="M183" t="str">
            <v>Karyawan Swasta</v>
          </cell>
          <cell r="N183" t="str">
            <v>KAITEM</v>
          </cell>
          <cell r="O183" t="str">
            <v>SISWOMIARTO</v>
          </cell>
          <cell r="P183" t="str">
            <v>3302230412080002</v>
          </cell>
          <cell r="Q183" t="str">
            <v>SUGENG SUBEKTI</v>
          </cell>
          <cell r="R183" t="str">
            <v>KUTALIMAN</v>
          </cell>
          <cell r="S183" t="str">
            <v>KEDUNG BANTENG</v>
          </cell>
          <cell r="T183" t="str">
            <v>KUTALIMAN</v>
          </cell>
          <cell r="U183" t="str">
            <v>001</v>
          </cell>
          <cell r="V183" t="str">
            <v>002</v>
          </cell>
          <cell r="W183" t="str">
            <v>Indonesia</v>
          </cell>
        </row>
        <row r="184">
          <cell r="B184" t="str">
            <v>VITDIA KUSMIATI</v>
          </cell>
          <cell r="C184" t="str">
            <v>3302235705750002</v>
          </cell>
          <cell r="D184" t="str">
            <v>P</v>
          </cell>
          <cell r="E184" t="str">
            <v>BANYUMAS</v>
          </cell>
          <cell r="F184">
            <v>27531</v>
          </cell>
          <cell r="G184" t="str">
            <v>Tidak Tahu</v>
          </cell>
          <cell r="H184" t="str">
            <v>Islam</v>
          </cell>
          <cell r="I184" t="str">
            <v>Kawin</v>
          </cell>
          <cell r="J184" t="str">
            <v>Istri</v>
          </cell>
          <cell r="K184" t="str">
            <v>03</v>
          </cell>
          <cell r="L184" t="str">
            <v>SLTA/Sederajat</v>
          </cell>
          <cell r="M184" t="str">
            <v>Mengurus Rumah Tangga</v>
          </cell>
          <cell r="N184" t="str">
            <v>ROPIYAH</v>
          </cell>
          <cell r="O184" t="str">
            <v>SARNO</v>
          </cell>
          <cell r="P184" t="str">
            <v>3302230412080002</v>
          </cell>
          <cell r="Q184" t="str">
            <v>SUGENG SUBEKTI</v>
          </cell>
          <cell r="R184" t="str">
            <v>KUTALIMAN</v>
          </cell>
          <cell r="S184" t="str">
            <v>KEDUNG BANTENG</v>
          </cell>
          <cell r="T184" t="str">
            <v>KUTALIMAN</v>
          </cell>
          <cell r="U184" t="str">
            <v>001</v>
          </cell>
          <cell r="V184" t="str">
            <v>002</v>
          </cell>
          <cell r="W184" t="str">
            <v>Indonesia</v>
          </cell>
        </row>
        <row r="185">
          <cell r="B185" t="str">
            <v>NADIA OCTHI ADEFELIASARI</v>
          </cell>
          <cell r="C185" t="str">
            <v>3302236210090002</v>
          </cell>
          <cell r="D185" t="str">
            <v>P</v>
          </cell>
          <cell r="E185" t="str">
            <v>BANYUMAS</v>
          </cell>
          <cell r="F185">
            <v>40108</v>
          </cell>
          <cell r="G185" t="str">
            <v>Tidak Tahu</v>
          </cell>
          <cell r="H185" t="str">
            <v>Islam</v>
          </cell>
          <cell r="I185" t="str">
            <v>Belum Kawin</v>
          </cell>
          <cell r="J185" t="str">
            <v>Anak</v>
          </cell>
          <cell r="K185" t="str">
            <v>04</v>
          </cell>
          <cell r="L185" t="str">
            <v>Tidak/Belum Sekolah</v>
          </cell>
          <cell r="M185" t="str">
            <v>Belum/Tidak Bekerja</v>
          </cell>
          <cell r="N185" t="str">
            <v>VITDIA KUSMIATI</v>
          </cell>
          <cell r="O185" t="str">
            <v>SUGENG SUBEKTI</v>
          </cell>
          <cell r="P185" t="str">
            <v>3302230412080002</v>
          </cell>
          <cell r="Q185" t="str">
            <v>SUGENG SUBEKTI</v>
          </cell>
          <cell r="R185" t="str">
            <v>KUTALIMAN</v>
          </cell>
          <cell r="S185" t="str">
            <v>KEDUNG BANTENG</v>
          </cell>
          <cell r="T185" t="str">
            <v>KUTALIMAN</v>
          </cell>
          <cell r="U185" t="str">
            <v>001</v>
          </cell>
          <cell r="V185" t="str">
            <v>002</v>
          </cell>
          <cell r="W185" t="str">
            <v>Indonesia</v>
          </cell>
        </row>
        <row r="186">
          <cell r="B186" t="str">
            <v>ELSA NURLITA WIDIASTIWI</v>
          </cell>
          <cell r="C186" t="str">
            <v>3302236503970003</v>
          </cell>
          <cell r="D186" t="str">
            <v>P</v>
          </cell>
          <cell r="E186" t="str">
            <v>BANYUMAS</v>
          </cell>
          <cell r="F186">
            <v>35514</v>
          </cell>
          <cell r="G186" t="str">
            <v>Tidak Tahu</v>
          </cell>
          <cell r="H186" t="str">
            <v>Islam</v>
          </cell>
          <cell r="I186" t="str">
            <v>Belum Kawin</v>
          </cell>
          <cell r="J186" t="str">
            <v>Anak</v>
          </cell>
          <cell r="K186" t="str">
            <v>04</v>
          </cell>
          <cell r="L186" t="str">
            <v>Tamat SD/Sederajat</v>
          </cell>
          <cell r="M186" t="str">
            <v>Pelajar/Mahasiswa</v>
          </cell>
          <cell r="N186" t="str">
            <v>VITDIA KUSMIATI</v>
          </cell>
          <cell r="O186" t="str">
            <v>SUGENG SUBEKTI</v>
          </cell>
          <cell r="P186" t="str">
            <v>3302230412080002</v>
          </cell>
          <cell r="Q186" t="str">
            <v>SUGENG SUBEKTI</v>
          </cell>
          <cell r="R186" t="str">
            <v>KUTALIMAN</v>
          </cell>
          <cell r="S186" t="str">
            <v>KEDUNG BANTENG</v>
          </cell>
          <cell r="T186" t="str">
            <v>KUTALIMAN</v>
          </cell>
          <cell r="U186" t="str">
            <v>001</v>
          </cell>
          <cell r="V186" t="str">
            <v>002</v>
          </cell>
          <cell r="W186" t="str">
            <v>Indonesia</v>
          </cell>
        </row>
        <row r="187">
          <cell r="B187" t="str">
            <v>KAMSO</v>
          </cell>
          <cell r="C187" t="str">
            <v>3302232704790002</v>
          </cell>
          <cell r="D187" t="str">
            <v>L</v>
          </cell>
          <cell r="E187" t="str">
            <v>BANYUMAS</v>
          </cell>
          <cell r="F187">
            <v>28972</v>
          </cell>
          <cell r="G187" t="str">
            <v>Tidak Tahu</v>
          </cell>
          <cell r="H187" t="str">
            <v>Islam</v>
          </cell>
          <cell r="I187" t="str">
            <v>Kawin</v>
          </cell>
          <cell r="J187" t="str">
            <v>Kepala Keluarga</v>
          </cell>
          <cell r="K187" t="str">
            <v>01</v>
          </cell>
          <cell r="L187" t="str">
            <v>Tamat SD/Sederajat</v>
          </cell>
          <cell r="M187" t="str">
            <v>Karyawan Swasta</v>
          </cell>
          <cell r="N187" t="str">
            <v>SARTI</v>
          </cell>
          <cell r="O187" t="str">
            <v>AHMAD SOHIDIN KARKAM</v>
          </cell>
          <cell r="P187" t="str">
            <v>3302230608080006</v>
          </cell>
          <cell r="Q187" t="str">
            <v>KAMSO</v>
          </cell>
          <cell r="R187" t="str">
            <v>KUTALIMAN</v>
          </cell>
          <cell r="S187" t="str">
            <v>KEDUNG BANTENG</v>
          </cell>
          <cell r="T187" t="str">
            <v>KUTALIMAN</v>
          </cell>
          <cell r="U187" t="str">
            <v>001</v>
          </cell>
          <cell r="V187" t="str">
            <v>002</v>
          </cell>
          <cell r="W187" t="str">
            <v>Indonesia</v>
          </cell>
        </row>
        <row r="188">
          <cell r="B188" t="str">
            <v>WARSINI</v>
          </cell>
          <cell r="C188" t="str">
            <v>3302236406800002</v>
          </cell>
          <cell r="D188" t="str">
            <v>P</v>
          </cell>
          <cell r="E188" t="str">
            <v>BANYUMAS</v>
          </cell>
          <cell r="F188">
            <v>29396</v>
          </cell>
          <cell r="G188" t="str">
            <v>Tidak Tahu</v>
          </cell>
          <cell r="H188" t="str">
            <v>Islam</v>
          </cell>
          <cell r="I188" t="str">
            <v>Kawin</v>
          </cell>
          <cell r="J188" t="str">
            <v>Istri</v>
          </cell>
          <cell r="K188" t="str">
            <v>03</v>
          </cell>
          <cell r="L188" t="str">
            <v>Tamat SD/Sederajat</v>
          </cell>
          <cell r="M188" t="str">
            <v>Buruh Harian Lepas</v>
          </cell>
          <cell r="N188" t="str">
            <v>DIYAH</v>
          </cell>
          <cell r="O188" t="str">
            <v>SUNARTO</v>
          </cell>
          <cell r="P188" t="str">
            <v>3302230608080006</v>
          </cell>
          <cell r="Q188" t="str">
            <v>KAMSO</v>
          </cell>
          <cell r="R188" t="str">
            <v>KUTALIMAN</v>
          </cell>
          <cell r="S188" t="str">
            <v>KEDUNG BANTENG</v>
          </cell>
          <cell r="T188" t="str">
            <v>KUTALIMAN</v>
          </cell>
          <cell r="U188" t="str">
            <v>001</v>
          </cell>
          <cell r="V188" t="str">
            <v>002</v>
          </cell>
          <cell r="W188" t="str">
            <v>Indonesia</v>
          </cell>
        </row>
        <row r="189">
          <cell r="B189" t="str">
            <v>NARSEM</v>
          </cell>
          <cell r="C189" t="str">
            <v>3302234409490002</v>
          </cell>
          <cell r="D189" t="str">
            <v>P</v>
          </cell>
          <cell r="E189" t="str">
            <v>BANYUMAS</v>
          </cell>
          <cell r="F189">
            <v>18145</v>
          </cell>
          <cell r="G189" t="str">
            <v>Tidak Tahu</v>
          </cell>
          <cell r="H189" t="str">
            <v>Islam</v>
          </cell>
          <cell r="I189" t="str">
            <v>Kawin</v>
          </cell>
          <cell r="J189" t="str">
            <v>Kepala Keluarga</v>
          </cell>
          <cell r="K189" t="str">
            <v>01</v>
          </cell>
          <cell r="L189" t="str">
            <v>Tidak/Belum Sekolah</v>
          </cell>
          <cell r="M189" t="str">
            <v>Mengurus Rumah Tangga</v>
          </cell>
          <cell r="N189" t="str">
            <v>RIAH</v>
          </cell>
          <cell r="O189" t="str">
            <v>REKSADIRANA</v>
          </cell>
          <cell r="P189" t="str">
            <v>3302230710060004</v>
          </cell>
          <cell r="Q189" t="str">
            <v>NARSEM</v>
          </cell>
          <cell r="R189" t="str">
            <v>KUTALIMAN</v>
          </cell>
          <cell r="S189" t="str">
            <v>KEDUNG BANTENG</v>
          </cell>
          <cell r="T189" t="str">
            <v>KUTALIMAN</v>
          </cell>
          <cell r="U189" t="str">
            <v>001</v>
          </cell>
          <cell r="V189" t="str">
            <v>002</v>
          </cell>
          <cell r="W189" t="str">
            <v>Indonesia</v>
          </cell>
        </row>
        <row r="190">
          <cell r="B190" t="str">
            <v>KARSINI</v>
          </cell>
          <cell r="C190" t="str">
            <v>3302235301850001</v>
          </cell>
          <cell r="D190" t="str">
            <v>P</v>
          </cell>
          <cell r="E190" t="str">
            <v>BANYUMAS</v>
          </cell>
          <cell r="F190" t="str">
            <v>13/01/1985</v>
          </cell>
          <cell r="G190" t="str">
            <v>Tidak Tahu</v>
          </cell>
          <cell r="H190" t="str">
            <v>Islam</v>
          </cell>
          <cell r="I190" t="str">
            <v>Cerai Hidup</v>
          </cell>
          <cell r="J190" t="str">
            <v>Anak</v>
          </cell>
          <cell r="K190" t="str">
            <v>04</v>
          </cell>
          <cell r="L190" t="str">
            <v>Tamat SD/Sederajat</v>
          </cell>
          <cell r="M190" t="str">
            <v>Buruh Harian Lepas</v>
          </cell>
          <cell r="N190" t="str">
            <v>NARSEM</v>
          </cell>
          <cell r="O190" t="str">
            <v>SUTARKO</v>
          </cell>
          <cell r="P190" t="str">
            <v>3302230710060004</v>
          </cell>
          <cell r="Q190" t="str">
            <v>NARSEM</v>
          </cell>
          <cell r="R190" t="str">
            <v>KUTALIMAN</v>
          </cell>
          <cell r="S190" t="str">
            <v>KEDUNGBANTENG</v>
          </cell>
          <cell r="T190" t="str">
            <v>KUTALIMAN</v>
          </cell>
          <cell r="U190" t="str">
            <v>001</v>
          </cell>
          <cell r="V190" t="str">
            <v>002</v>
          </cell>
          <cell r="W190" t="str">
            <v>Indonesia</v>
          </cell>
        </row>
        <row r="191">
          <cell r="B191" t="str">
            <v>JARWONO</v>
          </cell>
          <cell r="C191" t="str">
            <v>3302231208820005</v>
          </cell>
          <cell r="D191" t="str">
            <v>L</v>
          </cell>
          <cell r="E191" t="str">
            <v>BANYUMAS</v>
          </cell>
          <cell r="F191" t="str">
            <v>12/08/1982</v>
          </cell>
          <cell r="G191" t="str">
            <v>Tidak Tahu</v>
          </cell>
          <cell r="H191" t="str">
            <v>Islam</v>
          </cell>
          <cell r="I191" t="str">
            <v>Kawin</v>
          </cell>
          <cell r="J191" t="str">
            <v>Kepala Keluarga</v>
          </cell>
          <cell r="K191" t="str">
            <v>01</v>
          </cell>
          <cell r="L191" t="str">
            <v>SLTA/Sederajat</v>
          </cell>
          <cell r="M191" t="str">
            <v>Wiraswasta</v>
          </cell>
          <cell r="N191" t="str">
            <v>TITI</v>
          </cell>
          <cell r="O191" t="str">
            <v>SUKAMSI</v>
          </cell>
          <cell r="P191" t="str">
            <v>3302231001110006</v>
          </cell>
          <cell r="Q191" t="str">
            <v>JARWONO</v>
          </cell>
          <cell r="R191" t="str">
            <v>KUTALIMAN</v>
          </cell>
          <cell r="S191" t="str">
            <v>KEDUNGBANTENG</v>
          </cell>
          <cell r="T191" t="str">
            <v>KUTALIMAN</v>
          </cell>
          <cell r="U191" t="str">
            <v>001</v>
          </cell>
          <cell r="V191" t="str">
            <v>002</v>
          </cell>
          <cell r="W191" t="str">
            <v>Indonesia</v>
          </cell>
        </row>
        <row r="192">
          <cell r="B192" t="str">
            <v>SITI ROZANAH DWI ROVIAH</v>
          </cell>
          <cell r="C192" t="str">
            <v>3302234911880002</v>
          </cell>
          <cell r="D192" t="str">
            <v>P</v>
          </cell>
          <cell r="E192" t="str">
            <v>BANYUMAS</v>
          </cell>
          <cell r="F192" t="str">
            <v>09/11/1988</v>
          </cell>
          <cell r="G192" t="str">
            <v>Tidak Tahu</v>
          </cell>
          <cell r="H192" t="str">
            <v>Islam</v>
          </cell>
          <cell r="I192" t="str">
            <v>Kawin</v>
          </cell>
          <cell r="J192" t="str">
            <v>Istri</v>
          </cell>
          <cell r="K192" t="str">
            <v>03</v>
          </cell>
          <cell r="L192" t="str">
            <v>SLTP/Sederajat</v>
          </cell>
          <cell r="M192" t="str">
            <v>Mengurus Rumah Tangga</v>
          </cell>
          <cell r="N192" t="str">
            <v>FAIZAH</v>
          </cell>
          <cell r="O192" t="str">
            <v>TARSIKIN IRZAD</v>
          </cell>
          <cell r="P192" t="str">
            <v>3302231001110006</v>
          </cell>
          <cell r="Q192" t="str">
            <v>JARWONO</v>
          </cell>
          <cell r="R192" t="str">
            <v>KUTALIMAN</v>
          </cell>
          <cell r="S192" t="str">
            <v>KEDUNGBANTENG</v>
          </cell>
          <cell r="T192" t="str">
            <v>KUTALIMAN</v>
          </cell>
          <cell r="U192" t="str">
            <v>001</v>
          </cell>
          <cell r="V192" t="str">
            <v>002</v>
          </cell>
          <cell r="W192" t="str">
            <v>Indonesia</v>
          </cell>
        </row>
        <row r="193">
          <cell r="B193" t="str">
            <v>KHUSNA JULIA AL JAZA</v>
          </cell>
          <cell r="C193" t="str">
            <v>3302235607110001</v>
          </cell>
          <cell r="D193" t="str">
            <v>P</v>
          </cell>
          <cell r="E193" t="str">
            <v>BANYUMAS</v>
          </cell>
          <cell r="F193" t="str">
            <v>16/07/2011</v>
          </cell>
          <cell r="G193" t="str">
            <v>Tidak Tahu</v>
          </cell>
          <cell r="H193" t="str">
            <v>Islam</v>
          </cell>
          <cell r="I193" t="str">
            <v>Belum Kawin</v>
          </cell>
          <cell r="J193" t="str">
            <v>Anak</v>
          </cell>
          <cell r="K193" t="str">
            <v>04</v>
          </cell>
          <cell r="L193" t="str">
            <v>Tidak/Belum Sekolah</v>
          </cell>
          <cell r="M193" t="str">
            <v>Belum/Tidak Bekerja</v>
          </cell>
          <cell r="N193" t="str">
            <v>SITI ROZANAH DWI ROVIAH</v>
          </cell>
          <cell r="O193" t="str">
            <v>JARWONO</v>
          </cell>
          <cell r="P193" t="str">
            <v>3302231001110006</v>
          </cell>
          <cell r="Q193" t="str">
            <v>JARWONO</v>
          </cell>
          <cell r="R193" t="str">
            <v>KUTALIMAN</v>
          </cell>
          <cell r="S193" t="str">
            <v>KEDUNGBANTENG</v>
          </cell>
          <cell r="T193" t="str">
            <v>KUTALIMAN</v>
          </cell>
          <cell r="U193" t="str">
            <v>001</v>
          </cell>
          <cell r="V193" t="str">
            <v>002</v>
          </cell>
          <cell r="W193" t="str">
            <v>Indonesia</v>
          </cell>
        </row>
        <row r="194">
          <cell r="B194" t="str">
            <v>TARSITO</v>
          </cell>
          <cell r="C194" t="str">
            <v>3302220101860003</v>
          </cell>
          <cell r="D194" t="str">
            <v>L</v>
          </cell>
          <cell r="E194" t="str">
            <v>BANYUMAS</v>
          </cell>
          <cell r="F194">
            <v>31413</v>
          </cell>
          <cell r="G194" t="str">
            <v>Tidak Tahu</v>
          </cell>
          <cell r="H194" t="str">
            <v>Islam</v>
          </cell>
          <cell r="I194" t="str">
            <v>Kawin</v>
          </cell>
          <cell r="J194" t="str">
            <v>Kepala Keluarga</v>
          </cell>
          <cell r="K194" t="str">
            <v>01</v>
          </cell>
          <cell r="L194" t="str">
            <v>Tamat SD/Sederajat</v>
          </cell>
          <cell r="M194" t="str">
            <v>Buruh Harian Lepas</v>
          </cell>
          <cell r="N194" t="str">
            <v>RAKISEM</v>
          </cell>
          <cell r="O194" t="str">
            <v>RASWAN ACHMADI</v>
          </cell>
          <cell r="P194" t="str">
            <v>3302231008110006</v>
          </cell>
          <cell r="Q194" t="str">
            <v>TARSITO</v>
          </cell>
          <cell r="R194" t="str">
            <v>KUTALIMAN</v>
          </cell>
          <cell r="S194" t="str">
            <v>KEDUNG BANTENG</v>
          </cell>
          <cell r="T194" t="str">
            <v>KUTALIMAN</v>
          </cell>
          <cell r="U194" t="str">
            <v>001</v>
          </cell>
          <cell r="V194" t="str">
            <v>002</v>
          </cell>
          <cell r="W194" t="str">
            <v>Indonesia</v>
          </cell>
        </row>
        <row r="195">
          <cell r="B195" t="str">
            <v>ERNA SUSANTI</v>
          </cell>
          <cell r="C195" t="str">
            <v>3302235205860003</v>
          </cell>
          <cell r="D195" t="str">
            <v>P</v>
          </cell>
          <cell r="E195" t="str">
            <v>BANYUMAS</v>
          </cell>
          <cell r="F195">
            <v>31544</v>
          </cell>
          <cell r="G195" t="str">
            <v>Tidak Tahu</v>
          </cell>
          <cell r="H195" t="str">
            <v>Islam</v>
          </cell>
          <cell r="I195" t="str">
            <v>Kawin</v>
          </cell>
          <cell r="J195" t="str">
            <v>Istri</v>
          </cell>
          <cell r="K195" t="str">
            <v>03</v>
          </cell>
          <cell r="L195" t="str">
            <v>Tamat SD/Sederajat</v>
          </cell>
          <cell r="M195" t="str">
            <v>Mengurus Rumah Tangga</v>
          </cell>
          <cell r="N195" t="str">
            <v>KARSEM</v>
          </cell>
          <cell r="O195" t="str">
            <v>AKHMAD SUNARYO KARPAN</v>
          </cell>
          <cell r="P195" t="str">
            <v>3302231008110006</v>
          </cell>
          <cell r="Q195" t="str">
            <v>TARSITO</v>
          </cell>
          <cell r="R195" t="str">
            <v>KUTALIMAN</v>
          </cell>
          <cell r="S195" t="str">
            <v>KEDUNG BANTENG</v>
          </cell>
          <cell r="T195" t="str">
            <v>KUTALIMAN</v>
          </cell>
          <cell r="U195" t="str">
            <v>001</v>
          </cell>
          <cell r="V195" t="str">
            <v>002</v>
          </cell>
          <cell r="W195" t="str">
            <v>Indonesia</v>
          </cell>
        </row>
        <row r="196">
          <cell r="B196" t="str">
            <v>ADELIA CANTIKA PUTRI</v>
          </cell>
          <cell r="C196" t="str">
            <v>3302234406120001</v>
          </cell>
          <cell r="D196" t="str">
            <v>P</v>
          </cell>
          <cell r="E196" t="str">
            <v>BANYUMAS</v>
          </cell>
          <cell r="F196">
            <v>41064</v>
          </cell>
          <cell r="G196" t="str">
            <v>Tidak Tahu</v>
          </cell>
          <cell r="H196" t="str">
            <v>Islam</v>
          </cell>
          <cell r="I196" t="str">
            <v>Belum Kawin</v>
          </cell>
          <cell r="J196" t="str">
            <v>Anak</v>
          </cell>
          <cell r="K196" t="str">
            <v>04</v>
          </cell>
          <cell r="L196" t="str">
            <v>Tidak/Belum Sekolah</v>
          </cell>
          <cell r="M196" t="str">
            <v>Belum/Tidak Bekerja</v>
          </cell>
          <cell r="N196" t="str">
            <v>ERNA SUSANTI</v>
          </cell>
          <cell r="O196" t="str">
            <v>TARSITO</v>
          </cell>
          <cell r="P196" t="str">
            <v>3302231008110006</v>
          </cell>
          <cell r="Q196" t="str">
            <v>TARSITO</v>
          </cell>
          <cell r="R196" t="str">
            <v>KUTALIMAN</v>
          </cell>
          <cell r="S196" t="str">
            <v>KEDUNG BANTENG</v>
          </cell>
          <cell r="T196" t="str">
            <v>KUTALIMAN</v>
          </cell>
          <cell r="U196" t="str">
            <v>001</v>
          </cell>
          <cell r="V196" t="str">
            <v>002</v>
          </cell>
          <cell r="W196" t="str">
            <v>Indonesia</v>
          </cell>
        </row>
        <row r="197">
          <cell r="B197" t="str">
            <v>ILHAM PRASTIAJI</v>
          </cell>
          <cell r="C197" t="str">
            <v>3302230501880005</v>
          </cell>
          <cell r="D197" t="str">
            <v>L</v>
          </cell>
          <cell r="E197" t="str">
            <v>BANYUMAS</v>
          </cell>
          <cell r="F197">
            <v>32147</v>
          </cell>
          <cell r="G197" t="str">
            <v>Tidak Tahu</v>
          </cell>
          <cell r="H197" t="str">
            <v>Islam</v>
          </cell>
          <cell r="I197" t="str">
            <v>Belum Kawin</v>
          </cell>
          <cell r="J197" t="str">
            <v>Kepala Keluarga</v>
          </cell>
          <cell r="K197" t="str">
            <v>01</v>
          </cell>
          <cell r="L197" t="str">
            <v>Tidak/Belum Sekolah</v>
          </cell>
          <cell r="M197" t="str">
            <v>Belum/Tidak Bekerja</v>
          </cell>
          <cell r="N197" t="str">
            <v>NARSIAH</v>
          </cell>
          <cell r="O197" t="str">
            <v>TARSO</v>
          </cell>
          <cell r="P197" t="str">
            <v>3302231109120004</v>
          </cell>
          <cell r="Q197" t="str">
            <v>ILHAM PRASTIAJI</v>
          </cell>
          <cell r="R197" t="str">
            <v>KUTALIMAN</v>
          </cell>
          <cell r="S197" t="str">
            <v>KEDUNG BANTENG</v>
          </cell>
          <cell r="T197" t="str">
            <v>KUTALIMAN</v>
          </cell>
          <cell r="U197" t="str">
            <v>001</v>
          </cell>
          <cell r="V197" t="str">
            <v>002</v>
          </cell>
          <cell r="W197" t="str">
            <v>Indonesia</v>
          </cell>
        </row>
        <row r="198">
          <cell r="B198" t="str">
            <v>SUPARNO</v>
          </cell>
          <cell r="C198" t="str">
            <v>3302231611740002</v>
          </cell>
          <cell r="D198" t="str">
            <v>L</v>
          </cell>
          <cell r="E198" t="str">
            <v>BANYUMAS</v>
          </cell>
          <cell r="F198">
            <v>27349</v>
          </cell>
          <cell r="G198" t="str">
            <v>Tidak Tahu</v>
          </cell>
          <cell r="H198" t="str">
            <v>Islam</v>
          </cell>
          <cell r="I198" t="str">
            <v>Kawin</v>
          </cell>
          <cell r="J198" t="str">
            <v>Kepala Keluarga</v>
          </cell>
          <cell r="K198" t="str">
            <v>01</v>
          </cell>
          <cell r="L198" t="str">
            <v>Tamat SD/Sederajat</v>
          </cell>
          <cell r="M198" t="str">
            <v>Buruh Harian Lepas</v>
          </cell>
          <cell r="N198" t="str">
            <v>JAENAB</v>
          </cell>
          <cell r="O198" t="str">
            <v>KARWAN</v>
          </cell>
          <cell r="P198" t="str">
            <v>3302231109130003</v>
          </cell>
          <cell r="Q198" t="str">
            <v>SUPARNO</v>
          </cell>
          <cell r="R198" t="str">
            <v>KUTALIMAN</v>
          </cell>
          <cell r="S198" t="str">
            <v>KEDUNG BANTENG</v>
          </cell>
          <cell r="T198" t="str">
            <v>KUTALIMAN</v>
          </cell>
          <cell r="U198" t="str">
            <v>001</v>
          </cell>
          <cell r="V198" t="str">
            <v>002</v>
          </cell>
          <cell r="W198" t="str">
            <v>Indonesia</v>
          </cell>
        </row>
        <row r="199">
          <cell r="B199" t="str">
            <v>NASIYAH</v>
          </cell>
          <cell r="C199" t="str">
            <v>3302235111790001</v>
          </cell>
          <cell r="D199" t="str">
            <v>P</v>
          </cell>
          <cell r="E199" t="str">
            <v>BANYUMAS</v>
          </cell>
          <cell r="F199">
            <v>29170</v>
          </cell>
          <cell r="G199" t="str">
            <v>Tidak Tahu</v>
          </cell>
          <cell r="H199" t="str">
            <v>Islam</v>
          </cell>
          <cell r="I199" t="str">
            <v>Kawin</v>
          </cell>
          <cell r="J199" t="str">
            <v>Istri</v>
          </cell>
          <cell r="K199" t="str">
            <v>03</v>
          </cell>
          <cell r="L199" t="str">
            <v>Tidak Tamat SD/Sederajat</v>
          </cell>
          <cell r="M199" t="str">
            <v>Mengurus Rumah Tangga</v>
          </cell>
          <cell r="N199" t="str">
            <v>NURYATI</v>
          </cell>
          <cell r="O199" t="str">
            <v>SUNITO NIWAN</v>
          </cell>
          <cell r="P199" t="str">
            <v>3302231109130003</v>
          </cell>
          <cell r="Q199" t="str">
            <v>SUPARNO</v>
          </cell>
          <cell r="R199" t="str">
            <v>KUTALIMAN</v>
          </cell>
          <cell r="S199" t="str">
            <v>KEDUNG BANTENG</v>
          </cell>
          <cell r="T199" t="str">
            <v>KUTALIMAN</v>
          </cell>
          <cell r="U199" t="str">
            <v>001</v>
          </cell>
          <cell r="V199" t="str">
            <v>002</v>
          </cell>
          <cell r="W199" t="str">
            <v>Indonesia</v>
          </cell>
        </row>
        <row r="200">
          <cell r="B200" t="str">
            <v>ROYYAN MUSTOFA</v>
          </cell>
          <cell r="C200" t="str">
            <v>3302231308130001</v>
          </cell>
          <cell r="D200" t="str">
            <v>L</v>
          </cell>
          <cell r="E200" t="str">
            <v>BANYUMAS</v>
          </cell>
          <cell r="F200">
            <v>41499</v>
          </cell>
          <cell r="G200" t="str">
            <v>Tidak Tahu</v>
          </cell>
          <cell r="H200" t="str">
            <v>Islam</v>
          </cell>
          <cell r="I200" t="str">
            <v>Belum Kawin</v>
          </cell>
          <cell r="J200" t="str">
            <v>Anak</v>
          </cell>
          <cell r="K200" t="str">
            <v>04</v>
          </cell>
          <cell r="L200" t="str">
            <v>Tidak/Belum Sekolah</v>
          </cell>
          <cell r="M200" t="str">
            <v>Belum/Tidak Bekerja</v>
          </cell>
          <cell r="N200" t="str">
            <v>NASIYAH</v>
          </cell>
          <cell r="O200" t="str">
            <v>SUPARNO</v>
          </cell>
          <cell r="P200" t="str">
            <v>3302231109130003</v>
          </cell>
          <cell r="Q200" t="str">
            <v>SUPARNO</v>
          </cell>
          <cell r="R200" t="str">
            <v>KUTALIMAN</v>
          </cell>
          <cell r="S200" t="str">
            <v>KEDUNG BANTENG</v>
          </cell>
          <cell r="T200" t="str">
            <v>KUTALIMAN</v>
          </cell>
          <cell r="U200" t="str">
            <v>001</v>
          </cell>
          <cell r="V200" t="str">
            <v>002</v>
          </cell>
          <cell r="W200" t="str">
            <v>Indonesia</v>
          </cell>
        </row>
        <row r="201">
          <cell r="B201" t="str">
            <v>DARYATI</v>
          </cell>
          <cell r="C201" t="str">
            <v>3302234709780002</v>
          </cell>
          <cell r="D201" t="str">
            <v>P</v>
          </cell>
          <cell r="E201" t="str">
            <v>BANYUMAS</v>
          </cell>
          <cell r="F201">
            <v>28740</v>
          </cell>
          <cell r="G201" t="str">
            <v>Tidak Tahu</v>
          </cell>
          <cell r="H201" t="str">
            <v>Islam</v>
          </cell>
          <cell r="I201" t="str">
            <v>Cerai Hidup</v>
          </cell>
          <cell r="J201" t="str">
            <v>Kepala Keluarga</v>
          </cell>
          <cell r="K201" t="str">
            <v>01</v>
          </cell>
          <cell r="L201" t="str">
            <v>Tamat SD/Sederajat</v>
          </cell>
          <cell r="M201" t="str">
            <v>Buruh Harian Lepas</v>
          </cell>
          <cell r="N201" t="str">
            <v>RAISEM</v>
          </cell>
          <cell r="O201" t="str">
            <v>SURAT</v>
          </cell>
          <cell r="P201" t="str">
            <v>3302231109130004</v>
          </cell>
          <cell r="Q201" t="str">
            <v>DARYATI</v>
          </cell>
          <cell r="R201" t="str">
            <v>KUTALIMAN</v>
          </cell>
          <cell r="S201" t="str">
            <v>KEDUNG BANTENG</v>
          </cell>
          <cell r="T201" t="str">
            <v>KUTALIMAN</v>
          </cell>
          <cell r="U201" t="str">
            <v>001</v>
          </cell>
          <cell r="V201" t="str">
            <v>002</v>
          </cell>
          <cell r="W201" t="str">
            <v>Indonesia</v>
          </cell>
        </row>
        <row r="202">
          <cell r="B202" t="str">
            <v>ZAHIRA SASIKIRANA ARSANTI</v>
          </cell>
          <cell r="C202" t="str">
            <v>3302236608130001</v>
          </cell>
          <cell r="D202" t="str">
            <v>P</v>
          </cell>
          <cell r="E202" t="str">
            <v>BANYUMAS</v>
          </cell>
          <cell r="F202">
            <v>41512</v>
          </cell>
          <cell r="G202" t="str">
            <v>Tidak Tahu</v>
          </cell>
          <cell r="H202" t="str">
            <v>Islam</v>
          </cell>
          <cell r="I202" t="str">
            <v>Belum Kawin</v>
          </cell>
          <cell r="J202" t="str">
            <v>Cucu</v>
          </cell>
          <cell r="K202" t="str">
            <v>06</v>
          </cell>
          <cell r="L202" t="str">
            <v>Tidak/Belum Sekolah</v>
          </cell>
          <cell r="M202" t="str">
            <v>Belum/Tidak Bekerja</v>
          </cell>
          <cell r="N202" t="str">
            <v>INDRIYANI</v>
          </cell>
          <cell r="O202" t="str">
            <v>--</v>
          </cell>
          <cell r="P202" t="str">
            <v>3302231109130004</v>
          </cell>
          <cell r="Q202" t="str">
            <v>DARYATI</v>
          </cell>
          <cell r="R202" t="str">
            <v>KUTALIMAN</v>
          </cell>
          <cell r="S202" t="str">
            <v>KEDUNG BANTENG</v>
          </cell>
          <cell r="T202" t="str">
            <v>KUTALIMAN</v>
          </cell>
          <cell r="U202" t="str">
            <v>001</v>
          </cell>
          <cell r="V202" t="str">
            <v>002</v>
          </cell>
          <cell r="W202" t="str">
            <v>Indonesia</v>
          </cell>
        </row>
        <row r="203">
          <cell r="B203" t="str">
            <v>INDRIYANI</v>
          </cell>
          <cell r="C203" t="str">
            <v>3302237112960008</v>
          </cell>
          <cell r="D203" t="str">
            <v>P</v>
          </cell>
          <cell r="E203" t="str">
            <v>BANYUMAS</v>
          </cell>
          <cell r="F203" t="str">
            <v>31/12/1996</v>
          </cell>
          <cell r="G203" t="str">
            <v>Tidak Tahu</v>
          </cell>
          <cell r="H203" t="str">
            <v>Islam</v>
          </cell>
          <cell r="I203" t="str">
            <v>Belum Kawin</v>
          </cell>
          <cell r="J203" t="str">
            <v>Anak</v>
          </cell>
          <cell r="K203" t="str">
            <v>04</v>
          </cell>
          <cell r="L203" t="str">
            <v>SLTP/Sederajat</v>
          </cell>
          <cell r="M203" t="str">
            <v>Belum/Tidak Bekerja</v>
          </cell>
          <cell r="N203" t="str">
            <v>DARYATI</v>
          </cell>
          <cell r="O203" t="str">
            <v>BASUKI</v>
          </cell>
          <cell r="P203" t="str">
            <v>3302231109130004</v>
          </cell>
          <cell r="Q203" t="str">
            <v>DARYATI</v>
          </cell>
          <cell r="R203" t="str">
            <v>KUTALIMAN</v>
          </cell>
          <cell r="S203" t="str">
            <v>KEDUNGBANTENG</v>
          </cell>
          <cell r="T203" t="str">
            <v>KUTALIMAN</v>
          </cell>
          <cell r="U203" t="str">
            <v>001</v>
          </cell>
          <cell r="V203" t="str">
            <v>002</v>
          </cell>
          <cell r="W203" t="str">
            <v>Indonesia</v>
          </cell>
        </row>
        <row r="204">
          <cell r="B204" t="str">
            <v>SOLIKHIN</v>
          </cell>
          <cell r="C204" t="str">
            <v>3302231611840001</v>
          </cell>
          <cell r="D204" t="str">
            <v>L</v>
          </cell>
          <cell r="E204" t="str">
            <v>BANYUMAS</v>
          </cell>
          <cell r="F204">
            <v>31002</v>
          </cell>
          <cell r="G204" t="str">
            <v>Tidak Tahu</v>
          </cell>
          <cell r="H204" t="str">
            <v>Islam</v>
          </cell>
          <cell r="I204" t="str">
            <v>Kawin</v>
          </cell>
          <cell r="J204" t="str">
            <v>Kepala Keluarga</v>
          </cell>
          <cell r="K204" t="str">
            <v>01</v>
          </cell>
          <cell r="L204" t="str">
            <v>SLTP/Sederajat</v>
          </cell>
          <cell r="M204" t="str">
            <v>Buruh Harian Lepas</v>
          </cell>
          <cell r="N204" t="str">
            <v>SAONAH</v>
          </cell>
          <cell r="O204" t="str">
            <v>EDI SUTRISNO</v>
          </cell>
          <cell r="P204" t="str">
            <v>3302231310090007</v>
          </cell>
          <cell r="Q204" t="str">
            <v>SOLIKHIN</v>
          </cell>
          <cell r="R204" t="str">
            <v>KUTALIMAN</v>
          </cell>
          <cell r="S204" t="str">
            <v>KEDUNG BANTENG</v>
          </cell>
          <cell r="T204" t="str">
            <v>KUTALIMAN</v>
          </cell>
          <cell r="U204" t="str">
            <v>001</v>
          </cell>
          <cell r="V204" t="str">
            <v>002</v>
          </cell>
          <cell r="W204" t="str">
            <v>Indonesia</v>
          </cell>
        </row>
        <row r="205">
          <cell r="B205" t="str">
            <v>NURAINI FARHATUN</v>
          </cell>
          <cell r="C205" t="str">
            <v>3302234605870003</v>
          </cell>
          <cell r="D205" t="str">
            <v>P</v>
          </cell>
          <cell r="E205" t="str">
            <v>BANYUMAS</v>
          </cell>
          <cell r="F205">
            <v>31903</v>
          </cell>
          <cell r="G205" t="str">
            <v>Tidak Tahu</v>
          </cell>
          <cell r="H205" t="str">
            <v>Islam</v>
          </cell>
          <cell r="I205" t="str">
            <v>Kawin</v>
          </cell>
          <cell r="J205" t="str">
            <v>Istri</v>
          </cell>
          <cell r="K205" t="str">
            <v>03</v>
          </cell>
          <cell r="L205" t="str">
            <v>SLTA/Sederajat</v>
          </cell>
          <cell r="M205" t="str">
            <v>Mengurus Rumah Tangga</v>
          </cell>
          <cell r="N205" t="str">
            <v>RAISEM</v>
          </cell>
          <cell r="O205" t="str">
            <v>JAIDIN</v>
          </cell>
          <cell r="P205" t="str">
            <v>3302231310090007</v>
          </cell>
          <cell r="Q205" t="str">
            <v>SOLIKHIN</v>
          </cell>
          <cell r="R205" t="str">
            <v>KUTALIMAN</v>
          </cell>
          <cell r="S205" t="str">
            <v>KEDUNG BANTENG</v>
          </cell>
          <cell r="T205" t="str">
            <v>KUTALIMAN</v>
          </cell>
          <cell r="U205" t="str">
            <v>001</v>
          </cell>
          <cell r="V205" t="str">
            <v>002</v>
          </cell>
          <cell r="W205" t="str">
            <v>Indonesia</v>
          </cell>
        </row>
        <row r="206">
          <cell r="B206" t="str">
            <v>RIFKI MAULA PRATAMA</v>
          </cell>
          <cell r="C206" t="str">
            <v>3302232502110001</v>
          </cell>
          <cell r="D206" t="str">
            <v>L</v>
          </cell>
          <cell r="E206" t="str">
            <v>BANYUMAS</v>
          </cell>
          <cell r="F206">
            <v>40599</v>
          </cell>
          <cell r="G206" t="str">
            <v>Tidak Tahu</v>
          </cell>
          <cell r="H206" t="str">
            <v>Islam</v>
          </cell>
          <cell r="I206" t="str">
            <v>Belum Kawin</v>
          </cell>
          <cell r="J206" t="str">
            <v>Anak</v>
          </cell>
          <cell r="K206" t="str">
            <v>04</v>
          </cell>
          <cell r="L206" t="str">
            <v>Tidak/Belum Sekolah</v>
          </cell>
          <cell r="M206" t="str">
            <v>Belum/Tidak Bekerja</v>
          </cell>
          <cell r="N206" t="str">
            <v>NURAINI FARHATUN</v>
          </cell>
          <cell r="O206" t="str">
            <v>SOLIKHIN</v>
          </cell>
          <cell r="P206" t="str">
            <v>3302231310090007</v>
          </cell>
          <cell r="Q206" t="str">
            <v>SOLIKHIN</v>
          </cell>
          <cell r="R206" t="str">
            <v>KUTALIMAN</v>
          </cell>
          <cell r="S206" t="str">
            <v>KEDUNG BANTENG</v>
          </cell>
          <cell r="T206" t="str">
            <v>KUTALIMAN</v>
          </cell>
          <cell r="U206" t="str">
            <v>001</v>
          </cell>
          <cell r="V206" t="str">
            <v>002</v>
          </cell>
          <cell r="W206" t="str">
            <v>Indonesia</v>
          </cell>
        </row>
        <row r="207">
          <cell r="B207" t="str">
            <v>SUTRISNO</v>
          </cell>
          <cell r="C207" t="str">
            <v>3302232505650002</v>
          </cell>
          <cell r="D207" t="str">
            <v>L</v>
          </cell>
          <cell r="E207" t="str">
            <v>PURBALINGGA</v>
          </cell>
          <cell r="F207" t="str">
            <v>25/05/1965</v>
          </cell>
          <cell r="G207" t="str">
            <v>Tidak Tahu</v>
          </cell>
          <cell r="H207" t="str">
            <v>Islam</v>
          </cell>
          <cell r="I207" t="str">
            <v>Kawin</v>
          </cell>
          <cell r="J207" t="str">
            <v>Kepala Keluarga</v>
          </cell>
          <cell r="K207" t="str">
            <v>01</v>
          </cell>
          <cell r="L207" t="str">
            <v>SLTA/Sederajat</v>
          </cell>
          <cell r="M207" t="str">
            <v>Buruh Harian Lepas</v>
          </cell>
          <cell r="N207" t="str">
            <v>SUSYATI</v>
          </cell>
          <cell r="O207" t="str">
            <v>SIRWANI ABDUL HADI</v>
          </cell>
          <cell r="P207" t="str">
            <v>3302231504080002</v>
          </cell>
          <cell r="Q207" t="str">
            <v>SUTRISNO</v>
          </cell>
          <cell r="R207" t="str">
            <v>KUTALIMAN</v>
          </cell>
          <cell r="S207" t="str">
            <v>KEDUNGBANTENG</v>
          </cell>
          <cell r="T207" t="str">
            <v>PINDAH</v>
          </cell>
          <cell r="U207" t="str">
            <v>001</v>
          </cell>
          <cell r="V207" t="str">
            <v>002</v>
          </cell>
          <cell r="W207" t="str">
            <v>Indonesia</v>
          </cell>
        </row>
        <row r="208">
          <cell r="B208" t="str">
            <v>SUPRIYATIN</v>
          </cell>
          <cell r="C208" t="str">
            <v>3302236102660001</v>
          </cell>
          <cell r="D208" t="str">
            <v>P</v>
          </cell>
          <cell r="E208" t="str">
            <v>BANYUMAS</v>
          </cell>
          <cell r="F208" t="str">
            <v>21/02/1966</v>
          </cell>
          <cell r="G208" t="str">
            <v>Tidak Tahu</v>
          </cell>
          <cell r="H208" t="str">
            <v>Islam</v>
          </cell>
          <cell r="I208" t="str">
            <v>Kawin</v>
          </cell>
          <cell r="J208" t="str">
            <v>Istri</v>
          </cell>
          <cell r="K208" t="str">
            <v>03</v>
          </cell>
          <cell r="L208" t="str">
            <v>Tamat SD/Sederajat</v>
          </cell>
          <cell r="M208" t="str">
            <v>Mengurus Rumah Tangga</v>
          </cell>
          <cell r="N208" t="str">
            <v>PARSINAH</v>
          </cell>
          <cell r="O208" t="str">
            <v>SUKAMSI</v>
          </cell>
          <cell r="P208" t="str">
            <v>3302231504080002</v>
          </cell>
          <cell r="Q208" t="str">
            <v>SUTRISNO</v>
          </cell>
          <cell r="R208" t="str">
            <v>KUTALIMAN</v>
          </cell>
          <cell r="S208" t="str">
            <v>KEDUNGBANTENG</v>
          </cell>
          <cell r="T208" t="str">
            <v>PINDAH</v>
          </cell>
          <cell r="U208" t="str">
            <v>001</v>
          </cell>
          <cell r="V208" t="str">
            <v>002</v>
          </cell>
          <cell r="W208" t="str">
            <v>Indonesia</v>
          </cell>
        </row>
        <row r="209">
          <cell r="B209" t="str">
            <v>SISWANTO NIRTAM</v>
          </cell>
          <cell r="C209" t="str">
            <v>3302233112530024</v>
          </cell>
          <cell r="D209" t="str">
            <v>L</v>
          </cell>
          <cell r="E209" t="str">
            <v>BANYUMAS</v>
          </cell>
          <cell r="F209">
            <v>19724</v>
          </cell>
          <cell r="G209" t="str">
            <v>Tidak Tahu</v>
          </cell>
          <cell r="H209" t="str">
            <v>Islam</v>
          </cell>
          <cell r="I209" t="str">
            <v>Kawin</v>
          </cell>
          <cell r="J209" t="str">
            <v>Kepala Keluarga</v>
          </cell>
          <cell r="K209" t="str">
            <v>01</v>
          </cell>
          <cell r="L209" t="str">
            <v>Tamat SD/Sederajat</v>
          </cell>
          <cell r="M209" t="str">
            <v>Buruh Harian Lepas</v>
          </cell>
          <cell r="N209" t="str">
            <v>NAYEM</v>
          </cell>
          <cell r="O209" t="str">
            <v>SANTARJI</v>
          </cell>
          <cell r="P209" t="str">
            <v>3302231702056142</v>
          </cell>
          <cell r="Q209" t="str">
            <v>SISWANTO NIRTAM</v>
          </cell>
          <cell r="R209" t="str">
            <v>KUTALIMAN</v>
          </cell>
          <cell r="S209" t="str">
            <v>KEDUNG BANTENG</v>
          </cell>
          <cell r="T209" t="str">
            <v>KUTALIMAN</v>
          </cell>
          <cell r="U209" t="str">
            <v>001</v>
          </cell>
          <cell r="V209" t="str">
            <v>002</v>
          </cell>
          <cell r="W209" t="str">
            <v>Indonesia</v>
          </cell>
        </row>
        <row r="210">
          <cell r="B210" t="str">
            <v>MARYATI</v>
          </cell>
          <cell r="C210" t="str">
            <v>3302236003550001</v>
          </cell>
          <cell r="D210" t="str">
            <v>P</v>
          </cell>
          <cell r="E210" t="str">
            <v>BANYUMAS</v>
          </cell>
          <cell r="F210">
            <v>20168</v>
          </cell>
          <cell r="G210" t="str">
            <v>Tidak Tahu</v>
          </cell>
          <cell r="H210" t="str">
            <v>Islam</v>
          </cell>
          <cell r="I210" t="str">
            <v>Kawin</v>
          </cell>
          <cell r="J210" t="str">
            <v>Istri</v>
          </cell>
          <cell r="K210" t="str">
            <v>03</v>
          </cell>
          <cell r="L210" t="str">
            <v>Tamat SD/Sederajat</v>
          </cell>
          <cell r="M210" t="str">
            <v>Mengurus Rumah Tangga</v>
          </cell>
          <cell r="N210" t="str">
            <v>RAILEM</v>
          </cell>
          <cell r="O210" t="str">
            <v>SUKARI</v>
          </cell>
          <cell r="P210" t="str">
            <v>3302231702056142</v>
          </cell>
          <cell r="Q210" t="str">
            <v>SISWANTO NIRTAM</v>
          </cell>
          <cell r="R210" t="str">
            <v>KUTALIMAN</v>
          </cell>
          <cell r="S210" t="str">
            <v>KEDUNG BANTENG</v>
          </cell>
          <cell r="T210" t="str">
            <v>KUTALIMAN</v>
          </cell>
          <cell r="U210" t="str">
            <v>001</v>
          </cell>
          <cell r="V210" t="str">
            <v>002</v>
          </cell>
          <cell r="W210" t="str">
            <v>Indonesia</v>
          </cell>
        </row>
        <row r="211">
          <cell r="B211" t="str">
            <v>SITUN</v>
          </cell>
          <cell r="C211" t="str">
            <v>3302230601710003</v>
          </cell>
          <cell r="D211" t="str">
            <v>L</v>
          </cell>
          <cell r="E211" t="str">
            <v>BANYUMAS</v>
          </cell>
          <cell r="F211">
            <v>25939</v>
          </cell>
          <cell r="G211" t="str">
            <v>Tidak Tahu</v>
          </cell>
          <cell r="H211" t="str">
            <v>Islam</v>
          </cell>
          <cell r="I211" t="str">
            <v>Kawin</v>
          </cell>
          <cell r="J211" t="str">
            <v>Kepala Keluarga</v>
          </cell>
          <cell r="K211" t="str">
            <v>01</v>
          </cell>
          <cell r="L211" t="str">
            <v>Tamat SD/Sederajat</v>
          </cell>
          <cell r="M211" t="str">
            <v>Buruh Harian Lepas</v>
          </cell>
          <cell r="N211" t="str">
            <v>NARPEN.</v>
          </cell>
          <cell r="O211" t="str">
            <v>SANROJI</v>
          </cell>
          <cell r="P211" t="str">
            <v>3302231702058839</v>
          </cell>
          <cell r="Q211" t="str">
            <v>SITUN</v>
          </cell>
          <cell r="R211" t="str">
            <v>KUTALIMAN</v>
          </cell>
          <cell r="S211" t="str">
            <v>KEDUNG BANTENG</v>
          </cell>
          <cell r="T211" t="str">
            <v>KUTALIMAN</v>
          </cell>
          <cell r="U211" t="str">
            <v>001</v>
          </cell>
          <cell r="V211" t="str">
            <v>002</v>
          </cell>
          <cell r="W211" t="str">
            <v>Indonesia</v>
          </cell>
        </row>
        <row r="212">
          <cell r="B212" t="str">
            <v>SARSEM</v>
          </cell>
          <cell r="C212" t="str">
            <v>3302234303740002</v>
          </cell>
          <cell r="D212" t="str">
            <v>P</v>
          </cell>
          <cell r="E212" t="str">
            <v>BANYUMAS</v>
          </cell>
          <cell r="F212">
            <v>27091</v>
          </cell>
          <cell r="G212" t="str">
            <v>Tidak Tahu</v>
          </cell>
          <cell r="H212" t="str">
            <v>Islam</v>
          </cell>
          <cell r="I212" t="str">
            <v>Kawin</v>
          </cell>
          <cell r="J212" t="str">
            <v>Istri</v>
          </cell>
          <cell r="K212" t="str">
            <v>03</v>
          </cell>
          <cell r="L212" t="str">
            <v>Tamat SD/Sederajat</v>
          </cell>
          <cell r="M212" t="str">
            <v>Mengurus Rumah Tangga</v>
          </cell>
          <cell r="N212" t="str">
            <v>DIYAH</v>
          </cell>
          <cell r="O212" t="str">
            <v>SUNARTO</v>
          </cell>
          <cell r="P212" t="str">
            <v>3302231702058839</v>
          </cell>
          <cell r="Q212" t="str">
            <v>SITUN</v>
          </cell>
          <cell r="R212" t="str">
            <v>KUTALIMAN</v>
          </cell>
          <cell r="S212" t="str">
            <v>KEDUNG BANTENG</v>
          </cell>
          <cell r="T212" t="str">
            <v>KUTALIMAN</v>
          </cell>
          <cell r="U212" t="str">
            <v>001</v>
          </cell>
          <cell r="V212" t="str">
            <v>002</v>
          </cell>
          <cell r="W212" t="str">
            <v>Indonesia</v>
          </cell>
        </row>
        <row r="213">
          <cell r="B213" t="str">
            <v>MEY LANY PUTRI ANGGINI</v>
          </cell>
          <cell r="C213" t="str">
            <v>3302236505070003</v>
          </cell>
          <cell r="D213" t="str">
            <v>P</v>
          </cell>
          <cell r="E213" t="str">
            <v>BANYUMAS</v>
          </cell>
          <cell r="F213">
            <v>39227</v>
          </cell>
          <cell r="G213" t="str">
            <v>Tidak Tahu</v>
          </cell>
          <cell r="H213" t="str">
            <v>Islam</v>
          </cell>
          <cell r="I213" t="str">
            <v>Belum Kawin</v>
          </cell>
          <cell r="J213" t="str">
            <v>Anak</v>
          </cell>
          <cell r="K213" t="str">
            <v>04</v>
          </cell>
          <cell r="L213" t="str">
            <v>Tidak Tamat SD/Sederajat</v>
          </cell>
          <cell r="M213" t="str">
            <v>Pelajar/Mahasiswa</v>
          </cell>
          <cell r="N213" t="str">
            <v>SARSEM</v>
          </cell>
          <cell r="O213" t="str">
            <v>SITUN</v>
          </cell>
          <cell r="P213" t="str">
            <v>3302231702058839</v>
          </cell>
          <cell r="Q213" t="str">
            <v>SITUN</v>
          </cell>
          <cell r="R213" t="str">
            <v>KUTALIMAN</v>
          </cell>
          <cell r="S213" t="str">
            <v>KEDUNG BANTENG</v>
          </cell>
          <cell r="T213" t="str">
            <v>KUTALIMAN</v>
          </cell>
          <cell r="U213" t="str">
            <v>001</v>
          </cell>
          <cell r="V213" t="str">
            <v>002</v>
          </cell>
          <cell r="W213" t="str">
            <v>Indonesia</v>
          </cell>
        </row>
        <row r="214">
          <cell r="B214" t="str">
            <v>SUPRIYADI</v>
          </cell>
          <cell r="C214" t="str">
            <v>3302231401930002</v>
          </cell>
          <cell r="D214" t="str">
            <v>L</v>
          </cell>
          <cell r="E214" t="str">
            <v>BANYUMAS</v>
          </cell>
          <cell r="F214">
            <v>33983</v>
          </cell>
          <cell r="G214" t="str">
            <v>Tidak Tahu</v>
          </cell>
          <cell r="H214" t="str">
            <v>Islam</v>
          </cell>
          <cell r="I214" t="str">
            <v>Belum Kawin</v>
          </cell>
          <cell r="J214" t="str">
            <v>Anak</v>
          </cell>
          <cell r="K214" t="str">
            <v>04</v>
          </cell>
          <cell r="L214" t="str">
            <v>Tamat SD/Sederajat</v>
          </cell>
          <cell r="M214" t="str">
            <v>Pelajar/Mahasiswa</v>
          </cell>
          <cell r="N214" t="str">
            <v>SARSEM</v>
          </cell>
          <cell r="O214" t="str">
            <v>SITUN</v>
          </cell>
          <cell r="P214" t="str">
            <v>3302231702058839</v>
          </cell>
          <cell r="Q214" t="str">
            <v>SITUN</v>
          </cell>
          <cell r="R214" t="str">
            <v>KUTALIMAN</v>
          </cell>
          <cell r="S214" t="str">
            <v>KEDUNG BANTENG</v>
          </cell>
          <cell r="T214" t="str">
            <v>KUTALIMAN</v>
          </cell>
          <cell r="U214" t="str">
            <v>001</v>
          </cell>
          <cell r="V214" t="str">
            <v>002</v>
          </cell>
          <cell r="W214" t="str">
            <v>Indonesia</v>
          </cell>
        </row>
        <row r="215">
          <cell r="B215" t="str">
            <v>KAITEM</v>
          </cell>
          <cell r="C215" t="str">
            <v>3302235212250001</v>
          </cell>
          <cell r="D215" t="str">
            <v>P</v>
          </cell>
          <cell r="E215" t="str">
            <v>BANYUMAS</v>
          </cell>
          <cell r="F215">
            <v>9478</v>
          </cell>
          <cell r="G215" t="str">
            <v>Tidak Tahu</v>
          </cell>
          <cell r="H215" t="str">
            <v>Islam</v>
          </cell>
          <cell r="I215" t="str">
            <v>Cerai Mati</v>
          </cell>
          <cell r="J215" t="str">
            <v>Kepala Keluarga</v>
          </cell>
          <cell r="K215" t="str">
            <v>01</v>
          </cell>
          <cell r="L215" t="str">
            <v>Tidak Tamat SD/Sederajat</v>
          </cell>
          <cell r="M215" t="str">
            <v>Buruh Harian Lepas</v>
          </cell>
          <cell r="N215" t="str">
            <v>SAIDEM</v>
          </cell>
          <cell r="O215" t="str">
            <v>SANRAKIS</v>
          </cell>
          <cell r="P215" t="str">
            <v>3302231702058840</v>
          </cell>
          <cell r="Q215" t="str">
            <v>KAITEM</v>
          </cell>
          <cell r="R215" t="str">
            <v>KUTALIMAN</v>
          </cell>
          <cell r="S215" t="str">
            <v>KEDUNG BANTENG</v>
          </cell>
          <cell r="T215" t="str">
            <v>KUTALIMAN</v>
          </cell>
          <cell r="U215" t="str">
            <v>001</v>
          </cell>
          <cell r="V215" t="str">
            <v>002</v>
          </cell>
          <cell r="W215" t="str">
            <v>Indonesia</v>
          </cell>
        </row>
        <row r="216">
          <cell r="B216" t="str">
            <v>KARTI</v>
          </cell>
          <cell r="C216" t="str">
            <v>3302235212620003</v>
          </cell>
          <cell r="D216" t="str">
            <v>P</v>
          </cell>
          <cell r="E216" t="str">
            <v>BANYUMAS</v>
          </cell>
          <cell r="F216" t="str">
            <v>12/12/1962</v>
          </cell>
          <cell r="G216" t="str">
            <v>Tidak Tahu</v>
          </cell>
          <cell r="H216" t="str">
            <v>Islam</v>
          </cell>
          <cell r="I216" t="str">
            <v>Belum Kawin</v>
          </cell>
          <cell r="J216" t="str">
            <v>Anak</v>
          </cell>
          <cell r="K216" t="str">
            <v>04</v>
          </cell>
          <cell r="L216" t="str">
            <v>Tamat SD/Sederajat</v>
          </cell>
          <cell r="M216" t="str">
            <v>Buruh Harian Lepas</v>
          </cell>
          <cell r="N216" t="str">
            <v>KAITEM</v>
          </cell>
          <cell r="O216" t="str">
            <v>KARTAREJA</v>
          </cell>
          <cell r="P216" t="str">
            <v>3302230303150002</v>
          </cell>
          <cell r="Q216" t="str">
            <v>KARTI</v>
          </cell>
          <cell r="R216" t="str">
            <v>KUTALIMAN</v>
          </cell>
          <cell r="S216" t="str">
            <v>KEDUNGBANTENG</v>
          </cell>
          <cell r="T216" t="str">
            <v>KUTALIMAN</v>
          </cell>
          <cell r="U216" t="str">
            <v>001</v>
          </cell>
          <cell r="V216" t="str">
            <v>002</v>
          </cell>
          <cell r="W216" t="str">
            <v>Indonesia</v>
          </cell>
        </row>
        <row r="217">
          <cell r="B217" t="str">
            <v>ANTENG SUPRIYONO</v>
          </cell>
          <cell r="C217" t="str">
            <v>3302232010900004</v>
          </cell>
          <cell r="D217" t="str">
            <v>L</v>
          </cell>
          <cell r="E217" t="str">
            <v>BANYUMAS</v>
          </cell>
          <cell r="F217" t="str">
            <v>20/10/1990</v>
          </cell>
          <cell r="G217" t="str">
            <v>Tidak Tahu</v>
          </cell>
          <cell r="H217" t="str">
            <v>Islam</v>
          </cell>
          <cell r="I217" t="str">
            <v>Belum Kawin</v>
          </cell>
          <cell r="J217" t="str">
            <v>Anak</v>
          </cell>
          <cell r="K217" t="str">
            <v>04</v>
          </cell>
          <cell r="L217" t="str">
            <v>Tamat SD/Sederajat</v>
          </cell>
          <cell r="M217" t="str">
            <v>Buruh Harian Lepas</v>
          </cell>
          <cell r="N217" t="str">
            <v>KARTI</v>
          </cell>
          <cell r="O217" t="str">
            <v>-</v>
          </cell>
          <cell r="P217" t="str">
            <v>3302230303150002</v>
          </cell>
          <cell r="Q217" t="str">
            <v>KARTI</v>
          </cell>
          <cell r="R217" t="str">
            <v>KUTALIMAN</v>
          </cell>
          <cell r="S217" t="str">
            <v>KEDUNGBANTENG</v>
          </cell>
          <cell r="T217" t="str">
            <v>KUTALIMAN</v>
          </cell>
          <cell r="U217" t="str">
            <v>001</v>
          </cell>
          <cell r="V217" t="str">
            <v>002</v>
          </cell>
          <cell r="W217" t="str">
            <v>Indonesia</v>
          </cell>
        </row>
        <row r="218">
          <cell r="B218" t="str">
            <v>DARYOKO</v>
          </cell>
          <cell r="C218" t="str">
            <v>3302230107780029</v>
          </cell>
          <cell r="D218" t="str">
            <v>L</v>
          </cell>
          <cell r="E218" t="str">
            <v>BANYUMAS</v>
          </cell>
          <cell r="F218" t="str">
            <v>01/07/1978</v>
          </cell>
          <cell r="G218" t="str">
            <v>Tidak Tahu</v>
          </cell>
          <cell r="H218" t="str">
            <v>Islam</v>
          </cell>
          <cell r="I218" t="str">
            <v>Belum Kawin</v>
          </cell>
          <cell r="J218" t="str">
            <v>Cucu</v>
          </cell>
          <cell r="K218" t="str">
            <v>06</v>
          </cell>
          <cell r="L218" t="str">
            <v>Tidak/Belum Sekolah</v>
          </cell>
          <cell r="M218" t="str">
            <v>Buruh Harian Lepas</v>
          </cell>
          <cell r="N218" t="str">
            <v>KARTI</v>
          </cell>
          <cell r="O218" t="str">
            <v>-</v>
          </cell>
          <cell r="P218" t="str">
            <v>3302230303150002</v>
          </cell>
          <cell r="Q218" t="str">
            <v>KARTI</v>
          </cell>
          <cell r="R218" t="str">
            <v>KUTALIMAN</v>
          </cell>
          <cell r="S218" t="str">
            <v>KEDUNGBANTENG</v>
          </cell>
          <cell r="T218" t="str">
            <v>KUTALIMAN</v>
          </cell>
          <cell r="U218" t="str">
            <v>001</v>
          </cell>
          <cell r="V218" t="str">
            <v>002</v>
          </cell>
          <cell r="W218" t="str">
            <v>Indonesia</v>
          </cell>
        </row>
        <row r="219">
          <cell r="B219" t="str">
            <v>FUAD ARIFUDIN</v>
          </cell>
          <cell r="C219" t="str">
            <v>3302230107040001</v>
          </cell>
          <cell r="D219" t="str">
            <v>L</v>
          </cell>
          <cell r="E219" t="str">
            <v>BANYUMAS</v>
          </cell>
          <cell r="F219" t="str">
            <v>08/08/2004</v>
          </cell>
          <cell r="G219" t="str">
            <v>Tidak Tahu</v>
          </cell>
          <cell r="H219" t="str">
            <v>Islam</v>
          </cell>
          <cell r="I219" t="str">
            <v>Belum Kawin</v>
          </cell>
          <cell r="J219" t="str">
            <v>Cucu</v>
          </cell>
          <cell r="K219" t="str">
            <v>06</v>
          </cell>
          <cell r="L219" t="str">
            <v>Tidak/Belum Sekolah</v>
          </cell>
          <cell r="M219" t="str">
            <v>Belum/Tidak Bekerja</v>
          </cell>
          <cell r="N219" t="str">
            <v>KARTI</v>
          </cell>
          <cell r="O219" t="str">
            <v>-</v>
          </cell>
          <cell r="P219" t="str">
            <v>3302230303150002</v>
          </cell>
          <cell r="Q219" t="str">
            <v>KAITEM</v>
          </cell>
          <cell r="R219" t="str">
            <v>KUTALIMAN</v>
          </cell>
          <cell r="S219" t="str">
            <v>KEDUNGBANTENG</v>
          </cell>
          <cell r="T219" t="str">
            <v>KUTALIMAN</v>
          </cell>
          <cell r="U219" t="str">
            <v>001</v>
          </cell>
          <cell r="V219" t="str">
            <v>002</v>
          </cell>
          <cell r="W219" t="str">
            <v>Indonesia</v>
          </cell>
        </row>
        <row r="220">
          <cell r="B220" t="str">
            <v>TARSO</v>
          </cell>
          <cell r="C220" t="str">
            <v>3302232304600001</v>
          </cell>
          <cell r="D220" t="str">
            <v>L</v>
          </cell>
          <cell r="E220" t="str">
            <v>BANYUMAS</v>
          </cell>
          <cell r="F220">
            <v>22029</v>
          </cell>
          <cell r="G220" t="str">
            <v>Tidak Tahu</v>
          </cell>
          <cell r="H220" t="str">
            <v>Islam</v>
          </cell>
          <cell r="I220" t="str">
            <v>Kawin</v>
          </cell>
          <cell r="J220" t="str">
            <v>Kepala Keluarga</v>
          </cell>
          <cell r="K220" t="str">
            <v>01</v>
          </cell>
          <cell r="L220" t="str">
            <v>Tamat SD/Sederajat</v>
          </cell>
          <cell r="M220" t="str">
            <v>Tukang Batu</v>
          </cell>
          <cell r="N220" t="str">
            <v>KAITEM</v>
          </cell>
          <cell r="O220" t="str">
            <v>KARTAREJA BRAHIM</v>
          </cell>
          <cell r="P220" t="str">
            <v>3302231702058841</v>
          </cell>
          <cell r="Q220" t="str">
            <v>TARSO</v>
          </cell>
          <cell r="R220" t="str">
            <v>KUTALIMAN</v>
          </cell>
          <cell r="S220" t="str">
            <v>KEDUNG BANTENG</v>
          </cell>
          <cell r="T220" t="str">
            <v>KUTALIMAN</v>
          </cell>
          <cell r="U220" t="str">
            <v>001</v>
          </cell>
          <cell r="V220" t="str">
            <v>002</v>
          </cell>
          <cell r="W220" t="str">
            <v>Indonesia</v>
          </cell>
        </row>
        <row r="221">
          <cell r="B221" t="str">
            <v>NARSIAH</v>
          </cell>
          <cell r="C221" t="str">
            <v>3302235609640001</v>
          </cell>
          <cell r="D221" t="str">
            <v>P</v>
          </cell>
          <cell r="E221" t="str">
            <v>BANYUMAS</v>
          </cell>
          <cell r="F221">
            <v>23636</v>
          </cell>
          <cell r="G221" t="str">
            <v>Tidak Tahu</v>
          </cell>
          <cell r="H221" t="str">
            <v>Islam</v>
          </cell>
          <cell r="I221" t="str">
            <v>Kawin</v>
          </cell>
          <cell r="J221" t="str">
            <v>Istri</v>
          </cell>
          <cell r="K221" t="str">
            <v>03</v>
          </cell>
          <cell r="L221" t="str">
            <v>Tamat SD/Sederajat</v>
          </cell>
          <cell r="M221" t="str">
            <v>Mengurus Rumah Tangga</v>
          </cell>
          <cell r="N221" t="str">
            <v>DARSINAH</v>
          </cell>
          <cell r="O221" t="str">
            <v>AKH MUHARDI</v>
          </cell>
          <cell r="P221" t="str">
            <v>3302231702058841</v>
          </cell>
          <cell r="Q221" t="str">
            <v>TARSO</v>
          </cell>
          <cell r="R221" t="str">
            <v>KUTALIMAN</v>
          </cell>
          <cell r="S221" t="str">
            <v>KEDUNG BANTENG</v>
          </cell>
          <cell r="T221" t="str">
            <v>KUTALIMAN</v>
          </cell>
          <cell r="U221" t="str">
            <v>001</v>
          </cell>
          <cell r="V221" t="str">
            <v>002</v>
          </cell>
          <cell r="W221" t="str">
            <v>Indonesia</v>
          </cell>
        </row>
        <row r="222">
          <cell r="B222" t="str">
            <v>WURI LESTARI</v>
          </cell>
          <cell r="C222" t="str">
            <v>3302234301040002</v>
          </cell>
          <cell r="D222" t="str">
            <v>P</v>
          </cell>
          <cell r="E222" t="str">
            <v>BANYUMAS</v>
          </cell>
          <cell r="F222">
            <v>37989</v>
          </cell>
          <cell r="G222" t="str">
            <v>Tidak Tahu</v>
          </cell>
          <cell r="H222" t="str">
            <v>Islam</v>
          </cell>
          <cell r="I222" t="str">
            <v>Belum Kawin</v>
          </cell>
          <cell r="J222" t="str">
            <v>Anak</v>
          </cell>
          <cell r="K222" t="str">
            <v>04</v>
          </cell>
          <cell r="L222" t="str">
            <v>Tidak Tamat SD/Sederajat</v>
          </cell>
          <cell r="M222" t="str">
            <v>Pelajar/Mahasiswa</v>
          </cell>
          <cell r="N222" t="str">
            <v>NARSIAH</v>
          </cell>
          <cell r="O222" t="str">
            <v>TARSO</v>
          </cell>
          <cell r="P222" t="str">
            <v>3302231702058841</v>
          </cell>
          <cell r="Q222" t="str">
            <v>TARSO</v>
          </cell>
          <cell r="R222" t="str">
            <v>KUTALIMAN</v>
          </cell>
          <cell r="S222" t="str">
            <v>KEDUNG BANTENG</v>
          </cell>
          <cell r="T222" t="str">
            <v>KUTALIMAN</v>
          </cell>
          <cell r="U222" t="str">
            <v>001</v>
          </cell>
          <cell r="V222" t="str">
            <v>002</v>
          </cell>
          <cell r="W222" t="str">
            <v>Indonesia</v>
          </cell>
        </row>
        <row r="223">
          <cell r="B223" t="str">
            <v>NOVI SOLIKHATUN</v>
          </cell>
          <cell r="C223" t="str">
            <v>3302235011960001</v>
          </cell>
          <cell r="D223" t="str">
            <v>P</v>
          </cell>
          <cell r="E223" t="str">
            <v>BANYUMAS</v>
          </cell>
          <cell r="F223" t="str">
            <v>10/11/1996</v>
          </cell>
          <cell r="G223" t="str">
            <v>Tidak Tahu</v>
          </cell>
          <cell r="H223" t="str">
            <v>Islam</v>
          </cell>
          <cell r="I223" t="str">
            <v>Kawin</v>
          </cell>
          <cell r="J223" t="str">
            <v>Istri</v>
          </cell>
          <cell r="K223" t="str">
            <v>03</v>
          </cell>
          <cell r="L223" t="str">
            <v>SLTP/Sederajat</v>
          </cell>
          <cell r="M223" t="str">
            <v>Karyawan Swasta</v>
          </cell>
          <cell r="N223" t="str">
            <v>NARSIAH</v>
          </cell>
          <cell r="O223" t="str">
            <v>TARSO</v>
          </cell>
          <cell r="P223" t="str">
            <v>3302232603150003</v>
          </cell>
          <cell r="Q223" t="str">
            <v>WAHYONO</v>
          </cell>
          <cell r="R223" t="str">
            <v>KRANJI</v>
          </cell>
          <cell r="S223" t="str">
            <v>KEDUNGBANTENG</v>
          </cell>
          <cell r="T223" t="str">
            <v>PINDAH</v>
          </cell>
          <cell r="U223" t="str">
            <v>001</v>
          </cell>
          <cell r="V223" t="str">
            <v>002</v>
          </cell>
          <cell r="W223" t="str">
            <v>Indonesia</v>
          </cell>
        </row>
        <row r="224">
          <cell r="B224" t="str">
            <v>SITI MARYANI</v>
          </cell>
          <cell r="C224" t="str">
            <v>3302235803890001</v>
          </cell>
          <cell r="D224" t="str">
            <v>P</v>
          </cell>
          <cell r="E224" t="str">
            <v>BANYUMAS</v>
          </cell>
          <cell r="F224" t="str">
            <v>18/03/1989</v>
          </cell>
          <cell r="G224" t="str">
            <v>Tidak Tahu</v>
          </cell>
          <cell r="H224" t="str">
            <v>Islam</v>
          </cell>
          <cell r="I224" t="str">
            <v>Kawin</v>
          </cell>
          <cell r="J224" t="str">
            <v>Anak</v>
          </cell>
          <cell r="K224" t="str">
            <v>04</v>
          </cell>
          <cell r="L224" t="str">
            <v>SLTA/Sederajat</v>
          </cell>
          <cell r="M224" t="str">
            <v>Karyawan Swasta</v>
          </cell>
          <cell r="N224" t="str">
            <v>NARSIAH</v>
          </cell>
          <cell r="O224" t="str">
            <v>TARSO</v>
          </cell>
          <cell r="P224" t="str">
            <v>3302231702058841</v>
          </cell>
          <cell r="Q224" t="str">
            <v>TARSO</v>
          </cell>
          <cell r="R224" t="str">
            <v>KUTALIMAN</v>
          </cell>
          <cell r="S224" t="str">
            <v>KEDUNGBANTENG</v>
          </cell>
          <cell r="T224" t="str">
            <v>KUTALIMAN</v>
          </cell>
          <cell r="U224" t="str">
            <v>001</v>
          </cell>
          <cell r="V224" t="str">
            <v>002</v>
          </cell>
          <cell r="W224" t="str">
            <v>Indonesia</v>
          </cell>
        </row>
        <row r="225">
          <cell r="B225" t="str">
            <v>IMAM SYAHBANI</v>
          </cell>
          <cell r="C225" t="str">
            <v>3302232111010003</v>
          </cell>
          <cell r="D225" t="str">
            <v>L</v>
          </cell>
          <cell r="E225" t="str">
            <v>BANYUMAS</v>
          </cell>
          <cell r="F225">
            <v>37216</v>
          </cell>
          <cell r="G225" t="str">
            <v>Tidak Tahu</v>
          </cell>
          <cell r="H225" t="str">
            <v>Islam</v>
          </cell>
          <cell r="I225" t="str">
            <v>Belum Kawin</v>
          </cell>
          <cell r="J225" t="str">
            <v>Anak</v>
          </cell>
          <cell r="K225" t="str">
            <v>04</v>
          </cell>
          <cell r="L225" t="str">
            <v>Tidak Tamat SD/Sederajat</v>
          </cell>
          <cell r="M225" t="str">
            <v>Pelajar/Mahasiswa</v>
          </cell>
          <cell r="N225" t="str">
            <v>NARSIAH</v>
          </cell>
          <cell r="O225" t="str">
            <v>TARSO</v>
          </cell>
          <cell r="P225" t="str">
            <v>3302231702058841</v>
          </cell>
          <cell r="Q225" t="str">
            <v>TARSO</v>
          </cell>
          <cell r="R225" t="str">
            <v>KUTALIMAN</v>
          </cell>
          <cell r="S225" t="str">
            <v>KEDUNG BANTENG</v>
          </cell>
          <cell r="T225" t="str">
            <v>KUTALIMAN</v>
          </cell>
          <cell r="U225" t="str">
            <v>001</v>
          </cell>
          <cell r="V225" t="str">
            <v>002</v>
          </cell>
          <cell r="W225" t="str">
            <v>Indonesia</v>
          </cell>
        </row>
        <row r="226">
          <cell r="B226" t="str">
            <v>SITI JARIYAH</v>
          </cell>
          <cell r="C226" t="str">
            <v>3302236110850003</v>
          </cell>
          <cell r="D226" t="str">
            <v>P</v>
          </cell>
          <cell r="E226" t="str">
            <v>BANYUMAS</v>
          </cell>
          <cell r="F226">
            <v>31341</v>
          </cell>
          <cell r="G226" t="str">
            <v>Tidak Tahu</v>
          </cell>
          <cell r="H226" t="str">
            <v>Islam</v>
          </cell>
          <cell r="I226" t="str">
            <v>Kawin</v>
          </cell>
          <cell r="J226" t="str">
            <v>Anak</v>
          </cell>
          <cell r="K226" t="str">
            <v>04</v>
          </cell>
          <cell r="L226" t="str">
            <v>Tamat SD/Sederajat</v>
          </cell>
          <cell r="M226" t="str">
            <v>Buruh Harian Lepas</v>
          </cell>
          <cell r="N226" t="str">
            <v>NARSIAH</v>
          </cell>
          <cell r="O226" t="str">
            <v>TARSO</v>
          </cell>
          <cell r="P226" t="str">
            <v>3302231702058841</v>
          </cell>
          <cell r="Q226" t="str">
            <v>TARSO</v>
          </cell>
          <cell r="R226" t="str">
            <v>KUTALIMAN</v>
          </cell>
          <cell r="S226" t="str">
            <v>KEDUNG BANTENG</v>
          </cell>
          <cell r="T226" t="str">
            <v>KUTALIMAN</v>
          </cell>
          <cell r="U226" t="str">
            <v>001</v>
          </cell>
          <cell r="V226" t="str">
            <v>002</v>
          </cell>
          <cell r="W226" t="str">
            <v>Indonesia</v>
          </cell>
        </row>
        <row r="227">
          <cell r="B227" t="str">
            <v>DICKY ANGGA SAPUTRA</v>
          </cell>
          <cell r="C227" t="str">
            <v>3302231006050004</v>
          </cell>
          <cell r="D227" t="str">
            <v>L</v>
          </cell>
          <cell r="E227" t="str">
            <v>BANYUMAS</v>
          </cell>
          <cell r="F227">
            <v>38513</v>
          </cell>
          <cell r="G227" t="str">
            <v>Tidak Tahu</v>
          </cell>
          <cell r="H227" t="str">
            <v>Islam</v>
          </cell>
          <cell r="I227" t="str">
            <v>Belum Kawin</v>
          </cell>
          <cell r="J227" t="str">
            <v>Cucu</v>
          </cell>
          <cell r="K227" t="str">
            <v>06</v>
          </cell>
          <cell r="L227" t="str">
            <v>Tidak Tamat SD/Sederajat</v>
          </cell>
          <cell r="M227" t="str">
            <v>Pelajar/Mahasiswa</v>
          </cell>
          <cell r="N227" t="str">
            <v>SITI JARIYAH</v>
          </cell>
          <cell r="O227" t="str">
            <v>SADIMIN</v>
          </cell>
          <cell r="P227" t="str">
            <v>3302231702058841</v>
          </cell>
          <cell r="Q227" t="str">
            <v>TARSO</v>
          </cell>
          <cell r="R227" t="str">
            <v>KUTALIMAN</v>
          </cell>
          <cell r="S227" t="str">
            <v>KEDUNG BANTENG</v>
          </cell>
          <cell r="T227" t="str">
            <v>KUTALIMAN</v>
          </cell>
          <cell r="U227" t="str">
            <v>001</v>
          </cell>
          <cell r="V227" t="str">
            <v>002</v>
          </cell>
          <cell r="W227" t="str">
            <v>Indonesia</v>
          </cell>
        </row>
        <row r="228">
          <cell r="B228" t="str">
            <v>DARWIN HARIYANTO</v>
          </cell>
          <cell r="C228" t="str">
            <v>3302232310670001</v>
          </cell>
          <cell r="D228" t="str">
            <v>L</v>
          </cell>
          <cell r="E228" t="str">
            <v>BANYUMAS</v>
          </cell>
          <cell r="F228">
            <v>24768</v>
          </cell>
          <cell r="G228" t="str">
            <v>Tidak Tahu</v>
          </cell>
          <cell r="H228" t="str">
            <v>Islam</v>
          </cell>
          <cell r="I228" t="str">
            <v>Kawin</v>
          </cell>
          <cell r="J228" t="str">
            <v>Kepala Keluarga</v>
          </cell>
          <cell r="K228" t="str">
            <v>01</v>
          </cell>
          <cell r="L228" t="str">
            <v>Tamat SD/Sederajat</v>
          </cell>
          <cell r="M228" t="str">
            <v>Buruh Harian Lepas</v>
          </cell>
          <cell r="N228" t="str">
            <v>SIYEM</v>
          </cell>
          <cell r="O228" t="str">
            <v>SUMEDI</v>
          </cell>
          <cell r="P228" t="str">
            <v>3302231702058842</v>
          </cell>
          <cell r="Q228" t="str">
            <v>DARWIN HARIYANTO</v>
          </cell>
          <cell r="R228" t="str">
            <v>KUTALIMAN</v>
          </cell>
          <cell r="S228" t="str">
            <v>KEDUNG BANTENG</v>
          </cell>
          <cell r="T228" t="str">
            <v>KUTALIMAN</v>
          </cell>
          <cell r="U228" t="str">
            <v>001</v>
          </cell>
          <cell r="V228" t="str">
            <v>002</v>
          </cell>
          <cell r="W228" t="str">
            <v>Indonesia</v>
          </cell>
        </row>
        <row r="229">
          <cell r="B229" t="str">
            <v>KRISTINA LISTIYA KENTARTI</v>
          </cell>
          <cell r="C229" t="str">
            <v>3302235604700001</v>
          </cell>
          <cell r="D229" t="str">
            <v>P</v>
          </cell>
          <cell r="E229" t="str">
            <v>BANYUMAS</v>
          </cell>
          <cell r="F229">
            <v>25674</v>
          </cell>
          <cell r="G229" t="str">
            <v>Tidak Tahu</v>
          </cell>
          <cell r="H229" t="str">
            <v>Islam</v>
          </cell>
          <cell r="I229" t="str">
            <v>Kawin</v>
          </cell>
          <cell r="J229" t="str">
            <v>Istri</v>
          </cell>
          <cell r="K229" t="str">
            <v>03</v>
          </cell>
          <cell r="L229" t="str">
            <v>Tamat SD/Sederajat</v>
          </cell>
          <cell r="M229" t="str">
            <v>Mengurus Rumah Tangga</v>
          </cell>
          <cell r="N229" t="str">
            <v>SOEMINI RIMPI ASTUTI</v>
          </cell>
          <cell r="O229" t="str">
            <v>SOETARTO</v>
          </cell>
          <cell r="P229" t="str">
            <v>3302231702058842</v>
          </cell>
          <cell r="Q229" t="str">
            <v>DARWIN HARIYANTO</v>
          </cell>
          <cell r="R229" t="str">
            <v>KUTALIMAN</v>
          </cell>
          <cell r="S229" t="str">
            <v>KEDUNG BANTENG</v>
          </cell>
          <cell r="T229" t="str">
            <v>KUTALIMAN</v>
          </cell>
          <cell r="U229" t="str">
            <v>001</v>
          </cell>
          <cell r="V229" t="str">
            <v>002</v>
          </cell>
          <cell r="W229" t="str">
            <v>Indonesia</v>
          </cell>
        </row>
        <row r="230">
          <cell r="B230" t="str">
            <v>TANGKAS CATUR KRIS YULIANTO</v>
          </cell>
          <cell r="C230" t="str">
            <v>3302230107010019</v>
          </cell>
          <cell r="D230" t="str">
            <v>L</v>
          </cell>
          <cell r="E230" t="str">
            <v>BANYUMAS</v>
          </cell>
          <cell r="F230">
            <v>37073</v>
          </cell>
          <cell r="G230" t="str">
            <v>Tidak Tahu</v>
          </cell>
          <cell r="H230" t="str">
            <v>Islam</v>
          </cell>
          <cell r="I230" t="str">
            <v>Belum Kawin</v>
          </cell>
          <cell r="J230" t="str">
            <v>Anak</v>
          </cell>
          <cell r="K230" t="str">
            <v>04</v>
          </cell>
          <cell r="L230" t="str">
            <v>Tidak Tamat SD/Sederajat</v>
          </cell>
          <cell r="M230" t="str">
            <v>Pelajar/Mahasiswa</v>
          </cell>
          <cell r="N230" t="str">
            <v>KRISTINA LISTIYA KENTARTI</v>
          </cell>
          <cell r="O230" t="str">
            <v>DARWIN HARIYANTO</v>
          </cell>
          <cell r="P230" t="str">
            <v>3302231702058842</v>
          </cell>
          <cell r="Q230" t="str">
            <v>DARWIN HARIYANTO</v>
          </cell>
          <cell r="R230" t="str">
            <v>KUTALIMAN</v>
          </cell>
          <cell r="S230" t="str">
            <v>KEDUNG BANTENG</v>
          </cell>
          <cell r="T230" t="str">
            <v>KUTALIMAN</v>
          </cell>
          <cell r="U230" t="str">
            <v>001</v>
          </cell>
          <cell r="V230" t="str">
            <v>002</v>
          </cell>
          <cell r="W230" t="str">
            <v>Indonesia</v>
          </cell>
        </row>
        <row r="231">
          <cell r="B231" t="str">
            <v>TEGAS AZIS KRISTIANTO</v>
          </cell>
          <cell r="C231" t="str">
            <v>3302230111960002</v>
          </cell>
          <cell r="D231" t="str">
            <v>L</v>
          </cell>
          <cell r="E231" t="str">
            <v>BANYUMAS</v>
          </cell>
          <cell r="F231">
            <v>35370</v>
          </cell>
          <cell r="G231" t="str">
            <v>Tidak Tahu</v>
          </cell>
          <cell r="H231" t="str">
            <v>Islam</v>
          </cell>
          <cell r="I231" t="str">
            <v>Belum Kawin</v>
          </cell>
          <cell r="J231" t="str">
            <v>Anak</v>
          </cell>
          <cell r="K231" t="str">
            <v>04</v>
          </cell>
          <cell r="L231" t="str">
            <v>Tidak Tamat SD/Sederajat</v>
          </cell>
          <cell r="M231" t="str">
            <v>Pelajar/Mahasiswa</v>
          </cell>
          <cell r="N231" t="str">
            <v>KRISTINA LISTIYA KENTARTI</v>
          </cell>
          <cell r="O231" t="str">
            <v>DARWIN HARIYANTO</v>
          </cell>
          <cell r="P231" t="str">
            <v>3302231702058842</v>
          </cell>
          <cell r="Q231" t="str">
            <v>DARWIN HARIYANTO</v>
          </cell>
          <cell r="R231" t="str">
            <v>KUTALIMAN</v>
          </cell>
          <cell r="S231" t="str">
            <v>KEDUNG BANTENG</v>
          </cell>
          <cell r="T231" t="str">
            <v>KUTALIMAN</v>
          </cell>
          <cell r="U231" t="str">
            <v>001</v>
          </cell>
          <cell r="V231" t="str">
            <v>002</v>
          </cell>
          <cell r="W231" t="str">
            <v>Indonesia</v>
          </cell>
        </row>
        <row r="232">
          <cell r="B232" t="str">
            <v>GESIT QORI`AH TRI APRILIA</v>
          </cell>
          <cell r="C232" t="str">
            <v>3302237004990002</v>
          </cell>
          <cell r="D232" t="str">
            <v>P</v>
          </cell>
          <cell r="E232" t="str">
            <v>BANYUMAS</v>
          </cell>
          <cell r="F232" t="str">
            <v>30/04/1999</v>
          </cell>
          <cell r="G232" t="str">
            <v>Tidak Tahu</v>
          </cell>
          <cell r="H232" t="str">
            <v>Islam</v>
          </cell>
          <cell r="I232" t="str">
            <v>Belum Kawin</v>
          </cell>
          <cell r="J232" t="str">
            <v>Anak</v>
          </cell>
          <cell r="K232" t="str">
            <v>04</v>
          </cell>
          <cell r="L232" t="str">
            <v>Tidak Tamat SD/Sederajat</v>
          </cell>
          <cell r="M232" t="str">
            <v>Pelajar/Mahasiswa</v>
          </cell>
          <cell r="N232" t="str">
            <v>KRISTINA LISTIYA KENTARTI</v>
          </cell>
          <cell r="O232" t="str">
            <v>DARWIN HARIYANTO</v>
          </cell>
          <cell r="P232" t="str">
            <v>3302231702058842</v>
          </cell>
          <cell r="Q232" t="str">
            <v>DARWIN HARIYANTO</v>
          </cell>
          <cell r="R232" t="str">
            <v>KUTALIMAN</v>
          </cell>
          <cell r="S232" t="str">
            <v>KEDUNGBANTENG</v>
          </cell>
          <cell r="T232" t="str">
            <v>KUTALIMAN</v>
          </cell>
          <cell r="U232" t="str">
            <v>001</v>
          </cell>
          <cell r="V232" t="str">
            <v>002</v>
          </cell>
          <cell r="W232" t="str">
            <v>Indonesia</v>
          </cell>
        </row>
        <row r="233">
          <cell r="B233" t="str">
            <v>RAHMAT ARIFIN</v>
          </cell>
          <cell r="C233" t="str">
            <v>3302230505930003</v>
          </cell>
          <cell r="D233" t="str">
            <v>L</v>
          </cell>
          <cell r="E233" t="str">
            <v>BANYUMAS</v>
          </cell>
          <cell r="F233">
            <v>34094</v>
          </cell>
          <cell r="G233" t="str">
            <v>Tidak Tahu</v>
          </cell>
          <cell r="H233" t="str">
            <v>Islam</v>
          </cell>
          <cell r="I233" t="str">
            <v>Belum Kawin</v>
          </cell>
          <cell r="J233" t="str">
            <v>Anak</v>
          </cell>
          <cell r="K233" t="str">
            <v>04</v>
          </cell>
          <cell r="L233" t="str">
            <v>Tamat SD/Sederajat</v>
          </cell>
          <cell r="M233" t="str">
            <v>Belum/Tidak Bekerja</v>
          </cell>
          <cell r="N233" t="str">
            <v>KRISTINA LISTIYA KENTARTI</v>
          </cell>
          <cell r="O233" t="str">
            <v>DARWIN HARIYANTO</v>
          </cell>
          <cell r="P233" t="str">
            <v>3302231702058842</v>
          </cell>
          <cell r="Q233" t="str">
            <v>DARWIN HARIYANTO</v>
          </cell>
          <cell r="R233" t="str">
            <v>KUTALIMAN</v>
          </cell>
          <cell r="S233" t="str">
            <v>KEDUNG BANTENG</v>
          </cell>
          <cell r="T233" t="str">
            <v>KUTALIMAN</v>
          </cell>
          <cell r="U233" t="str">
            <v>001</v>
          </cell>
          <cell r="V233" t="str">
            <v>002</v>
          </cell>
          <cell r="W233" t="str">
            <v>Indonesia</v>
          </cell>
        </row>
        <row r="234">
          <cell r="B234" t="str">
            <v>SOEMINI RIMPI ASTUTI</v>
          </cell>
          <cell r="C234" t="str">
            <v>3302234301370001</v>
          </cell>
          <cell r="D234" t="str">
            <v>P</v>
          </cell>
          <cell r="E234" t="str">
            <v>BANYUMAS</v>
          </cell>
          <cell r="F234">
            <v>13518</v>
          </cell>
          <cell r="G234" t="str">
            <v>Tidak Tahu</v>
          </cell>
          <cell r="H234" t="str">
            <v>Islam</v>
          </cell>
          <cell r="I234" t="str">
            <v>Cerai Hidup</v>
          </cell>
          <cell r="J234" t="str">
            <v>Orangtua</v>
          </cell>
          <cell r="K234" t="str">
            <v>07</v>
          </cell>
          <cell r="L234" t="str">
            <v>SLTA/Sederajat</v>
          </cell>
          <cell r="M234" t="str">
            <v>Pensiunan</v>
          </cell>
          <cell r="N234" t="str">
            <v>SIDAH</v>
          </cell>
          <cell r="O234" t="str">
            <v>SANWIREJA</v>
          </cell>
          <cell r="P234" t="str">
            <v>3302231702058842</v>
          </cell>
          <cell r="Q234" t="str">
            <v>DARWIN HARIYANTO</v>
          </cell>
          <cell r="R234" t="str">
            <v>KUTALIMAN</v>
          </cell>
          <cell r="S234" t="str">
            <v>KEDUNG BANTENG</v>
          </cell>
          <cell r="T234" t="str">
            <v>KUTALIMAN</v>
          </cell>
          <cell r="U234" t="str">
            <v>001</v>
          </cell>
          <cell r="V234" t="str">
            <v>002</v>
          </cell>
          <cell r="W234" t="str">
            <v>Indonesia</v>
          </cell>
        </row>
        <row r="235">
          <cell r="B235" t="str">
            <v>ACHMAD ZAENUDIN JAETUN</v>
          </cell>
          <cell r="C235" t="str">
            <v>3302230107520011</v>
          </cell>
          <cell r="D235" t="str">
            <v>L</v>
          </cell>
          <cell r="E235" t="str">
            <v>BANYUMAS</v>
          </cell>
          <cell r="F235">
            <v>19176</v>
          </cell>
          <cell r="G235" t="str">
            <v>Tidak Tahu</v>
          </cell>
          <cell r="H235" t="str">
            <v>Islam</v>
          </cell>
          <cell r="I235" t="str">
            <v>Kawin</v>
          </cell>
          <cell r="J235" t="str">
            <v>Kepala Keluarga</v>
          </cell>
          <cell r="K235" t="str">
            <v>01</v>
          </cell>
          <cell r="L235" t="str">
            <v>Tamat SD/Sederajat</v>
          </cell>
          <cell r="M235" t="str">
            <v>Buruh Tani/Perkebunan</v>
          </cell>
          <cell r="N235" t="str">
            <v>TARSEM</v>
          </cell>
          <cell r="O235" t="str">
            <v>MARTAWIRAJI</v>
          </cell>
          <cell r="P235" t="str">
            <v>3302231702059218</v>
          </cell>
          <cell r="Q235" t="str">
            <v>ACHMAD ZAENUDIN JAETUN</v>
          </cell>
          <cell r="R235" t="str">
            <v>KUTALIMAN</v>
          </cell>
          <cell r="S235" t="str">
            <v>KEDUNG BANTENG</v>
          </cell>
          <cell r="T235" t="str">
            <v>KUTALIMAN</v>
          </cell>
          <cell r="U235" t="str">
            <v>001</v>
          </cell>
          <cell r="V235" t="str">
            <v>002</v>
          </cell>
          <cell r="W235" t="str">
            <v>Indonesia</v>
          </cell>
        </row>
        <row r="236">
          <cell r="B236" t="str">
            <v>SAONAH</v>
          </cell>
          <cell r="C236" t="str">
            <v>3302234304550002</v>
          </cell>
          <cell r="D236" t="str">
            <v>P</v>
          </cell>
          <cell r="E236" t="str">
            <v>BANYUMAS</v>
          </cell>
          <cell r="F236">
            <v>20182</v>
          </cell>
          <cell r="G236" t="str">
            <v>Tidak Tahu</v>
          </cell>
          <cell r="H236" t="str">
            <v>Islam</v>
          </cell>
          <cell r="I236" t="str">
            <v>Kawin</v>
          </cell>
          <cell r="J236" t="str">
            <v>Istri</v>
          </cell>
          <cell r="K236" t="str">
            <v>03</v>
          </cell>
          <cell r="L236" t="str">
            <v>Tamat SD/Sederajat</v>
          </cell>
          <cell r="M236" t="str">
            <v>Buruh Harian Lepas</v>
          </cell>
          <cell r="N236" t="str">
            <v>KIRWEN</v>
          </cell>
          <cell r="O236" t="str">
            <v>REKSADIWIRYA</v>
          </cell>
          <cell r="P236" t="str">
            <v>3302231702059218</v>
          </cell>
          <cell r="Q236" t="str">
            <v>ACHMAD ZAENUDIN JAETUN</v>
          </cell>
          <cell r="R236" t="str">
            <v>KUTALIMAN</v>
          </cell>
          <cell r="S236" t="str">
            <v>KEDUNG BANTENG</v>
          </cell>
          <cell r="T236" t="str">
            <v>KUTALIMAN</v>
          </cell>
          <cell r="U236" t="str">
            <v>001</v>
          </cell>
          <cell r="V236" t="str">
            <v>002</v>
          </cell>
          <cell r="W236" t="str">
            <v>Indonesia</v>
          </cell>
        </row>
        <row r="237">
          <cell r="B237" t="str">
            <v>AKHIRUL SUSWATI</v>
          </cell>
          <cell r="C237" t="str">
            <v>3302236707920004</v>
          </cell>
          <cell r="D237" t="str">
            <v>P</v>
          </cell>
          <cell r="E237" t="str">
            <v>BANYUMAS</v>
          </cell>
          <cell r="F237">
            <v>33812</v>
          </cell>
          <cell r="G237" t="str">
            <v>Tidak Tahu</v>
          </cell>
          <cell r="H237" t="str">
            <v>Islam</v>
          </cell>
          <cell r="I237" t="str">
            <v>Belum Kawin</v>
          </cell>
          <cell r="J237" t="str">
            <v>Lainnya</v>
          </cell>
          <cell r="K237" t="str">
            <v>0100'01</v>
          </cell>
          <cell r="L237" t="str">
            <v>SLTP/Sederajat</v>
          </cell>
          <cell r="M237" t="str">
            <v>Pelajar/Mahasiswa</v>
          </cell>
          <cell r="N237" t="str">
            <v>SAONAH</v>
          </cell>
          <cell r="O237" t="str">
            <v>EDI SUTRISNO   ..</v>
          </cell>
          <cell r="P237" t="str">
            <v>3302231702059218</v>
          </cell>
          <cell r="Q237" t="str">
            <v>ACHMAD ZAENUDIN JAETUN</v>
          </cell>
          <cell r="R237" t="str">
            <v>KUTALIMAN</v>
          </cell>
          <cell r="S237" t="str">
            <v>KEDUNG BANTENG</v>
          </cell>
          <cell r="T237" t="str">
            <v>KUTALIMAN</v>
          </cell>
          <cell r="U237" t="str">
            <v>001</v>
          </cell>
          <cell r="V237" t="str">
            <v>002</v>
          </cell>
          <cell r="W237" t="str">
            <v>Indonesia</v>
          </cell>
        </row>
        <row r="238">
          <cell r="B238" t="str">
            <v>YONO</v>
          </cell>
          <cell r="C238" t="str">
            <v>3302233112530060</v>
          </cell>
          <cell r="D238" t="str">
            <v>L</v>
          </cell>
          <cell r="E238" t="str">
            <v>BANYUMAS</v>
          </cell>
          <cell r="F238">
            <v>19724</v>
          </cell>
          <cell r="G238" t="str">
            <v>Tidak Tahu</v>
          </cell>
          <cell r="H238" t="str">
            <v>Islam</v>
          </cell>
          <cell r="I238" t="str">
            <v>Kawin</v>
          </cell>
          <cell r="J238" t="str">
            <v>Kepala Keluarga</v>
          </cell>
          <cell r="K238" t="str">
            <v>01</v>
          </cell>
          <cell r="L238" t="str">
            <v>Tamat SD/Sederajat</v>
          </cell>
          <cell r="M238" t="str">
            <v>Tukang Batu</v>
          </cell>
          <cell r="N238" t="str">
            <v>NITEM</v>
          </cell>
          <cell r="O238" t="str">
            <v>MURSIDI</v>
          </cell>
          <cell r="P238" t="str">
            <v>3302231702059260</v>
          </cell>
          <cell r="Q238" t="str">
            <v xml:space="preserve">YONO </v>
          </cell>
          <cell r="R238" t="str">
            <v>KUTALIMAN</v>
          </cell>
          <cell r="S238" t="str">
            <v>KEDUNG BANTENG</v>
          </cell>
          <cell r="T238" t="str">
            <v>KUTALIMAN</v>
          </cell>
          <cell r="U238" t="str">
            <v>001</v>
          </cell>
          <cell r="V238" t="str">
            <v>002</v>
          </cell>
          <cell r="W238" t="str">
            <v>Indonesia</v>
          </cell>
        </row>
        <row r="239">
          <cell r="B239" t="str">
            <v>SOWIYAH</v>
          </cell>
          <cell r="C239" t="str">
            <v>3302234808590001</v>
          </cell>
          <cell r="D239" t="str">
            <v>P</v>
          </cell>
          <cell r="E239" t="str">
            <v>BANYUMAS</v>
          </cell>
          <cell r="F239">
            <v>21770</v>
          </cell>
          <cell r="G239" t="str">
            <v>Tidak Tahu</v>
          </cell>
          <cell r="H239" t="str">
            <v>Islam</v>
          </cell>
          <cell r="I239" t="str">
            <v>Kawin</v>
          </cell>
          <cell r="J239" t="str">
            <v>Istri</v>
          </cell>
          <cell r="K239" t="str">
            <v>03</v>
          </cell>
          <cell r="L239" t="str">
            <v>Tamat SD/Sederajat</v>
          </cell>
          <cell r="M239" t="str">
            <v>Tukang Jahit</v>
          </cell>
          <cell r="N239" t="str">
            <v>RASIMAH</v>
          </cell>
          <cell r="O239" t="str">
            <v>YASPINGI</v>
          </cell>
          <cell r="P239" t="str">
            <v>3302231702059260</v>
          </cell>
          <cell r="Q239" t="str">
            <v xml:space="preserve">YONO </v>
          </cell>
          <cell r="R239" t="str">
            <v>KUTALIMAN</v>
          </cell>
          <cell r="S239" t="str">
            <v>KEDUNG BANTENG</v>
          </cell>
          <cell r="T239" t="str">
            <v>KUTALIMAN</v>
          </cell>
          <cell r="U239" t="str">
            <v>001</v>
          </cell>
          <cell r="V239" t="str">
            <v>002</v>
          </cell>
          <cell r="W239" t="str">
            <v>Indonesia</v>
          </cell>
        </row>
        <row r="240">
          <cell r="B240" t="str">
            <v>SLAMET PRAYITNO</v>
          </cell>
          <cell r="C240" t="str">
            <v>3302231711720001</v>
          </cell>
          <cell r="D240" t="str">
            <v>L</v>
          </cell>
          <cell r="E240" t="str">
            <v>BANYUMAS</v>
          </cell>
          <cell r="F240">
            <v>26620</v>
          </cell>
          <cell r="G240" t="str">
            <v>Tidak Tahu</v>
          </cell>
          <cell r="H240" t="str">
            <v>Islam</v>
          </cell>
          <cell r="I240" t="str">
            <v>Kawin</v>
          </cell>
          <cell r="J240" t="str">
            <v>Kepala Keluarga</v>
          </cell>
          <cell r="K240" t="str">
            <v>01</v>
          </cell>
          <cell r="L240" t="str">
            <v>SLTA/Sederajat</v>
          </cell>
          <cell r="M240" t="str">
            <v>Pedagang</v>
          </cell>
          <cell r="N240" t="str">
            <v>WARSINAH</v>
          </cell>
          <cell r="O240" t="str">
            <v>SANMUSTAR</v>
          </cell>
          <cell r="P240" t="str">
            <v>3302231702059262</v>
          </cell>
          <cell r="Q240" t="str">
            <v>SLAMET PRAYITNO</v>
          </cell>
          <cell r="R240" t="str">
            <v>KUTALIMAN</v>
          </cell>
          <cell r="S240" t="str">
            <v>KEDUNG BANTENG</v>
          </cell>
          <cell r="T240" t="str">
            <v>KUTALIMAN</v>
          </cell>
          <cell r="U240" t="str">
            <v>001</v>
          </cell>
          <cell r="V240" t="str">
            <v>002</v>
          </cell>
          <cell r="W240" t="str">
            <v>Indonesia</v>
          </cell>
        </row>
        <row r="241">
          <cell r="B241" t="str">
            <v>NASIROH</v>
          </cell>
          <cell r="C241" t="str">
            <v>3302236105780006</v>
          </cell>
          <cell r="D241" t="str">
            <v>P</v>
          </cell>
          <cell r="E241" t="str">
            <v>BANYUMAS</v>
          </cell>
          <cell r="F241">
            <v>28631</v>
          </cell>
          <cell r="G241" t="str">
            <v>Tidak Tahu</v>
          </cell>
          <cell r="H241" t="str">
            <v>Islam</v>
          </cell>
          <cell r="I241" t="str">
            <v>Kawin</v>
          </cell>
          <cell r="J241" t="str">
            <v>Istri</v>
          </cell>
          <cell r="K241" t="str">
            <v>03</v>
          </cell>
          <cell r="L241" t="str">
            <v>SLTP/Sederajat</v>
          </cell>
          <cell r="M241" t="str">
            <v>Mengurus Rumah Tangga</v>
          </cell>
          <cell r="N241" t="str">
            <v>TASIAH</v>
          </cell>
          <cell r="O241" t="str">
            <v>DULKODIR</v>
          </cell>
          <cell r="P241" t="str">
            <v>3302231702059262</v>
          </cell>
          <cell r="Q241" t="str">
            <v>SLAMET PRAYITNO</v>
          </cell>
          <cell r="R241" t="str">
            <v>KUTALIMAN</v>
          </cell>
          <cell r="S241" t="str">
            <v>KEDUNG BANTENG</v>
          </cell>
          <cell r="T241" t="str">
            <v>KUTALIMAN</v>
          </cell>
          <cell r="U241" t="str">
            <v>001</v>
          </cell>
          <cell r="V241" t="str">
            <v>002</v>
          </cell>
          <cell r="W241" t="str">
            <v>Indonesia</v>
          </cell>
        </row>
        <row r="242">
          <cell r="B242" t="str">
            <v>SUTRISNO</v>
          </cell>
          <cell r="C242" t="str">
            <v>3302230601680001</v>
          </cell>
          <cell r="D242" t="str">
            <v>L</v>
          </cell>
          <cell r="E242" t="str">
            <v>BANYUMAS</v>
          </cell>
          <cell r="F242">
            <v>24843</v>
          </cell>
          <cell r="G242" t="str">
            <v>Tidak Tahu</v>
          </cell>
          <cell r="H242" t="str">
            <v>Islam</v>
          </cell>
          <cell r="I242" t="str">
            <v>Belum Kawin</v>
          </cell>
          <cell r="J242" t="str">
            <v>Famili Lain</v>
          </cell>
          <cell r="K242" t="str">
            <v>09</v>
          </cell>
          <cell r="L242" t="str">
            <v>SLTP/Sederajat</v>
          </cell>
          <cell r="M242" t="str">
            <v>Wiraswasta</v>
          </cell>
          <cell r="N242" t="str">
            <v>WARSINAH</v>
          </cell>
          <cell r="O242" t="str">
            <v>SANMUSTAR</v>
          </cell>
          <cell r="P242" t="str">
            <v>3302231702059262</v>
          </cell>
          <cell r="Q242" t="str">
            <v>SLAMET PRAYITNO</v>
          </cell>
          <cell r="R242" t="str">
            <v>KUTALIMAN</v>
          </cell>
          <cell r="S242" t="str">
            <v>KEDUNG BANTENG</v>
          </cell>
          <cell r="T242" t="str">
            <v>KUTALIMAN</v>
          </cell>
          <cell r="U242" t="str">
            <v>001</v>
          </cell>
          <cell r="V242" t="str">
            <v>002</v>
          </cell>
          <cell r="W242" t="str">
            <v>Indonesia</v>
          </cell>
        </row>
        <row r="243">
          <cell r="B243" t="str">
            <v>SURAT</v>
          </cell>
          <cell r="C243" t="str">
            <v>3302230107520018</v>
          </cell>
          <cell r="D243" t="str">
            <v>L</v>
          </cell>
          <cell r="E243" t="str">
            <v>BANYUMAS</v>
          </cell>
          <cell r="F243">
            <v>19176</v>
          </cell>
          <cell r="G243" t="str">
            <v>Tidak Tahu</v>
          </cell>
          <cell r="H243" t="str">
            <v>Islam</v>
          </cell>
          <cell r="I243" t="str">
            <v>Kawin</v>
          </cell>
          <cell r="J243" t="str">
            <v>Kepala Keluarga</v>
          </cell>
          <cell r="K243" t="str">
            <v>01</v>
          </cell>
          <cell r="L243" t="str">
            <v>Tamat SD/Sederajat</v>
          </cell>
          <cell r="M243" t="str">
            <v>Buruh Tani/Perkebunan</v>
          </cell>
          <cell r="N243" t="str">
            <v>MAKEM</v>
          </cell>
          <cell r="O243" t="str">
            <v>MULYAKARTA</v>
          </cell>
          <cell r="P243" t="str">
            <v>3302231702059263</v>
          </cell>
          <cell r="Q243" t="str">
            <v>SURAT</v>
          </cell>
          <cell r="R243" t="str">
            <v>KUTALIMAN</v>
          </cell>
          <cell r="S243" t="str">
            <v>KEDUNG BANTENG</v>
          </cell>
          <cell r="T243" t="str">
            <v>KUTALIMAN</v>
          </cell>
          <cell r="U243" t="str">
            <v>001</v>
          </cell>
          <cell r="V243" t="str">
            <v>002</v>
          </cell>
          <cell r="W243" t="str">
            <v>Indonesia</v>
          </cell>
        </row>
        <row r="244">
          <cell r="B244" t="str">
            <v>RAISEM</v>
          </cell>
          <cell r="C244" t="str">
            <v>3302234107550018</v>
          </cell>
          <cell r="D244" t="str">
            <v>P</v>
          </cell>
          <cell r="E244" t="str">
            <v>BANYUMAS</v>
          </cell>
          <cell r="F244">
            <v>20271</v>
          </cell>
          <cell r="G244" t="str">
            <v>Tidak Tahu</v>
          </cell>
          <cell r="H244" t="str">
            <v>Islam</v>
          </cell>
          <cell r="I244" t="str">
            <v>Kawin</v>
          </cell>
          <cell r="J244" t="str">
            <v>Istri</v>
          </cell>
          <cell r="K244" t="str">
            <v>03</v>
          </cell>
          <cell r="L244" t="str">
            <v>Tamat SD/Sederajat</v>
          </cell>
          <cell r="M244" t="str">
            <v>Mengurus Rumah Tangga</v>
          </cell>
          <cell r="N244" t="str">
            <v>KARTEM</v>
          </cell>
          <cell r="O244" t="str">
            <v>MUSTAJI</v>
          </cell>
          <cell r="P244" t="str">
            <v>3302231702059263</v>
          </cell>
          <cell r="Q244" t="str">
            <v>SURAT</v>
          </cell>
          <cell r="R244" t="str">
            <v>KUTALIMAN</v>
          </cell>
          <cell r="S244" t="str">
            <v>KEDUNG BANTENG</v>
          </cell>
          <cell r="T244" t="str">
            <v>KUTALIMAN</v>
          </cell>
          <cell r="U244" t="str">
            <v>001</v>
          </cell>
          <cell r="V244" t="str">
            <v>002</v>
          </cell>
          <cell r="W244" t="str">
            <v>Indonesia</v>
          </cell>
        </row>
        <row r="245">
          <cell r="B245" t="str">
            <v>SUMITRO</v>
          </cell>
          <cell r="C245" t="str">
            <v>3302231304740004</v>
          </cell>
          <cell r="D245" t="str">
            <v>L</v>
          </cell>
          <cell r="E245" t="str">
            <v>BANYUMAS</v>
          </cell>
          <cell r="F245">
            <v>27132</v>
          </cell>
          <cell r="G245" t="str">
            <v>Tidak Tahu</v>
          </cell>
          <cell r="H245" t="str">
            <v>Islam</v>
          </cell>
          <cell r="I245" t="str">
            <v>Belum Kawin</v>
          </cell>
          <cell r="J245" t="str">
            <v>Anak</v>
          </cell>
          <cell r="K245" t="str">
            <v>04</v>
          </cell>
          <cell r="L245" t="str">
            <v>Tamat SD/Sederajat</v>
          </cell>
          <cell r="M245" t="str">
            <v>Buruh Harian Lepas</v>
          </cell>
          <cell r="N245" t="str">
            <v>RAISEM</v>
          </cell>
          <cell r="O245" t="str">
            <v>SURAT</v>
          </cell>
          <cell r="P245" t="str">
            <v>3302231702059263</v>
          </cell>
          <cell r="Q245" t="str">
            <v>SURAT</v>
          </cell>
          <cell r="R245" t="str">
            <v>KUTALIMAN</v>
          </cell>
          <cell r="S245" t="str">
            <v>KEDUNG BANTENG</v>
          </cell>
          <cell r="T245" t="str">
            <v>KUTALIMAN</v>
          </cell>
          <cell r="U245" t="str">
            <v>001</v>
          </cell>
          <cell r="V245" t="str">
            <v>002</v>
          </cell>
          <cell r="W245" t="str">
            <v>Indonesia</v>
          </cell>
        </row>
        <row r="246">
          <cell r="B246" t="str">
            <v>TARYO</v>
          </cell>
          <cell r="C246" t="str">
            <v>3302231403670002</v>
          </cell>
          <cell r="D246" t="str">
            <v>L</v>
          </cell>
          <cell r="E246" t="str">
            <v>BANYUMAS</v>
          </cell>
          <cell r="F246">
            <v>24545</v>
          </cell>
          <cell r="G246" t="str">
            <v>Tidak Tahu</v>
          </cell>
          <cell r="H246" t="str">
            <v>Islam</v>
          </cell>
          <cell r="I246" t="str">
            <v>Kawin</v>
          </cell>
          <cell r="J246" t="str">
            <v>Kepala Keluarga</v>
          </cell>
          <cell r="K246" t="str">
            <v>01</v>
          </cell>
          <cell r="L246" t="str">
            <v>SLTP/Sederajat</v>
          </cell>
          <cell r="M246" t="str">
            <v>Buruh Harian Lepas</v>
          </cell>
          <cell r="N246" t="str">
            <v>RAILEM</v>
          </cell>
          <cell r="O246" t="str">
            <v>DIWAN SUKARI</v>
          </cell>
          <cell r="P246" t="str">
            <v>3302231702059264</v>
          </cell>
          <cell r="Q246" t="str">
            <v>TARYO</v>
          </cell>
          <cell r="R246" t="str">
            <v>KUTALIMAN</v>
          </cell>
          <cell r="S246" t="str">
            <v>KEDUNG BANTENG</v>
          </cell>
          <cell r="T246" t="str">
            <v>KUTALIMAN</v>
          </cell>
          <cell r="U246" t="str">
            <v>001</v>
          </cell>
          <cell r="V246" t="str">
            <v>002</v>
          </cell>
          <cell r="W246" t="str">
            <v>Indonesia</v>
          </cell>
        </row>
        <row r="247">
          <cell r="B247" t="str">
            <v>SUS SESKOWATI</v>
          </cell>
          <cell r="C247" t="str">
            <v>3302234108700002</v>
          </cell>
          <cell r="D247" t="str">
            <v>P</v>
          </cell>
          <cell r="E247" t="str">
            <v>BANYUMAS</v>
          </cell>
          <cell r="F247">
            <v>25781</v>
          </cell>
          <cell r="G247" t="str">
            <v>Tidak Tahu</v>
          </cell>
          <cell r="H247" t="str">
            <v>Islam</v>
          </cell>
          <cell r="I247" t="str">
            <v>Kawin</v>
          </cell>
          <cell r="J247" t="str">
            <v>Istri</v>
          </cell>
          <cell r="K247" t="str">
            <v>03</v>
          </cell>
          <cell r="L247" t="str">
            <v>SLTA/Sederajat</v>
          </cell>
          <cell r="M247" t="str">
            <v>Mengurus Rumah Tangga</v>
          </cell>
          <cell r="N247" t="str">
            <v>RASEM</v>
          </cell>
          <cell r="O247" t="str">
            <v>RAWIN</v>
          </cell>
          <cell r="P247" t="str">
            <v>3302231702059264</v>
          </cell>
          <cell r="Q247" t="str">
            <v>TARYO</v>
          </cell>
          <cell r="R247" t="str">
            <v>KUTALIMAN</v>
          </cell>
          <cell r="S247" t="str">
            <v>KEDUNG BANTENG</v>
          </cell>
          <cell r="T247" t="str">
            <v>KUTALIMAN</v>
          </cell>
          <cell r="U247" t="str">
            <v>001</v>
          </cell>
          <cell r="V247" t="str">
            <v>002</v>
          </cell>
          <cell r="W247" t="str">
            <v>Indonesia</v>
          </cell>
        </row>
        <row r="248">
          <cell r="B248" t="str">
            <v>SETYO LUTHFI OKTA YOHANDOKO</v>
          </cell>
          <cell r="C248" t="str">
            <v>3302230210970002</v>
          </cell>
          <cell r="D248" t="str">
            <v>L</v>
          </cell>
          <cell r="E248" t="str">
            <v>BANYUMAS</v>
          </cell>
          <cell r="F248">
            <v>35705</v>
          </cell>
          <cell r="G248" t="str">
            <v>Tidak Tahu</v>
          </cell>
          <cell r="H248" t="str">
            <v>Islam</v>
          </cell>
          <cell r="I248" t="str">
            <v>Belum Kawin</v>
          </cell>
          <cell r="J248" t="str">
            <v>Anak</v>
          </cell>
          <cell r="K248" t="str">
            <v>04</v>
          </cell>
          <cell r="L248" t="str">
            <v>Tamat SD/Sederajat</v>
          </cell>
          <cell r="M248" t="str">
            <v>Pelajar/Mahasiswa</v>
          </cell>
          <cell r="N248" t="str">
            <v>SUS SESKOWATI</v>
          </cell>
          <cell r="O248" t="str">
            <v>TARYO</v>
          </cell>
          <cell r="P248" t="str">
            <v>3302231702059264</v>
          </cell>
          <cell r="Q248" t="str">
            <v>TARYO</v>
          </cell>
          <cell r="R248" t="str">
            <v>KUTALIMAN</v>
          </cell>
          <cell r="S248" t="str">
            <v>KEDUNG BANTENG</v>
          </cell>
          <cell r="T248" t="str">
            <v>KUTALIMAN</v>
          </cell>
          <cell r="U248" t="str">
            <v>001</v>
          </cell>
          <cell r="V248" t="str">
            <v>002</v>
          </cell>
          <cell r="W248" t="str">
            <v>Indonesia</v>
          </cell>
        </row>
        <row r="249">
          <cell r="B249" t="str">
            <v>ACHMAD MUHTADIN SLAMET</v>
          </cell>
          <cell r="C249" t="str">
            <v>3302233112570103</v>
          </cell>
          <cell r="D249" t="str">
            <v>L</v>
          </cell>
          <cell r="E249" t="str">
            <v>BANYUMAS</v>
          </cell>
          <cell r="F249">
            <v>21185</v>
          </cell>
          <cell r="G249" t="str">
            <v>Tidak Tahu</v>
          </cell>
          <cell r="H249" t="str">
            <v>Islam</v>
          </cell>
          <cell r="I249" t="str">
            <v>Kawin</v>
          </cell>
          <cell r="J249" t="str">
            <v>Kepala Keluarga</v>
          </cell>
          <cell r="K249" t="str">
            <v>01</v>
          </cell>
          <cell r="L249" t="str">
            <v>Tamat SD/Sederajat</v>
          </cell>
          <cell r="M249" t="str">
            <v>Buruh Nelayan/Perikanan</v>
          </cell>
          <cell r="N249" t="str">
            <v>-</v>
          </cell>
          <cell r="O249" t="str">
            <v>ACHMAD FADOLI</v>
          </cell>
          <cell r="P249" t="str">
            <v>3302231702059265</v>
          </cell>
          <cell r="Q249" t="str">
            <v>ACHMAD MUHTADIN SLAMET</v>
          </cell>
          <cell r="R249" t="str">
            <v>KUTALIMAN</v>
          </cell>
          <cell r="S249" t="str">
            <v>KEDUNG BANTENG</v>
          </cell>
          <cell r="T249" t="str">
            <v>KUTALIMAN</v>
          </cell>
          <cell r="U249" t="str">
            <v>001</v>
          </cell>
          <cell r="V249" t="str">
            <v>002</v>
          </cell>
          <cell r="W249" t="str">
            <v>Indonesia</v>
          </cell>
        </row>
        <row r="250">
          <cell r="B250" t="str">
            <v>KARSIPAH</v>
          </cell>
          <cell r="C250" t="str">
            <v>3302237112610062</v>
          </cell>
          <cell r="D250" t="str">
            <v>P</v>
          </cell>
          <cell r="E250" t="str">
            <v>BANYUMAS</v>
          </cell>
          <cell r="F250">
            <v>22646</v>
          </cell>
          <cell r="G250" t="str">
            <v>Tidak Tahu</v>
          </cell>
          <cell r="H250" t="str">
            <v>Islam</v>
          </cell>
          <cell r="I250" t="str">
            <v>Kawin</v>
          </cell>
          <cell r="J250" t="str">
            <v>Istri</v>
          </cell>
          <cell r="K250" t="str">
            <v>03</v>
          </cell>
          <cell r="L250" t="str">
            <v>Tamat SD/Sederajat</v>
          </cell>
          <cell r="M250" t="str">
            <v>Mengurus Rumah Tangga</v>
          </cell>
          <cell r="N250" t="str">
            <v>SADIAH</v>
          </cell>
          <cell r="O250" t="str">
            <v>NAHROWI   .</v>
          </cell>
          <cell r="P250" t="str">
            <v>3302231702059265</v>
          </cell>
          <cell r="Q250" t="str">
            <v>ACHMAD MUHTADIN SLAMET</v>
          </cell>
          <cell r="R250" t="str">
            <v>KUTALIMAN</v>
          </cell>
          <cell r="S250" t="str">
            <v>KEDUNG BANTENG</v>
          </cell>
          <cell r="T250" t="str">
            <v>KUTALIMAN</v>
          </cell>
          <cell r="U250" t="str">
            <v>001</v>
          </cell>
          <cell r="V250" t="str">
            <v>002</v>
          </cell>
          <cell r="W250" t="str">
            <v>Indonesia</v>
          </cell>
        </row>
        <row r="251">
          <cell r="B251" t="str">
            <v>FAIZAH FITRIYANI</v>
          </cell>
          <cell r="C251" t="str">
            <v>3302234611050001</v>
          </cell>
          <cell r="D251" t="str">
            <v>P</v>
          </cell>
          <cell r="E251" t="str">
            <v>BANYUMAS</v>
          </cell>
          <cell r="F251">
            <v>38662</v>
          </cell>
          <cell r="G251" t="str">
            <v>Tidak Tahu</v>
          </cell>
          <cell r="H251" t="str">
            <v>Islam</v>
          </cell>
          <cell r="I251" t="str">
            <v>Belum Kawin</v>
          </cell>
          <cell r="J251" t="str">
            <v>Anak</v>
          </cell>
          <cell r="K251" t="str">
            <v>04</v>
          </cell>
          <cell r="L251" t="str">
            <v>Tidak Tamat SD/Sederajat</v>
          </cell>
          <cell r="M251" t="str">
            <v>Pelajar/Mahasiswa</v>
          </cell>
          <cell r="N251" t="str">
            <v>KARSIPAH</v>
          </cell>
          <cell r="O251" t="str">
            <v>ACHMAD MUHTADIN SLAMET</v>
          </cell>
          <cell r="P251" t="str">
            <v>3302231702059265</v>
          </cell>
          <cell r="Q251" t="str">
            <v>ACHMAD MUHTADIN SLAMET</v>
          </cell>
          <cell r="R251" t="str">
            <v>KUTALIMAN</v>
          </cell>
          <cell r="S251" t="str">
            <v>KEDUNG BANTENG</v>
          </cell>
          <cell r="T251" t="str">
            <v>KUTALIMAN</v>
          </cell>
          <cell r="U251" t="str">
            <v>001</v>
          </cell>
          <cell r="V251" t="str">
            <v>002</v>
          </cell>
          <cell r="W251" t="str">
            <v>Indonesia</v>
          </cell>
        </row>
        <row r="252">
          <cell r="B252" t="str">
            <v>ISNAENI  BAROKAH</v>
          </cell>
          <cell r="C252" t="str">
            <v>3302235410910002</v>
          </cell>
          <cell r="D252" t="str">
            <v>P</v>
          </cell>
          <cell r="E252" t="str">
            <v>BANYUMAS</v>
          </cell>
          <cell r="F252" t="str">
            <v>14/10/1991</v>
          </cell>
          <cell r="G252" t="str">
            <v>Tidak Tahu</v>
          </cell>
          <cell r="H252" t="str">
            <v>Islam</v>
          </cell>
          <cell r="I252" t="str">
            <v>Kawin</v>
          </cell>
          <cell r="J252" t="str">
            <v>Istri</v>
          </cell>
          <cell r="K252" t="str">
            <v>03</v>
          </cell>
          <cell r="L252" t="str">
            <v>SLTA/Sederajat</v>
          </cell>
          <cell r="M252" t="str">
            <v>Mengurus Rumah Tangga</v>
          </cell>
          <cell r="N252" t="str">
            <v>KARSIPAH</v>
          </cell>
          <cell r="O252" t="str">
            <v>ACHMAD MUHTADIN SLAMET</v>
          </cell>
          <cell r="P252" t="str">
            <v>3302231702059265</v>
          </cell>
          <cell r="Q252" t="str">
            <v>TARNO</v>
          </cell>
          <cell r="R252" t="str">
            <v>KUTALIMAN</v>
          </cell>
          <cell r="S252" t="str">
            <v>KEDUNGBANTENG</v>
          </cell>
          <cell r="T252" t="str">
            <v>KUTALIMAN</v>
          </cell>
          <cell r="U252" t="str">
            <v>001</v>
          </cell>
          <cell r="V252" t="str">
            <v>002</v>
          </cell>
          <cell r="W252" t="str">
            <v>Indonesia</v>
          </cell>
        </row>
        <row r="253">
          <cell r="B253" t="str">
            <v>ISMAN</v>
          </cell>
          <cell r="C253" t="str">
            <v>3302231107630002</v>
          </cell>
          <cell r="D253" t="str">
            <v>L</v>
          </cell>
          <cell r="E253" t="str">
            <v>BANYUMAS</v>
          </cell>
          <cell r="F253">
            <v>23203</v>
          </cell>
          <cell r="G253" t="str">
            <v>Tidak Tahu</v>
          </cell>
          <cell r="H253" t="str">
            <v>Islam</v>
          </cell>
          <cell r="I253" t="str">
            <v>Kawin</v>
          </cell>
          <cell r="J253" t="str">
            <v>Kepala Keluarga</v>
          </cell>
          <cell r="K253" t="str">
            <v>01</v>
          </cell>
          <cell r="L253" t="str">
            <v>SLTA/Sederajat</v>
          </cell>
          <cell r="M253" t="str">
            <v>Pegawai Negeri Sipil</v>
          </cell>
          <cell r="N253" t="str">
            <v>RAILEM</v>
          </cell>
          <cell r="O253" t="str">
            <v>SUWARDI</v>
          </cell>
          <cell r="P253" t="str">
            <v>3302231702059266</v>
          </cell>
          <cell r="Q253" t="str">
            <v>ISMAN</v>
          </cell>
          <cell r="R253" t="str">
            <v>KUTALIMAN</v>
          </cell>
          <cell r="S253" t="str">
            <v>KEDUNG BANTENG</v>
          </cell>
          <cell r="T253" t="str">
            <v>KUTALIMAN</v>
          </cell>
          <cell r="U253" t="str">
            <v>001</v>
          </cell>
          <cell r="V253" t="str">
            <v>002</v>
          </cell>
          <cell r="W253" t="str">
            <v>Indonesia</v>
          </cell>
        </row>
        <row r="254">
          <cell r="B254" t="str">
            <v>BAROKAH</v>
          </cell>
          <cell r="C254" t="str">
            <v>3302235306730001</v>
          </cell>
          <cell r="D254" t="str">
            <v>P</v>
          </cell>
          <cell r="E254" t="str">
            <v>BANYUMAS</v>
          </cell>
          <cell r="F254">
            <v>26828</v>
          </cell>
          <cell r="G254" t="str">
            <v>Tidak Tahu</v>
          </cell>
          <cell r="H254" t="str">
            <v>Islam</v>
          </cell>
          <cell r="I254" t="str">
            <v>Kawin</v>
          </cell>
          <cell r="J254" t="str">
            <v>Istri</v>
          </cell>
          <cell r="K254" t="str">
            <v>03</v>
          </cell>
          <cell r="L254" t="str">
            <v>Tamat SD/Sederajat</v>
          </cell>
          <cell r="M254" t="str">
            <v>Mengurus Rumah Tangga</v>
          </cell>
          <cell r="N254" t="str">
            <v>WARSINAH</v>
          </cell>
          <cell r="O254" t="str">
            <v>MUCHASIN</v>
          </cell>
          <cell r="P254" t="str">
            <v>3302231702059266</v>
          </cell>
          <cell r="Q254" t="str">
            <v>ISMAN</v>
          </cell>
          <cell r="R254" t="str">
            <v>KUTALIMAN</v>
          </cell>
          <cell r="S254" t="str">
            <v>KEDUNG BANTENG</v>
          </cell>
          <cell r="T254" t="str">
            <v>KUTALIMAN</v>
          </cell>
          <cell r="U254" t="str">
            <v>001</v>
          </cell>
          <cell r="V254" t="str">
            <v>002</v>
          </cell>
          <cell r="W254" t="str">
            <v>Indonesia</v>
          </cell>
        </row>
        <row r="255">
          <cell r="B255" t="str">
            <v>MUHAMMAD FIRMAN ROSYADI</v>
          </cell>
          <cell r="C255" t="str">
            <v>3302231805020003</v>
          </cell>
          <cell r="D255" t="str">
            <v>L</v>
          </cell>
          <cell r="E255" t="str">
            <v>BANYUMAS</v>
          </cell>
          <cell r="F255">
            <v>37394</v>
          </cell>
          <cell r="G255" t="str">
            <v>Tidak Tahu</v>
          </cell>
          <cell r="H255" t="str">
            <v>Islam</v>
          </cell>
          <cell r="I255" t="str">
            <v>Belum Kawin</v>
          </cell>
          <cell r="J255" t="str">
            <v>Anak</v>
          </cell>
          <cell r="K255" t="str">
            <v>04</v>
          </cell>
          <cell r="L255" t="str">
            <v>Tidak Tamat SD/Sederajat</v>
          </cell>
          <cell r="M255" t="str">
            <v>Pelajar/Mahasiswa</v>
          </cell>
          <cell r="N255" t="str">
            <v>BAROKAH</v>
          </cell>
          <cell r="O255" t="str">
            <v>ISMAN</v>
          </cell>
          <cell r="P255" t="str">
            <v>3302231702059266</v>
          </cell>
          <cell r="Q255" t="str">
            <v>ISMAN</v>
          </cell>
          <cell r="R255" t="str">
            <v>KUTALIMAN</v>
          </cell>
          <cell r="S255" t="str">
            <v>KEDUNG BANTENG</v>
          </cell>
          <cell r="T255" t="str">
            <v>KUTALIMAN</v>
          </cell>
          <cell r="U255" t="str">
            <v>001</v>
          </cell>
          <cell r="V255" t="str">
            <v>002</v>
          </cell>
          <cell r="W255" t="str">
            <v>Indonesia</v>
          </cell>
        </row>
        <row r="256">
          <cell r="B256" t="str">
            <v>DESTY ROSYANTI</v>
          </cell>
          <cell r="C256" t="str">
            <v>3302234312930003</v>
          </cell>
          <cell r="D256" t="str">
            <v>P</v>
          </cell>
          <cell r="E256" t="str">
            <v>BANYUMAS</v>
          </cell>
          <cell r="F256">
            <v>34306</v>
          </cell>
          <cell r="G256" t="str">
            <v>Tidak Tahu</v>
          </cell>
          <cell r="H256" t="str">
            <v>Islam</v>
          </cell>
          <cell r="I256" t="str">
            <v>Belum Kawin</v>
          </cell>
          <cell r="J256" t="str">
            <v>Anak</v>
          </cell>
          <cell r="K256" t="str">
            <v>04</v>
          </cell>
          <cell r="L256" t="str">
            <v>SLTA/Sederajat</v>
          </cell>
          <cell r="M256" t="str">
            <v>Pelajar/Mahasiswa</v>
          </cell>
          <cell r="N256" t="str">
            <v>BAROKAH</v>
          </cell>
          <cell r="O256" t="str">
            <v>ISMAN</v>
          </cell>
          <cell r="P256" t="str">
            <v>3302231702059266</v>
          </cell>
          <cell r="Q256" t="str">
            <v>ISMAN</v>
          </cell>
          <cell r="R256" t="str">
            <v>KUTALIMAN</v>
          </cell>
          <cell r="S256" t="str">
            <v>KEDUNG BANTENG</v>
          </cell>
          <cell r="T256" t="str">
            <v>KUTALIMAN</v>
          </cell>
          <cell r="U256" t="str">
            <v>001</v>
          </cell>
          <cell r="V256" t="str">
            <v>002</v>
          </cell>
          <cell r="W256" t="str">
            <v>Indonesia</v>
          </cell>
        </row>
        <row r="257">
          <cell r="B257" t="str">
            <v>WARISAH</v>
          </cell>
          <cell r="C257" t="str">
            <v>3302234709420001</v>
          </cell>
          <cell r="D257" t="str">
            <v>P</v>
          </cell>
          <cell r="E257" t="str">
            <v>BANYUMAS</v>
          </cell>
          <cell r="F257" t="str">
            <v>07/09/1942</v>
          </cell>
          <cell r="G257" t="str">
            <v>Tidak Tahu</v>
          </cell>
          <cell r="H257" t="str">
            <v>Islam</v>
          </cell>
          <cell r="I257" t="str">
            <v>Cerai Mati</v>
          </cell>
          <cell r="J257" t="str">
            <v>Kepala Keluarga</v>
          </cell>
          <cell r="K257" t="str">
            <v>01</v>
          </cell>
          <cell r="L257" t="str">
            <v>Tidak/Belum Sekolah</v>
          </cell>
          <cell r="M257" t="str">
            <v>Mengurus Rumah Tangga</v>
          </cell>
          <cell r="N257" t="str">
            <v>MURTASIYAH</v>
          </cell>
          <cell r="O257" t="str">
            <v>SANMUKHSIN</v>
          </cell>
          <cell r="P257" t="str">
            <v>3302231702059267</v>
          </cell>
          <cell r="Q257" t="str">
            <v>WARISAH</v>
          </cell>
          <cell r="R257" t="str">
            <v>KUTALIMAN</v>
          </cell>
          <cell r="S257" t="str">
            <v>KEDUNGBANTENG</v>
          </cell>
          <cell r="T257" t="str">
            <v>MENINGGAL</v>
          </cell>
          <cell r="U257" t="str">
            <v>001</v>
          </cell>
          <cell r="V257" t="str">
            <v>002</v>
          </cell>
          <cell r="W257" t="str">
            <v>Indonesia</v>
          </cell>
        </row>
        <row r="258">
          <cell r="B258" t="str">
            <v>WARJITO</v>
          </cell>
          <cell r="C258" t="str">
            <v>3302231002640004</v>
          </cell>
          <cell r="D258" t="str">
            <v>L</v>
          </cell>
          <cell r="E258" t="str">
            <v>BATURADEN</v>
          </cell>
          <cell r="F258">
            <v>23417</v>
          </cell>
          <cell r="G258" t="str">
            <v>B</v>
          </cell>
          <cell r="H258" t="str">
            <v>Islam</v>
          </cell>
          <cell r="I258" t="str">
            <v>Kawin</v>
          </cell>
          <cell r="J258" t="str">
            <v>Kepala Keluarga</v>
          </cell>
          <cell r="K258" t="str">
            <v>01</v>
          </cell>
          <cell r="L258" t="str">
            <v>SLTA/Sederajat</v>
          </cell>
          <cell r="M258" t="str">
            <v>Pegawai Negeri Sipil</v>
          </cell>
          <cell r="N258" t="str">
            <v>KARTISEM</v>
          </cell>
          <cell r="O258" t="str">
            <v>SAHORI</v>
          </cell>
          <cell r="P258" t="str">
            <v>3302231702059268</v>
          </cell>
          <cell r="Q258" t="str">
            <v>WARJITO</v>
          </cell>
          <cell r="R258" t="str">
            <v>KUTALIMAN</v>
          </cell>
          <cell r="S258" t="str">
            <v>KEDUNG BANTENG</v>
          </cell>
          <cell r="T258" t="str">
            <v>KUTALIMAN</v>
          </cell>
          <cell r="U258" t="str">
            <v>001</v>
          </cell>
          <cell r="V258" t="str">
            <v>002</v>
          </cell>
          <cell r="W258" t="str">
            <v>Indonesia</v>
          </cell>
        </row>
        <row r="259">
          <cell r="B259" t="str">
            <v>SRI SEDIYATI</v>
          </cell>
          <cell r="C259" t="str">
            <v>3302237009650003</v>
          </cell>
          <cell r="D259" t="str">
            <v>P</v>
          </cell>
          <cell r="E259" t="str">
            <v>BANYUMAS</v>
          </cell>
          <cell r="F259">
            <v>24015</v>
          </cell>
          <cell r="G259" t="str">
            <v>B</v>
          </cell>
          <cell r="H259" t="str">
            <v>Islam</v>
          </cell>
          <cell r="I259" t="str">
            <v>Kawin</v>
          </cell>
          <cell r="J259" t="str">
            <v>Istri</v>
          </cell>
          <cell r="K259" t="str">
            <v>03</v>
          </cell>
          <cell r="L259" t="str">
            <v>SLTA/Sederajat</v>
          </cell>
          <cell r="M259" t="str">
            <v>Karyawan Swasta</v>
          </cell>
          <cell r="N259" t="str">
            <v>SRI UTAMI</v>
          </cell>
          <cell r="O259" t="str">
            <v>PARTO SISWOYO</v>
          </cell>
          <cell r="P259" t="str">
            <v>3302231702059268</v>
          </cell>
          <cell r="Q259" t="str">
            <v>WARJITO</v>
          </cell>
          <cell r="R259" t="str">
            <v>KUTALIMAN</v>
          </cell>
          <cell r="S259" t="str">
            <v>KEDUNG BANTENG</v>
          </cell>
          <cell r="T259" t="str">
            <v>KUTALIMAN</v>
          </cell>
          <cell r="U259" t="str">
            <v>001</v>
          </cell>
          <cell r="V259" t="str">
            <v>002</v>
          </cell>
          <cell r="W259" t="str">
            <v>Indonesia</v>
          </cell>
        </row>
        <row r="260">
          <cell r="B260" t="str">
            <v>REKSI NUR LINTANG SAKTI</v>
          </cell>
          <cell r="C260" t="str">
            <v>3302234708970002</v>
          </cell>
          <cell r="D260" t="str">
            <v>P</v>
          </cell>
          <cell r="E260" t="str">
            <v>BANYUMAS</v>
          </cell>
          <cell r="F260">
            <v>35649</v>
          </cell>
          <cell r="G260" t="str">
            <v>Tidak Tahu</v>
          </cell>
          <cell r="H260" t="str">
            <v>Islam</v>
          </cell>
          <cell r="I260" t="str">
            <v>Belum Kawin</v>
          </cell>
          <cell r="J260" t="str">
            <v>Anak</v>
          </cell>
          <cell r="K260" t="str">
            <v>04</v>
          </cell>
          <cell r="L260" t="str">
            <v>Tamat SD/Sederajat</v>
          </cell>
          <cell r="M260" t="str">
            <v>Pelajar/Mahasiswa</v>
          </cell>
          <cell r="N260" t="str">
            <v>SRI SEDIYATI</v>
          </cell>
          <cell r="O260" t="str">
            <v>WARJITO</v>
          </cell>
          <cell r="P260" t="str">
            <v>3302231702059268</v>
          </cell>
          <cell r="Q260" t="str">
            <v>WARJITO</v>
          </cell>
          <cell r="R260" t="str">
            <v>KUTALIMAN</v>
          </cell>
          <cell r="S260" t="str">
            <v>KEDUNG BANTENG</v>
          </cell>
          <cell r="T260" t="str">
            <v>KUTALIMAN</v>
          </cell>
          <cell r="U260" t="str">
            <v>001</v>
          </cell>
          <cell r="V260" t="str">
            <v>002</v>
          </cell>
          <cell r="W260" t="str">
            <v>Indonesia</v>
          </cell>
        </row>
        <row r="261">
          <cell r="B261" t="str">
            <v>PUTRI WARDHANA SARI</v>
          </cell>
          <cell r="C261" t="str">
            <v>3302235705920001</v>
          </cell>
          <cell r="D261" t="str">
            <v>P</v>
          </cell>
          <cell r="E261" t="str">
            <v>BANYUMAS</v>
          </cell>
          <cell r="F261">
            <v>33741</v>
          </cell>
          <cell r="G261" t="str">
            <v>Tidak Tahu</v>
          </cell>
          <cell r="H261" t="str">
            <v>Islam</v>
          </cell>
          <cell r="I261" t="str">
            <v>Belum Kawin</v>
          </cell>
          <cell r="J261" t="str">
            <v>Anak</v>
          </cell>
          <cell r="K261" t="str">
            <v>04</v>
          </cell>
          <cell r="L261" t="str">
            <v>SLTA/Sederajat</v>
          </cell>
          <cell r="M261" t="str">
            <v>Pelajar/Mahasiswa</v>
          </cell>
          <cell r="N261" t="str">
            <v>SRI SEDIYATI</v>
          </cell>
          <cell r="O261" t="str">
            <v>WARJITO</v>
          </cell>
          <cell r="P261" t="str">
            <v>3302231702059268</v>
          </cell>
          <cell r="Q261" t="str">
            <v>WARJITO</v>
          </cell>
          <cell r="R261" t="str">
            <v>KUTALIMAN</v>
          </cell>
          <cell r="S261" t="str">
            <v>KEDUNG BANTENG</v>
          </cell>
          <cell r="T261" t="str">
            <v>KUTALIMAN</v>
          </cell>
          <cell r="U261" t="str">
            <v>001</v>
          </cell>
          <cell r="V261" t="str">
            <v>002</v>
          </cell>
          <cell r="W261" t="str">
            <v>Indonesia</v>
          </cell>
        </row>
        <row r="262">
          <cell r="B262" t="str">
            <v>REVALDI SHAFRIL NUR ILHAM</v>
          </cell>
          <cell r="C262" t="str">
            <v>3302232204030001</v>
          </cell>
          <cell r="D262" t="str">
            <v>L</v>
          </cell>
          <cell r="E262" t="str">
            <v>BANYUMAS</v>
          </cell>
          <cell r="F262">
            <v>37733</v>
          </cell>
          <cell r="G262" t="str">
            <v>Tidak Tahu</v>
          </cell>
          <cell r="H262" t="str">
            <v>Islam</v>
          </cell>
          <cell r="I262" t="str">
            <v>Belum Kawin</v>
          </cell>
          <cell r="J262" t="str">
            <v>Anak</v>
          </cell>
          <cell r="K262" t="str">
            <v>04</v>
          </cell>
          <cell r="L262" t="str">
            <v>Tidak Tamat SD/Sederajat</v>
          </cell>
          <cell r="M262" t="str">
            <v>Pelajar/Mahasiswa</v>
          </cell>
          <cell r="N262" t="str">
            <v>SRI SEDIYATI</v>
          </cell>
          <cell r="O262" t="str">
            <v>WARJITO</v>
          </cell>
          <cell r="P262" t="str">
            <v>3302231702059268</v>
          </cell>
          <cell r="Q262" t="str">
            <v>WARJITO</v>
          </cell>
          <cell r="R262" t="str">
            <v>KUTALIMAN</v>
          </cell>
          <cell r="S262" t="str">
            <v>KEDUNG BANTENG</v>
          </cell>
          <cell r="T262" t="str">
            <v>KUTALIMAN</v>
          </cell>
          <cell r="U262" t="str">
            <v>001</v>
          </cell>
          <cell r="V262" t="str">
            <v>002</v>
          </cell>
          <cell r="W262" t="str">
            <v>Indonesia</v>
          </cell>
        </row>
        <row r="263">
          <cell r="B263" t="str">
            <v>KARTISEM</v>
          </cell>
          <cell r="C263" t="str">
            <v>3302237112280045</v>
          </cell>
          <cell r="D263" t="str">
            <v>P</v>
          </cell>
          <cell r="E263" t="str">
            <v>BANYUMAS</v>
          </cell>
          <cell r="F263">
            <v>10593</v>
          </cell>
          <cell r="G263" t="str">
            <v>Tidak Tahu</v>
          </cell>
          <cell r="H263" t="str">
            <v>Islam</v>
          </cell>
          <cell r="I263" t="str">
            <v>Cerai Mati</v>
          </cell>
          <cell r="J263" t="str">
            <v>Orangtua</v>
          </cell>
          <cell r="K263" t="str">
            <v>07</v>
          </cell>
          <cell r="L263" t="str">
            <v>Tidak Tamat SD/Sederajat</v>
          </cell>
          <cell r="M263" t="str">
            <v>Belum/Tidak Bekerja</v>
          </cell>
          <cell r="N263" t="str">
            <v>NARWEN</v>
          </cell>
          <cell r="O263" t="str">
            <v>REKSADIWIRYA</v>
          </cell>
          <cell r="P263" t="str">
            <v>3302231702059268</v>
          </cell>
          <cell r="Q263" t="str">
            <v>WARJITO</v>
          </cell>
          <cell r="R263" t="str">
            <v>KUTALIMAN</v>
          </cell>
          <cell r="S263" t="str">
            <v>KEDUNG BANTENG</v>
          </cell>
          <cell r="T263" t="str">
            <v>KUTALIMAN</v>
          </cell>
          <cell r="U263" t="str">
            <v>001</v>
          </cell>
          <cell r="V263" t="str">
            <v>002</v>
          </cell>
          <cell r="W263" t="str">
            <v>Indonesia</v>
          </cell>
        </row>
        <row r="264">
          <cell r="B264" t="str">
            <v>SALAM</v>
          </cell>
          <cell r="C264" t="str">
            <v>3302231604410001</v>
          </cell>
          <cell r="D264" t="str">
            <v>L</v>
          </cell>
          <cell r="E264" t="str">
            <v>BANYUMAS</v>
          </cell>
          <cell r="F264">
            <v>15082</v>
          </cell>
          <cell r="G264" t="str">
            <v>Tidak Tahu</v>
          </cell>
          <cell r="H264" t="str">
            <v>Islam</v>
          </cell>
          <cell r="I264" t="str">
            <v>Kawin</v>
          </cell>
          <cell r="J264" t="str">
            <v>Kepala Keluarga</v>
          </cell>
          <cell r="K264" t="str">
            <v>01</v>
          </cell>
          <cell r="L264" t="str">
            <v>Tamat SD/Sederajat</v>
          </cell>
          <cell r="M264" t="str">
            <v>Petani/Pekebun</v>
          </cell>
          <cell r="N264" t="str">
            <v>ROLIYAH</v>
          </cell>
          <cell r="O264" t="str">
            <v>ABDULMANAN</v>
          </cell>
          <cell r="P264" t="str">
            <v>3302231702059269</v>
          </cell>
          <cell r="Q264" t="str">
            <v xml:space="preserve"> SALAM</v>
          </cell>
          <cell r="R264" t="str">
            <v>KUTALIMAN</v>
          </cell>
          <cell r="S264" t="str">
            <v>KEDUNG BANTENG</v>
          </cell>
          <cell r="T264" t="str">
            <v>KUTALIMAN</v>
          </cell>
          <cell r="U264" t="str">
            <v>001</v>
          </cell>
          <cell r="V264" t="str">
            <v>002</v>
          </cell>
          <cell r="W264" t="str">
            <v>Indonesia</v>
          </cell>
        </row>
        <row r="265">
          <cell r="B265" t="str">
            <v>TARSEM</v>
          </cell>
          <cell r="C265" t="str">
            <v>3302237112450090</v>
          </cell>
          <cell r="D265" t="str">
            <v>P</v>
          </cell>
          <cell r="E265" t="str">
            <v>BANYUMAS</v>
          </cell>
          <cell r="F265" t="str">
            <v>31/12/1945</v>
          </cell>
          <cell r="G265" t="str">
            <v>Tidak Tahu</v>
          </cell>
          <cell r="H265" t="str">
            <v>Islam</v>
          </cell>
          <cell r="I265" t="str">
            <v>Kawin</v>
          </cell>
          <cell r="J265" t="str">
            <v>Istri</v>
          </cell>
          <cell r="K265" t="str">
            <v>03</v>
          </cell>
          <cell r="L265" t="str">
            <v>Tamat SD/Sederajat</v>
          </cell>
          <cell r="M265" t="str">
            <v>Mengurus Rumah Tangga</v>
          </cell>
          <cell r="N265" t="str">
            <v>DASEM</v>
          </cell>
          <cell r="O265" t="str">
            <v>WIRYANOM</v>
          </cell>
          <cell r="P265" t="str">
            <v>3302231702059269</v>
          </cell>
          <cell r="Q265" t="str">
            <v xml:space="preserve"> SALAM</v>
          </cell>
          <cell r="R265" t="str">
            <v>KUTALIMAN</v>
          </cell>
          <cell r="S265" t="str">
            <v>KEDUNGBANTENG</v>
          </cell>
          <cell r="T265" t="str">
            <v>MENINGGAL</v>
          </cell>
          <cell r="U265" t="str">
            <v>001</v>
          </cell>
          <cell r="V265" t="str">
            <v>002</v>
          </cell>
          <cell r="W265" t="str">
            <v>Indonesia</v>
          </cell>
        </row>
        <row r="266">
          <cell r="B266" t="str">
            <v>ANSORI</v>
          </cell>
          <cell r="C266" t="str">
            <v>3302230502790003</v>
          </cell>
          <cell r="D266" t="str">
            <v>L</v>
          </cell>
          <cell r="E266" t="str">
            <v>BANYUMAS</v>
          </cell>
          <cell r="F266">
            <v>28891</v>
          </cell>
          <cell r="G266" t="str">
            <v>Tidak Tahu</v>
          </cell>
          <cell r="H266" t="str">
            <v>Islam</v>
          </cell>
          <cell r="I266" t="str">
            <v>Belum Kawin</v>
          </cell>
          <cell r="J266" t="str">
            <v>Anak</v>
          </cell>
          <cell r="K266" t="str">
            <v>04</v>
          </cell>
          <cell r="L266" t="str">
            <v>Tidak/Belum Sekolah</v>
          </cell>
          <cell r="M266" t="str">
            <v>Belum/Tidak Bekerja</v>
          </cell>
          <cell r="N266" t="str">
            <v>TARSEM</v>
          </cell>
          <cell r="O266" t="str">
            <v xml:space="preserve"> SALAM</v>
          </cell>
          <cell r="P266" t="str">
            <v>3302231702059269</v>
          </cell>
          <cell r="Q266" t="str">
            <v xml:space="preserve"> SALAM</v>
          </cell>
          <cell r="R266" t="str">
            <v>KUTALIMAN</v>
          </cell>
          <cell r="S266" t="str">
            <v>KEDUNG BANTENG</v>
          </cell>
          <cell r="T266" t="str">
            <v>KUTALIMAN</v>
          </cell>
          <cell r="U266" t="str">
            <v>001</v>
          </cell>
          <cell r="V266" t="str">
            <v>002</v>
          </cell>
          <cell r="W266" t="str">
            <v>Indonesia</v>
          </cell>
        </row>
        <row r="267">
          <cell r="B267" t="str">
            <v>DARSONO</v>
          </cell>
          <cell r="C267" t="str">
            <v>3302231206400001</v>
          </cell>
          <cell r="D267" t="str">
            <v>L</v>
          </cell>
          <cell r="E267" t="str">
            <v>BANYUMAS</v>
          </cell>
          <cell r="F267">
            <v>14774</v>
          </cell>
          <cell r="G267" t="str">
            <v>Tidak Tahu</v>
          </cell>
          <cell r="H267" t="str">
            <v>Islam</v>
          </cell>
          <cell r="I267" t="str">
            <v>Kawin</v>
          </cell>
          <cell r="J267" t="str">
            <v>Kepala Keluarga</v>
          </cell>
          <cell r="K267" t="str">
            <v>01</v>
          </cell>
          <cell r="L267" t="str">
            <v>SLTP/Sederajat</v>
          </cell>
          <cell r="M267" t="str">
            <v>Pensiunan</v>
          </cell>
          <cell r="N267" t="str">
            <v>KITEM</v>
          </cell>
          <cell r="O267" t="str">
            <v>RANADIKRAMA</v>
          </cell>
          <cell r="P267" t="str">
            <v>3302231702059270</v>
          </cell>
          <cell r="Q267" t="str">
            <v>DARSONO</v>
          </cell>
          <cell r="R267" t="str">
            <v>KUTALIMAN</v>
          </cell>
          <cell r="S267" t="str">
            <v>KEDUNG BANTENG</v>
          </cell>
          <cell r="T267" t="str">
            <v>KUTALIMAN</v>
          </cell>
          <cell r="U267" t="str">
            <v>001</v>
          </cell>
          <cell r="V267" t="str">
            <v>002</v>
          </cell>
          <cell r="W267" t="str">
            <v>Indonesia</v>
          </cell>
        </row>
        <row r="268">
          <cell r="B268" t="str">
            <v>WURTI</v>
          </cell>
          <cell r="C268" t="str">
            <v>3302234911440001</v>
          </cell>
          <cell r="D268" t="str">
            <v>P</v>
          </cell>
          <cell r="E268" t="str">
            <v>PURBALINGGA</v>
          </cell>
          <cell r="F268">
            <v>16385</v>
          </cell>
          <cell r="G268" t="str">
            <v>Tidak Tahu</v>
          </cell>
          <cell r="H268" t="str">
            <v>Islam</v>
          </cell>
          <cell r="I268" t="str">
            <v>Kawin</v>
          </cell>
          <cell r="J268" t="str">
            <v>Istri</v>
          </cell>
          <cell r="K268" t="str">
            <v>03</v>
          </cell>
          <cell r="L268" t="str">
            <v>Tamat SD/Sederajat</v>
          </cell>
          <cell r="M268" t="str">
            <v>Mengurus Rumah Tangga</v>
          </cell>
          <cell r="N268" t="str">
            <v>KUSTINAH</v>
          </cell>
          <cell r="O268" t="str">
            <v>WONGSOWIKROMO</v>
          </cell>
          <cell r="P268" t="str">
            <v>3302231702059270</v>
          </cell>
          <cell r="Q268" t="str">
            <v>DARSONO</v>
          </cell>
          <cell r="R268" t="str">
            <v>KUTALIMAN</v>
          </cell>
          <cell r="S268" t="str">
            <v>KEDUNG BANTENG</v>
          </cell>
          <cell r="T268" t="str">
            <v>KUTALIMAN</v>
          </cell>
          <cell r="U268" t="str">
            <v>001</v>
          </cell>
          <cell r="V268" t="str">
            <v>002</v>
          </cell>
          <cell r="W268" t="str">
            <v>Indonesia</v>
          </cell>
        </row>
        <row r="269">
          <cell r="B269" t="str">
            <v>TEGUH PURBAYA</v>
          </cell>
          <cell r="C269" t="str">
            <v>3302231802680006</v>
          </cell>
          <cell r="D269" t="str">
            <v>L</v>
          </cell>
          <cell r="E269" t="str">
            <v>BANYUMAS</v>
          </cell>
          <cell r="F269" t="str">
            <v>18/02/1968</v>
          </cell>
          <cell r="G269" t="str">
            <v>Tidak Tahu</v>
          </cell>
          <cell r="H269" t="str">
            <v>Islam</v>
          </cell>
          <cell r="I269" t="str">
            <v>Kawin</v>
          </cell>
          <cell r="J269" t="str">
            <v>Anak</v>
          </cell>
          <cell r="K269" t="str">
            <v>04</v>
          </cell>
          <cell r="L269" t="str">
            <v>SLTA/Sederajat</v>
          </cell>
          <cell r="M269" t="str">
            <v>Belum/Tidak Bekerja</v>
          </cell>
          <cell r="N269" t="str">
            <v>WURTI</v>
          </cell>
          <cell r="O269" t="str">
            <v>DARSONO</v>
          </cell>
          <cell r="P269" t="str">
            <v>0</v>
          </cell>
          <cell r="Q269" t="str">
            <v>DARSONO</v>
          </cell>
          <cell r="R269" t="str">
            <v>KUTALIMAN</v>
          </cell>
          <cell r="S269" t="str">
            <v>KEDUNGBANTENG</v>
          </cell>
          <cell r="T269" t="str">
            <v>KUTALIMAN</v>
          </cell>
          <cell r="U269" t="str">
            <v>001</v>
          </cell>
          <cell r="V269" t="str">
            <v>002</v>
          </cell>
          <cell r="W269" t="str">
            <v>Indonesia</v>
          </cell>
        </row>
        <row r="270">
          <cell r="B270" t="str">
            <v>ESTININGSIH</v>
          </cell>
          <cell r="C270" t="str">
            <v>3302236807680001</v>
          </cell>
          <cell r="D270" t="str">
            <v>P</v>
          </cell>
          <cell r="E270" t="str">
            <v>BANYUMAS</v>
          </cell>
          <cell r="F270">
            <v>25047</v>
          </cell>
          <cell r="G270" t="str">
            <v>Tidak Tahu</v>
          </cell>
          <cell r="H270" t="str">
            <v>Islam</v>
          </cell>
          <cell r="I270" t="str">
            <v>Cerai Mati</v>
          </cell>
          <cell r="J270" t="str">
            <v>Kepala Keluarga</v>
          </cell>
          <cell r="K270" t="str">
            <v>01</v>
          </cell>
          <cell r="L270" t="str">
            <v>SLTP/Sederajat</v>
          </cell>
          <cell r="M270" t="str">
            <v>Mengurus Rumah Tangga</v>
          </cell>
          <cell r="N270" t="str">
            <v>SITI ROKHAYAH</v>
          </cell>
          <cell r="O270" t="str">
            <v xml:space="preserve"> SISWOWARDOYO</v>
          </cell>
          <cell r="P270" t="str">
            <v>3302231702059271</v>
          </cell>
          <cell r="Q270" t="str">
            <v>ESTININGSIH</v>
          </cell>
          <cell r="R270" t="str">
            <v>KUTALIMAN</v>
          </cell>
          <cell r="S270" t="str">
            <v>KEDUNG BANTENG</v>
          </cell>
          <cell r="T270" t="str">
            <v>KUTALIMAN</v>
          </cell>
          <cell r="U270" t="str">
            <v>001</v>
          </cell>
          <cell r="V270" t="str">
            <v>002</v>
          </cell>
          <cell r="W270" t="str">
            <v>Indonesia</v>
          </cell>
        </row>
        <row r="271">
          <cell r="B271" t="str">
            <v>PRIESTYA DEWI</v>
          </cell>
          <cell r="C271" t="str">
            <v>3302234204990002</v>
          </cell>
          <cell r="D271" t="str">
            <v>P</v>
          </cell>
          <cell r="E271" t="str">
            <v>BANYUMAS</v>
          </cell>
          <cell r="F271" t="str">
            <v>02/04/1999</v>
          </cell>
          <cell r="G271" t="str">
            <v>Tidak Tahu</v>
          </cell>
          <cell r="H271" t="str">
            <v>Islam</v>
          </cell>
          <cell r="I271" t="str">
            <v>Belum Kawin</v>
          </cell>
          <cell r="J271" t="str">
            <v>Anak</v>
          </cell>
          <cell r="K271" t="str">
            <v>04</v>
          </cell>
          <cell r="L271" t="str">
            <v>SLTP/Sederajat</v>
          </cell>
          <cell r="M271" t="str">
            <v>Pelajar/Mahasiswa</v>
          </cell>
          <cell r="N271" t="str">
            <v>ESTININGSIH</v>
          </cell>
          <cell r="O271" t="str">
            <v>SUPRIYADI</v>
          </cell>
          <cell r="P271" t="str">
            <v>3302231702059271</v>
          </cell>
          <cell r="Q271" t="str">
            <v>ESTININGSIH</v>
          </cell>
          <cell r="R271" t="str">
            <v>KUTALIMAN</v>
          </cell>
          <cell r="S271" t="str">
            <v>KEDUNGBANTENG</v>
          </cell>
          <cell r="T271" t="str">
            <v>KUTALIMAN</v>
          </cell>
          <cell r="U271" t="str">
            <v>001</v>
          </cell>
          <cell r="V271" t="str">
            <v>002</v>
          </cell>
          <cell r="W271" t="str">
            <v>Indonesia</v>
          </cell>
        </row>
        <row r="272">
          <cell r="B272" t="str">
            <v>PRIESTYA PALUPI</v>
          </cell>
          <cell r="C272" t="str">
            <v>3302236607930001</v>
          </cell>
          <cell r="D272" t="str">
            <v>P</v>
          </cell>
          <cell r="E272" t="str">
            <v>BANYUMAS</v>
          </cell>
          <cell r="F272" t="str">
            <v>26/07/1993</v>
          </cell>
          <cell r="G272" t="str">
            <v>Tidak Tahu</v>
          </cell>
          <cell r="H272" t="str">
            <v>Islam</v>
          </cell>
          <cell r="I272" t="str">
            <v>Kawin</v>
          </cell>
          <cell r="J272" t="str">
            <v>Anak</v>
          </cell>
          <cell r="K272" t="str">
            <v>04</v>
          </cell>
          <cell r="L272" t="str">
            <v>SLTP/Sederajat</v>
          </cell>
          <cell r="M272" t="str">
            <v>Belum/Tidak Bekerja</v>
          </cell>
          <cell r="N272" t="str">
            <v>ESTININGSIH</v>
          </cell>
          <cell r="O272" t="str">
            <v>SUPRIYADI</v>
          </cell>
          <cell r="P272" t="str">
            <v>3302231702059271</v>
          </cell>
          <cell r="Q272" t="str">
            <v>ESTININGSIH</v>
          </cell>
          <cell r="R272" t="str">
            <v>KUTALIMAN</v>
          </cell>
          <cell r="S272" t="str">
            <v>KEDUNGBANTENG</v>
          </cell>
          <cell r="T272" t="str">
            <v>KUTALIMAN</v>
          </cell>
          <cell r="U272" t="str">
            <v>001</v>
          </cell>
          <cell r="V272" t="str">
            <v>002</v>
          </cell>
          <cell r="W272" t="str">
            <v>Indonesia</v>
          </cell>
        </row>
        <row r="273">
          <cell r="B273" t="str">
            <v>SUKAMSI</v>
          </cell>
          <cell r="C273" t="str">
            <v>3302230107400013</v>
          </cell>
          <cell r="D273" t="str">
            <v>L</v>
          </cell>
          <cell r="E273" t="str">
            <v>BANYUMAS</v>
          </cell>
          <cell r="F273" t="str">
            <v>01/07/1940</v>
          </cell>
          <cell r="G273" t="str">
            <v>Tidak Tahu</v>
          </cell>
          <cell r="H273" t="str">
            <v>Islam</v>
          </cell>
          <cell r="I273" t="str">
            <v>Kawin</v>
          </cell>
          <cell r="J273" t="str">
            <v>Kepala Keluarga</v>
          </cell>
          <cell r="K273" t="str">
            <v>01</v>
          </cell>
          <cell r="L273" t="str">
            <v>Tamat SD/Sederajat</v>
          </cell>
          <cell r="M273" t="str">
            <v>Tukang Kayu</v>
          </cell>
          <cell r="N273" t="str">
            <v>DATEM</v>
          </cell>
          <cell r="O273" t="str">
            <v>WIRYANOM</v>
          </cell>
          <cell r="P273" t="str">
            <v>3302231702059272</v>
          </cell>
          <cell r="Q273" t="str">
            <v>SUKAMSI</v>
          </cell>
          <cell r="R273" t="str">
            <v>KUTALIMAN</v>
          </cell>
          <cell r="S273" t="str">
            <v>KEDUNGBANTENG</v>
          </cell>
          <cell r="T273" t="str">
            <v>GANDA</v>
          </cell>
          <cell r="U273" t="str">
            <v>001</v>
          </cell>
          <cell r="V273" t="str">
            <v>002</v>
          </cell>
          <cell r="W273" t="str">
            <v>Indonesia</v>
          </cell>
        </row>
        <row r="274">
          <cell r="B274" t="str">
            <v>SUKAMSI</v>
          </cell>
          <cell r="C274" t="str">
            <v>3302230810360001</v>
          </cell>
          <cell r="D274" t="str">
            <v>L</v>
          </cell>
          <cell r="E274" t="str">
            <v>BANYUMAS</v>
          </cell>
          <cell r="F274">
            <v>13431</v>
          </cell>
          <cell r="G274" t="str">
            <v>Tidak Tahu</v>
          </cell>
          <cell r="H274" t="str">
            <v>Islam</v>
          </cell>
          <cell r="I274" t="str">
            <v>Kawin</v>
          </cell>
          <cell r="J274" t="str">
            <v>Kepala Keluarga</v>
          </cell>
          <cell r="K274" t="str">
            <v>01</v>
          </cell>
          <cell r="L274" t="str">
            <v>Tamat SD/Sederajat</v>
          </cell>
          <cell r="M274" t="str">
            <v>Tukang Kayu</v>
          </cell>
          <cell r="N274" t="str">
            <v>DATEM</v>
          </cell>
          <cell r="O274" t="str">
            <v>WIRYANOM</v>
          </cell>
          <cell r="P274" t="str">
            <v>3302231702059272</v>
          </cell>
          <cell r="Q274" t="str">
            <v>SUKAMSI</v>
          </cell>
          <cell r="R274" t="str">
            <v>KUTALIMAN</v>
          </cell>
          <cell r="S274" t="str">
            <v>KEDUNG BANTENG</v>
          </cell>
          <cell r="T274" t="str">
            <v>KUTALIMAN</v>
          </cell>
          <cell r="U274" t="str">
            <v>001</v>
          </cell>
          <cell r="V274" t="str">
            <v>002</v>
          </cell>
          <cell r="W274" t="str">
            <v>Indonesia</v>
          </cell>
        </row>
        <row r="275">
          <cell r="B275" t="str">
            <v>TITI</v>
          </cell>
          <cell r="C275" t="str">
            <v>3302236803610002</v>
          </cell>
          <cell r="D275" t="str">
            <v>P</v>
          </cell>
          <cell r="E275" t="str">
            <v>BANYUMAS</v>
          </cell>
          <cell r="F275">
            <v>22368</v>
          </cell>
          <cell r="G275" t="str">
            <v>Tidak Tahu</v>
          </cell>
          <cell r="H275" t="str">
            <v>Islam</v>
          </cell>
          <cell r="I275" t="str">
            <v>Kawin</v>
          </cell>
          <cell r="J275" t="str">
            <v>Istri</v>
          </cell>
          <cell r="K275" t="str">
            <v>03</v>
          </cell>
          <cell r="L275" t="str">
            <v>Tamat SD/Sederajat</v>
          </cell>
          <cell r="M275" t="str">
            <v>Mengurus Rumah Tangga</v>
          </cell>
          <cell r="N275" t="str">
            <v>RAILEM</v>
          </cell>
          <cell r="O275" t="str">
            <v>SUKARI</v>
          </cell>
          <cell r="P275" t="str">
            <v>3302231702059272</v>
          </cell>
          <cell r="Q275" t="str">
            <v>SUKAMSI</v>
          </cell>
          <cell r="R275" t="str">
            <v>KUTALIMAN</v>
          </cell>
          <cell r="S275" t="str">
            <v>KEDUNG BANTENG</v>
          </cell>
          <cell r="T275" t="str">
            <v>KUTALIMAN</v>
          </cell>
          <cell r="U275" t="str">
            <v>001</v>
          </cell>
          <cell r="V275" t="str">
            <v>002</v>
          </cell>
          <cell r="W275" t="str">
            <v>Indonesia</v>
          </cell>
        </row>
        <row r="276">
          <cell r="B276" t="str">
            <v>KARSONO</v>
          </cell>
          <cell r="C276" t="str">
            <v>3302230411800001</v>
          </cell>
          <cell r="D276" t="str">
            <v>L</v>
          </cell>
          <cell r="E276" t="str">
            <v>BANYUMAS</v>
          </cell>
          <cell r="F276">
            <v>29529</v>
          </cell>
          <cell r="G276" t="str">
            <v>Tidak Tahu</v>
          </cell>
          <cell r="H276" t="str">
            <v>Islam</v>
          </cell>
          <cell r="I276" t="str">
            <v>Belum Kawin</v>
          </cell>
          <cell r="J276" t="str">
            <v>Anak</v>
          </cell>
          <cell r="K276" t="str">
            <v>04</v>
          </cell>
          <cell r="L276" t="str">
            <v>Tamat SD/Sederajat</v>
          </cell>
          <cell r="M276" t="str">
            <v>Buruh Harian Lepas</v>
          </cell>
          <cell r="N276" t="str">
            <v>TITI</v>
          </cell>
          <cell r="O276" t="str">
            <v>SUKAMSI</v>
          </cell>
          <cell r="P276" t="str">
            <v>3302231702059272</v>
          </cell>
          <cell r="Q276" t="str">
            <v>SUKAMSI</v>
          </cell>
          <cell r="R276" t="str">
            <v>KUTALIMAN</v>
          </cell>
          <cell r="S276" t="str">
            <v>KEDUNG BANTENG</v>
          </cell>
          <cell r="T276" t="str">
            <v>KUTALIMAN</v>
          </cell>
          <cell r="U276" t="str">
            <v>001</v>
          </cell>
          <cell r="V276" t="str">
            <v>002</v>
          </cell>
          <cell r="W276" t="str">
            <v>Indonesia</v>
          </cell>
        </row>
        <row r="277">
          <cell r="B277" t="str">
            <v>WINARSIH</v>
          </cell>
          <cell r="C277" t="str">
            <v>3302235004860002</v>
          </cell>
          <cell r="D277" t="str">
            <v>P</v>
          </cell>
          <cell r="E277" t="str">
            <v>BANYUMAS</v>
          </cell>
          <cell r="F277" t="str">
            <v>10/04/1986</v>
          </cell>
          <cell r="G277" t="str">
            <v>Tidak Tahu</v>
          </cell>
          <cell r="H277" t="str">
            <v>Islam</v>
          </cell>
          <cell r="I277" t="str">
            <v>Kawin</v>
          </cell>
          <cell r="J277" t="str">
            <v>Istri</v>
          </cell>
          <cell r="K277" t="str">
            <v>03</v>
          </cell>
          <cell r="L277" t="str">
            <v>SLTA/Sederajat</v>
          </cell>
          <cell r="M277" t="str">
            <v>Wiraswasta</v>
          </cell>
          <cell r="N277" t="str">
            <v>TITI</v>
          </cell>
          <cell r="O277" t="str">
            <v>SUKAMSI</v>
          </cell>
          <cell r="P277" t="str">
            <v>3302232707150010</v>
          </cell>
          <cell r="Q277" t="str">
            <v>KORIB</v>
          </cell>
          <cell r="R277" t="str">
            <v>KUTALIMAN</v>
          </cell>
          <cell r="S277" t="str">
            <v>KEDUNGBANTENG</v>
          </cell>
          <cell r="T277" t="str">
            <v>KUTALIMAN</v>
          </cell>
          <cell r="U277" t="str">
            <v>001</v>
          </cell>
          <cell r="V277" t="str">
            <v>002</v>
          </cell>
          <cell r="W277" t="str">
            <v>Indonesia</v>
          </cell>
        </row>
        <row r="278">
          <cell r="B278" t="str">
            <v>KUNTORO</v>
          </cell>
          <cell r="C278" t="str">
            <v>3302232111710001</v>
          </cell>
          <cell r="D278" t="str">
            <v>L</v>
          </cell>
          <cell r="E278" t="str">
            <v>BANYUMAS</v>
          </cell>
          <cell r="F278" t="str">
            <v>21/11/1971</v>
          </cell>
          <cell r="G278" t="str">
            <v>Tidak Tahu</v>
          </cell>
          <cell r="H278" t="str">
            <v>Islam</v>
          </cell>
          <cell r="I278" t="str">
            <v>Kawin</v>
          </cell>
          <cell r="J278" t="str">
            <v>Kepala Keluarga</v>
          </cell>
          <cell r="K278" t="str">
            <v>01</v>
          </cell>
          <cell r="L278" t="str">
            <v>SLTP/Sederajat</v>
          </cell>
          <cell r="M278" t="str">
            <v>Buruh Harian Lepas</v>
          </cell>
          <cell r="N278" t="str">
            <v>PARSINAH</v>
          </cell>
          <cell r="O278" t="str">
            <v>SISWOSUKARTO</v>
          </cell>
          <cell r="P278" t="str">
            <v>3302231702059274</v>
          </cell>
          <cell r="Q278" t="str">
            <v>KUNTORO</v>
          </cell>
          <cell r="R278" t="str">
            <v>KUTALIMAN</v>
          </cell>
          <cell r="S278" t="str">
            <v>KEDUNGBANTENG</v>
          </cell>
          <cell r="T278" t="str">
            <v>KUTALIMAN</v>
          </cell>
          <cell r="U278" t="str">
            <v>001</v>
          </cell>
          <cell r="V278" t="str">
            <v>004</v>
          </cell>
          <cell r="W278" t="str">
            <v>Indonesia</v>
          </cell>
        </row>
        <row r="279">
          <cell r="B279" t="str">
            <v>SRIYATI</v>
          </cell>
          <cell r="C279" t="str">
            <v>3302235602720002</v>
          </cell>
          <cell r="D279" t="str">
            <v>P</v>
          </cell>
          <cell r="E279" t="str">
            <v>BANYUMAS</v>
          </cell>
          <cell r="F279" t="str">
            <v>16/02/1972</v>
          </cell>
          <cell r="G279" t="str">
            <v>Tidak Tahu</v>
          </cell>
          <cell r="H279" t="str">
            <v>Islam</v>
          </cell>
          <cell r="I279" t="str">
            <v>Kawin</v>
          </cell>
          <cell r="J279" t="str">
            <v>Istri</v>
          </cell>
          <cell r="K279" t="str">
            <v>03</v>
          </cell>
          <cell r="L279" t="str">
            <v>SLTP/Sederajat</v>
          </cell>
          <cell r="M279" t="str">
            <v>Mengurus Rumah Tangga</v>
          </cell>
          <cell r="N279" t="str">
            <v>SUMINAH</v>
          </cell>
          <cell r="O279" t="str">
            <v>ROHADI RUSDI</v>
          </cell>
          <cell r="P279" t="str">
            <v>3302231702059274</v>
          </cell>
          <cell r="Q279" t="str">
            <v>KUNTORO</v>
          </cell>
          <cell r="R279" t="str">
            <v>KUTALIMAN</v>
          </cell>
          <cell r="S279" t="str">
            <v>KEDUNGBANTENG</v>
          </cell>
          <cell r="T279" t="str">
            <v>KUTALIMAN</v>
          </cell>
          <cell r="U279" t="str">
            <v>001</v>
          </cell>
          <cell r="V279" t="str">
            <v>004</v>
          </cell>
          <cell r="W279" t="str">
            <v>Indonesia</v>
          </cell>
        </row>
        <row r="280">
          <cell r="B280" t="str">
            <v>PRADANA GARIN PRIAMITA</v>
          </cell>
          <cell r="C280" t="str">
            <v>3302231503020002</v>
          </cell>
          <cell r="D280" t="str">
            <v>L</v>
          </cell>
          <cell r="E280" t="str">
            <v>BANYUMAS</v>
          </cell>
          <cell r="F280" t="str">
            <v>15/03/2002</v>
          </cell>
          <cell r="G280" t="str">
            <v>Tidak Tahu</v>
          </cell>
          <cell r="H280" t="str">
            <v>Islam</v>
          </cell>
          <cell r="I280" t="str">
            <v>Belum Kawin</v>
          </cell>
          <cell r="J280" t="str">
            <v>Anak</v>
          </cell>
          <cell r="K280" t="str">
            <v>04</v>
          </cell>
          <cell r="L280" t="str">
            <v>Tidak/Belum Sekolah</v>
          </cell>
          <cell r="M280" t="str">
            <v>Belum/Tidak Bekerja</v>
          </cell>
          <cell r="N280" t="str">
            <v>SRIYATI</v>
          </cell>
          <cell r="O280" t="str">
            <v>KUNTORO</v>
          </cell>
          <cell r="P280" t="str">
            <v>3302231702059274</v>
          </cell>
          <cell r="Q280" t="str">
            <v>KUNTORO</v>
          </cell>
          <cell r="R280" t="str">
            <v>KUTALIMAN</v>
          </cell>
          <cell r="S280" t="str">
            <v>KEDUNGBANTENG</v>
          </cell>
          <cell r="T280" t="str">
            <v>KUTALIMAN</v>
          </cell>
          <cell r="U280" t="str">
            <v>001</v>
          </cell>
          <cell r="V280" t="str">
            <v>004</v>
          </cell>
          <cell r="W280" t="str">
            <v>Indonesia</v>
          </cell>
        </row>
        <row r="281">
          <cell r="B281" t="str">
            <v>CANDISTA BELA TITIK KURNI ESA</v>
          </cell>
          <cell r="C281" t="str">
            <v>3302236602970002</v>
          </cell>
          <cell r="D281" t="str">
            <v>P</v>
          </cell>
          <cell r="E281" t="str">
            <v>BANYUMAS</v>
          </cell>
          <cell r="F281" t="str">
            <v>26/02/1997</v>
          </cell>
          <cell r="G281" t="str">
            <v>Tidak Tahu</v>
          </cell>
          <cell r="H281" t="str">
            <v>Islam</v>
          </cell>
          <cell r="I281" t="str">
            <v>Kawin</v>
          </cell>
          <cell r="J281" t="str">
            <v>Istri</v>
          </cell>
          <cell r="K281" t="str">
            <v>03</v>
          </cell>
          <cell r="L281" t="str">
            <v>SLTA/Sederajat</v>
          </cell>
          <cell r="M281" t="str">
            <v>Mengurus Rumah Tangga</v>
          </cell>
          <cell r="N281" t="str">
            <v>SRIYATI</v>
          </cell>
          <cell r="O281" t="str">
            <v>KUNTORO</v>
          </cell>
          <cell r="P281" t="str">
            <v>3302231803160002</v>
          </cell>
          <cell r="Q281" t="str">
            <v>PRIHONO</v>
          </cell>
          <cell r="R281" t="str">
            <v>KUTALIMAN</v>
          </cell>
          <cell r="S281" t="str">
            <v>KEDUNGBANTENG</v>
          </cell>
          <cell r="T281" t="str">
            <v>KUTALIMAN</v>
          </cell>
          <cell r="U281" t="str">
            <v>001</v>
          </cell>
          <cell r="V281" t="str">
            <v>004</v>
          </cell>
          <cell r="W281" t="str">
            <v>Indonesia</v>
          </cell>
        </row>
        <row r="282">
          <cell r="B282" t="str">
            <v>NATUN</v>
          </cell>
          <cell r="C282" t="str">
            <v>3302230107480025</v>
          </cell>
          <cell r="D282" t="str">
            <v>L</v>
          </cell>
          <cell r="E282" t="str">
            <v>BANYUMAS</v>
          </cell>
          <cell r="F282">
            <v>17715</v>
          </cell>
          <cell r="G282" t="str">
            <v>Tidak Tahu</v>
          </cell>
          <cell r="H282" t="str">
            <v>Islam</v>
          </cell>
          <cell r="I282" t="str">
            <v>Kawin</v>
          </cell>
          <cell r="J282" t="str">
            <v>Kepala Keluarga</v>
          </cell>
          <cell r="K282" t="str">
            <v>01</v>
          </cell>
          <cell r="L282" t="str">
            <v>Tamat SD/Sederajat</v>
          </cell>
          <cell r="M282" t="str">
            <v>Petani/Pekebun</v>
          </cell>
          <cell r="N282" t="str">
            <v>NITEM</v>
          </cell>
          <cell r="O282" t="str">
            <v>MURSIDI</v>
          </cell>
          <cell r="P282" t="str">
            <v>3302231702059275</v>
          </cell>
          <cell r="Q282" t="str">
            <v>NATUN</v>
          </cell>
          <cell r="R282" t="str">
            <v>KUTALIMAN</v>
          </cell>
          <cell r="S282" t="str">
            <v>KEDUNG BANTENG</v>
          </cell>
          <cell r="T282" t="str">
            <v>KUTALIMAN</v>
          </cell>
          <cell r="U282" t="str">
            <v>001</v>
          </cell>
          <cell r="V282" t="str">
            <v>002</v>
          </cell>
          <cell r="W282" t="str">
            <v>Indonesia</v>
          </cell>
        </row>
        <row r="283">
          <cell r="B283" t="str">
            <v>ROCHIMAH</v>
          </cell>
          <cell r="C283" t="str">
            <v>3302234107540016</v>
          </cell>
          <cell r="D283" t="str">
            <v>P</v>
          </cell>
          <cell r="E283" t="str">
            <v>BANYUMAS</v>
          </cell>
          <cell r="F283">
            <v>19906</v>
          </cell>
          <cell r="G283" t="str">
            <v>Tidak Tahu</v>
          </cell>
          <cell r="H283" t="str">
            <v>Islam</v>
          </cell>
          <cell r="I283" t="str">
            <v>Kawin</v>
          </cell>
          <cell r="J283" t="str">
            <v>Istri</v>
          </cell>
          <cell r="K283" t="str">
            <v>03</v>
          </cell>
          <cell r="L283" t="str">
            <v>Tamat SD/Sederajat</v>
          </cell>
          <cell r="M283" t="str">
            <v>Mengurus Rumah Tangga</v>
          </cell>
          <cell r="N283" t="str">
            <v>CAREM</v>
          </cell>
          <cell r="O283" t="str">
            <v>SAMSUDIN SODIR</v>
          </cell>
          <cell r="P283" t="str">
            <v>3302231702059275</v>
          </cell>
          <cell r="Q283" t="str">
            <v>NATUN</v>
          </cell>
          <cell r="R283" t="str">
            <v>KUTALIMAN</v>
          </cell>
          <cell r="S283" t="str">
            <v>KEDUNG BANTENG</v>
          </cell>
          <cell r="T283" t="str">
            <v>KUTALIMAN</v>
          </cell>
          <cell r="U283" t="str">
            <v>001</v>
          </cell>
          <cell r="V283" t="str">
            <v>002</v>
          </cell>
          <cell r="W283" t="str">
            <v>Indonesia</v>
          </cell>
        </row>
        <row r="284">
          <cell r="B284" t="str">
            <v>TRIANA WIMPI ANISA</v>
          </cell>
          <cell r="C284" t="str">
            <v>3302234902860003</v>
          </cell>
          <cell r="D284" t="str">
            <v>P</v>
          </cell>
          <cell r="E284" t="str">
            <v>BANYUMAS</v>
          </cell>
          <cell r="F284" t="str">
            <v>09/02/1986</v>
          </cell>
          <cell r="G284" t="str">
            <v>Tidak Tahu</v>
          </cell>
          <cell r="H284" t="str">
            <v>Islam</v>
          </cell>
          <cell r="I284" t="str">
            <v>Kawin</v>
          </cell>
          <cell r="J284" t="str">
            <v>Istri</v>
          </cell>
          <cell r="K284" t="str">
            <v>03</v>
          </cell>
          <cell r="L284" t="str">
            <v>SLTP/Sederajat</v>
          </cell>
          <cell r="M284" t="str">
            <v>Belum/Tidak Bekerja</v>
          </cell>
          <cell r="N284" t="str">
            <v>ROCHIMAH</v>
          </cell>
          <cell r="O284" t="str">
            <v>AKHMAD ROSIDI ATUN</v>
          </cell>
          <cell r="P284" t="str">
            <v>3302232502140001</v>
          </cell>
          <cell r="Q284" t="str">
            <v>SUITO</v>
          </cell>
          <cell r="R284" t="str">
            <v>KUTALIMAN</v>
          </cell>
          <cell r="S284" t="str">
            <v>KEDUNGBANTENG</v>
          </cell>
          <cell r="T284" t="str">
            <v>KUTALIMAN</v>
          </cell>
          <cell r="U284" t="str">
            <v>001</v>
          </cell>
          <cell r="V284" t="str">
            <v>002</v>
          </cell>
          <cell r="W284" t="str">
            <v>Indonesia</v>
          </cell>
        </row>
        <row r="285">
          <cell r="B285" t="str">
            <v>ULIL WAFIRAMDANI</v>
          </cell>
          <cell r="C285" t="str">
            <v>3302232709060001</v>
          </cell>
          <cell r="D285" t="str">
            <v>L</v>
          </cell>
          <cell r="E285" t="str">
            <v>BANYUMAS</v>
          </cell>
          <cell r="F285" t="str">
            <v>27/09/2006</v>
          </cell>
          <cell r="G285" t="str">
            <v>Tidak Tahu</v>
          </cell>
          <cell r="H285" t="str">
            <v>Islam</v>
          </cell>
          <cell r="I285" t="str">
            <v>Belum Kawin</v>
          </cell>
          <cell r="J285" t="str">
            <v>Lainnya</v>
          </cell>
          <cell r="K285" t="str">
            <v>11</v>
          </cell>
          <cell r="L285" t="str">
            <v>Tidak/Belum Sekolah</v>
          </cell>
          <cell r="M285" t="str">
            <v>Belum/Tidak Bekerja</v>
          </cell>
          <cell r="N285" t="str">
            <v>TRIANA WIMPI</v>
          </cell>
          <cell r="O285" t="str">
            <v>-</v>
          </cell>
          <cell r="P285" t="str">
            <v>3302232502140001</v>
          </cell>
          <cell r="Q285" t="str">
            <v>SUITO</v>
          </cell>
          <cell r="R285" t="str">
            <v>KUTALIMAN</v>
          </cell>
          <cell r="S285" t="str">
            <v>KEDUNGBANTENG</v>
          </cell>
          <cell r="T285" t="str">
            <v>KUTALIMAN</v>
          </cell>
          <cell r="U285" t="str">
            <v>001</v>
          </cell>
          <cell r="V285" t="str">
            <v>002</v>
          </cell>
          <cell r="W285" t="str">
            <v>Indonesia</v>
          </cell>
        </row>
        <row r="286">
          <cell r="B286" t="str">
            <v>KARWAN</v>
          </cell>
          <cell r="C286" t="str">
            <v>3302230107520019</v>
          </cell>
          <cell r="D286" t="str">
            <v>L</v>
          </cell>
          <cell r="E286" t="str">
            <v>BANYUMAS</v>
          </cell>
          <cell r="F286">
            <v>19176</v>
          </cell>
          <cell r="G286" t="str">
            <v>Tidak Tahu</v>
          </cell>
          <cell r="H286" t="str">
            <v>Islam</v>
          </cell>
          <cell r="I286" t="str">
            <v>Kawin</v>
          </cell>
          <cell r="J286" t="str">
            <v>Kepala Keluarga</v>
          </cell>
          <cell r="K286" t="str">
            <v>01</v>
          </cell>
          <cell r="L286" t="str">
            <v>Tidak Tamat SD/Sederajat</v>
          </cell>
          <cell r="M286" t="str">
            <v>Buruh Harian Lepas</v>
          </cell>
          <cell r="N286" t="str">
            <v>NARSIH</v>
          </cell>
          <cell r="O286" t="str">
            <v>MULYANI</v>
          </cell>
          <cell r="P286" t="str">
            <v>3302231702059276</v>
          </cell>
          <cell r="Q286" t="str">
            <v>KARWAN</v>
          </cell>
          <cell r="R286" t="str">
            <v>KUTALIMAN</v>
          </cell>
          <cell r="S286" t="str">
            <v>KEDUNG BANTENG</v>
          </cell>
          <cell r="T286" t="str">
            <v>KUTALIMAN</v>
          </cell>
          <cell r="U286" t="str">
            <v>001</v>
          </cell>
          <cell r="V286" t="str">
            <v>002</v>
          </cell>
          <cell r="W286" t="str">
            <v>Indonesia</v>
          </cell>
        </row>
        <row r="287">
          <cell r="B287" t="str">
            <v>JAENAB</v>
          </cell>
          <cell r="C287" t="str">
            <v>3302235210570004</v>
          </cell>
          <cell r="D287" t="str">
            <v>P</v>
          </cell>
          <cell r="E287" t="str">
            <v>BANYUMAS</v>
          </cell>
          <cell r="F287">
            <v>21105</v>
          </cell>
          <cell r="G287" t="str">
            <v>Tidak Tahu</v>
          </cell>
          <cell r="H287" t="str">
            <v>Islam</v>
          </cell>
          <cell r="I287" t="str">
            <v>Kawin</v>
          </cell>
          <cell r="J287" t="str">
            <v>Istri</v>
          </cell>
          <cell r="K287" t="str">
            <v>03</v>
          </cell>
          <cell r="L287" t="str">
            <v>Tamat SD/Sederajat</v>
          </cell>
          <cell r="M287" t="str">
            <v>Buruh Harian Lepas</v>
          </cell>
          <cell r="N287" t="str">
            <v>KATEM</v>
          </cell>
          <cell r="O287" t="str">
            <v>RANAYASA</v>
          </cell>
          <cell r="P287" t="str">
            <v>3302231702059276</v>
          </cell>
          <cell r="Q287" t="str">
            <v>KARWAN</v>
          </cell>
          <cell r="R287" t="str">
            <v>KUTALIMAN</v>
          </cell>
          <cell r="S287" t="str">
            <v>KEDUNG BANTENG</v>
          </cell>
          <cell r="T287" t="str">
            <v>KUTALIMAN</v>
          </cell>
          <cell r="U287" t="str">
            <v>001</v>
          </cell>
          <cell r="V287" t="str">
            <v>002</v>
          </cell>
          <cell r="W287" t="str">
            <v>Indonesia</v>
          </cell>
        </row>
        <row r="288">
          <cell r="B288" t="str">
            <v>LELY RAMADLANI</v>
          </cell>
          <cell r="C288" t="str">
            <v>3302235602940003</v>
          </cell>
          <cell r="D288" t="str">
            <v>P</v>
          </cell>
          <cell r="E288" t="str">
            <v>BANYUMAS</v>
          </cell>
          <cell r="F288">
            <v>34381</v>
          </cell>
          <cell r="G288" t="str">
            <v>Tidak Tahu</v>
          </cell>
          <cell r="H288" t="str">
            <v>Islam</v>
          </cell>
          <cell r="I288" t="str">
            <v>Belum Kawin</v>
          </cell>
          <cell r="J288" t="str">
            <v>Istri</v>
          </cell>
          <cell r="K288" t="str">
            <v>03</v>
          </cell>
          <cell r="L288" t="str">
            <v>SLTP/Sederajat</v>
          </cell>
          <cell r="M288" t="str">
            <v>Mengurus Rumah Tangga</v>
          </cell>
          <cell r="N288" t="str">
            <v>JAENAB</v>
          </cell>
          <cell r="O288" t="str">
            <v>KARWAN</v>
          </cell>
          <cell r="P288" t="str">
            <v>0</v>
          </cell>
          <cell r="Q288" t="str">
            <v>SIGIT RIWANTO</v>
          </cell>
          <cell r="R288" t="str">
            <v>KUTALIMAN</v>
          </cell>
          <cell r="S288" t="str">
            <v>KEDUNG BANTENG</v>
          </cell>
          <cell r="T288" t="str">
            <v>KUTALIMAN</v>
          </cell>
          <cell r="U288" t="str">
            <v>001</v>
          </cell>
          <cell r="V288" t="str">
            <v>002</v>
          </cell>
          <cell r="W288" t="str">
            <v>Indonesia</v>
          </cell>
        </row>
        <row r="289">
          <cell r="B289" t="str">
            <v>AKHMAD ROHADI RATAM</v>
          </cell>
          <cell r="C289" t="str">
            <v>3302230107400009</v>
          </cell>
          <cell r="D289" t="str">
            <v>L</v>
          </cell>
          <cell r="E289" t="str">
            <v>BANYUMAS</v>
          </cell>
          <cell r="F289">
            <v>14793</v>
          </cell>
          <cell r="G289" t="str">
            <v>Tidak Tahu</v>
          </cell>
          <cell r="H289" t="str">
            <v>Islam</v>
          </cell>
          <cell r="I289" t="str">
            <v>Kawin</v>
          </cell>
          <cell r="J289" t="str">
            <v>Kepala Keluarga</v>
          </cell>
          <cell r="K289" t="str">
            <v>01</v>
          </cell>
          <cell r="L289" t="str">
            <v>Tamat SD/Sederajat</v>
          </cell>
          <cell r="M289" t="str">
            <v>Buruh Harian Lepas</v>
          </cell>
          <cell r="N289" t="str">
            <v>KATEM</v>
          </cell>
          <cell r="O289" t="str">
            <v>RANAYASA</v>
          </cell>
          <cell r="P289" t="str">
            <v>3302231702059277</v>
          </cell>
          <cell r="Q289" t="str">
            <v>AKHMAD ROHADI RATAM</v>
          </cell>
          <cell r="R289" t="str">
            <v>KUTALIMAN</v>
          </cell>
          <cell r="S289" t="str">
            <v>KEDUNG BANTENG</v>
          </cell>
          <cell r="T289" t="str">
            <v>KUTALIMAN</v>
          </cell>
          <cell r="U289" t="str">
            <v>001</v>
          </cell>
          <cell r="V289" t="str">
            <v>002</v>
          </cell>
          <cell r="W289" t="str">
            <v>Indonesia</v>
          </cell>
        </row>
        <row r="290">
          <cell r="B290" t="str">
            <v>DATEM</v>
          </cell>
          <cell r="C290" t="str">
            <v>3302236404470002</v>
          </cell>
          <cell r="D290" t="str">
            <v>P</v>
          </cell>
          <cell r="E290" t="str">
            <v>BANYUMAS</v>
          </cell>
          <cell r="F290">
            <v>17281</v>
          </cell>
          <cell r="G290" t="str">
            <v>Tidak Tahu</v>
          </cell>
          <cell r="H290" t="str">
            <v>Islam</v>
          </cell>
          <cell r="I290" t="str">
            <v>Kawin</v>
          </cell>
          <cell r="J290" t="str">
            <v>Istri</v>
          </cell>
          <cell r="K290" t="str">
            <v>03</v>
          </cell>
          <cell r="L290" t="str">
            <v>Tamat SD/Sederajat</v>
          </cell>
          <cell r="M290" t="str">
            <v>Pedagang</v>
          </cell>
          <cell r="N290" t="str">
            <v>SARIKEM</v>
          </cell>
          <cell r="O290" t="str">
            <v>WARSIDI</v>
          </cell>
          <cell r="P290" t="str">
            <v>3302231702059277</v>
          </cell>
          <cell r="Q290" t="str">
            <v>AKHMAD ROHADI RATAM</v>
          </cell>
          <cell r="R290" t="str">
            <v>KUTALIMAN</v>
          </cell>
          <cell r="S290" t="str">
            <v>KEDUNG BANTENG</v>
          </cell>
          <cell r="T290" t="str">
            <v>KUTALIMAN</v>
          </cell>
          <cell r="U290" t="str">
            <v>001</v>
          </cell>
          <cell r="V290" t="str">
            <v>002</v>
          </cell>
          <cell r="W290" t="str">
            <v>Indonesia</v>
          </cell>
        </row>
        <row r="291">
          <cell r="B291" t="str">
            <v>WARIM</v>
          </cell>
          <cell r="C291" t="str">
            <v>3302232112680002</v>
          </cell>
          <cell r="D291" t="str">
            <v>L</v>
          </cell>
          <cell r="E291" t="str">
            <v>BANYUMAS</v>
          </cell>
          <cell r="F291">
            <v>25193</v>
          </cell>
          <cell r="G291" t="str">
            <v>Tidak Tahu</v>
          </cell>
          <cell r="H291" t="str">
            <v>Islam</v>
          </cell>
          <cell r="I291" t="str">
            <v>Kawin</v>
          </cell>
          <cell r="J291" t="str">
            <v>Kepala Keluarga</v>
          </cell>
          <cell r="K291" t="str">
            <v>01</v>
          </cell>
          <cell r="L291" t="str">
            <v>Tamat SD/Sederajat</v>
          </cell>
          <cell r="M291" t="str">
            <v>Tukang Cukur</v>
          </cell>
          <cell r="N291" t="str">
            <v>DARTEM</v>
          </cell>
          <cell r="O291" t="str">
            <v>ROHADI</v>
          </cell>
          <cell r="P291" t="str">
            <v>3302231702059278</v>
          </cell>
          <cell r="Q291" t="str">
            <v>WARIM</v>
          </cell>
          <cell r="R291" t="str">
            <v>KUTALIMAN</v>
          </cell>
          <cell r="S291" t="str">
            <v>KEDUNG BANTENG</v>
          </cell>
          <cell r="T291" t="str">
            <v>KUTALIMAN</v>
          </cell>
          <cell r="U291" t="str">
            <v>001</v>
          </cell>
          <cell r="V291" t="str">
            <v>002</v>
          </cell>
          <cell r="W291" t="str">
            <v>Indonesia</v>
          </cell>
        </row>
        <row r="292">
          <cell r="B292" t="str">
            <v>SULASTRI</v>
          </cell>
          <cell r="C292" t="str">
            <v>3302236011770004</v>
          </cell>
          <cell r="D292" t="str">
            <v>P</v>
          </cell>
          <cell r="E292" t="str">
            <v>BANYUMAS</v>
          </cell>
          <cell r="F292">
            <v>28449</v>
          </cell>
          <cell r="G292" t="str">
            <v>Tidak Tahu</v>
          </cell>
          <cell r="H292" t="str">
            <v>Islam</v>
          </cell>
          <cell r="I292" t="str">
            <v>Kawin</v>
          </cell>
          <cell r="J292" t="str">
            <v>Istri</v>
          </cell>
          <cell r="K292" t="str">
            <v>03</v>
          </cell>
          <cell r="L292" t="str">
            <v>Tamat SD/Sederajat</v>
          </cell>
          <cell r="M292" t="str">
            <v>Mengurus Rumah Tangga</v>
          </cell>
          <cell r="N292" t="str">
            <v>WARSIH</v>
          </cell>
          <cell r="O292" t="str">
            <v>IKSAN</v>
          </cell>
          <cell r="P292" t="str">
            <v>3302231702059278</v>
          </cell>
          <cell r="Q292" t="str">
            <v>WARIM</v>
          </cell>
          <cell r="R292" t="str">
            <v>KUTALIMAN</v>
          </cell>
          <cell r="S292" t="str">
            <v>KEDUNG BANTENG</v>
          </cell>
          <cell r="T292" t="str">
            <v>KUTALIMAN</v>
          </cell>
          <cell r="U292" t="str">
            <v>001</v>
          </cell>
          <cell r="V292" t="str">
            <v>002</v>
          </cell>
          <cell r="W292" t="str">
            <v>Indonesia</v>
          </cell>
        </row>
        <row r="293">
          <cell r="B293" t="str">
            <v>YENI RAHMAWATI</v>
          </cell>
          <cell r="C293" t="str">
            <v>3302235106970002</v>
          </cell>
          <cell r="D293" t="str">
            <v>P</v>
          </cell>
          <cell r="E293" t="str">
            <v>BANYUMAS</v>
          </cell>
          <cell r="F293" t="str">
            <v>11/06/1997</v>
          </cell>
          <cell r="G293" t="str">
            <v>Tidak Tahu</v>
          </cell>
          <cell r="H293" t="str">
            <v>Islam</v>
          </cell>
          <cell r="I293" t="str">
            <v>Belum Kawin</v>
          </cell>
          <cell r="J293" t="str">
            <v>Anak</v>
          </cell>
          <cell r="K293" t="str">
            <v>04</v>
          </cell>
          <cell r="L293" t="str">
            <v>SLTA/Sederajat</v>
          </cell>
          <cell r="M293" t="str">
            <v>Karyawan Swasta</v>
          </cell>
          <cell r="N293" t="str">
            <v>SULASTRI</v>
          </cell>
          <cell r="O293" t="str">
            <v>WARIM</v>
          </cell>
          <cell r="P293" t="str">
            <v>3302231702059278</v>
          </cell>
          <cell r="Q293" t="str">
            <v>MUHAMMAD BAHTIAR NURUL MUBIN</v>
          </cell>
          <cell r="R293" t="str">
            <v>KUTALIMAN</v>
          </cell>
          <cell r="S293" t="str">
            <v>KEDUNGBANTENG</v>
          </cell>
          <cell r="T293" t="str">
            <v>KUTALIMAN</v>
          </cell>
          <cell r="U293" t="str">
            <v>001</v>
          </cell>
          <cell r="V293" t="str">
            <v>002</v>
          </cell>
          <cell r="W293" t="str">
            <v>Indonesia</v>
          </cell>
        </row>
        <row r="294">
          <cell r="B294" t="str">
            <v>ADWITIA HARTANTI</v>
          </cell>
          <cell r="C294" t="str">
            <v>3302236701050001</v>
          </cell>
          <cell r="D294" t="str">
            <v>P</v>
          </cell>
          <cell r="E294" t="str">
            <v>BANYUMAS</v>
          </cell>
          <cell r="F294">
            <v>38379</v>
          </cell>
          <cell r="G294" t="str">
            <v>Tidak Tahu</v>
          </cell>
          <cell r="H294" t="str">
            <v>Islam</v>
          </cell>
          <cell r="I294" t="str">
            <v>Belum Kawin</v>
          </cell>
          <cell r="J294" t="str">
            <v>Anak</v>
          </cell>
          <cell r="K294" t="str">
            <v>04</v>
          </cell>
          <cell r="L294" t="str">
            <v>Tidak Tamat SD/Sederajat</v>
          </cell>
          <cell r="M294" t="str">
            <v>Pelajar/Mahasiswa</v>
          </cell>
          <cell r="N294" t="str">
            <v>SULASTRI</v>
          </cell>
          <cell r="O294" t="str">
            <v>WARIM</v>
          </cell>
          <cell r="P294" t="str">
            <v>3302231702059278</v>
          </cell>
          <cell r="Q294" t="str">
            <v>WARIM</v>
          </cell>
          <cell r="R294" t="str">
            <v>KUTALIMAN</v>
          </cell>
          <cell r="S294" t="str">
            <v>KEDUNG BANTENG</v>
          </cell>
          <cell r="T294" t="str">
            <v>KUTALIMAN</v>
          </cell>
          <cell r="U294" t="str">
            <v>001</v>
          </cell>
          <cell r="V294" t="str">
            <v>002</v>
          </cell>
          <cell r="W294" t="str">
            <v>Indonesia</v>
          </cell>
        </row>
        <row r="295">
          <cell r="B295" t="str">
            <v>DARTIM</v>
          </cell>
          <cell r="C295" t="str">
            <v>3302233112550148</v>
          </cell>
          <cell r="D295" t="str">
            <v>L</v>
          </cell>
          <cell r="E295" t="str">
            <v>BANYUMAS</v>
          </cell>
          <cell r="F295">
            <v>20454</v>
          </cell>
          <cell r="G295" t="str">
            <v>Tidak Tahu</v>
          </cell>
          <cell r="H295" t="str">
            <v>Islam</v>
          </cell>
          <cell r="I295" t="str">
            <v>Kawin</v>
          </cell>
          <cell r="J295" t="str">
            <v>Kepala Keluarga</v>
          </cell>
          <cell r="K295" t="str">
            <v>01</v>
          </cell>
          <cell r="L295" t="str">
            <v>Tamat SD/Sederajat</v>
          </cell>
          <cell r="M295" t="str">
            <v>Buruh Harian Lepas</v>
          </cell>
          <cell r="N295" t="str">
            <v>SIWEN</v>
          </cell>
          <cell r="O295" t="str">
            <v>SANRANI</v>
          </cell>
          <cell r="P295" t="str">
            <v>3302231702059281</v>
          </cell>
          <cell r="Q295" t="str">
            <v>DARTIM</v>
          </cell>
          <cell r="R295" t="str">
            <v>KUTALIMAN</v>
          </cell>
          <cell r="S295" t="str">
            <v>KEDUNG BANTENG</v>
          </cell>
          <cell r="T295" t="str">
            <v>KUTALIMAN</v>
          </cell>
          <cell r="U295" t="str">
            <v>001</v>
          </cell>
          <cell r="V295" t="str">
            <v>002</v>
          </cell>
          <cell r="W295" t="str">
            <v>Indonesia</v>
          </cell>
        </row>
        <row r="296">
          <cell r="B296" t="str">
            <v>DIYAH</v>
          </cell>
          <cell r="C296" t="str">
            <v>3302235206560001</v>
          </cell>
          <cell r="D296" t="str">
            <v>P</v>
          </cell>
          <cell r="E296" t="str">
            <v>BANYUMAS</v>
          </cell>
          <cell r="F296">
            <v>20618</v>
          </cell>
          <cell r="G296" t="str">
            <v>Tidak Tahu</v>
          </cell>
          <cell r="H296" t="str">
            <v>Islam</v>
          </cell>
          <cell r="I296" t="str">
            <v>Kawin</v>
          </cell>
          <cell r="J296" t="str">
            <v>Istri</v>
          </cell>
          <cell r="K296" t="str">
            <v>03</v>
          </cell>
          <cell r="L296" t="str">
            <v>Tamat SD/Sederajat</v>
          </cell>
          <cell r="M296" t="str">
            <v>Mengurus Rumah Tangga</v>
          </cell>
          <cell r="N296" t="str">
            <v>NILEM</v>
          </cell>
          <cell r="O296" t="str">
            <v>MUHAMAD CAWAN</v>
          </cell>
          <cell r="P296" t="str">
            <v>3302231702059281</v>
          </cell>
          <cell r="Q296" t="str">
            <v>DARTIM</v>
          </cell>
          <cell r="R296" t="str">
            <v>KUTALIMAN</v>
          </cell>
          <cell r="S296" t="str">
            <v>KEDUNG BANTENG</v>
          </cell>
          <cell r="T296" t="str">
            <v>KUTALIMAN</v>
          </cell>
          <cell r="U296" t="str">
            <v>001</v>
          </cell>
          <cell r="V296" t="str">
            <v>002</v>
          </cell>
          <cell r="W296" t="str">
            <v>Indonesia</v>
          </cell>
        </row>
        <row r="297">
          <cell r="B297" t="str">
            <v>NARSO</v>
          </cell>
          <cell r="C297" t="str">
            <v>3302231505610002</v>
          </cell>
          <cell r="D297" t="str">
            <v>L</v>
          </cell>
          <cell r="E297" t="str">
            <v>BANYUMAS</v>
          </cell>
          <cell r="F297">
            <v>22416</v>
          </cell>
          <cell r="G297" t="str">
            <v>Tidak Tahu</v>
          </cell>
          <cell r="H297" t="str">
            <v>Islam</v>
          </cell>
          <cell r="I297" t="str">
            <v>Kawin</v>
          </cell>
          <cell r="J297" t="str">
            <v>Kepala Keluarga</v>
          </cell>
          <cell r="K297" t="str">
            <v>01</v>
          </cell>
          <cell r="L297" t="str">
            <v>SLTP/Sederajat</v>
          </cell>
          <cell r="M297" t="str">
            <v>Pegawai Negeri Sipil</v>
          </cell>
          <cell r="N297" t="str">
            <v>DARSEM</v>
          </cell>
          <cell r="O297" t="str">
            <v>SODIKIN</v>
          </cell>
          <cell r="P297" t="str">
            <v>3302231702059282</v>
          </cell>
          <cell r="Q297" t="str">
            <v>NARSO</v>
          </cell>
          <cell r="R297" t="str">
            <v>KUTALIMAN</v>
          </cell>
          <cell r="S297" t="str">
            <v>KEDUNG BANTENG</v>
          </cell>
          <cell r="T297" t="str">
            <v>KUTALIMAN</v>
          </cell>
          <cell r="U297" t="str">
            <v>001</v>
          </cell>
          <cell r="V297" t="str">
            <v>002</v>
          </cell>
          <cell r="W297" t="str">
            <v>Indonesia</v>
          </cell>
        </row>
        <row r="298">
          <cell r="B298" t="str">
            <v>YATI</v>
          </cell>
          <cell r="C298" t="str">
            <v>3302235503710003</v>
          </cell>
          <cell r="D298" t="str">
            <v>P</v>
          </cell>
          <cell r="E298" t="str">
            <v>BANYUMAS</v>
          </cell>
          <cell r="F298">
            <v>26007</v>
          </cell>
          <cell r="G298" t="str">
            <v>Tidak Tahu</v>
          </cell>
          <cell r="H298" t="str">
            <v>Islam</v>
          </cell>
          <cell r="I298" t="str">
            <v>Kawin</v>
          </cell>
          <cell r="J298" t="str">
            <v>Istri</v>
          </cell>
          <cell r="K298" t="str">
            <v>03</v>
          </cell>
          <cell r="L298" t="str">
            <v>Tamat SD/Sederajat</v>
          </cell>
          <cell r="M298" t="str">
            <v>Mengurus Rumah Tangga</v>
          </cell>
          <cell r="N298" t="str">
            <v>WARSIKEM</v>
          </cell>
          <cell r="O298" t="str">
            <v>SANROJI</v>
          </cell>
          <cell r="P298" t="str">
            <v>3302231702059282</v>
          </cell>
          <cell r="Q298" t="str">
            <v>NARSO</v>
          </cell>
          <cell r="R298" t="str">
            <v>KUTALIMAN</v>
          </cell>
          <cell r="S298" t="str">
            <v>KEDUNG BANTENG</v>
          </cell>
          <cell r="T298" t="str">
            <v>KUTALIMAN</v>
          </cell>
          <cell r="U298" t="str">
            <v>001</v>
          </cell>
          <cell r="V298" t="str">
            <v>002</v>
          </cell>
          <cell r="W298" t="str">
            <v>Indonesia</v>
          </cell>
        </row>
        <row r="299">
          <cell r="B299" t="str">
            <v>EKA TRISNAWATI</v>
          </cell>
          <cell r="C299" t="str">
            <v>3302235210890002</v>
          </cell>
          <cell r="D299" t="str">
            <v>P</v>
          </cell>
          <cell r="E299" t="str">
            <v>BANYUMAS</v>
          </cell>
          <cell r="F299" t="str">
            <v>12/10/1989</v>
          </cell>
          <cell r="G299" t="str">
            <v>Tidak Tahu</v>
          </cell>
          <cell r="H299" t="str">
            <v>Islam</v>
          </cell>
          <cell r="I299" t="str">
            <v>Belum Kawin</v>
          </cell>
          <cell r="J299" t="str">
            <v>Anak</v>
          </cell>
          <cell r="K299" t="str">
            <v>04</v>
          </cell>
          <cell r="L299" t="str">
            <v>Tamat SD/Sederajat</v>
          </cell>
          <cell r="M299" t="str">
            <v>Pelajar/Mahasiswa</v>
          </cell>
          <cell r="N299" t="str">
            <v>YATI</v>
          </cell>
          <cell r="O299" t="str">
            <v>NARSO</v>
          </cell>
          <cell r="P299" t="str">
            <v>3302231702059282</v>
          </cell>
          <cell r="Q299" t="str">
            <v>NARSO</v>
          </cell>
          <cell r="R299" t="str">
            <v>WINDUJAYA</v>
          </cell>
          <cell r="S299" t="str">
            <v>KEDUNGBANTENG</v>
          </cell>
          <cell r="T299" t="str">
            <v>PINDAH</v>
          </cell>
          <cell r="U299" t="str">
            <v>001</v>
          </cell>
          <cell r="V299" t="str">
            <v>002</v>
          </cell>
          <cell r="W299" t="str">
            <v>Indonesia</v>
          </cell>
        </row>
        <row r="300">
          <cell r="B300" t="str">
            <v>KIKI SETIYARSO</v>
          </cell>
          <cell r="C300" t="str">
            <v>3302231811930002</v>
          </cell>
          <cell r="D300" t="str">
            <v>L</v>
          </cell>
          <cell r="E300" t="str">
            <v>BANYUMAS</v>
          </cell>
          <cell r="F300">
            <v>34291</v>
          </cell>
          <cell r="G300" t="str">
            <v>Tidak Tahu</v>
          </cell>
          <cell r="H300" t="str">
            <v>Islam</v>
          </cell>
          <cell r="I300" t="str">
            <v>Belum Kawin</v>
          </cell>
          <cell r="J300" t="str">
            <v>Anak</v>
          </cell>
          <cell r="K300" t="str">
            <v>04</v>
          </cell>
          <cell r="L300" t="str">
            <v>Tamat SD/Sederajat</v>
          </cell>
          <cell r="M300" t="str">
            <v>Belum/Tidak Bekerja</v>
          </cell>
          <cell r="N300" t="str">
            <v>YATI</v>
          </cell>
          <cell r="O300" t="str">
            <v>NARSO</v>
          </cell>
          <cell r="P300" t="str">
            <v>3302231702059282</v>
          </cell>
          <cell r="Q300" t="str">
            <v>NARSO</v>
          </cell>
          <cell r="R300" t="str">
            <v>KUTALIMAN</v>
          </cell>
          <cell r="S300" t="str">
            <v>KEDUNG BANTENG</v>
          </cell>
          <cell r="T300" t="str">
            <v>KUTALIMAN</v>
          </cell>
          <cell r="U300" t="str">
            <v>001</v>
          </cell>
          <cell r="V300" t="str">
            <v>002</v>
          </cell>
          <cell r="W300" t="str">
            <v>Indonesia</v>
          </cell>
        </row>
        <row r="301">
          <cell r="B301" t="str">
            <v>AISHA TRIARIANA</v>
          </cell>
          <cell r="C301" t="str">
            <v>3302236508050001</v>
          </cell>
          <cell r="D301" t="str">
            <v>P</v>
          </cell>
          <cell r="E301" t="str">
            <v>BANYUMAS</v>
          </cell>
          <cell r="F301">
            <v>38589</v>
          </cell>
          <cell r="G301" t="str">
            <v>Tidak Tahu</v>
          </cell>
          <cell r="H301" t="str">
            <v>Islam</v>
          </cell>
          <cell r="I301" t="str">
            <v>Belum Kawin</v>
          </cell>
          <cell r="J301" t="str">
            <v>Anak</v>
          </cell>
          <cell r="K301" t="str">
            <v>04</v>
          </cell>
          <cell r="L301" t="str">
            <v>Tidak/Belum Sekolah</v>
          </cell>
          <cell r="M301" t="str">
            <v>Belum/Tidak Bekerja</v>
          </cell>
          <cell r="N301" t="str">
            <v>YATI</v>
          </cell>
          <cell r="O301" t="str">
            <v>NARSO</v>
          </cell>
          <cell r="P301" t="str">
            <v>3302231702059282</v>
          </cell>
          <cell r="Q301" t="str">
            <v>NARSO</v>
          </cell>
          <cell r="R301" t="str">
            <v>KUTALIMAN</v>
          </cell>
          <cell r="S301" t="str">
            <v>KEDUNG BANTENG</v>
          </cell>
          <cell r="T301" t="str">
            <v>KUTALIMAN</v>
          </cell>
          <cell r="U301" t="str">
            <v>001</v>
          </cell>
          <cell r="V301" t="str">
            <v>002</v>
          </cell>
          <cell r="W301" t="str">
            <v>Indonesia</v>
          </cell>
        </row>
        <row r="302">
          <cell r="B302" t="str">
            <v>MUHEMIN</v>
          </cell>
          <cell r="C302" t="str">
            <v>3302230604530001</v>
          </cell>
          <cell r="D302" t="str">
            <v>L</v>
          </cell>
          <cell r="E302" t="str">
            <v>BANYUMAS</v>
          </cell>
          <cell r="F302">
            <v>19455</v>
          </cell>
          <cell r="G302" t="str">
            <v>Tidak Tahu</v>
          </cell>
          <cell r="H302" t="str">
            <v>Islam</v>
          </cell>
          <cell r="I302" t="str">
            <v>Kawin</v>
          </cell>
          <cell r="J302" t="str">
            <v>Kepala Keluarga</v>
          </cell>
          <cell r="K302" t="str">
            <v>01</v>
          </cell>
          <cell r="L302" t="str">
            <v>Tamat SD/Sederajat</v>
          </cell>
          <cell r="M302" t="str">
            <v>Tukang Kayu</v>
          </cell>
          <cell r="N302" t="str">
            <v>JARIYAH</v>
          </cell>
          <cell r="O302" t="str">
            <v>REKSADIRANA</v>
          </cell>
          <cell r="P302" t="str">
            <v>3302231702059283</v>
          </cell>
          <cell r="Q302" t="str">
            <v>MUHEMIN</v>
          </cell>
          <cell r="R302" t="str">
            <v>KUTALIMAN</v>
          </cell>
          <cell r="S302" t="str">
            <v>KEDUNG BANTENG</v>
          </cell>
          <cell r="T302" t="str">
            <v>KUTALIMAN</v>
          </cell>
          <cell r="U302" t="str">
            <v>001</v>
          </cell>
          <cell r="V302" t="str">
            <v>002</v>
          </cell>
          <cell r="W302" t="str">
            <v>Indonesia</v>
          </cell>
        </row>
        <row r="303">
          <cell r="B303" t="str">
            <v>KAISAH</v>
          </cell>
          <cell r="C303" t="str">
            <v>3302235912600001</v>
          </cell>
          <cell r="D303" t="str">
            <v>P</v>
          </cell>
          <cell r="E303" t="str">
            <v>BANYUMAS</v>
          </cell>
          <cell r="F303">
            <v>22269</v>
          </cell>
          <cell r="G303" t="str">
            <v>Tidak Tahu</v>
          </cell>
          <cell r="H303" t="str">
            <v>Islam</v>
          </cell>
          <cell r="I303" t="str">
            <v>Kawin</v>
          </cell>
          <cell r="J303" t="str">
            <v>Istri</v>
          </cell>
          <cell r="K303" t="str">
            <v>03</v>
          </cell>
          <cell r="L303" t="str">
            <v>Tamat SD/Sederajat</v>
          </cell>
          <cell r="M303" t="str">
            <v>Mengurus Rumah Tangga</v>
          </cell>
          <cell r="N303" t="str">
            <v>NARSEM</v>
          </cell>
          <cell r="O303" t="str">
            <v>MADKOSIR</v>
          </cell>
          <cell r="P303" t="str">
            <v>3302231702059283</v>
          </cell>
          <cell r="Q303" t="str">
            <v>MUHEMIN</v>
          </cell>
          <cell r="R303" t="str">
            <v>KUTALIMAN</v>
          </cell>
          <cell r="S303" t="str">
            <v>KEDUNG BANTENG</v>
          </cell>
          <cell r="T303" t="str">
            <v>KUTALIMAN</v>
          </cell>
          <cell r="U303" t="str">
            <v>001</v>
          </cell>
          <cell r="V303" t="str">
            <v>002</v>
          </cell>
          <cell r="W303" t="str">
            <v>Indonesia</v>
          </cell>
        </row>
        <row r="304">
          <cell r="B304" t="str">
            <v>NUR HIDAYAH</v>
          </cell>
          <cell r="C304" t="str">
            <v>3302234710880001</v>
          </cell>
          <cell r="D304" t="str">
            <v>P</v>
          </cell>
          <cell r="E304" t="str">
            <v>BANYUMAS</v>
          </cell>
          <cell r="F304" t="str">
            <v>07/10/1988</v>
          </cell>
          <cell r="G304" t="str">
            <v>Tidak Tahu</v>
          </cell>
          <cell r="H304" t="str">
            <v>Islam</v>
          </cell>
          <cell r="I304" t="str">
            <v>Kawin</v>
          </cell>
          <cell r="J304" t="str">
            <v>Istri</v>
          </cell>
          <cell r="K304" t="str">
            <v>03</v>
          </cell>
          <cell r="L304" t="str">
            <v>SLTA/Sederajat</v>
          </cell>
          <cell r="M304" t="str">
            <v>Karyawan Swasta</v>
          </cell>
          <cell r="N304" t="str">
            <v>KAISAH</v>
          </cell>
          <cell r="O304" t="str">
            <v>MUHEMIN</v>
          </cell>
          <cell r="P304" t="str">
            <v>3302230907150004</v>
          </cell>
          <cell r="Q304" t="str">
            <v>KUAT WAHYONO</v>
          </cell>
          <cell r="R304" t="str">
            <v>KUTALIMAN</v>
          </cell>
          <cell r="S304" t="str">
            <v>KEDUNGBANTENG</v>
          </cell>
          <cell r="T304" t="str">
            <v>KUTALIMAN</v>
          </cell>
          <cell r="U304" t="str">
            <v>001</v>
          </cell>
          <cell r="V304" t="str">
            <v>002</v>
          </cell>
          <cell r="W304" t="str">
            <v>Indonesia</v>
          </cell>
        </row>
        <row r="305">
          <cell r="B305" t="str">
            <v>CAREM</v>
          </cell>
          <cell r="C305" t="str">
            <v>3302234304360001</v>
          </cell>
          <cell r="D305" t="str">
            <v>P</v>
          </cell>
          <cell r="E305" t="str">
            <v>BANYUMAS</v>
          </cell>
          <cell r="F305">
            <v>13243</v>
          </cell>
          <cell r="G305" t="str">
            <v>Tidak Tahu</v>
          </cell>
          <cell r="H305" t="str">
            <v>Islam</v>
          </cell>
          <cell r="I305" t="str">
            <v>Cerai Mati</v>
          </cell>
          <cell r="J305" t="str">
            <v>Kepala Keluarga</v>
          </cell>
          <cell r="K305" t="str">
            <v>01</v>
          </cell>
          <cell r="L305" t="str">
            <v>Tidak Tamat SD/Sederajat</v>
          </cell>
          <cell r="M305" t="str">
            <v>Mengurus Rumah Tangga</v>
          </cell>
          <cell r="N305" t="str">
            <v>RIWEN</v>
          </cell>
          <cell r="O305" t="str">
            <v>NAWIKRAMA</v>
          </cell>
          <cell r="P305" t="str">
            <v>3302231702059284</v>
          </cell>
          <cell r="Q305" t="str">
            <v>CAREM</v>
          </cell>
          <cell r="R305" t="str">
            <v>KUTALIMAN</v>
          </cell>
          <cell r="S305" t="str">
            <v>KEDUNG BANTENG</v>
          </cell>
          <cell r="T305" t="str">
            <v>KUTALIMAN</v>
          </cell>
          <cell r="U305" t="str">
            <v>001</v>
          </cell>
          <cell r="V305" t="str">
            <v>002</v>
          </cell>
          <cell r="W305" t="str">
            <v>Indonesia</v>
          </cell>
        </row>
        <row r="306">
          <cell r="B306" t="str">
            <v>SAHID</v>
          </cell>
          <cell r="C306" t="str">
            <v>3302231505720006</v>
          </cell>
          <cell r="D306" t="str">
            <v>L</v>
          </cell>
          <cell r="E306" t="str">
            <v>BANYUMAS</v>
          </cell>
          <cell r="F306">
            <v>26434</v>
          </cell>
          <cell r="G306" t="str">
            <v>Tidak Tahu</v>
          </cell>
          <cell r="H306" t="str">
            <v>Islam</v>
          </cell>
          <cell r="I306" t="str">
            <v>Kawin</v>
          </cell>
          <cell r="J306" t="str">
            <v>Kepala Keluarga</v>
          </cell>
          <cell r="K306" t="str">
            <v>01</v>
          </cell>
          <cell r="L306" t="str">
            <v>Tamat SD/Sederajat</v>
          </cell>
          <cell r="M306" t="str">
            <v>Buruh Harian Lepas</v>
          </cell>
          <cell r="N306" t="str">
            <v>KISEM</v>
          </cell>
          <cell r="O306" t="str">
            <v>ARJO</v>
          </cell>
          <cell r="P306" t="str">
            <v>3302231702059285</v>
          </cell>
          <cell r="Q306" t="str">
            <v>SAHID</v>
          </cell>
          <cell r="R306" t="str">
            <v>KUTALIMAN</v>
          </cell>
          <cell r="S306" t="str">
            <v>KEDUNG BANTENG</v>
          </cell>
          <cell r="T306" t="str">
            <v>KUTALIMAN</v>
          </cell>
          <cell r="U306" t="str">
            <v>001</v>
          </cell>
          <cell r="V306" t="str">
            <v>002</v>
          </cell>
          <cell r="W306" t="str">
            <v>Indonesia</v>
          </cell>
        </row>
        <row r="307">
          <cell r="B307" t="str">
            <v>TRIYANI</v>
          </cell>
          <cell r="C307" t="str">
            <v>3302234111820001</v>
          </cell>
          <cell r="D307" t="str">
            <v>P</v>
          </cell>
          <cell r="E307" t="str">
            <v>BANYUMAS</v>
          </cell>
          <cell r="F307">
            <v>30256</v>
          </cell>
          <cell r="G307" t="str">
            <v>Tidak Tahu</v>
          </cell>
          <cell r="H307" t="str">
            <v>Islam</v>
          </cell>
          <cell r="I307" t="str">
            <v>Kawin</v>
          </cell>
          <cell r="J307" t="str">
            <v>Istri</v>
          </cell>
          <cell r="K307" t="str">
            <v>03</v>
          </cell>
          <cell r="L307" t="str">
            <v>SLTP/Sederajat</v>
          </cell>
          <cell r="M307" t="str">
            <v>Mengurus Rumah Tangga</v>
          </cell>
          <cell r="N307" t="str">
            <v>RAITEM</v>
          </cell>
          <cell r="O307" t="str">
            <v>AMINUDIN</v>
          </cell>
          <cell r="P307" t="str">
            <v>3302231702059285</v>
          </cell>
          <cell r="Q307" t="str">
            <v>SAHID</v>
          </cell>
          <cell r="R307" t="str">
            <v>KUTALIMAN</v>
          </cell>
          <cell r="S307" t="str">
            <v>KEDUNG BANTENG</v>
          </cell>
          <cell r="T307" t="str">
            <v>KUTALIMAN</v>
          </cell>
          <cell r="U307" t="str">
            <v>001</v>
          </cell>
          <cell r="V307" t="str">
            <v>002</v>
          </cell>
          <cell r="W307" t="str">
            <v>Indonesia</v>
          </cell>
        </row>
        <row r="308">
          <cell r="B308" t="str">
            <v>PANDU BINTANG PUTRA</v>
          </cell>
          <cell r="C308" t="str">
            <v>3302232012100003</v>
          </cell>
          <cell r="D308" t="str">
            <v>L</v>
          </cell>
          <cell r="E308" t="str">
            <v>BANYUMAS</v>
          </cell>
          <cell r="F308">
            <v>40532</v>
          </cell>
          <cell r="G308" t="str">
            <v>Tidak Tahu</v>
          </cell>
          <cell r="H308" t="str">
            <v>Islam</v>
          </cell>
          <cell r="I308" t="str">
            <v>Belum Kawin</v>
          </cell>
          <cell r="J308" t="str">
            <v>Anak</v>
          </cell>
          <cell r="K308" t="str">
            <v>04</v>
          </cell>
          <cell r="L308" t="str">
            <v>Tidak/Belum Sekolah</v>
          </cell>
          <cell r="M308" t="str">
            <v>Belum/Tidak Bekerja</v>
          </cell>
          <cell r="N308" t="str">
            <v>TRIYANI</v>
          </cell>
          <cell r="O308" t="str">
            <v>SAHID</v>
          </cell>
          <cell r="P308" t="str">
            <v>3302231702059285</v>
          </cell>
          <cell r="Q308" t="str">
            <v>SAHID</v>
          </cell>
          <cell r="R308" t="str">
            <v>KUTALIMAN</v>
          </cell>
          <cell r="S308" t="str">
            <v>KEDUNG BANTENG</v>
          </cell>
          <cell r="T308" t="str">
            <v>KUTALIMAN</v>
          </cell>
          <cell r="U308" t="str">
            <v>001</v>
          </cell>
          <cell r="V308" t="str">
            <v>002</v>
          </cell>
          <cell r="W308" t="str">
            <v>Indonesia</v>
          </cell>
        </row>
        <row r="309">
          <cell r="B309" t="str">
            <v>DIYON ARTA PUTRA</v>
          </cell>
          <cell r="C309" t="str">
            <v>3302231111040001</v>
          </cell>
          <cell r="D309" t="str">
            <v>L</v>
          </cell>
          <cell r="E309" t="str">
            <v>BANYUMAS</v>
          </cell>
          <cell r="F309">
            <v>38302</v>
          </cell>
          <cell r="G309" t="str">
            <v>Tidak Tahu</v>
          </cell>
          <cell r="H309" t="str">
            <v>Islam</v>
          </cell>
          <cell r="I309" t="str">
            <v>Belum Kawin</v>
          </cell>
          <cell r="J309" t="str">
            <v>Anak</v>
          </cell>
          <cell r="K309" t="str">
            <v>04</v>
          </cell>
          <cell r="L309" t="str">
            <v>Tidak/Belum Sekolah</v>
          </cell>
          <cell r="M309" t="str">
            <v>Belum/Tidak Bekerja</v>
          </cell>
          <cell r="N309" t="str">
            <v>TRIYANI</v>
          </cell>
          <cell r="O309" t="str">
            <v>SAHID</v>
          </cell>
          <cell r="P309" t="str">
            <v>3302231702059285</v>
          </cell>
          <cell r="Q309" t="str">
            <v>SAHID</v>
          </cell>
          <cell r="R309" t="str">
            <v>KUTALIMAN</v>
          </cell>
          <cell r="S309" t="str">
            <v>KEDUNG BANTENG</v>
          </cell>
          <cell r="T309" t="str">
            <v>KUTALIMAN</v>
          </cell>
          <cell r="U309" t="str">
            <v>001</v>
          </cell>
          <cell r="V309" t="str">
            <v>002</v>
          </cell>
          <cell r="W309" t="str">
            <v>Indonesia</v>
          </cell>
        </row>
        <row r="310">
          <cell r="B310" t="str">
            <v>DARISUN</v>
          </cell>
          <cell r="C310" t="str">
            <v>3302232005660001</v>
          </cell>
          <cell r="D310" t="str">
            <v>L</v>
          </cell>
          <cell r="E310" t="str">
            <v>BANYUMAS</v>
          </cell>
          <cell r="F310">
            <v>24247</v>
          </cell>
          <cell r="G310" t="str">
            <v>Tidak Tahu</v>
          </cell>
          <cell r="H310" t="str">
            <v>Islam</v>
          </cell>
          <cell r="I310" t="str">
            <v>Kawin</v>
          </cell>
          <cell r="J310" t="str">
            <v>Kepala Keluarga</v>
          </cell>
          <cell r="K310" t="str">
            <v>01</v>
          </cell>
          <cell r="L310" t="str">
            <v>Tamat SD/Sederajat</v>
          </cell>
          <cell r="M310" t="str">
            <v>Buruh Harian Lepas</v>
          </cell>
          <cell r="N310" t="str">
            <v>KARTI</v>
          </cell>
          <cell r="O310" t="str">
            <v>YASTAJI</v>
          </cell>
          <cell r="P310" t="str">
            <v>3302231702059287</v>
          </cell>
          <cell r="Q310" t="str">
            <v>DARISUN</v>
          </cell>
          <cell r="R310" t="str">
            <v>KUTALIMAN</v>
          </cell>
          <cell r="S310" t="str">
            <v>KEDUNG BANTENG</v>
          </cell>
          <cell r="T310" t="str">
            <v>KUTALIMAN</v>
          </cell>
          <cell r="U310" t="str">
            <v>001</v>
          </cell>
          <cell r="V310" t="str">
            <v>002</v>
          </cell>
          <cell r="W310" t="str">
            <v>Indonesia</v>
          </cell>
        </row>
        <row r="311">
          <cell r="B311" t="str">
            <v>KARSITI</v>
          </cell>
          <cell r="C311" t="str">
            <v>3302234505700005</v>
          </cell>
          <cell r="D311" t="str">
            <v>P</v>
          </cell>
          <cell r="E311" t="str">
            <v>BANYUMAS</v>
          </cell>
          <cell r="F311">
            <v>25693</v>
          </cell>
          <cell r="G311" t="str">
            <v>Tidak Tahu</v>
          </cell>
          <cell r="H311" t="str">
            <v>Islam</v>
          </cell>
          <cell r="I311" t="str">
            <v>Kawin</v>
          </cell>
          <cell r="J311" t="str">
            <v>Istri</v>
          </cell>
          <cell r="K311" t="str">
            <v>03</v>
          </cell>
          <cell r="L311" t="str">
            <v>Tamat SD/Sederajat</v>
          </cell>
          <cell r="M311" t="str">
            <v>Mengurus Rumah Tangga</v>
          </cell>
          <cell r="N311" t="str">
            <v>NARSEM</v>
          </cell>
          <cell r="O311" t="str">
            <v>SUTARKO</v>
          </cell>
          <cell r="P311" t="str">
            <v>3302231702059287</v>
          </cell>
          <cell r="Q311" t="str">
            <v>DARISUN</v>
          </cell>
          <cell r="R311" t="str">
            <v>KUTALIMAN</v>
          </cell>
          <cell r="S311" t="str">
            <v>KEDUNG BANTENG</v>
          </cell>
          <cell r="T311" t="str">
            <v>KUTALIMAN</v>
          </cell>
          <cell r="U311" t="str">
            <v>001</v>
          </cell>
          <cell r="V311" t="str">
            <v>002</v>
          </cell>
          <cell r="W311" t="str">
            <v>Indonesia</v>
          </cell>
        </row>
        <row r="312">
          <cell r="B312" t="str">
            <v>HARIYANTO</v>
          </cell>
          <cell r="C312" t="str">
            <v>3302232506990005</v>
          </cell>
          <cell r="D312" t="str">
            <v>L</v>
          </cell>
          <cell r="E312" t="str">
            <v>BANYUMAS</v>
          </cell>
          <cell r="F312" t="str">
            <v>29/06/1999</v>
          </cell>
          <cell r="G312" t="str">
            <v>Tidak Tahu</v>
          </cell>
          <cell r="H312" t="str">
            <v>Islam</v>
          </cell>
          <cell r="I312" t="str">
            <v>Belum Kawin</v>
          </cell>
          <cell r="J312" t="str">
            <v>Anak</v>
          </cell>
          <cell r="K312" t="str">
            <v>04</v>
          </cell>
          <cell r="L312" t="str">
            <v>Tamat SD/Sederajat</v>
          </cell>
          <cell r="M312" t="str">
            <v>Buruh Harian Lepas</v>
          </cell>
          <cell r="N312" t="str">
            <v>KARSITI</v>
          </cell>
          <cell r="O312" t="str">
            <v>DARISUN</v>
          </cell>
          <cell r="P312" t="str">
            <v>3302231702059287</v>
          </cell>
          <cell r="Q312" t="str">
            <v>DARISUN</v>
          </cell>
          <cell r="R312" t="str">
            <v>KUTALIMAN</v>
          </cell>
          <cell r="S312" t="str">
            <v>KEDUNGBANTENG</v>
          </cell>
          <cell r="T312" t="str">
            <v>KUTALIMAN</v>
          </cell>
          <cell r="U312" t="str">
            <v>001</v>
          </cell>
          <cell r="V312" t="str">
            <v>002</v>
          </cell>
          <cell r="W312" t="str">
            <v>Indonesia</v>
          </cell>
        </row>
        <row r="313">
          <cell r="B313" t="str">
            <v>AJI PRATAMA</v>
          </cell>
          <cell r="C313" t="str">
            <v>3302231104010004</v>
          </cell>
          <cell r="D313" t="str">
            <v>L</v>
          </cell>
          <cell r="E313" t="str">
            <v>BANYUMAS</v>
          </cell>
          <cell r="F313">
            <v>36992</v>
          </cell>
          <cell r="G313" t="str">
            <v>Tidak Tahu</v>
          </cell>
          <cell r="H313" t="str">
            <v>Islam</v>
          </cell>
          <cell r="I313" t="str">
            <v>Belum Kawin</v>
          </cell>
          <cell r="J313" t="str">
            <v>Anak</v>
          </cell>
          <cell r="K313" t="str">
            <v>04</v>
          </cell>
          <cell r="L313" t="str">
            <v>Tidak Tamat SD/Sederajat</v>
          </cell>
          <cell r="M313" t="str">
            <v>Pelajar/Mahasiswa</v>
          </cell>
          <cell r="N313" t="str">
            <v>KARSITI</v>
          </cell>
          <cell r="O313" t="str">
            <v>DARISUN</v>
          </cell>
          <cell r="P313" t="str">
            <v>3302231702059287</v>
          </cell>
          <cell r="Q313" t="str">
            <v>DARISUN</v>
          </cell>
          <cell r="R313" t="str">
            <v>KUTALIMAN</v>
          </cell>
          <cell r="S313" t="str">
            <v>KEDUNG BANTENG</v>
          </cell>
          <cell r="T313" t="str">
            <v>KUTALIMAN</v>
          </cell>
          <cell r="U313" t="str">
            <v>001</v>
          </cell>
          <cell r="V313" t="str">
            <v>002</v>
          </cell>
          <cell r="W313" t="str">
            <v>Indonesia</v>
          </cell>
        </row>
        <row r="314">
          <cell r="B314" t="str">
            <v>WARTIM</v>
          </cell>
          <cell r="C314" t="str">
            <v>3302231508740002</v>
          </cell>
          <cell r="D314" t="str">
            <v>L</v>
          </cell>
          <cell r="E314" t="str">
            <v>BANYUMAS</v>
          </cell>
          <cell r="F314">
            <v>27256</v>
          </cell>
          <cell r="G314" t="str">
            <v>Tidak Tahu</v>
          </cell>
          <cell r="H314" t="str">
            <v>Islam</v>
          </cell>
          <cell r="I314" t="str">
            <v>Kawin</v>
          </cell>
          <cell r="J314" t="str">
            <v>Kepala Keluarga</v>
          </cell>
          <cell r="K314" t="str">
            <v>01</v>
          </cell>
          <cell r="L314" t="str">
            <v>Tamat SD/Sederajat</v>
          </cell>
          <cell r="M314" t="str">
            <v>Buruh Tani/Perkebunan</v>
          </cell>
          <cell r="N314" t="str">
            <v>WARKEM</v>
          </cell>
          <cell r="O314" t="str">
            <v>MARSIDI</v>
          </cell>
          <cell r="P314" t="str">
            <v>3302231702059288</v>
          </cell>
          <cell r="Q314" t="str">
            <v>WARTIM</v>
          </cell>
          <cell r="R314" t="str">
            <v>KUTALIMAN</v>
          </cell>
          <cell r="S314" t="str">
            <v>KEDUNG BANTENG</v>
          </cell>
          <cell r="T314" t="str">
            <v>KUTALIMAN</v>
          </cell>
          <cell r="U314" t="str">
            <v>001</v>
          </cell>
          <cell r="V314" t="str">
            <v>002</v>
          </cell>
          <cell r="W314" t="str">
            <v>Indonesia</v>
          </cell>
        </row>
        <row r="315">
          <cell r="B315" t="str">
            <v>SUPRIYATIN</v>
          </cell>
          <cell r="C315" t="str">
            <v>3302235111780005</v>
          </cell>
          <cell r="D315" t="str">
            <v>P</v>
          </cell>
          <cell r="E315" t="str">
            <v>BANYUMAS</v>
          </cell>
          <cell r="F315">
            <v>28805</v>
          </cell>
          <cell r="G315" t="str">
            <v>Tidak Tahu</v>
          </cell>
          <cell r="H315" t="str">
            <v>Islam</v>
          </cell>
          <cell r="I315" t="str">
            <v>Kawin</v>
          </cell>
          <cell r="J315" t="str">
            <v>Istri</v>
          </cell>
          <cell r="K315" t="str">
            <v>03</v>
          </cell>
          <cell r="L315" t="str">
            <v>Tamat SD/Sederajat</v>
          </cell>
          <cell r="M315" t="str">
            <v>Mengurus Rumah Tangga</v>
          </cell>
          <cell r="N315" t="str">
            <v>KARSEM</v>
          </cell>
          <cell r="O315" t="str">
            <v>SUNARYO KARPAN</v>
          </cell>
          <cell r="P315" t="str">
            <v>3302231702059288</v>
          </cell>
          <cell r="Q315" t="str">
            <v>WARTIM</v>
          </cell>
          <cell r="R315" t="str">
            <v>KUTALIMAN</v>
          </cell>
          <cell r="S315" t="str">
            <v>KEDUNG BANTENG</v>
          </cell>
          <cell r="T315" t="str">
            <v>KUTALIMAN</v>
          </cell>
          <cell r="U315" t="str">
            <v>001</v>
          </cell>
          <cell r="V315" t="str">
            <v>002</v>
          </cell>
          <cell r="W315" t="str">
            <v>Indonesia</v>
          </cell>
        </row>
        <row r="316">
          <cell r="B316" t="str">
            <v>APRILIA AYU WULANDARI</v>
          </cell>
          <cell r="C316" t="str">
            <v>3302235904070001</v>
          </cell>
          <cell r="D316" t="str">
            <v>P</v>
          </cell>
          <cell r="E316" t="str">
            <v>BANYUMAS</v>
          </cell>
          <cell r="F316" t="str">
            <v>19/04/2007</v>
          </cell>
          <cell r="G316" t="str">
            <v>Tidak Tahu</v>
          </cell>
          <cell r="H316" t="str">
            <v>Islam</v>
          </cell>
          <cell r="I316" t="str">
            <v>Belum Kawin</v>
          </cell>
          <cell r="J316" t="str">
            <v>Anak</v>
          </cell>
          <cell r="K316" t="str">
            <v>04</v>
          </cell>
          <cell r="L316" t="str">
            <v>Tidak Tamat SD/Sederajat</v>
          </cell>
          <cell r="M316" t="str">
            <v>Pelajar/Mahasiswa</v>
          </cell>
          <cell r="N316" t="str">
            <v>SUPRIYATIN</v>
          </cell>
          <cell r="O316" t="str">
            <v>WARTIM</v>
          </cell>
          <cell r="P316" t="str">
            <v>3302231702059288</v>
          </cell>
          <cell r="Q316" t="str">
            <v>WARTIM</v>
          </cell>
          <cell r="R316" t="str">
            <v>KUTALIMAN</v>
          </cell>
          <cell r="S316" t="str">
            <v>KEDUNGBANTENG</v>
          </cell>
          <cell r="T316" t="str">
            <v>KUTALIMAN</v>
          </cell>
          <cell r="U316" t="str">
            <v>001</v>
          </cell>
          <cell r="V316" t="str">
            <v>002</v>
          </cell>
          <cell r="W316" t="str">
            <v>Indonesia</v>
          </cell>
        </row>
        <row r="317">
          <cell r="B317" t="str">
            <v>ADI RAHMAT PRAMUJA</v>
          </cell>
          <cell r="C317" t="str">
            <v>3302230301980001</v>
          </cell>
          <cell r="D317" t="str">
            <v>L</v>
          </cell>
          <cell r="E317" t="str">
            <v>BANYUMAS</v>
          </cell>
          <cell r="F317" t="str">
            <v>03/01/1998</v>
          </cell>
          <cell r="G317" t="str">
            <v>Tidak Tahu</v>
          </cell>
          <cell r="H317" t="str">
            <v>Islam</v>
          </cell>
          <cell r="I317" t="str">
            <v>Belum Kawin</v>
          </cell>
          <cell r="J317" t="str">
            <v>Anak</v>
          </cell>
          <cell r="K317" t="str">
            <v>04</v>
          </cell>
          <cell r="L317" t="str">
            <v>SLTP/Sederajat</v>
          </cell>
          <cell r="M317" t="str">
            <v>Pelajar/Mahasiswa</v>
          </cell>
          <cell r="N317" t="str">
            <v>SUPRIYATIN</v>
          </cell>
          <cell r="O317" t="str">
            <v>WARTIM</v>
          </cell>
          <cell r="P317" t="str">
            <v>3302231702059288</v>
          </cell>
          <cell r="Q317" t="str">
            <v>WARTIM</v>
          </cell>
          <cell r="R317" t="str">
            <v>KUTALIMAN</v>
          </cell>
          <cell r="S317" t="str">
            <v>KEDUNGBANTENG</v>
          </cell>
          <cell r="T317" t="str">
            <v>KUTALIMAN</v>
          </cell>
          <cell r="U317" t="str">
            <v>001</v>
          </cell>
          <cell r="V317" t="str">
            <v>002</v>
          </cell>
          <cell r="W317" t="str">
            <v>Indonesia</v>
          </cell>
        </row>
        <row r="318">
          <cell r="B318" t="str">
            <v>KARSEM</v>
          </cell>
          <cell r="C318" t="str">
            <v>3302234107600021</v>
          </cell>
          <cell r="D318" t="str">
            <v>P</v>
          </cell>
          <cell r="E318" t="str">
            <v>BANYUMAS</v>
          </cell>
          <cell r="F318" t="str">
            <v>01/07/1960</v>
          </cell>
          <cell r="G318" t="str">
            <v>Tidak Tahu</v>
          </cell>
          <cell r="H318" t="str">
            <v>Islam</v>
          </cell>
          <cell r="I318" t="str">
            <v>Cerai Hidup</v>
          </cell>
          <cell r="J318" t="str">
            <v>Mertua</v>
          </cell>
          <cell r="K318" t="str">
            <v>08</v>
          </cell>
          <cell r="L318" t="str">
            <v>Tamat SD/Sederajat</v>
          </cell>
          <cell r="M318" t="str">
            <v>Mengurus Rumah Tangga</v>
          </cell>
          <cell r="N318" t="str">
            <v>-</v>
          </cell>
          <cell r="O318" t="str">
            <v>SANWIKARTA</v>
          </cell>
          <cell r="P318" t="str">
            <v>3302231702059288</v>
          </cell>
          <cell r="Q318" t="str">
            <v>WARTIM</v>
          </cell>
          <cell r="R318" t="str">
            <v>KUTALIMAN</v>
          </cell>
          <cell r="S318" t="str">
            <v>KEDUNGBANTENG</v>
          </cell>
          <cell r="T318" t="str">
            <v>KUTALIMAN</v>
          </cell>
          <cell r="U318" t="str">
            <v>001</v>
          </cell>
          <cell r="V318" t="str">
            <v>002</v>
          </cell>
          <cell r="W318" t="str">
            <v>Indonesia</v>
          </cell>
        </row>
        <row r="319">
          <cell r="B319" t="str">
            <v>SAMIARTO NASLAM</v>
          </cell>
          <cell r="C319" t="str">
            <v>3302231012450001</v>
          </cell>
          <cell r="D319" t="str">
            <v>L</v>
          </cell>
          <cell r="E319" t="str">
            <v>BANYUMAS</v>
          </cell>
          <cell r="F319">
            <v>16781</v>
          </cell>
          <cell r="G319" t="str">
            <v>Tidak Tahu</v>
          </cell>
          <cell r="H319" t="str">
            <v>Islam</v>
          </cell>
          <cell r="I319" t="str">
            <v>Kawin</v>
          </cell>
          <cell r="J319" t="str">
            <v>Kepala Keluarga</v>
          </cell>
          <cell r="K319" t="str">
            <v>01</v>
          </cell>
          <cell r="L319" t="str">
            <v>Tidak/Belum Sekolah</v>
          </cell>
          <cell r="M319" t="str">
            <v>Buruh Tani/Perkebunan</v>
          </cell>
          <cell r="N319" t="str">
            <v>DIKEM</v>
          </cell>
          <cell r="O319" t="str">
            <v>SANWIROJI</v>
          </cell>
          <cell r="P319" t="str">
            <v>3302231702059291</v>
          </cell>
          <cell r="Q319" t="str">
            <v>SAMIARTO NASLAM</v>
          </cell>
          <cell r="R319" t="str">
            <v>KUTALIMAN</v>
          </cell>
          <cell r="S319" t="str">
            <v>KEDUNG BANTENG</v>
          </cell>
          <cell r="T319" t="str">
            <v>KUTALIMAN</v>
          </cell>
          <cell r="U319" t="str">
            <v>001</v>
          </cell>
          <cell r="V319" t="str">
            <v>002</v>
          </cell>
          <cell r="W319" t="str">
            <v>Indonesia</v>
          </cell>
        </row>
        <row r="320">
          <cell r="B320" t="str">
            <v>AMINAH</v>
          </cell>
          <cell r="C320" t="str">
            <v>3302235510580002</v>
          </cell>
          <cell r="D320" t="str">
            <v>P</v>
          </cell>
          <cell r="E320" t="str">
            <v>BANYUMAS</v>
          </cell>
          <cell r="F320">
            <v>21473</v>
          </cell>
          <cell r="G320" t="str">
            <v>Tidak Tahu</v>
          </cell>
          <cell r="H320" t="str">
            <v>Islam</v>
          </cell>
          <cell r="I320" t="str">
            <v>Kawin</v>
          </cell>
          <cell r="J320" t="str">
            <v>Istri</v>
          </cell>
          <cell r="K320" t="str">
            <v>03</v>
          </cell>
          <cell r="L320" t="str">
            <v>Tidak/Belum Sekolah</v>
          </cell>
          <cell r="M320" t="str">
            <v>Mengurus Rumah Tangga</v>
          </cell>
          <cell r="N320" t="str">
            <v>SUPARNI</v>
          </cell>
          <cell r="O320" t="str">
            <v>SARBINI</v>
          </cell>
          <cell r="P320" t="str">
            <v>3302231702059291</v>
          </cell>
          <cell r="Q320" t="str">
            <v>SAMIARTO NASLAM</v>
          </cell>
          <cell r="R320" t="str">
            <v>KUTALIMAN</v>
          </cell>
          <cell r="S320" t="str">
            <v>KEDUNG BANTENG</v>
          </cell>
          <cell r="T320" t="str">
            <v>KUTALIMAN</v>
          </cell>
          <cell r="U320" t="str">
            <v>001</v>
          </cell>
          <cell r="V320" t="str">
            <v>002</v>
          </cell>
          <cell r="W320" t="str">
            <v>Indonesia</v>
          </cell>
        </row>
        <row r="321">
          <cell r="B321" t="str">
            <v>MEIROH</v>
          </cell>
          <cell r="C321" t="str">
            <v>3302235705840003</v>
          </cell>
          <cell r="D321" t="str">
            <v>P</v>
          </cell>
          <cell r="E321" t="str">
            <v>BANYUMAS</v>
          </cell>
          <cell r="F321" t="str">
            <v>17/05/1984</v>
          </cell>
          <cell r="G321" t="str">
            <v>Tidak Tahu</v>
          </cell>
          <cell r="H321" t="str">
            <v>Islam</v>
          </cell>
          <cell r="I321" t="str">
            <v>Kawin</v>
          </cell>
          <cell r="J321" t="str">
            <v>Istri</v>
          </cell>
          <cell r="K321" t="str">
            <v>03</v>
          </cell>
          <cell r="L321" t="str">
            <v>SLTP/Sederajat</v>
          </cell>
          <cell r="M321" t="str">
            <v>Buruh Harian Lepas</v>
          </cell>
          <cell r="N321" t="str">
            <v>AMINAH</v>
          </cell>
          <cell r="O321" t="str">
            <v>SAMIARTO NASLAM</v>
          </cell>
          <cell r="P321" t="str">
            <v>3302232502150002</v>
          </cell>
          <cell r="Q321" t="str">
            <v>AGUS SARWONO</v>
          </cell>
          <cell r="R321" t="str">
            <v>KUTALIMAN</v>
          </cell>
          <cell r="S321" t="str">
            <v>KEDUNGBANTENG</v>
          </cell>
          <cell r="T321" t="str">
            <v>KUTALIMAN</v>
          </cell>
          <cell r="U321" t="str">
            <v>001</v>
          </cell>
          <cell r="V321" t="str">
            <v>002</v>
          </cell>
          <cell r="W321" t="str">
            <v>Indonesia</v>
          </cell>
        </row>
        <row r="322">
          <cell r="B322" t="str">
            <v>SARNO</v>
          </cell>
          <cell r="C322" t="str">
            <v>3302231708320001</v>
          </cell>
          <cell r="D322" t="str">
            <v>L</v>
          </cell>
          <cell r="E322" t="str">
            <v>BANYUMAS</v>
          </cell>
          <cell r="F322">
            <v>11918</v>
          </cell>
          <cell r="G322" t="str">
            <v>Tidak Tahu</v>
          </cell>
          <cell r="H322" t="str">
            <v>Islam</v>
          </cell>
          <cell r="I322" t="str">
            <v>Kawin</v>
          </cell>
          <cell r="J322" t="str">
            <v>Kepala Keluarga</v>
          </cell>
          <cell r="K322" t="str">
            <v>01</v>
          </cell>
          <cell r="L322" t="str">
            <v>Tamat SD/Sederajat</v>
          </cell>
          <cell r="M322" t="str">
            <v>Wiraswasta</v>
          </cell>
          <cell r="N322" t="str">
            <v>KITEM</v>
          </cell>
          <cell r="O322" t="str">
            <v>RANADIKRAMA</v>
          </cell>
          <cell r="P322" t="str">
            <v>3302231702059292</v>
          </cell>
          <cell r="Q322" t="str">
            <v>SARNO</v>
          </cell>
          <cell r="R322" t="str">
            <v>KUTALIMAN</v>
          </cell>
          <cell r="S322" t="str">
            <v>KEDUNG BANTENG</v>
          </cell>
          <cell r="T322" t="str">
            <v>KUTALIMAN</v>
          </cell>
          <cell r="U322" t="str">
            <v>001</v>
          </cell>
          <cell r="V322" t="str">
            <v>002</v>
          </cell>
          <cell r="W322" t="str">
            <v>Indonesia</v>
          </cell>
        </row>
        <row r="323">
          <cell r="B323" t="str">
            <v>ROPIYAH</v>
          </cell>
          <cell r="C323" t="str">
            <v>3302235009500002</v>
          </cell>
          <cell r="D323" t="str">
            <v>P</v>
          </cell>
          <cell r="E323" t="str">
            <v>BANYUMAS</v>
          </cell>
          <cell r="F323">
            <v>18516</v>
          </cell>
          <cell r="G323" t="str">
            <v>Tidak Tahu</v>
          </cell>
          <cell r="H323" t="str">
            <v>Islam</v>
          </cell>
          <cell r="I323" t="str">
            <v>Kawin</v>
          </cell>
          <cell r="J323" t="str">
            <v>Istri</v>
          </cell>
          <cell r="K323" t="str">
            <v>03</v>
          </cell>
          <cell r="L323" t="str">
            <v>Tamat SD/Sederajat</v>
          </cell>
          <cell r="M323" t="str">
            <v>Mengurus Rumah Tangga</v>
          </cell>
          <cell r="N323" t="str">
            <v>CAREM</v>
          </cell>
          <cell r="O323" t="str">
            <v>NAYAWIREJA</v>
          </cell>
          <cell r="P323" t="str">
            <v>3302231702059292</v>
          </cell>
          <cell r="Q323" t="str">
            <v>SARNO</v>
          </cell>
          <cell r="R323" t="str">
            <v>KUTALIMAN</v>
          </cell>
          <cell r="S323" t="str">
            <v>KEDUNG BANTENG</v>
          </cell>
          <cell r="T323" t="str">
            <v>KUTALIMAN</v>
          </cell>
          <cell r="U323" t="str">
            <v>001</v>
          </cell>
          <cell r="V323" t="str">
            <v>002</v>
          </cell>
          <cell r="W323" t="str">
            <v>Indonesia</v>
          </cell>
        </row>
        <row r="324">
          <cell r="B324" t="str">
            <v>SIKEM</v>
          </cell>
          <cell r="C324" t="str">
            <v>3302237011390001</v>
          </cell>
          <cell r="D324" t="str">
            <v>P</v>
          </cell>
          <cell r="E324" t="str">
            <v>BANYUMAS</v>
          </cell>
          <cell r="F324">
            <v>14579</v>
          </cell>
          <cell r="G324" t="str">
            <v>Tidak Tahu</v>
          </cell>
          <cell r="H324" t="str">
            <v>Islam</v>
          </cell>
          <cell r="I324" t="str">
            <v>Cerai Mati</v>
          </cell>
          <cell r="J324" t="str">
            <v>Kepala Keluarga</v>
          </cell>
          <cell r="K324" t="str">
            <v>01</v>
          </cell>
          <cell r="L324" t="str">
            <v>Tamat SD/Sederajat</v>
          </cell>
          <cell r="M324" t="str">
            <v>Mengurus Rumah Tangga</v>
          </cell>
          <cell r="N324" t="str">
            <v>WARTI</v>
          </cell>
          <cell r="O324" t="str">
            <v>MADNURSAM</v>
          </cell>
          <cell r="P324" t="str">
            <v>3302231702059294</v>
          </cell>
          <cell r="Q324" t="str">
            <v>SIKEM</v>
          </cell>
          <cell r="R324" t="str">
            <v>KUTALIMAN</v>
          </cell>
          <cell r="S324" t="str">
            <v>KEDUNG BANTENG</v>
          </cell>
          <cell r="T324" t="str">
            <v>KUTALIMAN</v>
          </cell>
          <cell r="U324" t="str">
            <v>001</v>
          </cell>
          <cell r="V324" t="str">
            <v>002</v>
          </cell>
          <cell r="W324" t="str">
            <v>Indonesia</v>
          </cell>
        </row>
        <row r="325">
          <cell r="B325" t="str">
            <v>RUSMANTO</v>
          </cell>
          <cell r="C325" t="str">
            <v>3302230704670003</v>
          </cell>
          <cell r="D325" t="str">
            <v>L</v>
          </cell>
          <cell r="E325" t="str">
            <v>BANYUMAS</v>
          </cell>
          <cell r="F325">
            <v>24569</v>
          </cell>
          <cell r="G325" t="str">
            <v>Tidak Tahu</v>
          </cell>
          <cell r="H325" t="str">
            <v>Islam</v>
          </cell>
          <cell r="I325" t="str">
            <v>Cerai Mati</v>
          </cell>
          <cell r="J325" t="str">
            <v>Anak</v>
          </cell>
          <cell r="K325" t="str">
            <v>04</v>
          </cell>
          <cell r="L325" t="str">
            <v>Tamat SD/Sederajat</v>
          </cell>
          <cell r="M325" t="str">
            <v>Buruh Harian Lepas</v>
          </cell>
          <cell r="N325" t="str">
            <v>SIKEM</v>
          </cell>
          <cell r="O325" t="str">
            <v>MADKARTA</v>
          </cell>
          <cell r="P325" t="str">
            <v>3302231702059294</v>
          </cell>
          <cell r="Q325" t="str">
            <v>SIKEM</v>
          </cell>
          <cell r="R325" t="str">
            <v>KUTALIMAN</v>
          </cell>
          <cell r="S325" t="str">
            <v>KEDUNG BANTENG</v>
          </cell>
          <cell r="T325" t="str">
            <v>KUTALIMAN</v>
          </cell>
          <cell r="U325" t="str">
            <v>001</v>
          </cell>
          <cell r="V325" t="str">
            <v>002</v>
          </cell>
          <cell r="W325" t="str">
            <v>Indonesia</v>
          </cell>
        </row>
        <row r="326">
          <cell r="B326" t="str">
            <v>ARI RUSTIANA</v>
          </cell>
          <cell r="C326" t="str">
            <v>3302234102870001</v>
          </cell>
          <cell r="D326" t="str">
            <v>P</v>
          </cell>
          <cell r="E326" t="str">
            <v>BANYUMAS</v>
          </cell>
          <cell r="F326">
            <v>31809</v>
          </cell>
          <cell r="G326" t="str">
            <v>Tidak Tahu</v>
          </cell>
          <cell r="H326" t="str">
            <v>Islam</v>
          </cell>
          <cell r="I326" t="str">
            <v>Belum Kawin</v>
          </cell>
          <cell r="J326" t="str">
            <v>Cucu</v>
          </cell>
          <cell r="K326" t="str">
            <v>06</v>
          </cell>
          <cell r="L326" t="str">
            <v>Tamat SD/Sederajat</v>
          </cell>
          <cell r="M326" t="str">
            <v>Belum/Tidak Bekerja</v>
          </cell>
          <cell r="N326" t="str">
            <v>YUTIRAH</v>
          </cell>
          <cell r="O326" t="str">
            <v>RUSMANTO</v>
          </cell>
          <cell r="P326" t="str">
            <v>3302231702059294</v>
          </cell>
          <cell r="Q326" t="str">
            <v>SIKEM</v>
          </cell>
          <cell r="R326" t="str">
            <v>KUTALIMAN</v>
          </cell>
          <cell r="S326" t="str">
            <v>KEDUNG BANTENG</v>
          </cell>
          <cell r="T326" t="str">
            <v>KUTALIMAN</v>
          </cell>
          <cell r="U326" t="str">
            <v>001</v>
          </cell>
          <cell r="V326" t="str">
            <v>002</v>
          </cell>
          <cell r="W326" t="str">
            <v>Indonesia</v>
          </cell>
        </row>
        <row r="327">
          <cell r="B327" t="str">
            <v>AGUS MOLIDIN RUSBANOWO</v>
          </cell>
          <cell r="C327" t="str">
            <v>3302231808930002</v>
          </cell>
          <cell r="D327" t="str">
            <v>L</v>
          </cell>
          <cell r="E327" t="str">
            <v>BANYUMAS</v>
          </cell>
          <cell r="F327">
            <v>34199</v>
          </cell>
          <cell r="G327" t="str">
            <v>Tidak Tahu</v>
          </cell>
          <cell r="H327" t="str">
            <v>Islam</v>
          </cell>
          <cell r="I327" t="str">
            <v>Belum Kawin</v>
          </cell>
          <cell r="J327" t="str">
            <v>Cucu</v>
          </cell>
          <cell r="K327" t="str">
            <v>06</v>
          </cell>
          <cell r="L327" t="str">
            <v>Tamat SD/Sederajat</v>
          </cell>
          <cell r="M327" t="str">
            <v>Belum/Tidak Bekerja</v>
          </cell>
          <cell r="N327" t="str">
            <v>CAREM</v>
          </cell>
          <cell r="O327" t="str">
            <v>RUSMANTO</v>
          </cell>
          <cell r="P327" t="str">
            <v>3302231702059294</v>
          </cell>
          <cell r="Q327" t="str">
            <v>SIKEM</v>
          </cell>
          <cell r="R327" t="str">
            <v>KUTALIMAN</v>
          </cell>
          <cell r="S327" t="str">
            <v>KEDUNG BANTENG</v>
          </cell>
          <cell r="T327" t="str">
            <v>KUTALIMAN</v>
          </cell>
          <cell r="U327" t="str">
            <v>001</v>
          </cell>
          <cell r="V327" t="str">
            <v>002</v>
          </cell>
          <cell r="W327" t="str">
            <v>Indonesia</v>
          </cell>
        </row>
        <row r="328">
          <cell r="B328" t="str">
            <v>ASIM</v>
          </cell>
          <cell r="C328" t="str">
            <v>3302233112550096</v>
          </cell>
          <cell r="D328" t="str">
            <v>L</v>
          </cell>
          <cell r="E328" t="str">
            <v>BANYUMAS</v>
          </cell>
          <cell r="F328">
            <v>20454</v>
          </cell>
          <cell r="G328" t="str">
            <v>Tidak Tahu</v>
          </cell>
          <cell r="H328" t="str">
            <v>Islam</v>
          </cell>
          <cell r="I328" t="str">
            <v>Kawin</v>
          </cell>
          <cell r="J328" t="str">
            <v>Kepala Keluarga</v>
          </cell>
          <cell r="K328" t="str">
            <v>01</v>
          </cell>
          <cell r="L328" t="str">
            <v>Tamat SD/Sederajat</v>
          </cell>
          <cell r="M328" t="str">
            <v>Buruh Harian Lepas</v>
          </cell>
          <cell r="N328" t="str">
            <v>NASEM</v>
          </cell>
          <cell r="O328" t="str">
            <v>DULROHMAN</v>
          </cell>
          <cell r="P328" t="str">
            <v>3302231702059295</v>
          </cell>
          <cell r="Q328" t="str">
            <v xml:space="preserve"> ASIM</v>
          </cell>
          <cell r="R328" t="str">
            <v>KUTALIMAN</v>
          </cell>
          <cell r="S328" t="str">
            <v>KEDUNG BANTENG</v>
          </cell>
          <cell r="T328" t="str">
            <v>KUTALIMAN</v>
          </cell>
          <cell r="U328" t="str">
            <v>001</v>
          </cell>
          <cell r="V328" t="str">
            <v>002</v>
          </cell>
          <cell r="W328" t="str">
            <v>Indonesia</v>
          </cell>
        </row>
        <row r="329">
          <cell r="B329" t="str">
            <v>DASILAH</v>
          </cell>
          <cell r="C329" t="str">
            <v>3302235508600001</v>
          </cell>
          <cell r="D329" t="str">
            <v>P</v>
          </cell>
          <cell r="E329" t="str">
            <v>BANYUMAS</v>
          </cell>
          <cell r="F329">
            <v>22143</v>
          </cell>
          <cell r="G329" t="str">
            <v>Tidak Tahu</v>
          </cell>
          <cell r="H329" t="str">
            <v>Islam</v>
          </cell>
          <cell r="I329" t="str">
            <v>Kawin</v>
          </cell>
          <cell r="J329" t="str">
            <v>Istri</v>
          </cell>
          <cell r="K329" t="str">
            <v>03</v>
          </cell>
          <cell r="L329" t="str">
            <v>Tamat SD/Sederajat</v>
          </cell>
          <cell r="M329" t="str">
            <v>Mengurus Rumah Tangga</v>
          </cell>
          <cell r="N329" t="str">
            <v>SIKEM</v>
          </cell>
          <cell r="O329" t="str">
            <v>MADKARTA</v>
          </cell>
          <cell r="P329" t="str">
            <v>3302231702059295</v>
          </cell>
          <cell r="Q329" t="str">
            <v xml:space="preserve"> ASIM</v>
          </cell>
          <cell r="R329" t="str">
            <v>KUTALIMAN</v>
          </cell>
          <cell r="S329" t="str">
            <v>KEDUNG BANTENG</v>
          </cell>
          <cell r="T329" t="str">
            <v>KUTALIMAN</v>
          </cell>
          <cell r="U329" t="str">
            <v>001</v>
          </cell>
          <cell r="V329" t="str">
            <v>002</v>
          </cell>
          <cell r="W329" t="str">
            <v>Indonesia</v>
          </cell>
        </row>
        <row r="330">
          <cell r="B330" t="str">
            <v>SEVIA</v>
          </cell>
          <cell r="C330" t="str">
            <v>3302236209970003</v>
          </cell>
          <cell r="D330" t="str">
            <v>P</v>
          </cell>
          <cell r="E330" t="str">
            <v>BANYUMAS</v>
          </cell>
          <cell r="F330">
            <v>35695</v>
          </cell>
          <cell r="G330" t="str">
            <v>Tidak Tahu</v>
          </cell>
          <cell r="H330" t="str">
            <v>Islam</v>
          </cell>
          <cell r="I330" t="str">
            <v>Belum Kawin</v>
          </cell>
          <cell r="J330" t="str">
            <v>Anak</v>
          </cell>
          <cell r="K330" t="str">
            <v>04</v>
          </cell>
          <cell r="L330" t="str">
            <v>Tidak Tamat SD/Sederajat</v>
          </cell>
          <cell r="M330" t="str">
            <v>Pelajar/Mahasiswa</v>
          </cell>
          <cell r="N330" t="str">
            <v>DASILAH</v>
          </cell>
          <cell r="O330" t="str">
            <v>ASIM</v>
          </cell>
          <cell r="P330" t="str">
            <v>3302231702059295</v>
          </cell>
          <cell r="Q330" t="str">
            <v xml:space="preserve"> ASIM</v>
          </cell>
          <cell r="R330" t="str">
            <v>KUTALIMAN</v>
          </cell>
          <cell r="S330" t="str">
            <v>KEDUNG BANTENG</v>
          </cell>
          <cell r="T330" t="str">
            <v>KUTALIMAN</v>
          </cell>
          <cell r="U330" t="str">
            <v>001</v>
          </cell>
          <cell r="V330" t="str">
            <v>002</v>
          </cell>
          <cell r="W330" t="str">
            <v>Indonesia</v>
          </cell>
        </row>
        <row r="331">
          <cell r="B331" t="str">
            <v>TRIYANA</v>
          </cell>
          <cell r="C331" t="str">
            <v>3302230505930006</v>
          </cell>
          <cell r="D331" t="str">
            <v>L</v>
          </cell>
          <cell r="E331" t="str">
            <v>BANYUMAS</v>
          </cell>
          <cell r="F331">
            <v>34094</v>
          </cell>
          <cell r="G331" t="str">
            <v>Tidak Tahu</v>
          </cell>
          <cell r="H331" t="str">
            <v>Islam</v>
          </cell>
          <cell r="I331" t="str">
            <v>Belum Kawin</v>
          </cell>
          <cell r="J331" t="str">
            <v>Anak</v>
          </cell>
          <cell r="K331" t="str">
            <v>04</v>
          </cell>
          <cell r="L331" t="str">
            <v>Tamat SD/Sederajat</v>
          </cell>
          <cell r="M331" t="str">
            <v>Belum/Tidak Bekerja</v>
          </cell>
          <cell r="N331" t="str">
            <v>DASILAH</v>
          </cell>
          <cell r="O331" t="str">
            <v>ASIM</v>
          </cell>
          <cell r="P331" t="str">
            <v>3302231702059295</v>
          </cell>
          <cell r="Q331" t="str">
            <v xml:space="preserve"> ASIM</v>
          </cell>
          <cell r="R331" t="str">
            <v>KUTALIMAN</v>
          </cell>
          <cell r="S331" t="str">
            <v>KEDUNG BANTENG</v>
          </cell>
          <cell r="T331" t="str">
            <v>KUTALIMAN</v>
          </cell>
          <cell r="U331" t="str">
            <v>001</v>
          </cell>
          <cell r="V331" t="str">
            <v>002</v>
          </cell>
          <cell r="W331" t="str">
            <v>Indonesia</v>
          </cell>
        </row>
        <row r="332">
          <cell r="B332" t="str">
            <v>FAHRIZAL MAULANA PUTRA</v>
          </cell>
          <cell r="C332" t="str">
            <v>3302230805040005</v>
          </cell>
          <cell r="D332" t="str">
            <v>L</v>
          </cell>
          <cell r="E332" t="str">
            <v>BANYUMAS</v>
          </cell>
          <cell r="F332">
            <v>38115</v>
          </cell>
          <cell r="G332" t="str">
            <v>Tidak Tahu</v>
          </cell>
          <cell r="H332" t="str">
            <v>Islam</v>
          </cell>
          <cell r="I332" t="str">
            <v>Belum Kawin</v>
          </cell>
          <cell r="J332" t="str">
            <v>Cucu</v>
          </cell>
          <cell r="K332" t="str">
            <v>06</v>
          </cell>
          <cell r="L332" t="str">
            <v>Tidak Tamat SD/Sederajat</v>
          </cell>
          <cell r="M332" t="str">
            <v>Pelajar/Mahasiswa</v>
          </cell>
          <cell r="N332" t="str">
            <v>MARSINI</v>
          </cell>
          <cell r="O332" t="str">
            <v>SUBEKI</v>
          </cell>
          <cell r="P332" t="str">
            <v>3302231702059295</v>
          </cell>
          <cell r="Q332" t="str">
            <v xml:space="preserve"> ASIM</v>
          </cell>
          <cell r="R332" t="str">
            <v>KUTALIMAN</v>
          </cell>
          <cell r="S332" t="str">
            <v>KEDUNG BANTENG</v>
          </cell>
          <cell r="T332" t="str">
            <v>KUTALIMAN</v>
          </cell>
          <cell r="U332" t="str">
            <v>001</v>
          </cell>
          <cell r="V332" t="str">
            <v>002</v>
          </cell>
          <cell r="W332" t="str">
            <v>Indonesia</v>
          </cell>
        </row>
        <row r="333">
          <cell r="B333" t="str">
            <v>SAHIRIN</v>
          </cell>
          <cell r="C333" t="str">
            <v>3302233112500098</v>
          </cell>
          <cell r="D333" t="str">
            <v>L</v>
          </cell>
          <cell r="E333" t="str">
            <v>BANYUMAS</v>
          </cell>
          <cell r="F333">
            <v>18628</v>
          </cell>
          <cell r="G333" t="str">
            <v>Tidak Tahu</v>
          </cell>
          <cell r="H333" t="str">
            <v>Islam</v>
          </cell>
          <cell r="I333" t="str">
            <v>Kawin</v>
          </cell>
          <cell r="J333" t="str">
            <v>Kepala Keluarga</v>
          </cell>
          <cell r="K333" t="str">
            <v>01</v>
          </cell>
          <cell r="L333" t="str">
            <v>Tamat SD/Sederajat</v>
          </cell>
          <cell r="M333" t="str">
            <v>Buruh Tani/Perkebunan</v>
          </cell>
          <cell r="N333" t="str">
            <v>HALIMAH</v>
          </cell>
          <cell r="O333" t="str">
            <v>RUSDI</v>
          </cell>
          <cell r="P333" t="str">
            <v>3302231702059300</v>
          </cell>
          <cell r="Q333" t="str">
            <v>SAHIRIN</v>
          </cell>
          <cell r="R333" t="str">
            <v>KUTALIMAN</v>
          </cell>
          <cell r="S333" t="str">
            <v>KEDUNG BANTENG</v>
          </cell>
          <cell r="T333" t="str">
            <v>KUTALIMAN</v>
          </cell>
          <cell r="U333" t="str">
            <v>001</v>
          </cell>
          <cell r="V333" t="str">
            <v>002</v>
          </cell>
          <cell r="W333" t="str">
            <v>Indonesia</v>
          </cell>
        </row>
        <row r="334">
          <cell r="B334" t="str">
            <v>MARYATI</v>
          </cell>
          <cell r="C334" t="str">
            <v>3302234709610001</v>
          </cell>
          <cell r="D334" t="str">
            <v>P</v>
          </cell>
          <cell r="E334" t="str">
            <v>BANYUMAS</v>
          </cell>
          <cell r="F334">
            <v>22531</v>
          </cell>
          <cell r="G334" t="str">
            <v>Tidak Tahu</v>
          </cell>
          <cell r="H334" t="str">
            <v>Islam</v>
          </cell>
          <cell r="I334" t="str">
            <v>Kawin</v>
          </cell>
          <cell r="J334" t="str">
            <v>Istri</v>
          </cell>
          <cell r="K334" t="str">
            <v>03</v>
          </cell>
          <cell r="L334" t="str">
            <v>Tamat SD/Sederajat</v>
          </cell>
          <cell r="M334" t="str">
            <v>Buruh Tani/Perkebunan</v>
          </cell>
          <cell r="N334" t="str">
            <v>SALAMAH</v>
          </cell>
          <cell r="O334" t="str">
            <v>KHALIMI</v>
          </cell>
          <cell r="P334" t="str">
            <v>3302231702059300</v>
          </cell>
          <cell r="Q334" t="str">
            <v>SAHIRIN</v>
          </cell>
          <cell r="R334" t="str">
            <v>KUTALIMAN</v>
          </cell>
          <cell r="S334" t="str">
            <v>KEDUNG BANTENG</v>
          </cell>
          <cell r="T334" t="str">
            <v>KUTALIMAN</v>
          </cell>
          <cell r="U334" t="str">
            <v>001</v>
          </cell>
          <cell r="V334" t="str">
            <v>002</v>
          </cell>
          <cell r="W334" t="str">
            <v>Indonesia</v>
          </cell>
        </row>
        <row r="335">
          <cell r="B335" t="str">
            <v>ALI USMAN</v>
          </cell>
          <cell r="C335" t="str">
            <v>3302233010840003</v>
          </cell>
          <cell r="D335" t="str">
            <v>L</v>
          </cell>
          <cell r="E335" t="str">
            <v>BANYUMAS</v>
          </cell>
          <cell r="F335" t="str">
            <v>30/10/1984</v>
          </cell>
          <cell r="G335" t="str">
            <v>Tidak Tahu</v>
          </cell>
          <cell r="H335" t="str">
            <v>Islam</v>
          </cell>
          <cell r="I335" t="str">
            <v>Kawin</v>
          </cell>
          <cell r="J335" t="str">
            <v>Anak</v>
          </cell>
          <cell r="K335" t="str">
            <v>04</v>
          </cell>
          <cell r="L335" t="str">
            <v>Tamat SD/Sederajat</v>
          </cell>
          <cell r="M335" t="str">
            <v>Belum/Tidak Bekerja</v>
          </cell>
          <cell r="N335" t="str">
            <v>MARYATI</v>
          </cell>
          <cell r="O335" t="str">
            <v>SAHIRIN</v>
          </cell>
          <cell r="P335" t="str">
            <v>3302231702059300</v>
          </cell>
          <cell r="Q335" t="str">
            <v>SAHIRIN</v>
          </cell>
          <cell r="R335" t="str">
            <v>KUTALIMAN</v>
          </cell>
          <cell r="S335" t="str">
            <v>KEDUNGBANTENG</v>
          </cell>
          <cell r="T335" t="str">
            <v>KUTALIMAN</v>
          </cell>
          <cell r="U335" t="str">
            <v>001</v>
          </cell>
          <cell r="V335" t="str">
            <v>002</v>
          </cell>
          <cell r="W335" t="str">
            <v>Indonesia</v>
          </cell>
        </row>
        <row r="336">
          <cell r="B336" t="str">
            <v>TRIYANI</v>
          </cell>
          <cell r="C336" t="str">
            <v>3302235505720004</v>
          </cell>
          <cell r="D336" t="str">
            <v>P</v>
          </cell>
          <cell r="E336" t="str">
            <v>BANYUMAS</v>
          </cell>
          <cell r="F336">
            <v>26434</v>
          </cell>
          <cell r="G336" t="str">
            <v>Tidak Tahu</v>
          </cell>
          <cell r="H336" t="str">
            <v>Islam</v>
          </cell>
          <cell r="I336" t="str">
            <v>Kawin</v>
          </cell>
          <cell r="J336" t="str">
            <v>Kepala Keluarga</v>
          </cell>
          <cell r="K336" t="str">
            <v>01</v>
          </cell>
          <cell r="L336" t="str">
            <v>Tamat SD/Sederajat</v>
          </cell>
          <cell r="M336" t="str">
            <v>Mengurus Rumah Tangga</v>
          </cell>
          <cell r="N336" t="str">
            <v>RAITEM</v>
          </cell>
          <cell r="O336" t="str">
            <v>AMINUDIN</v>
          </cell>
          <cell r="P336" t="str">
            <v>3302231710060001</v>
          </cell>
          <cell r="Q336" t="str">
            <v>TRIYANI</v>
          </cell>
          <cell r="R336" t="str">
            <v>KUTALIMAN</v>
          </cell>
          <cell r="S336" t="str">
            <v>KEDUNG BANTENG</v>
          </cell>
          <cell r="T336" t="str">
            <v>KUTALIMAN</v>
          </cell>
          <cell r="U336" t="str">
            <v>001</v>
          </cell>
          <cell r="V336" t="str">
            <v>002</v>
          </cell>
          <cell r="W336" t="str">
            <v>Indonesia</v>
          </cell>
        </row>
        <row r="337">
          <cell r="B337" t="str">
            <v>KUAT WALUYO</v>
          </cell>
          <cell r="C337" t="str">
            <v>3302230610740001</v>
          </cell>
          <cell r="D337" t="str">
            <v>L</v>
          </cell>
          <cell r="E337" t="str">
            <v>BANYUMAS</v>
          </cell>
          <cell r="F337">
            <v>27308</v>
          </cell>
          <cell r="G337" t="str">
            <v>Tidak Tahu</v>
          </cell>
          <cell r="H337" t="str">
            <v>Islam</v>
          </cell>
          <cell r="I337" t="str">
            <v>Kawin</v>
          </cell>
          <cell r="J337" t="str">
            <v>Kepala Keluarga</v>
          </cell>
          <cell r="K337" t="str">
            <v>01</v>
          </cell>
          <cell r="L337" t="str">
            <v>Tamat SD/Sederajat</v>
          </cell>
          <cell r="M337" t="str">
            <v>Buruh Harian Lepas</v>
          </cell>
          <cell r="N337" t="str">
            <v>SITI KASANAH</v>
          </cell>
          <cell r="O337" t="str">
            <v>HADI SUWARTO</v>
          </cell>
          <cell r="P337" t="str">
            <v>3302231807060026</v>
          </cell>
          <cell r="Q337" t="str">
            <v>KUAT WALUYO</v>
          </cell>
          <cell r="R337" t="str">
            <v>KUTALIMAN</v>
          </cell>
          <cell r="S337" t="str">
            <v>KEDUNG BANTENG</v>
          </cell>
          <cell r="T337" t="str">
            <v>KUTALIMAN</v>
          </cell>
          <cell r="U337" t="str">
            <v>001</v>
          </cell>
          <cell r="V337" t="str">
            <v>002</v>
          </cell>
          <cell r="W337" t="str">
            <v>Indonesia</v>
          </cell>
        </row>
        <row r="338">
          <cell r="B338" t="str">
            <v>ISDANIAH</v>
          </cell>
          <cell r="C338" t="str">
            <v>3302234312860004</v>
          </cell>
          <cell r="D338" t="str">
            <v>P</v>
          </cell>
          <cell r="E338" t="str">
            <v>BANYUMAS</v>
          </cell>
          <cell r="F338">
            <v>31749</v>
          </cell>
          <cell r="G338" t="str">
            <v>Tidak Tahu</v>
          </cell>
          <cell r="H338" t="str">
            <v>Islam</v>
          </cell>
          <cell r="I338" t="str">
            <v>Kawin</v>
          </cell>
          <cell r="J338" t="str">
            <v>Istri</v>
          </cell>
          <cell r="K338" t="str">
            <v>03</v>
          </cell>
          <cell r="L338" t="str">
            <v>Tamat SD/Sederajat</v>
          </cell>
          <cell r="M338" t="str">
            <v>Mengurus Rumah Tangga</v>
          </cell>
          <cell r="N338" t="str">
            <v>ROHMIKAH</v>
          </cell>
          <cell r="O338" t="str">
            <v>SLAMET SARIFIN</v>
          </cell>
          <cell r="P338" t="str">
            <v>3302231807060026</v>
          </cell>
          <cell r="Q338" t="str">
            <v>KUAT WALUYO</v>
          </cell>
          <cell r="R338" t="str">
            <v>KUTALIMAN</v>
          </cell>
          <cell r="S338" t="str">
            <v>KEDUNG BANTENG</v>
          </cell>
          <cell r="T338" t="str">
            <v>KUTALIMAN</v>
          </cell>
          <cell r="U338" t="str">
            <v>001</v>
          </cell>
          <cell r="V338" t="str">
            <v>002</v>
          </cell>
          <cell r="W338" t="str">
            <v>Indonesia</v>
          </cell>
        </row>
        <row r="339">
          <cell r="B339" t="str">
            <v>NILNA NURILA ASABTI</v>
          </cell>
          <cell r="C339" t="str">
            <v>3302234801050001</v>
          </cell>
          <cell r="D339" t="str">
            <v>P</v>
          </cell>
          <cell r="E339" t="str">
            <v>BANYUMAS</v>
          </cell>
          <cell r="F339">
            <v>38360</v>
          </cell>
          <cell r="G339" t="str">
            <v>Tidak Tahu</v>
          </cell>
          <cell r="H339" t="str">
            <v>Islam</v>
          </cell>
          <cell r="I339" t="str">
            <v>Belum Kawin</v>
          </cell>
          <cell r="J339" t="str">
            <v>Anak</v>
          </cell>
          <cell r="K339" t="str">
            <v>04</v>
          </cell>
          <cell r="L339" t="str">
            <v>Tidak Tamat SD/Sederajat</v>
          </cell>
          <cell r="M339" t="str">
            <v>Pelajar/Mahasiswa</v>
          </cell>
          <cell r="N339" t="str">
            <v>ISDANIAH</v>
          </cell>
          <cell r="O339" t="str">
            <v>KUAT WALUYO</v>
          </cell>
          <cell r="P339" t="str">
            <v>3302231807060026</v>
          </cell>
          <cell r="Q339" t="str">
            <v>KUAT WALUYO</v>
          </cell>
          <cell r="R339" t="str">
            <v>KUTALIMAN</v>
          </cell>
          <cell r="S339" t="str">
            <v>KEDUNG BANTENG</v>
          </cell>
          <cell r="T339" t="str">
            <v>KUTALIMAN</v>
          </cell>
          <cell r="U339" t="str">
            <v>001</v>
          </cell>
          <cell r="V339" t="str">
            <v>002</v>
          </cell>
          <cell r="W339" t="str">
            <v>Indonesia</v>
          </cell>
        </row>
        <row r="340">
          <cell r="B340" t="str">
            <v>ALFINA AMALIA</v>
          </cell>
          <cell r="C340" t="str">
            <v>3302235802100001</v>
          </cell>
          <cell r="D340" t="str">
            <v>P</v>
          </cell>
          <cell r="E340" t="str">
            <v>BANYUMAS</v>
          </cell>
          <cell r="F340">
            <v>40227</v>
          </cell>
          <cell r="G340" t="str">
            <v>Tidak Tahu</v>
          </cell>
          <cell r="H340" t="str">
            <v>Islam</v>
          </cell>
          <cell r="I340" t="str">
            <v>Belum Kawin</v>
          </cell>
          <cell r="J340" t="str">
            <v>Anak</v>
          </cell>
          <cell r="K340" t="str">
            <v>04</v>
          </cell>
          <cell r="L340" t="str">
            <v>Tidak/Belum Sekolah</v>
          </cell>
          <cell r="M340" t="str">
            <v>Belum/Tidak Bekerja</v>
          </cell>
          <cell r="N340" t="str">
            <v>ISDANIAH</v>
          </cell>
          <cell r="O340" t="str">
            <v>KUAT WALUYO</v>
          </cell>
          <cell r="P340" t="str">
            <v>3302231807060026</v>
          </cell>
          <cell r="Q340" t="str">
            <v>KUAT WALUYO</v>
          </cell>
          <cell r="R340" t="str">
            <v>KUTALIMAN</v>
          </cell>
          <cell r="S340" t="str">
            <v>KEDUNG BANTENG</v>
          </cell>
          <cell r="T340" t="str">
            <v>KUTALIMAN</v>
          </cell>
          <cell r="U340" t="str">
            <v>001</v>
          </cell>
          <cell r="V340" t="str">
            <v>002</v>
          </cell>
          <cell r="W340" t="str">
            <v>Indonesia</v>
          </cell>
        </row>
        <row r="341">
          <cell r="B341" t="str">
            <v>SUTARNO</v>
          </cell>
          <cell r="C341" t="str">
            <v>3302232004710001</v>
          </cell>
          <cell r="D341" t="str">
            <v>L</v>
          </cell>
          <cell r="E341" t="str">
            <v>BANYUMAS</v>
          </cell>
          <cell r="F341">
            <v>26043</v>
          </cell>
          <cell r="G341" t="str">
            <v>Tidak Tahu</v>
          </cell>
          <cell r="H341" t="str">
            <v>Islam</v>
          </cell>
          <cell r="I341" t="str">
            <v>Kawin</v>
          </cell>
          <cell r="J341" t="str">
            <v>Kepala Keluarga</v>
          </cell>
          <cell r="K341" t="str">
            <v>01</v>
          </cell>
          <cell r="L341" t="str">
            <v>Tamat SD/Sederajat</v>
          </cell>
          <cell r="M341" t="str">
            <v>Buruh Harian Lepas</v>
          </cell>
          <cell r="N341" t="str">
            <v>KIRWEN</v>
          </cell>
          <cell r="O341" t="str">
            <v>REKSADIWIRYA</v>
          </cell>
          <cell r="P341" t="str">
            <v>3302231808060015</v>
          </cell>
          <cell r="Q341" t="str">
            <v>SUTARNO</v>
          </cell>
          <cell r="R341" t="str">
            <v>KUTALIMAN</v>
          </cell>
          <cell r="S341" t="str">
            <v>KEDUNG BANTENG</v>
          </cell>
          <cell r="T341" t="str">
            <v>KUTALIMAN</v>
          </cell>
          <cell r="U341" t="str">
            <v>001</v>
          </cell>
          <cell r="V341" t="str">
            <v>002</v>
          </cell>
          <cell r="W341" t="str">
            <v>Indonesia</v>
          </cell>
        </row>
        <row r="342">
          <cell r="B342" t="str">
            <v>SITI SAMIAH</v>
          </cell>
          <cell r="C342" t="str">
            <v>3302235804790003</v>
          </cell>
          <cell r="D342" t="str">
            <v>P</v>
          </cell>
          <cell r="E342" t="str">
            <v>BANYUMAS</v>
          </cell>
          <cell r="F342">
            <v>28963</v>
          </cell>
          <cell r="G342" t="str">
            <v>Tidak Tahu</v>
          </cell>
          <cell r="H342" t="str">
            <v>Islam</v>
          </cell>
          <cell r="I342" t="str">
            <v>Kawin</v>
          </cell>
          <cell r="J342" t="str">
            <v>Istri</v>
          </cell>
          <cell r="K342" t="str">
            <v>03</v>
          </cell>
          <cell r="L342" t="str">
            <v>Tamat SD/Sederajat</v>
          </cell>
          <cell r="M342" t="str">
            <v>Mengurus Rumah Tangga</v>
          </cell>
          <cell r="N342" t="str">
            <v>MARHAMAH</v>
          </cell>
          <cell r="O342" t="str">
            <v>MUSTANGIN</v>
          </cell>
          <cell r="P342" t="str">
            <v>3302231808060015</v>
          </cell>
          <cell r="Q342" t="str">
            <v>SUTARNO</v>
          </cell>
          <cell r="R342" t="str">
            <v>KUTALIMAN</v>
          </cell>
          <cell r="S342" t="str">
            <v>KEDUNG BANTENG</v>
          </cell>
          <cell r="T342" t="str">
            <v>KUTALIMAN</v>
          </cell>
          <cell r="U342" t="str">
            <v>001</v>
          </cell>
          <cell r="V342" t="str">
            <v>002</v>
          </cell>
          <cell r="W342" t="str">
            <v>Indonesia</v>
          </cell>
        </row>
        <row r="343">
          <cell r="B343" t="str">
            <v>SIFA APRILIA</v>
          </cell>
          <cell r="C343" t="str">
            <v>3302234104120002</v>
          </cell>
          <cell r="D343" t="str">
            <v>P</v>
          </cell>
          <cell r="E343" t="str">
            <v>BANYUMAS</v>
          </cell>
          <cell r="F343">
            <v>41000</v>
          </cell>
          <cell r="G343" t="str">
            <v>Tidak Tahu</v>
          </cell>
          <cell r="H343" t="str">
            <v>Islam</v>
          </cell>
          <cell r="I343" t="str">
            <v>Belum Kawin</v>
          </cell>
          <cell r="J343" t="str">
            <v>Anak</v>
          </cell>
          <cell r="K343" t="str">
            <v>04</v>
          </cell>
          <cell r="L343" t="str">
            <v>Tidak/Belum Sekolah</v>
          </cell>
          <cell r="M343" t="str">
            <v>Belum/Tidak Bekerja</v>
          </cell>
          <cell r="N343" t="str">
            <v>SITI SAMIAH</v>
          </cell>
          <cell r="O343" t="str">
            <v>SUTARNO</v>
          </cell>
          <cell r="P343" t="str">
            <v>3302231808060015</v>
          </cell>
          <cell r="Q343" t="str">
            <v>SUTARNO</v>
          </cell>
          <cell r="R343" t="str">
            <v>KUTALIMAN</v>
          </cell>
          <cell r="S343" t="str">
            <v>KEDUNG BANTENG</v>
          </cell>
          <cell r="T343" t="str">
            <v>KUTALIMAN</v>
          </cell>
          <cell r="U343" t="str">
            <v>001</v>
          </cell>
          <cell r="V343" t="str">
            <v>002</v>
          </cell>
          <cell r="W343" t="str">
            <v>Indonesia</v>
          </cell>
        </row>
        <row r="344">
          <cell r="B344" t="str">
            <v>NUKHA AYU NAZIRA</v>
          </cell>
          <cell r="C344" t="str">
            <v>3302234708090002</v>
          </cell>
          <cell r="D344" t="str">
            <v>P</v>
          </cell>
          <cell r="E344" t="str">
            <v>BANYUMAS</v>
          </cell>
          <cell r="F344">
            <v>40032</v>
          </cell>
          <cell r="G344" t="str">
            <v>Tidak Tahu</v>
          </cell>
          <cell r="H344" t="str">
            <v>Islam</v>
          </cell>
          <cell r="I344" t="str">
            <v>Belum Kawin</v>
          </cell>
          <cell r="J344" t="str">
            <v>Anak</v>
          </cell>
          <cell r="K344" t="str">
            <v>04</v>
          </cell>
          <cell r="L344" t="str">
            <v>Tidak/Belum Sekolah</v>
          </cell>
          <cell r="M344" t="str">
            <v>Belum/Tidak Bekerja</v>
          </cell>
          <cell r="N344" t="str">
            <v>SITI SAMIAH</v>
          </cell>
          <cell r="O344" t="str">
            <v>SUTARNO</v>
          </cell>
          <cell r="P344" t="str">
            <v>3302231808060015</v>
          </cell>
          <cell r="Q344" t="str">
            <v>SUTARNO</v>
          </cell>
          <cell r="R344" t="str">
            <v>KUTALIMAN</v>
          </cell>
          <cell r="S344" t="str">
            <v>KEDUNG BANTENG</v>
          </cell>
          <cell r="T344" t="str">
            <v>KUTALIMAN</v>
          </cell>
          <cell r="U344" t="str">
            <v>001</v>
          </cell>
          <cell r="V344" t="str">
            <v>002</v>
          </cell>
          <cell r="W344" t="str">
            <v>Indonesia</v>
          </cell>
        </row>
        <row r="345">
          <cell r="B345" t="str">
            <v>FARERA CAHYA RAMADANI</v>
          </cell>
          <cell r="C345" t="str">
            <v>3302237010040001</v>
          </cell>
          <cell r="D345" t="str">
            <v>P</v>
          </cell>
          <cell r="E345" t="str">
            <v>BANYUMAS</v>
          </cell>
          <cell r="F345">
            <v>38290</v>
          </cell>
          <cell r="G345" t="str">
            <v>Tidak Tahu</v>
          </cell>
          <cell r="H345" t="str">
            <v>Islam</v>
          </cell>
          <cell r="I345" t="str">
            <v>Belum Kawin</v>
          </cell>
          <cell r="J345" t="str">
            <v>Anak</v>
          </cell>
          <cell r="K345" t="str">
            <v>04</v>
          </cell>
          <cell r="L345" t="str">
            <v>Tidak Tamat SD/Sederajat</v>
          </cell>
          <cell r="M345" t="str">
            <v>Pelajar/Mahasiswa</v>
          </cell>
          <cell r="N345" t="str">
            <v>SITI SAMIAH</v>
          </cell>
          <cell r="O345" t="str">
            <v>SUTARNO</v>
          </cell>
          <cell r="P345" t="str">
            <v>3302231808060015</v>
          </cell>
          <cell r="Q345" t="str">
            <v>SUTARNO</v>
          </cell>
          <cell r="R345" t="str">
            <v>KUTALIMAN</v>
          </cell>
          <cell r="S345" t="str">
            <v>KEDUNG BANTENG</v>
          </cell>
          <cell r="T345" t="str">
            <v>KUTALIMAN</v>
          </cell>
          <cell r="U345" t="str">
            <v>001</v>
          </cell>
          <cell r="V345" t="str">
            <v>002</v>
          </cell>
          <cell r="W345" t="str">
            <v>Indonesia</v>
          </cell>
        </row>
        <row r="346">
          <cell r="B346" t="str">
            <v>SUGITO</v>
          </cell>
          <cell r="C346" t="str">
            <v>3302232706700003</v>
          </cell>
          <cell r="D346" t="str">
            <v>L</v>
          </cell>
          <cell r="E346" t="str">
            <v>SRAGEN</v>
          </cell>
          <cell r="F346">
            <v>25746</v>
          </cell>
          <cell r="G346" t="str">
            <v>Tidak Tahu</v>
          </cell>
          <cell r="H346" t="str">
            <v>Islam</v>
          </cell>
          <cell r="I346" t="str">
            <v>Kawin</v>
          </cell>
          <cell r="J346" t="str">
            <v>Kepala Keluarga</v>
          </cell>
          <cell r="K346" t="str">
            <v>01</v>
          </cell>
          <cell r="L346" t="str">
            <v>SLTP/Sederajat</v>
          </cell>
          <cell r="M346" t="str">
            <v>Buruh Harian Lepas</v>
          </cell>
          <cell r="N346" t="str">
            <v>SEMI</v>
          </cell>
          <cell r="O346" t="str">
            <v>MARTO DIKROMO</v>
          </cell>
          <cell r="P346" t="str">
            <v>3302231808060027</v>
          </cell>
          <cell r="Q346" t="str">
            <v>SUGITO</v>
          </cell>
          <cell r="R346" t="str">
            <v>KUTALIMAN</v>
          </cell>
          <cell r="S346" t="str">
            <v>KEDUNG BANTENG</v>
          </cell>
          <cell r="T346" t="str">
            <v>KUTALIMAN</v>
          </cell>
          <cell r="U346" t="str">
            <v>001</v>
          </cell>
          <cell r="V346" t="str">
            <v>002</v>
          </cell>
          <cell r="W346" t="str">
            <v>Indonesia</v>
          </cell>
        </row>
        <row r="347">
          <cell r="B347" t="str">
            <v>SOPIYAH</v>
          </cell>
          <cell r="C347" t="str">
            <v>3302236805700001</v>
          </cell>
          <cell r="D347" t="str">
            <v>P</v>
          </cell>
          <cell r="E347" t="str">
            <v>BANYUMAS</v>
          </cell>
          <cell r="F347">
            <v>25716</v>
          </cell>
          <cell r="G347" t="str">
            <v>Tidak Tahu</v>
          </cell>
          <cell r="H347" t="str">
            <v>Islam</v>
          </cell>
          <cell r="I347" t="str">
            <v>Kawin</v>
          </cell>
          <cell r="J347" t="str">
            <v>Istri</v>
          </cell>
          <cell r="K347" t="str">
            <v>03</v>
          </cell>
          <cell r="L347" t="str">
            <v>SLTP/Sederajat</v>
          </cell>
          <cell r="M347" t="str">
            <v>Mengurus Rumah Tangga</v>
          </cell>
          <cell r="N347" t="str">
            <v>TARSEM</v>
          </cell>
          <cell r="O347" t="str">
            <v>AKH MUTOYIB</v>
          </cell>
          <cell r="P347" t="str">
            <v>3302231808060027</v>
          </cell>
          <cell r="Q347" t="str">
            <v>SUGITO</v>
          </cell>
          <cell r="R347" t="str">
            <v>KUTALIMAN</v>
          </cell>
          <cell r="S347" t="str">
            <v>KEDUNG BANTENG</v>
          </cell>
          <cell r="T347" t="str">
            <v>KUTALIMAN</v>
          </cell>
          <cell r="U347" t="str">
            <v>001</v>
          </cell>
          <cell r="V347" t="str">
            <v>002</v>
          </cell>
          <cell r="W347" t="str">
            <v>Indonesia</v>
          </cell>
        </row>
        <row r="348">
          <cell r="B348" t="str">
            <v>FADLIATUNNISA</v>
          </cell>
          <cell r="C348" t="str">
            <v>3302235309000001</v>
          </cell>
          <cell r="D348" t="str">
            <v>P</v>
          </cell>
          <cell r="E348" t="str">
            <v>BANYUMAS</v>
          </cell>
          <cell r="F348">
            <v>36782</v>
          </cell>
          <cell r="G348" t="str">
            <v>Tidak Tahu</v>
          </cell>
          <cell r="H348" t="str">
            <v>Islam</v>
          </cell>
          <cell r="I348" t="str">
            <v>Belum Kawin</v>
          </cell>
          <cell r="J348" t="str">
            <v>Cucu</v>
          </cell>
          <cell r="K348" t="str">
            <v>06</v>
          </cell>
          <cell r="L348" t="str">
            <v>Tidak/Belum Sekolah</v>
          </cell>
          <cell r="M348" t="str">
            <v>Belum/Tidak Bekerja</v>
          </cell>
          <cell r="N348" t="str">
            <v>SOPIYAH</v>
          </cell>
          <cell r="O348" t="str">
            <v>SUGITO</v>
          </cell>
          <cell r="P348" t="str">
            <v>3302231808060027</v>
          </cell>
          <cell r="Q348" t="str">
            <v>SUGITO</v>
          </cell>
          <cell r="R348" t="str">
            <v>KUTALIMAN</v>
          </cell>
          <cell r="S348" t="str">
            <v>KEDUNG BANTENG</v>
          </cell>
          <cell r="T348" t="str">
            <v>KUTALIMAN</v>
          </cell>
          <cell r="U348" t="str">
            <v>001</v>
          </cell>
          <cell r="V348" t="str">
            <v>002</v>
          </cell>
          <cell r="W348" t="str">
            <v>Indonesia</v>
          </cell>
        </row>
        <row r="349">
          <cell r="B349" t="str">
            <v>KARTINAH</v>
          </cell>
          <cell r="C349" t="str">
            <v>3302236508820002</v>
          </cell>
          <cell r="D349" t="str">
            <v>P</v>
          </cell>
          <cell r="E349" t="str">
            <v>BANJARNEGARA</v>
          </cell>
          <cell r="F349">
            <v>30188</v>
          </cell>
          <cell r="G349" t="str">
            <v>Tidak Tahu</v>
          </cell>
          <cell r="H349" t="str">
            <v>Islam</v>
          </cell>
          <cell r="I349" t="str">
            <v>Kawin</v>
          </cell>
          <cell r="J349" t="str">
            <v>Kepala Keluarga</v>
          </cell>
          <cell r="K349" t="str">
            <v>01</v>
          </cell>
          <cell r="L349" t="str">
            <v>SLTP/Sederajat</v>
          </cell>
          <cell r="M349" t="str">
            <v>Mengurus Rumah Tangga</v>
          </cell>
          <cell r="N349" t="str">
            <v>WARTIYAH</v>
          </cell>
          <cell r="O349" t="str">
            <v>WARTOYO</v>
          </cell>
          <cell r="P349" t="str">
            <v>3302231808060031</v>
          </cell>
          <cell r="Q349" t="str">
            <v>KARTINAH</v>
          </cell>
          <cell r="R349" t="str">
            <v>KUTALIMAN</v>
          </cell>
          <cell r="S349" t="str">
            <v>KEDUNG BANTENG</v>
          </cell>
          <cell r="T349" t="str">
            <v>KUTALIMAN</v>
          </cell>
          <cell r="U349" t="str">
            <v>001</v>
          </cell>
          <cell r="V349" t="str">
            <v>002</v>
          </cell>
          <cell r="W349" t="str">
            <v>Indonesia</v>
          </cell>
        </row>
        <row r="350">
          <cell r="B350" t="str">
            <v>SUKANTO</v>
          </cell>
          <cell r="C350" t="str">
            <v>3302232103710001</v>
          </cell>
          <cell r="D350" t="str">
            <v>L</v>
          </cell>
          <cell r="E350" t="str">
            <v>BANYUMAS</v>
          </cell>
          <cell r="F350">
            <v>26013</v>
          </cell>
          <cell r="G350" t="str">
            <v>Tidak Tahu</v>
          </cell>
          <cell r="H350" t="str">
            <v>Islam</v>
          </cell>
          <cell r="I350" t="str">
            <v>Kawin</v>
          </cell>
          <cell r="J350" t="str">
            <v>Kepala Keluarga</v>
          </cell>
          <cell r="K350" t="str">
            <v>01</v>
          </cell>
          <cell r="L350" t="str">
            <v>SLTA/Sederajat</v>
          </cell>
          <cell r="M350" t="str">
            <v>Pedagang</v>
          </cell>
          <cell r="N350" t="str">
            <v>KARTISEM</v>
          </cell>
          <cell r="O350" t="str">
            <v>KUSWADI</v>
          </cell>
          <cell r="P350" t="str">
            <v>3302231808060045</v>
          </cell>
          <cell r="Q350" t="str">
            <v>SUKANTO</v>
          </cell>
          <cell r="R350" t="str">
            <v>KUTALIMAN</v>
          </cell>
          <cell r="S350" t="str">
            <v>KEDUNG BANTENG</v>
          </cell>
          <cell r="T350" t="str">
            <v>KUTALIMAN</v>
          </cell>
          <cell r="U350" t="str">
            <v>001</v>
          </cell>
          <cell r="V350" t="str">
            <v>002</v>
          </cell>
          <cell r="W350" t="str">
            <v>Indonesia</v>
          </cell>
        </row>
        <row r="351">
          <cell r="B351" t="str">
            <v>YUNI KAROMAH</v>
          </cell>
          <cell r="C351" t="str">
            <v>3302235406730002</v>
          </cell>
          <cell r="D351" t="str">
            <v>P</v>
          </cell>
          <cell r="E351" t="str">
            <v>BANYUMAS</v>
          </cell>
          <cell r="F351">
            <v>26829</v>
          </cell>
          <cell r="G351" t="str">
            <v>Tidak Tahu</v>
          </cell>
          <cell r="H351" t="str">
            <v>Islam</v>
          </cell>
          <cell r="I351" t="str">
            <v>Kawin</v>
          </cell>
          <cell r="J351" t="str">
            <v>Istri</v>
          </cell>
          <cell r="K351" t="str">
            <v>03</v>
          </cell>
          <cell r="L351" t="str">
            <v>SLTA/Sederajat</v>
          </cell>
          <cell r="M351" t="str">
            <v>Guru</v>
          </cell>
          <cell r="N351" t="str">
            <v>SITI MUSLIMAH</v>
          </cell>
          <cell r="O351" t="str">
            <v>ACH SODIQIN</v>
          </cell>
          <cell r="P351" t="str">
            <v>3302231808060045</v>
          </cell>
          <cell r="Q351" t="str">
            <v>SUKANTO</v>
          </cell>
          <cell r="R351" t="str">
            <v>KUTALIMAN</v>
          </cell>
          <cell r="S351" t="str">
            <v>KEDUNG BANTENG</v>
          </cell>
          <cell r="T351" t="str">
            <v>KUTALIMAN</v>
          </cell>
          <cell r="U351" t="str">
            <v>001</v>
          </cell>
          <cell r="V351" t="str">
            <v>002</v>
          </cell>
          <cell r="W351" t="str">
            <v>Indonesia</v>
          </cell>
        </row>
        <row r="352">
          <cell r="B352" t="str">
            <v>SHAFA NURIL'AZMI</v>
          </cell>
          <cell r="C352" t="str">
            <v>3302235110090003</v>
          </cell>
          <cell r="D352" t="str">
            <v>P</v>
          </cell>
          <cell r="E352" t="str">
            <v>BANYUMAS</v>
          </cell>
          <cell r="F352">
            <v>40097</v>
          </cell>
          <cell r="G352" t="str">
            <v>Tidak Tahu</v>
          </cell>
          <cell r="H352" t="str">
            <v>Islam</v>
          </cell>
          <cell r="I352" t="str">
            <v>Belum Kawin</v>
          </cell>
          <cell r="J352" t="str">
            <v>Anak</v>
          </cell>
          <cell r="K352" t="str">
            <v>04</v>
          </cell>
          <cell r="L352" t="str">
            <v>Tidak/Belum Sekolah</v>
          </cell>
          <cell r="M352" t="str">
            <v>Belum/Tidak Bekerja</v>
          </cell>
          <cell r="N352" t="str">
            <v>YUNI KAROMAH</v>
          </cell>
          <cell r="O352" t="str">
            <v>SUKANTO</v>
          </cell>
          <cell r="P352" t="str">
            <v>3302231808060045</v>
          </cell>
          <cell r="Q352" t="str">
            <v>SUKANTO</v>
          </cell>
          <cell r="R352" t="str">
            <v>KUTALIMAN</v>
          </cell>
          <cell r="S352" t="str">
            <v>KEDUNG BANTENG</v>
          </cell>
          <cell r="T352" t="str">
            <v>KUTALIMAN</v>
          </cell>
          <cell r="U352" t="str">
            <v>001</v>
          </cell>
          <cell r="V352" t="str">
            <v>002</v>
          </cell>
          <cell r="W352" t="str">
            <v>Indonesia</v>
          </cell>
        </row>
        <row r="353">
          <cell r="B353" t="str">
            <v>KHOIRIL BARIYAH</v>
          </cell>
          <cell r="C353" t="str">
            <v>3302235706040001</v>
          </cell>
          <cell r="D353" t="str">
            <v>P</v>
          </cell>
          <cell r="E353" t="str">
            <v>BANYUMAS</v>
          </cell>
          <cell r="F353">
            <v>38155</v>
          </cell>
          <cell r="G353" t="str">
            <v>Tidak Tahu</v>
          </cell>
          <cell r="H353" t="str">
            <v>Islam</v>
          </cell>
          <cell r="I353" t="str">
            <v>Belum Kawin</v>
          </cell>
          <cell r="J353" t="str">
            <v>Anak</v>
          </cell>
          <cell r="K353" t="str">
            <v>04</v>
          </cell>
          <cell r="L353" t="str">
            <v>Tidak Tamat SD/Sederajat</v>
          </cell>
          <cell r="M353" t="str">
            <v>Pelajar/Mahasiswa</v>
          </cell>
          <cell r="N353" t="str">
            <v>YUNI K</v>
          </cell>
          <cell r="O353" t="str">
            <v>SUKANTO</v>
          </cell>
          <cell r="P353" t="str">
            <v>3302231808060045</v>
          </cell>
          <cell r="Q353" t="str">
            <v>SUKANTO</v>
          </cell>
          <cell r="R353" t="str">
            <v>KUTALIMAN</v>
          </cell>
          <cell r="S353" t="str">
            <v>KEDUNG BANTENG</v>
          </cell>
          <cell r="T353" t="str">
            <v>KUTALIMAN</v>
          </cell>
          <cell r="U353" t="str">
            <v>001</v>
          </cell>
          <cell r="V353" t="str">
            <v>002</v>
          </cell>
          <cell r="W353" t="str">
            <v>Indonesia</v>
          </cell>
        </row>
        <row r="354">
          <cell r="B354" t="str">
            <v>KUAT SUTARNO</v>
          </cell>
          <cell r="C354" t="str">
            <v>3302230708800006</v>
          </cell>
          <cell r="D354" t="str">
            <v>L</v>
          </cell>
          <cell r="E354" t="str">
            <v>BANYUMAS</v>
          </cell>
          <cell r="F354" t="str">
            <v>07/08/1980</v>
          </cell>
          <cell r="G354" t="str">
            <v>Tidak Tahu</v>
          </cell>
          <cell r="H354" t="str">
            <v>Islam</v>
          </cell>
          <cell r="I354" t="str">
            <v>Kawin</v>
          </cell>
          <cell r="J354" t="str">
            <v>Kepala Keluarga</v>
          </cell>
          <cell r="K354" t="str">
            <v>01</v>
          </cell>
          <cell r="L354" t="str">
            <v>Tamat SD/Sederajat</v>
          </cell>
          <cell r="M354" t="str">
            <v>Buruh Harian Lepas</v>
          </cell>
          <cell r="N354" t="str">
            <v>NARISAH</v>
          </cell>
          <cell r="O354" t="str">
            <v>TARWAN</v>
          </cell>
          <cell r="P354" t="str">
            <v>3302231808060091</v>
          </cell>
          <cell r="Q354" t="str">
            <v>KUAT SUTARNO</v>
          </cell>
          <cell r="R354" t="str">
            <v>KUTALIMAN</v>
          </cell>
          <cell r="S354" t="str">
            <v>KEDUNGBANTENG</v>
          </cell>
          <cell r="T354" t="str">
            <v>KUTALIMAN</v>
          </cell>
          <cell r="U354" t="str">
            <v>001</v>
          </cell>
          <cell r="V354" t="str">
            <v>002</v>
          </cell>
          <cell r="W354" t="str">
            <v>Indonesia</v>
          </cell>
        </row>
        <row r="355">
          <cell r="B355" t="str">
            <v>LASMINAH</v>
          </cell>
          <cell r="C355" t="str">
            <v>3302236802810006</v>
          </cell>
          <cell r="D355" t="str">
            <v>P</v>
          </cell>
          <cell r="E355" t="str">
            <v>BANYUMAS</v>
          </cell>
          <cell r="F355" t="str">
            <v>28/02/1981</v>
          </cell>
          <cell r="G355" t="str">
            <v>Tidak Tahu</v>
          </cell>
          <cell r="H355" t="str">
            <v>Islam</v>
          </cell>
          <cell r="I355" t="str">
            <v>Kawin</v>
          </cell>
          <cell r="J355" t="str">
            <v>Istri</v>
          </cell>
          <cell r="K355" t="str">
            <v>03</v>
          </cell>
          <cell r="L355" t="str">
            <v>Tamat SD/Sederajat</v>
          </cell>
          <cell r="M355" t="str">
            <v>Mengurus Rumah Tangga</v>
          </cell>
          <cell r="N355" t="str">
            <v>JAENAB</v>
          </cell>
          <cell r="O355" t="str">
            <v>KUSRONI   .</v>
          </cell>
          <cell r="P355" t="str">
            <v>3302231808060091</v>
          </cell>
          <cell r="Q355" t="str">
            <v>KUAT SUTARNO</v>
          </cell>
          <cell r="R355" t="str">
            <v>KUTALIMAN</v>
          </cell>
          <cell r="S355" t="str">
            <v>KEDUNGBANTENG</v>
          </cell>
          <cell r="T355" t="str">
            <v>KUTALIMAN</v>
          </cell>
          <cell r="U355" t="str">
            <v>001</v>
          </cell>
          <cell r="V355" t="str">
            <v>002</v>
          </cell>
          <cell r="W355" t="str">
            <v>Indonesia</v>
          </cell>
        </row>
        <row r="356">
          <cell r="B356" t="str">
            <v>FAJRI NURROHMAN</v>
          </cell>
          <cell r="C356" t="str">
            <v>3302230311020002</v>
          </cell>
          <cell r="D356" t="str">
            <v>L</v>
          </cell>
          <cell r="E356" t="str">
            <v>BANYUMAS</v>
          </cell>
          <cell r="F356">
            <v>37563</v>
          </cell>
          <cell r="G356" t="str">
            <v>Tidak Tahu</v>
          </cell>
          <cell r="H356" t="str">
            <v>Islam</v>
          </cell>
          <cell r="I356" t="str">
            <v>Belum Kawin</v>
          </cell>
          <cell r="J356" t="str">
            <v>Anak</v>
          </cell>
          <cell r="K356" t="str">
            <v>04</v>
          </cell>
          <cell r="L356" t="str">
            <v>Tidak/Belum Sekolah</v>
          </cell>
          <cell r="M356" t="str">
            <v>Belum/Tidak Bekerja</v>
          </cell>
          <cell r="N356" t="str">
            <v>LASMINAH</v>
          </cell>
          <cell r="O356" t="str">
            <v>KUAT SUTARNO</v>
          </cell>
          <cell r="P356" t="str">
            <v>3302231808060091</v>
          </cell>
          <cell r="Q356" t="str">
            <v>KUAT SUTARNO</v>
          </cell>
          <cell r="R356" t="str">
            <v>KUTALIMAN</v>
          </cell>
          <cell r="S356" t="str">
            <v>KEDUNG BANTENG</v>
          </cell>
          <cell r="T356" t="str">
            <v>KUTALIMAN</v>
          </cell>
          <cell r="U356" t="str">
            <v>001</v>
          </cell>
          <cell r="V356" t="str">
            <v>002</v>
          </cell>
          <cell r="W356" t="str">
            <v>Indonesia</v>
          </cell>
        </row>
        <row r="357">
          <cell r="B357" t="str">
            <v>DWI MAULANA ROHMAN</v>
          </cell>
          <cell r="C357" t="str">
            <v>3302230303080002</v>
          </cell>
          <cell r="D357" t="str">
            <v>L</v>
          </cell>
          <cell r="E357" t="str">
            <v>BANYUMAS</v>
          </cell>
          <cell r="F357" t="str">
            <v>03/04/2008</v>
          </cell>
          <cell r="G357" t="str">
            <v>Tidak Tahu</v>
          </cell>
          <cell r="H357" t="str">
            <v>Islam</v>
          </cell>
          <cell r="I357" t="str">
            <v>Belum Kawin</v>
          </cell>
          <cell r="J357" t="str">
            <v>Anak</v>
          </cell>
          <cell r="K357" t="str">
            <v>04</v>
          </cell>
          <cell r="L357" t="str">
            <v>Tidak/Belum Sekolah</v>
          </cell>
          <cell r="M357" t="str">
            <v>Belum/Tidak Bekerja</v>
          </cell>
          <cell r="N357" t="str">
            <v>LASMINAH</v>
          </cell>
          <cell r="O357" t="str">
            <v>KUAT SUTARNO</v>
          </cell>
          <cell r="P357" t="str">
            <v>3302231808060091</v>
          </cell>
          <cell r="Q357" t="str">
            <v>KUAT SUTARNO</v>
          </cell>
          <cell r="R357" t="str">
            <v>KUTALIMAN</v>
          </cell>
          <cell r="S357" t="str">
            <v>KEDUNGBANTENG</v>
          </cell>
          <cell r="T357" t="str">
            <v>KUTALIMAN</v>
          </cell>
          <cell r="U357" t="str">
            <v>001</v>
          </cell>
          <cell r="V357" t="str">
            <v>002</v>
          </cell>
          <cell r="W357" t="str">
            <v>Indonesia</v>
          </cell>
        </row>
        <row r="358">
          <cell r="B358" t="str">
            <v>TOHIR</v>
          </cell>
          <cell r="C358" t="str">
            <v>3302231111830005</v>
          </cell>
          <cell r="D358" t="str">
            <v>L</v>
          </cell>
          <cell r="E358" t="str">
            <v>BANYUMAS</v>
          </cell>
          <cell r="F358" t="str">
            <v>11/11/1983</v>
          </cell>
          <cell r="G358" t="str">
            <v>Tidak Tahu</v>
          </cell>
          <cell r="H358" t="str">
            <v>Islam</v>
          </cell>
          <cell r="I358" t="str">
            <v>Kawin</v>
          </cell>
          <cell r="J358" t="str">
            <v>Kepala Keluarga</v>
          </cell>
          <cell r="K358" t="str">
            <v>01</v>
          </cell>
          <cell r="L358" t="str">
            <v>SLTA/Sederajat</v>
          </cell>
          <cell r="M358" t="str">
            <v>Karyawan Swasta</v>
          </cell>
          <cell r="N358" t="str">
            <v>TARSEM</v>
          </cell>
          <cell r="O358" t="str">
            <v>AKHMAD MUTOYIB SALAM</v>
          </cell>
          <cell r="P358" t="str">
            <v>3302231903110001</v>
          </cell>
          <cell r="Q358" t="str">
            <v>TOHIR</v>
          </cell>
          <cell r="R358" t="str">
            <v>Bojongsari Kembaran BMS</v>
          </cell>
          <cell r="S358" t="str">
            <v>KEDUNGBANTENG</v>
          </cell>
          <cell r="T358" t="str">
            <v>PINDAH</v>
          </cell>
          <cell r="U358" t="str">
            <v>001</v>
          </cell>
          <cell r="V358" t="str">
            <v>002</v>
          </cell>
          <cell r="W358" t="str">
            <v>Indonesia</v>
          </cell>
        </row>
        <row r="359">
          <cell r="B359" t="str">
            <v>NARSIH</v>
          </cell>
          <cell r="C359" t="str">
            <v>3302235009890001</v>
          </cell>
          <cell r="D359" t="str">
            <v>P</v>
          </cell>
          <cell r="E359" t="str">
            <v>BANYUMAS</v>
          </cell>
          <cell r="F359" t="str">
            <v>10/09/1989</v>
          </cell>
          <cell r="G359" t="str">
            <v>Tidak Tahu</v>
          </cell>
          <cell r="H359" t="str">
            <v>Islam</v>
          </cell>
          <cell r="I359" t="str">
            <v>Kawin</v>
          </cell>
          <cell r="J359" t="str">
            <v>Istri</v>
          </cell>
          <cell r="K359" t="str">
            <v>03</v>
          </cell>
          <cell r="L359" t="str">
            <v>Tamat SD/Sederajat</v>
          </cell>
          <cell r="M359" t="str">
            <v>Karyawan Swasta</v>
          </cell>
          <cell r="N359" t="str">
            <v>WARSM</v>
          </cell>
          <cell r="O359" t="str">
            <v>WANDIARJO DIRUN</v>
          </cell>
          <cell r="P359" t="str">
            <v>3302231903110001</v>
          </cell>
          <cell r="Q359" t="str">
            <v>TOHIR</v>
          </cell>
          <cell r="R359" t="str">
            <v>Bojongsari Kec. Kembaran</v>
          </cell>
          <cell r="S359" t="str">
            <v>KEDUNGBANTENG</v>
          </cell>
          <cell r="T359" t="str">
            <v>PINDAH</v>
          </cell>
          <cell r="U359" t="str">
            <v>001</v>
          </cell>
          <cell r="V359" t="str">
            <v>002</v>
          </cell>
          <cell r="W359" t="str">
            <v>Indonesia</v>
          </cell>
        </row>
        <row r="360">
          <cell r="B360" t="str">
            <v>AISYAH PURWANINGSIH</v>
          </cell>
          <cell r="C360" t="str">
            <v>3302236805110001</v>
          </cell>
          <cell r="D360" t="str">
            <v>P</v>
          </cell>
          <cell r="E360" t="str">
            <v>BANYUMAS</v>
          </cell>
          <cell r="F360" t="str">
            <v>28/05/2011</v>
          </cell>
          <cell r="G360" t="str">
            <v>Tidak Tahu</v>
          </cell>
          <cell r="H360" t="str">
            <v>Islam</v>
          </cell>
          <cell r="I360" t="str">
            <v>Belum Kawin</v>
          </cell>
          <cell r="J360" t="str">
            <v>Anak</v>
          </cell>
          <cell r="K360" t="str">
            <v>04</v>
          </cell>
          <cell r="L360" t="str">
            <v>Tidak/Belum Sekolah</v>
          </cell>
          <cell r="M360" t="str">
            <v>Belum/Tidak Bekerja</v>
          </cell>
          <cell r="N360" t="str">
            <v>NARSIH</v>
          </cell>
          <cell r="O360" t="str">
            <v>TOHIR</v>
          </cell>
          <cell r="P360" t="str">
            <v>3302231903110001</v>
          </cell>
          <cell r="Q360" t="str">
            <v>TOHIR</v>
          </cell>
          <cell r="R360" t="str">
            <v>Bojongsari Kec. Kembaran</v>
          </cell>
          <cell r="S360" t="str">
            <v>KEDUNGBANTENG</v>
          </cell>
          <cell r="T360" t="str">
            <v>PINDAH</v>
          </cell>
          <cell r="U360" t="str">
            <v>001</v>
          </cell>
          <cell r="V360" t="str">
            <v>002</v>
          </cell>
          <cell r="W360" t="str">
            <v>Indonesia</v>
          </cell>
        </row>
        <row r="361">
          <cell r="B361" t="str">
            <v>RUSNAN WALUYO</v>
          </cell>
          <cell r="C361" t="str">
            <v>3302232703720001</v>
          </cell>
          <cell r="D361" t="str">
            <v>L</v>
          </cell>
          <cell r="E361" t="str">
            <v>BANYUMAS</v>
          </cell>
          <cell r="F361">
            <v>26385</v>
          </cell>
          <cell r="G361" t="str">
            <v>Tidak Tahu</v>
          </cell>
          <cell r="H361" t="str">
            <v>Islam</v>
          </cell>
          <cell r="I361" t="str">
            <v>Kawin</v>
          </cell>
          <cell r="J361" t="str">
            <v>Kepala Keluarga</v>
          </cell>
          <cell r="K361" t="str">
            <v>01</v>
          </cell>
          <cell r="L361" t="str">
            <v>SLTP/Sederajat</v>
          </cell>
          <cell r="M361" t="str">
            <v>Wiraswasta</v>
          </cell>
          <cell r="N361" t="str">
            <v>SUKARTI</v>
          </cell>
          <cell r="O361" t="str">
            <v>KARTO SUDINO</v>
          </cell>
          <cell r="P361" t="str">
            <v>3302232004060005</v>
          </cell>
          <cell r="Q361" t="str">
            <v>RUSNAN WALUYO</v>
          </cell>
          <cell r="R361" t="str">
            <v>KUTALIMAN</v>
          </cell>
          <cell r="S361" t="str">
            <v>KEDUNG BANTENG</v>
          </cell>
          <cell r="T361" t="str">
            <v>KUTALIMAN</v>
          </cell>
          <cell r="U361" t="str">
            <v>001</v>
          </cell>
          <cell r="V361" t="str">
            <v>002</v>
          </cell>
          <cell r="W361" t="str">
            <v>Indonesia</v>
          </cell>
        </row>
        <row r="362">
          <cell r="B362" t="str">
            <v>SUMIRAH</v>
          </cell>
          <cell r="C362" t="str">
            <v>3302235106770002</v>
          </cell>
          <cell r="D362" t="str">
            <v>P</v>
          </cell>
          <cell r="E362" t="str">
            <v>BANYUMAS</v>
          </cell>
          <cell r="F362">
            <v>28287</v>
          </cell>
          <cell r="G362" t="str">
            <v>Tidak Tahu</v>
          </cell>
          <cell r="H362" t="str">
            <v>Islam</v>
          </cell>
          <cell r="I362" t="str">
            <v>Kawin</v>
          </cell>
          <cell r="J362" t="str">
            <v>Istri</v>
          </cell>
          <cell r="K362" t="str">
            <v>03</v>
          </cell>
          <cell r="L362" t="str">
            <v>Tamat SD/Sederajat</v>
          </cell>
          <cell r="M362" t="str">
            <v>Mengurus Rumah Tangga</v>
          </cell>
          <cell r="N362" t="str">
            <v>AMINAH</v>
          </cell>
          <cell r="O362" t="str">
            <v>SANMIARTO AL NASLAM</v>
          </cell>
          <cell r="P362" t="str">
            <v>3302232004060005</v>
          </cell>
          <cell r="Q362" t="str">
            <v>RUSNAN WALUYO</v>
          </cell>
          <cell r="R362" t="str">
            <v>KUTALIMAN</v>
          </cell>
          <cell r="S362" t="str">
            <v>KEDUNG BANTENG</v>
          </cell>
          <cell r="T362" t="str">
            <v>KUTALIMAN</v>
          </cell>
          <cell r="U362" t="str">
            <v>001</v>
          </cell>
          <cell r="V362" t="str">
            <v>002</v>
          </cell>
          <cell r="W362" t="str">
            <v>Indonesia</v>
          </cell>
        </row>
        <row r="363">
          <cell r="B363" t="str">
            <v>ARI DWI WALUYO</v>
          </cell>
          <cell r="C363" t="str">
            <v>3302230901060001</v>
          </cell>
          <cell r="D363" t="str">
            <v>L</v>
          </cell>
          <cell r="E363" t="str">
            <v>BANYUMAS</v>
          </cell>
          <cell r="F363">
            <v>38726</v>
          </cell>
          <cell r="G363" t="str">
            <v>Tidak Tahu</v>
          </cell>
          <cell r="H363" t="str">
            <v>Islam</v>
          </cell>
          <cell r="I363" t="str">
            <v>Belum Kawin</v>
          </cell>
          <cell r="J363" t="str">
            <v>Anak</v>
          </cell>
          <cell r="K363" t="str">
            <v>04</v>
          </cell>
          <cell r="L363" t="str">
            <v>Tidak/Belum Sekolah</v>
          </cell>
          <cell r="M363" t="str">
            <v>Belum/Tidak Bekerja</v>
          </cell>
          <cell r="N363" t="str">
            <v>SUMIRAH</v>
          </cell>
          <cell r="O363" t="str">
            <v>RUSNAN WALUYO</v>
          </cell>
          <cell r="P363" t="str">
            <v>3302232004060005</v>
          </cell>
          <cell r="Q363" t="str">
            <v>RUSNAN WALUYO</v>
          </cell>
          <cell r="R363" t="str">
            <v>KUTALIMAN</v>
          </cell>
          <cell r="S363" t="str">
            <v>KEDUNG BANTENG</v>
          </cell>
          <cell r="T363" t="str">
            <v>KUTALIMAN</v>
          </cell>
          <cell r="U363" t="str">
            <v>001</v>
          </cell>
          <cell r="V363" t="str">
            <v>002</v>
          </cell>
          <cell r="W363" t="str">
            <v>Indonesia</v>
          </cell>
        </row>
        <row r="364">
          <cell r="B364" t="str">
            <v>MUHAMAD SOLEH</v>
          </cell>
          <cell r="C364" t="str">
            <v>3302231103710002</v>
          </cell>
          <cell r="D364" t="str">
            <v>L</v>
          </cell>
          <cell r="E364" t="str">
            <v>BANDUNG</v>
          </cell>
          <cell r="F364">
            <v>26003</v>
          </cell>
          <cell r="G364" t="str">
            <v>Tidak Tahu</v>
          </cell>
          <cell r="H364" t="str">
            <v>Islam</v>
          </cell>
          <cell r="I364" t="str">
            <v>Kawin</v>
          </cell>
          <cell r="J364" t="str">
            <v>Kepala Keluarga</v>
          </cell>
          <cell r="K364" t="str">
            <v>01</v>
          </cell>
          <cell r="L364" t="str">
            <v>SLTA/Sederajat</v>
          </cell>
          <cell r="M364" t="str">
            <v>Karyawan Swasta</v>
          </cell>
          <cell r="N364" t="str">
            <v>SUMARNI</v>
          </cell>
          <cell r="O364" t="str">
            <v>ABAS</v>
          </cell>
          <cell r="P364" t="str">
            <v>3302232108060047</v>
          </cell>
          <cell r="Q364" t="str">
            <v>MUHAMAD SOLEH</v>
          </cell>
          <cell r="R364" t="str">
            <v>KUTALIMAN</v>
          </cell>
          <cell r="S364" t="str">
            <v>KEDUNG BANTENG</v>
          </cell>
          <cell r="T364" t="str">
            <v>KUTALIMAN</v>
          </cell>
          <cell r="U364" t="str">
            <v>001</v>
          </cell>
          <cell r="V364" t="str">
            <v>002</v>
          </cell>
          <cell r="W364" t="str">
            <v>Indonesia</v>
          </cell>
        </row>
        <row r="365">
          <cell r="B365" t="str">
            <v>ENDAH WINARNI</v>
          </cell>
          <cell r="C365" t="str">
            <v>3302235312690001</v>
          </cell>
          <cell r="D365" t="str">
            <v>P</v>
          </cell>
          <cell r="E365" t="str">
            <v>BANYUMAS</v>
          </cell>
          <cell r="F365">
            <v>25550</v>
          </cell>
          <cell r="G365" t="str">
            <v>Tidak Tahu</v>
          </cell>
          <cell r="H365" t="str">
            <v>Islam</v>
          </cell>
          <cell r="I365" t="str">
            <v>Kawin</v>
          </cell>
          <cell r="J365" t="str">
            <v>Istri</v>
          </cell>
          <cell r="K365" t="str">
            <v>03</v>
          </cell>
          <cell r="L365" t="str">
            <v>SLTA/Sederajat</v>
          </cell>
          <cell r="M365" t="str">
            <v>Mengurus Rumah Tangga</v>
          </cell>
          <cell r="N365" t="str">
            <v>WURTI</v>
          </cell>
          <cell r="O365" t="str">
            <v>DARSONO</v>
          </cell>
          <cell r="P365" t="str">
            <v>3302232108060047</v>
          </cell>
          <cell r="Q365" t="str">
            <v>MUHAMAD SOLEH</v>
          </cell>
          <cell r="R365" t="str">
            <v>KUTALIMAN</v>
          </cell>
          <cell r="S365" t="str">
            <v>KEDUNG BANTENG</v>
          </cell>
          <cell r="T365" t="str">
            <v>KUTALIMAN</v>
          </cell>
          <cell r="U365" t="str">
            <v>001</v>
          </cell>
          <cell r="V365" t="str">
            <v>002</v>
          </cell>
          <cell r="W365" t="str">
            <v>Indonesia</v>
          </cell>
        </row>
        <row r="366">
          <cell r="B366" t="str">
            <v>MUHAMAD ILHAM FIRDAUS ALI</v>
          </cell>
          <cell r="C366" t="str">
            <v>3302231504990001</v>
          </cell>
          <cell r="D366" t="str">
            <v>L</v>
          </cell>
          <cell r="E366" t="str">
            <v>BANYUMAS</v>
          </cell>
          <cell r="F366">
            <v>36265</v>
          </cell>
          <cell r="G366" t="str">
            <v>Tidak Tahu</v>
          </cell>
          <cell r="H366" t="str">
            <v>Islam</v>
          </cell>
          <cell r="I366" t="str">
            <v>Belum Kawin</v>
          </cell>
          <cell r="J366" t="str">
            <v>Anak</v>
          </cell>
          <cell r="K366" t="str">
            <v>04</v>
          </cell>
          <cell r="L366" t="str">
            <v>Tidak Tamat SD/Sederajat</v>
          </cell>
          <cell r="M366" t="str">
            <v>Pelajar/Mahasiswa</v>
          </cell>
          <cell r="N366" t="str">
            <v>ENDAH WINARNI</v>
          </cell>
          <cell r="O366" t="str">
            <v>MUHAMAD SOLEH</v>
          </cell>
          <cell r="P366" t="str">
            <v>3302232108060047</v>
          </cell>
          <cell r="Q366" t="str">
            <v>MUHAMAD SOLEH</v>
          </cell>
          <cell r="R366" t="str">
            <v>KUTALIMAN</v>
          </cell>
          <cell r="S366" t="str">
            <v>KEDUNG BANTENG</v>
          </cell>
          <cell r="T366" t="str">
            <v>KUTALIMAN</v>
          </cell>
          <cell r="U366" t="str">
            <v>001</v>
          </cell>
          <cell r="V366" t="str">
            <v>002</v>
          </cell>
          <cell r="W366" t="str">
            <v>Indonesia</v>
          </cell>
        </row>
        <row r="367">
          <cell r="B367" t="str">
            <v>MUHAMAD HASBI ASSIDIQI</v>
          </cell>
          <cell r="C367" t="str">
            <v>3302230511040001</v>
          </cell>
          <cell r="D367" t="str">
            <v>L</v>
          </cell>
          <cell r="E367" t="str">
            <v>BANYUMAS</v>
          </cell>
          <cell r="F367">
            <v>38296</v>
          </cell>
          <cell r="G367" t="str">
            <v>Tidak Tahu</v>
          </cell>
          <cell r="H367" t="str">
            <v>Islam</v>
          </cell>
          <cell r="I367" t="str">
            <v>Belum Kawin</v>
          </cell>
          <cell r="J367" t="str">
            <v>Anak</v>
          </cell>
          <cell r="K367" t="str">
            <v>04</v>
          </cell>
          <cell r="L367" t="str">
            <v>Tidak/Belum Sekolah</v>
          </cell>
          <cell r="M367" t="str">
            <v>Belum/Tidak Bekerja</v>
          </cell>
          <cell r="N367" t="str">
            <v>ENDAH WINARNI</v>
          </cell>
          <cell r="O367" t="str">
            <v>MUHAMAD SOLEH</v>
          </cell>
          <cell r="P367" t="str">
            <v>3302232108060047</v>
          </cell>
          <cell r="Q367" t="str">
            <v>MUHAMAD SOLEH</v>
          </cell>
          <cell r="R367" t="str">
            <v>KUTALIMAN</v>
          </cell>
          <cell r="S367" t="str">
            <v>KEDUNG BANTENG</v>
          </cell>
          <cell r="T367" t="str">
            <v>KUTALIMAN</v>
          </cell>
          <cell r="U367" t="str">
            <v>001</v>
          </cell>
          <cell r="V367" t="str">
            <v>002</v>
          </cell>
          <cell r="W367" t="str">
            <v>Indonesia</v>
          </cell>
        </row>
        <row r="368">
          <cell r="B368" t="str">
            <v>ABDUL KHASAN</v>
          </cell>
          <cell r="C368" t="str">
            <v>3302233112450093</v>
          </cell>
          <cell r="D368" t="str">
            <v>L</v>
          </cell>
          <cell r="E368" t="str">
            <v>BANYUMAS</v>
          </cell>
          <cell r="F368">
            <v>16802</v>
          </cell>
          <cell r="G368" t="str">
            <v>Tidak Tahu</v>
          </cell>
          <cell r="H368" t="str">
            <v>Islam</v>
          </cell>
          <cell r="I368" t="str">
            <v>Cerai Mati</v>
          </cell>
          <cell r="J368" t="str">
            <v>Kepala Keluarga</v>
          </cell>
          <cell r="K368" t="str">
            <v>01</v>
          </cell>
          <cell r="L368" t="str">
            <v>Tamat SD/Sederajat</v>
          </cell>
          <cell r="M368" t="str">
            <v>Petani/Pekebun</v>
          </cell>
          <cell r="N368" t="str">
            <v>SAHIROH</v>
          </cell>
          <cell r="O368" t="str">
            <v>NURYAWIKARTA</v>
          </cell>
          <cell r="P368" t="str">
            <v>3302232308060014</v>
          </cell>
          <cell r="Q368" t="str">
            <v>ABDUL KHASAN</v>
          </cell>
          <cell r="R368" t="str">
            <v>KUTALIMAN</v>
          </cell>
          <cell r="S368" t="str">
            <v>KEDUNG BANTENG</v>
          </cell>
          <cell r="T368" t="str">
            <v>KUTALIMAN</v>
          </cell>
          <cell r="U368" t="str">
            <v>001</v>
          </cell>
          <cell r="V368" t="str">
            <v>002</v>
          </cell>
          <cell r="W368" t="str">
            <v>Indonesia</v>
          </cell>
        </row>
        <row r="369">
          <cell r="B369" t="str">
            <v>SYUKUR DUHRI</v>
          </cell>
          <cell r="C369" t="str">
            <v>3302231412910002</v>
          </cell>
          <cell r="D369" t="str">
            <v>L</v>
          </cell>
          <cell r="E369" t="str">
            <v>BANYUMAS</v>
          </cell>
          <cell r="F369" t="str">
            <v>14/12/1991</v>
          </cell>
          <cell r="G369" t="str">
            <v>Tidak Tahu</v>
          </cell>
          <cell r="H369" t="str">
            <v>Islam</v>
          </cell>
          <cell r="I369" t="str">
            <v>Belum Kawin</v>
          </cell>
          <cell r="J369" t="str">
            <v>Anak</v>
          </cell>
          <cell r="K369" t="str">
            <v>04</v>
          </cell>
          <cell r="L369" t="str">
            <v>SLTP/Sederajat</v>
          </cell>
          <cell r="M369" t="str">
            <v>Belum/Tidak Bekerja</v>
          </cell>
          <cell r="N369" t="str">
            <v>DAISEM</v>
          </cell>
          <cell r="O369" t="str">
            <v>ABDUL KHASAN</v>
          </cell>
          <cell r="P369" t="str">
            <v>3302232308060014</v>
          </cell>
          <cell r="Q369" t="str">
            <v>ABDUL KHASAN</v>
          </cell>
          <cell r="R369" t="str">
            <v>KUTALIMAN</v>
          </cell>
          <cell r="S369" t="str">
            <v>KEDUNGBANTENG</v>
          </cell>
          <cell r="T369" t="str">
            <v>KUTALIMAN</v>
          </cell>
          <cell r="U369" t="str">
            <v>001</v>
          </cell>
          <cell r="V369" t="str">
            <v>002</v>
          </cell>
          <cell r="W369" t="str">
            <v>Indonesia</v>
          </cell>
        </row>
        <row r="370">
          <cell r="B370" t="str">
            <v>SURIPTO</v>
          </cell>
          <cell r="C370" t="str">
            <v>3302231812770004</v>
          </cell>
          <cell r="D370" t="str">
            <v>L</v>
          </cell>
          <cell r="E370" t="str">
            <v>BANYUMAS</v>
          </cell>
          <cell r="F370">
            <v>28477</v>
          </cell>
          <cell r="G370" t="str">
            <v>Tidak Tahu</v>
          </cell>
          <cell r="H370" t="str">
            <v>Islam</v>
          </cell>
          <cell r="I370" t="str">
            <v>Kawin</v>
          </cell>
          <cell r="J370" t="str">
            <v>Kepala Keluarga</v>
          </cell>
          <cell r="K370" t="str">
            <v>01</v>
          </cell>
          <cell r="L370" t="str">
            <v>SLTP/Sederajat</v>
          </cell>
          <cell r="M370" t="str">
            <v>Wiraswasta</v>
          </cell>
          <cell r="N370" t="str">
            <v>DAIMAH</v>
          </cell>
          <cell r="O370" t="str">
            <v>SUBANDONO</v>
          </cell>
          <cell r="P370" t="str">
            <v>3302232308060017</v>
          </cell>
          <cell r="Q370" t="str">
            <v>SURIPTO</v>
          </cell>
          <cell r="R370" t="str">
            <v>KUTALIMAN</v>
          </cell>
          <cell r="S370" t="str">
            <v>KEDUNG BANTENG</v>
          </cell>
          <cell r="T370" t="str">
            <v>KUTALIMAN</v>
          </cell>
          <cell r="U370" t="str">
            <v>001</v>
          </cell>
          <cell r="V370" t="str">
            <v>002</v>
          </cell>
          <cell r="W370" t="str">
            <v>Indonesia</v>
          </cell>
        </row>
        <row r="371">
          <cell r="B371" t="str">
            <v>SUKESIH</v>
          </cell>
          <cell r="C371" t="str">
            <v>3302236603810003</v>
          </cell>
          <cell r="D371" t="str">
            <v>P</v>
          </cell>
          <cell r="E371" t="str">
            <v>BANYUMAS</v>
          </cell>
          <cell r="F371">
            <v>29671</v>
          </cell>
          <cell r="G371" t="str">
            <v>Tidak Tahu</v>
          </cell>
          <cell r="H371" t="str">
            <v>Islam</v>
          </cell>
          <cell r="I371" t="str">
            <v>Kawin</v>
          </cell>
          <cell r="J371" t="str">
            <v>Istri</v>
          </cell>
          <cell r="K371" t="str">
            <v>03</v>
          </cell>
          <cell r="L371" t="str">
            <v>SLTP/Sederajat</v>
          </cell>
          <cell r="M371" t="str">
            <v>Buruh Harian Lepas</v>
          </cell>
          <cell r="N371" t="str">
            <v>SAONAH</v>
          </cell>
          <cell r="O371" t="str">
            <v>EDI SUTRISNO</v>
          </cell>
          <cell r="P371" t="str">
            <v>3302232308060017</v>
          </cell>
          <cell r="Q371" t="str">
            <v>SURIPTO</v>
          </cell>
          <cell r="R371" t="str">
            <v>KUTALIMAN</v>
          </cell>
          <cell r="S371" t="str">
            <v>KEDUNG BANTENG</v>
          </cell>
          <cell r="T371" t="str">
            <v>KUTALIMAN</v>
          </cell>
          <cell r="U371" t="str">
            <v>001</v>
          </cell>
          <cell r="V371" t="str">
            <v>002</v>
          </cell>
          <cell r="W371" t="str">
            <v>Indonesia</v>
          </cell>
        </row>
        <row r="372">
          <cell r="B372" t="str">
            <v>SRI UTAMI</v>
          </cell>
          <cell r="C372" t="str">
            <v>3302235203370002</v>
          </cell>
          <cell r="D372" t="str">
            <v>P</v>
          </cell>
          <cell r="E372" t="str">
            <v>BANYUMAS</v>
          </cell>
          <cell r="F372">
            <v>13586</v>
          </cell>
          <cell r="G372" t="str">
            <v>Tidak Tahu</v>
          </cell>
          <cell r="H372" t="str">
            <v>Islam</v>
          </cell>
          <cell r="I372" t="str">
            <v>Cerai Mati</v>
          </cell>
          <cell r="J372" t="str">
            <v>Kepala Keluarga</v>
          </cell>
          <cell r="K372" t="str">
            <v>01</v>
          </cell>
          <cell r="L372" t="str">
            <v>SLTP/Sederajat</v>
          </cell>
          <cell r="M372" t="str">
            <v>Pensiunan</v>
          </cell>
          <cell r="N372" t="str">
            <v>TINAH</v>
          </cell>
          <cell r="O372" t="str">
            <v>RRONOSISWOYO RISWAN</v>
          </cell>
          <cell r="P372" t="str">
            <v>3302232308060019</v>
          </cell>
          <cell r="Q372" t="str">
            <v>SRI UTAMI</v>
          </cell>
          <cell r="R372" t="str">
            <v>KUTALIMAN</v>
          </cell>
          <cell r="S372" t="str">
            <v>KEDUNG BANTENG</v>
          </cell>
          <cell r="T372" t="str">
            <v>KUTALIMAN</v>
          </cell>
          <cell r="U372" t="str">
            <v>001</v>
          </cell>
          <cell r="V372" t="str">
            <v>002</v>
          </cell>
          <cell r="W372" t="str">
            <v>Indonesia</v>
          </cell>
        </row>
        <row r="373">
          <cell r="B373" t="str">
            <v>SOLIKHIN</v>
          </cell>
          <cell r="C373" t="str">
            <v>3302232703730001</v>
          </cell>
          <cell r="D373" t="str">
            <v>L</v>
          </cell>
          <cell r="E373" t="str">
            <v>BANYUMAS</v>
          </cell>
          <cell r="F373">
            <v>26750</v>
          </cell>
          <cell r="G373" t="str">
            <v>Tidak Tahu</v>
          </cell>
          <cell r="H373" t="str">
            <v>Islam</v>
          </cell>
          <cell r="I373" t="str">
            <v>Kawin</v>
          </cell>
          <cell r="J373" t="str">
            <v>Kepala Keluarga</v>
          </cell>
          <cell r="K373" t="str">
            <v>01</v>
          </cell>
          <cell r="L373" t="str">
            <v>Tamat SD/Sederajat</v>
          </cell>
          <cell r="M373" t="str">
            <v>Pedagang</v>
          </cell>
          <cell r="N373" t="str">
            <v>TARSEM</v>
          </cell>
          <cell r="O373" t="str">
            <v>AKH MUTOYIB</v>
          </cell>
          <cell r="P373" t="str">
            <v>3302232407060012</v>
          </cell>
          <cell r="Q373" t="str">
            <v>SOLIKHIN</v>
          </cell>
          <cell r="R373" t="str">
            <v>KUTALIMAN</v>
          </cell>
          <cell r="S373" t="str">
            <v>KEDUNG BANTENG</v>
          </cell>
          <cell r="T373" t="str">
            <v>KUTALIMAN</v>
          </cell>
          <cell r="U373" t="str">
            <v>001</v>
          </cell>
          <cell r="V373" t="str">
            <v>002</v>
          </cell>
          <cell r="W373" t="str">
            <v>Indonesia</v>
          </cell>
        </row>
        <row r="374">
          <cell r="B374" t="str">
            <v>PUTUT SUGIANI</v>
          </cell>
          <cell r="C374" t="str">
            <v>3302236610770001</v>
          </cell>
          <cell r="D374" t="str">
            <v>P</v>
          </cell>
          <cell r="E374" t="str">
            <v>BANYUMAS</v>
          </cell>
          <cell r="F374">
            <v>28424</v>
          </cell>
          <cell r="G374" t="str">
            <v>Tidak Tahu</v>
          </cell>
          <cell r="H374" t="str">
            <v>Islam</v>
          </cell>
          <cell r="I374" t="str">
            <v>Kawin</v>
          </cell>
          <cell r="J374" t="str">
            <v>Istri</v>
          </cell>
          <cell r="K374" t="str">
            <v>03</v>
          </cell>
          <cell r="L374" t="str">
            <v>SLTP/Sederajat</v>
          </cell>
          <cell r="M374" t="str">
            <v>Pedagang</v>
          </cell>
          <cell r="N374" t="str">
            <v>PARSINAH</v>
          </cell>
          <cell r="O374" t="str">
            <v>SISWOSUKARTO</v>
          </cell>
          <cell r="P374" t="str">
            <v>3302232407060012</v>
          </cell>
          <cell r="Q374" t="str">
            <v>SOLIKHIN</v>
          </cell>
          <cell r="R374" t="str">
            <v>KUTALIMAN</v>
          </cell>
          <cell r="S374" t="str">
            <v>KEDUNG BANTENG</v>
          </cell>
          <cell r="T374" t="str">
            <v>KUTALIMAN</v>
          </cell>
          <cell r="U374" t="str">
            <v>001</v>
          </cell>
          <cell r="V374" t="str">
            <v>002</v>
          </cell>
          <cell r="W374" t="str">
            <v>Indonesia</v>
          </cell>
        </row>
        <row r="375">
          <cell r="B375" t="str">
            <v>DZAKWAN IJUN KURNIA</v>
          </cell>
          <cell r="C375" t="str">
            <v>3302231106130002</v>
          </cell>
          <cell r="D375" t="str">
            <v>L</v>
          </cell>
          <cell r="E375" t="str">
            <v>BANYUMAS</v>
          </cell>
          <cell r="F375">
            <v>41436</v>
          </cell>
          <cell r="G375" t="str">
            <v>Tidak Tahu</v>
          </cell>
          <cell r="H375" t="str">
            <v>Islam</v>
          </cell>
          <cell r="I375" t="str">
            <v>Belum Kawin</v>
          </cell>
          <cell r="J375" t="str">
            <v>Anak</v>
          </cell>
          <cell r="K375" t="str">
            <v>04</v>
          </cell>
          <cell r="L375" t="str">
            <v>Tidak/Belum Sekolah</v>
          </cell>
          <cell r="M375" t="str">
            <v>Belum/Tidak Bekerja</v>
          </cell>
          <cell r="N375" t="str">
            <v>PUTUT SUGIANI</v>
          </cell>
          <cell r="O375" t="str">
            <v>SOLIKHIN</v>
          </cell>
          <cell r="P375" t="str">
            <v>3302232407060012</v>
          </cell>
          <cell r="Q375" t="str">
            <v>SOLIKHIN</v>
          </cell>
          <cell r="R375" t="str">
            <v>KUTALIMAN</v>
          </cell>
          <cell r="S375" t="str">
            <v>KEDUNG BANTENG</v>
          </cell>
          <cell r="T375" t="str">
            <v>KUTALIMAN</v>
          </cell>
          <cell r="U375" t="str">
            <v>001</v>
          </cell>
          <cell r="V375" t="str">
            <v>002</v>
          </cell>
          <cell r="W375" t="str">
            <v>Indonesia</v>
          </cell>
        </row>
        <row r="376">
          <cell r="B376" t="str">
            <v>AGUNG RIZKYANSYAH</v>
          </cell>
          <cell r="C376" t="str">
            <v>3302230809030002</v>
          </cell>
          <cell r="D376" t="str">
            <v>L</v>
          </cell>
          <cell r="E376" t="str">
            <v>BANYUMAS</v>
          </cell>
          <cell r="F376">
            <v>37872</v>
          </cell>
          <cell r="G376" t="str">
            <v>Tidak Tahu</v>
          </cell>
          <cell r="H376" t="str">
            <v>Islam</v>
          </cell>
          <cell r="I376" t="str">
            <v>Belum Kawin</v>
          </cell>
          <cell r="J376" t="str">
            <v>Anak</v>
          </cell>
          <cell r="K376" t="str">
            <v>04</v>
          </cell>
          <cell r="L376" t="str">
            <v>Tidak Tamat SD/Sederajat</v>
          </cell>
          <cell r="M376" t="str">
            <v>Pelajar/Mahasiswa</v>
          </cell>
          <cell r="N376" t="str">
            <v>PUTUT SUGIANI</v>
          </cell>
          <cell r="O376" t="str">
            <v>SOLIKHIN</v>
          </cell>
          <cell r="P376" t="str">
            <v>3302232407060012</v>
          </cell>
          <cell r="Q376" t="str">
            <v>SOLIKHIN</v>
          </cell>
          <cell r="R376" t="str">
            <v>KUTALIMAN</v>
          </cell>
          <cell r="S376" t="str">
            <v>KEDUNG BANTENG</v>
          </cell>
          <cell r="T376" t="str">
            <v>KUTALIMAN</v>
          </cell>
          <cell r="U376" t="str">
            <v>001</v>
          </cell>
          <cell r="V376" t="str">
            <v>002</v>
          </cell>
          <cell r="W376" t="str">
            <v>Indonesia</v>
          </cell>
        </row>
        <row r="377">
          <cell r="B377" t="str">
            <v>CASEM</v>
          </cell>
          <cell r="C377" t="str">
            <v>3302235505790005</v>
          </cell>
          <cell r="D377" t="str">
            <v>P</v>
          </cell>
          <cell r="E377" t="str">
            <v>BANYUMAS</v>
          </cell>
          <cell r="F377" t="str">
            <v>15/05/1979</v>
          </cell>
          <cell r="G377" t="str">
            <v>Tidak Tahu</v>
          </cell>
          <cell r="H377" t="str">
            <v>Islam</v>
          </cell>
          <cell r="I377" t="str">
            <v>Kawin</v>
          </cell>
          <cell r="J377" t="str">
            <v>Kepala Keluarga</v>
          </cell>
          <cell r="K377" t="str">
            <v>01</v>
          </cell>
          <cell r="L377" t="str">
            <v>Tamat SD/Sederajat</v>
          </cell>
          <cell r="M377" t="str">
            <v>Mengurus Rumah Tangga</v>
          </cell>
          <cell r="N377" t="str">
            <v>DASILAH</v>
          </cell>
          <cell r="O377" t="str">
            <v>ASIM</v>
          </cell>
          <cell r="P377" t="str">
            <v>3302232411120003</v>
          </cell>
          <cell r="Q377" t="str">
            <v>CASEM</v>
          </cell>
          <cell r="R377" t="str">
            <v>KUTALIMAN</v>
          </cell>
          <cell r="S377" t="str">
            <v>KEDUNGBANTENG</v>
          </cell>
          <cell r="T377" t="str">
            <v>PINDAH</v>
          </cell>
          <cell r="U377" t="str">
            <v>001</v>
          </cell>
          <cell r="V377" t="str">
            <v>002</v>
          </cell>
          <cell r="W377" t="str">
            <v>Indonesia</v>
          </cell>
        </row>
        <row r="378">
          <cell r="B378" t="str">
            <v>INDAH NUR RAMADHANI</v>
          </cell>
          <cell r="C378" t="str">
            <v>3302235208120001</v>
          </cell>
          <cell r="D378" t="str">
            <v>P</v>
          </cell>
          <cell r="E378" t="str">
            <v>BANYUMAS</v>
          </cell>
          <cell r="F378" t="str">
            <v>12/08/2012</v>
          </cell>
          <cell r="G378" t="str">
            <v>Tidak Tahu</v>
          </cell>
          <cell r="H378" t="str">
            <v>Islam</v>
          </cell>
          <cell r="I378" t="str">
            <v>Belum Kawin</v>
          </cell>
          <cell r="J378" t="str">
            <v>Anak</v>
          </cell>
          <cell r="K378" t="str">
            <v>04</v>
          </cell>
          <cell r="L378" t="str">
            <v>Tidak/Belum Sekolah</v>
          </cell>
          <cell r="M378" t="str">
            <v>Belum/Tidak Bekerja</v>
          </cell>
          <cell r="N378" t="str">
            <v>CASEM</v>
          </cell>
          <cell r="O378" t="str">
            <v>NGADIMAN</v>
          </cell>
          <cell r="P378" t="str">
            <v>3302232411120003</v>
          </cell>
          <cell r="Q378" t="str">
            <v>CASEM</v>
          </cell>
          <cell r="R378" t="str">
            <v>KUTALIMAN</v>
          </cell>
          <cell r="S378" t="str">
            <v>KEDUNGBANTENG</v>
          </cell>
          <cell r="T378" t="str">
            <v>PINDAH</v>
          </cell>
          <cell r="U378" t="str">
            <v>001</v>
          </cell>
          <cell r="V378" t="str">
            <v>002</v>
          </cell>
          <cell r="W378" t="str">
            <v>Indonesia</v>
          </cell>
        </row>
        <row r="379">
          <cell r="B379" t="str">
            <v>RAFLY MAHESAPUTRA</v>
          </cell>
          <cell r="C379" t="str">
            <v>3302231108070001</v>
          </cell>
          <cell r="D379" t="str">
            <v>L</v>
          </cell>
          <cell r="E379" t="str">
            <v>BANYUMAS</v>
          </cell>
          <cell r="F379" t="str">
            <v>11/08/2007</v>
          </cell>
          <cell r="G379" t="str">
            <v>Tidak Tahu</v>
          </cell>
          <cell r="H379" t="str">
            <v>Islam</v>
          </cell>
          <cell r="I379" t="str">
            <v>Belum Kawin</v>
          </cell>
          <cell r="J379" t="str">
            <v>Anak</v>
          </cell>
          <cell r="K379" t="str">
            <v>04</v>
          </cell>
          <cell r="L379" t="str">
            <v>Tidak/Belum Sekolah</v>
          </cell>
          <cell r="M379" t="str">
            <v>Belum/Tidak Bekerja</v>
          </cell>
          <cell r="N379" t="str">
            <v>CASEM</v>
          </cell>
          <cell r="O379" t="str">
            <v>NGADIMAN</v>
          </cell>
          <cell r="P379" t="str">
            <v>3302232411120003</v>
          </cell>
          <cell r="Q379" t="str">
            <v>CASEM</v>
          </cell>
          <cell r="R379" t="str">
            <v>KUTALIMAN</v>
          </cell>
          <cell r="S379" t="str">
            <v>KEDUNGBANTENG</v>
          </cell>
          <cell r="T379" t="str">
            <v>PINDAH</v>
          </cell>
          <cell r="U379" t="str">
            <v>001</v>
          </cell>
          <cell r="V379" t="str">
            <v>002</v>
          </cell>
          <cell r="W379" t="str">
            <v>Indonesia</v>
          </cell>
        </row>
        <row r="380">
          <cell r="B380" t="str">
            <v>CEWI MARYOKI</v>
          </cell>
          <cell r="C380" t="str">
            <v>3302230609860005</v>
          </cell>
          <cell r="D380" t="str">
            <v>L</v>
          </cell>
          <cell r="E380" t="str">
            <v>BANYUMAS</v>
          </cell>
          <cell r="F380" t="str">
            <v>06/09/1986</v>
          </cell>
          <cell r="G380" t="str">
            <v>Tidak Tahu</v>
          </cell>
          <cell r="H380" t="str">
            <v>Islam</v>
          </cell>
          <cell r="I380" t="str">
            <v>Kawin</v>
          </cell>
          <cell r="J380" t="str">
            <v>Kepala Keluarga</v>
          </cell>
          <cell r="K380" t="str">
            <v>01</v>
          </cell>
          <cell r="L380" t="str">
            <v>Tamat SD/Sederajat</v>
          </cell>
          <cell r="M380" t="str">
            <v>Buruh Harian Lepas</v>
          </cell>
          <cell r="N380" t="str">
            <v>SUKIDAH</v>
          </cell>
          <cell r="O380" t="str">
            <v>DEDI SUMARYO TARSO</v>
          </cell>
          <cell r="P380" t="str">
            <v>3302232801130003</v>
          </cell>
          <cell r="Q380" t="str">
            <v>CEWI MARYOKI</v>
          </cell>
          <cell r="R380" t="str">
            <v>KUTALIMAN</v>
          </cell>
          <cell r="S380" t="str">
            <v>KEDUNGBANTENG</v>
          </cell>
          <cell r="T380" t="str">
            <v>KUTALIMAN</v>
          </cell>
          <cell r="U380" t="str">
            <v>001</v>
          </cell>
          <cell r="V380" t="str">
            <v>002</v>
          </cell>
          <cell r="W380" t="str">
            <v>Indonesia</v>
          </cell>
        </row>
        <row r="381">
          <cell r="B381" t="str">
            <v>SITI KUSNENI</v>
          </cell>
          <cell r="C381" t="str">
            <v>3302236711940001</v>
          </cell>
          <cell r="D381" t="str">
            <v>P</v>
          </cell>
          <cell r="E381" t="str">
            <v>BANYUMAS</v>
          </cell>
          <cell r="F381" t="str">
            <v>27/11/1994</v>
          </cell>
          <cell r="G381" t="str">
            <v>Tidak Tahu</v>
          </cell>
          <cell r="H381" t="str">
            <v>Islam</v>
          </cell>
          <cell r="I381" t="str">
            <v>Kawin</v>
          </cell>
          <cell r="J381" t="str">
            <v>Istri</v>
          </cell>
          <cell r="K381" t="str">
            <v>03</v>
          </cell>
          <cell r="L381" t="str">
            <v>Tamat SD/Sederajat</v>
          </cell>
          <cell r="M381" t="str">
            <v>Mengurus Rumah Tangga</v>
          </cell>
          <cell r="N381" t="str">
            <v>MARYATI</v>
          </cell>
          <cell r="O381" t="str">
            <v>SAHIRIN</v>
          </cell>
          <cell r="P381" t="str">
            <v>3302232801130003</v>
          </cell>
          <cell r="Q381" t="str">
            <v>CEWI MARYOKI</v>
          </cell>
          <cell r="R381" t="str">
            <v>KUTALIMAN</v>
          </cell>
          <cell r="S381" t="str">
            <v>KEDUNGBANTENG</v>
          </cell>
          <cell r="T381" t="str">
            <v>KUTALIMAN</v>
          </cell>
          <cell r="U381" t="str">
            <v>001</v>
          </cell>
          <cell r="V381" t="str">
            <v>002</v>
          </cell>
          <cell r="W381" t="str">
            <v>Indonesia</v>
          </cell>
        </row>
        <row r="382">
          <cell r="B382" t="str">
            <v>KEYLA SELFIANA FANISA</v>
          </cell>
          <cell r="C382" t="str">
            <v>3302235403130002</v>
          </cell>
          <cell r="D382" t="str">
            <v>P</v>
          </cell>
          <cell r="E382" t="str">
            <v>BANYUMAS</v>
          </cell>
          <cell r="F382">
            <v>41347</v>
          </cell>
          <cell r="G382" t="str">
            <v>Tidak Tahu</v>
          </cell>
          <cell r="H382" t="str">
            <v>Islam</v>
          </cell>
          <cell r="I382" t="str">
            <v>Belum Kawin</v>
          </cell>
          <cell r="J382" t="str">
            <v>Anak</v>
          </cell>
          <cell r="K382" t="str">
            <v>04</v>
          </cell>
          <cell r="L382" t="str">
            <v>Tidak/Belum Sekolah</v>
          </cell>
          <cell r="M382" t="str">
            <v>Belum/Tidak Bekerja</v>
          </cell>
          <cell r="N382" t="str">
            <v>SITI KUSNENI</v>
          </cell>
          <cell r="O382" t="str">
            <v>CEWI MARYOKI</v>
          </cell>
          <cell r="P382" t="str">
            <v>3302232801130003</v>
          </cell>
          <cell r="Q382" t="str">
            <v>CEWI MARYOKI</v>
          </cell>
          <cell r="R382" t="str">
            <v>KUTALIMAN</v>
          </cell>
          <cell r="S382" t="str">
            <v>KEDUNG BANTENG</v>
          </cell>
          <cell r="T382" t="str">
            <v>KUTALIMAN</v>
          </cell>
          <cell r="U382" t="str">
            <v>001</v>
          </cell>
          <cell r="V382" t="str">
            <v>002</v>
          </cell>
          <cell r="W382" t="str">
            <v>Indonesia</v>
          </cell>
        </row>
        <row r="383">
          <cell r="B383" t="str">
            <v>MUSRIYADI</v>
          </cell>
          <cell r="C383" t="str">
            <v>3302230308780001</v>
          </cell>
          <cell r="D383" t="str">
            <v>L</v>
          </cell>
          <cell r="E383" t="str">
            <v>BANYUMAS</v>
          </cell>
          <cell r="F383">
            <v>28705</v>
          </cell>
          <cell r="G383" t="str">
            <v>Tidak Tahu</v>
          </cell>
          <cell r="H383" t="str">
            <v>Islam</v>
          </cell>
          <cell r="I383" t="str">
            <v>Kawin</v>
          </cell>
          <cell r="J383" t="str">
            <v>Kepala Keluarga</v>
          </cell>
          <cell r="K383" t="str">
            <v>01</v>
          </cell>
          <cell r="L383" t="str">
            <v>Tidak Tamat SD/Sederajat</v>
          </cell>
          <cell r="M383" t="str">
            <v>Tukang Kayu</v>
          </cell>
          <cell r="N383" t="str">
            <v>KAISAH</v>
          </cell>
          <cell r="O383" t="str">
            <v>ACH MUHEMIN</v>
          </cell>
          <cell r="P383" t="str">
            <v>3302232903080003</v>
          </cell>
          <cell r="Q383" t="str">
            <v>MUSRIYADI</v>
          </cell>
          <cell r="R383" t="str">
            <v>KUTALIMAN</v>
          </cell>
          <cell r="S383" t="str">
            <v>KEDUNG BANTENG</v>
          </cell>
          <cell r="T383" t="str">
            <v>KUTALIMAN</v>
          </cell>
          <cell r="U383" t="str">
            <v>001</v>
          </cell>
          <cell r="V383" t="str">
            <v>002</v>
          </cell>
          <cell r="W383" t="str">
            <v>Indonesia</v>
          </cell>
        </row>
        <row r="384">
          <cell r="B384" t="str">
            <v>KARTINAH UMIDA KHOSIYATI</v>
          </cell>
          <cell r="C384" t="str">
            <v>3302236508820003</v>
          </cell>
          <cell r="D384" t="str">
            <v>P</v>
          </cell>
          <cell r="E384" t="str">
            <v>BANJARNEGARA</v>
          </cell>
          <cell r="F384">
            <v>30188</v>
          </cell>
          <cell r="G384" t="str">
            <v>Tidak Tahu</v>
          </cell>
          <cell r="H384" t="str">
            <v>Islam</v>
          </cell>
          <cell r="I384" t="str">
            <v>Kawin</v>
          </cell>
          <cell r="J384" t="str">
            <v>Istri</v>
          </cell>
          <cell r="K384" t="str">
            <v>03</v>
          </cell>
          <cell r="L384" t="str">
            <v>SLTP/Sederajat</v>
          </cell>
          <cell r="M384" t="str">
            <v>Mengurus Rumah Tangga</v>
          </cell>
          <cell r="N384" t="str">
            <v>WERTIAH</v>
          </cell>
          <cell r="O384" t="str">
            <v>WARTOYO</v>
          </cell>
          <cell r="P384" t="str">
            <v>3302232903080003</v>
          </cell>
          <cell r="Q384" t="str">
            <v>MUSRIYADI</v>
          </cell>
          <cell r="R384" t="str">
            <v>KUTALIMAN</v>
          </cell>
          <cell r="S384" t="str">
            <v>KEDUNG BANTENG</v>
          </cell>
          <cell r="T384" t="str">
            <v>KUTALIMAN</v>
          </cell>
          <cell r="U384" t="str">
            <v>001</v>
          </cell>
          <cell r="V384" t="str">
            <v>002</v>
          </cell>
          <cell r="W384" t="str">
            <v>Indonesia</v>
          </cell>
        </row>
        <row r="385">
          <cell r="B385" t="str">
            <v>OFI ANDRE KHOIRUNIZA</v>
          </cell>
          <cell r="C385" t="str">
            <v>3302235305080003</v>
          </cell>
          <cell r="D385" t="str">
            <v>P</v>
          </cell>
          <cell r="E385" t="str">
            <v>BANYUMAS</v>
          </cell>
          <cell r="F385">
            <v>39581</v>
          </cell>
          <cell r="G385" t="str">
            <v>Tidak Tahu</v>
          </cell>
          <cell r="H385" t="str">
            <v>Islam</v>
          </cell>
          <cell r="I385" t="str">
            <v>Belum Kawin</v>
          </cell>
          <cell r="J385" t="str">
            <v>Anak</v>
          </cell>
          <cell r="K385" t="str">
            <v>04</v>
          </cell>
          <cell r="L385" t="str">
            <v>Tidak Tamat SD/Sederajat</v>
          </cell>
          <cell r="M385" t="str">
            <v>Pelajar/Mahasiswa</v>
          </cell>
          <cell r="N385" t="str">
            <v>KARTINAH UMIDA KHOSIYATI</v>
          </cell>
          <cell r="O385" t="str">
            <v>MUSRIYADI</v>
          </cell>
          <cell r="P385" t="str">
            <v>3302232903080003</v>
          </cell>
          <cell r="Q385" t="str">
            <v>MUSRIYADI</v>
          </cell>
          <cell r="R385" t="str">
            <v>KUTALIMAN</v>
          </cell>
          <cell r="S385" t="str">
            <v>KEDUNG BANTENG</v>
          </cell>
          <cell r="T385" t="str">
            <v>KUTALIMAN</v>
          </cell>
          <cell r="U385" t="str">
            <v>001</v>
          </cell>
          <cell r="V385" t="str">
            <v>002</v>
          </cell>
          <cell r="W385" t="str">
            <v>Indonesia</v>
          </cell>
        </row>
        <row r="386">
          <cell r="B386" t="str">
            <v>RIZKI RIFA'I IMAN SYAH PUTRA</v>
          </cell>
          <cell r="C386" t="str">
            <v>3302232809020001</v>
          </cell>
          <cell r="D386" t="str">
            <v>L</v>
          </cell>
          <cell r="E386" t="str">
            <v>BANYUMAS</v>
          </cell>
          <cell r="F386">
            <v>37527</v>
          </cell>
          <cell r="G386" t="str">
            <v>Tidak Tahu</v>
          </cell>
          <cell r="H386" t="str">
            <v>Islam</v>
          </cell>
          <cell r="I386" t="str">
            <v>Belum Kawin</v>
          </cell>
          <cell r="J386" t="str">
            <v>Anak</v>
          </cell>
          <cell r="K386" t="str">
            <v>04</v>
          </cell>
          <cell r="L386" t="str">
            <v>Tidak Tamat SD/Sederajat</v>
          </cell>
          <cell r="M386" t="str">
            <v>Pelajar/Mahasiswa</v>
          </cell>
          <cell r="N386" t="str">
            <v>KARTINAH UMIDA KHOSIYATI</v>
          </cell>
          <cell r="O386" t="str">
            <v>MUSRIYADI</v>
          </cell>
          <cell r="P386" t="str">
            <v>3302232903080003</v>
          </cell>
          <cell r="Q386" t="str">
            <v>MUSRIYADI</v>
          </cell>
          <cell r="R386" t="str">
            <v>KUTALIMAN</v>
          </cell>
          <cell r="S386" t="str">
            <v>KEDUNG BANTENG</v>
          </cell>
          <cell r="T386" t="str">
            <v>KUTALIMAN</v>
          </cell>
          <cell r="U386" t="str">
            <v>001</v>
          </cell>
          <cell r="V386" t="str">
            <v>002</v>
          </cell>
          <cell r="W386" t="str">
            <v>Indonesia</v>
          </cell>
        </row>
        <row r="387">
          <cell r="B387" t="str">
            <v>ARI SUSANTI</v>
          </cell>
          <cell r="C387" t="str">
            <v>3302235501860002</v>
          </cell>
          <cell r="D387" t="str">
            <v>P</v>
          </cell>
          <cell r="E387" t="str">
            <v>BANYUMAS</v>
          </cell>
          <cell r="F387" t="str">
            <v>15/01/1986</v>
          </cell>
          <cell r="G387" t="str">
            <v>Tidak Tahu</v>
          </cell>
          <cell r="H387" t="str">
            <v>Islam</v>
          </cell>
          <cell r="I387" t="str">
            <v>Kawin</v>
          </cell>
          <cell r="J387" t="str">
            <v>Istri</v>
          </cell>
          <cell r="K387" t="str">
            <v>03</v>
          </cell>
          <cell r="L387" t="str">
            <v>SLTP/Sederajat</v>
          </cell>
          <cell r="M387" t="str">
            <v>Buruh Harian Lepas</v>
          </cell>
          <cell r="N387" t="str">
            <v>ROCHANAH</v>
          </cell>
          <cell r="O387" t="str">
            <v>DASUKI</v>
          </cell>
          <cell r="P387" t="str">
            <v>3302230610140002</v>
          </cell>
          <cell r="Q387" t="str">
            <v>TARTO</v>
          </cell>
          <cell r="R387" t="str">
            <v>KUTALIMAN</v>
          </cell>
          <cell r="S387" t="str">
            <v>KEDUNGBANTENG</v>
          </cell>
          <cell r="T387" t="str">
            <v>KUTALIMAN</v>
          </cell>
          <cell r="U387" t="str">
            <v>001</v>
          </cell>
          <cell r="V387" t="str">
            <v>003</v>
          </cell>
          <cell r="W387" t="str">
            <v>Indonesia</v>
          </cell>
        </row>
        <row r="388">
          <cell r="B388" t="str">
            <v>ARYA AGISTA</v>
          </cell>
          <cell r="C388" t="str">
            <v>3302232708070002</v>
          </cell>
          <cell r="D388" t="str">
            <v>L</v>
          </cell>
          <cell r="E388" t="str">
            <v>BANYUMAS</v>
          </cell>
          <cell r="F388" t="str">
            <v>27/08/2007</v>
          </cell>
          <cell r="G388" t="str">
            <v>Tidak Tahu</v>
          </cell>
          <cell r="H388" t="str">
            <v>Islam</v>
          </cell>
          <cell r="I388" t="str">
            <v>Belum Kawin</v>
          </cell>
          <cell r="J388" t="str">
            <v>Anak</v>
          </cell>
          <cell r="K388" t="str">
            <v>04</v>
          </cell>
          <cell r="L388" t="str">
            <v>Tidak Tamat SD/Sederajat</v>
          </cell>
          <cell r="M388" t="str">
            <v>Pelajar/Mahasiswa</v>
          </cell>
          <cell r="N388" t="str">
            <v>ARI SUSANTI</v>
          </cell>
          <cell r="O388" t="str">
            <v>TARTO</v>
          </cell>
          <cell r="P388" t="str">
            <v>3302230610140002</v>
          </cell>
          <cell r="Q388" t="str">
            <v>ARI SUSANTI</v>
          </cell>
          <cell r="R388" t="str">
            <v>KUTALIMAN</v>
          </cell>
          <cell r="S388" t="str">
            <v>KEDUNGBANTENG</v>
          </cell>
          <cell r="T388" t="str">
            <v>KUTALIMAN</v>
          </cell>
          <cell r="U388" t="str">
            <v>001</v>
          </cell>
          <cell r="V388" t="str">
            <v>003</v>
          </cell>
          <cell r="W388" t="str">
            <v>Indonesia</v>
          </cell>
        </row>
        <row r="389">
          <cell r="B389" t="str">
            <v>JENAL</v>
          </cell>
          <cell r="C389" t="str">
            <v>3302230910810003</v>
          </cell>
          <cell r="D389" t="str">
            <v>L</v>
          </cell>
          <cell r="E389" t="str">
            <v>CIANJUR</v>
          </cell>
          <cell r="F389" t="str">
            <v>09/10/1981</v>
          </cell>
          <cell r="G389" t="str">
            <v>Tidak Tahu</v>
          </cell>
          <cell r="H389" t="str">
            <v>Islam</v>
          </cell>
          <cell r="I389" t="str">
            <v>Kawin</v>
          </cell>
          <cell r="J389" t="str">
            <v>Kepala Keluarga</v>
          </cell>
          <cell r="K389" t="str">
            <v>01</v>
          </cell>
          <cell r="L389" t="str">
            <v>Tamat SD/Sederajat</v>
          </cell>
          <cell r="M389" t="str">
            <v>Pedagang</v>
          </cell>
          <cell r="N389" t="str">
            <v>MARTINI</v>
          </cell>
          <cell r="O389" t="str">
            <v>IRI</v>
          </cell>
          <cell r="P389" t="str">
            <v>3302230109060008</v>
          </cell>
          <cell r="Q389" t="str">
            <v>JENAL</v>
          </cell>
          <cell r="R389" t="str">
            <v>KUTALIMAN</v>
          </cell>
          <cell r="S389" t="str">
            <v>KEDUNGBANTENG</v>
          </cell>
          <cell r="T389" t="str">
            <v>KUTALIMAN</v>
          </cell>
          <cell r="U389" t="str">
            <v>001</v>
          </cell>
          <cell r="V389" t="str">
            <v>003</v>
          </cell>
          <cell r="W389" t="str">
            <v>Indonesia</v>
          </cell>
        </row>
        <row r="390">
          <cell r="B390" t="str">
            <v>WINARTI</v>
          </cell>
          <cell r="C390" t="str">
            <v>3302236008830004</v>
          </cell>
          <cell r="D390" t="str">
            <v>P</v>
          </cell>
          <cell r="E390" t="str">
            <v>BANYUMAS</v>
          </cell>
          <cell r="F390" t="str">
            <v>20/08/1983</v>
          </cell>
          <cell r="G390" t="str">
            <v>Tidak Tahu</v>
          </cell>
          <cell r="H390" t="str">
            <v>Islam</v>
          </cell>
          <cell r="I390" t="str">
            <v>Kawin</v>
          </cell>
          <cell r="J390" t="str">
            <v>Istri</v>
          </cell>
          <cell r="K390" t="str">
            <v>03</v>
          </cell>
          <cell r="L390" t="str">
            <v>SLTP/Sederajat</v>
          </cell>
          <cell r="M390" t="str">
            <v>Mengurus Rumah Tangga</v>
          </cell>
          <cell r="N390" t="str">
            <v>SURTINI</v>
          </cell>
          <cell r="O390" t="str">
            <v>ARIS SUJATMO KOTIM</v>
          </cell>
          <cell r="P390" t="str">
            <v>3302230109060008</v>
          </cell>
          <cell r="Q390" t="str">
            <v>JENAL</v>
          </cell>
          <cell r="R390" t="str">
            <v>KUTALIMAN</v>
          </cell>
          <cell r="S390" t="str">
            <v>KEDUNGBANTENG</v>
          </cell>
          <cell r="T390" t="str">
            <v>KUTALIMAN</v>
          </cell>
          <cell r="U390" t="str">
            <v>001</v>
          </cell>
          <cell r="V390" t="str">
            <v>003</v>
          </cell>
          <cell r="W390" t="str">
            <v>Indonesia</v>
          </cell>
        </row>
        <row r="391">
          <cell r="B391" t="str">
            <v>RASYA AGUNG DIMAS PERMANA</v>
          </cell>
          <cell r="C391" t="str">
            <v>3302232601060001</v>
          </cell>
          <cell r="D391" t="str">
            <v>L</v>
          </cell>
          <cell r="E391" t="str">
            <v>BANYUMAS</v>
          </cell>
          <cell r="F391" t="str">
            <v>26/01/2006</v>
          </cell>
          <cell r="G391" t="str">
            <v>Tidak Tahu</v>
          </cell>
          <cell r="H391" t="str">
            <v>Islam</v>
          </cell>
          <cell r="I391" t="str">
            <v>Belum Kawin</v>
          </cell>
          <cell r="J391" t="str">
            <v>Anak</v>
          </cell>
          <cell r="K391" t="str">
            <v>04</v>
          </cell>
          <cell r="L391" t="str">
            <v>Tidak/Belum Sekolah</v>
          </cell>
          <cell r="M391" t="str">
            <v>Belum/Tidak Bekerja</v>
          </cell>
          <cell r="N391" t="str">
            <v>WINARTI</v>
          </cell>
          <cell r="O391" t="str">
            <v xml:space="preserve">JENAL </v>
          </cell>
          <cell r="P391" t="str">
            <v>3302230109060008</v>
          </cell>
          <cell r="Q391" t="str">
            <v>JENAL</v>
          </cell>
          <cell r="R391" t="str">
            <v>KUTALIMAN</v>
          </cell>
          <cell r="S391" t="str">
            <v>KEDUNGBANTENG</v>
          </cell>
          <cell r="T391" t="str">
            <v>KUTALIMAN</v>
          </cell>
          <cell r="U391" t="str">
            <v>001</v>
          </cell>
          <cell r="V391" t="str">
            <v>003</v>
          </cell>
          <cell r="W391" t="str">
            <v>Indonesia</v>
          </cell>
        </row>
        <row r="392">
          <cell r="B392" t="str">
            <v>SUBYANTORO</v>
          </cell>
          <cell r="C392" t="str">
            <v>3302230408760003</v>
          </cell>
          <cell r="D392" t="str">
            <v>L</v>
          </cell>
          <cell r="E392" t="str">
            <v>BANYUMAS</v>
          </cell>
          <cell r="F392">
            <v>27976</v>
          </cell>
          <cell r="G392" t="str">
            <v>Tidak Tahu</v>
          </cell>
          <cell r="H392" t="str">
            <v>Islam</v>
          </cell>
          <cell r="I392" t="str">
            <v>Kawin</v>
          </cell>
          <cell r="J392" t="str">
            <v>Kepala Keluarga</v>
          </cell>
          <cell r="K392" t="str">
            <v>01</v>
          </cell>
          <cell r="L392" t="str">
            <v>SLTP/Sederajat</v>
          </cell>
          <cell r="M392" t="str">
            <v>Buruh Harian Lepas</v>
          </cell>
          <cell r="N392" t="str">
            <v>KUSNI MB</v>
          </cell>
          <cell r="O392" t="str">
            <v>BAMBANG IRAWAN</v>
          </cell>
          <cell r="P392" t="str">
            <v>3302230301110003</v>
          </cell>
          <cell r="Q392" t="str">
            <v>SUBYANTORO</v>
          </cell>
          <cell r="R392" t="str">
            <v>KUTALIMAN</v>
          </cell>
          <cell r="S392" t="str">
            <v>KEDUNG BANTENG</v>
          </cell>
          <cell r="T392" t="str">
            <v>KUTALIMAN</v>
          </cell>
          <cell r="U392" t="str">
            <v>001</v>
          </cell>
          <cell r="V392" t="str">
            <v>003</v>
          </cell>
          <cell r="W392" t="str">
            <v>Indonesia</v>
          </cell>
        </row>
        <row r="393">
          <cell r="B393" t="str">
            <v>NASA AKMAL PRATAMA</v>
          </cell>
          <cell r="C393" t="str">
            <v>3302232505100001</v>
          </cell>
          <cell r="D393" t="str">
            <v>L</v>
          </cell>
          <cell r="E393" t="str">
            <v>BANYUMAS</v>
          </cell>
          <cell r="F393">
            <v>40323</v>
          </cell>
          <cell r="G393" t="str">
            <v>Tidak Tahu</v>
          </cell>
          <cell r="H393" t="str">
            <v>Islam</v>
          </cell>
          <cell r="I393" t="str">
            <v>Belum Kawin</v>
          </cell>
          <cell r="J393" t="str">
            <v>Anak</v>
          </cell>
          <cell r="K393" t="str">
            <v>04</v>
          </cell>
          <cell r="L393" t="str">
            <v>Tidak/Belum Sekolah</v>
          </cell>
          <cell r="M393" t="str">
            <v>Belum/Tidak Bekerja</v>
          </cell>
          <cell r="N393" t="str">
            <v>SITI KHABIBAH</v>
          </cell>
          <cell r="O393" t="str">
            <v>SUBYANTORO</v>
          </cell>
          <cell r="P393" t="str">
            <v>3302230301110003</v>
          </cell>
          <cell r="Q393" t="str">
            <v>SUBYANTORO</v>
          </cell>
          <cell r="R393" t="str">
            <v>KUTALIMAN</v>
          </cell>
          <cell r="S393" t="str">
            <v>KEDUNG BANTENG</v>
          </cell>
          <cell r="T393" t="str">
            <v>KUTALIMAN</v>
          </cell>
          <cell r="U393" t="str">
            <v>001</v>
          </cell>
          <cell r="V393" t="str">
            <v>003</v>
          </cell>
          <cell r="W393" t="str">
            <v>Indonesia</v>
          </cell>
        </row>
        <row r="394">
          <cell r="B394" t="str">
            <v>NUNUNG ERAWATI SETIAWAN</v>
          </cell>
          <cell r="C394" t="str">
            <v>3302236508770003</v>
          </cell>
          <cell r="D394" t="str">
            <v>P</v>
          </cell>
          <cell r="E394" t="str">
            <v>BANYUMAS</v>
          </cell>
          <cell r="F394">
            <v>28362</v>
          </cell>
          <cell r="G394" t="str">
            <v>Tidak Tahu</v>
          </cell>
          <cell r="H394" t="str">
            <v>Islam</v>
          </cell>
          <cell r="I394" t="str">
            <v>Cerai Hidup</v>
          </cell>
          <cell r="J394" t="str">
            <v>Kepala Keluarga</v>
          </cell>
          <cell r="K394" t="str">
            <v>01</v>
          </cell>
          <cell r="L394" t="str">
            <v>SLTA/Sederajat</v>
          </cell>
          <cell r="M394" t="str">
            <v>Karyawan Swasta</v>
          </cell>
          <cell r="N394" t="str">
            <v>SRI INDRIANINGSIH S</v>
          </cell>
          <cell r="O394" t="str">
            <v>NIWAN</v>
          </cell>
          <cell r="P394" t="str">
            <v>3302230305120001</v>
          </cell>
          <cell r="Q394" t="str">
            <v>NUNUNG ERAWATI SETIAWAN</v>
          </cell>
          <cell r="R394" t="str">
            <v>KUTALIMAN</v>
          </cell>
          <cell r="S394" t="str">
            <v>KEDUNG BANTENG</v>
          </cell>
          <cell r="T394" t="str">
            <v>KUTALIMAN</v>
          </cell>
          <cell r="U394" t="str">
            <v>001</v>
          </cell>
          <cell r="V394" t="str">
            <v>003</v>
          </cell>
          <cell r="W394" t="str">
            <v>Indonesia</v>
          </cell>
        </row>
        <row r="395">
          <cell r="B395" t="str">
            <v>NAZRIL ATHALLAH TAMAM</v>
          </cell>
          <cell r="C395" t="str">
            <v>3302232306080003</v>
          </cell>
          <cell r="D395" t="str">
            <v>L</v>
          </cell>
          <cell r="E395" t="str">
            <v>BANYUMAS</v>
          </cell>
          <cell r="F395">
            <v>39622</v>
          </cell>
          <cell r="G395" t="str">
            <v>Tidak Tahu</v>
          </cell>
          <cell r="H395" t="str">
            <v>Islam</v>
          </cell>
          <cell r="I395" t="str">
            <v>Belum Kawin</v>
          </cell>
          <cell r="J395" t="str">
            <v>Anak</v>
          </cell>
          <cell r="K395" t="str">
            <v>04</v>
          </cell>
          <cell r="L395" t="str">
            <v>Tidak/Belum Sekolah</v>
          </cell>
          <cell r="M395" t="str">
            <v>Belum/Tidak Bekerja</v>
          </cell>
          <cell r="N395" t="str">
            <v xml:space="preserve"> NUNUNG ERAWATI SETIAWAN</v>
          </cell>
          <cell r="O395" t="str">
            <v xml:space="preserve">NOVI WIDIATMOKO </v>
          </cell>
          <cell r="P395" t="str">
            <v>3302230305120001</v>
          </cell>
          <cell r="Q395" t="str">
            <v>NUNUNG ERAWATI SETIAWAN</v>
          </cell>
          <cell r="R395" t="str">
            <v>KUTALIMAN</v>
          </cell>
          <cell r="S395" t="str">
            <v>KEDUNG BANTENG</v>
          </cell>
          <cell r="T395" t="str">
            <v>KUTALIMAN</v>
          </cell>
          <cell r="U395" t="str">
            <v>001</v>
          </cell>
          <cell r="V395" t="str">
            <v>003</v>
          </cell>
          <cell r="W395" t="str">
            <v>Indonesia</v>
          </cell>
        </row>
        <row r="396">
          <cell r="B396" t="str">
            <v xml:space="preserve">NASOR </v>
          </cell>
          <cell r="C396" t="str">
            <v>3302233011770003</v>
          </cell>
          <cell r="D396" t="str">
            <v>L</v>
          </cell>
          <cell r="E396" t="str">
            <v>BANYUMAS</v>
          </cell>
          <cell r="F396" t="str">
            <v>30/11/1977</v>
          </cell>
          <cell r="G396" t="str">
            <v>Tidak Tahu</v>
          </cell>
          <cell r="H396" t="str">
            <v>Islam</v>
          </cell>
          <cell r="I396" t="str">
            <v>Belum Kawin</v>
          </cell>
          <cell r="J396" t="str">
            <v>Kepala Keluarga</v>
          </cell>
          <cell r="K396" t="str">
            <v>01</v>
          </cell>
          <cell r="L396" t="str">
            <v>SLTP/Sederajat</v>
          </cell>
          <cell r="M396" t="str">
            <v>Wiraswasta</v>
          </cell>
          <cell r="N396" t="str">
            <v>ROISAH</v>
          </cell>
          <cell r="O396" t="str">
            <v xml:space="preserve"> KASUM</v>
          </cell>
          <cell r="P396" t="str">
            <v>3302230305120005</v>
          </cell>
          <cell r="Q396" t="str">
            <v xml:space="preserve">NASOR </v>
          </cell>
          <cell r="R396" t="str">
            <v>KUTALIMAN</v>
          </cell>
          <cell r="S396" t="str">
            <v>KEDUNGBANTENG</v>
          </cell>
          <cell r="T396" t="str">
            <v>PINDAH</v>
          </cell>
          <cell r="U396" t="str">
            <v>001</v>
          </cell>
          <cell r="V396" t="str">
            <v>003</v>
          </cell>
          <cell r="W396" t="str">
            <v>Indonesia</v>
          </cell>
        </row>
        <row r="397">
          <cell r="B397" t="str">
            <v>SUROSO</v>
          </cell>
          <cell r="C397" t="str">
            <v>3302233112660050</v>
          </cell>
          <cell r="D397" t="str">
            <v>L</v>
          </cell>
          <cell r="E397" t="str">
            <v>BANYUMAS</v>
          </cell>
          <cell r="F397">
            <v>24472</v>
          </cell>
          <cell r="G397" t="str">
            <v>Tidak Tahu</v>
          </cell>
          <cell r="H397" t="str">
            <v>Islam</v>
          </cell>
          <cell r="I397" t="str">
            <v>Kawin</v>
          </cell>
          <cell r="J397" t="str">
            <v>Kepala Keluarga</v>
          </cell>
          <cell r="K397" t="str">
            <v>01</v>
          </cell>
          <cell r="L397" t="str">
            <v>SLTA/Sederajat</v>
          </cell>
          <cell r="M397" t="str">
            <v>Pedagang</v>
          </cell>
          <cell r="N397" t="str">
            <v>NARPEN</v>
          </cell>
          <cell r="O397" t="str">
            <v>KARTUBI</v>
          </cell>
          <cell r="P397" t="str">
            <v>3302230310060005</v>
          </cell>
          <cell r="Q397" t="str">
            <v>SUROSO</v>
          </cell>
          <cell r="R397" t="str">
            <v>KUTALIMAN</v>
          </cell>
          <cell r="S397" t="str">
            <v>KEDUNG BANTENG</v>
          </cell>
          <cell r="T397" t="str">
            <v>KUTALIMAN</v>
          </cell>
          <cell r="U397" t="str">
            <v>001</v>
          </cell>
          <cell r="V397" t="str">
            <v>003</v>
          </cell>
          <cell r="W397" t="str">
            <v>Indonesia</v>
          </cell>
        </row>
        <row r="398">
          <cell r="B398" t="str">
            <v>LASMINI</v>
          </cell>
          <cell r="C398" t="str">
            <v>3302236405700001</v>
          </cell>
          <cell r="D398" t="str">
            <v>P</v>
          </cell>
          <cell r="E398" t="str">
            <v>BANYUMAS</v>
          </cell>
          <cell r="F398">
            <v>25712</v>
          </cell>
          <cell r="G398" t="str">
            <v>Tidak Tahu</v>
          </cell>
          <cell r="H398" t="str">
            <v>Islam</v>
          </cell>
          <cell r="I398" t="str">
            <v>Kawin</v>
          </cell>
          <cell r="J398" t="str">
            <v>Istri</v>
          </cell>
          <cell r="K398" t="str">
            <v>03</v>
          </cell>
          <cell r="L398" t="str">
            <v>SLTA/Sederajat</v>
          </cell>
          <cell r="M398" t="str">
            <v>Mengurus Rumah Tangga</v>
          </cell>
          <cell r="N398" t="str">
            <v>RAILEM</v>
          </cell>
          <cell r="O398" t="str">
            <v>DIWAN SUKARI</v>
          </cell>
          <cell r="P398" t="str">
            <v>3302230310060005</v>
          </cell>
          <cell r="Q398" t="str">
            <v>SUROSO</v>
          </cell>
          <cell r="R398" t="str">
            <v>KUTALIMAN</v>
          </cell>
          <cell r="S398" t="str">
            <v>KEDUNG BANTENG</v>
          </cell>
          <cell r="T398" t="str">
            <v>KUTALIMAN</v>
          </cell>
          <cell r="U398" t="str">
            <v>001</v>
          </cell>
          <cell r="V398" t="str">
            <v>003</v>
          </cell>
          <cell r="W398" t="str">
            <v>Indonesia</v>
          </cell>
        </row>
        <row r="399">
          <cell r="B399" t="str">
            <v>SANIA NURLITA</v>
          </cell>
          <cell r="C399" t="str">
            <v>3302236107040002</v>
          </cell>
          <cell r="D399" t="str">
            <v>P</v>
          </cell>
          <cell r="E399" t="str">
            <v>BANYUMAS</v>
          </cell>
          <cell r="F399">
            <v>38189</v>
          </cell>
          <cell r="G399" t="str">
            <v>Tidak Tahu</v>
          </cell>
          <cell r="H399" t="str">
            <v>Islam</v>
          </cell>
          <cell r="I399" t="str">
            <v>Belum Kawin</v>
          </cell>
          <cell r="J399" t="str">
            <v>Anak</v>
          </cell>
          <cell r="K399" t="str">
            <v>04</v>
          </cell>
          <cell r="L399" t="str">
            <v>Tidak Tamat SD/Sederajat</v>
          </cell>
          <cell r="M399" t="str">
            <v>Pelajar/Mahasiswa</v>
          </cell>
          <cell r="N399" t="str">
            <v>LASMINI</v>
          </cell>
          <cell r="O399" t="str">
            <v>SUROSO</v>
          </cell>
          <cell r="P399" t="str">
            <v>3302230310060005</v>
          </cell>
          <cell r="Q399" t="str">
            <v>SUROSO</v>
          </cell>
          <cell r="R399" t="str">
            <v>KUTALIMAN</v>
          </cell>
          <cell r="S399" t="str">
            <v>KEDUNG BANTENG</v>
          </cell>
          <cell r="T399" t="str">
            <v>KUTALIMAN</v>
          </cell>
          <cell r="U399" t="str">
            <v>001</v>
          </cell>
          <cell r="V399" t="str">
            <v>003</v>
          </cell>
          <cell r="W399" t="str">
            <v>Indonesia</v>
          </cell>
        </row>
        <row r="400">
          <cell r="B400" t="str">
            <v>NUR HANIFAH</v>
          </cell>
          <cell r="C400" t="str">
            <v>3302236710020002</v>
          </cell>
          <cell r="D400" t="str">
            <v>P</v>
          </cell>
          <cell r="E400" t="str">
            <v>BANYUMAS</v>
          </cell>
          <cell r="F400">
            <v>37556</v>
          </cell>
          <cell r="G400" t="str">
            <v>Tidak Tahu</v>
          </cell>
          <cell r="H400" t="str">
            <v>Islam</v>
          </cell>
          <cell r="I400" t="str">
            <v>Belum Kawin</v>
          </cell>
          <cell r="J400" t="str">
            <v>Anak</v>
          </cell>
          <cell r="K400" t="str">
            <v>04</v>
          </cell>
          <cell r="L400" t="str">
            <v>Tidak Tamat SD/Sederajat</v>
          </cell>
          <cell r="M400" t="str">
            <v>Pelajar/Mahasiswa</v>
          </cell>
          <cell r="N400" t="str">
            <v>LASMINI</v>
          </cell>
          <cell r="O400" t="str">
            <v>SUROSO</v>
          </cell>
          <cell r="P400" t="str">
            <v>3302230310060005</v>
          </cell>
          <cell r="Q400" t="str">
            <v>SUROSO</v>
          </cell>
          <cell r="R400" t="str">
            <v>KUTALIMAN</v>
          </cell>
          <cell r="S400" t="str">
            <v>KEDUNG BANTENG</v>
          </cell>
          <cell r="T400" t="str">
            <v>KUTALIMAN</v>
          </cell>
          <cell r="U400" t="str">
            <v>001</v>
          </cell>
          <cell r="V400" t="str">
            <v>003</v>
          </cell>
          <cell r="W400" t="str">
            <v>Indonesia</v>
          </cell>
        </row>
        <row r="401">
          <cell r="B401" t="str">
            <v>DARONO</v>
          </cell>
          <cell r="C401" t="str">
            <v>3302232006750003</v>
          </cell>
          <cell r="D401" t="str">
            <v>L</v>
          </cell>
          <cell r="E401" t="str">
            <v>BANYUMAS</v>
          </cell>
          <cell r="F401">
            <v>27565</v>
          </cell>
          <cell r="G401" t="str">
            <v>Tidak Tahu</v>
          </cell>
          <cell r="H401" t="str">
            <v>Islam</v>
          </cell>
          <cell r="I401" t="str">
            <v>Kawin</v>
          </cell>
          <cell r="J401" t="str">
            <v>Kepala Keluarga</v>
          </cell>
          <cell r="K401" t="str">
            <v>01</v>
          </cell>
          <cell r="L401" t="str">
            <v>SLTA/Sederajat</v>
          </cell>
          <cell r="M401" t="str">
            <v>Wiraswasta</v>
          </cell>
          <cell r="N401" t="str">
            <v>SURATMI</v>
          </cell>
          <cell r="O401" t="str">
            <v>DARWO</v>
          </cell>
          <cell r="P401" t="str">
            <v>3302230310060014</v>
          </cell>
          <cell r="Q401" t="str">
            <v>DARONO</v>
          </cell>
          <cell r="R401" t="str">
            <v>KUTALIMAN</v>
          </cell>
          <cell r="S401" t="str">
            <v>KEDUNG BANTENG</v>
          </cell>
          <cell r="T401" t="str">
            <v>KUTALIMAN</v>
          </cell>
          <cell r="U401" t="str">
            <v>001</v>
          </cell>
          <cell r="V401" t="str">
            <v>003</v>
          </cell>
          <cell r="W401" t="str">
            <v>Indonesia</v>
          </cell>
        </row>
        <row r="402">
          <cell r="B402" t="str">
            <v>SUKATI</v>
          </cell>
          <cell r="C402" t="str">
            <v>3302235508770001</v>
          </cell>
          <cell r="D402" t="str">
            <v>P</v>
          </cell>
          <cell r="E402" t="str">
            <v>BREBES</v>
          </cell>
          <cell r="F402">
            <v>28352</v>
          </cell>
          <cell r="G402" t="str">
            <v>Tidak Tahu</v>
          </cell>
          <cell r="H402" t="str">
            <v>Islam</v>
          </cell>
          <cell r="I402" t="str">
            <v>Kawin</v>
          </cell>
          <cell r="J402" t="str">
            <v>Istri</v>
          </cell>
          <cell r="K402" t="str">
            <v>03</v>
          </cell>
          <cell r="L402" t="str">
            <v>Tamat SD/Sederajat</v>
          </cell>
          <cell r="M402" t="str">
            <v>Mengurus Rumah Tangga</v>
          </cell>
          <cell r="N402" t="str">
            <v>SAINAH</v>
          </cell>
          <cell r="O402" t="str">
            <v>SANUSI</v>
          </cell>
          <cell r="P402" t="str">
            <v>3302230310060014</v>
          </cell>
          <cell r="Q402" t="str">
            <v>DARONO</v>
          </cell>
          <cell r="R402" t="str">
            <v>KUTALIMAN</v>
          </cell>
          <cell r="S402" t="str">
            <v>KEDUNG BANTENG</v>
          </cell>
          <cell r="T402" t="str">
            <v>KUTALIMAN</v>
          </cell>
          <cell r="U402" t="str">
            <v>001</v>
          </cell>
          <cell r="V402" t="str">
            <v>003</v>
          </cell>
          <cell r="W402" t="str">
            <v>Indonesia</v>
          </cell>
        </row>
        <row r="403">
          <cell r="B403" t="str">
            <v>RIFAL BAKHTIAR</v>
          </cell>
          <cell r="C403" t="str">
            <v>3302231701030003</v>
          </cell>
          <cell r="D403" t="str">
            <v>L</v>
          </cell>
          <cell r="E403" t="str">
            <v>BANYUMAS</v>
          </cell>
          <cell r="F403">
            <v>37638</v>
          </cell>
          <cell r="G403" t="str">
            <v>Tidak Tahu</v>
          </cell>
          <cell r="H403" t="str">
            <v>Islam</v>
          </cell>
          <cell r="I403" t="str">
            <v>Belum Kawin</v>
          </cell>
          <cell r="J403" t="str">
            <v>Anak</v>
          </cell>
          <cell r="K403" t="str">
            <v>04</v>
          </cell>
          <cell r="L403" t="str">
            <v>Tidak Tamat SD/Sederajat</v>
          </cell>
          <cell r="M403" t="str">
            <v>Pelajar/Mahasiswa</v>
          </cell>
          <cell r="N403" t="str">
            <v>SUKATI</v>
          </cell>
          <cell r="O403" t="str">
            <v>DARONO</v>
          </cell>
          <cell r="P403" t="str">
            <v>3302230310060014</v>
          </cell>
          <cell r="Q403" t="str">
            <v>DARONO</v>
          </cell>
          <cell r="R403" t="str">
            <v>KUTALIMAN</v>
          </cell>
          <cell r="S403" t="str">
            <v>KEDUNG BANTENG</v>
          </cell>
          <cell r="T403" t="str">
            <v>KUTALIMAN</v>
          </cell>
          <cell r="U403" t="str">
            <v>001</v>
          </cell>
          <cell r="V403" t="str">
            <v>003</v>
          </cell>
          <cell r="W403" t="str">
            <v>Indonesia</v>
          </cell>
        </row>
        <row r="404">
          <cell r="B404" t="str">
            <v>SYAKILA MAULIDA</v>
          </cell>
          <cell r="C404" t="str">
            <v>3302236101130002</v>
          </cell>
          <cell r="D404" t="str">
            <v>P</v>
          </cell>
          <cell r="E404" t="str">
            <v>BANYUMAS</v>
          </cell>
          <cell r="F404">
            <v>41295</v>
          </cell>
          <cell r="G404" t="str">
            <v>Tidak Tahu</v>
          </cell>
          <cell r="H404" t="str">
            <v>Islam</v>
          </cell>
          <cell r="I404" t="str">
            <v>Belum Kawin</v>
          </cell>
          <cell r="J404" t="str">
            <v>Anak</v>
          </cell>
          <cell r="K404" t="str">
            <v>04</v>
          </cell>
          <cell r="L404" t="str">
            <v>Tidak/Belum Sekolah</v>
          </cell>
          <cell r="M404" t="str">
            <v>Belum/Tidak Bekerja</v>
          </cell>
          <cell r="N404" t="str">
            <v>SUKATI</v>
          </cell>
          <cell r="O404" t="str">
            <v>DARONO</v>
          </cell>
          <cell r="P404" t="str">
            <v>3302230310060014</v>
          </cell>
          <cell r="Q404" t="str">
            <v>DARONO</v>
          </cell>
          <cell r="R404" t="str">
            <v>KUTALIMAN</v>
          </cell>
          <cell r="S404" t="str">
            <v>KEDUNG BANTENG</v>
          </cell>
          <cell r="T404" t="str">
            <v>KUTALIMAN</v>
          </cell>
          <cell r="U404" t="str">
            <v>001</v>
          </cell>
          <cell r="V404" t="str">
            <v>003</v>
          </cell>
          <cell r="W404" t="str">
            <v>Indonesia</v>
          </cell>
        </row>
        <row r="405">
          <cell r="B405" t="str">
            <v>SITI ROKHIMAH</v>
          </cell>
          <cell r="C405" t="str">
            <v>3302235401780002</v>
          </cell>
          <cell r="D405" t="str">
            <v>P</v>
          </cell>
          <cell r="E405" t="str">
            <v>BANYUMAS</v>
          </cell>
          <cell r="F405">
            <v>28504</v>
          </cell>
          <cell r="G405" t="str">
            <v>Tidak Tahu</v>
          </cell>
          <cell r="H405" t="str">
            <v>Islam</v>
          </cell>
          <cell r="I405" t="str">
            <v>Kawin</v>
          </cell>
          <cell r="J405" t="str">
            <v>Kepala Keluarga</v>
          </cell>
          <cell r="K405" t="str">
            <v>01</v>
          </cell>
          <cell r="L405" t="str">
            <v>Tamat SD/Sederajat</v>
          </cell>
          <cell r="M405" t="str">
            <v>Mengurus Rumah Tangga</v>
          </cell>
          <cell r="N405" t="str">
            <v>KAMILAH</v>
          </cell>
          <cell r="O405" t="str">
            <v>MASHUDI</v>
          </cell>
          <cell r="P405" t="str">
            <v>3302230310070005</v>
          </cell>
          <cell r="Q405" t="str">
            <v>SITI ROKHIMAH</v>
          </cell>
          <cell r="R405" t="str">
            <v>KUTALIMAN</v>
          </cell>
          <cell r="S405" t="str">
            <v>KEDUNG BANTENG</v>
          </cell>
          <cell r="T405" t="str">
            <v>KUTALIMAN</v>
          </cell>
          <cell r="U405" t="str">
            <v>001</v>
          </cell>
          <cell r="V405" t="str">
            <v>003</v>
          </cell>
          <cell r="W405" t="str">
            <v>Indonesia</v>
          </cell>
        </row>
        <row r="406">
          <cell r="B406" t="str">
            <v>HADI SUSANTO</v>
          </cell>
          <cell r="C406" t="str">
            <v>3302232710690001</v>
          </cell>
          <cell r="D406" t="str">
            <v>L</v>
          </cell>
          <cell r="E406" t="str">
            <v>BANYUMAS</v>
          </cell>
          <cell r="F406">
            <v>25503</v>
          </cell>
          <cell r="G406" t="str">
            <v>Tidak Tahu</v>
          </cell>
          <cell r="H406" t="str">
            <v>Islam</v>
          </cell>
          <cell r="I406" t="str">
            <v>Kawin</v>
          </cell>
          <cell r="J406" t="str">
            <v>Menantu</v>
          </cell>
          <cell r="K406" t="str">
            <v>05</v>
          </cell>
          <cell r="L406" t="str">
            <v>Tamat SD/Sederajat</v>
          </cell>
          <cell r="M406" t="str">
            <v>Belum/Tidak Bekerja</v>
          </cell>
          <cell r="N406" t="str">
            <v>MUNIRAH</v>
          </cell>
          <cell r="O406" t="str">
            <v>MUSLIM</v>
          </cell>
          <cell r="P406" t="str">
            <v>3302230310070005</v>
          </cell>
          <cell r="Q406" t="str">
            <v>SITI ROKHIMAH</v>
          </cell>
          <cell r="R406" t="str">
            <v>KUTALIMAN</v>
          </cell>
          <cell r="S406" t="str">
            <v>KEDUNG BANTENG</v>
          </cell>
          <cell r="T406" t="str">
            <v>KUTALIMAN</v>
          </cell>
          <cell r="U406" t="str">
            <v>001</v>
          </cell>
          <cell r="V406" t="str">
            <v>003</v>
          </cell>
          <cell r="W406" t="str">
            <v>Indonesia</v>
          </cell>
        </row>
        <row r="407">
          <cell r="B407" t="str">
            <v>AULIA FITRIANISA</v>
          </cell>
          <cell r="C407" t="str">
            <v>3302234107030003</v>
          </cell>
          <cell r="D407" t="str">
            <v>P</v>
          </cell>
          <cell r="E407" t="str">
            <v>BANYUMAS</v>
          </cell>
          <cell r="F407">
            <v>37803</v>
          </cell>
          <cell r="G407" t="str">
            <v>Tidak Tahu</v>
          </cell>
          <cell r="H407" t="str">
            <v>Islam</v>
          </cell>
          <cell r="I407" t="str">
            <v>Belum Kawin</v>
          </cell>
          <cell r="J407" t="str">
            <v>Cucu</v>
          </cell>
          <cell r="K407" t="str">
            <v>06</v>
          </cell>
          <cell r="L407" t="str">
            <v>Tidak/Belum Sekolah</v>
          </cell>
          <cell r="M407" t="str">
            <v>Belum/Tidak Bekerja</v>
          </cell>
          <cell r="N407" t="str">
            <v>SITI ROHIMAH</v>
          </cell>
          <cell r="O407" t="str">
            <v>HADI SUSANTO</v>
          </cell>
          <cell r="P407" t="str">
            <v>3302230310070005</v>
          </cell>
          <cell r="Q407" t="str">
            <v>SITI ROKHIMAH</v>
          </cell>
          <cell r="R407" t="str">
            <v>KUTALIMAN</v>
          </cell>
          <cell r="S407" t="str">
            <v>KEDUNG BANTENG</v>
          </cell>
          <cell r="T407" t="str">
            <v>KUTALIMAN</v>
          </cell>
          <cell r="U407" t="str">
            <v>001</v>
          </cell>
          <cell r="V407" t="str">
            <v>003</v>
          </cell>
          <cell r="W407" t="str">
            <v>Indonesia</v>
          </cell>
        </row>
        <row r="408">
          <cell r="B408" t="str">
            <v>AKHMAD SAID NGISOMUDIN</v>
          </cell>
          <cell r="C408" t="str">
            <v>3302232405770002</v>
          </cell>
          <cell r="D408" t="str">
            <v>L</v>
          </cell>
          <cell r="E408" t="str">
            <v>BANYUMAS</v>
          </cell>
          <cell r="F408" t="str">
            <v>24/05/1977</v>
          </cell>
          <cell r="G408" t="str">
            <v>Tidak Tahu</v>
          </cell>
          <cell r="H408" t="str">
            <v>Islam</v>
          </cell>
          <cell r="I408" t="str">
            <v>Cerai Hidup</v>
          </cell>
          <cell r="J408" t="str">
            <v>Kepala Keluarga</v>
          </cell>
          <cell r="K408" t="str">
            <v>01</v>
          </cell>
          <cell r="L408" t="str">
            <v>SLTP/Sederajat</v>
          </cell>
          <cell r="M408" t="str">
            <v>Karyawan Swasta</v>
          </cell>
          <cell r="N408" t="str">
            <v>LASIH</v>
          </cell>
          <cell r="O408" t="str">
            <v>KHOLIDIN</v>
          </cell>
          <cell r="P408" t="str">
            <v>3302230403090003</v>
          </cell>
          <cell r="Q408" t="str">
            <v>AKHMAD SAID NGISOMUDIN</v>
          </cell>
          <cell r="R408" t="str">
            <v>KUTALIMAN</v>
          </cell>
          <cell r="S408" t="str">
            <v>KEDUNGBANTENG</v>
          </cell>
          <cell r="T408" t="str">
            <v>KUTALIMAN</v>
          </cell>
          <cell r="U408" t="str">
            <v>001</v>
          </cell>
          <cell r="V408" t="str">
            <v>003</v>
          </cell>
          <cell r="W408" t="str">
            <v>Indonesia</v>
          </cell>
        </row>
        <row r="409">
          <cell r="B409" t="str">
            <v xml:space="preserve">SUBIYANTORO </v>
          </cell>
          <cell r="C409" t="str">
            <v>3302231302830003</v>
          </cell>
          <cell r="D409" t="str">
            <v>L</v>
          </cell>
          <cell r="E409" t="str">
            <v>BANYUMAS</v>
          </cell>
          <cell r="F409" t="str">
            <v>13/02/1983</v>
          </cell>
          <cell r="G409" t="str">
            <v>Tidak Tahu</v>
          </cell>
          <cell r="H409" t="str">
            <v>Islam</v>
          </cell>
          <cell r="I409" t="str">
            <v>Kawin</v>
          </cell>
          <cell r="J409" t="str">
            <v>Kepala Keluarga</v>
          </cell>
          <cell r="K409" t="str">
            <v>01</v>
          </cell>
          <cell r="L409" t="str">
            <v>SLTA/Sederajat</v>
          </cell>
          <cell r="M409" t="str">
            <v>Transportasi</v>
          </cell>
          <cell r="N409" t="str">
            <v>WARSITI</v>
          </cell>
          <cell r="O409" t="str">
            <v>TARWO SASMITO</v>
          </cell>
          <cell r="P409" t="str">
            <v>3302230405120007</v>
          </cell>
          <cell r="Q409" t="str">
            <v>SUBIYANTORO</v>
          </cell>
          <cell r="R409" t="str">
            <v>KUTALIMAN</v>
          </cell>
          <cell r="S409" t="str">
            <v>KEDUNGBANTENG</v>
          </cell>
          <cell r="T409" t="str">
            <v>KUTALIMAN</v>
          </cell>
          <cell r="U409" t="str">
            <v>001</v>
          </cell>
          <cell r="V409" t="str">
            <v>003</v>
          </cell>
          <cell r="W409" t="str">
            <v>Indonesia</v>
          </cell>
        </row>
        <row r="410">
          <cell r="B410" t="str">
            <v>TITIS JUNIATI</v>
          </cell>
          <cell r="C410" t="str">
            <v>3302235307950008</v>
          </cell>
          <cell r="D410" t="str">
            <v>P</v>
          </cell>
          <cell r="E410" t="str">
            <v>BANYUMAS</v>
          </cell>
          <cell r="F410">
            <v>34893</v>
          </cell>
          <cell r="G410" t="str">
            <v>Tidak Tahu</v>
          </cell>
          <cell r="H410" t="str">
            <v>Islam</v>
          </cell>
          <cell r="I410" t="str">
            <v>Kawin</v>
          </cell>
          <cell r="J410" t="str">
            <v>Istri</v>
          </cell>
          <cell r="K410" t="str">
            <v>03</v>
          </cell>
          <cell r="L410" t="str">
            <v>SLTP/Sederajat</v>
          </cell>
          <cell r="M410" t="str">
            <v>Mengurus Rumah Tangga</v>
          </cell>
          <cell r="N410" t="str">
            <v>SUWARTI</v>
          </cell>
          <cell r="O410" t="str">
            <v>SUWARSO HADI WAHYONO</v>
          </cell>
          <cell r="P410" t="str">
            <v>3302230405120007</v>
          </cell>
          <cell r="Q410" t="str">
            <v>SUBIYANTORO</v>
          </cell>
          <cell r="R410" t="str">
            <v>KUTALIMAN</v>
          </cell>
          <cell r="S410" t="str">
            <v>KEDUNG BANTENG</v>
          </cell>
          <cell r="T410" t="str">
            <v>KUTALIMAN</v>
          </cell>
          <cell r="U410" t="str">
            <v>001</v>
          </cell>
          <cell r="V410" t="str">
            <v>003</v>
          </cell>
          <cell r="W410" t="str">
            <v>Indonesia</v>
          </cell>
        </row>
        <row r="411">
          <cell r="B411" t="str">
            <v>WINDA FITRIANI</v>
          </cell>
          <cell r="C411" t="str">
            <v>3302235808120001</v>
          </cell>
          <cell r="D411" t="str">
            <v>P</v>
          </cell>
          <cell r="E411" t="str">
            <v>BANYUMAS</v>
          </cell>
          <cell r="F411">
            <v>41139</v>
          </cell>
          <cell r="G411" t="str">
            <v>Tidak Tahu</v>
          </cell>
          <cell r="H411" t="str">
            <v>Islam</v>
          </cell>
          <cell r="I411" t="str">
            <v>Belum Kawin</v>
          </cell>
          <cell r="J411" t="str">
            <v>Anak</v>
          </cell>
          <cell r="K411" t="str">
            <v>04</v>
          </cell>
          <cell r="L411" t="str">
            <v>Tidak/Belum Sekolah</v>
          </cell>
          <cell r="M411" t="str">
            <v>Belum/Tidak Bekerja</v>
          </cell>
          <cell r="N411" t="str">
            <v>TITIS JUNIATI</v>
          </cell>
          <cell r="O411" t="str">
            <v>SUBIYANTORO</v>
          </cell>
          <cell r="P411" t="str">
            <v>3302230405120007</v>
          </cell>
          <cell r="Q411" t="str">
            <v>SUBIYANTORO</v>
          </cell>
          <cell r="R411" t="str">
            <v>KUTALIMAN</v>
          </cell>
          <cell r="S411" t="str">
            <v>KEDUNG BANTENG</v>
          </cell>
          <cell r="T411" t="str">
            <v>KUTALIMAN</v>
          </cell>
          <cell r="U411" t="str">
            <v>001</v>
          </cell>
          <cell r="V411" t="str">
            <v>003</v>
          </cell>
          <cell r="W411" t="str">
            <v>Indonesia</v>
          </cell>
        </row>
        <row r="412">
          <cell r="B412" t="str">
            <v>AGUS PRIYANTO</v>
          </cell>
          <cell r="C412" t="str">
            <v>3302230909740002</v>
          </cell>
          <cell r="D412" t="str">
            <v>L</v>
          </cell>
          <cell r="E412" t="str">
            <v>BANYUMAS</v>
          </cell>
          <cell r="F412">
            <v>27281</v>
          </cell>
          <cell r="G412" t="str">
            <v>Tidak Tahu</v>
          </cell>
          <cell r="H412" t="str">
            <v>Islam</v>
          </cell>
          <cell r="I412" t="str">
            <v>Kawin</v>
          </cell>
          <cell r="J412" t="str">
            <v>Kepala Keluarga</v>
          </cell>
          <cell r="K412" t="str">
            <v>01</v>
          </cell>
          <cell r="L412" t="str">
            <v>SLTA/Sederajat</v>
          </cell>
          <cell r="M412" t="str">
            <v>Buruh Harian Lepas</v>
          </cell>
          <cell r="N412" t="str">
            <v>MARYATI</v>
          </cell>
          <cell r="O412" t="str">
            <v>SISWANTO</v>
          </cell>
          <cell r="P412" t="str">
            <v>3302230505110001</v>
          </cell>
          <cell r="Q412" t="str">
            <v>AGUS PRIYANTO</v>
          </cell>
          <cell r="R412" t="str">
            <v>KUTALIMAN</v>
          </cell>
          <cell r="S412" t="str">
            <v>KEDUNG BANTENG</v>
          </cell>
          <cell r="T412" t="str">
            <v>KUTALIMAN</v>
          </cell>
          <cell r="U412" t="str">
            <v>001</v>
          </cell>
          <cell r="V412" t="str">
            <v>003</v>
          </cell>
          <cell r="W412" t="str">
            <v>Indonesia</v>
          </cell>
        </row>
        <row r="413">
          <cell r="B413" t="str">
            <v>SITI SANGADAH</v>
          </cell>
          <cell r="C413" t="str">
            <v>3302234704790002</v>
          </cell>
          <cell r="D413" t="str">
            <v>P</v>
          </cell>
          <cell r="E413" t="str">
            <v>BANYUMAS</v>
          </cell>
          <cell r="F413">
            <v>28952</v>
          </cell>
          <cell r="G413" t="str">
            <v>Tidak Tahu</v>
          </cell>
          <cell r="H413" t="str">
            <v>Islam</v>
          </cell>
          <cell r="I413" t="str">
            <v>Kawin</v>
          </cell>
          <cell r="J413" t="str">
            <v>Istri</v>
          </cell>
          <cell r="K413" t="str">
            <v>03</v>
          </cell>
          <cell r="L413" t="str">
            <v>SLTP/Sederajat</v>
          </cell>
          <cell r="M413" t="str">
            <v>Mengurus Rumah Tangga</v>
          </cell>
          <cell r="N413" t="str">
            <v>KARTISEM</v>
          </cell>
          <cell r="O413" t="str">
            <v>SUHARDI</v>
          </cell>
          <cell r="P413" t="str">
            <v>3302230505110001</v>
          </cell>
          <cell r="Q413" t="str">
            <v>AGUS PRIYANTO</v>
          </cell>
          <cell r="R413" t="str">
            <v>KUTALIMAN</v>
          </cell>
          <cell r="S413" t="str">
            <v>KEDUNG BANTENG</v>
          </cell>
          <cell r="T413" t="str">
            <v>KUTALIMAN</v>
          </cell>
          <cell r="U413" t="str">
            <v>001</v>
          </cell>
          <cell r="V413" t="str">
            <v>003</v>
          </cell>
          <cell r="W413" t="str">
            <v>Indonesia</v>
          </cell>
        </row>
        <row r="414">
          <cell r="B414" t="str">
            <v>TRI NUR ASTRI</v>
          </cell>
          <cell r="C414" t="str">
            <v>3302234401070004</v>
          </cell>
          <cell r="D414" t="str">
            <v>P</v>
          </cell>
          <cell r="E414" t="str">
            <v>BANYUMAS</v>
          </cell>
          <cell r="F414">
            <v>39086</v>
          </cell>
          <cell r="G414" t="str">
            <v>Tidak Tahu</v>
          </cell>
          <cell r="H414" t="str">
            <v>Islam</v>
          </cell>
          <cell r="I414" t="str">
            <v>Belum Kawin</v>
          </cell>
          <cell r="J414" t="str">
            <v>Anak</v>
          </cell>
          <cell r="K414" t="str">
            <v>04</v>
          </cell>
          <cell r="L414" t="str">
            <v>Tidak/Belum Sekolah</v>
          </cell>
          <cell r="M414" t="str">
            <v>Belum/Tidak Bekerja</v>
          </cell>
          <cell r="N414" t="str">
            <v>SITI SANGADAH</v>
          </cell>
          <cell r="O414" t="str">
            <v>AGUS PRIYANTO</v>
          </cell>
          <cell r="P414" t="str">
            <v>3302230505110001</v>
          </cell>
          <cell r="Q414" t="str">
            <v>AGUS PRIYANTO</v>
          </cell>
          <cell r="R414" t="str">
            <v>KUTALIMAN</v>
          </cell>
          <cell r="S414" t="str">
            <v>KEDUNG BANTENG</v>
          </cell>
          <cell r="T414" t="str">
            <v>KUTALIMAN</v>
          </cell>
          <cell r="U414" t="str">
            <v>001</v>
          </cell>
          <cell r="V414" t="str">
            <v>003</v>
          </cell>
          <cell r="W414" t="str">
            <v>Indonesia</v>
          </cell>
        </row>
        <row r="415">
          <cell r="B415" t="str">
            <v>YULIANA AMALIA INAYAH</v>
          </cell>
          <cell r="C415" t="str">
            <v>3302236207030001</v>
          </cell>
          <cell r="D415" t="str">
            <v>P</v>
          </cell>
          <cell r="E415" t="str">
            <v>BANYUMAS</v>
          </cell>
          <cell r="F415">
            <v>37824</v>
          </cell>
          <cell r="G415" t="str">
            <v>Tidak Tahu</v>
          </cell>
          <cell r="H415" t="str">
            <v>Islam</v>
          </cell>
          <cell r="I415" t="str">
            <v>Belum Kawin</v>
          </cell>
          <cell r="J415" t="str">
            <v>Anak</v>
          </cell>
          <cell r="K415" t="str">
            <v>04</v>
          </cell>
          <cell r="L415" t="str">
            <v>Tidak Tamat SD/Sederajat</v>
          </cell>
          <cell r="M415" t="str">
            <v>Pelajar/Mahasiswa</v>
          </cell>
          <cell r="N415" t="str">
            <v>SITI SANGADAH</v>
          </cell>
          <cell r="O415" t="str">
            <v>AGUS PRIYANTO</v>
          </cell>
          <cell r="P415" t="str">
            <v>3302230505110001</v>
          </cell>
          <cell r="Q415" t="str">
            <v>AGUS PRIYANTO</v>
          </cell>
          <cell r="R415" t="str">
            <v>KUTALIMAN</v>
          </cell>
          <cell r="S415" t="str">
            <v>KEDUNG BANTENG</v>
          </cell>
          <cell r="T415" t="str">
            <v>KUTALIMAN</v>
          </cell>
          <cell r="U415" t="str">
            <v>001</v>
          </cell>
          <cell r="V415" t="str">
            <v>003</v>
          </cell>
          <cell r="W415" t="str">
            <v>Indonesia</v>
          </cell>
        </row>
        <row r="416">
          <cell r="B416" t="str">
            <v>SAEFUDIN</v>
          </cell>
          <cell r="C416" t="str">
            <v>3302231904560001</v>
          </cell>
          <cell r="D416" t="str">
            <v>L</v>
          </cell>
          <cell r="E416" t="str">
            <v>CIREBON</v>
          </cell>
          <cell r="F416">
            <v>20564</v>
          </cell>
          <cell r="G416" t="str">
            <v>Tidak Tahu</v>
          </cell>
          <cell r="H416" t="str">
            <v>Islam</v>
          </cell>
          <cell r="I416" t="str">
            <v>Kawin</v>
          </cell>
          <cell r="J416" t="str">
            <v>Kepala Keluarga</v>
          </cell>
          <cell r="K416" t="str">
            <v>01</v>
          </cell>
          <cell r="L416" t="str">
            <v>SLTA/Sederajat</v>
          </cell>
          <cell r="M416" t="str">
            <v>Pensiunan</v>
          </cell>
          <cell r="N416" t="str">
            <v>DARSINAH</v>
          </cell>
          <cell r="O416" t="str">
            <v>SYAHNAN</v>
          </cell>
          <cell r="P416" t="str">
            <v>3302230509110006</v>
          </cell>
          <cell r="Q416" t="str">
            <v>SAEFUDIN</v>
          </cell>
          <cell r="R416" t="str">
            <v>KUTALIMAN</v>
          </cell>
          <cell r="S416" t="str">
            <v>KEDUNG BANTENG</v>
          </cell>
          <cell r="T416" t="str">
            <v>KUTALIMAN</v>
          </cell>
          <cell r="U416" t="str">
            <v>001</v>
          </cell>
          <cell r="V416" t="str">
            <v>003</v>
          </cell>
          <cell r="W416" t="str">
            <v>Indonesia</v>
          </cell>
        </row>
        <row r="417">
          <cell r="B417" t="str">
            <v>SUTANTI</v>
          </cell>
          <cell r="C417" t="str">
            <v>3302237112680072</v>
          </cell>
          <cell r="D417" t="str">
            <v>P</v>
          </cell>
          <cell r="E417" t="str">
            <v>BANYUMAS</v>
          </cell>
          <cell r="F417" t="str">
            <v>31/12/1968</v>
          </cell>
          <cell r="G417" t="str">
            <v>Tidak Tahu</v>
          </cell>
          <cell r="H417" t="str">
            <v>Islam</v>
          </cell>
          <cell r="I417" t="str">
            <v>Kawin</v>
          </cell>
          <cell r="J417" t="str">
            <v>Istri</v>
          </cell>
          <cell r="K417" t="str">
            <v>03</v>
          </cell>
          <cell r="L417" t="str">
            <v>SLTP/Sederajat</v>
          </cell>
          <cell r="M417" t="str">
            <v>Mengurus Rumah Tangga</v>
          </cell>
          <cell r="N417" t="str">
            <v>MARSITI</v>
          </cell>
          <cell r="O417" t="str">
            <v>DARMO WINARSO</v>
          </cell>
          <cell r="P417" t="str">
            <v>3302230509110006</v>
          </cell>
          <cell r="Q417" t="str">
            <v>SAEFUDIN</v>
          </cell>
          <cell r="R417" t="str">
            <v>KUTALIMAN</v>
          </cell>
          <cell r="S417" t="str">
            <v>KEDUNGBANTENG</v>
          </cell>
          <cell r="T417" t="str">
            <v>KUTALIMAN</v>
          </cell>
          <cell r="U417" t="str">
            <v>001</v>
          </cell>
          <cell r="V417" t="str">
            <v>003</v>
          </cell>
          <cell r="W417" t="str">
            <v>Indonesia</v>
          </cell>
        </row>
        <row r="418">
          <cell r="B418" t="str">
            <v>RAHMAWATI AYU RISTIANA</v>
          </cell>
          <cell r="C418" t="str">
            <v>3302234301950001</v>
          </cell>
          <cell r="D418" t="str">
            <v>P</v>
          </cell>
          <cell r="E418" t="str">
            <v>PURWOKERTO</v>
          </cell>
          <cell r="F418" t="str">
            <v>03/01/1995</v>
          </cell>
          <cell r="G418" t="str">
            <v>Tidak Tahu</v>
          </cell>
          <cell r="H418" t="str">
            <v>Islam</v>
          </cell>
          <cell r="I418" t="str">
            <v>Kawin</v>
          </cell>
          <cell r="J418" t="str">
            <v>Anak</v>
          </cell>
          <cell r="K418" t="str">
            <v>04</v>
          </cell>
          <cell r="L418" t="str">
            <v>SLTP/Sederajat</v>
          </cell>
          <cell r="M418" t="str">
            <v>Belum/Tidak Bekerja</v>
          </cell>
          <cell r="N418" t="str">
            <v>TANTI</v>
          </cell>
          <cell r="O418" t="str">
            <v>SAEFUDIN</v>
          </cell>
          <cell r="P418" t="str">
            <v>3302230509110006</v>
          </cell>
          <cell r="Q418" t="str">
            <v>SAEFUDIN</v>
          </cell>
          <cell r="R418" t="str">
            <v>PURWOSARI</v>
          </cell>
          <cell r="S418" t="str">
            <v>KEDUNGBANTENG</v>
          </cell>
          <cell r="T418" t="str">
            <v>PINDAH</v>
          </cell>
          <cell r="U418" t="str">
            <v>001</v>
          </cell>
          <cell r="V418" t="str">
            <v>003</v>
          </cell>
          <cell r="W418" t="str">
            <v>Indonesia</v>
          </cell>
        </row>
        <row r="419">
          <cell r="B419" t="str">
            <v>TRISNA AJENG PRATIWI</v>
          </cell>
          <cell r="C419" t="str">
            <v>3302236011000002</v>
          </cell>
          <cell r="D419" t="str">
            <v>P</v>
          </cell>
          <cell r="E419" t="str">
            <v>PURWOKERTO</v>
          </cell>
          <cell r="F419">
            <v>36850</v>
          </cell>
          <cell r="G419" t="str">
            <v>Tidak Tahu</v>
          </cell>
          <cell r="H419" t="str">
            <v>Islam</v>
          </cell>
          <cell r="I419" t="str">
            <v>Belum Kawin</v>
          </cell>
          <cell r="J419" t="str">
            <v>Anak</v>
          </cell>
          <cell r="K419" t="str">
            <v>04</v>
          </cell>
          <cell r="L419" t="str">
            <v>Tidak Tamat SD/Sederajat</v>
          </cell>
          <cell r="M419" t="str">
            <v>Pelajar/Mahasiswa</v>
          </cell>
          <cell r="N419" t="str">
            <v>TANTI</v>
          </cell>
          <cell r="O419" t="str">
            <v>SAEFUDIN</v>
          </cell>
          <cell r="P419" t="str">
            <v>3302230509110006</v>
          </cell>
          <cell r="Q419" t="str">
            <v>SAEFUDIN</v>
          </cell>
          <cell r="R419" t="str">
            <v>KUTALIMAN</v>
          </cell>
          <cell r="S419" t="str">
            <v>KEDUNG BANTENG</v>
          </cell>
          <cell r="T419" t="str">
            <v>KUTALIMAN</v>
          </cell>
          <cell r="U419" t="str">
            <v>001</v>
          </cell>
          <cell r="V419" t="str">
            <v>003</v>
          </cell>
          <cell r="W419" t="str">
            <v>Indonesia</v>
          </cell>
        </row>
        <row r="420">
          <cell r="B420" t="str">
            <v>SITO</v>
          </cell>
          <cell r="C420" t="str">
            <v>3302231801840003</v>
          </cell>
          <cell r="D420" t="str">
            <v>L</v>
          </cell>
          <cell r="E420" t="str">
            <v>BANYUMAS</v>
          </cell>
          <cell r="F420">
            <v>30699</v>
          </cell>
          <cell r="G420" t="str">
            <v>Tidak Tahu</v>
          </cell>
          <cell r="H420" t="str">
            <v>Islam</v>
          </cell>
          <cell r="I420" t="str">
            <v>Belum Kawin</v>
          </cell>
          <cell r="J420" t="str">
            <v>Kepala Keluarga</v>
          </cell>
          <cell r="K420" t="str">
            <v>01</v>
          </cell>
          <cell r="L420" t="str">
            <v>Tamat SD/Sederajat</v>
          </cell>
          <cell r="M420" t="str">
            <v>Belum/Tidak Bekerja</v>
          </cell>
          <cell r="N420" t="str">
            <v>MIMIN</v>
          </cell>
          <cell r="O420" t="str">
            <v>SARNO</v>
          </cell>
          <cell r="P420" t="str">
            <v>3302230510060014</v>
          </cell>
          <cell r="Q420" t="str">
            <v>SITO</v>
          </cell>
          <cell r="R420" t="str">
            <v>KUTALIMAN</v>
          </cell>
          <cell r="S420" t="str">
            <v>KEDUNG BANTENG</v>
          </cell>
          <cell r="T420" t="str">
            <v>KUTALIMAN</v>
          </cell>
          <cell r="U420" t="str">
            <v>001</v>
          </cell>
          <cell r="V420" t="str">
            <v>003</v>
          </cell>
          <cell r="W420" t="str">
            <v>Indonesia</v>
          </cell>
        </row>
        <row r="421">
          <cell r="B421" t="str">
            <v>ROSMAWATI</v>
          </cell>
          <cell r="C421" t="str">
            <v>3302236703860002</v>
          </cell>
          <cell r="D421" t="str">
            <v>P</v>
          </cell>
          <cell r="E421" t="str">
            <v>LAMPUNG SELATAN</v>
          </cell>
          <cell r="F421">
            <v>31498</v>
          </cell>
          <cell r="G421" t="str">
            <v>Tidak Tahu</v>
          </cell>
          <cell r="H421" t="str">
            <v>Islam</v>
          </cell>
          <cell r="I421" t="str">
            <v>Kawin</v>
          </cell>
          <cell r="J421" t="str">
            <v>Kepala Keluarga</v>
          </cell>
          <cell r="K421" t="str">
            <v>01</v>
          </cell>
          <cell r="L421" t="str">
            <v>Tamat SD/Sederajat</v>
          </cell>
          <cell r="M421" t="str">
            <v>Mengurus Rumah Tangga</v>
          </cell>
          <cell r="N421" t="str">
            <v>ANIH</v>
          </cell>
          <cell r="O421" t="str">
            <v>GIARMAN</v>
          </cell>
          <cell r="P421" t="str">
            <v>3302230603120003</v>
          </cell>
          <cell r="Q421" t="str">
            <v>ROSMAWATI</v>
          </cell>
          <cell r="R421" t="str">
            <v>KUTALIMAN</v>
          </cell>
          <cell r="S421" t="str">
            <v>KEDUNG BANTENG</v>
          </cell>
          <cell r="T421" t="str">
            <v>KUTALIMAN</v>
          </cell>
          <cell r="U421" t="str">
            <v>001</v>
          </cell>
          <cell r="V421" t="str">
            <v>003</v>
          </cell>
          <cell r="W421" t="str">
            <v>Indonesia</v>
          </cell>
        </row>
        <row r="422">
          <cell r="B422" t="str">
            <v>DEVITA PUTRI MAHARANI</v>
          </cell>
          <cell r="C422" t="str">
            <v>3302234702080003</v>
          </cell>
          <cell r="D422" t="str">
            <v>P</v>
          </cell>
          <cell r="E422" t="str">
            <v>BANYUMAS</v>
          </cell>
          <cell r="F422">
            <v>39485</v>
          </cell>
          <cell r="G422" t="str">
            <v>Tidak Tahu</v>
          </cell>
          <cell r="H422" t="str">
            <v>Islam</v>
          </cell>
          <cell r="I422" t="str">
            <v>Belum Kawin</v>
          </cell>
          <cell r="J422" t="str">
            <v>Anak</v>
          </cell>
          <cell r="K422" t="str">
            <v>04</v>
          </cell>
          <cell r="L422" t="str">
            <v>Tidak/Belum Sekolah</v>
          </cell>
          <cell r="M422" t="str">
            <v>Belum/Tidak Bekerja</v>
          </cell>
          <cell r="N422" t="str">
            <v>ROSMAWATI</v>
          </cell>
          <cell r="O422" t="str">
            <v>DARGIANTO</v>
          </cell>
          <cell r="P422" t="str">
            <v>3302230603120003</v>
          </cell>
          <cell r="Q422" t="str">
            <v>ROSMAWATI</v>
          </cell>
          <cell r="R422" t="str">
            <v>KUTALIMAN</v>
          </cell>
          <cell r="S422" t="str">
            <v>KEDUNG BANTENG</v>
          </cell>
          <cell r="T422" t="str">
            <v>KUTALIMAN</v>
          </cell>
          <cell r="U422" t="str">
            <v>001</v>
          </cell>
          <cell r="V422" t="str">
            <v>003</v>
          </cell>
          <cell r="W422" t="str">
            <v>Indonesia</v>
          </cell>
        </row>
        <row r="423">
          <cell r="B423" t="str">
            <v>KUSMIATI</v>
          </cell>
          <cell r="C423" t="str">
            <v>3302234601760006</v>
          </cell>
          <cell r="D423" t="str">
            <v>P</v>
          </cell>
          <cell r="E423" t="str">
            <v>BANYUMAS</v>
          </cell>
          <cell r="F423">
            <v>27765</v>
          </cell>
          <cell r="G423" t="str">
            <v>Tidak Tahu</v>
          </cell>
          <cell r="H423" t="str">
            <v>Islam</v>
          </cell>
          <cell r="I423" t="str">
            <v>Belum Kawin</v>
          </cell>
          <cell r="J423" t="str">
            <v>Kepala Keluarga</v>
          </cell>
          <cell r="K423" t="str">
            <v>01</v>
          </cell>
          <cell r="L423" t="str">
            <v>Tamat SD/Sederajat</v>
          </cell>
          <cell r="M423" t="str">
            <v>Buruh Harian Lepas</v>
          </cell>
          <cell r="N423" t="str">
            <v>SURTINI</v>
          </cell>
          <cell r="O423" t="str">
            <v xml:space="preserve">KOTIM </v>
          </cell>
          <cell r="P423" t="str">
            <v>3302230609110004</v>
          </cell>
          <cell r="Q423" t="str">
            <v>KUSMIATI</v>
          </cell>
          <cell r="R423" t="str">
            <v>KUTALIMAN</v>
          </cell>
          <cell r="S423" t="str">
            <v>KEDUNG BANTENG</v>
          </cell>
          <cell r="T423" t="str">
            <v>KUTALIMAN</v>
          </cell>
          <cell r="U423" t="str">
            <v>001</v>
          </cell>
          <cell r="V423" t="str">
            <v>003</v>
          </cell>
          <cell r="W423" t="str">
            <v>Indonesia</v>
          </cell>
        </row>
        <row r="424">
          <cell r="B424" t="str">
            <v>MARTININGSIH FAUZIAH</v>
          </cell>
          <cell r="C424" t="str">
            <v>3302234703910001</v>
          </cell>
          <cell r="D424" t="str">
            <v>P</v>
          </cell>
          <cell r="E424" t="str">
            <v>BANYUMAS</v>
          </cell>
          <cell r="F424">
            <v>33304</v>
          </cell>
          <cell r="G424" t="str">
            <v>Tidak Tahu</v>
          </cell>
          <cell r="H424" t="str">
            <v>Islam</v>
          </cell>
          <cell r="I424" t="str">
            <v>Kawin</v>
          </cell>
          <cell r="J424" t="str">
            <v>Kepala Keluarga</v>
          </cell>
          <cell r="K424" t="str">
            <v>01</v>
          </cell>
          <cell r="L424" t="str">
            <v>SLTA/Sederajat</v>
          </cell>
          <cell r="M424" t="str">
            <v>Pelajar/Mahasiswa</v>
          </cell>
          <cell r="N424" t="str">
            <v>MUNJIAH</v>
          </cell>
          <cell r="O424" t="str">
            <v>ROCHMAT</v>
          </cell>
          <cell r="P424" t="str">
            <v>3302231101130002</v>
          </cell>
          <cell r="Q424" t="str">
            <v>MARTININGSIH FAUZIAH</v>
          </cell>
          <cell r="R424" t="str">
            <v>KUTALIMAN</v>
          </cell>
          <cell r="S424" t="str">
            <v>KEDUNG BANTENG</v>
          </cell>
          <cell r="T424" t="str">
            <v>KUTALIMAN</v>
          </cell>
          <cell r="U424" t="str">
            <v>001</v>
          </cell>
          <cell r="V424" t="str">
            <v>003</v>
          </cell>
          <cell r="W424" t="str">
            <v>Indonesia</v>
          </cell>
        </row>
        <row r="425">
          <cell r="B425" t="str">
            <v>IBNU PRATOWO SETIAWAN</v>
          </cell>
          <cell r="C425" t="str">
            <v>3302231004870002</v>
          </cell>
          <cell r="D425" t="str">
            <v>L</v>
          </cell>
          <cell r="E425" t="str">
            <v>BANYUMAS</v>
          </cell>
          <cell r="F425">
            <v>31877</v>
          </cell>
          <cell r="G425" t="str">
            <v>Tidak Tahu</v>
          </cell>
          <cell r="H425" t="str">
            <v>Islam</v>
          </cell>
          <cell r="I425" t="str">
            <v>Kawin</v>
          </cell>
          <cell r="J425" t="str">
            <v>Kepala Keluarga</v>
          </cell>
          <cell r="K425" t="str">
            <v>01</v>
          </cell>
          <cell r="L425" t="str">
            <v>SLTA/Sederajat</v>
          </cell>
          <cell r="M425" t="str">
            <v>Karyawan BUMN</v>
          </cell>
          <cell r="N425" t="str">
            <v>SRI INDRIANINGSIH S.</v>
          </cell>
          <cell r="O425" t="str">
            <v>NIWAN</v>
          </cell>
          <cell r="P425" t="str">
            <v>3302231110120004</v>
          </cell>
          <cell r="Q425" t="str">
            <v>IBNU PRATOWO SETIAWAN</v>
          </cell>
          <cell r="R425" t="str">
            <v>KUTALIMAN</v>
          </cell>
          <cell r="S425" t="str">
            <v>KEDUNG BANTENG</v>
          </cell>
          <cell r="T425" t="str">
            <v>KUTALIMAN</v>
          </cell>
          <cell r="U425" t="str">
            <v>001</v>
          </cell>
          <cell r="V425" t="str">
            <v>003</v>
          </cell>
          <cell r="W425" t="str">
            <v>Indonesia</v>
          </cell>
        </row>
        <row r="426">
          <cell r="B426" t="str">
            <v>LUKY LUFDWI PUTRI</v>
          </cell>
          <cell r="C426" t="str">
            <v>3302254308900003</v>
          </cell>
          <cell r="D426" t="str">
            <v>P</v>
          </cell>
          <cell r="E426" t="str">
            <v>BANYUMAS</v>
          </cell>
          <cell r="F426">
            <v>33088</v>
          </cell>
          <cell r="G426" t="str">
            <v>Tidak Tahu</v>
          </cell>
          <cell r="H426" t="str">
            <v>Islam</v>
          </cell>
          <cell r="I426" t="str">
            <v>Kawin</v>
          </cell>
          <cell r="J426" t="str">
            <v>Anak</v>
          </cell>
          <cell r="K426" t="str">
            <v>04</v>
          </cell>
          <cell r="L426" t="str">
            <v>SLTA/Sederajat</v>
          </cell>
          <cell r="M426" t="str">
            <v>Mengurus Rumah Tangga</v>
          </cell>
          <cell r="N426" t="str">
            <v>NENI PURWANINGSIH</v>
          </cell>
          <cell r="O426" t="str">
            <v>SARTONO</v>
          </cell>
          <cell r="P426" t="str">
            <v>3302231110120004</v>
          </cell>
          <cell r="Q426" t="str">
            <v>IBNU PRATOWO SETIAWAN</v>
          </cell>
          <cell r="R426" t="str">
            <v>KUTALIMAN</v>
          </cell>
          <cell r="S426" t="str">
            <v>KEDUNG BANTENG</v>
          </cell>
          <cell r="T426" t="str">
            <v>KUTALIMAN</v>
          </cell>
          <cell r="U426" t="str">
            <v>001</v>
          </cell>
          <cell r="V426" t="str">
            <v>003</v>
          </cell>
          <cell r="W426" t="str">
            <v>Indonesia</v>
          </cell>
        </row>
        <row r="427">
          <cell r="B427" t="str">
            <v>SUGENG</v>
          </cell>
          <cell r="C427" t="str">
            <v>3302231711650001</v>
          </cell>
          <cell r="D427" t="str">
            <v>L</v>
          </cell>
          <cell r="E427" t="str">
            <v>BANYUMAS</v>
          </cell>
          <cell r="F427">
            <v>24063</v>
          </cell>
          <cell r="G427" t="str">
            <v>Tidak Tahu</v>
          </cell>
          <cell r="H427" t="str">
            <v>Islam</v>
          </cell>
          <cell r="I427" t="str">
            <v>Kawin</v>
          </cell>
          <cell r="J427" t="str">
            <v>Kepala Keluarga</v>
          </cell>
          <cell r="K427" t="str">
            <v>01</v>
          </cell>
          <cell r="L427" t="str">
            <v>Diploma I/II</v>
          </cell>
          <cell r="M427" t="str">
            <v>Karyawan Honorer</v>
          </cell>
          <cell r="N427" t="str">
            <v>SITI ROKHAYAH</v>
          </cell>
          <cell r="O427" t="str">
            <v>MUNAWAR SISWOWARDOYO</v>
          </cell>
          <cell r="P427" t="str">
            <v>3302231304060008</v>
          </cell>
          <cell r="Q427" t="str">
            <v>SUGENG</v>
          </cell>
          <cell r="R427" t="str">
            <v>KUTALIMAN</v>
          </cell>
          <cell r="S427" t="str">
            <v>KEDUNG BANTENG</v>
          </cell>
          <cell r="T427" t="str">
            <v>KUTALIMAN</v>
          </cell>
          <cell r="U427" t="str">
            <v>001</v>
          </cell>
          <cell r="V427" t="str">
            <v>003</v>
          </cell>
          <cell r="W427" t="str">
            <v>Indonesia</v>
          </cell>
        </row>
        <row r="428">
          <cell r="B428" t="str">
            <v>HASNA` TSANIATUL NABILA</v>
          </cell>
          <cell r="C428" t="str">
            <v>3302235209080002</v>
          </cell>
          <cell r="D428" t="str">
            <v>P</v>
          </cell>
          <cell r="E428" t="str">
            <v>BANYUMAS</v>
          </cell>
          <cell r="F428">
            <v>39703</v>
          </cell>
          <cell r="G428" t="str">
            <v>Tidak Tahu</v>
          </cell>
          <cell r="H428" t="str">
            <v>Islam</v>
          </cell>
          <cell r="I428" t="str">
            <v>Belum Kawin</v>
          </cell>
          <cell r="J428" t="str">
            <v>Anak</v>
          </cell>
          <cell r="K428" t="str">
            <v>04</v>
          </cell>
          <cell r="L428" t="str">
            <v>Tidak/Belum Sekolah</v>
          </cell>
          <cell r="M428" t="str">
            <v>Belum/Tidak Bekerja</v>
          </cell>
          <cell r="N428" t="str">
            <v>SRIATIN SITI NGALIYAH</v>
          </cell>
          <cell r="O428" t="str">
            <v>SUGENG</v>
          </cell>
          <cell r="P428" t="str">
            <v>3302231304060008</v>
          </cell>
          <cell r="Q428" t="str">
            <v>SUGENG</v>
          </cell>
          <cell r="R428" t="str">
            <v>KUTALIMAN</v>
          </cell>
          <cell r="S428" t="str">
            <v>KEDUNG BANTENG</v>
          </cell>
          <cell r="T428" t="str">
            <v>KUTALIMAN</v>
          </cell>
          <cell r="U428" t="str">
            <v>001</v>
          </cell>
          <cell r="V428" t="str">
            <v>003</v>
          </cell>
          <cell r="W428" t="str">
            <v>Indonesia</v>
          </cell>
        </row>
        <row r="429">
          <cell r="B429" t="str">
            <v>SRIATIN SITI NGALIYAH</v>
          </cell>
          <cell r="C429" t="str">
            <v>3302235601750003</v>
          </cell>
          <cell r="D429" t="str">
            <v>P</v>
          </cell>
          <cell r="E429" t="str">
            <v>BANYUMAS</v>
          </cell>
          <cell r="F429">
            <v>27410</v>
          </cell>
          <cell r="G429" t="str">
            <v>Tidak Tahu</v>
          </cell>
          <cell r="H429" t="str">
            <v>Islam</v>
          </cell>
          <cell r="I429" t="str">
            <v>Kawin</v>
          </cell>
          <cell r="J429" t="str">
            <v>Anak</v>
          </cell>
          <cell r="K429" t="str">
            <v>04</v>
          </cell>
          <cell r="L429" t="str">
            <v>Tamat SD/Sederajat</v>
          </cell>
          <cell r="M429" t="str">
            <v>Wiraswasta</v>
          </cell>
          <cell r="N429" t="str">
            <v>TURISAH</v>
          </cell>
          <cell r="O429" t="str">
            <v>AKHMAD  JUWAHIR</v>
          </cell>
          <cell r="P429" t="str">
            <v>3302231304060008</v>
          </cell>
          <cell r="Q429" t="str">
            <v>SUGENG</v>
          </cell>
          <cell r="R429" t="str">
            <v>KUTALIMAN</v>
          </cell>
          <cell r="S429" t="str">
            <v>KEDUNG BANTENG</v>
          </cell>
          <cell r="T429" t="str">
            <v>KUTALIMAN</v>
          </cell>
          <cell r="U429" t="str">
            <v>001</v>
          </cell>
          <cell r="V429" t="str">
            <v>003</v>
          </cell>
          <cell r="W429" t="str">
            <v>Indonesia</v>
          </cell>
        </row>
        <row r="430">
          <cell r="B430" t="str">
            <v>MA`RIFATUL NUR MALIA</v>
          </cell>
          <cell r="C430" t="str">
            <v>3302235702010003</v>
          </cell>
          <cell r="D430" t="str">
            <v>P</v>
          </cell>
          <cell r="E430" t="str">
            <v>BANYUMAS</v>
          </cell>
          <cell r="F430">
            <v>36939</v>
          </cell>
          <cell r="G430" t="str">
            <v>Tidak Tahu</v>
          </cell>
          <cell r="H430" t="str">
            <v>Islam</v>
          </cell>
          <cell r="I430" t="str">
            <v>Belum Kawin</v>
          </cell>
          <cell r="J430" t="str">
            <v>Anak</v>
          </cell>
          <cell r="K430" t="str">
            <v>04</v>
          </cell>
          <cell r="L430" t="str">
            <v>Tidak/Belum Sekolah</v>
          </cell>
          <cell r="M430" t="str">
            <v>Belum/Tidak Bekerja</v>
          </cell>
          <cell r="N430" t="str">
            <v>SRIATIN SITI NGALIYAH</v>
          </cell>
          <cell r="O430" t="str">
            <v>SUGENG</v>
          </cell>
          <cell r="P430" t="str">
            <v>3302231304060008</v>
          </cell>
          <cell r="Q430" t="str">
            <v>SUGENG</v>
          </cell>
          <cell r="R430" t="str">
            <v>KUTALIMAN</v>
          </cell>
          <cell r="S430" t="str">
            <v>KEDUNG BANTENG</v>
          </cell>
          <cell r="T430" t="str">
            <v>KUTALIMAN</v>
          </cell>
          <cell r="U430" t="str">
            <v>001</v>
          </cell>
          <cell r="V430" t="str">
            <v>003</v>
          </cell>
          <cell r="W430" t="str">
            <v>Indonesia</v>
          </cell>
        </row>
        <row r="431">
          <cell r="B431" t="str">
            <v>DARGIANTO</v>
          </cell>
          <cell r="C431" t="str">
            <v>3302232001840004</v>
          </cell>
          <cell r="D431" t="str">
            <v>L</v>
          </cell>
          <cell r="E431" t="str">
            <v>BANYUMAS</v>
          </cell>
          <cell r="F431">
            <v>30701</v>
          </cell>
          <cell r="G431" t="str">
            <v>Tidak Tahu</v>
          </cell>
          <cell r="H431" t="str">
            <v>Islam</v>
          </cell>
          <cell r="I431" t="str">
            <v>Kawin</v>
          </cell>
          <cell r="J431" t="str">
            <v>Kepala Keluarga</v>
          </cell>
          <cell r="K431" t="str">
            <v>01</v>
          </cell>
          <cell r="L431" t="str">
            <v>SLTP/Sederajat</v>
          </cell>
          <cell r="M431" t="str">
            <v>Wiraswasta</v>
          </cell>
          <cell r="N431" t="str">
            <v>SUWARNI</v>
          </cell>
          <cell r="O431" t="str">
            <v>DARKIM SUJARWO</v>
          </cell>
          <cell r="P431" t="str">
            <v>3302231306130002</v>
          </cell>
          <cell r="Q431" t="str">
            <v>DARGIANTO</v>
          </cell>
          <cell r="R431" t="str">
            <v>KUTALIMAN</v>
          </cell>
          <cell r="S431" t="str">
            <v>KEDUNG BANTENG</v>
          </cell>
          <cell r="T431" t="str">
            <v>KUTALIMAN</v>
          </cell>
          <cell r="U431" t="str">
            <v>001</v>
          </cell>
          <cell r="V431" t="str">
            <v>003</v>
          </cell>
          <cell r="W431" t="str">
            <v>Indonesia</v>
          </cell>
        </row>
        <row r="432">
          <cell r="B432" t="str">
            <v>ROSMAWATI</v>
          </cell>
          <cell r="C432" t="str">
            <v>3302236703860003</v>
          </cell>
          <cell r="D432" t="str">
            <v>P</v>
          </cell>
          <cell r="E432" t="str">
            <v>LAMPUNG SELATAN</v>
          </cell>
          <cell r="F432">
            <v>31498</v>
          </cell>
          <cell r="G432" t="str">
            <v>Tidak Tahu</v>
          </cell>
          <cell r="H432" t="str">
            <v>Islam</v>
          </cell>
          <cell r="I432" t="str">
            <v>Kawin</v>
          </cell>
          <cell r="J432" t="str">
            <v>Istri</v>
          </cell>
          <cell r="K432" t="str">
            <v>03</v>
          </cell>
          <cell r="L432" t="str">
            <v>Tamat SD/Sederajat</v>
          </cell>
          <cell r="M432" t="str">
            <v>Mengurus Rumah Tangga</v>
          </cell>
          <cell r="N432" t="str">
            <v>ANIH</v>
          </cell>
          <cell r="O432" t="str">
            <v>GIARMAN</v>
          </cell>
          <cell r="P432" t="str">
            <v>3302231306130002</v>
          </cell>
          <cell r="Q432" t="str">
            <v>DARGIANTO</v>
          </cell>
          <cell r="R432" t="str">
            <v>KUTALIMAN</v>
          </cell>
          <cell r="S432" t="str">
            <v>KEDUNG BANTENG</v>
          </cell>
          <cell r="T432" t="str">
            <v>KUTALIMAN</v>
          </cell>
          <cell r="U432" t="str">
            <v>001</v>
          </cell>
          <cell r="V432" t="str">
            <v>003</v>
          </cell>
          <cell r="W432" t="str">
            <v>Indonesia</v>
          </cell>
        </row>
        <row r="433">
          <cell r="B433" t="str">
            <v>DEVITA PUTRI MAHARANI</v>
          </cell>
          <cell r="C433" t="str">
            <v>3302234702080004</v>
          </cell>
          <cell r="D433" t="str">
            <v>P</v>
          </cell>
          <cell r="E433" t="str">
            <v>BANYUMAS</v>
          </cell>
          <cell r="F433">
            <v>39485</v>
          </cell>
          <cell r="G433" t="str">
            <v>Tidak Tahu</v>
          </cell>
          <cell r="H433" t="str">
            <v>Islam</v>
          </cell>
          <cell r="I433" t="str">
            <v>Belum Kawin</v>
          </cell>
          <cell r="J433" t="str">
            <v>Anak</v>
          </cell>
          <cell r="K433" t="str">
            <v>04</v>
          </cell>
          <cell r="L433" t="str">
            <v>Tidak/Belum Sekolah</v>
          </cell>
          <cell r="M433" t="str">
            <v>Belum/Tidak Bekerja</v>
          </cell>
          <cell r="N433" t="str">
            <v>ROSMAWATI</v>
          </cell>
          <cell r="O433" t="str">
            <v>DARGIANTO</v>
          </cell>
          <cell r="P433" t="str">
            <v>3302231306130002</v>
          </cell>
          <cell r="Q433" t="str">
            <v>DARGIANTO</v>
          </cell>
          <cell r="R433" t="str">
            <v>KUTALIMAN</v>
          </cell>
          <cell r="S433" t="str">
            <v>KEDUNG BANTENG</v>
          </cell>
          <cell r="T433" t="str">
            <v>KUTALIMAN</v>
          </cell>
          <cell r="U433" t="str">
            <v>001</v>
          </cell>
          <cell r="V433" t="str">
            <v>003</v>
          </cell>
          <cell r="W433" t="str">
            <v>Indonesia</v>
          </cell>
        </row>
        <row r="434">
          <cell r="B434" t="str">
            <v>IDRIS</v>
          </cell>
          <cell r="C434" t="str">
            <v>3302231008800007</v>
          </cell>
          <cell r="D434" t="str">
            <v>L</v>
          </cell>
          <cell r="E434" t="str">
            <v>BANYUMAS</v>
          </cell>
          <cell r="F434">
            <v>29443</v>
          </cell>
          <cell r="G434" t="str">
            <v>Tidak Tahu</v>
          </cell>
          <cell r="H434" t="str">
            <v>Islam</v>
          </cell>
          <cell r="I434" t="str">
            <v>Kawin</v>
          </cell>
          <cell r="J434" t="str">
            <v>Kepala Keluarga</v>
          </cell>
          <cell r="K434" t="str">
            <v>01</v>
          </cell>
          <cell r="L434" t="str">
            <v>SLTA/Sederajat</v>
          </cell>
          <cell r="M434" t="str">
            <v>Buruh Harian Lepas</v>
          </cell>
          <cell r="N434" t="str">
            <v>KARINAH</v>
          </cell>
          <cell r="O434" t="str">
            <v>TJARKAM</v>
          </cell>
          <cell r="P434" t="str">
            <v>3302231311090002</v>
          </cell>
          <cell r="Q434" t="str">
            <v>IDRIS</v>
          </cell>
          <cell r="R434" t="str">
            <v>KUTALIMAN</v>
          </cell>
          <cell r="S434" t="str">
            <v>KEDUNG BANTENG</v>
          </cell>
          <cell r="T434" t="str">
            <v>KUTALIMAN</v>
          </cell>
          <cell r="U434" t="str">
            <v>001</v>
          </cell>
          <cell r="V434" t="str">
            <v>003</v>
          </cell>
          <cell r="W434" t="str">
            <v>Indonesia</v>
          </cell>
        </row>
        <row r="435">
          <cell r="B435" t="str">
            <v>SURIAH</v>
          </cell>
          <cell r="C435" t="str">
            <v>3302235810820003</v>
          </cell>
          <cell r="D435" t="str">
            <v>P</v>
          </cell>
          <cell r="E435" t="str">
            <v>BANYUMAS</v>
          </cell>
          <cell r="F435">
            <v>30242</v>
          </cell>
          <cell r="G435" t="str">
            <v>Tidak Tahu</v>
          </cell>
          <cell r="H435" t="str">
            <v>Islam</v>
          </cell>
          <cell r="I435" t="str">
            <v>Kawin</v>
          </cell>
          <cell r="J435" t="str">
            <v>Istri</v>
          </cell>
          <cell r="K435" t="str">
            <v>03</v>
          </cell>
          <cell r="L435" t="str">
            <v>SLTA/Sederajat</v>
          </cell>
          <cell r="M435" t="str">
            <v>Mengurus Rumah Tangga</v>
          </cell>
          <cell r="N435" t="str">
            <v>DAISAH</v>
          </cell>
          <cell r="O435" t="str">
            <v>JAIDIN YUSUP</v>
          </cell>
          <cell r="P435" t="str">
            <v>3302231311090002</v>
          </cell>
          <cell r="Q435" t="str">
            <v>IDRIS</v>
          </cell>
          <cell r="R435" t="str">
            <v>KUTALIMAN</v>
          </cell>
          <cell r="S435" t="str">
            <v>KEDUNG BANTENG</v>
          </cell>
          <cell r="T435" t="str">
            <v>KUTALIMAN</v>
          </cell>
          <cell r="U435" t="str">
            <v>001</v>
          </cell>
          <cell r="V435" t="str">
            <v>003</v>
          </cell>
          <cell r="W435" t="str">
            <v>Indonesia</v>
          </cell>
        </row>
        <row r="436">
          <cell r="B436" t="str">
            <v>RAHMADI AKHSYA AL MAGHRIBI</v>
          </cell>
          <cell r="C436" t="str">
            <v>3302232909090001</v>
          </cell>
          <cell r="D436" t="str">
            <v>L</v>
          </cell>
          <cell r="E436" t="str">
            <v>BANYUMAS</v>
          </cell>
          <cell r="F436">
            <v>40085</v>
          </cell>
          <cell r="G436" t="str">
            <v>Tidak Tahu</v>
          </cell>
          <cell r="H436" t="str">
            <v>Islam</v>
          </cell>
          <cell r="I436" t="str">
            <v>Belum Kawin</v>
          </cell>
          <cell r="J436" t="str">
            <v>Anak</v>
          </cell>
          <cell r="K436" t="str">
            <v>04</v>
          </cell>
          <cell r="L436" t="str">
            <v>Tidak/Belum Sekolah</v>
          </cell>
          <cell r="M436" t="str">
            <v>Belum/Tidak Bekerja</v>
          </cell>
          <cell r="N436" t="str">
            <v>SURIAH</v>
          </cell>
          <cell r="O436" t="str">
            <v>IDRIS</v>
          </cell>
          <cell r="P436" t="str">
            <v>3302231311090002</v>
          </cell>
          <cell r="Q436" t="str">
            <v>IDRIS</v>
          </cell>
          <cell r="R436" t="str">
            <v>KUTALIMAN</v>
          </cell>
          <cell r="S436" t="str">
            <v>KEDUNG BANTENG</v>
          </cell>
          <cell r="T436" t="str">
            <v>KUTALIMAN</v>
          </cell>
          <cell r="U436" t="str">
            <v>001</v>
          </cell>
          <cell r="V436" t="str">
            <v>003</v>
          </cell>
          <cell r="W436" t="str">
            <v>Indonesia</v>
          </cell>
        </row>
        <row r="437">
          <cell r="B437" t="str">
            <v>SUTIYONO</v>
          </cell>
          <cell r="C437" t="str">
            <v>3302231310850002</v>
          </cell>
          <cell r="D437" t="str">
            <v>L</v>
          </cell>
          <cell r="E437" t="str">
            <v>BANYUMAS</v>
          </cell>
          <cell r="F437">
            <v>31333</v>
          </cell>
          <cell r="G437" t="str">
            <v>Tidak Tahu</v>
          </cell>
          <cell r="H437" t="str">
            <v>Islam</v>
          </cell>
          <cell r="I437" t="str">
            <v>Kawin</v>
          </cell>
          <cell r="J437" t="str">
            <v>Kepala Keluarga</v>
          </cell>
          <cell r="K437" t="str">
            <v>01</v>
          </cell>
          <cell r="L437" t="str">
            <v>SLTP/Sederajat</v>
          </cell>
          <cell r="M437" t="str">
            <v>Buruh Harian Lepas</v>
          </cell>
          <cell r="N437" t="str">
            <v>NATIAH</v>
          </cell>
          <cell r="O437" t="str">
            <v>SARDI AHMAD SODIKUN</v>
          </cell>
          <cell r="P437" t="str">
            <v>3302231412100002</v>
          </cell>
          <cell r="Q437" t="str">
            <v>SUTIYONO</v>
          </cell>
          <cell r="R437" t="str">
            <v>KUTALIMAN</v>
          </cell>
          <cell r="S437" t="str">
            <v>KEDUNG BANTENG</v>
          </cell>
          <cell r="T437" t="str">
            <v>KUTALIMAN</v>
          </cell>
          <cell r="U437" t="str">
            <v>001</v>
          </cell>
          <cell r="V437" t="str">
            <v>003</v>
          </cell>
          <cell r="W437" t="str">
            <v>Indonesia</v>
          </cell>
        </row>
        <row r="438">
          <cell r="B438" t="str">
            <v>ISNAENI BAROKAH</v>
          </cell>
          <cell r="C438" t="str">
            <v>3302236003890003</v>
          </cell>
          <cell r="D438" t="str">
            <v>P</v>
          </cell>
          <cell r="E438" t="str">
            <v>BANYUMAS</v>
          </cell>
          <cell r="F438">
            <v>32587</v>
          </cell>
          <cell r="G438" t="str">
            <v>Tidak Tahu</v>
          </cell>
          <cell r="H438" t="str">
            <v>Islam</v>
          </cell>
          <cell r="I438" t="str">
            <v>Kawin</v>
          </cell>
          <cell r="J438" t="str">
            <v>Istri</v>
          </cell>
          <cell r="K438" t="str">
            <v>03</v>
          </cell>
          <cell r="L438" t="str">
            <v>SLTA/Sederajat</v>
          </cell>
          <cell r="M438" t="str">
            <v>Mengurus Rumah Tangga</v>
          </cell>
          <cell r="N438" t="str">
            <v>ROISAH</v>
          </cell>
          <cell r="O438" t="str">
            <v>AKH SUPARNO</v>
          </cell>
          <cell r="P438" t="str">
            <v>3302231412100002</v>
          </cell>
          <cell r="Q438" t="str">
            <v>SUTIYONO</v>
          </cell>
          <cell r="R438" t="str">
            <v>KUTALIMAN</v>
          </cell>
          <cell r="S438" t="str">
            <v>KEDUNG BANTENG</v>
          </cell>
          <cell r="T438" t="str">
            <v>KUTALIMAN</v>
          </cell>
          <cell r="U438" t="str">
            <v>001</v>
          </cell>
          <cell r="V438" t="str">
            <v>003</v>
          </cell>
          <cell r="W438" t="str">
            <v>Indonesia</v>
          </cell>
        </row>
        <row r="439">
          <cell r="B439" t="str">
            <v>ISNAENI BAROKAH</v>
          </cell>
          <cell r="C439" t="str">
            <v>3302236005890002</v>
          </cell>
          <cell r="D439" t="str">
            <v>P</v>
          </cell>
          <cell r="E439" t="str">
            <v>BANYUMAS</v>
          </cell>
          <cell r="F439" t="str">
            <v>20/05/1989</v>
          </cell>
          <cell r="G439" t="str">
            <v>Tidak Tahu</v>
          </cell>
          <cell r="H439" t="str">
            <v>Islam</v>
          </cell>
          <cell r="I439" t="str">
            <v>Kawin</v>
          </cell>
          <cell r="J439" t="str">
            <v>Istri</v>
          </cell>
          <cell r="K439" t="str">
            <v>03</v>
          </cell>
          <cell r="L439" t="str">
            <v>SLTA/Sederajat</v>
          </cell>
          <cell r="M439" t="str">
            <v>Mengurus Rumah Tangga</v>
          </cell>
          <cell r="N439" t="str">
            <v>ROISAH</v>
          </cell>
          <cell r="O439" t="str">
            <v>AKH SUPARNO</v>
          </cell>
          <cell r="P439" t="str">
            <v>3302231412100002</v>
          </cell>
          <cell r="Q439" t="str">
            <v>SUTIYONO</v>
          </cell>
          <cell r="R439" t="str">
            <v>KUTALIMAN</v>
          </cell>
          <cell r="S439" t="str">
            <v>KEDUNGBANTENG</v>
          </cell>
          <cell r="T439" t="str">
            <v>GANDA</v>
          </cell>
          <cell r="U439" t="str">
            <v>001</v>
          </cell>
          <cell r="V439" t="str">
            <v>003</v>
          </cell>
          <cell r="W439" t="str">
            <v>Indonesia</v>
          </cell>
        </row>
        <row r="440">
          <cell r="B440" t="str">
            <v>SANMURNI</v>
          </cell>
          <cell r="C440" t="str">
            <v>3302231001280001</v>
          </cell>
          <cell r="D440" t="str">
            <v>L</v>
          </cell>
          <cell r="E440" t="str">
            <v>BANYUMAS</v>
          </cell>
          <cell r="F440" t="str">
            <v>10/01/1928</v>
          </cell>
          <cell r="G440" t="str">
            <v>Tidak Tahu</v>
          </cell>
          <cell r="H440" t="str">
            <v>Islam</v>
          </cell>
          <cell r="I440" t="str">
            <v>Kawin</v>
          </cell>
          <cell r="J440" t="str">
            <v>Kepala Keluarga</v>
          </cell>
          <cell r="K440" t="str">
            <v>01</v>
          </cell>
          <cell r="L440" t="str">
            <v>Tidak Tamat SD/Sederajat</v>
          </cell>
          <cell r="M440" t="str">
            <v>Petani/Pekebun</v>
          </cell>
          <cell r="N440" t="str">
            <v>TAKEM</v>
          </cell>
          <cell r="O440" t="str">
            <v>SANTIBI</v>
          </cell>
          <cell r="P440" t="str">
            <v>3302231501070011</v>
          </cell>
          <cell r="Q440" t="str">
            <v>SANMURNI</v>
          </cell>
          <cell r="R440" t="str">
            <v>KUTALIMAN</v>
          </cell>
          <cell r="S440" t="str">
            <v>KEDUNGBANTENG</v>
          </cell>
          <cell r="T440" t="str">
            <v>MENINGGAL</v>
          </cell>
          <cell r="U440" t="str">
            <v>001</v>
          </cell>
          <cell r="V440" t="str">
            <v>003</v>
          </cell>
          <cell r="W440" t="str">
            <v>Indonesia</v>
          </cell>
        </row>
        <row r="441">
          <cell r="B441" t="str">
            <v>RINAH</v>
          </cell>
          <cell r="C441" t="str">
            <v>3302234411320001</v>
          </cell>
          <cell r="D441" t="str">
            <v>P</v>
          </cell>
          <cell r="E441" t="str">
            <v>BANYUMAS</v>
          </cell>
          <cell r="F441" t="str">
            <v>04/11/1932</v>
          </cell>
          <cell r="G441" t="str">
            <v>Tidak Tahu</v>
          </cell>
          <cell r="H441" t="str">
            <v>Islam</v>
          </cell>
          <cell r="I441" t="str">
            <v>Kawin</v>
          </cell>
          <cell r="J441" t="str">
            <v>Mertua</v>
          </cell>
          <cell r="K441" t="str">
            <v>08</v>
          </cell>
          <cell r="L441" t="str">
            <v>Tidak Tamat SD/Sederajat</v>
          </cell>
          <cell r="M441" t="str">
            <v>Petani/Pekebun</v>
          </cell>
          <cell r="N441" t="str">
            <v>ASIH</v>
          </cell>
          <cell r="O441" t="str">
            <v>YASAWITANA</v>
          </cell>
          <cell r="P441" t="str">
            <v>3302231501070011</v>
          </cell>
          <cell r="Q441" t="str">
            <v>SANMURNI</v>
          </cell>
          <cell r="R441" t="str">
            <v>KUTALIMAN</v>
          </cell>
          <cell r="S441" t="str">
            <v>KEDUNGBANTENG</v>
          </cell>
          <cell r="T441" t="str">
            <v>MENINGGAL</v>
          </cell>
          <cell r="U441" t="str">
            <v>001</v>
          </cell>
          <cell r="V441" t="str">
            <v>003</v>
          </cell>
          <cell r="W441" t="str">
            <v>Indonesia</v>
          </cell>
        </row>
        <row r="442">
          <cell r="B442" t="str">
            <v>AGUS WAHIDIN</v>
          </cell>
          <cell r="C442" t="str">
            <v>3302232408610001</v>
          </cell>
          <cell r="D442" t="str">
            <v>L</v>
          </cell>
          <cell r="E442" t="str">
            <v>BANYUMAS</v>
          </cell>
          <cell r="F442">
            <v>22517</v>
          </cell>
          <cell r="G442" t="str">
            <v>Tidak Tahu</v>
          </cell>
          <cell r="H442" t="str">
            <v>Islam</v>
          </cell>
          <cell r="I442" t="str">
            <v>Kawin</v>
          </cell>
          <cell r="J442" t="str">
            <v>Kepala Keluarga</v>
          </cell>
          <cell r="K442" t="str">
            <v>01</v>
          </cell>
          <cell r="L442" t="str">
            <v>Strata II</v>
          </cell>
          <cell r="M442" t="str">
            <v>Pegawai Negeri Sipil</v>
          </cell>
          <cell r="N442" t="str">
            <v>SITI MUSLIMAH</v>
          </cell>
          <cell r="O442" t="str">
            <v>SODIQIN</v>
          </cell>
          <cell r="P442" t="str">
            <v>3302231702054802</v>
          </cell>
          <cell r="Q442" t="str">
            <v>AGUS WAHIDIN</v>
          </cell>
          <cell r="R442" t="str">
            <v>KUTALIMAN</v>
          </cell>
          <cell r="S442" t="str">
            <v>KEDUNG BANTENG</v>
          </cell>
          <cell r="T442" t="str">
            <v>KUTALIMAN</v>
          </cell>
          <cell r="U442" t="str">
            <v>001</v>
          </cell>
          <cell r="V442" t="str">
            <v>003</v>
          </cell>
          <cell r="W442" t="str">
            <v>Indonesia</v>
          </cell>
        </row>
        <row r="443">
          <cell r="B443" t="str">
            <v>TUMSIYAH MARYAMAH</v>
          </cell>
          <cell r="C443" t="str">
            <v>3302236108700002</v>
          </cell>
          <cell r="D443" t="str">
            <v>P</v>
          </cell>
          <cell r="E443" t="str">
            <v>BANYUMAS</v>
          </cell>
          <cell r="F443">
            <v>25801</v>
          </cell>
          <cell r="G443" t="str">
            <v>Tidak Tahu</v>
          </cell>
          <cell r="H443" t="str">
            <v>Islam</v>
          </cell>
          <cell r="I443" t="str">
            <v>Kawin</v>
          </cell>
          <cell r="J443" t="str">
            <v>Istri</v>
          </cell>
          <cell r="K443" t="str">
            <v>03</v>
          </cell>
          <cell r="L443" t="str">
            <v>SLTP/Sederajat</v>
          </cell>
          <cell r="M443" t="str">
            <v>Mengurus Rumah Tangga</v>
          </cell>
          <cell r="N443" t="str">
            <v>SITI</v>
          </cell>
          <cell r="O443" t="str">
            <v>H. MUHIDI</v>
          </cell>
          <cell r="P443" t="str">
            <v>3302231702054802</v>
          </cell>
          <cell r="Q443" t="str">
            <v>AGUS WAHIDIN</v>
          </cell>
          <cell r="R443" t="str">
            <v>KUTALIMAN</v>
          </cell>
          <cell r="S443" t="str">
            <v>KEDUNG BANTENG</v>
          </cell>
          <cell r="T443" t="str">
            <v>KUTALIMAN</v>
          </cell>
          <cell r="U443" t="str">
            <v>001</v>
          </cell>
          <cell r="V443" t="str">
            <v>003</v>
          </cell>
          <cell r="W443" t="str">
            <v>Indonesia</v>
          </cell>
        </row>
        <row r="444">
          <cell r="B444" t="str">
            <v>ANISA WISDATIKA</v>
          </cell>
          <cell r="C444" t="str">
            <v>3302236111900002</v>
          </cell>
          <cell r="D444" t="str">
            <v>P</v>
          </cell>
          <cell r="E444" t="str">
            <v>BANYUMAS</v>
          </cell>
          <cell r="F444">
            <v>33198</v>
          </cell>
          <cell r="G444" t="str">
            <v>Tidak Tahu</v>
          </cell>
          <cell r="H444" t="str">
            <v>Islam</v>
          </cell>
          <cell r="I444" t="str">
            <v>Belum Kawin</v>
          </cell>
          <cell r="J444" t="str">
            <v>Anak</v>
          </cell>
          <cell r="K444" t="str">
            <v>04</v>
          </cell>
          <cell r="L444" t="str">
            <v>SLTP/Sederajat</v>
          </cell>
          <cell r="M444" t="str">
            <v>Pelajar/Mahasiswa</v>
          </cell>
          <cell r="N444" t="str">
            <v>TUMSIYAH MARYAMAH</v>
          </cell>
          <cell r="O444" t="str">
            <v>AGUS WAHIDIN</v>
          </cell>
          <cell r="P444" t="str">
            <v>3302231702054802</v>
          </cell>
          <cell r="Q444" t="str">
            <v>AGUS WAHIDIN</v>
          </cell>
          <cell r="R444" t="str">
            <v>KUTALIMAN</v>
          </cell>
          <cell r="S444" t="str">
            <v>KEDUNG BANTENG</v>
          </cell>
          <cell r="T444" t="str">
            <v>KUTALIMAN</v>
          </cell>
          <cell r="U444" t="str">
            <v>001</v>
          </cell>
          <cell r="V444" t="str">
            <v>003</v>
          </cell>
          <cell r="W444" t="str">
            <v>Indonesia</v>
          </cell>
        </row>
        <row r="445">
          <cell r="B445" t="str">
            <v>ABDULLAH WAHID YULYAN</v>
          </cell>
          <cell r="C445" t="str">
            <v>3302231707070002</v>
          </cell>
          <cell r="D445" t="str">
            <v>L</v>
          </cell>
          <cell r="E445" t="str">
            <v>BANYUMAS</v>
          </cell>
          <cell r="F445">
            <v>39280</v>
          </cell>
          <cell r="G445" t="str">
            <v>Tidak Tahu</v>
          </cell>
          <cell r="H445" t="str">
            <v>Islam</v>
          </cell>
          <cell r="I445" t="str">
            <v>Belum Kawin</v>
          </cell>
          <cell r="J445" t="str">
            <v>Anak</v>
          </cell>
          <cell r="K445" t="str">
            <v>04</v>
          </cell>
          <cell r="L445" t="str">
            <v>Tidak/Belum Sekolah</v>
          </cell>
          <cell r="M445" t="str">
            <v>Belum/Tidak Bekerja</v>
          </cell>
          <cell r="N445" t="str">
            <v>TUMSIYAH MARYAMAH</v>
          </cell>
          <cell r="O445" t="str">
            <v>AGUS WAHIDIN</v>
          </cell>
          <cell r="P445" t="str">
            <v>3302231702054802</v>
          </cell>
          <cell r="Q445" t="str">
            <v>AGUS WAHIDIN</v>
          </cell>
          <cell r="R445" t="str">
            <v>KUTALIMAN</v>
          </cell>
          <cell r="S445" t="str">
            <v>KEDUNG BANTENG</v>
          </cell>
          <cell r="T445" t="str">
            <v>KUTALIMAN</v>
          </cell>
          <cell r="U445" t="str">
            <v>001</v>
          </cell>
          <cell r="V445" t="str">
            <v>003</v>
          </cell>
          <cell r="W445" t="str">
            <v>Indonesia</v>
          </cell>
        </row>
        <row r="446">
          <cell r="B446" t="str">
            <v>ANNAS WAHID HABIBI</v>
          </cell>
          <cell r="C446" t="str">
            <v>3302230512950002</v>
          </cell>
          <cell r="D446" t="str">
            <v>L</v>
          </cell>
          <cell r="E446" t="str">
            <v>BANYUMAS</v>
          </cell>
          <cell r="F446">
            <v>35038</v>
          </cell>
          <cell r="G446" t="str">
            <v>Tidak Tahu</v>
          </cell>
          <cell r="H446" t="str">
            <v>Islam</v>
          </cell>
          <cell r="I446" t="str">
            <v>Belum Kawin</v>
          </cell>
          <cell r="J446" t="str">
            <v>Anak</v>
          </cell>
          <cell r="K446" t="str">
            <v>04</v>
          </cell>
          <cell r="L446" t="str">
            <v>Tamat SD/Sederajat</v>
          </cell>
          <cell r="M446" t="str">
            <v>Pelajar/Mahasiswa</v>
          </cell>
          <cell r="N446" t="str">
            <v>TUMSIYAH MARYAMAH</v>
          </cell>
          <cell r="O446" t="str">
            <v>AGUS WAHIDIN</v>
          </cell>
          <cell r="P446" t="str">
            <v>3302231702054802</v>
          </cell>
          <cell r="Q446" t="str">
            <v>AGUS WAHIDIN</v>
          </cell>
          <cell r="R446" t="str">
            <v>KUTALIMAN</v>
          </cell>
          <cell r="S446" t="str">
            <v>KEDUNG BANTENG</v>
          </cell>
          <cell r="T446" t="str">
            <v>KUTALIMAN</v>
          </cell>
          <cell r="U446" t="str">
            <v>001</v>
          </cell>
          <cell r="V446" t="str">
            <v>003</v>
          </cell>
          <cell r="W446" t="str">
            <v>Indonesia</v>
          </cell>
        </row>
        <row r="447">
          <cell r="B447" t="str">
            <v>ARBI WAHID HUSAIN</v>
          </cell>
          <cell r="C447" t="str">
            <v>3302230809970002</v>
          </cell>
          <cell r="D447" t="str">
            <v>L</v>
          </cell>
          <cell r="E447" t="str">
            <v>BANYUMAS</v>
          </cell>
          <cell r="F447">
            <v>35681</v>
          </cell>
          <cell r="G447" t="str">
            <v>Tidak Tahu</v>
          </cell>
          <cell r="H447" t="str">
            <v>Islam</v>
          </cell>
          <cell r="I447" t="str">
            <v>Belum Kawin</v>
          </cell>
          <cell r="J447" t="str">
            <v>Anak</v>
          </cell>
          <cell r="K447" t="str">
            <v>04</v>
          </cell>
          <cell r="L447" t="str">
            <v>Tamat SD/Sederajat</v>
          </cell>
          <cell r="M447" t="str">
            <v>Pelajar/Mahasiswa</v>
          </cell>
          <cell r="N447" t="str">
            <v>TUMSIYAH MARYAMAH</v>
          </cell>
          <cell r="O447" t="str">
            <v>AGUS WAHIDIN</v>
          </cell>
          <cell r="P447" t="str">
            <v>3302231702054802</v>
          </cell>
          <cell r="Q447" t="str">
            <v>AGUS WAHIDIN</v>
          </cell>
          <cell r="R447" t="str">
            <v>KUTALIMAN</v>
          </cell>
          <cell r="S447" t="str">
            <v>KEDUNG BANTENG</v>
          </cell>
          <cell r="T447" t="str">
            <v>KUTALIMAN</v>
          </cell>
          <cell r="U447" t="str">
            <v>001</v>
          </cell>
          <cell r="V447" t="str">
            <v>003</v>
          </cell>
          <cell r="W447" t="str">
            <v>Indonesia</v>
          </cell>
        </row>
        <row r="448">
          <cell r="B448" t="str">
            <v>YUSUP</v>
          </cell>
          <cell r="C448" t="str">
            <v>3302231404560001</v>
          </cell>
          <cell r="D448" t="str">
            <v>L</v>
          </cell>
          <cell r="E448" t="str">
            <v>BANYUMAS</v>
          </cell>
          <cell r="F448" t="str">
            <v>14/04/1956</v>
          </cell>
          <cell r="G448" t="str">
            <v>Tidak Tahu</v>
          </cell>
          <cell r="H448" t="str">
            <v>Islam</v>
          </cell>
          <cell r="I448" t="str">
            <v>Kawin</v>
          </cell>
          <cell r="J448" t="str">
            <v>Kepala Keluarga</v>
          </cell>
          <cell r="K448" t="str">
            <v>01</v>
          </cell>
          <cell r="L448" t="str">
            <v>SLTA/Sederajat</v>
          </cell>
          <cell r="M448" t="str">
            <v>Pensiunan</v>
          </cell>
          <cell r="N448" t="str">
            <v>KAMSIYAH</v>
          </cell>
          <cell r="O448" t="str">
            <v>ABDUL HAMID</v>
          </cell>
          <cell r="P448" t="str">
            <v>3302231702058843</v>
          </cell>
          <cell r="Q448" t="str">
            <v>YUSUP</v>
          </cell>
          <cell r="R448" t="str">
            <v>KUTALIMAN</v>
          </cell>
          <cell r="S448" t="str">
            <v>KEDUNGBANTENG</v>
          </cell>
          <cell r="T448" t="str">
            <v>KUTALIMAN</v>
          </cell>
          <cell r="U448" t="str">
            <v>001</v>
          </cell>
          <cell r="V448" t="str">
            <v>003</v>
          </cell>
          <cell r="W448" t="str">
            <v>Indonesia</v>
          </cell>
        </row>
        <row r="449">
          <cell r="B449" t="str">
            <v>SITI NGALIYAH</v>
          </cell>
          <cell r="C449" t="str">
            <v>3302236905700001</v>
          </cell>
          <cell r="D449" t="str">
            <v>P</v>
          </cell>
          <cell r="E449" t="str">
            <v>BANYUMAS</v>
          </cell>
          <cell r="F449">
            <v>25717</v>
          </cell>
          <cell r="G449" t="str">
            <v>Tidak Tahu</v>
          </cell>
          <cell r="H449" t="str">
            <v>Islam</v>
          </cell>
          <cell r="I449" t="str">
            <v>Kawin</v>
          </cell>
          <cell r="J449" t="str">
            <v>Istri</v>
          </cell>
          <cell r="K449" t="str">
            <v>03</v>
          </cell>
          <cell r="L449" t="str">
            <v>SLTP/Sederajat</v>
          </cell>
          <cell r="M449" t="str">
            <v>Pedagang</v>
          </cell>
          <cell r="N449" t="str">
            <v>SITI AMINAH</v>
          </cell>
          <cell r="O449" t="str">
            <v>MASHURI</v>
          </cell>
          <cell r="P449" t="str">
            <v>3302231702058843</v>
          </cell>
          <cell r="Q449" t="str">
            <v>YUSUP</v>
          </cell>
          <cell r="R449" t="str">
            <v>KUTALIMAN</v>
          </cell>
          <cell r="S449" t="str">
            <v>KEDUNG BANTENG</v>
          </cell>
          <cell r="T449" t="str">
            <v>KUTALIMAN</v>
          </cell>
          <cell r="U449" t="str">
            <v>001</v>
          </cell>
          <cell r="V449" t="str">
            <v>003</v>
          </cell>
          <cell r="W449" t="str">
            <v>Indonesia</v>
          </cell>
        </row>
        <row r="450">
          <cell r="B450" t="str">
            <v>HASNAN HABIB</v>
          </cell>
          <cell r="C450" t="str">
            <v>3302231409980002</v>
          </cell>
          <cell r="D450" t="str">
            <v>L</v>
          </cell>
          <cell r="E450" t="str">
            <v>BANYUMAS</v>
          </cell>
          <cell r="F450">
            <v>36052</v>
          </cell>
          <cell r="G450" t="str">
            <v>Tidak Tahu</v>
          </cell>
          <cell r="H450" t="str">
            <v>Islam</v>
          </cell>
          <cell r="I450" t="str">
            <v>Belum Kawin</v>
          </cell>
          <cell r="J450" t="str">
            <v>Anak</v>
          </cell>
          <cell r="K450" t="str">
            <v>04</v>
          </cell>
          <cell r="L450" t="str">
            <v>Tamat SD/Sederajat</v>
          </cell>
          <cell r="M450" t="str">
            <v>Pelajar/Mahasiswa</v>
          </cell>
          <cell r="N450" t="str">
            <v>SITI NGALIYAH</v>
          </cell>
          <cell r="O450" t="str">
            <v>YUSUP</v>
          </cell>
          <cell r="P450" t="str">
            <v>3302231702058843</v>
          </cell>
          <cell r="Q450" t="str">
            <v>YUSUP</v>
          </cell>
          <cell r="R450" t="str">
            <v>KUTALIMAN</v>
          </cell>
          <cell r="S450" t="str">
            <v>KEDUNG BANTENG</v>
          </cell>
          <cell r="T450" t="str">
            <v>KUTALIMAN</v>
          </cell>
          <cell r="U450" t="str">
            <v>001</v>
          </cell>
          <cell r="V450" t="str">
            <v>003</v>
          </cell>
          <cell r="W450" t="str">
            <v>Indonesia</v>
          </cell>
        </row>
        <row r="451">
          <cell r="B451" t="str">
            <v>ZAKKI NAUFAL</v>
          </cell>
          <cell r="C451" t="str">
            <v>3302230505900002</v>
          </cell>
          <cell r="D451" t="str">
            <v>L</v>
          </cell>
          <cell r="E451" t="str">
            <v>PURWOKERTO</v>
          </cell>
          <cell r="F451" t="str">
            <v>05/05/1990</v>
          </cell>
          <cell r="G451" t="str">
            <v>Tidak Tahu</v>
          </cell>
          <cell r="H451" t="str">
            <v>Islam</v>
          </cell>
          <cell r="I451" t="str">
            <v>Belum Kawin</v>
          </cell>
          <cell r="J451" t="str">
            <v>Anak</v>
          </cell>
          <cell r="K451" t="str">
            <v>04</v>
          </cell>
          <cell r="L451" t="str">
            <v>SLTA/Sederajat</v>
          </cell>
          <cell r="M451" t="str">
            <v>Karyawan Honorer</v>
          </cell>
          <cell r="N451" t="str">
            <v>SITI NGALIYAH</v>
          </cell>
          <cell r="O451" t="str">
            <v>YUSUP</v>
          </cell>
          <cell r="P451" t="str">
            <v>3302231702058843</v>
          </cell>
          <cell r="Q451" t="str">
            <v>YUSUP</v>
          </cell>
          <cell r="R451" t="str">
            <v>KUTALIMAN</v>
          </cell>
          <cell r="S451" t="str">
            <v>KEDUNGBANTENG</v>
          </cell>
          <cell r="T451" t="str">
            <v>KUTALIMAN</v>
          </cell>
          <cell r="U451" t="str">
            <v>001</v>
          </cell>
          <cell r="V451" t="str">
            <v>003</v>
          </cell>
          <cell r="W451" t="str">
            <v>Indonesia</v>
          </cell>
        </row>
        <row r="452">
          <cell r="B452" t="str">
            <v>ARINA ISTIANA HASBUNA</v>
          </cell>
          <cell r="C452" t="str">
            <v>3302235512930003</v>
          </cell>
          <cell r="D452" t="str">
            <v>P</v>
          </cell>
          <cell r="E452" t="str">
            <v>SEMARANG</v>
          </cell>
          <cell r="F452">
            <v>34318</v>
          </cell>
          <cell r="G452" t="str">
            <v>Tidak Tahu</v>
          </cell>
          <cell r="H452" t="str">
            <v>Islam</v>
          </cell>
          <cell r="I452" t="str">
            <v>Belum Kawin</v>
          </cell>
          <cell r="J452" t="str">
            <v>Anak</v>
          </cell>
          <cell r="K452" t="str">
            <v>04</v>
          </cell>
          <cell r="L452" t="str">
            <v>SLTP/Sederajat</v>
          </cell>
          <cell r="M452" t="str">
            <v>Pelajar/Mahasiswa</v>
          </cell>
          <cell r="N452" t="str">
            <v>SITI NGALIYAH</v>
          </cell>
          <cell r="O452" t="str">
            <v>YUSUP</v>
          </cell>
          <cell r="P452" t="str">
            <v>3302231702058843</v>
          </cell>
          <cell r="Q452" t="str">
            <v>YUSUP</v>
          </cell>
          <cell r="R452" t="str">
            <v>KUTALIMAN</v>
          </cell>
          <cell r="S452" t="str">
            <v>KEDUNG BANTENG</v>
          </cell>
          <cell r="T452" t="str">
            <v>KUTALIMAN</v>
          </cell>
          <cell r="U452" t="str">
            <v>001</v>
          </cell>
          <cell r="V452" t="str">
            <v>003</v>
          </cell>
          <cell r="W452" t="str">
            <v>Indonesia</v>
          </cell>
        </row>
        <row r="453">
          <cell r="B453" t="str">
            <v>ARINI ISTIANI HIDAYAH</v>
          </cell>
          <cell r="C453" t="str">
            <v>3302235512930004</v>
          </cell>
          <cell r="D453" t="str">
            <v>P</v>
          </cell>
          <cell r="E453" t="str">
            <v>SEMARANG</v>
          </cell>
          <cell r="F453">
            <v>34318</v>
          </cell>
          <cell r="G453" t="str">
            <v>Tidak Tahu</v>
          </cell>
          <cell r="H453" t="str">
            <v>Islam</v>
          </cell>
          <cell r="I453" t="str">
            <v>Belum Kawin</v>
          </cell>
          <cell r="J453" t="str">
            <v>Anak</v>
          </cell>
          <cell r="K453" t="str">
            <v>04</v>
          </cell>
          <cell r="L453" t="str">
            <v>SLTP/Sederajat</v>
          </cell>
          <cell r="M453" t="str">
            <v>Pelajar/Mahasiswa</v>
          </cell>
          <cell r="N453" t="str">
            <v>SITI NGALIYAH</v>
          </cell>
          <cell r="O453" t="str">
            <v>YUSUP</v>
          </cell>
          <cell r="P453" t="str">
            <v>3302231702058843</v>
          </cell>
          <cell r="Q453" t="str">
            <v>YUSUP</v>
          </cell>
          <cell r="R453" t="str">
            <v>KUTALIMAN</v>
          </cell>
          <cell r="S453" t="str">
            <v>KEDUNG BANTENG</v>
          </cell>
          <cell r="T453" t="str">
            <v>KUTALIMAN</v>
          </cell>
          <cell r="U453" t="str">
            <v>001</v>
          </cell>
          <cell r="V453" t="str">
            <v>003</v>
          </cell>
          <cell r="W453" t="str">
            <v>Indonesia</v>
          </cell>
        </row>
        <row r="454">
          <cell r="B454" t="str">
            <v>RASUDIN</v>
          </cell>
          <cell r="C454" t="str">
            <v>3302232804550001</v>
          </cell>
          <cell r="D454" t="str">
            <v>L</v>
          </cell>
          <cell r="E454" t="str">
            <v>BANYUMAS</v>
          </cell>
          <cell r="F454">
            <v>20207</v>
          </cell>
          <cell r="G454" t="str">
            <v>Tidak Tahu</v>
          </cell>
          <cell r="H454" t="str">
            <v>Islam</v>
          </cell>
          <cell r="I454" t="str">
            <v>Kawin</v>
          </cell>
          <cell r="J454" t="str">
            <v>Kepala Keluarga</v>
          </cell>
          <cell r="K454" t="str">
            <v>01</v>
          </cell>
          <cell r="L454" t="str">
            <v>SLTA/Sederajat</v>
          </cell>
          <cell r="M454" t="str">
            <v>Wiraswasta</v>
          </cell>
          <cell r="N454" t="str">
            <v>WARSINAH</v>
          </cell>
          <cell r="O454" t="str">
            <v>MUSTAR</v>
          </cell>
          <cell r="P454" t="str">
            <v>3302231702058844</v>
          </cell>
          <cell r="Q454" t="str">
            <v>RASUDIN</v>
          </cell>
          <cell r="R454" t="str">
            <v>KUTALIMAN</v>
          </cell>
          <cell r="S454" t="str">
            <v>KEDUNG BANTENG</v>
          </cell>
          <cell r="T454" t="str">
            <v>KUTALIMAN</v>
          </cell>
          <cell r="U454" t="str">
            <v>001</v>
          </cell>
          <cell r="V454" t="str">
            <v>003</v>
          </cell>
          <cell r="W454" t="str">
            <v>Indonesia</v>
          </cell>
        </row>
        <row r="455">
          <cell r="B455" t="str">
            <v>MARTINAH</v>
          </cell>
          <cell r="C455" t="str">
            <v>3302235406670003</v>
          </cell>
          <cell r="D455" t="str">
            <v>P</v>
          </cell>
          <cell r="E455" t="str">
            <v>BUMIAYU</v>
          </cell>
          <cell r="F455">
            <v>24637</v>
          </cell>
          <cell r="G455" t="str">
            <v>Tidak Tahu</v>
          </cell>
          <cell r="H455" t="str">
            <v>Islam</v>
          </cell>
          <cell r="I455" t="str">
            <v>Kawin</v>
          </cell>
          <cell r="J455" t="str">
            <v>Istri</v>
          </cell>
          <cell r="K455" t="str">
            <v>03</v>
          </cell>
          <cell r="L455" t="str">
            <v>SLTP/Sederajat</v>
          </cell>
          <cell r="M455" t="str">
            <v>Pedagang</v>
          </cell>
          <cell r="N455" t="str">
            <v>MAEMUNAH</v>
          </cell>
          <cell r="O455" t="str">
            <v>ABDUL BAHRI</v>
          </cell>
          <cell r="P455" t="str">
            <v>3302231702058844</v>
          </cell>
          <cell r="Q455" t="str">
            <v>RASUDIN</v>
          </cell>
          <cell r="R455" t="str">
            <v>KUTALIMAN</v>
          </cell>
          <cell r="S455" t="str">
            <v>KEDUNG BANTENG</v>
          </cell>
          <cell r="T455" t="str">
            <v>KUTALIMAN</v>
          </cell>
          <cell r="U455" t="str">
            <v>001</v>
          </cell>
          <cell r="V455" t="str">
            <v>003</v>
          </cell>
          <cell r="W455" t="str">
            <v>Indonesia</v>
          </cell>
        </row>
        <row r="456">
          <cell r="B456" t="str">
            <v>AVIAN WIDIANTO</v>
          </cell>
          <cell r="C456" t="str">
            <v>3302231605960001</v>
          </cell>
          <cell r="D456" t="str">
            <v>L</v>
          </cell>
          <cell r="E456" t="str">
            <v>BANYUMAS</v>
          </cell>
          <cell r="F456">
            <v>35201</v>
          </cell>
          <cell r="G456" t="str">
            <v>Tidak Tahu</v>
          </cell>
          <cell r="H456" t="str">
            <v>Islam</v>
          </cell>
          <cell r="I456" t="str">
            <v>Belum Kawin</v>
          </cell>
          <cell r="J456" t="str">
            <v>Anak</v>
          </cell>
          <cell r="K456" t="str">
            <v>04</v>
          </cell>
          <cell r="L456" t="str">
            <v>Tamat SD/Sederajat</v>
          </cell>
          <cell r="M456" t="str">
            <v>Belum/Tidak Bekerja</v>
          </cell>
          <cell r="N456" t="str">
            <v>MARTINAH</v>
          </cell>
          <cell r="O456" t="str">
            <v>RASUDIN</v>
          </cell>
          <cell r="P456" t="str">
            <v>3302231702058844</v>
          </cell>
          <cell r="Q456" t="str">
            <v>RASUDIN</v>
          </cell>
          <cell r="R456" t="str">
            <v>KUTALIMAN</v>
          </cell>
          <cell r="S456" t="str">
            <v>KEDUNG BANTENG</v>
          </cell>
          <cell r="T456" t="str">
            <v>KUTALIMAN</v>
          </cell>
          <cell r="U456" t="str">
            <v>001</v>
          </cell>
          <cell r="V456" t="str">
            <v>003</v>
          </cell>
          <cell r="W456" t="str">
            <v>Indonesia</v>
          </cell>
        </row>
        <row r="457">
          <cell r="B457" t="str">
            <v>MASTUR MIFTAHUL FAJRIN</v>
          </cell>
          <cell r="C457" t="str">
            <v>3302230804700004</v>
          </cell>
          <cell r="D457" t="str">
            <v>L</v>
          </cell>
          <cell r="E457" t="str">
            <v>BANYUMAS</v>
          </cell>
          <cell r="F457">
            <v>25666</v>
          </cell>
          <cell r="G457" t="str">
            <v>Tidak Tahu</v>
          </cell>
          <cell r="H457" t="str">
            <v>Islam</v>
          </cell>
          <cell r="I457" t="str">
            <v>Kawin</v>
          </cell>
          <cell r="J457" t="str">
            <v>Kepala Keluarga</v>
          </cell>
          <cell r="K457" t="str">
            <v>01</v>
          </cell>
          <cell r="L457" t="str">
            <v>Diploma I/II</v>
          </cell>
          <cell r="M457" t="str">
            <v>Karyawan Swasta</v>
          </cell>
          <cell r="N457" t="str">
            <v>SITI KHOTIJAH</v>
          </cell>
          <cell r="O457" t="str">
            <v>BUNYAMIN</v>
          </cell>
          <cell r="P457" t="str">
            <v>3302231702058845</v>
          </cell>
          <cell r="Q457" t="str">
            <v>MASTUR MIFTAHUL FAJRIN</v>
          </cell>
          <cell r="R457" t="str">
            <v>KUTALIMAN</v>
          </cell>
          <cell r="S457" t="str">
            <v>KEDUNG BANTENG</v>
          </cell>
          <cell r="T457" t="str">
            <v>KUTALIMAN</v>
          </cell>
          <cell r="U457" t="str">
            <v>001</v>
          </cell>
          <cell r="V457" t="str">
            <v>003</v>
          </cell>
          <cell r="W457" t="str">
            <v>Indonesia</v>
          </cell>
        </row>
        <row r="458">
          <cell r="B458" t="str">
            <v>RR.  NUR SUHERININGSIH</v>
          </cell>
          <cell r="C458" t="str">
            <v>3302235311710003</v>
          </cell>
          <cell r="D458" t="str">
            <v>P</v>
          </cell>
          <cell r="E458" t="str">
            <v>WONOSOBO</v>
          </cell>
          <cell r="F458">
            <v>26250</v>
          </cell>
          <cell r="G458" t="str">
            <v>O</v>
          </cell>
          <cell r="H458" t="str">
            <v>Islam</v>
          </cell>
          <cell r="I458" t="str">
            <v>Kawin</v>
          </cell>
          <cell r="J458" t="str">
            <v>Istri</v>
          </cell>
          <cell r="K458" t="str">
            <v>03</v>
          </cell>
          <cell r="L458" t="str">
            <v>Diploma I/II</v>
          </cell>
          <cell r="M458" t="str">
            <v>Pedagang</v>
          </cell>
          <cell r="N458" t="str">
            <v>SITI AMINAH</v>
          </cell>
          <cell r="O458" t="str">
            <v>R SLAMET SUPRAYOGI</v>
          </cell>
          <cell r="P458" t="str">
            <v>3302231702058845</v>
          </cell>
          <cell r="Q458" t="str">
            <v>MASTUR MIFTAHUL FAJRIN</v>
          </cell>
          <cell r="R458" t="str">
            <v>KUTALIMAN</v>
          </cell>
          <cell r="S458" t="str">
            <v>KEDUNG BANTENG</v>
          </cell>
          <cell r="T458" t="str">
            <v>KUTALIMAN</v>
          </cell>
          <cell r="U458" t="str">
            <v>001</v>
          </cell>
          <cell r="V458" t="str">
            <v>003</v>
          </cell>
          <cell r="W458" t="str">
            <v>Indonesia</v>
          </cell>
        </row>
        <row r="459">
          <cell r="B459" t="str">
            <v>AN-NISA RIZQIKA FAJRIN</v>
          </cell>
          <cell r="C459" t="str">
            <v>3302234301960001</v>
          </cell>
          <cell r="D459" t="str">
            <v>P</v>
          </cell>
          <cell r="E459" t="str">
            <v>WONOSOBO</v>
          </cell>
          <cell r="F459">
            <v>35067</v>
          </cell>
          <cell r="G459" t="str">
            <v>Tidak Tahu</v>
          </cell>
          <cell r="H459" t="str">
            <v>Islam</v>
          </cell>
          <cell r="I459" t="str">
            <v>Belum Kawin</v>
          </cell>
          <cell r="J459" t="str">
            <v>Anak</v>
          </cell>
          <cell r="K459" t="str">
            <v>04</v>
          </cell>
          <cell r="L459" t="str">
            <v>SLTA/Sederajat</v>
          </cell>
          <cell r="M459" t="str">
            <v>Pelajar/Mahasiswa</v>
          </cell>
          <cell r="N459" t="str">
            <v>RR NUR  SUHERININGSIH</v>
          </cell>
          <cell r="O459" t="str">
            <v>MASTUR MIFTAHUL FAJRIN</v>
          </cell>
          <cell r="P459" t="str">
            <v>3302231702058845</v>
          </cell>
          <cell r="Q459" t="str">
            <v>MASTUR MIFTAHUL FAJRIN</v>
          </cell>
          <cell r="R459" t="str">
            <v>KUTALIMAN</v>
          </cell>
          <cell r="S459" t="str">
            <v>KEDUNG BANTENG</v>
          </cell>
          <cell r="T459" t="str">
            <v>KUTALIMAN</v>
          </cell>
          <cell r="U459" t="str">
            <v>001</v>
          </cell>
          <cell r="V459" t="str">
            <v>003</v>
          </cell>
          <cell r="W459" t="str">
            <v>Indonesia</v>
          </cell>
        </row>
        <row r="460">
          <cell r="B460" t="str">
            <v>FATHIATUL HANNA FAJRIN</v>
          </cell>
          <cell r="C460" t="str">
            <v>3302236112000001</v>
          </cell>
          <cell r="D460" t="str">
            <v>P</v>
          </cell>
          <cell r="E460" t="str">
            <v>BANYUMAS</v>
          </cell>
          <cell r="F460">
            <v>36881</v>
          </cell>
          <cell r="G460" t="str">
            <v>Tidak Tahu</v>
          </cell>
          <cell r="H460" t="str">
            <v>Islam</v>
          </cell>
          <cell r="I460" t="str">
            <v>Belum Kawin</v>
          </cell>
          <cell r="J460" t="str">
            <v>Anak</v>
          </cell>
          <cell r="K460" t="str">
            <v>04</v>
          </cell>
          <cell r="L460" t="str">
            <v>Tamat SD/Sederajat</v>
          </cell>
          <cell r="M460" t="str">
            <v>Pelajar/Mahasiswa</v>
          </cell>
          <cell r="N460" t="str">
            <v>RR NUR SUHERININGSIH</v>
          </cell>
          <cell r="O460" t="str">
            <v>MASTUR MIFTAHUL FAJRIN</v>
          </cell>
          <cell r="P460" t="str">
            <v>3302231702058845</v>
          </cell>
          <cell r="Q460" t="str">
            <v>MASTUR MIFTAHUL FAJRIN</v>
          </cell>
          <cell r="R460" t="str">
            <v>KUTALIMAN</v>
          </cell>
          <cell r="S460" t="str">
            <v>KEDUNG BANTENG</v>
          </cell>
          <cell r="T460" t="str">
            <v>KUTALIMAN</v>
          </cell>
          <cell r="U460" t="str">
            <v>001</v>
          </cell>
          <cell r="V460" t="str">
            <v>003</v>
          </cell>
          <cell r="W460" t="str">
            <v>Indonesia</v>
          </cell>
        </row>
        <row r="461">
          <cell r="B461" t="str">
            <v>NUR NGAMIRATUZ ZAHRO FAJRIN</v>
          </cell>
          <cell r="C461" t="str">
            <v>3302236601040001</v>
          </cell>
          <cell r="D461" t="str">
            <v>P</v>
          </cell>
          <cell r="E461" t="str">
            <v>BANYUMAS</v>
          </cell>
          <cell r="F461">
            <v>38012</v>
          </cell>
          <cell r="G461" t="str">
            <v>Tidak Tahu</v>
          </cell>
          <cell r="H461" t="str">
            <v>Islam</v>
          </cell>
          <cell r="I461" t="str">
            <v>Belum Kawin</v>
          </cell>
          <cell r="J461" t="str">
            <v>Anak</v>
          </cell>
          <cell r="K461" t="str">
            <v>04</v>
          </cell>
          <cell r="L461" t="str">
            <v>Tidak Tamat SD/Sederajat</v>
          </cell>
          <cell r="M461" t="str">
            <v>Pelajar/Mahasiswa</v>
          </cell>
          <cell r="N461" t="str">
            <v>RR. NUR SUHERININGSIH</v>
          </cell>
          <cell r="O461" t="str">
            <v>MASTUR MIFTAHUL FAJRIN</v>
          </cell>
          <cell r="P461" t="str">
            <v>3302231702058845</v>
          </cell>
          <cell r="Q461" t="str">
            <v>MASTUR MIFTAHUL FAJRIN</v>
          </cell>
          <cell r="R461" t="str">
            <v>KUTALIMAN</v>
          </cell>
          <cell r="S461" t="str">
            <v>KEDUNG BANTENG</v>
          </cell>
          <cell r="T461" t="str">
            <v>KUTALIMAN</v>
          </cell>
          <cell r="U461" t="str">
            <v>001</v>
          </cell>
          <cell r="V461" t="str">
            <v>003</v>
          </cell>
          <cell r="W461" t="str">
            <v>Indonesia</v>
          </cell>
        </row>
        <row r="462">
          <cell r="B462" t="str">
            <v>TARWO SASMITO</v>
          </cell>
          <cell r="C462" t="str">
            <v>3302232206540001</v>
          </cell>
          <cell r="D462" t="str">
            <v>L</v>
          </cell>
          <cell r="E462" t="str">
            <v>BANYUMAS</v>
          </cell>
          <cell r="F462">
            <v>19897</v>
          </cell>
          <cell r="G462" t="str">
            <v>Tidak Tahu</v>
          </cell>
          <cell r="H462" t="str">
            <v>Islam</v>
          </cell>
          <cell r="I462" t="str">
            <v>Kawin</v>
          </cell>
          <cell r="J462" t="str">
            <v>Kepala Keluarga</v>
          </cell>
          <cell r="K462" t="str">
            <v>01</v>
          </cell>
          <cell r="L462" t="str">
            <v>Tamat SD/Sederajat</v>
          </cell>
          <cell r="M462" t="str">
            <v>Tukang Kayu</v>
          </cell>
          <cell r="N462" t="str">
            <v>DAWEN</v>
          </cell>
          <cell r="O462" t="str">
            <v>KASTADJI</v>
          </cell>
          <cell r="P462" t="str">
            <v>3302231702059233</v>
          </cell>
          <cell r="Q462" t="str">
            <v>TARWO SASMITO</v>
          </cell>
          <cell r="R462" t="str">
            <v>KUTALIMAN</v>
          </cell>
          <cell r="S462" t="str">
            <v>KEDUNG BANTENG</v>
          </cell>
          <cell r="T462" t="str">
            <v>KUTALIMAN</v>
          </cell>
          <cell r="U462" t="str">
            <v>001</v>
          </cell>
          <cell r="V462" t="str">
            <v>003</v>
          </cell>
          <cell r="W462" t="str">
            <v>Indonesia</v>
          </cell>
        </row>
        <row r="463">
          <cell r="B463" t="str">
            <v>WARSITI</v>
          </cell>
          <cell r="C463" t="str">
            <v>3302235802610001</v>
          </cell>
          <cell r="D463" t="str">
            <v>P</v>
          </cell>
          <cell r="E463" t="str">
            <v>BANYUMAS</v>
          </cell>
          <cell r="F463">
            <v>22330</v>
          </cell>
          <cell r="G463" t="str">
            <v>Tidak Tahu</v>
          </cell>
          <cell r="H463" t="str">
            <v>Islam</v>
          </cell>
          <cell r="I463" t="str">
            <v>Kawin</v>
          </cell>
          <cell r="J463" t="str">
            <v>Istri</v>
          </cell>
          <cell r="K463" t="str">
            <v>03</v>
          </cell>
          <cell r="L463" t="str">
            <v>SLTP/Sederajat</v>
          </cell>
          <cell r="M463" t="str">
            <v>Mengurus Rumah Tangga</v>
          </cell>
          <cell r="N463" t="str">
            <v>KITEM</v>
          </cell>
          <cell r="O463" t="str">
            <v>SUMARTO</v>
          </cell>
          <cell r="P463" t="str">
            <v>3302231702059233</v>
          </cell>
          <cell r="Q463" t="str">
            <v>TARWO SASMITO</v>
          </cell>
          <cell r="R463" t="str">
            <v>KUTALIMAN</v>
          </cell>
          <cell r="S463" t="str">
            <v>KEDUNG BANTENG</v>
          </cell>
          <cell r="T463" t="str">
            <v>KUTALIMAN</v>
          </cell>
          <cell r="U463" t="str">
            <v>001</v>
          </cell>
          <cell r="V463" t="str">
            <v>003</v>
          </cell>
          <cell r="W463" t="str">
            <v>Indonesia</v>
          </cell>
        </row>
        <row r="464">
          <cell r="B464" t="str">
            <v>KUSNANTO</v>
          </cell>
          <cell r="C464" t="str">
            <v>3302231105710003</v>
          </cell>
          <cell r="D464" t="str">
            <v>L</v>
          </cell>
          <cell r="E464" t="str">
            <v>BANYUMAS</v>
          </cell>
          <cell r="F464">
            <v>26064</v>
          </cell>
          <cell r="G464" t="str">
            <v>Tidak Tahu</v>
          </cell>
          <cell r="H464" t="str">
            <v>Islam</v>
          </cell>
          <cell r="I464" t="str">
            <v>Kawin</v>
          </cell>
          <cell r="J464" t="str">
            <v>Kepala Keluarga</v>
          </cell>
          <cell r="K464" t="str">
            <v>01</v>
          </cell>
          <cell r="L464" t="str">
            <v>SLTP/Sederajat</v>
          </cell>
          <cell r="M464" t="str">
            <v>Pedagang</v>
          </cell>
          <cell r="N464" t="str">
            <v>TARSINI</v>
          </cell>
          <cell r="O464" t="str">
            <v>SUKMADI</v>
          </cell>
          <cell r="P464" t="str">
            <v>3302231702059234</v>
          </cell>
          <cell r="Q464" t="str">
            <v>KUSNANTO</v>
          </cell>
          <cell r="R464" t="str">
            <v>KUTALIMAN</v>
          </cell>
          <cell r="S464" t="str">
            <v>KEDUNG BANTENG</v>
          </cell>
          <cell r="T464" t="str">
            <v>KUTALIMAN</v>
          </cell>
          <cell r="U464" t="str">
            <v>001</v>
          </cell>
          <cell r="V464" t="str">
            <v>003</v>
          </cell>
          <cell r="W464" t="str">
            <v>Indonesia</v>
          </cell>
        </row>
        <row r="465">
          <cell r="B465" t="str">
            <v>DIAH</v>
          </cell>
          <cell r="C465" t="str">
            <v>3302235612730002</v>
          </cell>
          <cell r="D465" t="str">
            <v>P</v>
          </cell>
          <cell r="E465" t="str">
            <v>BANYUMAS</v>
          </cell>
          <cell r="F465">
            <v>27014</v>
          </cell>
          <cell r="G465" t="str">
            <v>Tidak Tahu</v>
          </cell>
          <cell r="H465" t="str">
            <v>Islam</v>
          </cell>
          <cell r="I465" t="str">
            <v>Kawin</v>
          </cell>
          <cell r="J465" t="str">
            <v>Istri</v>
          </cell>
          <cell r="K465" t="str">
            <v>03</v>
          </cell>
          <cell r="L465" t="str">
            <v>SLTP/Sederajat</v>
          </cell>
          <cell r="M465" t="str">
            <v>Mengurus Rumah Tangga</v>
          </cell>
          <cell r="N465" t="str">
            <v>CARSEM</v>
          </cell>
          <cell r="O465" t="str">
            <v>MARJONO</v>
          </cell>
          <cell r="P465" t="str">
            <v>3302231702059234</v>
          </cell>
          <cell r="Q465" t="str">
            <v>KUSNANTO</v>
          </cell>
          <cell r="R465" t="str">
            <v>KUTALIMAN</v>
          </cell>
          <cell r="S465" t="str">
            <v>KEDUNG BANTENG</v>
          </cell>
          <cell r="T465" t="str">
            <v>KUTALIMAN</v>
          </cell>
          <cell r="U465" t="str">
            <v>001</v>
          </cell>
          <cell r="V465" t="str">
            <v>003</v>
          </cell>
          <cell r="W465" t="str">
            <v>Indonesia</v>
          </cell>
        </row>
        <row r="466">
          <cell r="B466" t="str">
            <v>NUEF AMALIASYAH</v>
          </cell>
          <cell r="C466" t="str">
            <v>3302237103020002</v>
          </cell>
          <cell r="D466" t="str">
            <v>P</v>
          </cell>
          <cell r="E466" t="str">
            <v>BANYUMAS</v>
          </cell>
          <cell r="F466">
            <v>37346</v>
          </cell>
          <cell r="G466" t="str">
            <v>Tidak Tahu</v>
          </cell>
          <cell r="H466" t="str">
            <v>Islam</v>
          </cell>
          <cell r="I466" t="str">
            <v>Belum Kawin</v>
          </cell>
          <cell r="J466" t="str">
            <v>Anak</v>
          </cell>
          <cell r="K466" t="str">
            <v>04</v>
          </cell>
          <cell r="L466" t="str">
            <v>Tidak Tamat SD/Sederajat</v>
          </cell>
          <cell r="M466" t="str">
            <v>Pelajar/Mahasiswa</v>
          </cell>
          <cell r="N466" t="str">
            <v>DIAH</v>
          </cell>
          <cell r="O466" t="str">
            <v>KUSNANTO</v>
          </cell>
          <cell r="P466" t="str">
            <v>3302231702059234</v>
          </cell>
          <cell r="Q466" t="str">
            <v>KUSNANTO</v>
          </cell>
          <cell r="R466" t="str">
            <v>KUTALIMAN</v>
          </cell>
          <cell r="S466" t="str">
            <v>KEDUNG BANTENG</v>
          </cell>
          <cell r="T466" t="str">
            <v>KUTALIMAN</v>
          </cell>
          <cell r="U466" t="str">
            <v>001</v>
          </cell>
          <cell r="V466" t="str">
            <v>003</v>
          </cell>
          <cell r="W466" t="str">
            <v>Indonesia</v>
          </cell>
        </row>
        <row r="467">
          <cell r="B467" t="str">
            <v>HARTONO SLAMET</v>
          </cell>
          <cell r="C467" t="str">
            <v>3302232903640001</v>
          </cell>
          <cell r="D467" t="str">
            <v>L</v>
          </cell>
          <cell r="E467" t="str">
            <v>BANYUMAS</v>
          </cell>
          <cell r="F467">
            <v>23465</v>
          </cell>
          <cell r="G467" t="str">
            <v>Tidak Tahu</v>
          </cell>
          <cell r="H467" t="str">
            <v>Islam</v>
          </cell>
          <cell r="I467" t="str">
            <v>Kawin</v>
          </cell>
          <cell r="J467" t="str">
            <v>Kepala Keluarga</v>
          </cell>
          <cell r="K467" t="str">
            <v>01</v>
          </cell>
          <cell r="L467" t="str">
            <v>Tamat SD/Sederajat</v>
          </cell>
          <cell r="M467" t="str">
            <v>Buruh Harian Lepas</v>
          </cell>
          <cell r="N467" t="str">
            <v>WARSEM</v>
          </cell>
          <cell r="O467" t="str">
            <v>TIRTAREJA</v>
          </cell>
          <cell r="P467" t="str">
            <v>3302231702059711</v>
          </cell>
          <cell r="Q467" t="str">
            <v xml:space="preserve"> HARTONO SLAMET</v>
          </cell>
          <cell r="R467" t="str">
            <v>KUTALIMAN</v>
          </cell>
          <cell r="S467" t="str">
            <v>KEDUNG BANTENG</v>
          </cell>
          <cell r="T467" t="str">
            <v>KUTALIMAN</v>
          </cell>
          <cell r="U467" t="str">
            <v>001</v>
          </cell>
          <cell r="V467" t="str">
            <v>003</v>
          </cell>
          <cell r="W467" t="str">
            <v>Indonesia</v>
          </cell>
        </row>
        <row r="468">
          <cell r="B468" t="str">
            <v>MUSLIKHAH</v>
          </cell>
          <cell r="C468" t="str">
            <v>3302234710670003</v>
          </cell>
          <cell r="D468" t="str">
            <v>P</v>
          </cell>
          <cell r="E468" t="str">
            <v>BANYUMAS</v>
          </cell>
          <cell r="F468">
            <v>24752</v>
          </cell>
          <cell r="G468" t="str">
            <v>Tidak Tahu</v>
          </cell>
          <cell r="H468" t="str">
            <v>Islam</v>
          </cell>
          <cell r="I468" t="str">
            <v>Kawin</v>
          </cell>
          <cell r="J468" t="str">
            <v>Istri</v>
          </cell>
          <cell r="K468" t="str">
            <v>03</v>
          </cell>
          <cell r="L468" t="str">
            <v>Tamat SD/Sederajat</v>
          </cell>
          <cell r="M468" t="str">
            <v>Mengurus Rumah Tangga</v>
          </cell>
          <cell r="N468" t="str">
            <v>SALIMAH</v>
          </cell>
          <cell r="O468" t="str">
            <v>AKH JOHARI</v>
          </cell>
          <cell r="P468" t="str">
            <v>3302231702059711</v>
          </cell>
          <cell r="Q468" t="str">
            <v xml:space="preserve"> HARTONO SLAMET</v>
          </cell>
          <cell r="R468" t="str">
            <v>KUTALIMAN</v>
          </cell>
          <cell r="S468" t="str">
            <v>KEDUNG BANTENG</v>
          </cell>
          <cell r="T468" t="str">
            <v>KUTALIMAN</v>
          </cell>
          <cell r="U468" t="str">
            <v>001</v>
          </cell>
          <cell r="V468" t="str">
            <v>003</v>
          </cell>
          <cell r="W468" t="str">
            <v>Indonesia</v>
          </cell>
        </row>
        <row r="469">
          <cell r="B469" t="str">
            <v>MARIFAH</v>
          </cell>
          <cell r="C469" t="str">
            <v>3302235712900001</v>
          </cell>
          <cell r="D469" t="str">
            <v>P</v>
          </cell>
          <cell r="E469" t="str">
            <v>BANYUMAS</v>
          </cell>
          <cell r="F469" t="str">
            <v>17/12/1990</v>
          </cell>
          <cell r="G469" t="str">
            <v>Tidak Tahu</v>
          </cell>
          <cell r="H469" t="str">
            <v>Islam</v>
          </cell>
          <cell r="I469" t="str">
            <v>Cerai Hidup</v>
          </cell>
          <cell r="J469" t="str">
            <v>Kepala Keluarga</v>
          </cell>
          <cell r="K469" t="str">
            <v>01</v>
          </cell>
          <cell r="L469" t="str">
            <v>Diploma IV/Strata I</v>
          </cell>
          <cell r="M469" t="str">
            <v>Wiraswasta</v>
          </cell>
          <cell r="N469" t="str">
            <v>MUSLIKHAH</v>
          </cell>
          <cell r="O469" t="str">
            <v xml:space="preserve"> HARTONO SLAMET</v>
          </cell>
          <cell r="P469" t="str">
            <v>330223</v>
          </cell>
          <cell r="Q469" t="str">
            <v>MARIFAH</v>
          </cell>
          <cell r="R469" t="str">
            <v>KUTALIMAN</v>
          </cell>
          <cell r="S469" t="str">
            <v>KEDUNGBANTENG</v>
          </cell>
          <cell r="T469" t="str">
            <v>KUTALIMAN</v>
          </cell>
          <cell r="U469" t="str">
            <v>001</v>
          </cell>
          <cell r="V469" t="str">
            <v>003</v>
          </cell>
          <cell r="W469" t="str">
            <v>Indonesia</v>
          </cell>
        </row>
        <row r="470">
          <cell r="B470" t="str">
            <v>ADITYA IMAM MAULANA</v>
          </cell>
          <cell r="C470" t="str">
            <v>3302230105040002</v>
          </cell>
          <cell r="D470" t="str">
            <v>L</v>
          </cell>
          <cell r="E470" t="str">
            <v>BANYUMAS</v>
          </cell>
          <cell r="F470" t="str">
            <v>01/04/2004</v>
          </cell>
          <cell r="G470" t="str">
            <v>Tidak Tahu</v>
          </cell>
          <cell r="H470" t="str">
            <v>Islam</v>
          </cell>
          <cell r="I470" t="str">
            <v>Belum Kawin</v>
          </cell>
          <cell r="J470" t="str">
            <v>Anak</v>
          </cell>
          <cell r="K470" t="str">
            <v>04</v>
          </cell>
          <cell r="L470" t="str">
            <v>Tidak Tamat SD/Sederajat</v>
          </cell>
          <cell r="M470" t="str">
            <v>Pelajar/Mahasiswa</v>
          </cell>
          <cell r="N470" t="str">
            <v>MUSLIKHAH</v>
          </cell>
          <cell r="O470" t="str">
            <v xml:space="preserve"> HARTONO SLAMET</v>
          </cell>
          <cell r="P470" t="str">
            <v>3302231702059711</v>
          </cell>
          <cell r="Q470" t="str">
            <v xml:space="preserve"> HARTONO SLAMET</v>
          </cell>
          <cell r="R470" t="str">
            <v>KUTALIMAN</v>
          </cell>
          <cell r="S470" t="str">
            <v>KEDUNGBANTENG</v>
          </cell>
          <cell r="T470" t="str">
            <v>KUTALIMAN</v>
          </cell>
          <cell r="U470" t="str">
            <v>001</v>
          </cell>
          <cell r="V470" t="str">
            <v>003</v>
          </cell>
          <cell r="W470" t="str">
            <v>Indonesia</v>
          </cell>
        </row>
        <row r="471">
          <cell r="B471" t="str">
            <v>HELMI HIDAYATUROKHMAN</v>
          </cell>
          <cell r="C471" t="str">
            <v>3302230307980002</v>
          </cell>
          <cell r="D471" t="str">
            <v>L</v>
          </cell>
          <cell r="E471" t="str">
            <v>BANYUMAS</v>
          </cell>
          <cell r="F471">
            <v>35979</v>
          </cell>
          <cell r="G471" t="str">
            <v>Tidak Tahu</v>
          </cell>
          <cell r="H471" t="str">
            <v>Islam</v>
          </cell>
          <cell r="I471" t="str">
            <v>Belum Kawin</v>
          </cell>
          <cell r="J471" t="str">
            <v>Anak</v>
          </cell>
          <cell r="K471" t="str">
            <v>04</v>
          </cell>
          <cell r="L471" t="str">
            <v>Tidak Tamat SD/Sederajat</v>
          </cell>
          <cell r="M471" t="str">
            <v>Pelajar/Mahasiswa</v>
          </cell>
          <cell r="N471" t="str">
            <v>MUSLIKHAH</v>
          </cell>
          <cell r="O471" t="str">
            <v xml:space="preserve"> HARTONO SLAMET</v>
          </cell>
          <cell r="P471" t="str">
            <v>3302231702059711</v>
          </cell>
          <cell r="Q471" t="str">
            <v xml:space="preserve"> HARTONO SLAMET</v>
          </cell>
          <cell r="R471" t="str">
            <v>KUTALIMAN</v>
          </cell>
          <cell r="S471" t="str">
            <v>KEDUNG BANTENG</v>
          </cell>
          <cell r="T471" t="str">
            <v>KUTALIMAN</v>
          </cell>
          <cell r="U471" t="str">
            <v>001</v>
          </cell>
          <cell r="V471" t="str">
            <v>003</v>
          </cell>
          <cell r="W471" t="str">
            <v>Indonesia</v>
          </cell>
        </row>
        <row r="472">
          <cell r="B472" t="str">
            <v>AKH JHOHARI KHOLIL</v>
          </cell>
          <cell r="C472" t="str">
            <v>3302231510430002</v>
          </cell>
          <cell r="D472" t="str">
            <v>L</v>
          </cell>
          <cell r="E472" t="str">
            <v>BANYUMAS</v>
          </cell>
          <cell r="F472">
            <v>15994</v>
          </cell>
          <cell r="G472" t="str">
            <v>Tidak Tahu</v>
          </cell>
          <cell r="H472" t="str">
            <v>Islam</v>
          </cell>
          <cell r="I472" t="str">
            <v>Kawin</v>
          </cell>
          <cell r="J472" t="str">
            <v>Kepala Keluarga</v>
          </cell>
          <cell r="K472" t="str">
            <v>01</v>
          </cell>
          <cell r="L472" t="str">
            <v>Tamat SD/Sederajat</v>
          </cell>
          <cell r="M472" t="str">
            <v>Petani/Pekebun</v>
          </cell>
          <cell r="N472" t="str">
            <v>ASMEN</v>
          </cell>
          <cell r="O472" t="str">
            <v>ASMAREJA</v>
          </cell>
          <cell r="P472" t="str">
            <v>3302231702059712</v>
          </cell>
          <cell r="Q472" t="str">
            <v>AKH JHOHARI KHOLIL</v>
          </cell>
          <cell r="R472" t="str">
            <v>KUTALIMAN</v>
          </cell>
          <cell r="S472" t="str">
            <v>KEDUNG BANTENG</v>
          </cell>
          <cell r="T472" t="str">
            <v>KUTALIMAN</v>
          </cell>
          <cell r="U472" t="str">
            <v>001</v>
          </cell>
          <cell r="V472" t="str">
            <v>003</v>
          </cell>
          <cell r="W472" t="str">
            <v>Indonesia</v>
          </cell>
        </row>
        <row r="473">
          <cell r="B473" t="str">
            <v>SALIMAH</v>
          </cell>
          <cell r="C473" t="str">
            <v>3302234201500002</v>
          </cell>
          <cell r="D473" t="str">
            <v>P</v>
          </cell>
          <cell r="E473" t="str">
            <v>BANYUMAS</v>
          </cell>
          <cell r="F473" t="str">
            <v>02/01/1950</v>
          </cell>
          <cell r="G473" t="str">
            <v>Tidak Tahu</v>
          </cell>
          <cell r="H473" t="str">
            <v>Islam</v>
          </cell>
          <cell r="I473" t="str">
            <v>Kawin</v>
          </cell>
          <cell r="J473" t="str">
            <v>Istri</v>
          </cell>
          <cell r="K473" t="str">
            <v>03</v>
          </cell>
          <cell r="L473" t="str">
            <v>Tamat SD/Sederajat</v>
          </cell>
          <cell r="M473" t="str">
            <v>Mengurus Rumah Tangga</v>
          </cell>
          <cell r="N473" t="str">
            <v>SITI AMINAH</v>
          </cell>
          <cell r="O473" t="str">
            <v>AKH. MASHURI</v>
          </cell>
          <cell r="P473" t="str">
            <v>3302231702059712</v>
          </cell>
          <cell r="Q473" t="str">
            <v>AKH JHOHARI KHOLIL</v>
          </cell>
          <cell r="R473" t="str">
            <v>KUTALIMAN</v>
          </cell>
          <cell r="S473" t="str">
            <v>KEDUNGBANTENG</v>
          </cell>
          <cell r="T473" t="str">
            <v>MENINGGAL</v>
          </cell>
          <cell r="U473" t="str">
            <v>001</v>
          </cell>
          <cell r="V473" t="str">
            <v>003</v>
          </cell>
          <cell r="W473" t="str">
            <v>Indonesia</v>
          </cell>
        </row>
        <row r="474">
          <cell r="B474" t="str">
            <v>MUJIONO</v>
          </cell>
          <cell r="C474" t="str">
            <v>3302230612590002</v>
          </cell>
          <cell r="D474" t="str">
            <v>L</v>
          </cell>
          <cell r="E474" t="str">
            <v>BANYUMAS</v>
          </cell>
          <cell r="F474">
            <v>21890</v>
          </cell>
          <cell r="G474" t="str">
            <v>Tidak Tahu</v>
          </cell>
          <cell r="H474" t="str">
            <v>Islam</v>
          </cell>
          <cell r="I474" t="str">
            <v>Cerai Mati</v>
          </cell>
          <cell r="J474" t="str">
            <v>Kepala Keluarga</v>
          </cell>
          <cell r="K474" t="str">
            <v>01</v>
          </cell>
          <cell r="L474" t="str">
            <v>SLTA/Sederajat</v>
          </cell>
          <cell r="M474" t="str">
            <v>Karyawan BUMN</v>
          </cell>
          <cell r="N474" t="str">
            <v>TASEM</v>
          </cell>
          <cell r="O474" t="str">
            <v>RISDAM</v>
          </cell>
          <cell r="P474" t="str">
            <v>3302231702059713</v>
          </cell>
          <cell r="Q474" t="str">
            <v>MUJIONO</v>
          </cell>
          <cell r="R474" t="str">
            <v>KUTALIMAN</v>
          </cell>
          <cell r="S474" t="str">
            <v>KEDUNG BANTENG</v>
          </cell>
          <cell r="T474" t="str">
            <v>KUTALIMAN</v>
          </cell>
          <cell r="U474" t="str">
            <v>001</v>
          </cell>
          <cell r="V474" t="str">
            <v>003</v>
          </cell>
          <cell r="W474" t="str">
            <v>Indonesia</v>
          </cell>
        </row>
        <row r="475">
          <cell r="B475" t="str">
            <v>SITI SOLIKHAH</v>
          </cell>
          <cell r="C475" t="str">
            <v>3302236703720002</v>
          </cell>
          <cell r="D475" t="str">
            <v>P</v>
          </cell>
          <cell r="E475" t="str">
            <v>BANYUMAS</v>
          </cell>
          <cell r="F475" t="str">
            <v>27/03/1972</v>
          </cell>
          <cell r="G475" t="str">
            <v>Tidak Tahu</v>
          </cell>
          <cell r="H475" t="str">
            <v>Islam</v>
          </cell>
          <cell r="I475" t="str">
            <v>Kawin</v>
          </cell>
          <cell r="J475" t="str">
            <v>Istri</v>
          </cell>
          <cell r="K475" t="str">
            <v>03</v>
          </cell>
          <cell r="L475" t="str">
            <v>SLTP/Sederajat</v>
          </cell>
          <cell r="M475" t="str">
            <v>Mengurus Rumah Tangga</v>
          </cell>
          <cell r="N475" t="str">
            <v>SALIMAH</v>
          </cell>
          <cell r="O475" t="str">
            <v>AKH JOHARI</v>
          </cell>
          <cell r="P475" t="str">
            <v>3302231702059713</v>
          </cell>
          <cell r="Q475" t="str">
            <v>MUJIONO</v>
          </cell>
          <cell r="R475" t="str">
            <v>MENINGGAL DUNIA</v>
          </cell>
          <cell r="S475" t="str">
            <v>KEDUNGBANTENG</v>
          </cell>
          <cell r="T475" t="str">
            <v>MENINGGAL</v>
          </cell>
          <cell r="U475" t="str">
            <v>001</v>
          </cell>
          <cell r="V475" t="str">
            <v>003</v>
          </cell>
          <cell r="W475" t="str">
            <v>Indonesia</v>
          </cell>
        </row>
        <row r="476">
          <cell r="B476" t="str">
            <v>RIO DWI BIMANTORO</v>
          </cell>
          <cell r="C476" t="str">
            <v>3302231401010004</v>
          </cell>
          <cell r="D476" t="str">
            <v>L</v>
          </cell>
          <cell r="E476" t="str">
            <v>BANYUMAS</v>
          </cell>
          <cell r="F476">
            <v>36905</v>
          </cell>
          <cell r="G476" t="str">
            <v>Tidak Tahu</v>
          </cell>
          <cell r="H476" t="str">
            <v>Islam</v>
          </cell>
          <cell r="I476" t="str">
            <v>Belum Kawin</v>
          </cell>
          <cell r="J476" t="str">
            <v>Anak</v>
          </cell>
          <cell r="K476" t="str">
            <v>04</v>
          </cell>
          <cell r="L476" t="str">
            <v>Tidak Tamat SD/Sederajat</v>
          </cell>
          <cell r="M476" t="str">
            <v>Pelajar/Mahasiswa</v>
          </cell>
          <cell r="N476" t="str">
            <v>SITI SOLIKHAH</v>
          </cell>
          <cell r="O476" t="str">
            <v>MUJIONO</v>
          </cell>
          <cell r="P476" t="str">
            <v>3302231702059713</v>
          </cell>
          <cell r="Q476" t="str">
            <v>MUJIONO</v>
          </cell>
          <cell r="R476" t="str">
            <v>KUTALIMAN</v>
          </cell>
          <cell r="S476" t="str">
            <v>KEDUNG BANTENG</v>
          </cell>
          <cell r="T476" t="str">
            <v>KUTALIMAN</v>
          </cell>
          <cell r="U476" t="str">
            <v>001</v>
          </cell>
          <cell r="V476" t="str">
            <v>003</v>
          </cell>
          <cell r="W476" t="str">
            <v>Indonesia</v>
          </cell>
        </row>
        <row r="477">
          <cell r="B477" t="str">
            <v>SILVIA EKA FITRIANI</v>
          </cell>
          <cell r="C477" t="str">
            <v>3302236901980002</v>
          </cell>
          <cell r="D477" t="str">
            <v>P</v>
          </cell>
          <cell r="E477" t="str">
            <v>BANYUMAS</v>
          </cell>
          <cell r="F477">
            <v>35824</v>
          </cell>
          <cell r="G477" t="str">
            <v>Tidak Tahu</v>
          </cell>
          <cell r="H477" t="str">
            <v>Islam</v>
          </cell>
          <cell r="I477" t="str">
            <v>Belum Kawin</v>
          </cell>
          <cell r="J477" t="str">
            <v>Anak</v>
          </cell>
          <cell r="K477" t="str">
            <v>04</v>
          </cell>
          <cell r="L477" t="str">
            <v>Tamat SD/Sederajat</v>
          </cell>
          <cell r="M477" t="str">
            <v>Pelajar/Mahasiswa</v>
          </cell>
          <cell r="N477" t="str">
            <v>SITI SOLIKHAH</v>
          </cell>
          <cell r="O477" t="str">
            <v>MUJIONO</v>
          </cell>
          <cell r="P477" t="str">
            <v>3302231702059713</v>
          </cell>
          <cell r="Q477" t="str">
            <v>MUJIONO</v>
          </cell>
          <cell r="R477" t="str">
            <v>KUTALIMAN</v>
          </cell>
          <cell r="S477" t="str">
            <v>KEDUNG BANTENG</v>
          </cell>
          <cell r="T477" t="str">
            <v>KUTALIMAN</v>
          </cell>
          <cell r="U477" t="str">
            <v>001</v>
          </cell>
          <cell r="V477" t="str">
            <v>003</v>
          </cell>
          <cell r="W477" t="str">
            <v>Indonesia</v>
          </cell>
        </row>
        <row r="478">
          <cell r="B478" t="str">
            <v>SETIADI</v>
          </cell>
          <cell r="C478" t="str">
            <v>3302231310680001</v>
          </cell>
          <cell r="D478" t="str">
            <v>L</v>
          </cell>
          <cell r="E478" t="str">
            <v>BANYUMAS</v>
          </cell>
          <cell r="F478">
            <v>25124</v>
          </cell>
          <cell r="G478" t="str">
            <v>Tidak Tahu</v>
          </cell>
          <cell r="H478" t="str">
            <v>Islam</v>
          </cell>
          <cell r="I478" t="str">
            <v>Belum Kawin</v>
          </cell>
          <cell r="J478" t="str">
            <v>Kepala Keluarga</v>
          </cell>
          <cell r="K478" t="str">
            <v>01</v>
          </cell>
          <cell r="L478" t="str">
            <v>SLTP/Sederajat</v>
          </cell>
          <cell r="M478" t="str">
            <v>Belum/Tidak Bekerja</v>
          </cell>
          <cell r="N478" t="str">
            <v>SRI UTAMI</v>
          </cell>
          <cell r="O478" t="str">
            <v>PARTOSISWOYO</v>
          </cell>
          <cell r="P478" t="str">
            <v>3302231702059714</v>
          </cell>
          <cell r="Q478" t="str">
            <v>SETIADI</v>
          </cell>
          <cell r="R478" t="str">
            <v>KUTALIMAN</v>
          </cell>
          <cell r="S478" t="str">
            <v>KEDUNG BANTENG</v>
          </cell>
          <cell r="T478" t="str">
            <v>KUTALIMAN</v>
          </cell>
          <cell r="U478" t="str">
            <v>001</v>
          </cell>
          <cell r="V478" t="str">
            <v>003</v>
          </cell>
          <cell r="W478" t="str">
            <v>Indonesia</v>
          </cell>
        </row>
        <row r="479">
          <cell r="B479" t="str">
            <v>SURATMI</v>
          </cell>
          <cell r="C479" t="str">
            <v>3302234101370002</v>
          </cell>
          <cell r="D479" t="str">
            <v>P</v>
          </cell>
          <cell r="E479" t="str">
            <v>BANYUMAS</v>
          </cell>
          <cell r="F479" t="str">
            <v>01/01/1937</v>
          </cell>
          <cell r="G479" t="str">
            <v>Tidak Tahu</v>
          </cell>
          <cell r="H479" t="str">
            <v>Islam</v>
          </cell>
          <cell r="I479" t="str">
            <v>Cerai Mati</v>
          </cell>
          <cell r="J479" t="str">
            <v>Kepala Keluarga</v>
          </cell>
          <cell r="K479" t="str">
            <v>01</v>
          </cell>
          <cell r="L479" t="str">
            <v>SLTP/Sederajat</v>
          </cell>
          <cell r="M479" t="str">
            <v>Mengurus Rumah Tangga</v>
          </cell>
          <cell r="N479" t="str">
            <v>SATINI</v>
          </cell>
          <cell r="O479" t="str">
            <v>SAEROJI</v>
          </cell>
          <cell r="P479" t="str">
            <v>3302231702059715</v>
          </cell>
          <cell r="Q479" t="str">
            <v>SURATMI</v>
          </cell>
          <cell r="R479" t="str">
            <v>KUTALIMAN</v>
          </cell>
          <cell r="S479" t="str">
            <v>KEDUNGBANTENG</v>
          </cell>
          <cell r="T479" t="str">
            <v>MENINGGAL</v>
          </cell>
          <cell r="U479" t="str">
            <v>001</v>
          </cell>
          <cell r="V479" t="str">
            <v>003</v>
          </cell>
          <cell r="W479" t="str">
            <v>Indonesia</v>
          </cell>
        </row>
        <row r="480">
          <cell r="B480" t="str">
            <v xml:space="preserve"> KUSEN</v>
          </cell>
          <cell r="C480" t="str">
            <v>3302230212450001</v>
          </cell>
          <cell r="D480" t="str">
            <v>L</v>
          </cell>
          <cell r="E480" t="str">
            <v>BANYUMAS</v>
          </cell>
          <cell r="F480">
            <v>16773</v>
          </cell>
          <cell r="G480" t="str">
            <v>Tidak Tahu</v>
          </cell>
          <cell r="H480" t="str">
            <v>Islam</v>
          </cell>
          <cell r="I480" t="str">
            <v>Kawin</v>
          </cell>
          <cell r="J480" t="str">
            <v>Kepala Keluarga</v>
          </cell>
          <cell r="K480" t="str">
            <v>01</v>
          </cell>
          <cell r="L480" t="str">
            <v>Tamat SD/Sederajat</v>
          </cell>
          <cell r="M480" t="str">
            <v>Petani/Pekebun</v>
          </cell>
          <cell r="N480" t="str">
            <v>KARSEM</v>
          </cell>
          <cell r="O480" t="str">
            <v>ARSAWIKRAMA</v>
          </cell>
          <cell r="P480" t="str">
            <v>3302231702059716</v>
          </cell>
          <cell r="Q480" t="str">
            <v xml:space="preserve"> KUSEN</v>
          </cell>
          <cell r="R480" t="str">
            <v>KUTALIMAN</v>
          </cell>
          <cell r="S480" t="str">
            <v>KEDUNG BANTENG</v>
          </cell>
          <cell r="T480" t="str">
            <v>KUTALIMAN</v>
          </cell>
          <cell r="U480" t="str">
            <v>001</v>
          </cell>
          <cell r="V480" t="str">
            <v>003</v>
          </cell>
          <cell r="W480" t="str">
            <v>Indonesia</v>
          </cell>
        </row>
        <row r="481">
          <cell r="B481" t="str">
            <v>KAMILAH</v>
          </cell>
          <cell r="C481" t="str">
            <v>3302235502520001</v>
          </cell>
          <cell r="D481" t="str">
            <v>P</v>
          </cell>
          <cell r="E481" t="str">
            <v>BANYUMAS</v>
          </cell>
          <cell r="F481">
            <v>19039</v>
          </cell>
          <cell r="G481" t="str">
            <v>Tidak Tahu</v>
          </cell>
          <cell r="H481" t="str">
            <v>Islam</v>
          </cell>
          <cell r="I481" t="str">
            <v>Kawin</v>
          </cell>
          <cell r="J481" t="str">
            <v>Istri</v>
          </cell>
          <cell r="K481" t="str">
            <v>03</v>
          </cell>
          <cell r="L481" t="str">
            <v>Tamat SD/Sederajat</v>
          </cell>
          <cell r="M481" t="str">
            <v>Mengurus Rumah Tangga</v>
          </cell>
          <cell r="N481" t="str">
            <v>SITI AMINAH</v>
          </cell>
          <cell r="O481" t="str">
            <v>A.MASHURI</v>
          </cell>
          <cell r="P481" t="str">
            <v>3302231702059716</v>
          </cell>
          <cell r="Q481" t="str">
            <v xml:space="preserve"> KUSEN</v>
          </cell>
          <cell r="R481" t="str">
            <v>KUTALIMAN</v>
          </cell>
          <cell r="S481" t="str">
            <v>KEDUNG BANTENG</v>
          </cell>
          <cell r="T481" t="str">
            <v>KUTALIMAN</v>
          </cell>
          <cell r="U481" t="str">
            <v>001</v>
          </cell>
          <cell r="V481" t="str">
            <v>003</v>
          </cell>
          <cell r="W481" t="str">
            <v>Indonesia</v>
          </cell>
        </row>
        <row r="482">
          <cell r="B482" t="str">
            <v>AKHMAD JUWAHIR</v>
          </cell>
          <cell r="C482" t="str">
            <v>3302231203390001</v>
          </cell>
          <cell r="D482" t="str">
            <v>L</v>
          </cell>
          <cell r="E482" t="str">
            <v>BANYUMAS</v>
          </cell>
          <cell r="F482">
            <v>14316</v>
          </cell>
          <cell r="G482" t="str">
            <v>Tidak Tahu</v>
          </cell>
          <cell r="H482" t="str">
            <v>Islam</v>
          </cell>
          <cell r="I482" t="str">
            <v>Kawin</v>
          </cell>
          <cell r="J482" t="str">
            <v>Kepala Keluarga</v>
          </cell>
          <cell r="K482" t="str">
            <v>01</v>
          </cell>
          <cell r="L482" t="str">
            <v>Tamat SD/Sederajat</v>
          </cell>
          <cell r="M482" t="str">
            <v>Petani/Pekebun</v>
          </cell>
          <cell r="N482" t="str">
            <v>KASEM</v>
          </cell>
          <cell r="O482" t="str">
            <v>SANRANI</v>
          </cell>
          <cell r="P482" t="str">
            <v>3302231702059717</v>
          </cell>
          <cell r="Q482" t="str">
            <v>AKHMAD JUWAHIR</v>
          </cell>
          <cell r="R482" t="str">
            <v>KUTALIMAN</v>
          </cell>
          <cell r="S482" t="str">
            <v>KEDUNG BANTENG</v>
          </cell>
          <cell r="T482" t="str">
            <v>KUTALIMAN</v>
          </cell>
          <cell r="U482" t="str">
            <v>001</v>
          </cell>
          <cell r="V482" t="str">
            <v>003</v>
          </cell>
          <cell r="W482" t="str">
            <v>Indonesia</v>
          </cell>
        </row>
        <row r="483">
          <cell r="B483" t="str">
            <v>TURISAH</v>
          </cell>
          <cell r="C483" t="str">
            <v>3302234402490001</v>
          </cell>
          <cell r="D483" t="str">
            <v>P</v>
          </cell>
          <cell r="E483" t="str">
            <v>BANYUMAS</v>
          </cell>
          <cell r="F483">
            <v>17933</v>
          </cell>
          <cell r="G483" t="str">
            <v>Tidak Tahu</v>
          </cell>
          <cell r="H483" t="str">
            <v>Islam</v>
          </cell>
          <cell r="I483" t="str">
            <v>Kawin</v>
          </cell>
          <cell r="J483" t="str">
            <v>Istri</v>
          </cell>
          <cell r="K483" t="str">
            <v>03</v>
          </cell>
          <cell r="L483" t="str">
            <v>Tamat SD/Sederajat</v>
          </cell>
          <cell r="M483" t="str">
            <v>Mengurus Rumah Tangga</v>
          </cell>
          <cell r="N483" t="str">
            <v>TARSUKI</v>
          </cell>
          <cell r="O483" t="str">
            <v>KARTO MIHARJO</v>
          </cell>
          <cell r="P483" t="str">
            <v>3302231702059717</v>
          </cell>
          <cell r="Q483" t="str">
            <v>AKHMAD JUWAHIR</v>
          </cell>
          <cell r="R483" t="str">
            <v>KUTALIMAN</v>
          </cell>
          <cell r="S483" t="str">
            <v>KEDUNG BANTENG</v>
          </cell>
          <cell r="T483" t="str">
            <v>KUTALIMAN</v>
          </cell>
          <cell r="U483" t="str">
            <v>001</v>
          </cell>
          <cell r="V483" t="str">
            <v>003</v>
          </cell>
          <cell r="W483" t="str">
            <v>Indonesia</v>
          </cell>
        </row>
        <row r="484">
          <cell r="B484" t="str">
            <v>HANAFI</v>
          </cell>
          <cell r="C484" t="str">
            <v>3302232710640002</v>
          </cell>
          <cell r="D484" t="str">
            <v>L</v>
          </cell>
          <cell r="E484" t="str">
            <v>BANYUMAS</v>
          </cell>
          <cell r="F484">
            <v>23677</v>
          </cell>
          <cell r="G484" t="str">
            <v>Tidak Tahu</v>
          </cell>
          <cell r="H484" t="str">
            <v>Islam</v>
          </cell>
          <cell r="I484" t="str">
            <v>Kawin</v>
          </cell>
          <cell r="J484" t="str">
            <v>Kepala Keluarga</v>
          </cell>
          <cell r="K484" t="str">
            <v>01</v>
          </cell>
          <cell r="L484" t="str">
            <v>SLTP/Sederajat</v>
          </cell>
          <cell r="M484" t="str">
            <v>Buruh Tani/Perkebunan</v>
          </cell>
          <cell r="N484" t="str">
            <v>SOPIYAH</v>
          </cell>
          <cell r="O484" t="str">
            <v>SUKARTO</v>
          </cell>
          <cell r="P484" t="str">
            <v>3302231702059718</v>
          </cell>
          <cell r="Q484" t="str">
            <v>HANAFI</v>
          </cell>
          <cell r="R484" t="str">
            <v>KUTALIMAN</v>
          </cell>
          <cell r="S484" t="str">
            <v>KEDUNG BANTENG</v>
          </cell>
          <cell r="T484" t="str">
            <v>KUTALIMAN</v>
          </cell>
          <cell r="U484" t="str">
            <v>001</v>
          </cell>
          <cell r="V484" t="str">
            <v>003</v>
          </cell>
          <cell r="W484" t="str">
            <v>Indonesia</v>
          </cell>
        </row>
        <row r="485">
          <cell r="B485" t="str">
            <v>SITI RUMIATI</v>
          </cell>
          <cell r="C485" t="str">
            <v>3302236010720002</v>
          </cell>
          <cell r="D485" t="str">
            <v>P</v>
          </cell>
          <cell r="E485" t="str">
            <v>BANYUMAS</v>
          </cell>
          <cell r="F485">
            <v>26592</v>
          </cell>
          <cell r="G485" t="str">
            <v>Tidak Tahu</v>
          </cell>
          <cell r="H485" t="str">
            <v>Islam</v>
          </cell>
          <cell r="I485" t="str">
            <v>Kawin</v>
          </cell>
          <cell r="J485" t="str">
            <v>Istri</v>
          </cell>
          <cell r="K485" t="str">
            <v>03</v>
          </cell>
          <cell r="L485" t="str">
            <v>Tamat SD/Sederajat</v>
          </cell>
          <cell r="M485" t="str">
            <v>Mengurus Rumah Tangga</v>
          </cell>
          <cell r="N485" t="str">
            <v>TURISAH</v>
          </cell>
          <cell r="O485" t="str">
            <v>ACH JUWAHIR</v>
          </cell>
          <cell r="P485" t="str">
            <v>3302231702059718</v>
          </cell>
          <cell r="Q485" t="str">
            <v>HANAFI</v>
          </cell>
          <cell r="R485" t="str">
            <v>KUTALIMAN</v>
          </cell>
          <cell r="S485" t="str">
            <v>KEDUNG BANTENG</v>
          </cell>
          <cell r="T485" t="str">
            <v>KUTALIMAN</v>
          </cell>
          <cell r="U485" t="str">
            <v>001</v>
          </cell>
          <cell r="V485" t="str">
            <v>003</v>
          </cell>
          <cell r="W485" t="str">
            <v>Indonesia</v>
          </cell>
        </row>
        <row r="486">
          <cell r="B486" t="str">
            <v>AWAL AZWIHANI</v>
          </cell>
          <cell r="C486" t="str">
            <v>3302232304940003</v>
          </cell>
          <cell r="D486" t="str">
            <v>L</v>
          </cell>
          <cell r="E486" t="str">
            <v>BANYUMAS</v>
          </cell>
          <cell r="F486">
            <v>34447</v>
          </cell>
          <cell r="G486" t="str">
            <v>Tidak Tahu</v>
          </cell>
          <cell r="H486" t="str">
            <v>Islam</v>
          </cell>
          <cell r="I486" t="str">
            <v>Belum Kawin</v>
          </cell>
          <cell r="J486" t="str">
            <v>Anak</v>
          </cell>
          <cell r="K486" t="str">
            <v>04</v>
          </cell>
          <cell r="L486" t="str">
            <v>SLTA/Sederajat</v>
          </cell>
          <cell r="M486" t="str">
            <v>Pelajar/Mahasiswa</v>
          </cell>
          <cell r="N486" t="str">
            <v>SITI RUMIATI   .</v>
          </cell>
          <cell r="O486" t="str">
            <v>HANAFI</v>
          </cell>
          <cell r="P486" t="str">
            <v>3302231702059718</v>
          </cell>
          <cell r="Q486" t="str">
            <v>HANAFI</v>
          </cell>
          <cell r="R486" t="str">
            <v>KUTALIMAN</v>
          </cell>
          <cell r="S486" t="str">
            <v>KEDUNG BANTENG</v>
          </cell>
          <cell r="T486" t="str">
            <v>KUTALIMAN</v>
          </cell>
          <cell r="U486" t="str">
            <v>001</v>
          </cell>
          <cell r="V486" t="str">
            <v>003</v>
          </cell>
          <cell r="W486" t="str">
            <v>Indonesia</v>
          </cell>
        </row>
        <row r="487">
          <cell r="B487" t="str">
            <v>RIFQI IZUL HAQ</v>
          </cell>
          <cell r="C487" t="str">
            <v>3302231410000001</v>
          </cell>
          <cell r="D487" t="str">
            <v>L</v>
          </cell>
          <cell r="E487" t="str">
            <v>BANYUMAS</v>
          </cell>
          <cell r="F487">
            <v>36813</v>
          </cell>
          <cell r="G487" t="str">
            <v>Tidak Tahu</v>
          </cell>
          <cell r="H487" t="str">
            <v>Islam</v>
          </cell>
          <cell r="I487" t="str">
            <v>Belum Kawin</v>
          </cell>
          <cell r="J487" t="str">
            <v>Anak</v>
          </cell>
          <cell r="K487" t="str">
            <v>04</v>
          </cell>
          <cell r="L487" t="str">
            <v>Tidak Tamat SD/Sederajat</v>
          </cell>
          <cell r="M487" t="str">
            <v>Pelajar/Mahasiswa</v>
          </cell>
          <cell r="N487" t="str">
            <v>SITI RUMIATI</v>
          </cell>
          <cell r="O487" t="str">
            <v>HANAFI</v>
          </cell>
          <cell r="P487" t="str">
            <v>3302231702059718</v>
          </cell>
          <cell r="Q487" t="str">
            <v>HANAFI</v>
          </cell>
          <cell r="R487" t="str">
            <v>KUTALIMAN</v>
          </cell>
          <cell r="S487" t="str">
            <v>KEDUNG BANTENG</v>
          </cell>
          <cell r="T487" t="str">
            <v>KUTALIMAN</v>
          </cell>
          <cell r="U487" t="str">
            <v>001</v>
          </cell>
          <cell r="V487" t="str">
            <v>003</v>
          </cell>
          <cell r="W487" t="str">
            <v>Indonesia</v>
          </cell>
        </row>
        <row r="488">
          <cell r="B488" t="str">
            <v>WIRYA SUDARMO</v>
          </cell>
          <cell r="C488" t="str">
            <v>3302231707370001</v>
          </cell>
          <cell r="D488" t="str">
            <v>L</v>
          </cell>
          <cell r="E488" t="str">
            <v>BANYUMAS</v>
          </cell>
          <cell r="F488" t="str">
            <v>17/07/1937</v>
          </cell>
          <cell r="G488" t="str">
            <v>Tidak Tahu</v>
          </cell>
          <cell r="H488" t="str">
            <v>Islam</v>
          </cell>
          <cell r="I488" t="str">
            <v>Kawin</v>
          </cell>
          <cell r="J488" t="str">
            <v>Kepala Keluarga</v>
          </cell>
          <cell r="K488" t="str">
            <v>01</v>
          </cell>
          <cell r="L488" t="str">
            <v>Tamat SD/Sederajat</v>
          </cell>
          <cell r="M488" t="str">
            <v>Belum/Tidak Bekerja</v>
          </cell>
          <cell r="N488" t="str">
            <v>SITEM</v>
          </cell>
          <cell r="O488" t="str">
            <v>SANREJA</v>
          </cell>
          <cell r="P488" t="str">
            <v>3302231702059719</v>
          </cell>
          <cell r="Q488" t="str">
            <v>WIRYA SUDARMO</v>
          </cell>
          <cell r="R488" t="str">
            <v>KUTALIMAN</v>
          </cell>
          <cell r="S488" t="str">
            <v>KEDUNGBANTENG</v>
          </cell>
          <cell r="T488" t="str">
            <v>MENINGGAL</v>
          </cell>
          <cell r="U488" t="str">
            <v>001</v>
          </cell>
          <cell r="V488" t="str">
            <v>003</v>
          </cell>
          <cell r="W488" t="str">
            <v>Indonesia</v>
          </cell>
        </row>
        <row r="489">
          <cell r="B489" t="str">
            <v>SUTINAH</v>
          </cell>
          <cell r="C489" t="str">
            <v>3302235103480001</v>
          </cell>
          <cell r="D489" t="str">
            <v>P</v>
          </cell>
          <cell r="E489" t="str">
            <v>BANYUMAS</v>
          </cell>
          <cell r="F489">
            <v>17603</v>
          </cell>
          <cell r="G489" t="str">
            <v>Tidak Tahu</v>
          </cell>
          <cell r="H489" t="str">
            <v>Islam</v>
          </cell>
          <cell r="I489" t="str">
            <v>Cerai Mati</v>
          </cell>
          <cell r="J489" t="str">
            <v>Istri</v>
          </cell>
          <cell r="K489" t="str">
            <v>03</v>
          </cell>
          <cell r="L489" t="str">
            <v>Tamat SD/Sederajat</v>
          </cell>
          <cell r="M489" t="str">
            <v>Pedagang</v>
          </cell>
          <cell r="N489" t="str">
            <v>DAISEM</v>
          </cell>
          <cell r="O489" t="str">
            <v>KARTAWIREJA</v>
          </cell>
          <cell r="P489" t="str">
            <v>3302231702059719</v>
          </cell>
          <cell r="Q489" t="str">
            <v>WIRYA SUDARMO</v>
          </cell>
          <cell r="R489" t="str">
            <v>KUTALIMAN</v>
          </cell>
          <cell r="S489" t="str">
            <v>KEDUNG BANTENG</v>
          </cell>
          <cell r="T489" t="str">
            <v>KUTALIMAN</v>
          </cell>
          <cell r="U489" t="str">
            <v>001</v>
          </cell>
          <cell r="V489" t="str">
            <v>003</v>
          </cell>
          <cell r="W489" t="str">
            <v>Indonesia</v>
          </cell>
        </row>
        <row r="490">
          <cell r="B490" t="str">
            <v>SLAMET</v>
          </cell>
          <cell r="C490" t="str">
            <v>3302233012720004</v>
          </cell>
          <cell r="D490" t="str">
            <v>L</v>
          </cell>
          <cell r="E490" t="str">
            <v>BANYUMAS</v>
          </cell>
          <cell r="F490">
            <v>26663</v>
          </cell>
          <cell r="G490" t="str">
            <v>Tidak Tahu</v>
          </cell>
          <cell r="H490" t="str">
            <v>Islam</v>
          </cell>
          <cell r="I490" t="str">
            <v>Kawin</v>
          </cell>
          <cell r="J490" t="str">
            <v>Kepala Keluarga</v>
          </cell>
          <cell r="K490" t="str">
            <v>01</v>
          </cell>
          <cell r="L490" t="str">
            <v>Tamat SD/Sederajat</v>
          </cell>
          <cell r="M490" t="str">
            <v>Buruh Harian Lepas</v>
          </cell>
          <cell r="N490" t="str">
            <v>KARNITEM</v>
          </cell>
          <cell r="O490" t="str">
            <v>WARSITO</v>
          </cell>
          <cell r="P490" t="str">
            <v>3302231702059720</v>
          </cell>
          <cell r="Q490" t="str">
            <v>SLAMET</v>
          </cell>
          <cell r="R490" t="str">
            <v>KUTALIMAN</v>
          </cell>
          <cell r="S490" t="str">
            <v>KEDUNG BANTENG</v>
          </cell>
          <cell r="T490" t="str">
            <v>KUTALIMAN</v>
          </cell>
          <cell r="U490" t="str">
            <v>001</v>
          </cell>
          <cell r="V490" t="str">
            <v>003</v>
          </cell>
          <cell r="W490" t="str">
            <v>Indonesia</v>
          </cell>
        </row>
        <row r="491">
          <cell r="B491" t="str">
            <v>KAMSITIN</v>
          </cell>
          <cell r="C491" t="str">
            <v>3302234209710001</v>
          </cell>
          <cell r="D491" t="str">
            <v>P</v>
          </cell>
          <cell r="E491" t="str">
            <v>BANYUMAS</v>
          </cell>
          <cell r="F491">
            <v>26178</v>
          </cell>
          <cell r="G491" t="str">
            <v>Tidak Tahu</v>
          </cell>
          <cell r="H491" t="str">
            <v>Islam</v>
          </cell>
          <cell r="I491" t="str">
            <v>Kawin</v>
          </cell>
          <cell r="J491" t="str">
            <v>Istri</v>
          </cell>
          <cell r="K491" t="str">
            <v>03</v>
          </cell>
          <cell r="L491" t="str">
            <v>Tamat SD/Sederajat</v>
          </cell>
          <cell r="M491" t="str">
            <v>Mengurus Rumah Tangga</v>
          </cell>
          <cell r="N491" t="str">
            <v>WATINAH</v>
          </cell>
          <cell r="O491" t="str">
            <v>SUTARTO</v>
          </cell>
          <cell r="P491" t="str">
            <v>3302231702059720</v>
          </cell>
          <cell r="Q491" t="str">
            <v>SLAMET</v>
          </cell>
          <cell r="R491" t="str">
            <v>KUTALIMAN</v>
          </cell>
          <cell r="S491" t="str">
            <v>KEDUNG BANTENG</v>
          </cell>
          <cell r="T491" t="str">
            <v>KUTALIMAN</v>
          </cell>
          <cell r="U491" t="str">
            <v>001</v>
          </cell>
          <cell r="V491" t="str">
            <v>003</v>
          </cell>
          <cell r="W491" t="str">
            <v>Indonesia</v>
          </cell>
        </row>
        <row r="492">
          <cell r="B492" t="str">
            <v>KARINATUL  KHASANAH</v>
          </cell>
          <cell r="C492" t="str">
            <v>3302234605070004</v>
          </cell>
          <cell r="D492" t="str">
            <v>P</v>
          </cell>
          <cell r="E492" t="str">
            <v>BANYUMAS</v>
          </cell>
          <cell r="F492">
            <v>39208</v>
          </cell>
          <cell r="G492" t="str">
            <v>Tidak Tahu</v>
          </cell>
          <cell r="H492" t="str">
            <v>Islam</v>
          </cell>
          <cell r="I492" t="str">
            <v>Belum Kawin</v>
          </cell>
          <cell r="J492" t="str">
            <v>Anak</v>
          </cell>
          <cell r="K492" t="str">
            <v>04</v>
          </cell>
          <cell r="L492" t="str">
            <v>Tidak/Belum Sekolah</v>
          </cell>
          <cell r="M492" t="str">
            <v>Belum/Tidak Bekerja</v>
          </cell>
          <cell r="N492" t="str">
            <v>KAMSITIN</v>
          </cell>
          <cell r="O492" t="str">
            <v>SLAMET</v>
          </cell>
          <cell r="P492" t="str">
            <v>3302231702059720</v>
          </cell>
          <cell r="Q492" t="str">
            <v>SLAMET</v>
          </cell>
          <cell r="R492" t="str">
            <v>KUTALIMAN</v>
          </cell>
          <cell r="S492" t="str">
            <v>KEDUNG BANTENG</v>
          </cell>
          <cell r="T492" t="str">
            <v>KUTALIMAN</v>
          </cell>
          <cell r="U492" t="str">
            <v>001</v>
          </cell>
          <cell r="V492" t="str">
            <v>003</v>
          </cell>
          <cell r="W492" t="str">
            <v>Indonesia</v>
          </cell>
        </row>
        <row r="493">
          <cell r="B493" t="str">
            <v>ISMI LUTFI ASIH</v>
          </cell>
          <cell r="C493" t="str">
            <v>3302236202970002</v>
          </cell>
          <cell r="D493" t="str">
            <v>P</v>
          </cell>
          <cell r="E493" t="str">
            <v>BANYUMAS</v>
          </cell>
          <cell r="F493">
            <v>35483</v>
          </cell>
          <cell r="G493" t="str">
            <v>Tidak Tahu</v>
          </cell>
          <cell r="H493" t="str">
            <v>Islam</v>
          </cell>
          <cell r="I493" t="str">
            <v>Belum Kawin</v>
          </cell>
          <cell r="J493" t="str">
            <v>Anak</v>
          </cell>
          <cell r="K493" t="str">
            <v>04</v>
          </cell>
          <cell r="L493" t="str">
            <v>Tamat SD/Sederajat</v>
          </cell>
          <cell r="M493" t="str">
            <v>Pelajar/Mahasiswa</v>
          </cell>
          <cell r="N493" t="str">
            <v>KAMSITIN</v>
          </cell>
          <cell r="O493" t="str">
            <v>SLAMET</v>
          </cell>
          <cell r="P493" t="str">
            <v>3302231702059720</v>
          </cell>
          <cell r="Q493" t="str">
            <v>SLAMET</v>
          </cell>
          <cell r="R493" t="str">
            <v>KUTALIMAN</v>
          </cell>
          <cell r="S493" t="str">
            <v>KEDUNG BANTENG</v>
          </cell>
          <cell r="T493" t="str">
            <v>KUTALIMAN</v>
          </cell>
          <cell r="U493" t="str">
            <v>001</v>
          </cell>
          <cell r="V493" t="str">
            <v>003</v>
          </cell>
          <cell r="W493" t="str">
            <v>Indonesia</v>
          </cell>
        </row>
        <row r="494">
          <cell r="B494" t="str">
            <v>ISMA AZIZUL HIKMAH</v>
          </cell>
          <cell r="C494" t="str">
            <v>3302236103060003</v>
          </cell>
          <cell r="D494" t="str">
            <v>P</v>
          </cell>
          <cell r="E494" t="str">
            <v>BANYUMAS</v>
          </cell>
          <cell r="F494">
            <v>38797</v>
          </cell>
          <cell r="G494" t="str">
            <v>Tidak Tahu</v>
          </cell>
          <cell r="H494" t="str">
            <v>Islam</v>
          </cell>
          <cell r="I494" t="str">
            <v>Belum Kawin</v>
          </cell>
          <cell r="J494" t="str">
            <v>Anak</v>
          </cell>
          <cell r="K494" t="str">
            <v>04</v>
          </cell>
          <cell r="L494" t="str">
            <v>Tidak/Belum Sekolah</v>
          </cell>
          <cell r="M494" t="str">
            <v>Belum/Tidak Bekerja</v>
          </cell>
          <cell r="N494" t="str">
            <v>KAMSITIN</v>
          </cell>
          <cell r="O494" t="str">
            <v>SLAMET</v>
          </cell>
          <cell r="P494" t="str">
            <v>3302231702059720</v>
          </cell>
          <cell r="Q494" t="str">
            <v>SLAMET</v>
          </cell>
          <cell r="R494" t="str">
            <v>KUTALIMAN</v>
          </cell>
          <cell r="S494" t="str">
            <v>KEDUNG BANTENG</v>
          </cell>
          <cell r="T494" t="str">
            <v>KUTALIMAN</v>
          </cell>
          <cell r="U494" t="str">
            <v>001</v>
          </cell>
          <cell r="V494" t="str">
            <v>003</v>
          </cell>
          <cell r="W494" t="str">
            <v>Indonesia</v>
          </cell>
        </row>
        <row r="495">
          <cell r="B495" t="str">
            <v>HASAN MURNI</v>
          </cell>
          <cell r="C495" t="str">
            <v>3302231507180001</v>
          </cell>
          <cell r="D495" t="str">
            <v>L</v>
          </cell>
          <cell r="E495" t="str">
            <v>BANYUMAS</v>
          </cell>
          <cell r="F495" t="str">
            <v>15/07/1918</v>
          </cell>
          <cell r="G495" t="str">
            <v>Tidak Tahu</v>
          </cell>
          <cell r="H495" t="str">
            <v>Islam</v>
          </cell>
          <cell r="I495" t="str">
            <v>Cerai Mati</v>
          </cell>
          <cell r="J495" t="str">
            <v>Famili Lain</v>
          </cell>
          <cell r="K495" t="str">
            <v>09</v>
          </cell>
          <cell r="L495" t="str">
            <v>Tamat SD/Sederajat</v>
          </cell>
          <cell r="M495" t="str">
            <v>Belum/Tidak Bekerja</v>
          </cell>
          <cell r="N495" t="str">
            <v>--</v>
          </cell>
          <cell r="O495" t="str">
            <v>--</v>
          </cell>
          <cell r="P495" t="str">
            <v>3302231702059720</v>
          </cell>
          <cell r="Q495" t="str">
            <v>SLAMET</v>
          </cell>
          <cell r="R495" t="str">
            <v>KUTALIMAN</v>
          </cell>
          <cell r="S495" t="str">
            <v>KEDUNGBANTENG</v>
          </cell>
          <cell r="T495" t="str">
            <v>MENINGGAL</v>
          </cell>
          <cell r="U495" t="str">
            <v>001</v>
          </cell>
          <cell r="V495" t="str">
            <v>003</v>
          </cell>
          <cell r="W495" t="str">
            <v>Indonesia</v>
          </cell>
        </row>
        <row r="496">
          <cell r="B496" t="str">
            <v>DASUKI</v>
          </cell>
          <cell r="C496" t="str">
            <v>3302232405630001</v>
          </cell>
          <cell r="D496" t="str">
            <v>L</v>
          </cell>
          <cell r="E496" t="str">
            <v>BANYUMAS</v>
          </cell>
          <cell r="F496">
            <v>23155</v>
          </cell>
          <cell r="G496" t="str">
            <v>Tidak Tahu</v>
          </cell>
          <cell r="H496" t="str">
            <v>Islam</v>
          </cell>
          <cell r="I496" t="str">
            <v>Kawin</v>
          </cell>
          <cell r="J496" t="str">
            <v>Kepala Keluarga</v>
          </cell>
          <cell r="K496" t="str">
            <v>01</v>
          </cell>
          <cell r="L496" t="str">
            <v>Tamat SD/Sederajat</v>
          </cell>
          <cell r="M496" t="str">
            <v>Buruh Tani/Perkebunan</v>
          </cell>
          <cell r="N496" t="str">
            <v>-</v>
          </cell>
          <cell r="O496" t="str">
            <v>-</v>
          </cell>
          <cell r="P496" t="str">
            <v>3302231702059721</v>
          </cell>
          <cell r="Q496" t="str">
            <v>DASUKI</v>
          </cell>
          <cell r="R496" t="str">
            <v>KUTALIMAN</v>
          </cell>
          <cell r="S496" t="str">
            <v>KEDUNG BANTENG</v>
          </cell>
          <cell r="T496" t="str">
            <v>KUTALIMAN</v>
          </cell>
          <cell r="U496" t="str">
            <v>001</v>
          </cell>
          <cell r="V496" t="str">
            <v>003</v>
          </cell>
          <cell r="W496" t="str">
            <v>Indonesia</v>
          </cell>
        </row>
        <row r="497">
          <cell r="B497" t="str">
            <v>ROCHANAH</v>
          </cell>
          <cell r="C497" t="str">
            <v>3302237105630002</v>
          </cell>
          <cell r="D497" t="str">
            <v>P</v>
          </cell>
          <cell r="E497" t="str">
            <v>BANYUMAS</v>
          </cell>
          <cell r="F497">
            <v>23162</v>
          </cell>
          <cell r="G497" t="str">
            <v>Tidak Tahu</v>
          </cell>
          <cell r="H497" t="str">
            <v>Islam</v>
          </cell>
          <cell r="I497" t="str">
            <v>Kawin</v>
          </cell>
          <cell r="J497" t="str">
            <v>Istri</v>
          </cell>
          <cell r="K497" t="str">
            <v>03</v>
          </cell>
          <cell r="L497" t="str">
            <v>Tamat SD/Sederajat</v>
          </cell>
          <cell r="M497" t="str">
            <v>Mengurus Rumah Tangga</v>
          </cell>
          <cell r="N497" t="str">
            <v>SAYU</v>
          </cell>
          <cell r="O497" t="str">
            <v>ABDUL ROHMAN</v>
          </cell>
          <cell r="P497" t="str">
            <v>3302231702059721</v>
          </cell>
          <cell r="Q497" t="str">
            <v>DASUKI</v>
          </cell>
          <cell r="R497" t="str">
            <v>KUTALIMAN</v>
          </cell>
          <cell r="S497" t="str">
            <v>KEDUNG BANTENG</v>
          </cell>
          <cell r="T497" t="str">
            <v>KUTALIMAN</v>
          </cell>
          <cell r="U497" t="str">
            <v>001</v>
          </cell>
          <cell r="V497" t="str">
            <v>003</v>
          </cell>
          <cell r="W497" t="str">
            <v>Indonesia</v>
          </cell>
        </row>
        <row r="498">
          <cell r="B498" t="str">
            <v>ROCHMAT</v>
          </cell>
          <cell r="C498" t="str">
            <v>3302230112590003</v>
          </cell>
          <cell r="D498" t="str">
            <v>L</v>
          </cell>
          <cell r="E498" t="str">
            <v>BANYUMAS</v>
          </cell>
          <cell r="F498">
            <v>21885</v>
          </cell>
          <cell r="G498" t="str">
            <v>Tidak Tahu</v>
          </cell>
          <cell r="H498" t="str">
            <v>Islam</v>
          </cell>
          <cell r="I498" t="str">
            <v>Kawin</v>
          </cell>
          <cell r="J498" t="str">
            <v>Kepala Keluarga</v>
          </cell>
          <cell r="K498" t="str">
            <v>01</v>
          </cell>
          <cell r="L498" t="str">
            <v>Tamat SD/Sederajat</v>
          </cell>
          <cell r="M498" t="str">
            <v>Buruh Harian Lepas</v>
          </cell>
          <cell r="N498" t="str">
            <v>DARSEM</v>
          </cell>
          <cell r="O498" t="str">
            <v>ACHMADI</v>
          </cell>
          <cell r="P498" t="str">
            <v>3302231702059722</v>
          </cell>
          <cell r="Q498" t="str">
            <v>ROCHMAT</v>
          </cell>
          <cell r="R498" t="str">
            <v>KUTALIMAN</v>
          </cell>
          <cell r="S498" t="str">
            <v>KEDUNG BANTENG</v>
          </cell>
          <cell r="T498" t="str">
            <v>KUTALIMAN</v>
          </cell>
          <cell r="U498" t="str">
            <v>001</v>
          </cell>
          <cell r="V498" t="str">
            <v>003</v>
          </cell>
          <cell r="W498" t="str">
            <v>Indonesia</v>
          </cell>
        </row>
        <row r="499">
          <cell r="B499" t="str">
            <v>MUNJIAH</v>
          </cell>
          <cell r="C499" t="str">
            <v>3302235205680003</v>
          </cell>
          <cell r="D499" t="str">
            <v>P</v>
          </cell>
          <cell r="E499" t="str">
            <v>BANYUMAS</v>
          </cell>
          <cell r="F499">
            <v>24970</v>
          </cell>
          <cell r="G499" t="str">
            <v>Tidak Tahu</v>
          </cell>
          <cell r="H499" t="str">
            <v>Islam</v>
          </cell>
          <cell r="I499" t="str">
            <v>Kawin</v>
          </cell>
          <cell r="J499" t="str">
            <v>Istri</v>
          </cell>
          <cell r="K499" t="str">
            <v>03</v>
          </cell>
          <cell r="L499" t="str">
            <v>Tamat SD/Sederajat</v>
          </cell>
          <cell r="M499" t="str">
            <v>Mengurus Rumah Tangga</v>
          </cell>
          <cell r="N499" t="str">
            <v>TURISAH</v>
          </cell>
          <cell r="O499" t="str">
            <v>ACHMAD JUWAHIR</v>
          </cell>
          <cell r="P499" t="str">
            <v>3302231702059722</v>
          </cell>
          <cell r="Q499" t="str">
            <v>ROCHMAT</v>
          </cell>
          <cell r="R499" t="str">
            <v>KUTALIMAN</v>
          </cell>
          <cell r="S499" t="str">
            <v>KEDUNG BANTENG</v>
          </cell>
          <cell r="T499" t="str">
            <v>KUTALIMAN</v>
          </cell>
          <cell r="U499" t="str">
            <v>001</v>
          </cell>
          <cell r="V499" t="str">
            <v>003</v>
          </cell>
          <cell r="W499" t="str">
            <v>Indonesia</v>
          </cell>
        </row>
        <row r="500">
          <cell r="B500" t="str">
            <v>MARTININGSIH FAUZIAH</v>
          </cell>
          <cell r="C500" t="str">
            <v>3302234703910002</v>
          </cell>
          <cell r="D500" t="str">
            <v>P</v>
          </cell>
          <cell r="E500" t="str">
            <v>BANYUMAS</v>
          </cell>
          <cell r="F500" t="str">
            <v>07/03/1991</v>
          </cell>
          <cell r="G500" t="str">
            <v>Tidak Tahu</v>
          </cell>
          <cell r="H500" t="str">
            <v>Islam</v>
          </cell>
          <cell r="I500" t="str">
            <v>Cerai Hidup</v>
          </cell>
          <cell r="J500" t="str">
            <v>Anak</v>
          </cell>
          <cell r="K500" t="str">
            <v>04</v>
          </cell>
          <cell r="L500" t="str">
            <v>SLTA/Sederajat</v>
          </cell>
          <cell r="M500" t="str">
            <v>Karyawan Swasta</v>
          </cell>
          <cell r="N500" t="str">
            <v>MUNJIAH</v>
          </cell>
          <cell r="O500" t="str">
            <v>ROCHMAT</v>
          </cell>
          <cell r="P500" t="str">
            <v>3302231702059722</v>
          </cell>
          <cell r="Q500" t="str">
            <v>ROCHMAT</v>
          </cell>
          <cell r="R500" t="str">
            <v>KUTALIMAN</v>
          </cell>
          <cell r="S500" t="str">
            <v>KEDUNGBANTENG</v>
          </cell>
          <cell r="T500" t="str">
            <v>KUTALIMAN</v>
          </cell>
          <cell r="U500" t="str">
            <v>001</v>
          </cell>
          <cell r="V500" t="str">
            <v>003</v>
          </cell>
          <cell r="W500" t="str">
            <v>Indonesia</v>
          </cell>
        </row>
        <row r="501">
          <cell r="B501" t="str">
            <v>KHADMIAH AGUSTINA</v>
          </cell>
          <cell r="C501" t="str">
            <v>3302235708850004</v>
          </cell>
          <cell r="D501" t="str">
            <v>P</v>
          </cell>
          <cell r="E501" t="str">
            <v>BANYUMAS</v>
          </cell>
          <cell r="F501">
            <v>31276</v>
          </cell>
          <cell r="G501" t="str">
            <v>Tidak Tahu</v>
          </cell>
          <cell r="H501" t="str">
            <v>Islam</v>
          </cell>
          <cell r="I501" t="str">
            <v>Belum Kawin</v>
          </cell>
          <cell r="J501" t="str">
            <v>Anak</v>
          </cell>
          <cell r="K501" t="str">
            <v>04</v>
          </cell>
          <cell r="L501" t="str">
            <v>SLTA/Sederajat</v>
          </cell>
          <cell r="M501" t="str">
            <v>Karyawan Swasta</v>
          </cell>
          <cell r="N501" t="str">
            <v>MUNJIAH</v>
          </cell>
          <cell r="O501" t="str">
            <v>ROCHMAT</v>
          </cell>
          <cell r="P501" t="str">
            <v>3302231702059722</v>
          </cell>
          <cell r="Q501" t="str">
            <v>ROCHMAT</v>
          </cell>
          <cell r="R501" t="str">
            <v>KUTALIMAN</v>
          </cell>
          <cell r="S501" t="str">
            <v>KEDUNG BANTENG</v>
          </cell>
          <cell r="T501" t="str">
            <v>KUTALIMAN</v>
          </cell>
          <cell r="U501" t="str">
            <v>001</v>
          </cell>
          <cell r="V501" t="str">
            <v>003</v>
          </cell>
          <cell r="W501" t="str">
            <v>Indonesia</v>
          </cell>
        </row>
        <row r="502">
          <cell r="B502" t="str">
            <v>IBNU MAULANA SYUKUR</v>
          </cell>
          <cell r="C502" t="str">
            <v>3302232808060002</v>
          </cell>
          <cell r="D502" t="str">
            <v>L</v>
          </cell>
          <cell r="E502" t="str">
            <v>BANYUMAS</v>
          </cell>
          <cell r="F502" t="str">
            <v>28/08/2006</v>
          </cell>
          <cell r="G502" t="str">
            <v>Tidak Tahu</v>
          </cell>
          <cell r="H502" t="str">
            <v>Islam</v>
          </cell>
          <cell r="I502" t="str">
            <v>Belum Kawin</v>
          </cell>
          <cell r="J502" t="str">
            <v>Anak</v>
          </cell>
          <cell r="K502" t="str">
            <v>04</v>
          </cell>
          <cell r="L502" t="str">
            <v>Tidak Tamat SD/Sederajat</v>
          </cell>
          <cell r="M502" t="str">
            <v>Belum/Tidak Bekerja</v>
          </cell>
          <cell r="N502" t="str">
            <v>MUNJIAH</v>
          </cell>
          <cell r="O502" t="str">
            <v>ROCHMAT</v>
          </cell>
          <cell r="P502" t="str">
            <v>3302231702059722</v>
          </cell>
          <cell r="Q502" t="str">
            <v>ROCHMAT</v>
          </cell>
          <cell r="R502" t="str">
            <v>KUTALIMAN</v>
          </cell>
          <cell r="S502" t="str">
            <v>KEDUNGBANTENG</v>
          </cell>
          <cell r="T502" t="str">
            <v>KUTALIMAN</v>
          </cell>
          <cell r="U502" t="str">
            <v>001</v>
          </cell>
          <cell r="V502" t="str">
            <v>003</v>
          </cell>
          <cell r="W502" t="str">
            <v>Indonesia</v>
          </cell>
        </row>
        <row r="503">
          <cell r="B503" t="str">
            <v>SANGIDIN</v>
          </cell>
          <cell r="C503" t="str">
            <v>3302231502580001</v>
          </cell>
          <cell r="D503" t="str">
            <v>L</v>
          </cell>
          <cell r="E503" t="str">
            <v>BANYUMAS</v>
          </cell>
          <cell r="F503">
            <v>21231</v>
          </cell>
          <cell r="G503" t="str">
            <v>Tidak Tahu</v>
          </cell>
          <cell r="H503" t="str">
            <v>Islam</v>
          </cell>
          <cell r="I503" t="str">
            <v>Kawin</v>
          </cell>
          <cell r="J503" t="str">
            <v>Kepala Keluarga</v>
          </cell>
          <cell r="K503" t="str">
            <v>01</v>
          </cell>
          <cell r="L503" t="str">
            <v>Tamat SD/Sederajat</v>
          </cell>
          <cell r="M503" t="str">
            <v>Buruh Tani/Perkebunan</v>
          </cell>
          <cell r="N503" t="str">
            <v>SADIYAH</v>
          </cell>
          <cell r="O503" t="str">
            <v>NAHROWI</v>
          </cell>
          <cell r="P503" t="str">
            <v>3302231702059723</v>
          </cell>
          <cell r="Q503" t="str">
            <v>SANGIDIN</v>
          </cell>
          <cell r="R503" t="str">
            <v>KUTALIMAN</v>
          </cell>
          <cell r="S503" t="str">
            <v>KEDUNG BANTENG</v>
          </cell>
          <cell r="T503" t="str">
            <v>KUTALIMAN</v>
          </cell>
          <cell r="U503" t="str">
            <v>001</v>
          </cell>
          <cell r="V503" t="str">
            <v>003</v>
          </cell>
          <cell r="W503" t="str">
            <v>Indonesia</v>
          </cell>
        </row>
        <row r="504">
          <cell r="B504" t="str">
            <v>TUTUR SETIYATI</v>
          </cell>
          <cell r="C504" t="str">
            <v>3302236106660002</v>
          </cell>
          <cell r="D504" t="str">
            <v>P</v>
          </cell>
          <cell r="E504" t="str">
            <v>BANYUMAS</v>
          </cell>
          <cell r="F504">
            <v>24279</v>
          </cell>
          <cell r="G504" t="str">
            <v>Tidak Tahu</v>
          </cell>
          <cell r="H504" t="str">
            <v>Islam</v>
          </cell>
          <cell r="I504" t="str">
            <v>Kawin</v>
          </cell>
          <cell r="J504" t="str">
            <v>Istri</v>
          </cell>
          <cell r="K504" t="str">
            <v>03</v>
          </cell>
          <cell r="L504" t="str">
            <v>SLTP/Sederajat</v>
          </cell>
          <cell r="M504" t="str">
            <v>Mengurus Rumah Tangga</v>
          </cell>
          <cell r="N504" t="str">
            <v>KARSILAH</v>
          </cell>
          <cell r="O504" t="str">
            <v>KARTAWIREJA</v>
          </cell>
          <cell r="P504" t="str">
            <v>3302231702059723</v>
          </cell>
          <cell r="Q504" t="str">
            <v>SANGIDIN</v>
          </cell>
          <cell r="R504" t="str">
            <v>KUTALIMAN</v>
          </cell>
          <cell r="S504" t="str">
            <v>KEDUNG BANTENG</v>
          </cell>
          <cell r="T504" t="str">
            <v>KUTALIMAN</v>
          </cell>
          <cell r="U504" t="str">
            <v>001</v>
          </cell>
          <cell r="V504" t="str">
            <v>003</v>
          </cell>
          <cell r="W504" t="str">
            <v>Indonesia</v>
          </cell>
        </row>
        <row r="505">
          <cell r="B505" t="str">
            <v>TRI WAHYU HIDAYAT</v>
          </cell>
          <cell r="C505" t="str">
            <v>3302233004010002</v>
          </cell>
          <cell r="D505" t="str">
            <v>L</v>
          </cell>
          <cell r="E505" t="str">
            <v>BANYUMAS</v>
          </cell>
          <cell r="F505">
            <v>37011</v>
          </cell>
          <cell r="G505" t="str">
            <v>Tidak Tahu</v>
          </cell>
          <cell r="H505" t="str">
            <v>Islam</v>
          </cell>
          <cell r="I505" t="str">
            <v>Belum Kawin</v>
          </cell>
          <cell r="J505" t="str">
            <v>Anak</v>
          </cell>
          <cell r="K505" t="str">
            <v>04</v>
          </cell>
          <cell r="L505" t="str">
            <v>Tidak Tamat SD/Sederajat</v>
          </cell>
          <cell r="M505" t="str">
            <v>Pelajar/Mahasiswa</v>
          </cell>
          <cell r="N505" t="str">
            <v>TUTUR SETIYATI</v>
          </cell>
          <cell r="O505" t="str">
            <v>SANGIDIN</v>
          </cell>
          <cell r="P505" t="str">
            <v>3302231702059723</v>
          </cell>
          <cell r="Q505" t="str">
            <v>SANGIDIN</v>
          </cell>
          <cell r="R505" t="str">
            <v>KUTALIMAN</v>
          </cell>
          <cell r="S505" t="str">
            <v>KEDUNG BANTENG</v>
          </cell>
          <cell r="T505" t="str">
            <v>KUTALIMAN</v>
          </cell>
          <cell r="U505" t="str">
            <v>001</v>
          </cell>
          <cell r="V505" t="str">
            <v>003</v>
          </cell>
          <cell r="W505" t="str">
            <v>Indonesia</v>
          </cell>
        </row>
        <row r="506">
          <cell r="B506" t="str">
            <v>AJI DWI SETIYANTO</v>
          </cell>
          <cell r="C506" t="str">
            <v>3302232404960002</v>
          </cell>
          <cell r="D506" t="str">
            <v>L</v>
          </cell>
          <cell r="E506" t="str">
            <v>BANYUMAS</v>
          </cell>
          <cell r="F506">
            <v>35179</v>
          </cell>
          <cell r="G506" t="str">
            <v>Tidak Tahu</v>
          </cell>
          <cell r="H506" t="str">
            <v>Islam</v>
          </cell>
          <cell r="I506" t="str">
            <v>Belum Kawin</v>
          </cell>
          <cell r="J506" t="str">
            <v>Anak</v>
          </cell>
          <cell r="K506" t="str">
            <v>04</v>
          </cell>
          <cell r="L506" t="str">
            <v>Tamat SD/Sederajat</v>
          </cell>
          <cell r="M506" t="str">
            <v>Pelajar/Mahasiswa</v>
          </cell>
          <cell r="N506" t="str">
            <v>TUTUR SETIYATI</v>
          </cell>
          <cell r="O506" t="str">
            <v>SANGIDIN</v>
          </cell>
          <cell r="P506" t="str">
            <v>3302231702059723</v>
          </cell>
          <cell r="Q506" t="str">
            <v>SANGIDIN</v>
          </cell>
          <cell r="R506" t="str">
            <v>KUTALIMAN</v>
          </cell>
          <cell r="S506" t="str">
            <v>KEDUNG BANTENG</v>
          </cell>
          <cell r="T506" t="str">
            <v>KUTALIMAN</v>
          </cell>
          <cell r="U506" t="str">
            <v>001</v>
          </cell>
          <cell r="V506" t="str">
            <v>003</v>
          </cell>
          <cell r="W506" t="str">
            <v>Indonesia</v>
          </cell>
        </row>
        <row r="507">
          <cell r="B507" t="str">
            <v>SALIM</v>
          </cell>
          <cell r="C507" t="str">
            <v>3302230808660003</v>
          </cell>
          <cell r="D507" t="str">
            <v>L</v>
          </cell>
          <cell r="E507" t="str">
            <v>BANYUMAS</v>
          </cell>
          <cell r="F507">
            <v>24327</v>
          </cell>
          <cell r="G507" t="str">
            <v>Tidak Tahu</v>
          </cell>
          <cell r="H507" t="str">
            <v>Islam</v>
          </cell>
          <cell r="I507" t="str">
            <v>Kawin</v>
          </cell>
          <cell r="J507" t="str">
            <v>Kepala Keluarga</v>
          </cell>
          <cell r="K507" t="str">
            <v>01</v>
          </cell>
          <cell r="L507" t="str">
            <v>Tamat SD/Sederajat</v>
          </cell>
          <cell r="M507" t="str">
            <v>Buruh Harian Lepas</v>
          </cell>
          <cell r="N507" t="str">
            <v>TALEM</v>
          </cell>
          <cell r="O507" t="str">
            <v>SANROJI</v>
          </cell>
          <cell r="P507" t="str">
            <v>3302231702059724</v>
          </cell>
          <cell r="Q507" t="str">
            <v xml:space="preserve"> SALIM</v>
          </cell>
          <cell r="R507" t="str">
            <v>KUTALIMAN</v>
          </cell>
          <cell r="S507" t="str">
            <v>KEDUNG BANTENG</v>
          </cell>
          <cell r="T507" t="str">
            <v>KUTALIMAN</v>
          </cell>
          <cell r="U507" t="str">
            <v>001</v>
          </cell>
          <cell r="V507" t="str">
            <v>003</v>
          </cell>
          <cell r="W507" t="str">
            <v>Indonesia</v>
          </cell>
        </row>
        <row r="508">
          <cell r="B508" t="str">
            <v>SITI DURIYAH</v>
          </cell>
          <cell r="C508" t="str">
            <v>3302236602720001</v>
          </cell>
          <cell r="D508" t="str">
            <v>P</v>
          </cell>
          <cell r="E508" t="str">
            <v>BANYUMAS</v>
          </cell>
          <cell r="F508">
            <v>26355</v>
          </cell>
          <cell r="G508" t="str">
            <v>Tidak Tahu</v>
          </cell>
          <cell r="H508" t="str">
            <v>Islam</v>
          </cell>
          <cell r="I508" t="str">
            <v>Kawin</v>
          </cell>
          <cell r="J508" t="str">
            <v>Istri</v>
          </cell>
          <cell r="K508" t="str">
            <v>03</v>
          </cell>
          <cell r="L508" t="str">
            <v>Tamat SD/Sederajat</v>
          </cell>
          <cell r="M508" t="str">
            <v>Mengurus Rumah Tangga</v>
          </cell>
          <cell r="N508" t="str">
            <v>RITEM</v>
          </cell>
          <cell r="O508" t="str">
            <v>KUSERI</v>
          </cell>
          <cell r="P508" t="str">
            <v>3302231702059724</v>
          </cell>
          <cell r="Q508" t="str">
            <v xml:space="preserve"> SALIM</v>
          </cell>
          <cell r="R508" t="str">
            <v>KUTALIMAN</v>
          </cell>
          <cell r="S508" t="str">
            <v>KEDUNG BANTENG</v>
          </cell>
          <cell r="T508" t="str">
            <v>KUTALIMAN</v>
          </cell>
          <cell r="U508" t="str">
            <v>001</v>
          </cell>
          <cell r="V508" t="str">
            <v>003</v>
          </cell>
          <cell r="W508" t="str">
            <v>Indonesia</v>
          </cell>
        </row>
        <row r="509">
          <cell r="B509" t="str">
            <v>MAKINUN AMIN</v>
          </cell>
          <cell r="C509" t="str">
            <v>3302231605060005</v>
          </cell>
          <cell r="D509" t="str">
            <v>L</v>
          </cell>
          <cell r="E509" t="str">
            <v>BANYUMAS</v>
          </cell>
          <cell r="F509">
            <v>38853</v>
          </cell>
          <cell r="G509" t="str">
            <v>Tidak Tahu</v>
          </cell>
          <cell r="H509" t="str">
            <v>Islam</v>
          </cell>
          <cell r="I509" t="str">
            <v>Belum Kawin</v>
          </cell>
          <cell r="J509" t="str">
            <v>Anak</v>
          </cell>
          <cell r="K509" t="str">
            <v>04</v>
          </cell>
          <cell r="L509" t="str">
            <v>Tidak/Belum Sekolah</v>
          </cell>
          <cell r="M509" t="str">
            <v>Belum/Tidak Bekerja</v>
          </cell>
          <cell r="N509" t="str">
            <v>SITI DURIYAH</v>
          </cell>
          <cell r="O509" t="str">
            <v>SALIM</v>
          </cell>
          <cell r="P509" t="str">
            <v>3302231702059724</v>
          </cell>
          <cell r="Q509" t="str">
            <v xml:space="preserve"> SALIM</v>
          </cell>
          <cell r="R509" t="str">
            <v>KUTALIMAN</v>
          </cell>
          <cell r="S509" t="str">
            <v>KEDUNG BANTENG</v>
          </cell>
          <cell r="T509" t="str">
            <v>KUTALIMAN</v>
          </cell>
          <cell r="U509" t="str">
            <v>001</v>
          </cell>
          <cell r="V509" t="str">
            <v>003</v>
          </cell>
          <cell r="W509" t="str">
            <v>Indonesia</v>
          </cell>
        </row>
        <row r="510">
          <cell r="B510" t="str">
            <v>ARIF JUNIANTO</v>
          </cell>
          <cell r="C510" t="str">
            <v>3302232306940002</v>
          </cell>
          <cell r="D510" t="str">
            <v>L</v>
          </cell>
          <cell r="E510" t="str">
            <v>BANYUMAS</v>
          </cell>
          <cell r="F510">
            <v>34508</v>
          </cell>
          <cell r="G510" t="str">
            <v>Tidak Tahu</v>
          </cell>
          <cell r="H510" t="str">
            <v>Islam</v>
          </cell>
          <cell r="I510" t="str">
            <v>Belum Kawin</v>
          </cell>
          <cell r="J510" t="str">
            <v>Anak</v>
          </cell>
          <cell r="K510" t="str">
            <v>04</v>
          </cell>
          <cell r="L510" t="str">
            <v>Tamat SD/Sederajat</v>
          </cell>
          <cell r="M510" t="str">
            <v>Pelajar/Mahasiswa</v>
          </cell>
          <cell r="N510" t="str">
            <v>SITI DURIYAH</v>
          </cell>
          <cell r="O510" t="str">
            <v xml:space="preserve"> SALIM</v>
          </cell>
          <cell r="P510" t="str">
            <v>3302231702059724</v>
          </cell>
          <cell r="Q510" t="str">
            <v xml:space="preserve"> SALIM</v>
          </cell>
          <cell r="R510" t="str">
            <v>KUTALIMAN</v>
          </cell>
          <cell r="S510" t="str">
            <v>KEDUNG BANTENG</v>
          </cell>
          <cell r="T510" t="str">
            <v>KUTALIMAN</v>
          </cell>
          <cell r="U510" t="str">
            <v>001</v>
          </cell>
          <cell r="V510" t="str">
            <v>003</v>
          </cell>
          <cell r="W510" t="str">
            <v>Indonesia</v>
          </cell>
        </row>
        <row r="511">
          <cell r="B511" t="str">
            <v>RANI AGUSTIN</v>
          </cell>
          <cell r="C511" t="str">
            <v>3302234408020001</v>
          </cell>
          <cell r="D511" t="str">
            <v>P</v>
          </cell>
          <cell r="E511" t="str">
            <v>BANYUMAS</v>
          </cell>
          <cell r="F511">
            <v>37472</v>
          </cell>
          <cell r="G511" t="str">
            <v>Tidak Tahu</v>
          </cell>
          <cell r="H511" t="str">
            <v>Islam</v>
          </cell>
          <cell r="I511" t="str">
            <v>Belum Kawin</v>
          </cell>
          <cell r="J511" t="str">
            <v>Anak</v>
          </cell>
          <cell r="K511" t="str">
            <v>04</v>
          </cell>
          <cell r="L511" t="str">
            <v>Tidak Tamat SD/Sederajat</v>
          </cell>
          <cell r="M511" t="str">
            <v>Pelajar/Mahasiswa</v>
          </cell>
          <cell r="N511" t="str">
            <v>SITI DURIYAH</v>
          </cell>
          <cell r="O511" t="str">
            <v xml:space="preserve"> SALIM</v>
          </cell>
          <cell r="P511" t="str">
            <v>3302231702059724</v>
          </cell>
          <cell r="Q511" t="str">
            <v xml:space="preserve"> SALIM</v>
          </cell>
          <cell r="R511" t="str">
            <v>KUTALIMAN</v>
          </cell>
          <cell r="S511" t="str">
            <v>KEDUNG BANTENG</v>
          </cell>
          <cell r="T511" t="str">
            <v>KUTALIMAN</v>
          </cell>
          <cell r="U511" t="str">
            <v>001</v>
          </cell>
          <cell r="V511" t="str">
            <v>003</v>
          </cell>
          <cell r="W511" t="str">
            <v>Indonesia</v>
          </cell>
        </row>
        <row r="512">
          <cell r="B512" t="str">
            <v>AKHMAD SUWARNO</v>
          </cell>
          <cell r="C512" t="str">
            <v>3302232103460001</v>
          </cell>
          <cell r="D512" t="str">
            <v>L</v>
          </cell>
          <cell r="E512" t="str">
            <v>BANYUMAS</v>
          </cell>
          <cell r="F512" t="str">
            <v>21/03/1946</v>
          </cell>
          <cell r="G512" t="str">
            <v>Tidak Tahu</v>
          </cell>
          <cell r="H512" t="str">
            <v>Islam</v>
          </cell>
          <cell r="I512" t="str">
            <v>Kawin</v>
          </cell>
          <cell r="J512" t="str">
            <v>Kepala Keluarga</v>
          </cell>
          <cell r="K512" t="str">
            <v>01</v>
          </cell>
          <cell r="L512" t="str">
            <v>Tamat SD/Sederajat</v>
          </cell>
          <cell r="M512" t="str">
            <v>Petani/Pekebun</v>
          </cell>
          <cell r="N512" t="str">
            <v>KASEM</v>
          </cell>
          <cell r="O512" t="str">
            <v>SANRANI</v>
          </cell>
          <cell r="P512" t="str">
            <v>3302231702059726</v>
          </cell>
          <cell r="Q512" t="str">
            <v>AKHMAD SUWARNO</v>
          </cell>
          <cell r="R512" t="str">
            <v>KUTALIMAN</v>
          </cell>
          <cell r="S512" t="str">
            <v>KEDUNGBANTENG</v>
          </cell>
          <cell r="T512" t="str">
            <v>MENINGGAL</v>
          </cell>
          <cell r="U512" t="str">
            <v>001</v>
          </cell>
          <cell r="V512" t="str">
            <v>003</v>
          </cell>
          <cell r="W512" t="str">
            <v>Indonesia</v>
          </cell>
        </row>
        <row r="513">
          <cell r="B513" t="str">
            <v>NARSILAH</v>
          </cell>
          <cell r="C513" t="str">
            <v>3302237112490034</v>
          </cell>
          <cell r="D513" t="str">
            <v>P</v>
          </cell>
          <cell r="E513" t="str">
            <v>BANYUMAS</v>
          </cell>
          <cell r="F513">
            <v>18263</v>
          </cell>
          <cell r="G513" t="str">
            <v>Tidak Tahu</v>
          </cell>
          <cell r="H513" t="str">
            <v>Islam</v>
          </cell>
          <cell r="I513" t="str">
            <v>Kawin</v>
          </cell>
          <cell r="J513" t="str">
            <v>Istri</v>
          </cell>
          <cell r="K513" t="str">
            <v>03</v>
          </cell>
          <cell r="L513" t="str">
            <v>Tamat SD/Sederajat</v>
          </cell>
          <cell r="M513" t="str">
            <v>Mengurus Rumah Tangga</v>
          </cell>
          <cell r="N513" t="str">
            <v>SOBIYAH</v>
          </cell>
          <cell r="O513" t="str">
            <v>WIRYA SUNARJO</v>
          </cell>
          <cell r="P513" t="str">
            <v>3302231702059726</v>
          </cell>
          <cell r="Q513" t="str">
            <v>AKHMAD SUWARNO</v>
          </cell>
          <cell r="R513" t="str">
            <v>KUTALIMAN</v>
          </cell>
          <cell r="S513" t="str">
            <v>KEDUNG BANTENG</v>
          </cell>
          <cell r="T513" t="str">
            <v>KUTALIMAN</v>
          </cell>
          <cell r="U513" t="str">
            <v>001</v>
          </cell>
          <cell r="V513" t="str">
            <v>003</v>
          </cell>
          <cell r="W513" t="str">
            <v>Indonesia</v>
          </cell>
        </row>
        <row r="514">
          <cell r="B514" t="str">
            <v>SUDIYANTO</v>
          </cell>
          <cell r="C514" t="str">
            <v>3302230712670001</v>
          </cell>
          <cell r="D514" t="str">
            <v>L</v>
          </cell>
          <cell r="E514" t="str">
            <v>BANYUMAS</v>
          </cell>
          <cell r="F514">
            <v>24813</v>
          </cell>
          <cell r="G514" t="str">
            <v>Tidak Tahu</v>
          </cell>
          <cell r="H514" t="str">
            <v>Islam</v>
          </cell>
          <cell r="I514" t="str">
            <v>Kawin</v>
          </cell>
          <cell r="J514" t="str">
            <v>Kepala Keluarga</v>
          </cell>
          <cell r="K514" t="str">
            <v>01</v>
          </cell>
          <cell r="L514" t="str">
            <v>Tamat SD/Sederajat</v>
          </cell>
          <cell r="M514" t="str">
            <v>Buruh Harian Lepas</v>
          </cell>
          <cell r="N514" t="str">
            <v>SAYU</v>
          </cell>
          <cell r="O514" t="str">
            <v>DULROKHMAN</v>
          </cell>
          <cell r="P514" t="str">
            <v>3302231702059727</v>
          </cell>
          <cell r="Q514" t="str">
            <v>SUDIYANTO</v>
          </cell>
          <cell r="R514" t="str">
            <v>KUTALIMAN</v>
          </cell>
          <cell r="S514" t="str">
            <v>KEDUNG BANTENG</v>
          </cell>
          <cell r="T514" t="str">
            <v>KUTALIMAN</v>
          </cell>
          <cell r="U514" t="str">
            <v>001</v>
          </cell>
          <cell r="V514" t="str">
            <v>003</v>
          </cell>
          <cell r="W514" t="str">
            <v>Indonesia</v>
          </cell>
        </row>
        <row r="515">
          <cell r="B515" t="str">
            <v>SUMARNI</v>
          </cell>
          <cell r="C515" t="str">
            <v>3302236710710001</v>
          </cell>
          <cell r="D515" t="str">
            <v>P</v>
          </cell>
          <cell r="E515" t="str">
            <v>BANYUMAS</v>
          </cell>
          <cell r="F515">
            <v>26233</v>
          </cell>
          <cell r="G515" t="str">
            <v>Tidak Tahu</v>
          </cell>
          <cell r="H515" t="str">
            <v>Islam</v>
          </cell>
          <cell r="I515" t="str">
            <v>Kawin</v>
          </cell>
          <cell r="J515" t="str">
            <v>Istri</v>
          </cell>
          <cell r="K515" t="str">
            <v>03</v>
          </cell>
          <cell r="L515" t="str">
            <v>SLTP/Sederajat</v>
          </cell>
          <cell r="M515" t="str">
            <v>Mengurus Rumah Tangga</v>
          </cell>
          <cell r="N515" t="str">
            <v>RUMIATI</v>
          </cell>
          <cell r="O515" t="str">
            <v>AKH ROSIDI KASIRUN</v>
          </cell>
          <cell r="P515" t="str">
            <v>3302231702059727</v>
          </cell>
          <cell r="Q515" t="str">
            <v>SUDIYANTO</v>
          </cell>
          <cell r="R515" t="str">
            <v>KUTALIMAN</v>
          </cell>
          <cell r="S515" t="str">
            <v>KEDUNG BANTENG</v>
          </cell>
          <cell r="T515" t="str">
            <v>KUTALIMAN</v>
          </cell>
          <cell r="U515" t="str">
            <v>001</v>
          </cell>
          <cell r="V515" t="str">
            <v>003</v>
          </cell>
          <cell r="W515" t="str">
            <v>Indonesia</v>
          </cell>
        </row>
        <row r="516">
          <cell r="B516" t="str">
            <v>AJI TRISNA MEIMUNAH</v>
          </cell>
          <cell r="C516" t="str">
            <v>3302236305930001</v>
          </cell>
          <cell r="D516" t="str">
            <v>P</v>
          </cell>
          <cell r="E516" t="str">
            <v>BANYUMAS</v>
          </cell>
          <cell r="F516" t="str">
            <v>23/05/1993</v>
          </cell>
          <cell r="G516" t="str">
            <v>Tidak Tahu</v>
          </cell>
          <cell r="H516" t="str">
            <v>Islam</v>
          </cell>
          <cell r="I516" t="str">
            <v>Cerai Hidup</v>
          </cell>
          <cell r="J516" t="str">
            <v>Anak</v>
          </cell>
          <cell r="K516" t="str">
            <v>04</v>
          </cell>
          <cell r="L516" t="str">
            <v>SLTA/Sederajat</v>
          </cell>
          <cell r="M516" t="str">
            <v>Belum/Tidak Bekerja</v>
          </cell>
          <cell r="N516" t="str">
            <v>SUMARNI</v>
          </cell>
          <cell r="O516" t="str">
            <v>SUDIYANTO</v>
          </cell>
          <cell r="P516" t="str">
            <v>3302231702059727</v>
          </cell>
          <cell r="Q516" t="str">
            <v>SUDIYANTO</v>
          </cell>
          <cell r="R516" t="str">
            <v>KUTALIMAN</v>
          </cell>
          <cell r="S516" t="str">
            <v>KEDUNGBANTENG</v>
          </cell>
          <cell r="T516" t="str">
            <v>KUTALIMAN</v>
          </cell>
          <cell r="U516" t="str">
            <v>001</v>
          </cell>
          <cell r="V516" t="str">
            <v>003</v>
          </cell>
          <cell r="W516" t="str">
            <v>Indonesia</v>
          </cell>
        </row>
        <row r="517">
          <cell r="B517" t="str">
            <v>YUNI TRISNAENI</v>
          </cell>
          <cell r="C517" t="str">
            <v>3302236006960001</v>
          </cell>
          <cell r="D517" t="str">
            <v>P</v>
          </cell>
          <cell r="E517" t="str">
            <v>JAKARTA</v>
          </cell>
          <cell r="F517" t="str">
            <v>20/06/1996</v>
          </cell>
          <cell r="G517" t="str">
            <v>Tidak Tahu</v>
          </cell>
          <cell r="H517" t="str">
            <v>Islam</v>
          </cell>
          <cell r="I517" t="str">
            <v>Belum Kawin</v>
          </cell>
          <cell r="J517" t="str">
            <v>Anak</v>
          </cell>
          <cell r="K517" t="str">
            <v>04</v>
          </cell>
          <cell r="L517" t="str">
            <v>SLTA/Sederajat</v>
          </cell>
          <cell r="M517" t="str">
            <v>Pelajar/Mahasiswa</v>
          </cell>
          <cell r="N517" t="str">
            <v>SUMARNI</v>
          </cell>
          <cell r="O517" t="str">
            <v>SUDIYANTO</v>
          </cell>
          <cell r="P517" t="str">
            <v>3302231702059727</v>
          </cell>
          <cell r="Q517" t="str">
            <v>SUDIYANTO</v>
          </cell>
          <cell r="R517" t="str">
            <v>KUTALIMAN</v>
          </cell>
          <cell r="S517" t="str">
            <v>KEDUNGBANTENG</v>
          </cell>
          <cell r="T517" t="str">
            <v>KUTALIMAN</v>
          </cell>
          <cell r="U517" t="str">
            <v>001</v>
          </cell>
          <cell r="V517" t="str">
            <v>003</v>
          </cell>
          <cell r="W517" t="str">
            <v>Indonesia</v>
          </cell>
        </row>
        <row r="518">
          <cell r="B518" t="str">
            <v>ROFIQ AFIFUDIN</v>
          </cell>
          <cell r="C518" t="str">
            <v>3302231004020002</v>
          </cell>
          <cell r="D518" t="str">
            <v>L</v>
          </cell>
          <cell r="E518" t="str">
            <v>BANYUMAS</v>
          </cell>
          <cell r="F518">
            <v>37356</v>
          </cell>
          <cell r="G518" t="str">
            <v>Tidak Tahu</v>
          </cell>
          <cell r="H518" t="str">
            <v>Islam</v>
          </cell>
          <cell r="I518" t="str">
            <v>Belum Kawin</v>
          </cell>
          <cell r="J518" t="str">
            <v>Anak</v>
          </cell>
          <cell r="K518" t="str">
            <v>04</v>
          </cell>
          <cell r="L518" t="str">
            <v>Tidak Tamat SD/Sederajat</v>
          </cell>
          <cell r="M518" t="str">
            <v>Pelajar/Mahasiswa</v>
          </cell>
          <cell r="N518" t="str">
            <v>SUMARNI</v>
          </cell>
          <cell r="O518" t="str">
            <v>SUDIYANTO</v>
          </cell>
          <cell r="P518" t="str">
            <v>3302231702059727</v>
          </cell>
          <cell r="Q518" t="str">
            <v>SUDIYANTO</v>
          </cell>
          <cell r="R518" t="str">
            <v>KUTALIMAN</v>
          </cell>
          <cell r="S518" t="str">
            <v>KEDUNG BANTENG</v>
          </cell>
          <cell r="T518" t="str">
            <v>KUTALIMAN</v>
          </cell>
          <cell r="U518" t="str">
            <v>001</v>
          </cell>
          <cell r="V518" t="str">
            <v>003</v>
          </cell>
          <cell r="W518" t="str">
            <v>Indonesia</v>
          </cell>
        </row>
        <row r="519">
          <cell r="B519" t="str">
            <v>SAYU</v>
          </cell>
          <cell r="C519" t="str">
            <v>3302235203270001</v>
          </cell>
          <cell r="D519" t="str">
            <v>P</v>
          </cell>
          <cell r="E519" t="str">
            <v>BANYUMAS</v>
          </cell>
          <cell r="F519" t="str">
            <v>12/03/1927</v>
          </cell>
          <cell r="G519" t="str">
            <v>Tidak Tahu</v>
          </cell>
          <cell r="H519" t="str">
            <v>Islam</v>
          </cell>
          <cell r="I519" t="str">
            <v>Cerai Mati</v>
          </cell>
          <cell r="J519" t="str">
            <v>Orangtua</v>
          </cell>
          <cell r="K519" t="str">
            <v>#N/A</v>
          </cell>
          <cell r="L519" t="str">
            <v>Tidak Tamat SD/Sederajat</v>
          </cell>
          <cell r="M519" t="str">
            <v>Belum/Tidak Bekerja</v>
          </cell>
          <cell r="N519" t="str">
            <v>SAKIYEM</v>
          </cell>
          <cell r="O519" t="str">
            <v>MURTASIM</v>
          </cell>
          <cell r="P519" t="str">
            <v>3302231702059727</v>
          </cell>
          <cell r="Q519" t="str">
            <v>SUDIYANTO</v>
          </cell>
          <cell r="R519" t="str">
            <v>KUTALIMAN</v>
          </cell>
          <cell r="S519" t="str">
            <v>KEDUNGBANTENG</v>
          </cell>
          <cell r="T519" t="str">
            <v>MENINGGAL</v>
          </cell>
          <cell r="U519" t="str">
            <v>001</v>
          </cell>
          <cell r="V519" t="str">
            <v>003</v>
          </cell>
          <cell r="W519" t="str">
            <v>Indonesia</v>
          </cell>
        </row>
        <row r="520">
          <cell r="B520" t="str">
            <v>SAKIM</v>
          </cell>
          <cell r="C520" t="str">
            <v>3302233112800032</v>
          </cell>
          <cell r="D520" t="str">
            <v>L</v>
          </cell>
          <cell r="E520" t="str">
            <v>BANYUMAS</v>
          </cell>
          <cell r="F520">
            <v>29586</v>
          </cell>
          <cell r="G520" t="str">
            <v>Tidak Tahu</v>
          </cell>
          <cell r="H520" t="str">
            <v>Islam</v>
          </cell>
          <cell r="I520" t="str">
            <v>Belum Kawin</v>
          </cell>
          <cell r="J520" t="str">
            <v>Famili Lain</v>
          </cell>
          <cell r="K520" t="str">
            <v>09</v>
          </cell>
          <cell r="L520" t="str">
            <v>SLTP/Sederajat</v>
          </cell>
          <cell r="M520" t="str">
            <v>Karyawan Swasta</v>
          </cell>
          <cell r="N520" t="str">
            <v>SULEHA</v>
          </cell>
          <cell r="O520" t="str">
            <v>KARTIM</v>
          </cell>
          <cell r="P520" t="str">
            <v>3302231702059727</v>
          </cell>
          <cell r="Q520" t="str">
            <v>SUDIYANTO</v>
          </cell>
          <cell r="R520" t="str">
            <v>KUTALIMAN</v>
          </cell>
          <cell r="S520" t="str">
            <v>KEDUNG BANTENG</v>
          </cell>
          <cell r="T520" t="str">
            <v>KUTALIMAN</v>
          </cell>
          <cell r="U520" t="str">
            <v>001</v>
          </cell>
          <cell r="V520" t="str">
            <v>003</v>
          </cell>
          <cell r="W520" t="str">
            <v>Indonesia</v>
          </cell>
        </row>
        <row r="521">
          <cell r="B521" t="str">
            <v>CARKAM</v>
          </cell>
          <cell r="C521" t="str">
            <v>3302230406540001</v>
          </cell>
          <cell r="D521" t="str">
            <v>L</v>
          </cell>
          <cell r="E521" t="str">
            <v>BANYUMAS</v>
          </cell>
          <cell r="F521">
            <v>19879</v>
          </cell>
          <cell r="G521" t="str">
            <v>Tidak Tahu</v>
          </cell>
          <cell r="H521" t="str">
            <v>Islam</v>
          </cell>
          <cell r="I521" t="str">
            <v>Kawin</v>
          </cell>
          <cell r="J521" t="str">
            <v>Kepala Keluarga</v>
          </cell>
          <cell r="K521" t="str">
            <v>01</v>
          </cell>
          <cell r="L521" t="str">
            <v>Tamat SD/Sederajat</v>
          </cell>
          <cell r="M521" t="str">
            <v>Pedagang</v>
          </cell>
          <cell r="N521" t="str">
            <v>KARTEM</v>
          </cell>
          <cell r="O521" t="str">
            <v>MUHRAJI</v>
          </cell>
          <cell r="P521" t="str">
            <v>3302231702059728</v>
          </cell>
          <cell r="Q521" t="str">
            <v>CARKAM</v>
          </cell>
          <cell r="R521" t="str">
            <v>KUTALIMAN</v>
          </cell>
          <cell r="S521" t="str">
            <v>KEDUNG BANTENG</v>
          </cell>
          <cell r="T521" t="str">
            <v>KUTALIMAN</v>
          </cell>
          <cell r="U521" t="str">
            <v>001</v>
          </cell>
          <cell r="V521" t="str">
            <v>003</v>
          </cell>
          <cell r="W521" t="str">
            <v>Indonesia</v>
          </cell>
        </row>
        <row r="522">
          <cell r="B522" t="str">
            <v>DARINAH</v>
          </cell>
          <cell r="C522" t="str">
            <v>3302235610590001</v>
          </cell>
          <cell r="D522" t="str">
            <v>P</v>
          </cell>
          <cell r="E522" t="str">
            <v>BANYUMAS</v>
          </cell>
          <cell r="F522">
            <v>21839</v>
          </cell>
          <cell r="G522" t="str">
            <v>Tidak Tahu</v>
          </cell>
          <cell r="H522" t="str">
            <v>Islam</v>
          </cell>
          <cell r="I522" t="str">
            <v>Kawin</v>
          </cell>
          <cell r="J522" t="str">
            <v>Istri</v>
          </cell>
          <cell r="K522" t="str">
            <v>03</v>
          </cell>
          <cell r="L522" t="str">
            <v>Tamat SD/Sederajat</v>
          </cell>
          <cell r="M522" t="str">
            <v>Mengurus Rumah Tangga</v>
          </cell>
          <cell r="N522" t="str">
            <v>SAYU</v>
          </cell>
          <cell r="O522" t="str">
            <v>DULROKHMAN</v>
          </cell>
          <cell r="P522" t="str">
            <v>3302231702059728</v>
          </cell>
          <cell r="Q522" t="str">
            <v>CARKAM</v>
          </cell>
          <cell r="R522" t="str">
            <v>KUTALIMAN</v>
          </cell>
          <cell r="S522" t="str">
            <v>KEDUNG BANTENG</v>
          </cell>
          <cell r="T522" t="str">
            <v>KUTALIMAN</v>
          </cell>
          <cell r="U522" t="str">
            <v>001</v>
          </cell>
          <cell r="V522" t="str">
            <v>003</v>
          </cell>
          <cell r="W522" t="str">
            <v>Indonesia</v>
          </cell>
        </row>
        <row r="523">
          <cell r="B523" t="str">
            <v>SOFAN</v>
          </cell>
          <cell r="C523" t="str">
            <v>3302231210820003</v>
          </cell>
          <cell r="D523" t="str">
            <v>L</v>
          </cell>
          <cell r="E523" t="str">
            <v>BANYUMAS</v>
          </cell>
          <cell r="F523" t="str">
            <v>12/10/1982</v>
          </cell>
          <cell r="G523" t="str">
            <v>Tidak Tahu</v>
          </cell>
          <cell r="H523" t="str">
            <v>Islam</v>
          </cell>
          <cell r="I523" t="str">
            <v>Kawin</v>
          </cell>
          <cell r="J523" t="str">
            <v>Anak</v>
          </cell>
          <cell r="K523" t="str">
            <v>04</v>
          </cell>
          <cell r="L523" t="str">
            <v>SLTA/Sederajat</v>
          </cell>
          <cell r="M523" t="str">
            <v>Buruh Harian Lepas</v>
          </cell>
          <cell r="N523" t="str">
            <v>KARINAH</v>
          </cell>
          <cell r="O523" t="str">
            <v>CARKAM</v>
          </cell>
          <cell r="P523" t="str">
            <v>3302231702059728</v>
          </cell>
          <cell r="Q523" t="str">
            <v>CARKAM</v>
          </cell>
          <cell r="R523" t="str">
            <v>KUTALIMAN</v>
          </cell>
          <cell r="S523" t="str">
            <v>KEDUNGBANTENG</v>
          </cell>
          <cell r="T523" t="str">
            <v>KUTALIMAN</v>
          </cell>
          <cell r="U523" t="str">
            <v>001</v>
          </cell>
          <cell r="V523" t="str">
            <v>003</v>
          </cell>
          <cell r="W523" t="str">
            <v>Indonesia</v>
          </cell>
        </row>
        <row r="524">
          <cell r="B524" t="str">
            <v>RATNA TUNGGAL DEWI</v>
          </cell>
          <cell r="C524" t="str">
            <v>3302235405910002</v>
          </cell>
          <cell r="D524" t="str">
            <v>P</v>
          </cell>
          <cell r="E524" t="str">
            <v>BANYUMAS</v>
          </cell>
          <cell r="F524">
            <v>33372</v>
          </cell>
          <cell r="G524" t="str">
            <v>Tidak Tahu</v>
          </cell>
          <cell r="H524" t="str">
            <v>Islam</v>
          </cell>
          <cell r="I524" t="str">
            <v>Belum Kawin</v>
          </cell>
          <cell r="J524" t="str">
            <v>Anak</v>
          </cell>
          <cell r="K524" t="str">
            <v>04</v>
          </cell>
          <cell r="L524" t="str">
            <v>SLTA/Sederajat</v>
          </cell>
          <cell r="M524" t="str">
            <v>Pelajar/Mahasiswa</v>
          </cell>
          <cell r="N524" t="str">
            <v>KARINAH</v>
          </cell>
          <cell r="O524" t="str">
            <v xml:space="preserve"> CARKAM</v>
          </cell>
          <cell r="P524" t="str">
            <v>3302231702059728</v>
          </cell>
          <cell r="Q524" t="str">
            <v>CARKAM</v>
          </cell>
          <cell r="R524" t="str">
            <v>KUTALIMAN</v>
          </cell>
          <cell r="S524" t="str">
            <v>KEDUNG BANTENG</v>
          </cell>
          <cell r="T524" t="str">
            <v>KUTALIMAN</v>
          </cell>
          <cell r="U524" t="str">
            <v>001</v>
          </cell>
          <cell r="V524" t="str">
            <v>003</v>
          </cell>
          <cell r="W524" t="str">
            <v>Indonesia</v>
          </cell>
        </row>
        <row r="525">
          <cell r="B525" t="str">
            <v>KOTIM</v>
          </cell>
          <cell r="C525" t="str">
            <v>3302232204560001</v>
          </cell>
          <cell r="D525" t="str">
            <v>L</v>
          </cell>
          <cell r="E525" t="str">
            <v>BANYUMAS</v>
          </cell>
          <cell r="F525">
            <v>20567</v>
          </cell>
          <cell r="G525" t="str">
            <v>Tidak Tahu</v>
          </cell>
          <cell r="H525" t="str">
            <v>Islam</v>
          </cell>
          <cell r="I525" t="str">
            <v>Kawin</v>
          </cell>
          <cell r="J525" t="str">
            <v>Kepala Keluarga</v>
          </cell>
          <cell r="K525" t="str">
            <v>01</v>
          </cell>
          <cell r="L525" t="str">
            <v>Tamat SD/Sederajat</v>
          </cell>
          <cell r="M525" t="str">
            <v>Buruh Harian Lepas</v>
          </cell>
          <cell r="N525" t="str">
            <v>DARSEM</v>
          </cell>
          <cell r="O525" t="str">
            <v>WIRYO SUDARMO</v>
          </cell>
          <cell r="P525" t="str">
            <v>3302231702059729</v>
          </cell>
          <cell r="Q525" t="str">
            <v>KOTIM</v>
          </cell>
          <cell r="R525" t="str">
            <v>KUTALIMAN</v>
          </cell>
          <cell r="S525" t="str">
            <v>KEDUNG BANTENG</v>
          </cell>
          <cell r="T525" t="str">
            <v>KUTALIMAN</v>
          </cell>
          <cell r="U525" t="str">
            <v>001</v>
          </cell>
          <cell r="V525" t="str">
            <v>003</v>
          </cell>
          <cell r="W525" t="str">
            <v>Indonesia</v>
          </cell>
        </row>
        <row r="526">
          <cell r="B526" t="str">
            <v>SURTINI</v>
          </cell>
          <cell r="C526" t="str">
            <v>3302235907590001</v>
          </cell>
          <cell r="D526" t="str">
            <v>P</v>
          </cell>
          <cell r="E526" t="str">
            <v>BANYUMAS</v>
          </cell>
          <cell r="F526">
            <v>21750</v>
          </cell>
          <cell r="G526" t="str">
            <v>Tidak Tahu</v>
          </cell>
          <cell r="H526" t="str">
            <v>Islam</v>
          </cell>
          <cell r="I526" t="str">
            <v>Kawin</v>
          </cell>
          <cell r="J526" t="str">
            <v>Istri</v>
          </cell>
          <cell r="K526" t="str">
            <v>03</v>
          </cell>
          <cell r="L526" t="str">
            <v>Tamat SD/Sederajat</v>
          </cell>
          <cell r="M526" t="str">
            <v>Mengurus Rumah Tangga</v>
          </cell>
          <cell r="N526" t="str">
            <v>MARSIEM</v>
          </cell>
          <cell r="O526" t="str">
            <v>DARMO WINARSO</v>
          </cell>
          <cell r="P526" t="str">
            <v>3302231702059729</v>
          </cell>
          <cell r="Q526" t="str">
            <v>KOTIM</v>
          </cell>
          <cell r="R526" t="str">
            <v>KUTALIMAN</v>
          </cell>
          <cell r="S526" t="str">
            <v>KEDUNG BANTENG</v>
          </cell>
          <cell r="T526" t="str">
            <v>KUTALIMAN</v>
          </cell>
          <cell r="U526" t="str">
            <v>001</v>
          </cell>
          <cell r="V526" t="str">
            <v>003</v>
          </cell>
          <cell r="W526" t="str">
            <v>Indonesia</v>
          </cell>
        </row>
        <row r="527">
          <cell r="B527" t="str">
            <v>BEJO SUTRIMO</v>
          </cell>
          <cell r="C527" t="str">
            <v>3302231301870002</v>
          </cell>
          <cell r="D527" t="str">
            <v>L</v>
          </cell>
          <cell r="E527" t="str">
            <v>BANYUMAS</v>
          </cell>
          <cell r="F527">
            <v>31790</v>
          </cell>
          <cell r="G527" t="str">
            <v>Tidak Tahu</v>
          </cell>
          <cell r="H527" t="str">
            <v>Islam</v>
          </cell>
          <cell r="I527" t="str">
            <v>Belum Kawin</v>
          </cell>
          <cell r="J527" t="str">
            <v>Anak</v>
          </cell>
          <cell r="K527" t="str">
            <v>04</v>
          </cell>
          <cell r="L527" t="str">
            <v>SLTP/Sederajat</v>
          </cell>
          <cell r="M527" t="str">
            <v>Buruh Harian Lepas</v>
          </cell>
          <cell r="N527" t="str">
            <v>SURTINI</v>
          </cell>
          <cell r="O527" t="str">
            <v xml:space="preserve">KOTIM </v>
          </cell>
          <cell r="P527" t="str">
            <v>3302231702059729</v>
          </cell>
          <cell r="Q527" t="str">
            <v>KOTIM</v>
          </cell>
          <cell r="R527" t="str">
            <v>KUTALIMAN</v>
          </cell>
          <cell r="S527" t="str">
            <v>KEDUNG BANTENG</v>
          </cell>
          <cell r="T527" t="str">
            <v>KUTALIMAN</v>
          </cell>
          <cell r="U527" t="str">
            <v>001</v>
          </cell>
          <cell r="V527" t="str">
            <v>003</v>
          </cell>
          <cell r="W527" t="str">
            <v>Indonesia</v>
          </cell>
        </row>
        <row r="528">
          <cell r="B528" t="str">
            <v>JANUAR PRIBADI</v>
          </cell>
          <cell r="C528" t="str">
            <v>3302230201920002</v>
          </cell>
          <cell r="D528" t="str">
            <v>L</v>
          </cell>
          <cell r="E528" t="str">
            <v>BANYUMAS</v>
          </cell>
          <cell r="F528">
            <v>33605</v>
          </cell>
          <cell r="G528" t="str">
            <v>Tidak Tahu</v>
          </cell>
          <cell r="H528" t="str">
            <v>Islam</v>
          </cell>
          <cell r="I528" t="str">
            <v>Belum Kawin</v>
          </cell>
          <cell r="J528" t="str">
            <v>Anak</v>
          </cell>
          <cell r="K528" t="str">
            <v>04</v>
          </cell>
          <cell r="L528" t="str">
            <v>Tamat SD/Sederajat</v>
          </cell>
          <cell r="M528" t="str">
            <v>Buruh Harian Lepas</v>
          </cell>
          <cell r="N528" t="str">
            <v>SURTINI</v>
          </cell>
          <cell r="O528" t="str">
            <v xml:space="preserve">KOTIM </v>
          </cell>
          <cell r="P528" t="str">
            <v>3302231702059729</v>
          </cell>
          <cell r="Q528" t="str">
            <v>KOTIM</v>
          </cell>
          <cell r="R528" t="str">
            <v>KUTALIMAN</v>
          </cell>
          <cell r="S528" t="str">
            <v>KEDUNG BANTENG</v>
          </cell>
          <cell r="T528" t="str">
            <v>KUTALIMAN</v>
          </cell>
          <cell r="U528" t="str">
            <v>001</v>
          </cell>
          <cell r="V528" t="str">
            <v>003</v>
          </cell>
          <cell r="W528" t="str">
            <v>Indonesia</v>
          </cell>
        </row>
        <row r="529">
          <cell r="B529" t="str">
            <v>RAHAYU SURANTI</v>
          </cell>
          <cell r="C529" t="str">
            <v>3302235301950001</v>
          </cell>
          <cell r="D529" t="str">
            <v>P</v>
          </cell>
          <cell r="E529" t="str">
            <v>BANYUMAS</v>
          </cell>
          <cell r="F529">
            <v>34712</v>
          </cell>
          <cell r="G529" t="str">
            <v>Tidak Tahu</v>
          </cell>
          <cell r="H529" t="str">
            <v>Islam</v>
          </cell>
          <cell r="I529" t="str">
            <v>Belum Kawin</v>
          </cell>
          <cell r="J529" t="str">
            <v>Anak</v>
          </cell>
          <cell r="K529" t="str">
            <v>04</v>
          </cell>
          <cell r="L529" t="str">
            <v>Tamat SD/Sederajat</v>
          </cell>
          <cell r="M529" t="str">
            <v>Buruh Harian Lepas</v>
          </cell>
          <cell r="N529" t="str">
            <v>SURTINI</v>
          </cell>
          <cell r="O529" t="str">
            <v>KOTIM</v>
          </cell>
          <cell r="P529" t="str">
            <v>3302231702059729</v>
          </cell>
          <cell r="Q529" t="str">
            <v>KOTIM</v>
          </cell>
          <cell r="R529" t="str">
            <v>KUTALIMAN</v>
          </cell>
          <cell r="S529" t="str">
            <v>KEDUNG BANTENG</v>
          </cell>
          <cell r="T529" t="str">
            <v>KUTALIMAN</v>
          </cell>
          <cell r="U529" t="str">
            <v>001</v>
          </cell>
          <cell r="V529" t="str">
            <v>003</v>
          </cell>
          <cell r="W529" t="str">
            <v>Indonesia</v>
          </cell>
        </row>
        <row r="530">
          <cell r="B530" t="str">
            <v>DAYU INDRA FIRMANSAH</v>
          </cell>
          <cell r="C530" t="str">
            <v>3302232107000003</v>
          </cell>
          <cell r="D530" t="str">
            <v>L</v>
          </cell>
          <cell r="E530" t="str">
            <v>BANYUMAS</v>
          </cell>
          <cell r="F530">
            <v>36728</v>
          </cell>
          <cell r="G530" t="str">
            <v>Tidak Tahu</v>
          </cell>
          <cell r="H530" t="str">
            <v>Islam</v>
          </cell>
          <cell r="I530" t="str">
            <v>Belum Kawin</v>
          </cell>
          <cell r="J530" t="str">
            <v>Anak</v>
          </cell>
          <cell r="K530" t="str">
            <v>04</v>
          </cell>
          <cell r="L530" t="str">
            <v>Tidak Tamat SD/Sederajat</v>
          </cell>
          <cell r="M530" t="str">
            <v>Pelajar/Mahasiswa</v>
          </cell>
          <cell r="N530" t="str">
            <v>SURTINI</v>
          </cell>
          <cell r="O530" t="str">
            <v xml:space="preserve">KOTIM </v>
          </cell>
          <cell r="P530" t="str">
            <v>3302231702059729</v>
          </cell>
          <cell r="Q530" t="str">
            <v>KOTIM</v>
          </cell>
          <cell r="R530" t="str">
            <v>KUTALIMAN</v>
          </cell>
          <cell r="S530" t="str">
            <v>KEDUNG BANTENG</v>
          </cell>
          <cell r="T530" t="str">
            <v>KUTALIMAN</v>
          </cell>
          <cell r="U530" t="str">
            <v>001</v>
          </cell>
          <cell r="V530" t="str">
            <v>003</v>
          </cell>
          <cell r="W530" t="str">
            <v>Indonesia</v>
          </cell>
        </row>
        <row r="531">
          <cell r="B531" t="str">
            <v xml:space="preserve"> KASUM</v>
          </cell>
          <cell r="C531" t="str">
            <v>3302231608500001</v>
          </cell>
          <cell r="D531" t="str">
            <v>L</v>
          </cell>
          <cell r="E531" t="str">
            <v>BANYUMAS</v>
          </cell>
          <cell r="F531" t="str">
            <v>16/08/1950</v>
          </cell>
          <cell r="G531" t="str">
            <v>Tidak Tahu</v>
          </cell>
          <cell r="H531" t="str">
            <v>Islam</v>
          </cell>
          <cell r="I531" t="str">
            <v>Kawin</v>
          </cell>
          <cell r="J531" t="str">
            <v>Kepala Keluarga</v>
          </cell>
          <cell r="K531" t="str">
            <v>01</v>
          </cell>
          <cell r="L531" t="str">
            <v>Tamat SD/Sederajat</v>
          </cell>
          <cell r="M531" t="str">
            <v>Pedagang</v>
          </cell>
          <cell r="N531" t="str">
            <v>SINAH</v>
          </cell>
          <cell r="O531" t="str">
            <v>SANACHMAD</v>
          </cell>
          <cell r="P531" t="str">
            <v>3302231702059730</v>
          </cell>
          <cell r="Q531" t="str">
            <v xml:space="preserve"> KASUM</v>
          </cell>
          <cell r="R531" t="str">
            <v>KUTALIMAN</v>
          </cell>
          <cell r="S531" t="str">
            <v>KEDUNGBANTENG</v>
          </cell>
          <cell r="T531" t="str">
            <v>KUTALIMAN</v>
          </cell>
          <cell r="U531" t="str">
            <v>001</v>
          </cell>
          <cell r="V531" t="str">
            <v>003</v>
          </cell>
          <cell r="W531" t="str">
            <v>Indonesia</v>
          </cell>
        </row>
        <row r="532">
          <cell r="B532" t="str">
            <v>ROISAH</v>
          </cell>
          <cell r="C532" t="str">
            <v>3302235503550001</v>
          </cell>
          <cell r="D532" t="str">
            <v>P</v>
          </cell>
          <cell r="E532" t="str">
            <v>BANYUMAS</v>
          </cell>
          <cell r="F532" t="str">
            <v>15/03/1955</v>
          </cell>
          <cell r="G532" t="str">
            <v>Tidak Tahu</v>
          </cell>
          <cell r="H532" t="str">
            <v>Islam</v>
          </cell>
          <cell r="I532" t="str">
            <v>Kawin</v>
          </cell>
          <cell r="J532" t="str">
            <v>Istri</v>
          </cell>
          <cell r="K532" t="str">
            <v>03</v>
          </cell>
          <cell r="L532" t="str">
            <v>Tamat SD/Sederajat</v>
          </cell>
          <cell r="M532" t="str">
            <v>Petani/Pekebun</v>
          </cell>
          <cell r="N532" t="str">
            <v>MAEMAH</v>
          </cell>
          <cell r="O532" t="str">
            <v>DULCHALIM</v>
          </cell>
          <cell r="P532" t="str">
            <v>3302231702059730</v>
          </cell>
          <cell r="Q532" t="str">
            <v xml:space="preserve"> KASUM</v>
          </cell>
          <cell r="R532" t="str">
            <v>KUTALIMAN</v>
          </cell>
          <cell r="S532" t="str">
            <v>KEDUNGBANTENG</v>
          </cell>
          <cell r="T532" t="str">
            <v>KUTALIMAN</v>
          </cell>
          <cell r="U532" t="str">
            <v>001</v>
          </cell>
          <cell r="V532" t="str">
            <v>003</v>
          </cell>
          <cell r="W532" t="str">
            <v>Indonesia</v>
          </cell>
        </row>
        <row r="533">
          <cell r="B533" t="str">
            <v>ISNAENI BAROKAH</v>
          </cell>
          <cell r="C533" t="str">
            <v>3302236003890002</v>
          </cell>
          <cell r="D533" t="str">
            <v>P</v>
          </cell>
          <cell r="E533" t="str">
            <v>BANYUMAS</v>
          </cell>
          <cell r="F533">
            <v>32587</v>
          </cell>
          <cell r="G533" t="str">
            <v>Tidak Tahu</v>
          </cell>
          <cell r="H533" t="str">
            <v>Islam</v>
          </cell>
          <cell r="I533" t="str">
            <v>Kawin</v>
          </cell>
          <cell r="J533" t="str">
            <v>Anak</v>
          </cell>
          <cell r="K533" t="str">
            <v>04</v>
          </cell>
          <cell r="L533" t="str">
            <v>Tamat SD/Sederajat</v>
          </cell>
          <cell r="M533" t="str">
            <v>Mengurus Rumah Tangga</v>
          </cell>
          <cell r="N533" t="str">
            <v>ROISAH</v>
          </cell>
          <cell r="O533" t="str">
            <v xml:space="preserve"> KASUM</v>
          </cell>
          <cell r="P533" t="str">
            <v>3302231702059730</v>
          </cell>
          <cell r="Q533" t="str">
            <v xml:space="preserve"> KASUM</v>
          </cell>
          <cell r="R533" t="str">
            <v>KUTALIMAN</v>
          </cell>
          <cell r="S533" t="str">
            <v>KEDUNG BANTENG</v>
          </cell>
          <cell r="T533" t="str">
            <v>KUTALIMAN</v>
          </cell>
          <cell r="U533" t="str">
            <v>001</v>
          </cell>
          <cell r="V533" t="str">
            <v>003</v>
          </cell>
          <cell r="W533" t="str">
            <v>Indonesia</v>
          </cell>
        </row>
        <row r="534">
          <cell r="B534" t="str">
            <v>NASOR</v>
          </cell>
          <cell r="C534" t="str">
            <v>3302233011770002</v>
          </cell>
          <cell r="D534" t="str">
            <v>L</v>
          </cell>
          <cell r="E534" t="str">
            <v>BANYUMAS</v>
          </cell>
          <cell r="F534" t="str">
            <v>30/11/1977</v>
          </cell>
          <cell r="G534" t="str">
            <v>Tidak Tahu</v>
          </cell>
          <cell r="H534" t="str">
            <v>Islam</v>
          </cell>
          <cell r="I534" t="str">
            <v>Kawin</v>
          </cell>
          <cell r="J534" t="str">
            <v>Anak</v>
          </cell>
          <cell r="K534" t="str">
            <v>04</v>
          </cell>
          <cell r="L534" t="str">
            <v>Tamat SD/Sederajat</v>
          </cell>
          <cell r="M534" t="str">
            <v>Wiraswasta</v>
          </cell>
          <cell r="N534" t="str">
            <v>ROISAH</v>
          </cell>
          <cell r="O534" t="str">
            <v>AKH SUPARNO</v>
          </cell>
          <cell r="P534" t="str">
            <v>3302231702059730</v>
          </cell>
          <cell r="Q534" t="str">
            <v xml:space="preserve"> KASUM</v>
          </cell>
          <cell r="R534" t="str">
            <v>KALIKESUR</v>
          </cell>
          <cell r="S534" t="str">
            <v>KEDUNGBANTENG</v>
          </cell>
          <cell r="T534" t="str">
            <v>PINDAH</v>
          </cell>
          <cell r="U534" t="str">
            <v>001</v>
          </cell>
          <cell r="V534" t="str">
            <v>004</v>
          </cell>
          <cell r="W534" t="str">
            <v>Indonesia</v>
          </cell>
        </row>
        <row r="535">
          <cell r="B535" t="str">
            <v>ROSID</v>
          </cell>
          <cell r="C535" t="str">
            <v>3302232810710002</v>
          </cell>
          <cell r="D535" t="str">
            <v>L</v>
          </cell>
          <cell r="E535" t="str">
            <v>BANYUMAS</v>
          </cell>
          <cell r="F535">
            <v>26234</v>
          </cell>
          <cell r="G535" t="str">
            <v>Tidak Tahu</v>
          </cell>
          <cell r="H535" t="str">
            <v>Islam</v>
          </cell>
          <cell r="I535" t="str">
            <v>Kawin</v>
          </cell>
          <cell r="J535" t="str">
            <v>Kepala Keluarga</v>
          </cell>
          <cell r="K535" t="str">
            <v>01</v>
          </cell>
          <cell r="L535" t="str">
            <v>Tamat SD/Sederajat</v>
          </cell>
          <cell r="M535" t="str">
            <v>Buruh Harian Lepas</v>
          </cell>
          <cell r="N535" t="str">
            <v>ROISAH</v>
          </cell>
          <cell r="O535" t="str">
            <v>AKHMAD SUPARNO KASUM</v>
          </cell>
          <cell r="P535" t="str">
            <v>3302231702059731</v>
          </cell>
          <cell r="Q535" t="str">
            <v>ROSID</v>
          </cell>
          <cell r="R535" t="str">
            <v>KUTALIMAN</v>
          </cell>
          <cell r="S535" t="str">
            <v>KEDUNG BANTENG</v>
          </cell>
          <cell r="T535" t="str">
            <v>KUTALIMAN</v>
          </cell>
          <cell r="U535" t="str">
            <v>001</v>
          </cell>
          <cell r="V535" t="str">
            <v>003</v>
          </cell>
          <cell r="W535" t="str">
            <v>Indonesia</v>
          </cell>
        </row>
        <row r="536">
          <cell r="B536" t="str">
            <v>SUKENTI</v>
          </cell>
          <cell r="C536" t="str">
            <v>3302236310700001</v>
          </cell>
          <cell r="D536" t="str">
            <v>P</v>
          </cell>
          <cell r="E536" t="str">
            <v>KEBUMEN</v>
          </cell>
          <cell r="F536">
            <v>25864</v>
          </cell>
          <cell r="G536" t="str">
            <v>Tidak Tahu</v>
          </cell>
          <cell r="H536" t="str">
            <v>Islam</v>
          </cell>
          <cell r="I536" t="str">
            <v>Kawin</v>
          </cell>
          <cell r="J536" t="str">
            <v>Istri</v>
          </cell>
          <cell r="K536" t="str">
            <v>03</v>
          </cell>
          <cell r="L536" t="str">
            <v>Tamat SD/Sederajat</v>
          </cell>
          <cell r="M536" t="str">
            <v>Mengurus Rumah Tangga</v>
          </cell>
          <cell r="N536" t="str">
            <v>MARYATI</v>
          </cell>
          <cell r="O536" t="str">
            <v>KHASANUDIN</v>
          </cell>
          <cell r="P536" t="str">
            <v>3302231702059731</v>
          </cell>
          <cell r="Q536" t="str">
            <v>ROSID</v>
          </cell>
          <cell r="R536" t="str">
            <v>KUTALIMAN</v>
          </cell>
          <cell r="S536" t="str">
            <v>KEDUNG BANTENG</v>
          </cell>
          <cell r="T536" t="str">
            <v>KUTALIMAN</v>
          </cell>
          <cell r="U536" t="str">
            <v>001</v>
          </cell>
          <cell r="V536" t="str">
            <v>003</v>
          </cell>
          <cell r="W536" t="str">
            <v>Indonesia</v>
          </cell>
        </row>
        <row r="537">
          <cell r="B537" t="str">
            <v>ROSTIANA WAHIDAH</v>
          </cell>
          <cell r="C537" t="str">
            <v>3302235706950002</v>
          </cell>
          <cell r="D537" t="str">
            <v>P</v>
          </cell>
          <cell r="E537" t="str">
            <v>BANYUMAS</v>
          </cell>
          <cell r="F537">
            <v>34867</v>
          </cell>
          <cell r="G537" t="str">
            <v>Tidak Tahu</v>
          </cell>
          <cell r="H537" t="str">
            <v>Islam</v>
          </cell>
          <cell r="I537" t="str">
            <v>Belum Kawin</v>
          </cell>
          <cell r="J537" t="str">
            <v>Anak</v>
          </cell>
          <cell r="K537" t="str">
            <v>04</v>
          </cell>
          <cell r="L537" t="str">
            <v>SLTP/Sederajat</v>
          </cell>
          <cell r="M537" t="str">
            <v>Pelajar/Mahasiswa</v>
          </cell>
          <cell r="N537" t="str">
            <v>SUKENTI</v>
          </cell>
          <cell r="O537" t="str">
            <v>ROSID</v>
          </cell>
          <cell r="P537" t="str">
            <v>3302231702059731</v>
          </cell>
          <cell r="Q537" t="str">
            <v>ROSID</v>
          </cell>
          <cell r="R537" t="str">
            <v>KUTALIMAN</v>
          </cell>
          <cell r="S537" t="str">
            <v>KEDUNG BANTENG</v>
          </cell>
          <cell r="T537" t="str">
            <v>KUTALIMAN</v>
          </cell>
          <cell r="U537" t="str">
            <v>001</v>
          </cell>
          <cell r="V537" t="str">
            <v>003</v>
          </cell>
          <cell r="W537" t="str">
            <v>Indonesia</v>
          </cell>
        </row>
        <row r="538">
          <cell r="B538" t="str">
            <v>HAFIDZAH DWI KHASANI</v>
          </cell>
          <cell r="C538" t="str">
            <v>3302237105080001</v>
          </cell>
          <cell r="D538" t="str">
            <v>P</v>
          </cell>
          <cell r="E538" t="str">
            <v>BANYUMAS</v>
          </cell>
          <cell r="F538">
            <v>39599</v>
          </cell>
          <cell r="G538" t="str">
            <v>Tidak Tahu</v>
          </cell>
          <cell r="H538" t="str">
            <v>Islam</v>
          </cell>
          <cell r="I538" t="str">
            <v>Belum Kawin</v>
          </cell>
          <cell r="J538" t="str">
            <v>Anak</v>
          </cell>
          <cell r="K538" t="str">
            <v>04</v>
          </cell>
          <cell r="L538" t="str">
            <v>Tidak/Belum Sekolah</v>
          </cell>
          <cell r="M538" t="str">
            <v>Belum/Tidak Bekerja</v>
          </cell>
          <cell r="N538" t="str">
            <v>SUKENTI</v>
          </cell>
          <cell r="O538" t="str">
            <v>ROSID</v>
          </cell>
          <cell r="P538" t="str">
            <v>3302231702059731</v>
          </cell>
          <cell r="Q538" t="str">
            <v>ROSID</v>
          </cell>
          <cell r="R538" t="str">
            <v>KUTALIMAN</v>
          </cell>
          <cell r="S538" t="str">
            <v>KEDUNG BANTENG</v>
          </cell>
          <cell r="T538" t="str">
            <v>KUTALIMAN</v>
          </cell>
          <cell r="U538" t="str">
            <v>001</v>
          </cell>
          <cell r="V538" t="str">
            <v>003</v>
          </cell>
          <cell r="W538" t="str">
            <v>Indonesia</v>
          </cell>
        </row>
        <row r="539">
          <cell r="B539" t="str">
            <v>AKHMAD SODIKIN</v>
          </cell>
          <cell r="C539" t="str">
            <v>3302232710610002</v>
          </cell>
          <cell r="D539" t="str">
            <v>L</v>
          </cell>
          <cell r="E539" t="str">
            <v>BANYUMAS</v>
          </cell>
          <cell r="F539">
            <v>22581</v>
          </cell>
          <cell r="G539" t="str">
            <v>Tidak Tahu</v>
          </cell>
          <cell r="H539" t="str">
            <v>Islam</v>
          </cell>
          <cell r="I539" t="str">
            <v>Kawin</v>
          </cell>
          <cell r="J539" t="str">
            <v>Kepala Keluarga</v>
          </cell>
          <cell r="K539" t="str">
            <v>01</v>
          </cell>
          <cell r="L539" t="str">
            <v>Tamat SD/Sederajat</v>
          </cell>
          <cell r="M539" t="str">
            <v>Pedagang</v>
          </cell>
          <cell r="N539" t="str">
            <v>-</v>
          </cell>
          <cell r="O539" t="str">
            <v>MUHIDI</v>
          </cell>
          <cell r="P539" t="str">
            <v>3302231702059732</v>
          </cell>
          <cell r="Q539" t="str">
            <v>AKHMAD SODIKIN</v>
          </cell>
          <cell r="R539" t="str">
            <v>KUTALIMAN</v>
          </cell>
          <cell r="S539" t="str">
            <v>KEDUNG BANTENG</v>
          </cell>
          <cell r="T539" t="str">
            <v>KUTALIMAN</v>
          </cell>
          <cell r="U539" t="str">
            <v>001</v>
          </cell>
          <cell r="V539" t="str">
            <v>003</v>
          </cell>
          <cell r="W539" t="str">
            <v>Indonesia</v>
          </cell>
        </row>
        <row r="540">
          <cell r="B540" t="str">
            <v>SUMIRAH</v>
          </cell>
          <cell r="C540" t="str">
            <v>3302236402630001</v>
          </cell>
          <cell r="D540" t="str">
            <v>P</v>
          </cell>
          <cell r="E540" t="str">
            <v>BANYUMAS</v>
          </cell>
          <cell r="F540">
            <v>23066</v>
          </cell>
          <cell r="G540" t="str">
            <v>Tidak Tahu</v>
          </cell>
          <cell r="H540" t="str">
            <v>Islam</v>
          </cell>
          <cell r="I540" t="str">
            <v>Kawin</v>
          </cell>
          <cell r="J540" t="str">
            <v>Istri</v>
          </cell>
          <cell r="K540" t="str">
            <v>03</v>
          </cell>
          <cell r="L540" t="str">
            <v>Tamat SD/Sederajat</v>
          </cell>
          <cell r="M540" t="str">
            <v>Pedagang</v>
          </cell>
          <cell r="N540" t="str">
            <v>NARSEM</v>
          </cell>
          <cell r="O540" t="str">
            <v>MADKOSIR</v>
          </cell>
          <cell r="P540" t="str">
            <v>3302231702059732</v>
          </cell>
          <cell r="Q540" t="str">
            <v>AKHMAD SODIKIN</v>
          </cell>
          <cell r="R540" t="str">
            <v>KUTALIMAN</v>
          </cell>
          <cell r="S540" t="str">
            <v>KEDUNG BANTENG</v>
          </cell>
          <cell r="T540" t="str">
            <v>KUTALIMAN</v>
          </cell>
          <cell r="U540" t="str">
            <v>001</v>
          </cell>
          <cell r="V540" t="str">
            <v>003</v>
          </cell>
          <cell r="W540" t="str">
            <v>Indonesia</v>
          </cell>
        </row>
        <row r="541">
          <cell r="B541" t="str">
            <v>TRIO LEKSONO</v>
          </cell>
          <cell r="C541" t="str">
            <v>3302232110860001</v>
          </cell>
          <cell r="D541" t="str">
            <v>L</v>
          </cell>
          <cell r="E541" t="str">
            <v>BANYUMAS</v>
          </cell>
          <cell r="F541" t="str">
            <v>21/10/1986</v>
          </cell>
          <cell r="G541" t="str">
            <v>O</v>
          </cell>
          <cell r="H541" t="str">
            <v>Islam</v>
          </cell>
          <cell r="I541" t="str">
            <v>Kawin</v>
          </cell>
          <cell r="J541" t="str">
            <v>Kepala Keluarga</v>
          </cell>
          <cell r="K541" t="str">
            <v>01</v>
          </cell>
          <cell r="L541" t="str">
            <v>SLTA/Sederajat</v>
          </cell>
          <cell r="M541" t="str">
            <v>Karyawan Swasta</v>
          </cell>
          <cell r="N541" t="str">
            <v>SUMIRAH</v>
          </cell>
          <cell r="O541" t="str">
            <v>AKHMAD SODIKIN</v>
          </cell>
          <cell r="P541" t="str">
            <v>3302232307140004</v>
          </cell>
          <cell r="Q541" t="str">
            <v>TRIO LEKSONO</v>
          </cell>
          <cell r="R541" t="str">
            <v>KUTALIMAN</v>
          </cell>
          <cell r="S541" t="str">
            <v>KEDUNGBANTENG</v>
          </cell>
          <cell r="T541" t="str">
            <v>KUTALIMAN</v>
          </cell>
          <cell r="U541" t="str">
            <v>007</v>
          </cell>
          <cell r="V541" t="str">
            <v>003</v>
          </cell>
          <cell r="W541" t="str">
            <v>Indonesia</v>
          </cell>
        </row>
        <row r="542">
          <cell r="B542" t="str">
            <v>IRVAN ROBI</v>
          </cell>
          <cell r="C542" t="str">
            <v>3302232201890002</v>
          </cell>
          <cell r="D542" t="str">
            <v>L</v>
          </cell>
          <cell r="E542" t="str">
            <v>BANYUMAS</v>
          </cell>
          <cell r="F542" t="str">
            <v>22/01/1989</v>
          </cell>
          <cell r="G542" t="str">
            <v>Tidak Tahu</v>
          </cell>
          <cell r="H542" t="str">
            <v>Islam</v>
          </cell>
          <cell r="I542" t="str">
            <v>Kawin</v>
          </cell>
          <cell r="J542" t="str">
            <v>Kepala Keluarga</v>
          </cell>
          <cell r="K542" t="str">
            <v>01</v>
          </cell>
          <cell r="L542" t="str">
            <v>SLTP/Sederajat</v>
          </cell>
          <cell r="M542" t="str">
            <v>Karyawan Swasta</v>
          </cell>
          <cell r="N542" t="str">
            <v>SUMIRAH</v>
          </cell>
          <cell r="O542" t="str">
            <v>AKHMAD SODIKIN</v>
          </cell>
          <cell r="P542" t="str">
            <v>3302232307140005</v>
          </cell>
          <cell r="Q542" t="str">
            <v>IRVAN ROBI</v>
          </cell>
          <cell r="R542" t="str">
            <v>KUTALIMAN</v>
          </cell>
          <cell r="S542" t="str">
            <v>KEDUNGBANTENG</v>
          </cell>
          <cell r="T542" t="str">
            <v>KUTALIMAN</v>
          </cell>
          <cell r="U542" t="str">
            <v>001</v>
          </cell>
          <cell r="V542" t="str">
            <v>003</v>
          </cell>
          <cell r="W542" t="str">
            <v>Indonesia</v>
          </cell>
        </row>
        <row r="543">
          <cell r="B543" t="str">
            <v>SUHARDI RIWAN</v>
          </cell>
          <cell r="C543" t="str">
            <v>3302233112480056</v>
          </cell>
          <cell r="D543" t="str">
            <v>L</v>
          </cell>
          <cell r="E543" t="str">
            <v>BANYUMAS</v>
          </cell>
          <cell r="F543">
            <v>17898</v>
          </cell>
          <cell r="G543" t="str">
            <v>Tidak Tahu</v>
          </cell>
          <cell r="H543" t="str">
            <v>Islam</v>
          </cell>
          <cell r="I543" t="str">
            <v>Kawin</v>
          </cell>
          <cell r="J543" t="str">
            <v>Kepala Keluarga</v>
          </cell>
          <cell r="K543" t="str">
            <v>01</v>
          </cell>
          <cell r="L543" t="str">
            <v>Tamat SD/Sederajat</v>
          </cell>
          <cell r="M543" t="str">
            <v>Petani/Pekebun</v>
          </cell>
          <cell r="N543" t="str">
            <v>WARSIH</v>
          </cell>
          <cell r="O543" t="str">
            <v>RUSMAOI</v>
          </cell>
          <cell r="P543" t="str">
            <v>3302231702059733</v>
          </cell>
          <cell r="Q543" t="str">
            <v>SUHARDI RIWAN</v>
          </cell>
          <cell r="R543" t="str">
            <v>KUTALIMAN</v>
          </cell>
          <cell r="S543" t="str">
            <v>KEDUNG BANTENG</v>
          </cell>
          <cell r="T543" t="str">
            <v>KUTALIMAN</v>
          </cell>
          <cell r="U543" t="str">
            <v>001</v>
          </cell>
          <cell r="V543" t="str">
            <v>003</v>
          </cell>
          <cell r="W543" t="str">
            <v>Indonesia</v>
          </cell>
        </row>
        <row r="544">
          <cell r="B544" t="str">
            <v>KARTISEM</v>
          </cell>
          <cell r="C544" t="str">
            <v>3302235208490002</v>
          </cell>
          <cell r="D544" t="str">
            <v>P</v>
          </cell>
          <cell r="E544" t="str">
            <v>BANYUMAS</v>
          </cell>
          <cell r="F544">
            <v>18122</v>
          </cell>
          <cell r="G544" t="str">
            <v>Tidak Tahu</v>
          </cell>
          <cell r="H544" t="str">
            <v>Islam</v>
          </cell>
          <cell r="I544" t="str">
            <v>Kawin</v>
          </cell>
          <cell r="J544" t="str">
            <v>Istri</v>
          </cell>
          <cell r="K544" t="str">
            <v>03</v>
          </cell>
          <cell r="L544" t="str">
            <v>Tamat SD/Sederajat</v>
          </cell>
          <cell r="M544" t="str">
            <v>Petani/Pekebun</v>
          </cell>
          <cell r="N544" t="str">
            <v>TARSIH</v>
          </cell>
          <cell r="O544" t="str">
            <v>WIRYALEKSANA</v>
          </cell>
          <cell r="P544" t="str">
            <v>3302231702059733</v>
          </cell>
          <cell r="Q544" t="str">
            <v>SUHARDI RIWAN</v>
          </cell>
          <cell r="R544" t="str">
            <v>KUTALIMAN</v>
          </cell>
          <cell r="S544" t="str">
            <v>KEDUNG BANTENG</v>
          </cell>
          <cell r="T544" t="str">
            <v>KUTALIMAN</v>
          </cell>
          <cell r="U544" t="str">
            <v>001</v>
          </cell>
          <cell r="V544" t="str">
            <v>003</v>
          </cell>
          <cell r="W544" t="str">
            <v>Indonesia</v>
          </cell>
        </row>
        <row r="545">
          <cell r="B545" t="str">
            <v>YUNUS</v>
          </cell>
          <cell r="C545" t="str">
            <v>3302230808700003</v>
          </cell>
          <cell r="D545" t="str">
            <v>L</v>
          </cell>
          <cell r="E545" t="str">
            <v>BANYUMAS</v>
          </cell>
          <cell r="F545" t="str">
            <v>08/08/1970</v>
          </cell>
          <cell r="G545" t="str">
            <v>Tidak Tahu</v>
          </cell>
          <cell r="H545" t="str">
            <v>Islam</v>
          </cell>
          <cell r="I545" t="str">
            <v>Kawin</v>
          </cell>
          <cell r="J545" t="str">
            <v>Kepala Keluarga</v>
          </cell>
          <cell r="K545" t="str">
            <v>01</v>
          </cell>
          <cell r="L545" t="str">
            <v>Tamat SD/Sederajat</v>
          </cell>
          <cell r="M545" t="str">
            <v>Buruh Harian Lepas</v>
          </cell>
          <cell r="N545" t="str">
            <v>NARSEM</v>
          </cell>
          <cell r="O545" t="str">
            <v>AKHMAD KASIRIN</v>
          </cell>
          <cell r="P545" t="str">
            <v>3302231702059734</v>
          </cell>
          <cell r="Q545" t="str">
            <v>YUNUS</v>
          </cell>
          <cell r="R545" t="str">
            <v>KUTALIMAN</v>
          </cell>
          <cell r="S545" t="str">
            <v>KEDUNGBANTENG</v>
          </cell>
          <cell r="T545" t="str">
            <v>KUTALIMAN</v>
          </cell>
          <cell r="U545" t="str">
            <v>001</v>
          </cell>
          <cell r="V545" t="str">
            <v>003</v>
          </cell>
          <cell r="W545" t="str">
            <v>Indonesia</v>
          </cell>
        </row>
        <row r="546">
          <cell r="B546" t="str">
            <v>DARTAM</v>
          </cell>
          <cell r="C546" t="str">
            <v>3302230809670002</v>
          </cell>
          <cell r="D546" t="str">
            <v>L</v>
          </cell>
          <cell r="E546" t="str">
            <v>BANYUMAS</v>
          </cell>
          <cell r="F546">
            <v>24723</v>
          </cell>
          <cell r="G546" t="str">
            <v>Tidak Tahu</v>
          </cell>
          <cell r="H546" t="str">
            <v>Islam</v>
          </cell>
          <cell r="I546" t="str">
            <v>Kawin</v>
          </cell>
          <cell r="J546" t="str">
            <v>Kepala Keluarga</v>
          </cell>
          <cell r="K546" t="str">
            <v>01</v>
          </cell>
          <cell r="L546" t="str">
            <v>Tamat SD/Sederajat</v>
          </cell>
          <cell r="M546" t="str">
            <v>Buruh Harian Lepas</v>
          </cell>
          <cell r="N546" t="str">
            <v xml:space="preserve">WATEM </v>
          </cell>
          <cell r="O546" t="str">
            <v>SISWADI</v>
          </cell>
          <cell r="P546" t="str">
            <v>3302231702059777</v>
          </cell>
          <cell r="Q546" t="str">
            <v>DARTAM</v>
          </cell>
          <cell r="R546" t="str">
            <v>KUTALIMAN</v>
          </cell>
          <cell r="S546" t="str">
            <v>KEDUNG BANTENG</v>
          </cell>
          <cell r="T546" t="str">
            <v>KUTALIMAN</v>
          </cell>
          <cell r="U546" t="str">
            <v>001</v>
          </cell>
          <cell r="V546" t="str">
            <v>003</v>
          </cell>
          <cell r="W546" t="str">
            <v>Indonesia</v>
          </cell>
        </row>
        <row r="547">
          <cell r="B547" t="str">
            <v>EKO CAHYANTO</v>
          </cell>
          <cell r="C547" t="str">
            <v>3302231511880005</v>
          </cell>
          <cell r="D547" t="str">
            <v>L</v>
          </cell>
          <cell r="E547" t="str">
            <v>BANYUMAS</v>
          </cell>
          <cell r="F547">
            <v>32462</v>
          </cell>
          <cell r="G547" t="str">
            <v>Tidak Tahu</v>
          </cell>
          <cell r="H547" t="str">
            <v>Islam</v>
          </cell>
          <cell r="I547" t="str">
            <v>Belum Kawin</v>
          </cell>
          <cell r="J547" t="str">
            <v>Anak</v>
          </cell>
          <cell r="K547" t="str">
            <v>04</v>
          </cell>
          <cell r="L547" t="str">
            <v>Tamat SD/Sederajat</v>
          </cell>
          <cell r="M547" t="str">
            <v>Karyawan Swasta</v>
          </cell>
          <cell r="N547" t="str">
            <v>KUSMIRAH</v>
          </cell>
          <cell r="O547" t="str">
            <v>DARTAM</v>
          </cell>
          <cell r="P547" t="str">
            <v>3302231702059777</v>
          </cell>
          <cell r="Q547" t="str">
            <v>DARTAM</v>
          </cell>
          <cell r="R547" t="str">
            <v>KUTALIMAN</v>
          </cell>
          <cell r="S547" t="str">
            <v>KEDUNG BANTENG</v>
          </cell>
          <cell r="T547" t="str">
            <v>KUTALIMAN</v>
          </cell>
          <cell r="U547" t="str">
            <v>001</v>
          </cell>
          <cell r="V547" t="str">
            <v>003</v>
          </cell>
          <cell r="W547" t="str">
            <v>Indonesia</v>
          </cell>
        </row>
        <row r="548">
          <cell r="B548" t="str">
            <v>WATEM</v>
          </cell>
          <cell r="C548" t="str">
            <v>3302237112360028</v>
          </cell>
          <cell r="D548" t="str">
            <v>P</v>
          </cell>
          <cell r="E548" t="str">
            <v>BANYUMAS</v>
          </cell>
          <cell r="F548" t="str">
            <v>31/12/1936</v>
          </cell>
          <cell r="G548" t="str">
            <v>Tidak Tahu</v>
          </cell>
          <cell r="H548" t="str">
            <v>Islam</v>
          </cell>
          <cell r="I548" t="str">
            <v>Kawin</v>
          </cell>
          <cell r="J548" t="str">
            <v>Orangtua</v>
          </cell>
          <cell r="K548" t="str">
            <v>#N/A</v>
          </cell>
          <cell r="L548" t="str">
            <v>Tidak Tamat SD/Sederajat</v>
          </cell>
          <cell r="M548" t="str">
            <v>Buruh Harian Lepas</v>
          </cell>
          <cell r="N548" t="str">
            <v>RISEM</v>
          </cell>
          <cell r="O548" t="str">
            <v>SANAKIS</v>
          </cell>
          <cell r="P548" t="str">
            <v>3302231702059777</v>
          </cell>
          <cell r="Q548" t="str">
            <v>DARTAM</v>
          </cell>
          <cell r="R548" t="str">
            <v>KUTALIMAN</v>
          </cell>
          <cell r="S548" t="str">
            <v>KEDUNGBANTENG</v>
          </cell>
          <cell r="T548" t="str">
            <v>MENINGGAL</v>
          </cell>
          <cell r="U548" t="str">
            <v>001</v>
          </cell>
          <cell r="V548" t="str">
            <v>003</v>
          </cell>
          <cell r="W548" t="str">
            <v>Indonesia</v>
          </cell>
        </row>
        <row r="549">
          <cell r="B549" t="str">
            <v>ANDI KARDOYO</v>
          </cell>
          <cell r="C549" t="str">
            <v>3302231903840002</v>
          </cell>
          <cell r="D549" t="str">
            <v>L</v>
          </cell>
          <cell r="E549" t="str">
            <v>BANYUMAS</v>
          </cell>
          <cell r="F549">
            <v>30760</v>
          </cell>
          <cell r="G549" t="str">
            <v>Tidak Tahu</v>
          </cell>
          <cell r="H549" t="str">
            <v>Islam</v>
          </cell>
          <cell r="I549" t="str">
            <v>Kawin</v>
          </cell>
          <cell r="J549" t="str">
            <v>Kepala Keluarga</v>
          </cell>
          <cell r="K549" t="str">
            <v>01</v>
          </cell>
          <cell r="L549" t="str">
            <v>SLTP/Sederajat</v>
          </cell>
          <cell r="M549" t="str">
            <v>Buruh Harian Lepas</v>
          </cell>
          <cell r="N549" t="str">
            <v>MARTINAH</v>
          </cell>
          <cell r="O549" t="str">
            <v>RASUDIN</v>
          </cell>
          <cell r="P549" t="str">
            <v>3302231707060001</v>
          </cell>
          <cell r="Q549" t="str">
            <v>ANDI KARDOYO</v>
          </cell>
          <cell r="R549" t="str">
            <v>KUTALIMAN</v>
          </cell>
          <cell r="S549" t="str">
            <v>KEDUNG BANTENG</v>
          </cell>
          <cell r="T549" t="str">
            <v>KUTALIMAN</v>
          </cell>
          <cell r="U549" t="str">
            <v>001</v>
          </cell>
          <cell r="V549" t="str">
            <v>003</v>
          </cell>
          <cell r="W549" t="str">
            <v>Indonesia</v>
          </cell>
        </row>
        <row r="550">
          <cell r="B550" t="str">
            <v>SEPTI PUJIYANTI</v>
          </cell>
          <cell r="C550" t="str">
            <v>3302234109850003</v>
          </cell>
          <cell r="D550" t="str">
            <v>P</v>
          </cell>
          <cell r="E550" t="str">
            <v>BANYUMAS</v>
          </cell>
          <cell r="F550">
            <v>31291</v>
          </cell>
          <cell r="G550" t="str">
            <v>Tidak Tahu</v>
          </cell>
          <cell r="H550" t="str">
            <v>Islam</v>
          </cell>
          <cell r="I550" t="str">
            <v>Kawin</v>
          </cell>
          <cell r="J550" t="str">
            <v>Istri</v>
          </cell>
          <cell r="K550" t="str">
            <v>03</v>
          </cell>
          <cell r="L550" t="str">
            <v>SLTA/Sederajat</v>
          </cell>
          <cell r="M550" t="str">
            <v>Mengurus Rumah Tangga</v>
          </cell>
          <cell r="N550" t="str">
            <v>KARSITI</v>
          </cell>
          <cell r="O550" t="str">
            <v>MUSTOLIH</v>
          </cell>
          <cell r="P550" t="str">
            <v>3302231707060001</v>
          </cell>
          <cell r="Q550" t="str">
            <v>ANDI KARDOYO</v>
          </cell>
          <cell r="R550" t="str">
            <v>KUTALIMAN</v>
          </cell>
          <cell r="S550" t="str">
            <v>KEDUNG BANTENG</v>
          </cell>
          <cell r="T550" t="str">
            <v>KUTALIMAN</v>
          </cell>
          <cell r="U550" t="str">
            <v>001</v>
          </cell>
          <cell r="V550" t="str">
            <v>003</v>
          </cell>
          <cell r="W550" t="str">
            <v>Indonesia</v>
          </cell>
        </row>
        <row r="551">
          <cell r="B551" t="str">
            <v>YAFI ISTA PRATAMA</v>
          </cell>
          <cell r="C551" t="str">
            <v>3302231712050003</v>
          </cell>
          <cell r="D551" t="str">
            <v>L</v>
          </cell>
          <cell r="E551" t="str">
            <v>BANYUMAS</v>
          </cell>
          <cell r="F551">
            <v>38703</v>
          </cell>
          <cell r="G551" t="str">
            <v>Tidak Tahu</v>
          </cell>
          <cell r="H551" t="str">
            <v>Islam</v>
          </cell>
          <cell r="I551" t="str">
            <v>Belum Kawin</v>
          </cell>
          <cell r="J551" t="str">
            <v>Anak</v>
          </cell>
          <cell r="K551" t="str">
            <v>04</v>
          </cell>
          <cell r="L551" t="str">
            <v>Tidak/Belum Sekolah</v>
          </cell>
          <cell r="M551" t="str">
            <v>Belum/Tidak Bekerja</v>
          </cell>
          <cell r="N551" t="str">
            <v>SEPTI PUJIYANTI</v>
          </cell>
          <cell r="O551" t="str">
            <v>ANDI KARDOYO</v>
          </cell>
          <cell r="P551" t="str">
            <v>3302231707060001</v>
          </cell>
          <cell r="Q551" t="str">
            <v>ANDI KARDOYO</v>
          </cell>
          <cell r="R551" t="str">
            <v>KUTALIMAN</v>
          </cell>
          <cell r="S551" t="str">
            <v>KEDUNG BANTENG</v>
          </cell>
          <cell r="T551" t="str">
            <v>KUTALIMAN</v>
          </cell>
          <cell r="U551" t="str">
            <v>001</v>
          </cell>
          <cell r="V551" t="str">
            <v>003</v>
          </cell>
          <cell r="W551" t="str">
            <v>Indonesia</v>
          </cell>
        </row>
        <row r="552">
          <cell r="B552" t="str">
            <v>ANANDYA NUR AFANDI</v>
          </cell>
          <cell r="C552" t="str">
            <v>3302231105080001</v>
          </cell>
          <cell r="D552" t="str">
            <v>L</v>
          </cell>
          <cell r="E552" t="str">
            <v>BANYUMAS</v>
          </cell>
          <cell r="F552">
            <v>39579</v>
          </cell>
          <cell r="G552" t="str">
            <v>Tidak Tahu</v>
          </cell>
          <cell r="H552" t="str">
            <v>Islam</v>
          </cell>
          <cell r="I552" t="str">
            <v>Belum Kawin</v>
          </cell>
          <cell r="J552" t="str">
            <v>Anak</v>
          </cell>
          <cell r="K552" t="str">
            <v>04</v>
          </cell>
          <cell r="L552" t="str">
            <v>Tidak/Belum Sekolah</v>
          </cell>
          <cell r="M552" t="str">
            <v>Belum/Tidak Bekerja</v>
          </cell>
          <cell r="N552" t="str">
            <v>SEPTI PUJIYANTI</v>
          </cell>
          <cell r="O552" t="str">
            <v>ANDI KARDOYO</v>
          </cell>
          <cell r="P552" t="str">
            <v>3302231707060001</v>
          </cell>
          <cell r="Q552" t="str">
            <v>ANDI KARDOYO</v>
          </cell>
          <cell r="R552" t="str">
            <v>KUTALIMAN</v>
          </cell>
          <cell r="S552" t="str">
            <v>KEDUNG BANTENG</v>
          </cell>
          <cell r="T552" t="str">
            <v>KUTALIMAN</v>
          </cell>
          <cell r="U552" t="str">
            <v>001</v>
          </cell>
          <cell r="V552" t="str">
            <v>003</v>
          </cell>
          <cell r="W552" t="str">
            <v>Indonesia</v>
          </cell>
        </row>
        <row r="553">
          <cell r="B553" t="str">
            <v>SUKOCO</v>
          </cell>
          <cell r="C553" t="str">
            <v>3302232905780001</v>
          </cell>
          <cell r="D553" t="str">
            <v>L</v>
          </cell>
          <cell r="E553" t="str">
            <v>BANYUMAS</v>
          </cell>
          <cell r="F553">
            <v>28639</v>
          </cell>
          <cell r="G553" t="str">
            <v>Tidak Tahu</v>
          </cell>
          <cell r="H553" t="str">
            <v>Islam</v>
          </cell>
          <cell r="I553" t="str">
            <v>Kawin</v>
          </cell>
          <cell r="J553" t="str">
            <v>Kepala Keluarga</v>
          </cell>
          <cell r="K553" t="str">
            <v>01</v>
          </cell>
          <cell r="L553" t="str">
            <v>SLTP/Sederajat</v>
          </cell>
          <cell r="M553" t="str">
            <v>Buruh Harian Lepas</v>
          </cell>
          <cell r="N553" t="str">
            <v>MUTINGAH</v>
          </cell>
          <cell r="O553" t="str">
            <v>SUHADI</v>
          </cell>
          <cell r="P553" t="str">
            <v>3302231707060002</v>
          </cell>
          <cell r="Q553" t="str">
            <v>SUKOCO</v>
          </cell>
          <cell r="R553" t="str">
            <v>KUTALIMAN</v>
          </cell>
          <cell r="S553" t="str">
            <v>KEDUNG BANTENG</v>
          </cell>
          <cell r="T553" t="str">
            <v>KUTALIMAN</v>
          </cell>
          <cell r="U553" t="str">
            <v>001</v>
          </cell>
          <cell r="V553" t="str">
            <v>003</v>
          </cell>
          <cell r="W553" t="str">
            <v>Indonesia</v>
          </cell>
        </row>
        <row r="554">
          <cell r="B554" t="str">
            <v>RAHAYU SULASIH</v>
          </cell>
          <cell r="C554" t="str">
            <v>3302234703790003</v>
          </cell>
          <cell r="D554" t="str">
            <v>P</v>
          </cell>
          <cell r="E554" t="str">
            <v>BANYUMAS</v>
          </cell>
          <cell r="F554">
            <v>28921</v>
          </cell>
          <cell r="G554" t="str">
            <v>Tidak Tahu</v>
          </cell>
          <cell r="H554" t="str">
            <v>Islam</v>
          </cell>
          <cell r="I554" t="str">
            <v>Kawin</v>
          </cell>
          <cell r="J554" t="str">
            <v>Istri</v>
          </cell>
          <cell r="K554" t="str">
            <v>03</v>
          </cell>
          <cell r="L554" t="str">
            <v>SLTA/Sederajat</v>
          </cell>
          <cell r="M554" t="str">
            <v>Mengurus Rumah Tangga</v>
          </cell>
          <cell r="N554" t="str">
            <v>WARSITI</v>
          </cell>
          <cell r="O554" t="str">
            <v>SASMITO</v>
          </cell>
          <cell r="P554" t="str">
            <v>3302231707060002</v>
          </cell>
          <cell r="Q554" t="str">
            <v>SUKOCO</v>
          </cell>
          <cell r="R554" t="str">
            <v>KUTALIMAN</v>
          </cell>
          <cell r="S554" t="str">
            <v>KEDUNG BANTENG</v>
          </cell>
          <cell r="T554" t="str">
            <v>KUTALIMAN</v>
          </cell>
          <cell r="U554" t="str">
            <v>001</v>
          </cell>
          <cell r="V554" t="str">
            <v>003</v>
          </cell>
          <cell r="W554" t="str">
            <v>Indonesia</v>
          </cell>
        </row>
        <row r="555">
          <cell r="B555" t="str">
            <v>KEVIN FAJAR ALDY KURNIAWAN</v>
          </cell>
          <cell r="C555" t="str">
            <v>3302231109060001</v>
          </cell>
          <cell r="D555" t="str">
            <v>L</v>
          </cell>
          <cell r="E555" t="str">
            <v>BANYUMAS</v>
          </cell>
          <cell r="F555">
            <v>38971</v>
          </cell>
          <cell r="G555" t="str">
            <v>Tidak Tahu</v>
          </cell>
          <cell r="H555" t="str">
            <v>Islam</v>
          </cell>
          <cell r="I555" t="str">
            <v>Belum Kawin</v>
          </cell>
          <cell r="J555" t="str">
            <v>Anak</v>
          </cell>
          <cell r="K555" t="str">
            <v>04</v>
          </cell>
          <cell r="L555" t="str">
            <v>Tidak/Belum Sekolah</v>
          </cell>
          <cell r="M555" t="str">
            <v>Belum/Tidak Bekerja</v>
          </cell>
          <cell r="N555" t="str">
            <v>RAHAYU</v>
          </cell>
          <cell r="O555" t="str">
            <v>SUKOCO</v>
          </cell>
          <cell r="P555" t="str">
            <v>3302231707060002</v>
          </cell>
          <cell r="Q555" t="str">
            <v>SUKOCO</v>
          </cell>
          <cell r="R555" t="str">
            <v>KUTALIMAN</v>
          </cell>
          <cell r="S555" t="str">
            <v>KEDUNG BANTENG</v>
          </cell>
          <cell r="T555" t="str">
            <v>KUTALIMAN</v>
          </cell>
          <cell r="U555" t="str">
            <v>001</v>
          </cell>
          <cell r="V555" t="str">
            <v>003</v>
          </cell>
          <cell r="W555" t="str">
            <v>Indonesia</v>
          </cell>
        </row>
        <row r="556">
          <cell r="B556" t="str">
            <v>RIZKI OKTA BAGUS FERDIANTO</v>
          </cell>
          <cell r="C556" t="str">
            <v>3302230610990003</v>
          </cell>
          <cell r="D556" t="str">
            <v>L</v>
          </cell>
          <cell r="E556" t="str">
            <v>BANYUMAS</v>
          </cell>
          <cell r="F556">
            <v>36439</v>
          </cell>
          <cell r="G556" t="str">
            <v>Tidak Tahu</v>
          </cell>
          <cell r="H556" t="str">
            <v>Islam</v>
          </cell>
          <cell r="I556" t="str">
            <v>Belum Kawin</v>
          </cell>
          <cell r="J556" t="str">
            <v>Anak</v>
          </cell>
          <cell r="K556" t="str">
            <v>04</v>
          </cell>
          <cell r="L556" t="str">
            <v>Tidak Tamat SD/Sederajat</v>
          </cell>
          <cell r="M556" t="str">
            <v>Pelajar/Mahasiswa</v>
          </cell>
          <cell r="N556" t="str">
            <v>RAHAYU SULASIH</v>
          </cell>
          <cell r="O556" t="str">
            <v>SUKOCO</v>
          </cell>
          <cell r="P556" t="str">
            <v>3302231707060002</v>
          </cell>
          <cell r="Q556" t="str">
            <v>SUKOCO</v>
          </cell>
          <cell r="R556" t="str">
            <v>KUTALIMAN</v>
          </cell>
          <cell r="S556" t="str">
            <v>KEDUNG BANTENG</v>
          </cell>
          <cell r="T556" t="str">
            <v>KUTALIMAN</v>
          </cell>
          <cell r="U556" t="str">
            <v>001</v>
          </cell>
          <cell r="V556" t="str">
            <v>003</v>
          </cell>
          <cell r="W556" t="str">
            <v>Indonesia</v>
          </cell>
        </row>
        <row r="557">
          <cell r="B557" t="str">
            <v>WAFI NEYMAR KURNIAWAN</v>
          </cell>
          <cell r="C557" t="str">
            <v>3302231012110001</v>
          </cell>
          <cell r="D557" t="str">
            <v>L</v>
          </cell>
          <cell r="E557" t="str">
            <v>BANYUMAS</v>
          </cell>
          <cell r="F557">
            <v>40887</v>
          </cell>
          <cell r="G557" t="str">
            <v>Tidak Tahu</v>
          </cell>
          <cell r="H557" t="str">
            <v>Islam</v>
          </cell>
          <cell r="I557" t="str">
            <v>Belum Kawin</v>
          </cell>
          <cell r="J557" t="str">
            <v>Anak</v>
          </cell>
          <cell r="K557" t="str">
            <v>04</v>
          </cell>
          <cell r="L557" t="str">
            <v>Tidak/Belum Sekolah</v>
          </cell>
          <cell r="M557" t="str">
            <v>Belum/Tidak Bekerja</v>
          </cell>
          <cell r="N557" t="str">
            <v>RAHAYU SULASIH</v>
          </cell>
          <cell r="O557" t="str">
            <v>SUKOCO</v>
          </cell>
          <cell r="P557" t="str">
            <v>3302231707060002</v>
          </cell>
          <cell r="Q557" t="str">
            <v>SUKOCO</v>
          </cell>
          <cell r="R557" t="str">
            <v>KUTALIMAN</v>
          </cell>
          <cell r="S557" t="str">
            <v>KEDUNG BANTENG</v>
          </cell>
          <cell r="T557" t="str">
            <v>KUTALIMAN</v>
          </cell>
          <cell r="U557" t="str">
            <v>001</v>
          </cell>
          <cell r="V557" t="str">
            <v>003</v>
          </cell>
          <cell r="W557" t="str">
            <v>Indonesia</v>
          </cell>
        </row>
        <row r="558">
          <cell r="B558" t="str">
            <v>SUDARWO</v>
          </cell>
          <cell r="C558" t="str">
            <v>3302231602780002</v>
          </cell>
          <cell r="D558" t="str">
            <v>L</v>
          </cell>
          <cell r="E558" t="str">
            <v>BANYUMAS</v>
          </cell>
          <cell r="F558">
            <v>28537</v>
          </cell>
          <cell r="G558" t="str">
            <v>Tidak Tahu</v>
          </cell>
          <cell r="H558" t="str">
            <v>Islam</v>
          </cell>
          <cell r="I558" t="str">
            <v>Kawin</v>
          </cell>
          <cell r="J558" t="str">
            <v>Kepala Keluarga</v>
          </cell>
          <cell r="K558" t="str">
            <v>01</v>
          </cell>
          <cell r="L558" t="str">
            <v>SLTA/Sederajat</v>
          </cell>
          <cell r="M558" t="str">
            <v>Wiraswasta</v>
          </cell>
          <cell r="N558" t="str">
            <v>RAISEM</v>
          </cell>
          <cell r="O558" t="str">
            <v>SUPARDI</v>
          </cell>
          <cell r="P558" t="str">
            <v>3302231707060003</v>
          </cell>
          <cell r="Q558" t="str">
            <v>SUDARWO</v>
          </cell>
          <cell r="R558" t="str">
            <v>KUTALIMAN</v>
          </cell>
          <cell r="S558" t="str">
            <v>KEDUNG BANTENG</v>
          </cell>
          <cell r="T558" t="str">
            <v>KUTALIMAN</v>
          </cell>
          <cell r="U558" t="str">
            <v>001</v>
          </cell>
          <cell r="V558" t="str">
            <v>003</v>
          </cell>
          <cell r="W558" t="str">
            <v>Indonesia</v>
          </cell>
        </row>
        <row r="559">
          <cell r="B559" t="str">
            <v>DWI DARYATI</v>
          </cell>
          <cell r="C559" t="str">
            <v>3302234802850004</v>
          </cell>
          <cell r="D559" t="str">
            <v>P</v>
          </cell>
          <cell r="E559" t="str">
            <v>BANYUMAS</v>
          </cell>
          <cell r="F559">
            <v>31086</v>
          </cell>
          <cell r="G559" t="str">
            <v>Tidak Tahu</v>
          </cell>
          <cell r="H559" t="str">
            <v>Islam</v>
          </cell>
          <cell r="I559" t="str">
            <v>Kawin</v>
          </cell>
          <cell r="J559" t="str">
            <v>Istri</v>
          </cell>
          <cell r="K559" t="str">
            <v>03</v>
          </cell>
          <cell r="L559" t="str">
            <v>SLTA/Sederajat</v>
          </cell>
          <cell r="M559" t="str">
            <v>Mengurus Rumah Tangga</v>
          </cell>
          <cell r="N559" t="str">
            <v>SUMILAH</v>
          </cell>
          <cell r="O559" t="str">
            <v>WAHYUDI</v>
          </cell>
          <cell r="P559" t="str">
            <v>3302231707060003</v>
          </cell>
          <cell r="Q559" t="str">
            <v>SUDARWO</v>
          </cell>
          <cell r="R559" t="str">
            <v>KUTALIMAN</v>
          </cell>
          <cell r="S559" t="str">
            <v>KEDUNG BANTENG</v>
          </cell>
          <cell r="T559" t="str">
            <v>KUTALIMAN</v>
          </cell>
          <cell r="U559" t="str">
            <v>001</v>
          </cell>
          <cell r="V559" t="str">
            <v>003</v>
          </cell>
          <cell r="W559" t="str">
            <v>Indonesia</v>
          </cell>
        </row>
        <row r="560">
          <cell r="B560" t="str">
            <v>SUPRIYANTO</v>
          </cell>
          <cell r="C560" t="str">
            <v>3302231904690001</v>
          </cell>
          <cell r="D560" t="str">
            <v>L</v>
          </cell>
          <cell r="E560" t="str">
            <v>BANYUMAS</v>
          </cell>
          <cell r="F560">
            <v>25312</v>
          </cell>
          <cell r="G560" t="str">
            <v>Tidak Tahu</v>
          </cell>
          <cell r="H560" t="str">
            <v>Islam</v>
          </cell>
          <cell r="I560" t="str">
            <v>Kawin</v>
          </cell>
          <cell r="J560" t="str">
            <v>Kepala Keluarga</v>
          </cell>
          <cell r="K560" t="str">
            <v>01</v>
          </cell>
          <cell r="L560" t="str">
            <v>Diploma IV/Strata I</v>
          </cell>
          <cell r="M560" t="str">
            <v>Pegawai Negeri Sipil</v>
          </cell>
          <cell r="N560" t="str">
            <v>NARSILAH</v>
          </cell>
          <cell r="O560" t="str">
            <v>AKH SUWARNO</v>
          </cell>
          <cell r="P560" t="str">
            <v>3302231710060019</v>
          </cell>
          <cell r="Q560" t="str">
            <v>SUPRIYANTO</v>
          </cell>
          <cell r="R560" t="str">
            <v>KUTALIMAN</v>
          </cell>
          <cell r="S560" t="str">
            <v>KEDUNG BANTENG</v>
          </cell>
          <cell r="T560" t="str">
            <v>KUTALIMAN</v>
          </cell>
          <cell r="U560" t="str">
            <v>001</v>
          </cell>
          <cell r="V560" t="str">
            <v>003</v>
          </cell>
          <cell r="W560" t="str">
            <v>Indonesia</v>
          </cell>
        </row>
        <row r="561">
          <cell r="B561" t="str">
            <v>TRI WURDIYANTINI</v>
          </cell>
          <cell r="C561" t="str">
            <v>3302226704790003</v>
          </cell>
          <cell r="D561" t="str">
            <v>P</v>
          </cell>
          <cell r="E561" t="str">
            <v>BANYUMAS</v>
          </cell>
          <cell r="F561">
            <v>28972</v>
          </cell>
          <cell r="G561" t="str">
            <v>B</v>
          </cell>
          <cell r="H561" t="str">
            <v>Islam</v>
          </cell>
          <cell r="I561" t="str">
            <v>Kawin</v>
          </cell>
          <cell r="J561" t="str">
            <v>Istri</v>
          </cell>
          <cell r="K561" t="str">
            <v>03</v>
          </cell>
          <cell r="L561" t="str">
            <v>Diploma IV/Strata I</v>
          </cell>
          <cell r="M561" t="str">
            <v>Pegawai Negeri Sipil</v>
          </cell>
          <cell r="N561" t="str">
            <v>MARLIAH</v>
          </cell>
          <cell r="O561" t="str">
            <v>RUSDI</v>
          </cell>
          <cell r="P561" t="str">
            <v>3302231710060019</v>
          </cell>
          <cell r="Q561" t="str">
            <v>SUPRIYANTO</v>
          </cell>
          <cell r="R561" t="str">
            <v>KUTALIMAN</v>
          </cell>
          <cell r="S561" t="str">
            <v>KEDUNG BANTENG</v>
          </cell>
          <cell r="T561" t="str">
            <v>KUTALIMAN</v>
          </cell>
          <cell r="U561" t="str">
            <v>001</v>
          </cell>
          <cell r="V561" t="str">
            <v>003</v>
          </cell>
          <cell r="W561" t="str">
            <v>Indonesia</v>
          </cell>
        </row>
        <row r="562">
          <cell r="B562" t="str">
            <v>HAFSA MUTIARA RAMADHAN</v>
          </cell>
          <cell r="C562" t="str">
            <v>3302234708110001</v>
          </cell>
          <cell r="D562" t="str">
            <v>P</v>
          </cell>
          <cell r="E562" t="str">
            <v>BANYUMAS</v>
          </cell>
          <cell r="F562">
            <v>40762</v>
          </cell>
          <cell r="G562" t="str">
            <v>Tidak Tahu</v>
          </cell>
          <cell r="H562" t="str">
            <v>Islam</v>
          </cell>
          <cell r="I562" t="str">
            <v>Belum Kawin</v>
          </cell>
          <cell r="J562" t="str">
            <v>Anak</v>
          </cell>
          <cell r="K562" t="str">
            <v>04</v>
          </cell>
          <cell r="L562" t="str">
            <v>Tidak/Belum Sekolah</v>
          </cell>
          <cell r="M562" t="str">
            <v>Belum/Tidak Bekerja</v>
          </cell>
          <cell r="N562" t="str">
            <v>TRI WURDIYANTINI</v>
          </cell>
          <cell r="O562" t="str">
            <v>SUPRIYANTO</v>
          </cell>
          <cell r="P562" t="str">
            <v>3302231710060019</v>
          </cell>
          <cell r="Q562" t="str">
            <v>SUPRIYANTO</v>
          </cell>
          <cell r="R562" t="str">
            <v>KUTALIMAN</v>
          </cell>
          <cell r="S562" t="str">
            <v>KEDUNG BANTENG</v>
          </cell>
          <cell r="T562" t="str">
            <v>KUTALIMAN</v>
          </cell>
          <cell r="U562" t="str">
            <v>001</v>
          </cell>
          <cell r="V562" t="str">
            <v>003</v>
          </cell>
          <cell r="W562" t="str">
            <v>Indonesia</v>
          </cell>
        </row>
        <row r="563">
          <cell r="B563" t="str">
            <v>ADHIKA YUMNA WIJAKSARA</v>
          </cell>
          <cell r="C563" t="str">
            <v>3302222403050001</v>
          </cell>
          <cell r="D563" t="str">
            <v>L</v>
          </cell>
          <cell r="E563" t="str">
            <v>BANYUMAS</v>
          </cell>
          <cell r="F563">
            <v>38435</v>
          </cell>
          <cell r="G563" t="str">
            <v>Tidak Tahu</v>
          </cell>
          <cell r="H563" t="str">
            <v>Islam</v>
          </cell>
          <cell r="I563" t="str">
            <v>Belum Kawin</v>
          </cell>
          <cell r="J563" t="str">
            <v>Anak</v>
          </cell>
          <cell r="K563" t="str">
            <v>04</v>
          </cell>
          <cell r="L563" t="str">
            <v>Tidak Tamat SD/Sederajat</v>
          </cell>
          <cell r="M563" t="str">
            <v>Pelajar/Mahasiswa</v>
          </cell>
          <cell r="N563" t="str">
            <v>TRI WURDIYANTINI</v>
          </cell>
          <cell r="O563" t="str">
            <v>SUPRIYANTO</v>
          </cell>
          <cell r="P563" t="str">
            <v>3302231710060019</v>
          </cell>
          <cell r="Q563" t="str">
            <v>SUPRIYANTO</v>
          </cell>
          <cell r="R563" t="str">
            <v>KUTALIMAN</v>
          </cell>
          <cell r="S563" t="str">
            <v>KEDUNG BANTENG</v>
          </cell>
          <cell r="T563" t="str">
            <v>KUTALIMAN</v>
          </cell>
          <cell r="U563" t="str">
            <v>001</v>
          </cell>
          <cell r="V563" t="str">
            <v>003</v>
          </cell>
          <cell r="W563" t="str">
            <v>Indonesia</v>
          </cell>
        </row>
        <row r="564">
          <cell r="B564" t="str">
            <v>DARYANTO</v>
          </cell>
          <cell r="C564" t="str">
            <v>3302230105700001</v>
          </cell>
          <cell r="D564" t="str">
            <v>L</v>
          </cell>
          <cell r="E564" t="str">
            <v>BANYUMAS</v>
          </cell>
          <cell r="F564">
            <v>25689</v>
          </cell>
          <cell r="G564" t="str">
            <v>Tidak Tahu</v>
          </cell>
          <cell r="H564" t="str">
            <v>Islam</v>
          </cell>
          <cell r="I564" t="str">
            <v>Kawin</v>
          </cell>
          <cell r="J564" t="str">
            <v>Kepala Keluarga</v>
          </cell>
          <cell r="K564" t="str">
            <v>01</v>
          </cell>
          <cell r="L564" t="str">
            <v>Tamat SD/Sederajat</v>
          </cell>
          <cell r="M564" t="str">
            <v>Buruh Harian Lepas</v>
          </cell>
          <cell r="N564" t="str">
            <v>KARSILEM</v>
          </cell>
          <cell r="O564" t="str">
            <v>MUGIHARJO</v>
          </cell>
          <cell r="P564" t="str">
            <v>3302231802050134</v>
          </cell>
          <cell r="Q564" t="str">
            <v>DARYANTO</v>
          </cell>
          <cell r="R564" t="str">
            <v>KUTALIMAN</v>
          </cell>
          <cell r="S564" t="str">
            <v>KEDUNG BANTENG</v>
          </cell>
          <cell r="T564" t="str">
            <v>KUTALIMAN</v>
          </cell>
          <cell r="U564" t="str">
            <v>001</v>
          </cell>
          <cell r="V564" t="str">
            <v>003</v>
          </cell>
          <cell r="W564" t="str">
            <v>Indonesia</v>
          </cell>
        </row>
        <row r="565">
          <cell r="B565" t="str">
            <v>TAMI</v>
          </cell>
          <cell r="C565" t="str">
            <v>3302235210780001</v>
          </cell>
          <cell r="D565" t="str">
            <v>P</v>
          </cell>
          <cell r="E565" t="str">
            <v>BREBES</v>
          </cell>
          <cell r="F565">
            <v>28775</v>
          </cell>
          <cell r="G565" t="str">
            <v>Tidak Tahu</v>
          </cell>
          <cell r="H565" t="str">
            <v>Islam</v>
          </cell>
          <cell r="I565" t="str">
            <v>Kawin</v>
          </cell>
          <cell r="J565" t="str">
            <v>Istri</v>
          </cell>
          <cell r="K565" t="str">
            <v>03</v>
          </cell>
          <cell r="L565" t="str">
            <v>Tamat SD/Sederajat</v>
          </cell>
          <cell r="M565" t="str">
            <v>Mengurus Rumah Tangga</v>
          </cell>
          <cell r="N565" t="str">
            <v>SUMIRAH</v>
          </cell>
          <cell r="O565" t="str">
            <v>SAMSURI</v>
          </cell>
          <cell r="P565" t="str">
            <v>3302231802050134</v>
          </cell>
          <cell r="Q565" t="str">
            <v>DARYANTO</v>
          </cell>
          <cell r="R565" t="str">
            <v>KUTALIMAN</v>
          </cell>
          <cell r="S565" t="str">
            <v>KEDUNG BANTENG</v>
          </cell>
          <cell r="T565" t="str">
            <v>KUTALIMAN</v>
          </cell>
          <cell r="U565" t="str">
            <v>001</v>
          </cell>
          <cell r="V565" t="str">
            <v>003</v>
          </cell>
          <cell r="W565" t="str">
            <v>Indonesia</v>
          </cell>
        </row>
        <row r="566">
          <cell r="B566" t="str">
            <v>NURUL KHOTIMAH</v>
          </cell>
          <cell r="C566" t="str">
            <v>3302234505030002</v>
          </cell>
          <cell r="D566" t="str">
            <v>P</v>
          </cell>
          <cell r="E566" t="str">
            <v>BANYUMAS</v>
          </cell>
          <cell r="F566">
            <v>37746</v>
          </cell>
          <cell r="G566" t="str">
            <v>Tidak Tahu</v>
          </cell>
          <cell r="H566" t="str">
            <v>Islam</v>
          </cell>
          <cell r="I566" t="str">
            <v>Belum Kawin</v>
          </cell>
          <cell r="J566" t="str">
            <v>Anak</v>
          </cell>
          <cell r="K566" t="str">
            <v>04</v>
          </cell>
          <cell r="L566" t="str">
            <v>Tidak/Belum Sekolah</v>
          </cell>
          <cell r="M566" t="str">
            <v>Belum/Tidak Bekerja</v>
          </cell>
          <cell r="N566" t="str">
            <v>TAMI</v>
          </cell>
          <cell r="O566" t="str">
            <v>DARYANTO</v>
          </cell>
          <cell r="P566" t="str">
            <v>3302231802050134</v>
          </cell>
          <cell r="Q566" t="str">
            <v>DARYANTO</v>
          </cell>
          <cell r="R566" t="str">
            <v>KUTALIMAN</v>
          </cell>
          <cell r="S566" t="str">
            <v>KEDUNG BANTENG</v>
          </cell>
          <cell r="T566" t="str">
            <v>KUTALIMAN</v>
          </cell>
          <cell r="U566" t="str">
            <v>001</v>
          </cell>
          <cell r="V566" t="str">
            <v>003</v>
          </cell>
          <cell r="W566" t="str">
            <v>Indonesia</v>
          </cell>
        </row>
        <row r="567">
          <cell r="B567" t="str">
            <v>NUR WIDIANTO</v>
          </cell>
          <cell r="C567" t="str">
            <v>3302230205970001</v>
          </cell>
          <cell r="D567" t="str">
            <v>L</v>
          </cell>
          <cell r="E567" t="str">
            <v>BANYUMAS</v>
          </cell>
          <cell r="F567">
            <v>35552</v>
          </cell>
          <cell r="G567" t="str">
            <v>Tidak Tahu</v>
          </cell>
          <cell r="H567" t="str">
            <v>Islam</v>
          </cell>
          <cell r="I567" t="str">
            <v>Belum Kawin</v>
          </cell>
          <cell r="J567" t="str">
            <v>Anak</v>
          </cell>
          <cell r="K567" t="str">
            <v>04</v>
          </cell>
          <cell r="L567" t="str">
            <v>Tidak Tamat SD/Sederajat</v>
          </cell>
          <cell r="M567" t="str">
            <v>Pelajar/Mahasiswa</v>
          </cell>
          <cell r="N567" t="str">
            <v>TAMI</v>
          </cell>
          <cell r="O567" t="str">
            <v>DARYANTO</v>
          </cell>
          <cell r="P567" t="str">
            <v>3302231802050134</v>
          </cell>
          <cell r="Q567" t="str">
            <v>DARYANTO</v>
          </cell>
          <cell r="R567" t="str">
            <v>KUTALIMAN</v>
          </cell>
          <cell r="S567" t="str">
            <v>KEDUNG BANTENG</v>
          </cell>
          <cell r="T567" t="str">
            <v>KUTALIMAN</v>
          </cell>
          <cell r="U567" t="str">
            <v>001</v>
          </cell>
          <cell r="V567" t="str">
            <v>003</v>
          </cell>
          <cell r="W567" t="str">
            <v>Indonesia</v>
          </cell>
        </row>
        <row r="568">
          <cell r="B568" t="str">
            <v>DULHADI</v>
          </cell>
          <cell r="C568" t="str">
            <v>3302231712260001</v>
          </cell>
          <cell r="D568" t="str">
            <v>L</v>
          </cell>
          <cell r="E568" t="str">
            <v>BANYUMAS</v>
          </cell>
          <cell r="F568" t="str">
            <v>17/12/1926</v>
          </cell>
          <cell r="G568" t="str">
            <v>Tidak Tahu</v>
          </cell>
          <cell r="H568" t="str">
            <v>Islam</v>
          </cell>
          <cell r="I568" t="str">
            <v>Kawin</v>
          </cell>
          <cell r="J568" t="str">
            <v>Kepala Keluarga</v>
          </cell>
          <cell r="K568" t="str">
            <v>01</v>
          </cell>
          <cell r="L568" t="str">
            <v>Tamat SD/Sederajat</v>
          </cell>
          <cell r="M568" t="str">
            <v>Petani/Pekebun</v>
          </cell>
          <cell r="N568" t="str">
            <v>RILAH</v>
          </cell>
          <cell r="O568" t="str">
            <v>MAD IDRIS</v>
          </cell>
          <cell r="P568" t="str">
            <v>3302231802050136</v>
          </cell>
          <cell r="Q568" t="str">
            <v>DULHADI</v>
          </cell>
          <cell r="R568" t="str">
            <v>KUTALIMAN</v>
          </cell>
          <cell r="S568" t="str">
            <v>KEDUNGBANTENG</v>
          </cell>
          <cell r="T568" t="str">
            <v>MENINGGAL</v>
          </cell>
          <cell r="U568" t="str">
            <v>001</v>
          </cell>
          <cell r="V568" t="str">
            <v>003</v>
          </cell>
          <cell r="W568" t="str">
            <v>Indonesia</v>
          </cell>
        </row>
        <row r="569">
          <cell r="B569" t="str">
            <v>SODAH</v>
          </cell>
          <cell r="C569" t="str">
            <v>3302235411310001</v>
          </cell>
          <cell r="D569" t="str">
            <v>P</v>
          </cell>
          <cell r="E569" t="str">
            <v>BANYUMAS</v>
          </cell>
          <cell r="F569" t="str">
            <v>14/11/1931</v>
          </cell>
          <cell r="G569" t="str">
            <v>Tidak Tahu</v>
          </cell>
          <cell r="H569" t="str">
            <v>Islam</v>
          </cell>
          <cell r="I569" t="str">
            <v>Kawin</v>
          </cell>
          <cell r="J569" t="str">
            <v>Istri</v>
          </cell>
          <cell r="K569" t="str">
            <v>03</v>
          </cell>
          <cell r="L569" t="str">
            <v>Tamat SD/Sederajat</v>
          </cell>
          <cell r="M569" t="str">
            <v>Mengurus Rumah Tangga</v>
          </cell>
          <cell r="N569" t="str">
            <v>KAWEN</v>
          </cell>
          <cell r="O569" t="str">
            <v>SINGADIRANA</v>
          </cell>
          <cell r="P569" t="str">
            <v>3302231802050136</v>
          </cell>
          <cell r="Q569" t="str">
            <v>DULHADI</v>
          </cell>
          <cell r="R569" t="str">
            <v>KUTALIMAN</v>
          </cell>
          <cell r="S569" t="str">
            <v>KEDUNGBANTENG</v>
          </cell>
          <cell r="T569" t="str">
            <v>KUTALIMAN</v>
          </cell>
          <cell r="U569" t="str">
            <v>001</v>
          </cell>
          <cell r="V569" t="str">
            <v>003</v>
          </cell>
          <cell r="W569" t="str">
            <v>Indonesia</v>
          </cell>
        </row>
        <row r="570">
          <cell r="B570" t="str">
            <v>SUDRIS</v>
          </cell>
          <cell r="C570" t="str">
            <v>3302232607680001</v>
          </cell>
          <cell r="D570" t="str">
            <v>L</v>
          </cell>
          <cell r="E570" t="str">
            <v>BANYUMAS</v>
          </cell>
          <cell r="F570">
            <v>25045</v>
          </cell>
          <cell r="G570" t="str">
            <v>Tidak Tahu</v>
          </cell>
          <cell r="H570" t="str">
            <v>Islam</v>
          </cell>
          <cell r="I570" t="str">
            <v>Kawin</v>
          </cell>
          <cell r="J570" t="str">
            <v>Kepala Keluarga</v>
          </cell>
          <cell r="K570" t="str">
            <v>01</v>
          </cell>
          <cell r="L570" t="str">
            <v>SLTA/Sederajat</v>
          </cell>
          <cell r="M570" t="str">
            <v>Karyawan Swasta</v>
          </cell>
          <cell r="N570" t="str">
            <v>KITEM</v>
          </cell>
          <cell r="O570" t="str">
            <v>SUMARTO</v>
          </cell>
          <cell r="P570" t="str">
            <v>3302231802050137</v>
          </cell>
          <cell r="Q570" t="str">
            <v>SUDRIS</v>
          </cell>
          <cell r="R570" t="str">
            <v>KUTALIMAN</v>
          </cell>
          <cell r="S570" t="str">
            <v>KEDUNG BANTENG</v>
          </cell>
          <cell r="T570" t="str">
            <v>KUTALIMAN</v>
          </cell>
          <cell r="U570" t="str">
            <v>001</v>
          </cell>
          <cell r="V570" t="str">
            <v>003</v>
          </cell>
          <cell r="W570" t="str">
            <v>Indonesia</v>
          </cell>
        </row>
        <row r="571">
          <cell r="B571" t="str">
            <v>SRI SUNARTI</v>
          </cell>
          <cell r="C571" t="str">
            <v>3302236604690002</v>
          </cell>
          <cell r="D571" t="str">
            <v>P</v>
          </cell>
          <cell r="E571" t="str">
            <v>KUDUS</v>
          </cell>
          <cell r="F571">
            <v>25319</v>
          </cell>
          <cell r="G571" t="str">
            <v>Tidak Tahu</v>
          </cell>
          <cell r="H571" t="str">
            <v>Islam</v>
          </cell>
          <cell r="I571" t="str">
            <v>Kawin</v>
          </cell>
          <cell r="J571" t="str">
            <v>Istri</v>
          </cell>
          <cell r="K571" t="str">
            <v>03</v>
          </cell>
          <cell r="L571" t="str">
            <v>Diploma IV/Strata I</v>
          </cell>
          <cell r="M571" t="str">
            <v>Mengurus Rumah Tangga</v>
          </cell>
          <cell r="N571" t="str">
            <v>SRI SOEPINI</v>
          </cell>
          <cell r="O571" t="str">
            <v>KOESNIN SASTRO HADIDJOJO</v>
          </cell>
          <cell r="P571" t="str">
            <v>3302231802050137</v>
          </cell>
          <cell r="Q571" t="str">
            <v>SUDRIS</v>
          </cell>
          <cell r="R571" t="str">
            <v>KUTALIMAN</v>
          </cell>
          <cell r="S571" t="str">
            <v>KEDUNG BANTENG</v>
          </cell>
          <cell r="T571" t="str">
            <v>KUTALIMAN</v>
          </cell>
          <cell r="U571" t="str">
            <v>001</v>
          </cell>
          <cell r="V571" t="str">
            <v>003</v>
          </cell>
          <cell r="W571" t="str">
            <v>Indonesia</v>
          </cell>
        </row>
        <row r="572">
          <cell r="B572" t="str">
            <v>DRESNART RHE SAE AGIL BHARATA</v>
          </cell>
          <cell r="C572" t="str">
            <v>3302233112000005</v>
          </cell>
          <cell r="D572" t="str">
            <v>L</v>
          </cell>
          <cell r="E572" t="str">
            <v>KUDUS</v>
          </cell>
          <cell r="F572">
            <v>36891</v>
          </cell>
          <cell r="G572" t="str">
            <v>Tidak Tahu</v>
          </cell>
          <cell r="H572" t="str">
            <v>Islam</v>
          </cell>
          <cell r="I572" t="str">
            <v>Belum Kawin</v>
          </cell>
          <cell r="J572" t="str">
            <v>Anak</v>
          </cell>
          <cell r="K572" t="str">
            <v>04</v>
          </cell>
          <cell r="L572" t="str">
            <v>Tidak Tamat SD/Sederajat</v>
          </cell>
          <cell r="M572" t="str">
            <v>Pelajar/Mahasiswa</v>
          </cell>
          <cell r="N572" t="str">
            <v>SRI SUNARTI</v>
          </cell>
          <cell r="O572" t="str">
            <v>SUDRIS</v>
          </cell>
          <cell r="P572" t="str">
            <v>3302231802050137</v>
          </cell>
          <cell r="Q572" t="str">
            <v>SUDRIS</v>
          </cell>
          <cell r="R572" t="str">
            <v>KUTALIMAN</v>
          </cell>
          <cell r="S572" t="str">
            <v>KEDUNG BANTENG</v>
          </cell>
          <cell r="T572" t="str">
            <v>KUTALIMAN</v>
          </cell>
          <cell r="U572" t="str">
            <v>001</v>
          </cell>
          <cell r="V572" t="str">
            <v>003</v>
          </cell>
          <cell r="W572" t="str">
            <v>Indonesia</v>
          </cell>
        </row>
        <row r="573">
          <cell r="B573" t="str">
            <v>DRESIA INTAN PERTIWI</v>
          </cell>
          <cell r="C573" t="str">
            <v>3302234112960002</v>
          </cell>
          <cell r="D573" t="str">
            <v>P</v>
          </cell>
          <cell r="E573" t="str">
            <v>KUDUS</v>
          </cell>
          <cell r="F573">
            <v>35400</v>
          </cell>
          <cell r="G573" t="str">
            <v>Tidak Tahu</v>
          </cell>
          <cell r="H573" t="str">
            <v>Islam</v>
          </cell>
          <cell r="I573" t="str">
            <v>Belum Kawin</v>
          </cell>
          <cell r="J573" t="str">
            <v>Anak</v>
          </cell>
          <cell r="K573" t="str">
            <v>04</v>
          </cell>
          <cell r="L573" t="str">
            <v>Tamat SD/Sederajat</v>
          </cell>
          <cell r="M573" t="str">
            <v>Pelajar/Mahasiswa</v>
          </cell>
          <cell r="N573" t="str">
            <v>SRI SUNARTI</v>
          </cell>
          <cell r="O573" t="str">
            <v>SUDRIS</v>
          </cell>
          <cell r="P573" t="str">
            <v>3302231802050137</v>
          </cell>
          <cell r="Q573" t="str">
            <v>SUDRIS</v>
          </cell>
          <cell r="R573" t="str">
            <v>KUTALIMAN</v>
          </cell>
          <cell r="S573" t="str">
            <v>KEDUNG BANTENG</v>
          </cell>
          <cell r="T573" t="str">
            <v>KUTALIMAN</v>
          </cell>
          <cell r="U573" t="str">
            <v>001</v>
          </cell>
          <cell r="V573" t="str">
            <v>003</v>
          </cell>
          <cell r="W573" t="str">
            <v>Indonesia</v>
          </cell>
        </row>
        <row r="574">
          <cell r="B574" t="str">
            <v>SUYITNO</v>
          </cell>
          <cell r="C574" t="str">
            <v>3302231405670003</v>
          </cell>
          <cell r="D574" t="str">
            <v>L</v>
          </cell>
          <cell r="E574" t="str">
            <v>BANYUMAS</v>
          </cell>
          <cell r="F574">
            <v>24606</v>
          </cell>
          <cell r="G574" t="str">
            <v>Tidak Tahu</v>
          </cell>
          <cell r="H574" t="str">
            <v>Islam</v>
          </cell>
          <cell r="I574" t="str">
            <v>Kawin</v>
          </cell>
          <cell r="J574" t="str">
            <v>Kepala Keluarga</v>
          </cell>
          <cell r="K574" t="str">
            <v>01</v>
          </cell>
          <cell r="L574" t="str">
            <v>Tamat SD/Sederajat</v>
          </cell>
          <cell r="M574" t="str">
            <v>Pedagang</v>
          </cell>
          <cell r="N574" t="str">
            <v>ASIDAH</v>
          </cell>
          <cell r="O574" t="str">
            <v>ASWADI</v>
          </cell>
          <cell r="P574" t="str">
            <v>3302231802050138</v>
          </cell>
          <cell r="Q574" t="str">
            <v xml:space="preserve">SUYITNO </v>
          </cell>
          <cell r="R574" t="str">
            <v>KUTALIMAN</v>
          </cell>
          <cell r="S574" t="str">
            <v>KEDUNG BANTENG</v>
          </cell>
          <cell r="T574" t="str">
            <v>KUTALIMAN</v>
          </cell>
          <cell r="U574" t="str">
            <v>001</v>
          </cell>
          <cell r="V574" t="str">
            <v>003</v>
          </cell>
          <cell r="W574" t="str">
            <v>Indonesia</v>
          </cell>
        </row>
        <row r="575">
          <cell r="B575" t="str">
            <v>RUMIYATI</v>
          </cell>
          <cell r="C575" t="str">
            <v>3302235504680003</v>
          </cell>
          <cell r="D575" t="str">
            <v>P</v>
          </cell>
          <cell r="E575" t="str">
            <v>BANYUMAS</v>
          </cell>
          <cell r="F575">
            <v>24943</v>
          </cell>
          <cell r="G575" t="str">
            <v>Tidak Tahu</v>
          </cell>
          <cell r="H575" t="str">
            <v>Islam</v>
          </cell>
          <cell r="I575" t="str">
            <v>Kawin</v>
          </cell>
          <cell r="J575" t="str">
            <v>Istri</v>
          </cell>
          <cell r="K575" t="str">
            <v>03</v>
          </cell>
          <cell r="L575" t="str">
            <v>Tamat SD/Sederajat</v>
          </cell>
          <cell r="M575" t="str">
            <v>Mengurus Rumah Tangga</v>
          </cell>
          <cell r="N575" t="str">
            <v>WIKEM</v>
          </cell>
          <cell r="O575" t="str">
            <v>SUMEDI</v>
          </cell>
          <cell r="P575" t="str">
            <v>3302231802050138</v>
          </cell>
          <cell r="Q575" t="str">
            <v xml:space="preserve">SUYITNO </v>
          </cell>
          <cell r="R575" t="str">
            <v>KUTALIMAN</v>
          </cell>
          <cell r="S575" t="str">
            <v>KEDUNG BANTENG</v>
          </cell>
          <cell r="T575" t="str">
            <v>KUTALIMAN</v>
          </cell>
          <cell r="U575" t="str">
            <v>001</v>
          </cell>
          <cell r="V575" t="str">
            <v>003</v>
          </cell>
          <cell r="W575" t="str">
            <v>Indonesia</v>
          </cell>
        </row>
        <row r="576">
          <cell r="B576" t="str">
            <v>NAFISAH MAULIDAH</v>
          </cell>
          <cell r="C576" t="str">
            <v>3302234205050001</v>
          </cell>
          <cell r="D576" t="str">
            <v>P</v>
          </cell>
          <cell r="E576" t="str">
            <v>BANYUMAS</v>
          </cell>
          <cell r="F576">
            <v>38474</v>
          </cell>
          <cell r="G576" t="str">
            <v>Tidak Tahu</v>
          </cell>
          <cell r="H576" t="str">
            <v>Islam</v>
          </cell>
          <cell r="I576" t="str">
            <v>Belum Kawin</v>
          </cell>
          <cell r="J576" t="str">
            <v>Anak</v>
          </cell>
          <cell r="K576" t="str">
            <v>04</v>
          </cell>
          <cell r="L576" t="str">
            <v>Tidak Tamat SD/Sederajat</v>
          </cell>
          <cell r="M576" t="str">
            <v>Pelajar/Mahasiswa</v>
          </cell>
          <cell r="N576" t="str">
            <v>RUMIYATI</v>
          </cell>
          <cell r="O576" t="str">
            <v>SUYITNO</v>
          </cell>
          <cell r="P576" t="str">
            <v>3302231802050138</v>
          </cell>
          <cell r="Q576" t="str">
            <v xml:space="preserve">SUYITNO </v>
          </cell>
          <cell r="R576" t="str">
            <v>KUTALIMAN</v>
          </cell>
          <cell r="S576" t="str">
            <v>KEDUNG BANTENG</v>
          </cell>
          <cell r="T576" t="str">
            <v>KUTALIMAN</v>
          </cell>
          <cell r="U576" t="str">
            <v>001</v>
          </cell>
          <cell r="V576" t="str">
            <v>003</v>
          </cell>
          <cell r="W576" t="str">
            <v>Indonesia</v>
          </cell>
        </row>
        <row r="577">
          <cell r="B577" t="str">
            <v>RAHAYU RANIATUN</v>
          </cell>
          <cell r="C577" t="str">
            <v>3302235406920001</v>
          </cell>
          <cell r="D577" t="str">
            <v>P</v>
          </cell>
          <cell r="E577" t="str">
            <v>BANYUMAS</v>
          </cell>
          <cell r="F577">
            <v>33769</v>
          </cell>
          <cell r="G577" t="str">
            <v>Tidak Tahu</v>
          </cell>
          <cell r="H577" t="str">
            <v>Islam</v>
          </cell>
          <cell r="I577" t="str">
            <v>Belum Kawin</v>
          </cell>
          <cell r="J577" t="str">
            <v>Anak</v>
          </cell>
          <cell r="K577" t="str">
            <v>04</v>
          </cell>
          <cell r="L577" t="str">
            <v>SLTA/Sederajat</v>
          </cell>
          <cell r="M577" t="str">
            <v>Karyawan Swasta</v>
          </cell>
          <cell r="N577" t="str">
            <v>RUMIYATI</v>
          </cell>
          <cell r="O577" t="str">
            <v>SUYITNO</v>
          </cell>
          <cell r="P577" t="str">
            <v>3302231802050138</v>
          </cell>
          <cell r="Q577" t="str">
            <v xml:space="preserve">SUYITNO </v>
          </cell>
          <cell r="R577" t="str">
            <v>KUTALIMAN</v>
          </cell>
          <cell r="S577" t="str">
            <v>KEDUNG BANTENG</v>
          </cell>
          <cell r="T577" t="str">
            <v>KUTALIMAN</v>
          </cell>
          <cell r="U577" t="str">
            <v>001</v>
          </cell>
          <cell r="V577" t="str">
            <v>003</v>
          </cell>
          <cell r="W577" t="str">
            <v>Indonesia</v>
          </cell>
        </row>
        <row r="578">
          <cell r="B578" t="str">
            <v>SEPTI SETIOWATI</v>
          </cell>
          <cell r="C578" t="str">
            <v>3302235109880004</v>
          </cell>
          <cell r="D578" t="str">
            <v>P</v>
          </cell>
          <cell r="E578" t="str">
            <v>BANYUMAS</v>
          </cell>
          <cell r="F578">
            <v>32397</v>
          </cell>
          <cell r="G578" t="str">
            <v>Tidak Tahu</v>
          </cell>
          <cell r="H578" t="str">
            <v>Islam</v>
          </cell>
          <cell r="I578" t="str">
            <v>Belum Kawin</v>
          </cell>
          <cell r="J578" t="str">
            <v>Anak</v>
          </cell>
          <cell r="K578" t="str">
            <v>04</v>
          </cell>
          <cell r="L578" t="str">
            <v>SLTA/Sederajat</v>
          </cell>
          <cell r="M578" t="str">
            <v>Karyawan Swasta</v>
          </cell>
          <cell r="N578" t="str">
            <v>RUMIYATI</v>
          </cell>
          <cell r="O578" t="str">
            <v>SUYITNO</v>
          </cell>
          <cell r="P578" t="str">
            <v>3302231802050138</v>
          </cell>
          <cell r="Q578" t="str">
            <v xml:space="preserve">SUYITNO </v>
          </cell>
          <cell r="R578" t="str">
            <v>KUTALIMAN</v>
          </cell>
          <cell r="S578" t="str">
            <v>KEDUNG BANTENG</v>
          </cell>
          <cell r="T578" t="str">
            <v>KUTALIMAN</v>
          </cell>
          <cell r="U578" t="str">
            <v>001</v>
          </cell>
          <cell r="V578" t="str">
            <v>003</v>
          </cell>
          <cell r="W578" t="str">
            <v>Indonesia</v>
          </cell>
        </row>
        <row r="579">
          <cell r="B579" t="str">
            <v>URIP</v>
          </cell>
          <cell r="C579" t="str">
            <v>3302231105650003</v>
          </cell>
          <cell r="D579" t="str">
            <v>L</v>
          </cell>
          <cell r="E579" t="str">
            <v>BANYUMAS</v>
          </cell>
          <cell r="F579">
            <v>23873</v>
          </cell>
          <cell r="G579" t="str">
            <v>Tidak Tahu</v>
          </cell>
          <cell r="H579" t="str">
            <v>Islam</v>
          </cell>
          <cell r="I579" t="str">
            <v>Kawin</v>
          </cell>
          <cell r="J579" t="str">
            <v>Kepala Keluarga</v>
          </cell>
          <cell r="K579" t="str">
            <v>01</v>
          </cell>
          <cell r="L579" t="str">
            <v>Tamat SD/Sederajat</v>
          </cell>
          <cell r="M579" t="str">
            <v>Buruh Harian Lepas</v>
          </cell>
          <cell r="N579" t="str">
            <v>WASEM</v>
          </cell>
          <cell r="O579" t="str">
            <v>MURJANA</v>
          </cell>
          <cell r="P579" t="str">
            <v>3302231802050139</v>
          </cell>
          <cell r="Q579" t="str">
            <v>URIP</v>
          </cell>
          <cell r="R579" t="str">
            <v>KUTALIMAN</v>
          </cell>
          <cell r="S579" t="str">
            <v>KEDUNG BANTENG</v>
          </cell>
          <cell r="T579" t="str">
            <v>KUTALIMAN</v>
          </cell>
          <cell r="U579" t="str">
            <v>001</v>
          </cell>
          <cell r="V579" t="str">
            <v>003</v>
          </cell>
          <cell r="W579" t="str">
            <v>Indonesia</v>
          </cell>
        </row>
        <row r="580">
          <cell r="B580" t="str">
            <v>NARSILAH</v>
          </cell>
          <cell r="C580" t="str">
            <v>3302235901710001</v>
          </cell>
          <cell r="D580" t="str">
            <v>P</v>
          </cell>
          <cell r="E580" t="str">
            <v>BANYUMAS</v>
          </cell>
          <cell r="F580">
            <v>25952</v>
          </cell>
          <cell r="G580" t="str">
            <v>Tidak Tahu</v>
          </cell>
          <cell r="H580" t="str">
            <v>Islam</v>
          </cell>
          <cell r="I580" t="str">
            <v>Kawin</v>
          </cell>
          <cell r="J580" t="str">
            <v>Istri</v>
          </cell>
          <cell r="K580" t="str">
            <v>03</v>
          </cell>
          <cell r="L580" t="str">
            <v>SLTP/Sederajat</v>
          </cell>
          <cell r="M580" t="str">
            <v>Mengurus Rumah Tangga</v>
          </cell>
          <cell r="N580" t="str">
            <v>KITEM</v>
          </cell>
          <cell r="O580" t="str">
            <v>SUMARTO</v>
          </cell>
          <cell r="P580" t="str">
            <v>3302231802050139</v>
          </cell>
          <cell r="Q580" t="str">
            <v>URIP</v>
          </cell>
          <cell r="R580" t="str">
            <v>KUTALIMAN</v>
          </cell>
          <cell r="S580" t="str">
            <v>KEDUNG BANTENG</v>
          </cell>
          <cell r="T580" t="str">
            <v>KUTALIMAN</v>
          </cell>
          <cell r="U580" t="str">
            <v>001</v>
          </cell>
          <cell r="V580" t="str">
            <v>003</v>
          </cell>
          <cell r="W580" t="str">
            <v>Indonesia</v>
          </cell>
        </row>
        <row r="581">
          <cell r="B581" t="str">
            <v>IDA ARIFATUL KHASANAH</v>
          </cell>
          <cell r="C581" t="str">
            <v>3302235503000002</v>
          </cell>
          <cell r="D581" t="str">
            <v>P</v>
          </cell>
          <cell r="E581" t="str">
            <v>BANYUMAS</v>
          </cell>
          <cell r="F581">
            <v>36600</v>
          </cell>
          <cell r="G581" t="str">
            <v>Tidak Tahu</v>
          </cell>
          <cell r="H581" t="str">
            <v>Islam</v>
          </cell>
          <cell r="I581" t="str">
            <v>Belum Kawin</v>
          </cell>
          <cell r="J581" t="str">
            <v>Anak</v>
          </cell>
          <cell r="K581" t="str">
            <v>04</v>
          </cell>
          <cell r="L581" t="str">
            <v>Tamat SD/Sederajat</v>
          </cell>
          <cell r="M581" t="str">
            <v>Pelajar/Mahasiswa</v>
          </cell>
          <cell r="N581" t="str">
            <v>NARSILAH</v>
          </cell>
          <cell r="O581" t="str">
            <v xml:space="preserve">URIP  </v>
          </cell>
          <cell r="P581" t="str">
            <v>3302231802050139</v>
          </cell>
          <cell r="Q581" t="str">
            <v>URIP</v>
          </cell>
          <cell r="R581" t="str">
            <v>KUTALIMAN</v>
          </cell>
          <cell r="S581" t="str">
            <v>KEDUNG BANTENG</v>
          </cell>
          <cell r="T581" t="str">
            <v>KUTALIMAN</v>
          </cell>
          <cell r="U581" t="str">
            <v>001</v>
          </cell>
          <cell r="V581" t="str">
            <v>003</v>
          </cell>
          <cell r="W581" t="str">
            <v>Indonesia</v>
          </cell>
        </row>
        <row r="582">
          <cell r="B582" t="str">
            <v>RAKHMAT PURWANTO</v>
          </cell>
          <cell r="C582" t="str">
            <v>3302232202910002</v>
          </cell>
          <cell r="D582" t="str">
            <v>L</v>
          </cell>
          <cell r="E582" t="str">
            <v>BANYUMAS</v>
          </cell>
          <cell r="F582">
            <v>33291</v>
          </cell>
          <cell r="G582" t="str">
            <v>Tidak Tahu</v>
          </cell>
          <cell r="H582" t="str">
            <v>Islam</v>
          </cell>
          <cell r="I582" t="str">
            <v>Belum Kawin</v>
          </cell>
          <cell r="J582" t="str">
            <v>Anak</v>
          </cell>
          <cell r="K582" t="str">
            <v>04</v>
          </cell>
          <cell r="L582" t="str">
            <v>SLTP/Sederajat</v>
          </cell>
          <cell r="M582" t="str">
            <v>Pelajar/Mahasiswa</v>
          </cell>
          <cell r="N582" t="str">
            <v>NARSILAH</v>
          </cell>
          <cell r="O582" t="str">
            <v xml:space="preserve">URIP  </v>
          </cell>
          <cell r="P582" t="str">
            <v>3302231802050139</v>
          </cell>
          <cell r="Q582" t="str">
            <v>URIP</v>
          </cell>
          <cell r="R582" t="str">
            <v>KUTALIMAN</v>
          </cell>
          <cell r="S582" t="str">
            <v>KEDUNG BANTENG</v>
          </cell>
          <cell r="T582" t="str">
            <v>KUTALIMAN</v>
          </cell>
          <cell r="U582" t="str">
            <v>001</v>
          </cell>
          <cell r="V582" t="str">
            <v>003</v>
          </cell>
          <cell r="W582" t="str">
            <v>Indonesia</v>
          </cell>
        </row>
        <row r="583">
          <cell r="B583" t="str">
            <v>DARKIM SUJARWO</v>
          </cell>
          <cell r="C583" t="str">
            <v>3302230603480002</v>
          </cell>
          <cell r="D583" t="str">
            <v>L</v>
          </cell>
          <cell r="E583" t="str">
            <v>BANYUMAS</v>
          </cell>
          <cell r="F583">
            <v>17598</v>
          </cell>
          <cell r="G583" t="str">
            <v>Tidak Tahu</v>
          </cell>
          <cell r="H583" t="str">
            <v>Islam</v>
          </cell>
          <cell r="I583" t="str">
            <v>Kawin</v>
          </cell>
          <cell r="J583" t="str">
            <v>Kepala Keluarga</v>
          </cell>
          <cell r="K583" t="str">
            <v>01</v>
          </cell>
          <cell r="L583" t="str">
            <v>SLTP/Sederajat</v>
          </cell>
          <cell r="M583" t="str">
            <v>Pedagang</v>
          </cell>
          <cell r="N583" t="str">
            <v>WARSEM</v>
          </cell>
          <cell r="O583" t="str">
            <v>MADIRJAN</v>
          </cell>
          <cell r="P583" t="str">
            <v>3302231802050140</v>
          </cell>
          <cell r="Q583" t="str">
            <v>DARKIM SUJARWO</v>
          </cell>
          <cell r="R583" t="str">
            <v>KUTALIMAN</v>
          </cell>
          <cell r="S583" t="str">
            <v>KEDUNG BANTENG</v>
          </cell>
          <cell r="T583" t="str">
            <v>KUTALIMAN</v>
          </cell>
          <cell r="U583" t="str">
            <v>001</v>
          </cell>
          <cell r="V583" t="str">
            <v>003</v>
          </cell>
          <cell r="W583" t="str">
            <v>Indonesia</v>
          </cell>
        </row>
        <row r="584">
          <cell r="B584" t="str">
            <v>SUWARNI</v>
          </cell>
          <cell r="C584" t="str">
            <v>3302234510530001</v>
          </cell>
          <cell r="D584" t="str">
            <v>P</v>
          </cell>
          <cell r="E584" t="str">
            <v>BANYUMAS</v>
          </cell>
          <cell r="F584">
            <v>19637</v>
          </cell>
          <cell r="G584" t="str">
            <v>Tidak Tahu</v>
          </cell>
          <cell r="H584" t="str">
            <v>Islam</v>
          </cell>
          <cell r="I584" t="str">
            <v>Kawin</v>
          </cell>
          <cell r="J584" t="str">
            <v>Istri</v>
          </cell>
          <cell r="K584" t="str">
            <v>03</v>
          </cell>
          <cell r="L584" t="str">
            <v>Tamat SD/Sederajat</v>
          </cell>
          <cell r="M584" t="str">
            <v>Mengurus Rumah Tangga</v>
          </cell>
          <cell r="N584" t="str">
            <v>RISEM</v>
          </cell>
          <cell r="O584" t="str">
            <v>SAN SUWARNO</v>
          </cell>
          <cell r="P584" t="str">
            <v>3302231802050140</v>
          </cell>
          <cell r="Q584" t="str">
            <v>DARKIM SUJARWO</v>
          </cell>
          <cell r="R584" t="str">
            <v>KUTALIMAN</v>
          </cell>
          <cell r="S584" t="str">
            <v>KEDUNG BANTENG</v>
          </cell>
          <cell r="T584" t="str">
            <v>KUTALIMAN</v>
          </cell>
          <cell r="U584" t="str">
            <v>001</v>
          </cell>
          <cell r="V584" t="str">
            <v>003</v>
          </cell>
          <cell r="W584" t="str">
            <v>Indonesia</v>
          </cell>
        </row>
        <row r="585">
          <cell r="B585" t="str">
            <v>SUPRIYANA</v>
          </cell>
          <cell r="C585" t="str">
            <v>3302231710720001</v>
          </cell>
          <cell r="D585" t="str">
            <v>L</v>
          </cell>
          <cell r="E585" t="str">
            <v>BANYUMAS</v>
          </cell>
          <cell r="F585">
            <v>26589</v>
          </cell>
          <cell r="G585" t="str">
            <v>Tidak Tahu</v>
          </cell>
          <cell r="H585" t="str">
            <v>Islam</v>
          </cell>
          <cell r="I585" t="str">
            <v>Belum Kawin</v>
          </cell>
          <cell r="J585" t="str">
            <v>Anak</v>
          </cell>
          <cell r="K585" t="str">
            <v>04</v>
          </cell>
          <cell r="L585" t="str">
            <v>SLTP/Sederajat</v>
          </cell>
          <cell r="M585" t="str">
            <v>Buruh Harian Lepas</v>
          </cell>
          <cell r="N585" t="str">
            <v>SUWARNI</v>
          </cell>
          <cell r="O585" t="str">
            <v>DARKIM SUJARWO</v>
          </cell>
          <cell r="P585" t="str">
            <v>3302231802050140</v>
          </cell>
          <cell r="Q585" t="str">
            <v>DARKIM SUJARWO</v>
          </cell>
          <cell r="R585" t="str">
            <v>KUTALIMAN</v>
          </cell>
          <cell r="S585" t="str">
            <v>KEDUNG BANTENG</v>
          </cell>
          <cell r="T585" t="str">
            <v>KUTALIMAN</v>
          </cell>
          <cell r="U585" t="str">
            <v>001</v>
          </cell>
          <cell r="V585" t="str">
            <v>003</v>
          </cell>
          <cell r="W585" t="str">
            <v>Indonesia</v>
          </cell>
        </row>
        <row r="586">
          <cell r="B586" t="str">
            <v>WAHYUDI SALAM</v>
          </cell>
          <cell r="C586" t="str">
            <v>3302231411550002</v>
          </cell>
          <cell r="D586" t="str">
            <v>L</v>
          </cell>
          <cell r="E586" t="str">
            <v>BANYUMAS</v>
          </cell>
          <cell r="F586">
            <v>20407</v>
          </cell>
          <cell r="G586" t="str">
            <v>Tidak Tahu</v>
          </cell>
          <cell r="H586" t="str">
            <v>Islam</v>
          </cell>
          <cell r="I586" t="str">
            <v>Kawin</v>
          </cell>
          <cell r="J586" t="str">
            <v>Kepala Keluarga</v>
          </cell>
          <cell r="K586" t="str">
            <v>01</v>
          </cell>
          <cell r="L586" t="str">
            <v>SLTP/Sederajat</v>
          </cell>
          <cell r="M586" t="str">
            <v>Wiraswasta</v>
          </cell>
          <cell r="N586" t="str">
            <v>DIKEM</v>
          </cell>
          <cell r="O586" t="str">
            <v>SUKARDI</v>
          </cell>
          <cell r="P586" t="str">
            <v>3302231802050141</v>
          </cell>
          <cell r="Q586" t="str">
            <v>WAHYUDI SALAM</v>
          </cell>
          <cell r="R586" t="str">
            <v>KUTALIMAN</v>
          </cell>
          <cell r="S586" t="str">
            <v>KEDUNG BANTENG</v>
          </cell>
          <cell r="T586" t="str">
            <v>KUTALIMAN</v>
          </cell>
          <cell r="U586" t="str">
            <v>001</v>
          </cell>
          <cell r="V586" t="str">
            <v>003</v>
          </cell>
          <cell r="W586" t="str">
            <v>Indonesia</v>
          </cell>
        </row>
        <row r="587">
          <cell r="B587" t="str">
            <v>SUMILAH</v>
          </cell>
          <cell r="C587" t="str">
            <v>3302236308620002</v>
          </cell>
          <cell r="D587" t="str">
            <v>P</v>
          </cell>
          <cell r="E587" t="str">
            <v>BANYUMAS</v>
          </cell>
          <cell r="F587">
            <v>22881</v>
          </cell>
          <cell r="G587" t="str">
            <v>Tidak Tahu</v>
          </cell>
          <cell r="H587" t="str">
            <v>Islam</v>
          </cell>
          <cell r="I587" t="str">
            <v>Kawin</v>
          </cell>
          <cell r="J587" t="str">
            <v>Istri</v>
          </cell>
          <cell r="K587" t="str">
            <v>03</v>
          </cell>
          <cell r="L587" t="str">
            <v>Tamat SD/Sederajat</v>
          </cell>
          <cell r="M587" t="str">
            <v>Mengurus Rumah Tangga</v>
          </cell>
          <cell r="N587" t="str">
            <v>SODAH</v>
          </cell>
          <cell r="O587" t="str">
            <v>DULHADI</v>
          </cell>
          <cell r="P587" t="str">
            <v>3302231802050141</v>
          </cell>
          <cell r="Q587" t="str">
            <v>WAHYUDI SALAM</v>
          </cell>
          <cell r="R587" t="str">
            <v>KUTALIMAN</v>
          </cell>
          <cell r="S587" t="str">
            <v>KEDUNG BANTENG</v>
          </cell>
          <cell r="T587" t="str">
            <v>KUTALIMAN</v>
          </cell>
          <cell r="U587" t="str">
            <v>001</v>
          </cell>
          <cell r="V587" t="str">
            <v>003</v>
          </cell>
          <cell r="W587" t="str">
            <v>Indonesia</v>
          </cell>
        </row>
        <row r="588">
          <cell r="B588" t="str">
            <v>WARTAM</v>
          </cell>
          <cell r="C588" t="str">
            <v>3302233112450082</v>
          </cell>
          <cell r="D588" t="str">
            <v>L</v>
          </cell>
          <cell r="E588" t="str">
            <v>BANYUMAS</v>
          </cell>
          <cell r="F588">
            <v>16802</v>
          </cell>
          <cell r="G588" t="str">
            <v>Tidak Tahu</v>
          </cell>
          <cell r="H588" t="str">
            <v>Islam</v>
          </cell>
          <cell r="I588" t="str">
            <v>Cerai Hidup</v>
          </cell>
          <cell r="J588" t="str">
            <v>Famili Lain</v>
          </cell>
          <cell r="K588" t="str">
            <v>09</v>
          </cell>
          <cell r="L588" t="str">
            <v>Tamat SD/Sederajat</v>
          </cell>
          <cell r="M588" t="str">
            <v>Buruh Tani/Perkebunan</v>
          </cell>
          <cell r="N588" t="str">
            <v>NIWEN</v>
          </cell>
          <cell r="O588" t="str">
            <v>MAD YUSUF</v>
          </cell>
          <cell r="P588" t="str">
            <v>3302231802050141</v>
          </cell>
          <cell r="Q588" t="str">
            <v>WAHYUDI SALAM</v>
          </cell>
          <cell r="R588" t="str">
            <v>KUTALIMAN</v>
          </cell>
          <cell r="S588" t="str">
            <v>KEDUNG BANTENG</v>
          </cell>
          <cell r="T588" t="str">
            <v>KUTALIMAN</v>
          </cell>
          <cell r="U588" t="str">
            <v>001</v>
          </cell>
          <cell r="V588" t="str">
            <v>003</v>
          </cell>
          <cell r="W588" t="str">
            <v>Indonesia</v>
          </cell>
        </row>
        <row r="589">
          <cell r="B589" t="str">
            <v>GUNAWAN</v>
          </cell>
          <cell r="C589" t="str">
            <v>3302233001740002</v>
          </cell>
          <cell r="D589" t="str">
            <v>L</v>
          </cell>
          <cell r="E589" t="str">
            <v>BANYUMAS</v>
          </cell>
          <cell r="F589">
            <v>27059</v>
          </cell>
          <cell r="G589" t="str">
            <v>Tidak Tahu</v>
          </cell>
          <cell r="H589" t="str">
            <v>Islam</v>
          </cell>
          <cell r="I589" t="str">
            <v>Kawin</v>
          </cell>
          <cell r="J589" t="str">
            <v>Kepala Keluarga</v>
          </cell>
          <cell r="K589" t="str">
            <v>01</v>
          </cell>
          <cell r="L589" t="str">
            <v>Tamat SD/Sederajat</v>
          </cell>
          <cell r="M589" t="str">
            <v>Buruh Harian Lepas</v>
          </cell>
          <cell r="N589" t="str">
            <v>KIDEM</v>
          </cell>
          <cell r="O589" t="str">
            <v>SAHIDI</v>
          </cell>
          <cell r="P589" t="str">
            <v>3302231802050143</v>
          </cell>
          <cell r="Q589" t="str">
            <v>GUNAWAN</v>
          </cell>
          <cell r="R589" t="str">
            <v>KUTALIMAN</v>
          </cell>
          <cell r="S589" t="str">
            <v>KEDUNG BANTENG</v>
          </cell>
          <cell r="T589" t="str">
            <v>KUTALIMAN</v>
          </cell>
          <cell r="U589" t="str">
            <v>001</v>
          </cell>
          <cell r="V589" t="str">
            <v>003</v>
          </cell>
          <cell r="W589" t="str">
            <v>Indonesia</v>
          </cell>
        </row>
        <row r="590">
          <cell r="B590" t="str">
            <v>DARYATI</v>
          </cell>
          <cell r="C590" t="str">
            <v>3302236707780002</v>
          </cell>
          <cell r="D590" t="str">
            <v>P</v>
          </cell>
          <cell r="E590" t="str">
            <v>BANYUMAS</v>
          </cell>
          <cell r="F590">
            <v>28698</v>
          </cell>
          <cell r="G590" t="str">
            <v>Tidak Tahu</v>
          </cell>
          <cell r="H590" t="str">
            <v>Islam</v>
          </cell>
          <cell r="I590" t="str">
            <v>Kawin</v>
          </cell>
          <cell r="J590" t="str">
            <v>Istri</v>
          </cell>
          <cell r="K590" t="str">
            <v>03</v>
          </cell>
          <cell r="L590" t="str">
            <v>Tamat SD/Sederajat</v>
          </cell>
          <cell r="M590" t="str">
            <v>Buruh Harian Lepas</v>
          </cell>
          <cell r="N590" t="str">
            <v>NITEM</v>
          </cell>
          <cell r="O590" t="str">
            <v>TARSUDI</v>
          </cell>
          <cell r="P590" t="str">
            <v>3302231802050143</v>
          </cell>
          <cell r="Q590" t="str">
            <v>GUNAWAN</v>
          </cell>
          <cell r="R590" t="str">
            <v>KUTALIMAN</v>
          </cell>
          <cell r="S590" t="str">
            <v>KEDUNG BANTENG</v>
          </cell>
          <cell r="T590" t="str">
            <v>KUTALIMAN</v>
          </cell>
          <cell r="U590" t="str">
            <v>001</v>
          </cell>
          <cell r="V590" t="str">
            <v>003</v>
          </cell>
          <cell r="W590" t="str">
            <v>Indonesia</v>
          </cell>
        </row>
        <row r="591">
          <cell r="B591" t="str">
            <v>ELA FITRI BERLIANTI</v>
          </cell>
          <cell r="C591" t="str">
            <v>3302235312010003</v>
          </cell>
          <cell r="D591" t="str">
            <v>P</v>
          </cell>
          <cell r="E591" t="str">
            <v>BANYUMAS</v>
          </cell>
          <cell r="F591">
            <v>37238</v>
          </cell>
          <cell r="G591" t="str">
            <v>Tidak Tahu</v>
          </cell>
          <cell r="H591" t="str">
            <v>Islam</v>
          </cell>
          <cell r="I591" t="str">
            <v>Belum Kawin</v>
          </cell>
          <cell r="J591" t="str">
            <v>Anak</v>
          </cell>
          <cell r="K591" t="str">
            <v>04</v>
          </cell>
          <cell r="L591" t="str">
            <v>Tidak Tamat SD/Sederajat</v>
          </cell>
          <cell r="M591" t="str">
            <v>Pelajar/Mahasiswa</v>
          </cell>
          <cell r="N591" t="str">
            <v>DARYATI</v>
          </cell>
          <cell r="O591" t="str">
            <v>GUNAWAN</v>
          </cell>
          <cell r="P591" t="str">
            <v>3302231802050143</v>
          </cell>
          <cell r="Q591" t="str">
            <v>GUNAWAN</v>
          </cell>
          <cell r="R591" t="str">
            <v>KUTALIMAN</v>
          </cell>
          <cell r="S591" t="str">
            <v>KEDUNG BANTENG</v>
          </cell>
          <cell r="T591" t="str">
            <v>KUTALIMAN</v>
          </cell>
          <cell r="U591" t="str">
            <v>001</v>
          </cell>
          <cell r="V591" t="str">
            <v>003</v>
          </cell>
          <cell r="W591" t="str">
            <v>Indonesia</v>
          </cell>
        </row>
        <row r="592">
          <cell r="B592" t="str">
            <v xml:space="preserve"> WARKAM</v>
          </cell>
          <cell r="C592" t="str">
            <v>3302232711300001</v>
          </cell>
          <cell r="D592" t="str">
            <v>L</v>
          </cell>
          <cell r="E592" t="str">
            <v>BANYUMAS</v>
          </cell>
          <cell r="F592" t="str">
            <v>27/11/1930</v>
          </cell>
          <cell r="G592" t="str">
            <v>Tidak Tahu</v>
          </cell>
          <cell r="H592" t="str">
            <v>Islam</v>
          </cell>
          <cell r="I592" t="str">
            <v>Cerai Mati</v>
          </cell>
          <cell r="J592" t="str">
            <v>Orangtua</v>
          </cell>
          <cell r="K592" t="str">
            <v>#N/A</v>
          </cell>
          <cell r="L592" t="str">
            <v>Tamat SD/Sederajat</v>
          </cell>
          <cell r="M592" t="str">
            <v>Buruh Harian Lepas</v>
          </cell>
          <cell r="N592" t="str">
            <v>DARWI</v>
          </cell>
          <cell r="O592" t="str">
            <v>SANMULYA</v>
          </cell>
          <cell r="P592" t="str">
            <v>3302231802050143</v>
          </cell>
          <cell r="Q592" t="str">
            <v>GUNAWAN</v>
          </cell>
          <cell r="R592" t="str">
            <v>KUTALIMAN</v>
          </cell>
          <cell r="S592" t="str">
            <v>KEDUNGBANTENG</v>
          </cell>
          <cell r="T592" t="str">
            <v>MENINGGAL</v>
          </cell>
          <cell r="U592" t="str">
            <v>001</v>
          </cell>
          <cell r="V592" t="str">
            <v>003</v>
          </cell>
          <cell r="W592" t="str">
            <v>Indonesia</v>
          </cell>
        </row>
        <row r="593">
          <cell r="B593" t="str">
            <v xml:space="preserve">DARTAM </v>
          </cell>
          <cell r="C593" t="str">
            <v>3302232605410001</v>
          </cell>
          <cell r="D593" t="str">
            <v>L</v>
          </cell>
          <cell r="E593" t="str">
            <v>BANYUMAS</v>
          </cell>
          <cell r="F593">
            <v>15122</v>
          </cell>
          <cell r="G593" t="str">
            <v>Tidak Tahu</v>
          </cell>
          <cell r="H593" t="str">
            <v>Islam</v>
          </cell>
          <cell r="I593" t="str">
            <v>Kawin</v>
          </cell>
          <cell r="J593" t="str">
            <v>Kepala Keluarga</v>
          </cell>
          <cell r="K593" t="str">
            <v>01</v>
          </cell>
          <cell r="L593" t="str">
            <v>SLTA/Sederajat</v>
          </cell>
          <cell r="M593" t="str">
            <v>Pensiunan</v>
          </cell>
          <cell r="N593" t="str">
            <v>SUYEM</v>
          </cell>
          <cell r="O593" t="str">
            <v>TARNUJI</v>
          </cell>
          <cell r="P593" t="str">
            <v>3302231802050144</v>
          </cell>
          <cell r="Q593" t="str">
            <v xml:space="preserve">DARTAM </v>
          </cell>
          <cell r="R593" t="str">
            <v>KUTALIMAN</v>
          </cell>
          <cell r="S593" t="str">
            <v>KEDUNG BANTENG</v>
          </cell>
          <cell r="T593" t="str">
            <v>KUTALIMAN</v>
          </cell>
          <cell r="U593" t="str">
            <v>001</v>
          </cell>
          <cell r="V593" t="str">
            <v>003</v>
          </cell>
          <cell r="W593" t="str">
            <v>Indonesia</v>
          </cell>
        </row>
        <row r="594">
          <cell r="B594" t="str">
            <v>WARYUNI</v>
          </cell>
          <cell r="C594" t="str">
            <v>3302236407500001</v>
          </cell>
          <cell r="D594" t="str">
            <v>P</v>
          </cell>
          <cell r="E594" t="str">
            <v>BANYUMAS</v>
          </cell>
          <cell r="F594">
            <v>18468</v>
          </cell>
          <cell r="G594" t="str">
            <v>Tidak Tahu</v>
          </cell>
          <cell r="H594" t="str">
            <v>Islam</v>
          </cell>
          <cell r="I594" t="str">
            <v>Kawin</v>
          </cell>
          <cell r="J594" t="str">
            <v>Istri</v>
          </cell>
          <cell r="K594" t="str">
            <v>03</v>
          </cell>
          <cell r="L594" t="str">
            <v>Tamat SD/Sederajat</v>
          </cell>
          <cell r="M594" t="str">
            <v>Mengurus Rumah Tangga</v>
          </cell>
          <cell r="N594" t="str">
            <v>KARSINAH</v>
          </cell>
          <cell r="O594" t="str">
            <v>PRONO SISWOYO</v>
          </cell>
          <cell r="P594" t="str">
            <v>3302231802050144</v>
          </cell>
          <cell r="Q594" t="str">
            <v xml:space="preserve">DARTAM </v>
          </cell>
          <cell r="R594" t="str">
            <v>KUTALIMAN</v>
          </cell>
          <cell r="S594" t="str">
            <v>KEDUNG BANTENG</v>
          </cell>
          <cell r="T594" t="str">
            <v>KUTALIMAN</v>
          </cell>
          <cell r="U594" t="str">
            <v>001</v>
          </cell>
          <cell r="V594" t="str">
            <v>003</v>
          </cell>
          <cell r="W594" t="str">
            <v>Indonesia</v>
          </cell>
        </row>
        <row r="595">
          <cell r="B595" t="str">
            <v>SUYONO</v>
          </cell>
          <cell r="C595" t="str">
            <v>3302230101720005</v>
          </cell>
          <cell r="D595" t="str">
            <v>L</v>
          </cell>
          <cell r="E595" t="str">
            <v>BANJARNEGARA</v>
          </cell>
          <cell r="F595">
            <v>26299</v>
          </cell>
          <cell r="G595" t="str">
            <v>Tidak Tahu</v>
          </cell>
          <cell r="H595" t="str">
            <v>Islam</v>
          </cell>
          <cell r="I595" t="str">
            <v>Kawin</v>
          </cell>
          <cell r="J595" t="str">
            <v>Kepala Keluarga</v>
          </cell>
          <cell r="K595" t="str">
            <v>01</v>
          </cell>
          <cell r="L595" t="str">
            <v>SLTP/Sederajat</v>
          </cell>
          <cell r="M595" t="str">
            <v>Belum/Tidak Bekerja</v>
          </cell>
          <cell r="N595" t="str">
            <v>TINAH</v>
          </cell>
          <cell r="O595" t="str">
            <v>WARTOYO</v>
          </cell>
          <cell r="P595" t="str">
            <v>3302231802050145</v>
          </cell>
          <cell r="Q595" t="str">
            <v>SUYONO</v>
          </cell>
          <cell r="R595" t="str">
            <v>KUTALIMAN</v>
          </cell>
          <cell r="S595" t="str">
            <v>KEDUNG BANTENG</v>
          </cell>
          <cell r="T595" t="str">
            <v>KUTALIMAN</v>
          </cell>
          <cell r="U595" t="str">
            <v>001</v>
          </cell>
          <cell r="V595" t="str">
            <v>003</v>
          </cell>
          <cell r="W595" t="str">
            <v>Indonesia</v>
          </cell>
        </row>
        <row r="596">
          <cell r="B596" t="str">
            <v>TIN SULARSIH</v>
          </cell>
          <cell r="C596" t="str">
            <v>3302234907680002</v>
          </cell>
          <cell r="D596" t="str">
            <v>P</v>
          </cell>
          <cell r="E596" t="str">
            <v>BANYUMAS</v>
          </cell>
          <cell r="F596">
            <v>25028</v>
          </cell>
          <cell r="G596" t="str">
            <v>B</v>
          </cell>
          <cell r="H596" t="str">
            <v>Islam</v>
          </cell>
          <cell r="I596" t="str">
            <v>Kawin</v>
          </cell>
          <cell r="J596" t="str">
            <v>Istri</v>
          </cell>
          <cell r="K596" t="str">
            <v>03</v>
          </cell>
          <cell r="L596" t="str">
            <v>SLTA/Sederajat</v>
          </cell>
          <cell r="M596" t="str">
            <v>Mengurus Rumah Tangga</v>
          </cell>
          <cell r="N596" t="str">
            <v>WARYUNI</v>
          </cell>
          <cell r="O596" t="str">
            <v>DARTAM. DWIJO S</v>
          </cell>
          <cell r="P596" t="str">
            <v>3302231802050145</v>
          </cell>
          <cell r="Q596" t="str">
            <v>SUYONO</v>
          </cell>
          <cell r="R596" t="str">
            <v>KUTALIMAN</v>
          </cell>
          <cell r="S596" t="str">
            <v>KEDUNG BANTENG</v>
          </cell>
          <cell r="T596" t="str">
            <v>KUTALIMAN</v>
          </cell>
          <cell r="U596" t="str">
            <v>001</v>
          </cell>
          <cell r="V596" t="str">
            <v>003</v>
          </cell>
          <cell r="W596" t="str">
            <v>Indonesia</v>
          </cell>
        </row>
        <row r="597">
          <cell r="B597" t="str">
            <v>AULIA JATMIKO SETIYONO</v>
          </cell>
          <cell r="C597" t="str">
            <v>3302230301930001</v>
          </cell>
          <cell r="D597" t="str">
            <v>L</v>
          </cell>
          <cell r="E597" t="str">
            <v>BANYUMAS</v>
          </cell>
          <cell r="F597" t="str">
            <v>03/01/1993</v>
          </cell>
          <cell r="G597" t="str">
            <v>Tidak Tahu</v>
          </cell>
          <cell r="H597" t="str">
            <v>Islam</v>
          </cell>
          <cell r="I597" t="str">
            <v>Belum Kawin</v>
          </cell>
          <cell r="J597" t="str">
            <v>Anak</v>
          </cell>
          <cell r="K597" t="str">
            <v>04</v>
          </cell>
          <cell r="L597" t="str">
            <v>SLTA/Sederajat</v>
          </cell>
          <cell r="M597" t="str">
            <v>Pelajar/Mahasiswa</v>
          </cell>
          <cell r="N597" t="str">
            <v>TIN SULARSIH</v>
          </cell>
          <cell r="O597" t="str">
            <v>SUYONO</v>
          </cell>
          <cell r="P597" t="str">
            <v>3302231802050145</v>
          </cell>
          <cell r="Q597" t="str">
            <v>SUYONO</v>
          </cell>
          <cell r="R597" t="str">
            <v>KUTALIMAN</v>
          </cell>
          <cell r="S597" t="str">
            <v>KEDUNGBANTENG</v>
          </cell>
          <cell r="T597" t="str">
            <v>KUTALIMAN</v>
          </cell>
          <cell r="U597" t="str">
            <v>001</v>
          </cell>
          <cell r="V597" t="str">
            <v>003</v>
          </cell>
          <cell r="W597" t="str">
            <v>Indonesia</v>
          </cell>
        </row>
        <row r="598">
          <cell r="B598" t="str">
            <v>FIFI DWIYANINGSIH</v>
          </cell>
          <cell r="C598" t="str">
            <v>3302235003000001</v>
          </cell>
          <cell r="D598" t="str">
            <v>P</v>
          </cell>
          <cell r="E598" t="str">
            <v>BANYUMAS</v>
          </cell>
          <cell r="F598" t="str">
            <v>10/03/2000</v>
          </cell>
          <cell r="G598" t="str">
            <v>Tidak Tahu</v>
          </cell>
          <cell r="H598" t="str">
            <v>Islam</v>
          </cell>
          <cell r="I598" t="str">
            <v>Belum Kawin</v>
          </cell>
          <cell r="J598" t="str">
            <v>Anak</v>
          </cell>
          <cell r="K598" t="str">
            <v>04</v>
          </cell>
          <cell r="L598" t="str">
            <v>Tamat SD/Sederajat</v>
          </cell>
          <cell r="M598" t="str">
            <v>Belum/Tidak Bekerja</v>
          </cell>
          <cell r="N598" t="str">
            <v>TIN SULARSIH</v>
          </cell>
          <cell r="O598" t="str">
            <v>SUYONO</v>
          </cell>
          <cell r="P598" t="str">
            <v>3302231802050145</v>
          </cell>
          <cell r="Q598" t="str">
            <v>SUYONO</v>
          </cell>
          <cell r="R598" t="str">
            <v>KUTALIMAN</v>
          </cell>
          <cell r="S598" t="str">
            <v>KEDUNGBANTENG</v>
          </cell>
          <cell r="T598" t="str">
            <v>KUTALIMAN</v>
          </cell>
          <cell r="U598" t="str">
            <v>001</v>
          </cell>
          <cell r="V598" t="str">
            <v>003</v>
          </cell>
          <cell r="W598" t="str">
            <v>Indonesia</v>
          </cell>
        </row>
        <row r="599">
          <cell r="B599" t="str">
            <v>TARNO</v>
          </cell>
          <cell r="C599" t="str">
            <v>3302231204640003</v>
          </cell>
          <cell r="D599" t="str">
            <v>L</v>
          </cell>
          <cell r="E599" t="str">
            <v>BANYUMAS</v>
          </cell>
          <cell r="F599" t="str">
            <v>12/04/1964</v>
          </cell>
          <cell r="G599" t="str">
            <v>O</v>
          </cell>
          <cell r="H599" t="str">
            <v>Islam</v>
          </cell>
          <cell r="I599" t="str">
            <v>Kawin</v>
          </cell>
          <cell r="J599" t="str">
            <v>Kepala Keluarga</v>
          </cell>
          <cell r="K599" t="str">
            <v>01</v>
          </cell>
          <cell r="L599" t="str">
            <v>Akademi/Diploma III</v>
          </cell>
          <cell r="M599" t="str">
            <v>Karyawan Swasta</v>
          </cell>
          <cell r="N599" t="str">
            <v>KITEM</v>
          </cell>
          <cell r="O599" t="str">
            <v>SUMARTO</v>
          </cell>
          <cell r="P599" t="str">
            <v>3302231802050146</v>
          </cell>
          <cell r="Q599" t="str">
            <v>TARNO</v>
          </cell>
          <cell r="R599" t="str">
            <v>KUTALIMAN</v>
          </cell>
          <cell r="S599" t="str">
            <v>KEDUNGBANTENG</v>
          </cell>
          <cell r="T599" t="str">
            <v>KUTALIMAN</v>
          </cell>
          <cell r="U599" t="str">
            <v>001</v>
          </cell>
          <cell r="V599" t="str">
            <v>003</v>
          </cell>
          <cell r="W599" t="str">
            <v>Indonesia</v>
          </cell>
        </row>
        <row r="600">
          <cell r="B600" t="str">
            <v>LESTIASIH</v>
          </cell>
          <cell r="C600" t="str">
            <v>3302235007710001</v>
          </cell>
          <cell r="D600" t="str">
            <v>P</v>
          </cell>
          <cell r="E600" t="str">
            <v>BANYUMAS</v>
          </cell>
          <cell r="F600" t="str">
            <v>10/07/1971</v>
          </cell>
          <cell r="G600" t="str">
            <v>B</v>
          </cell>
          <cell r="H600" t="str">
            <v>Islam</v>
          </cell>
          <cell r="I600" t="str">
            <v>Kawin</v>
          </cell>
          <cell r="J600" t="str">
            <v>Istri</v>
          </cell>
          <cell r="K600" t="str">
            <v>03</v>
          </cell>
          <cell r="L600" t="str">
            <v>SLTA/Sederajat</v>
          </cell>
          <cell r="M600" t="str">
            <v>Perangkat Desa</v>
          </cell>
          <cell r="N600" t="str">
            <v>WARYUNI</v>
          </cell>
          <cell r="O600" t="str">
            <v>DARTAM</v>
          </cell>
          <cell r="P600" t="str">
            <v>3302231802050146</v>
          </cell>
          <cell r="Q600" t="str">
            <v>TARNO</v>
          </cell>
          <cell r="R600" t="str">
            <v>KUTALIMAN</v>
          </cell>
          <cell r="S600" t="str">
            <v>KEDUNGBANTENG</v>
          </cell>
          <cell r="T600" t="str">
            <v>KUTALIMAN</v>
          </cell>
          <cell r="U600" t="str">
            <v>001</v>
          </cell>
          <cell r="V600" t="str">
            <v>003</v>
          </cell>
          <cell r="W600" t="str">
            <v>Indonesia</v>
          </cell>
        </row>
        <row r="601">
          <cell r="B601" t="str">
            <v>RIZKA LESTIARNO ASIH</v>
          </cell>
          <cell r="C601" t="str">
            <v>3302235909940001</v>
          </cell>
          <cell r="D601" t="str">
            <v>P</v>
          </cell>
          <cell r="E601" t="str">
            <v>BANYUMAS</v>
          </cell>
          <cell r="F601">
            <v>34596</v>
          </cell>
          <cell r="G601" t="str">
            <v>Tidak Tahu</v>
          </cell>
          <cell r="H601" t="str">
            <v>Islam</v>
          </cell>
          <cell r="I601" t="str">
            <v>Belum Kawin</v>
          </cell>
          <cell r="J601" t="str">
            <v>Anak</v>
          </cell>
          <cell r="K601" t="str">
            <v>04</v>
          </cell>
          <cell r="L601" t="str">
            <v>SLTP/Sederajat</v>
          </cell>
          <cell r="M601" t="str">
            <v>Pelajar/Mahasiswa</v>
          </cell>
          <cell r="N601" t="str">
            <v>LESTIASIH</v>
          </cell>
          <cell r="O601" t="str">
            <v>TARNO</v>
          </cell>
          <cell r="P601" t="str">
            <v>3302231802050146</v>
          </cell>
          <cell r="Q601" t="str">
            <v>TARNO</v>
          </cell>
          <cell r="R601" t="str">
            <v>KUTALIMAN</v>
          </cell>
          <cell r="S601" t="str">
            <v>KEDUNG BANTENG</v>
          </cell>
          <cell r="T601" t="str">
            <v>KUTALIMAN</v>
          </cell>
          <cell r="U601" t="str">
            <v>001</v>
          </cell>
          <cell r="V601" t="str">
            <v>003</v>
          </cell>
          <cell r="W601" t="str">
            <v>Indonesia</v>
          </cell>
        </row>
        <row r="602">
          <cell r="B602" t="str">
            <v>AFIF DWI LAKSONO</v>
          </cell>
          <cell r="C602" t="str">
            <v>3302231607000003</v>
          </cell>
          <cell r="D602" t="str">
            <v>L</v>
          </cell>
          <cell r="E602" t="str">
            <v>BANYUMAS</v>
          </cell>
          <cell r="F602" t="str">
            <v>16/07/2000</v>
          </cell>
          <cell r="G602" t="str">
            <v>B</v>
          </cell>
          <cell r="H602" t="str">
            <v>Islam</v>
          </cell>
          <cell r="I602" t="str">
            <v>Belum Kawin</v>
          </cell>
          <cell r="J602" t="str">
            <v>Anak</v>
          </cell>
          <cell r="K602" t="str">
            <v>04</v>
          </cell>
          <cell r="L602" t="str">
            <v>Tidak Tamat SD/Sederajat</v>
          </cell>
          <cell r="M602" t="str">
            <v>Pelajar/Mahasiswa</v>
          </cell>
          <cell r="N602" t="str">
            <v>LESTIASIH</v>
          </cell>
          <cell r="O602" t="str">
            <v>TARNO</v>
          </cell>
          <cell r="P602" t="str">
            <v>3302231802050146</v>
          </cell>
          <cell r="Q602" t="str">
            <v>TARNO</v>
          </cell>
          <cell r="R602" t="str">
            <v>KUTALIMAN</v>
          </cell>
          <cell r="S602" t="str">
            <v>KEDUNGBANTENG</v>
          </cell>
          <cell r="T602" t="str">
            <v>KUTALIMAN</v>
          </cell>
          <cell r="U602" t="str">
            <v>001</v>
          </cell>
          <cell r="V602" t="str">
            <v>003</v>
          </cell>
          <cell r="W602" t="str">
            <v>Indonesia</v>
          </cell>
        </row>
        <row r="603">
          <cell r="B603" t="str">
            <v>NIWAN</v>
          </cell>
          <cell r="C603" t="str">
            <v>3302231010550003</v>
          </cell>
          <cell r="D603" t="str">
            <v>L</v>
          </cell>
          <cell r="E603" t="str">
            <v>BANYUMAS</v>
          </cell>
          <cell r="F603">
            <v>20372</v>
          </cell>
          <cell r="G603" t="str">
            <v>Tidak Tahu</v>
          </cell>
          <cell r="H603" t="str">
            <v>Islam</v>
          </cell>
          <cell r="I603" t="str">
            <v>Kawin</v>
          </cell>
          <cell r="J603" t="str">
            <v>Kepala Keluarga</v>
          </cell>
          <cell r="K603" t="str">
            <v>01</v>
          </cell>
          <cell r="L603" t="str">
            <v>Akademi/Diploma III</v>
          </cell>
          <cell r="M603" t="str">
            <v>Pegawai Negeri Sipil</v>
          </cell>
          <cell r="N603" t="str">
            <v>KIRWEN</v>
          </cell>
          <cell r="O603" t="str">
            <v>REKSA DIWIRYA</v>
          </cell>
          <cell r="P603" t="str">
            <v>3302231802050147</v>
          </cell>
          <cell r="Q603" t="str">
            <v>NIWAN</v>
          </cell>
          <cell r="R603" t="str">
            <v>KUTALIMAN</v>
          </cell>
          <cell r="S603" t="str">
            <v>KEDUNG BANTENG</v>
          </cell>
          <cell r="T603" t="str">
            <v>KUTALIMAN</v>
          </cell>
          <cell r="U603" t="str">
            <v>001</v>
          </cell>
          <cell r="V603" t="str">
            <v>003</v>
          </cell>
          <cell r="W603" t="str">
            <v>Indonesia</v>
          </cell>
        </row>
        <row r="604">
          <cell r="B604" t="str">
            <v>SRI INDRIANINGSIH SUBINTARI</v>
          </cell>
          <cell r="C604" t="str">
            <v>3302235901580002</v>
          </cell>
          <cell r="D604" t="str">
            <v>P</v>
          </cell>
          <cell r="E604" t="str">
            <v>BANYUMAS</v>
          </cell>
          <cell r="F604">
            <v>21204</v>
          </cell>
          <cell r="G604" t="str">
            <v>Tidak Tahu</v>
          </cell>
          <cell r="H604" t="str">
            <v>Islam</v>
          </cell>
          <cell r="I604" t="str">
            <v>Kawin</v>
          </cell>
          <cell r="J604" t="str">
            <v>Istri</v>
          </cell>
          <cell r="K604" t="str">
            <v>03</v>
          </cell>
          <cell r="L604" t="str">
            <v>SLTP/Sederajat</v>
          </cell>
          <cell r="M604" t="str">
            <v>Mengurus Rumah Tangga</v>
          </cell>
          <cell r="N604" t="str">
            <v>SRI UTAMI</v>
          </cell>
          <cell r="O604" t="str">
            <v>PARTO SISWOYO</v>
          </cell>
          <cell r="P604" t="str">
            <v>3302231802050147</v>
          </cell>
          <cell r="Q604" t="str">
            <v>NIWAN</v>
          </cell>
          <cell r="R604" t="str">
            <v>KUTALIMAN</v>
          </cell>
          <cell r="S604" t="str">
            <v>KEDUNG BANTENG</v>
          </cell>
          <cell r="T604" t="str">
            <v>KUTALIMAN</v>
          </cell>
          <cell r="U604" t="str">
            <v>001</v>
          </cell>
          <cell r="V604" t="str">
            <v>003</v>
          </cell>
          <cell r="W604" t="str">
            <v>Indonesia</v>
          </cell>
        </row>
        <row r="605">
          <cell r="B605" t="str">
            <v>WURI RAHMAWATI SETIAWAN</v>
          </cell>
          <cell r="C605" t="str">
            <v>3302235808910004</v>
          </cell>
          <cell r="D605" t="str">
            <v>P</v>
          </cell>
          <cell r="E605" t="str">
            <v>BANYUMAS</v>
          </cell>
          <cell r="F605">
            <v>33468</v>
          </cell>
          <cell r="G605" t="str">
            <v>Tidak Tahu</v>
          </cell>
          <cell r="H605" t="str">
            <v>Islam</v>
          </cell>
          <cell r="I605" t="str">
            <v>Belum Kawin</v>
          </cell>
          <cell r="J605" t="str">
            <v>Anak</v>
          </cell>
          <cell r="K605" t="str">
            <v>04</v>
          </cell>
          <cell r="L605" t="str">
            <v>SLTA/Sederajat</v>
          </cell>
          <cell r="M605" t="str">
            <v>Karyawan Swasta</v>
          </cell>
          <cell r="N605" t="str">
            <v>SRI INDRIANINGSIH S</v>
          </cell>
          <cell r="O605" t="str">
            <v>NIWAN</v>
          </cell>
          <cell r="P605" t="str">
            <v>3302231802050147</v>
          </cell>
          <cell r="Q605" t="str">
            <v>NIWAN</v>
          </cell>
          <cell r="R605" t="str">
            <v>KUTALIMAN</v>
          </cell>
          <cell r="S605" t="str">
            <v>KEDUNG BANTENG</v>
          </cell>
          <cell r="T605" t="str">
            <v>KUTALIMAN</v>
          </cell>
          <cell r="U605" t="str">
            <v>001</v>
          </cell>
          <cell r="V605" t="str">
            <v>003</v>
          </cell>
          <cell r="W605" t="str">
            <v>Indonesia</v>
          </cell>
        </row>
        <row r="606">
          <cell r="B606" t="str">
            <v>SUDIRO</v>
          </cell>
          <cell r="C606" t="str">
            <v>3302231401770002</v>
          </cell>
          <cell r="D606" t="str">
            <v>L</v>
          </cell>
          <cell r="E606" t="str">
            <v>BANYUMAS</v>
          </cell>
          <cell r="F606">
            <v>28139</v>
          </cell>
          <cell r="G606" t="str">
            <v>Tidak Tahu</v>
          </cell>
          <cell r="H606" t="str">
            <v>Islam</v>
          </cell>
          <cell r="I606" t="str">
            <v>Kawin</v>
          </cell>
          <cell r="J606" t="str">
            <v>Kepala Keluarga</v>
          </cell>
          <cell r="K606" t="str">
            <v>01</v>
          </cell>
          <cell r="L606" t="str">
            <v>SLTP/Sederajat</v>
          </cell>
          <cell r="M606" t="str">
            <v>Mekanik</v>
          </cell>
          <cell r="N606" t="str">
            <v>DARTEM</v>
          </cell>
          <cell r="O606" t="str">
            <v>SUWARDI</v>
          </cell>
          <cell r="P606" t="str">
            <v>3302231802050149</v>
          </cell>
          <cell r="Q606" t="str">
            <v>SUDIRO</v>
          </cell>
          <cell r="R606" t="str">
            <v>KUTALIMAN</v>
          </cell>
          <cell r="S606" t="str">
            <v>KEDUNG BANTENG</v>
          </cell>
          <cell r="T606" t="str">
            <v>KUTALIMAN</v>
          </cell>
          <cell r="U606" t="str">
            <v>001</v>
          </cell>
          <cell r="V606" t="str">
            <v>003</v>
          </cell>
          <cell r="W606" t="str">
            <v>Indonesia</v>
          </cell>
        </row>
        <row r="607">
          <cell r="B607" t="str">
            <v>KATINAH</v>
          </cell>
          <cell r="C607" t="str">
            <v>3302235802790001</v>
          </cell>
          <cell r="D607" t="str">
            <v>P</v>
          </cell>
          <cell r="E607" t="str">
            <v>BANYUMAS</v>
          </cell>
          <cell r="F607">
            <v>28904</v>
          </cell>
          <cell r="G607" t="str">
            <v>Tidak Tahu</v>
          </cell>
          <cell r="H607" t="str">
            <v>Islam</v>
          </cell>
          <cell r="I607" t="str">
            <v>Kawin</v>
          </cell>
          <cell r="J607" t="str">
            <v>Istri</v>
          </cell>
          <cell r="K607" t="str">
            <v>03</v>
          </cell>
          <cell r="L607" t="str">
            <v>SLTP/Sederajat</v>
          </cell>
          <cell r="M607" t="str">
            <v>Mengurus Rumah Tangga</v>
          </cell>
          <cell r="N607" t="str">
            <v>PURWANINGSIH</v>
          </cell>
          <cell r="O607" t="str">
            <v>SUWARSO</v>
          </cell>
          <cell r="P607" t="str">
            <v>3302231802050149</v>
          </cell>
          <cell r="Q607" t="str">
            <v>SUDIRO</v>
          </cell>
          <cell r="R607" t="str">
            <v>KUTALIMAN</v>
          </cell>
          <cell r="S607" t="str">
            <v>KEDUNG BANTENG</v>
          </cell>
          <cell r="T607" t="str">
            <v>KUTALIMAN</v>
          </cell>
          <cell r="U607" t="str">
            <v>001</v>
          </cell>
          <cell r="V607" t="str">
            <v>003</v>
          </cell>
          <cell r="W607" t="str">
            <v>Indonesia</v>
          </cell>
        </row>
        <row r="608">
          <cell r="B608" t="str">
            <v>ANIN DITA PUTRI FAJRIYANTI</v>
          </cell>
          <cell r="C608" t="str">
            <v>3302234812990001</v>
          </cell>
          <cell r="D608" t="str">
            <v>P</v>
          </cell>
          <cell r="E608" t="str">
            <v>BANYUMAS</v>
          </cell>
          <cell r="F608">
            <v>36502</v>
          </cell>
          <cell r="G608" t="str">
            <v>Tidak Tahu</v>
          </cell>
          <cell r="H608" t="str">
            <v>Islam</v>
          </cell>
          <cell r="I608" t="str">
            <v>Belum Kawin</v>
          </cell>
          <cell r="J608" t="str">
            <v>Anak</v>
          </cell>
          <cell r="K608" t="str">
            <v>04</v>
          </cell>
          <cell r="L608" t="str">
            <v>Tidak Tamat SD/Sederajat</v>
          </cell>
          <cell r="M608" t="str">
            <v>Pelajar/Mahasiswa</v>
          </cell>
          <cell r="N608" t="str">
            <v>KATINAH</v>
          </cell>
          <cell r="O608" t="str">
            <v>SUDIRO</v>
          </cell>
          <cell r="P608" t="str">
            <v>3302231802050149</v>
          </cell>
          <cell r="Q608" t="str">
            <v>SUDIRO</v>
          </cell>
          <cell r="R608" t="str">
            <v>KUTALIMAN</v>
          </cell>
          <cell r="S608" t="str">
            <v>KEDUNG BANTENG</v>
          </cell>
          <cell r="T608" t="str">
            <v>KUTALIMAN</v>
          </cell>
          <cell r="U608" t="str">
            <v>001</v>
          </cell>
          <cell r="V608" t="str">
            <v>003</v>
          </cell>
          <cell r="W608" t="str">
            <v>Indonesia</v>
          </cell>
        </row>
        <row r="609">
          <cell r="B609" t="str">
            <v>ROKHMAT ACHMAD MASHUDIN</v>
          </cell>
          <cell r="C609" t="str">
            <v>3302230711540002</v>
          </cell>
          <cell r="D609" t="str">
            <v>L</v>
          </cell>
          <cell r="E609" t="str">
            <v>BANYUMAS</v>
          </cell>
          <cell r="F609" t="str">
            <v>07/11/1954</v>
          </cell>
          <cell r="G609" t="str">
            <v>Tidak Tahu</v>
          </cell>
          <cell r="H609" t="str">
            <v>Islam</v>
          </cell>
          <cell r="I609" t="str">
            <v>Kawin</v>
          </cell>
          <cell r="J609" t="str">
            <v>Kepala Keluarga</v>
          </cell>
          <cell r="K609" t="str">
            <v>01</v>
          </cell>
          <cell r="L609" t="str">
            <v>SLTA/Sederajat</v>
          </cell>
          <cell r="M609" t="str">
            <v>Petani/Pekebun</v>
          </cell>
          <cell r="N609" t="str">
            <v>JAMILAH</v>
          </cell>
          <cell r="O609" t="str">
            <v>KARTADJI</v>
          </cell>
          <cell r="P609" t="str">
            <v>3302231802050150</v>
          </cell>
          <cell r="Q609" t="str">
            <v>ROKHMAT ACHMAD MASHUDIN</v>
          </cell>
          <cell r="R609" t="str">
            <v>KUTALIMAN</v>
          </cell>
          <cell r="S609" t="str">
            <v>KEDUNGBANTENG</v>
          </cell>
          <cell r="T609" t="str">
            <v>KUTALIMAN</v>
          </cell>
          <cell r="U609" t="str">
            <v>001</v>
          </cell>
          <cell r="V609" t="str">
            <v>003</v>
          </cell>
          <cell r="W609" t="str">
            <v>Indonesia</v>
          </cell>
        </row>
        <row r="610">
          <cell r="B610" t="str">
            <v>LASWATI</v>
          </cell>
          <cell r="C610" t="str">
            <v>3302234811670001</v>
          </cell>
          <cell r="D610" t="str">
            <v>P</v>
          </cell>
          <cell r="E610" t="str">
            <v>BANYUMAS</v>
          </cell>
          <cell r="F610">
            <v>24784</v>
          </cell>
          <cell r="G610" t="str">
            <v>Tidak Tahu</v>
          </cell>
          <cell r="H610" t="str">
            <v>Islam</v>
          </cell>
          <cell r="I610" t="str">
            <v>Kawin</v>
          </cell>
          <cell r="J610" t="str">
            <v>Istri</v>
          </cell>
          <cell r="K610" t="str">
            <v>03</v>
          </cell>
          <cell r="L610" t="str">
            <v>Tamat SD/Sederajat</v>
          </cell>
          <cell r="M610" t="str">
            <v>Mengurus Rumah Tangga</v>
          </cell>
          <cell r="N610" t="str">
            <v>TARSUKI</v>
          </cell>
          <cell r="O610" t="str">
            <v>KARTOMIARDJO</v>
          </cell>
          <cell r="P610" t="str">
            <v>3302231802050150</v>
          </cell>
          <cell r="Q610" t="str">
            <v>ROKHMAT ACHMAD MASHUDIN</v>
          </cell>
          <cell r="R610" t="str">
            <v>KUTALIMAN</v>
          </cell>
          <cell r="S610" t="str">
            <v>KEDUNG BANTENG</v>
          </cell>
          <cell r="T610" t="str">
            <v>KUTALIMAN</v>
          </cell>
          <cell r="U610" t="str">
            <v>001</v>
          </cell>
          <cell r="V610" t="str">
            <v>003</v>
          </cell>
          <cell r="W610" t="str">
            <v>Indonesia</v>
          </cell>
        </row>
        <row r="611">
          <cell r="B611" t="str">
            <v>KHUSNIATI KHASANAH</v>
          </cell>
          <cell r="C611" t="str">
            <v>3302236606810003</v>
          </cell>
          <cell r="D611" t="str">
            <v>P</v>
          </cell>
          <cell r="E611" t="str">
            <v>BANYUMAS</v>
          </cell>
          <cell r="F611">
            <v>29763</v>
          </cell>
          <cell r="G611" t="str">
            <v>Tidak Tahu</v>
          </cell>
          <cell r="H611" t="str">
            <v>Islam</v>
          </cell>
          <cell r="I611" t="str">
            <v>Cerai Hidup</v>
          </cell>
          <cell r="J611" t="str">
            <v>Anak</v>
          </cell>
          <cell r="K611" t="str">
            <v>04</v>
          </cell>
          <cell r="L611" t="str">
            <v>SLTA/Sederajat</v>
          </cell>
          <cell r="M611" t="str">
            <v>Karyawan Swasta</v>
          </cell>
          <cell r="N611" t="str">
            <v>LASWATI</v>
          </cell>
          <cell r="O611" t="str">
            <v>ROKHMAT ACHMAD MASHUDIN</v>
          </cell>
          <cell r="P611" t="str">
            <v>3302231802050150</v>
          </cell>
          <cell r="Q611" t="str">
            <v>ROKHMAT ACHMAD MASHUDIN</v>
          </cell>
          <cell r="R611" t="str">
            <v>KUTALIMAN</v>
          </cell>
          <cell r="S611" t="str">
            <v>KEDUNG BANTENG</v>
          </cell>
          <cell r="T611" t="str">
            <v>KUTALIMAN</v>
          </cell>
          <cell r="U611" t="str">
            <v>001</v>
          </cell>
          <cell r="V611" t="str">
            <v>003</v>
          </cell>
          <cell r="W611" t="str">
            <v>Indonesia</v>
          </cell>
        </row>
        <row r="612">
          <cell r="B612" t="str">
            <v>TRI MULYANINGSIH</v>
          </cell>
          <cell r="C612" t="str">
            <v>3302234508880004</v>
          </cell>
          <cell r="D612" t="str">
            <v>P</v>
          </cell>
          <cell r="E612" t="str">
            <v>BANYUMAS</v>
          </cell>
          <cell r="F612" t="str">
            <v>05/08/1988</v>
          </cell>
          <cell r="G612" t="str">
            <v>Tidak Tahu</v>
          </cell>
          <cell r="H612" t="str">
            <v>Islam</v>
          </cell>
          <cell r="I612" t="str">
            <v>Kawin</v>
          </cell>
          <cell r="J612" t="str">
            <v>Anak</v>
          </cell>
          <cell r="K612" t="str">
            <v>04</v>
          </cell>
          <cell r="L612" t="str">
            <v>SLTA/Sederajat</v>
          </cell>
          <cell r="M612" t="str">
            <v>Karyawan Swasta</v>
          </cell>
          <cell r="N612" t="str">
            <v>LASWATI</v>
          </cell>
          <cell r="O612" t="str">
            <v>ROKHMAT ACHMAD MASHUDIN</v>
          </cell>
          <cell r="P612" t="str">
            <v>3302231802050150</v>
          </cell>
          <cell r="Q612" t="str">
            <v>ROKHMAT ACHMAD MASHUDIN</v>
          </cell>
          <cell r="R612" t="str">
            <v>KUTALIMAN</v>
          </cell>
          <cell r="S612" t="str">
            <v>KEDUNGBANTENG</v>
          </cell>
          <cell r="T612" t="str">
            <v>KUTALIMAN</v>
          </cell>
          <cell r="U612" t="str">
            <v>001</v>
          </cell>
          <cell r="V612" t="str">
            <v>003</v>
          </cell>
          <cell r="W612" t="str">
            <v>Indonesia</v>
          </cell>
        </row>
        <row r="613">
          <cell r="B613" t="str">
            <v>RIYADI</v>
          </cell>
          <cell r="C613" t="str">
            <v>3302232112840004</v>
          </cell>
          <cell r="D613" t="str">
            <v>L</v>
          </cell>
          <cell r="E613" t="str">
            <v>BANYUMAS</v>
          </cell>
          <cell r="F613" t="str">
            <v>21/12/1984</v>
          </cell>
          <cell r="G613" t="str">
            <v>Tidak Tahu</v>
          </cell>
          <cell r="H613" t="str">
            <v>Islam</v>
          </cell>
          <cell r="I613" t="str">
            <v>Kawin</v>
          </cell>
          <cell r="J613" t="str">
            <v>Kepala Keluarga</v>
          </cell>
          <cell r="K613" t="str">
            <v>01</v>
          </cell>
          <cell r="L613" t="str">
            <v>SLTA/Sederajat</v>
          </cell>
          <cell r="M613" t="str">
            <v>Pedagang</v>
          </cell>
          <cell r="N613" t="str">
            <v>LASWATI</v>
          </cell>
          <cell r="O613" t="str">
            <v>ROKHMAT ACHMAD MASHUDIN</v>
          </cell>
          <cell r="P613" t="str">
            <v>3302231310150007</v>
          </cell>
          <cell r="Q613" t="str">
            <v>ROKHMAT ACHMAD MASHUDIN</v>
          </cell>
          <cell r="R613" t="str">
            <v>KUTALIMAN</v>
          </cell>
          <cell r="S613" t="str">
            <v>KEDUNGBANTENG</v>
          </cell>
          <cell r="T613" t="str">
            <v>KUTALIMAN</v>
          </cell>
          <cell r="U613" t="str">
            <v>001</v>
          </cell>
          <cell r="V613" t="str">
            <v>003</v>
          </cell>
          <cell r="W613" t="str">
            <v>Indonesia</v>
          </cell>
        </row>
        <row r="614">
          <cell r="B614" t="str">
            <v>SHIERRY ALINA ALMA</v>
          </cell>
          <cell r="C614" t="str">
            <v>3302235207090001</v>
          </cell>
          <cell r="D614" t="str">
            <v>P</v>
          </cell>
          <cell r="E614" t="str">
            <v>BANYUMAS</v>
          </cell>
          <cell r="F614">
            <v>40006</v>
          </cell>
          <cell r="G614" t="str">
            <v>Tidak Tahu</v>
          </cell>
          <cell r="H614" t="str">
            <v>Islam</v>
          </cell>
          <cell r="I614" t="str">
            <v>Belum Kawin</v>
          </cell>
          <cell r="J614" t="str">
            <v>Cucu</v>
          </cell>
          <cell r="K614" t="str">
            <v>06</v>
          </cell>
          <cell r="L614" t="str">
            <v>Tidak/Belum Sekolah</v>
          </cell>
          <cell r="M614" t="str">
            <v>Belum/Tidak Bekerja</v>
          </cell>
          <cell r="N614" t="str">
            <v>KHUSNIATI KHASANAH</v>
          </cell>
          <cell r="O614" t="str">
            <v>AJI AGUS ARIAWAN</v>
          </cell>
          <cell r="P614" t="str">
            <v>3302231802050150</v>
          </cell>
          <cell r="Q614" t="str">
            <v>ROKHMAT ACHMAD MASHUDIN</v>
          </cell>
          <cell r="R614" t="str">
            <v>KUTALIMAN</v>
          </cell>
          <cell r="S614" t="str">
            <v>KEDUNG BANTENG</v>
          </cell>
          <cell r="T614" t="str">
            <v>KUTALIMAN</v>
          </cell>
          <cell r="U614" t="str">
            <v>001</v>
          </cell>
          <cell r="V614" t="str">
            <v>003</v>
          </cell>
          <cell r="W614" t="str">
            <v>Indonesia</v>
          </cell>
        </row>
        <row r="615">
          <cell r="B615" t="str">
            <v>ARIN ALIENA</v>
          </cell>
          <cell r="C615" t="str">
            <v>3519044811830003</v>
          </cell>
          <cell r="D615" t="str">
            <v>P</v>
          </cell>
          <cell r="E615" t="str">
            <v>MADIUN</v>
          </cell>
          <cell r="F615">
            <v>30628</v>
          </cell>
          <cell r="G615" t="str">
            <v>Tidak Tahu</v>
          </cell>
          <cell r="H615" t="str">
            <v>Islam</v>
          </cell>
          <cell r="I615" t="str">
            <v>Belum Kawin</v>
          </cell>
          <cell r="J615" t="str">
            <v>Famili Lain</v>
          </cell>
          <cell r="K615" t="str">
            <v>09</v>
          </cell>
          <cell r="L615" t="str">
            <v>SLTP/Sederajat</v>
          </cell>
          <cell r="M615" t="str">
            <v>Karyawan Swasta</v>
          </cell>
          <cell r="N615" t="str">
            <v>PATONAH</v>
          </cell>
          <cell r="O615" t="str">
            <v>SUMINGAN</v>
          </cell>
          <cell r="P615" t="str">
            <v>3302231802050150</v>
          </cell>
          <cell r="Q615" t="str">
            <v>ROKHMAT ACHMAD MASHUDIN</v>
          </cell>
          <cell r="R615" t="str">
            <v>KUTALIMAN</v>
          </cell>
          <cell r="S615" t="str">
            <v>KEDUNG BANTENG</v>
          </cell>
          <cell r="T615" t="str">
            <v>KUTALIMAN</v>
          </cell>
          <cell r="U615" t="str">
            <v>001</v>
          </cell>
          <cell r="V615" t="str">
            <v>003</v>
          </cell>
          <cell r="W615" t="str">
            <v>Indonesia</v>
          </cell>
        </row>
        <row r="616">
          <cell r="B616" t="str">
            <v>ROHMAT</v>
          </cell>
          <cell r="C616" t="str">
            <v>3302231008800006</v>
          </cell>
          <cell r="D616" t="str">
            <v>L</v>
          </cell>
          <cell r="E616" t="str">
            <v>BANYUMAS</v>
          </cell>
          <cell r="F616" t="str">
            <v>10/08/1980</v>
          </cell>
          <cell r="G616" t="str">
            <v>Tidak Tahu</v>
          </cell>
          <cell r="H616" t="str">
            <v>Islam</v>
          </cell>
          <cell r="I616" t="str">
            <v>Kawin</v>
          </cell>
          <cell r="J616" t="str">
            <v>Kepala Keluarga</v>
          </cell>
          <cell r="K616" t="str">
            <v>01</v>
          </cell>
          <cell r="L616" t="str">
            <v>SLTA/Sederajat</v>
          </cell>
          <cell r="M616" t="str">
            <v>Karyawan Swasta</v>
          </cell>
          <cell r="N616" t="str">
            <v>KARTISE.M</v>
          </cell>
          <cell r="O616" t="str">
            <v>SUHARDI RIWAN</v>
          </cell>
          <cell r="P616" t="str">
            <v>3302231807080025</v>
          </cell>
          <cell r="Q616" t="str">
            <v>ROHMAT</v>
          </cell>
          <cell r="R616" t="str">
            <v>KUTALIMAN</v>
          </cell>
          <cell r="S616" t="str">
            <v>KEDUNGBANTENG</v>
          </cell>
          <cell r="T616" t="str">
            <v>KUTALIMAN</v>
          </cell>
          <cell r="U616" t="str">
            <v>001</v>
          </cell>
          <cell r="V616" t="str">
            <v>003</v>
          </cell>
          <cell r="W616" t="str">
            <v>Indonesia</v>
          </cell>
        </row>
        <row r="617">
          <cell r="B617" t="str">
            <v>PUJI SUBEKTI</v>
          </cell>
          <cell r="C617" t="str">
            <v>3302234206840007</v>
          </cell>
          <cell r="D617" t="str">
            <v>P</v>
          </cell>
          <cell r="E617" t="str">
            <v>WONOSOBO</v>
          </cell>
          <cell r="F617" t="str">
            <v>02/06/1984</v>
          </cell>
          <cell r="G617" t="str">
            <v>Tidak Tahu</v>
          </cell>
          <cell r="H617" t="str">
            <v>Islam</v>
          </cell>
          <cell r="I617" t="str">
            <v>Kawin</v>
          </cell>
          <cell r="J617" t="str">
            <v>Istri</v>
          </cell>
          <cell r="K617" t="str">
            <v>03</v>
          </cell>
          <cell r="L617" t="str">
            <v>SLTP/Sederajat</v>
          </cell>
          <cell r="M617" t="str">
            <v>Mengurus Rumah Tangga</v>
          </cell>
          <cell r="N617" t="str">
            <v>SULAS</v>
          </cell>
          <cell r="O617" t="str">
            <v>SUMADI</v>
          </cell>
          <cell r="P617" t="str">
            <v>3302231807080025</v>
          </cell>
          <cell r="Q617" t="str">
            <v>ROHMAT</v>
          </cell>
          <cell r="R617" t="str">
            <v>KUTALIMAN</v>
          </cell>
          <cell r="S617" t="str">
            <v>KEDUNGBANTENG</v>
          </cell>
          <cell r="T617" t="str">
            <v>KUTALIMAN</v>
          </cell>
          <cell r="U617" t="str">
            <v>001</v>
          </cell>
          <cell r="V617" t="str">
            <v>003</v>
          </cell>
          <cell r="W617" t="str">
            <v>Indonesia</v>
          </cell>
        </row>
        <row r="618">
          <cell r="B618" t="str">
            <v>NUSROTIN NAJWA</v>
          </cell>
          <cell r="C618" t="str">
            <v>3302234307080005</v>
          </cell>
          <cell r="D618" t="str">
            <v>P</v>
          </cell>
          <cell r="E618" t="str">
            <v>BANYUMAS</v>
          </cell>
          <cell r="F618">
            <v>39632</v>
          </cell>
          <cell r="G618" t="str">
            <v>Tidak Tahu</v>
          </cell>
          <cell r="H618" t="str">
            <v>Islam</v>
          </cell>
          <cell r="I618" t="str">
            <v>Belum Kawin</v>
          </cell>
          <cell r="J618" t="str">
            <v>Anak</v>
          </cell>
          <cell r="K618" t="str">
            <v>04</v>
          </cell>
          <cell r="L618" t="str">
            <v>Tidak/Belum Sekolah</v>
          </cell>
          <cell r="M618" t="str">
            <v>Belum/Tidak Bekerja</v>
          </cell>
          <cell r="N618" t="str">
            <v>PUJI SUBEKTI</v>
          </cell>
          <cell r="O618" t="str">
            <v>ROHMAT</v>
          </cell>
          <cell r="P618" t="str">
            <v>3302231807080025</v>
          </cell>
          <cell r="Q618" t="str">
            <v>ROHMAT</v>
          </cell>
          <cell r="R618" t="str">
            <v>KUTALIMAN</v>
          </cell>
          <cell r="S618" t="str">
            <v>KEDUNG BANTENG</v>
          </cell>
          <cell r="T618" t="str">
            <v>KUTALIMAN</v>
          </cell>
          <cell r="U618" t="str">
            <v>001</v>
          </cell>
          <cell r="V618" t="str">
            <v>003</v>
          </cell>
          <cell r="W618" t="str">
            <v>Indonesia</v>
          </cell>
        </row>
        <row r="619">
          <cell r="B619" t="str">
            <v>WARDOYO</v>
          </cell>
          <cell r="C619" t="str">
            <v>3302231209690002</v>
          </cell>
          <cell r="D619" t="str">
            <v>L</v>
          </cell>
          <cell r="E619" t="str">
            <v>BANYUMAS</v>
          </cell>
          <cell r="F619">
            <v>25458</v>
          </cell>
          <cell r="G619" t="str">
            <v>Tidak Tahu</v>
          </cell>
          <cell r="H619" t="str">
            <v>Islam</v>
          </cell>
          <cell r="I619" t="str">
            <v>Kawin</v>
          </cell>
          <cell r="J619" t="str">
            <v>Kepala Keluarga</v>
          </cell>
          <cell r="K619" t="str">
            <v>01</v>
          </cell>
          <cell r="L619" t="str">
            <v>SLTA/Sederajat</v>
          </cell>
          <cell r="M619" t="str">
            <v>Karyawan Swasta</v>
          </cell>
          <cell r="N619" t="str">
            <v>TARSUKI</v>
          </cell>
          <cell r="O619" t="str">
            <v>KARTOMIHARJO</v>
          </cell>
          <cell r="P619" t="str">
            <v>3302231808060035</v>
          </cell>
          <cell r="Q619" t="str">
            <v>WARDOYO</v>
          </cell>
          <cell r="R619" t="str">
            <v>KUTALIMAN</v>
          </cell>
          <cell r="S619" t="str">
            <v>KEDUNG BANTENG</v>
          </cell>
          <cell r="T619" t="str">
            <v>KUTALIMAN</v>
          </cell>
          <cell r="U619" t="str">
            <v>001</v>
          </cell>
          <cell r="V619" t="str">
            <v>003</v>
          </cell>
          <cell r="W619" t="str">
            <v>Indonesia</v>
          </cell>
        </row>
        <row r="620">
          <cell r="B620" t="str">
            <v>RISWATI</v>
          </cell>
          <cell r="C620" t="str">
            <v>3302236408760003</v>
          </cell>
          <cell r="D620" t="str">
            <v>P</v>
          </cell>
          <cell r="E620" t="str">
            <v>BANYUMAS</v>
          </cell>
          <cell r="F620" t="str">
            <v>24/08/1976</v>
          </cell>
          <cell r="G620" t="str">
            <v>Tidak Tahu</v>
          </cell>
          <cell r="H620" t="str">
            <v>Islam</v>
          </cell>
          <cell r="I620" t="str">
            <v>Kawin</v>
          </cell>
          <cell r="J620" t="str">
            <v>Istri</v>
          </cell>
          <cell r="K620" t="str">
            <v>03</v>
          </cell>
          <cell r="L620" t="str">
            <v>SLTA/Sederajat</v>
          </cell>
          <cell r="M620" t="str">
            <v>Mengurus Rumah Tangga</v>
          </cell>
          <cell r="N620" t="str">
            <v>SOWIYAH</v>
          </cell>
          <cell r="O620" t="str">
            <v>ARIS MUSYADI YONO</v>
          </cell>
          <cell r="P620" t="str">
            <v>3302231808060035</v>
          </cell>
          <cell r="Q620" t="str">
            <v>WARDOYO</v>
          </cell>
          <cell r="R620" t="str">
            <v>KUTALIMAN</v>
          </cell>
          <cell r="S620" t="str">
            <v>KEDUNGBANTENG</v>
          </cell>
          <cell r="T620" t="str">
            <v>KUTALIMAN</v>
          </cell>
          <cell r="U620" t="str">
            <v>001</v>
          </cell>
          <cell r="V620" t="str">
            <v>003</v>
          </cell>
          <cell r="W620" t="str">
            <v>Indonesia</v>
          </cell>
        </row>
        <row r="621">
          <cell r="B621" t="str">
            <v>AFITA SETY AJI</v>
          </cell>
          <cell r="C621" t="str">
            <v>3302236803000002</v>
          </cell>
          <cell r="D621" t="str">
            <v>P</v>
          </cell>
          <cell r="E621" t="str">
            <v>BANYUMAS</v>
          </cell>
          <cell r="F621">
            <v>36613</v>
          </cell>
          <cell r="G621" t="str">
            <v>Tidak Tahu</v>
          </cell>
          <cell r="H621" t="str">
            <v>Islam</v>
          </cell>
          <cell r="I621" t="str">
            <v>Belum Kawin</v>
          </cell>
          <cell r="J621" t="str">
            <v>Anak</v>
          </cell>
          <cell r="K621" t="str">
            <v>04</v>
          </cell>
          <cell r="L621" t="str">
            <v>Tidak Tamat SD/Sederajat</v>
          </cell>
          <cell r="M621" t="str">
            <v>Pelajar/Mahasiswa</v>
          </cell>
          <cell r="N621" t="str">
            <v>RISWATI</v>
          </cell>
          <cell r="O621" t="str">
            <v>WARDOYO</v>
          </cell>
          <cell r="P621" t="str">
            <v>3302231808060035</v>
          </cell>
          <cell r="Q621" t="str">
            <v>WARDOYO</v>
          </cell>
          <cell r="R621" t="str">
            <v>KUTALIMAN</v>
          </cell>
          <cell r="S621" t="str">
            <v>KEDUNG BANTENG</v>
          </cell>
          <cell r="T621" t="str">
            <v>KUTALIMAN</v>
          </cell>
          <cell r="U621" t="str">
            <v>001</v>
          </cell>
          <cell r="V621" t="str">
            <v>003</v>
          </cell>
          <cell r="W621" t="str">
            <v>Indonesia</v>
          </cell>
        </row>
        <row r="622">
          <cell r="B622" t="str">
            <v>ABU LAIS AL HADI</v>
          </cell>
          <cell r="C622" t="str">
            <v>3302232505700006</v>
          </cell>
          <cell r="D622" t="str">
            <v>L</v>
          </cell>
          <cell r="E622" t="str">
            <v>KEBUMEN</v>
          </cell>
          <cell r="F622">
            <v>25713</v>
          </cell>
          <cell r="G622" t="str">
            <v>Tidak Tahu</v>
          </cell>
          <cell r="H622" t="str">
            <v>Islam</v>
          </cell>
          <cell r="I622" t="str">
            <v>Kawin</v>
          </cell>
          <cell r="J622" t="str">
            <v>Kepala Keluarga</v>
          </cell>
          <cell r="K622" t="str">
            <v>01</v>
          </cell>
          <cell r="L622" t="str">
            <v>SLTA/Sederajat</v>
          </cell>
          <cell r="M622" t="str">
            <v>Ustadz/Mubaligh</v>
          </cell>
          <cell r="N622" t="str">
            <v>DARSIH</v>
          </cell>
          <cell r="O622" t="str">
            <v>M DULHADI</v>
          </cell>
          <cell r="P622" t="str">
            <v>3302231808060103</v>
          </cell>
          <cell r="Q622" t="str">
            <v>ABU LAIS AL HADI</v>
          </cell>
          <cell r="R622" t="str">
            <v>KUTALIMAN</v>
          </cell>
          <cell r="S622" t="str">
            <v>KEDUNG BANTENG</v>
          </cell>
          <cell r="T622" t="str">
            <v>KUTALIMAN</v>
          </cell>
          <cell r="U622" t="str">
            <v>001</v>
          </cell>
          <cell r="V622" t="str">
            <v>003</v>
          </cell>
          <cell r="W622" t="str">
            <v>Indonesia</v>
          </cell>
        </row>
        <row r="623">
          <cell r="B623" t="str">
            <v>NURUL HIDAYAH</v>
          </cell>
          <cell r="C623" t="str">
            <v>3302236012830004</v>
          </cell>
          <cell r="D623" t="str">
            <v>P</v>
          </cell>
          <cell r="E623" t="str">
            <v>BANYUMAS</v>
          </cell>
          <cell r="F623">
            <v>30670</v>
          </cell>
          <cell r="G623" t="str">
            <v>Tidak Tahu</v>
          </cell>
          <cell r="H623" t="str">
            <v>Islam</v>
          </cell>
          <cell r="I623" t="str">
            <v>Kawin</v>
          </cell>
          <cell r="J623" t="str">
            <v>Istri</v>
          </cell>
          <cell r="K623" t="str">
            <v>03</v>
          </cell>
          <cell r="L623" t="str">
            <v>SLTA/Sederajat</v>
          </cell>
          <cell r="M623" t="str">
            <v>Pegawai Negeri Sipil</v>
          </cell>
          <cell r="N623" t="str">
            <v>ROISAH</v>
          </cell>
          <cell r="O623" t="str">
            <v>AKHMAD SUPARNO KASUM</v>
          </cell>
          <cell r="P623" t="str">
            <v>3302231808060103</v>
          </cell>
          <cell r="Q623" t="str">
            <v>ABU LAIS AL HADI</v>
          </cell>
          <cell r="R623" t="str">
            <v>KUTALIMAN</v>
          </cell>
          <cell r="S623" t="str">
            <v>KEDUNG BANTENG</v>
          </cell>
          <cell r="T623" t="str">
            <v>KUTALIMAN</v>
          </cell>
          <cell r="U623" t="str">
            <v>001</v>
          </cell>
          <cell r="V623" t="str">
            <v>003</v>
          </cell>
          <cell r="W623" t="str">
            <v>Indonesia</v>
          </cell>
        </row>
        <row r="624">
          <cell r="B624" t="str">
            <v>LUTFIYATUL AZIZAH</v>
          </cell>
          <cell r="C624" t="str">
            <v>3302234108030005</v>
          </cell>
          <cell r="D624" t="str">
            <v>P</v>
          </cell>
          <cell r="E624" t="str">
            <v>BANYUMAS</v>
          </cell>
          <cell r="F624">
            <v>37834</v>
          </cell>
          <cell r="G624" t="str">
            <v>Tidak Tahu</v>
          </cell>
          <cell r="H624" t="str">
            <v>Islam</v>
          </cell>
          <cell r="I624" t="str">
            <v>Belum Kawin</v>
          </cell>
          <cell r="J624" t="str">
            <v>Anak</v>
          </cell>
          <cell r="K624" t="str">
            <v>04</v>
          </cell>
          <cell r="L624" t="str">
            <v>Tidak Tamat SD/Sederajat</v>
          </cell>
          <cell r="M624" t="str">
            <v>Pelajar/Mahasiswa</v>
          </cell>
          <cell r="N624" t="str">
            <v>NURUL HIDAYAH</v>
          </cell>
          <cell r="O624" t="str">
            <v>ABU LAIS AL HADI</v>
          </cell>
          <cell r="P624" t="str">
            <v>3302231808060103</v>
          </cell>
          <cell r="Q624" t="str">
            <v>ABU LAIS AL HADI</v>
          </cell>
          <cell r="R624" t="str">
            <v>KUTALIMAN</v>
          </cell>
          <cell r="S624" t="str">
            <v>KEDUNG BANTENG</v>
          </cell>
          <cell r="T624" t="str">
            <v>KUTALIMAN</v>
          </cell>
          <cell r="U624" t="str">
            <v>001</v>
          </cell>
          <cell r="V624" t="str">
            <v>003</v>
          </cell>
          <cell r="W624" t="str">
            <v>Indonesia</v>
          </cell>
        </row>
        <row r="625">
          <cell r="B625" t="str">
            <v>WARDAH QOTRUNNAADA</v>
          </cell>
          <cell r="C625" t="str">
            <v>3302235105120001</v>
          </cell>
          <cell r="D625" t="str">
            <v>P</v>
          </cell>
          <cell r="E625" t="str">
            <v>BANYUMAS</v>
          </cell>
          <cell r="F625">
            <v>41040</v>
          </cell>
          <cell r="G625" t="str">
            <v>Tidak Tahu</v>
          </cell>
          <cell r="H625" t="str">
            <v>Islam</v>
          </cell>
          <cell r="I625" t="str">
            <v>Belum Kawin</v>
          </cell>
          <cell r="J625" t="str">
            <v>Anak</v>
          </cell>
          <cell r="K625" t="str">
            <v>04</v>
          </cell>
          <cell r="L625" t="str">
            <v>Tidak/Belum Sekolah</v>
          </cell>
          <cell r="M625" t="str">
            <v>Belum/Tidak Bekerja</v>
          </cell>
          <cell r="N625" t="str">
            <v>NURUL HIDAYAH</v>
          </cell>
          <cell r="O625" t="str">
            <v>ABU LAIS AL HADI</v>
          </cell>
          <cell r="P625" t="str">
            <v>3302231808060103</v>
          </cell>
          <cell r="Q625" t="str">
            <v>ABU LAIS AL HADI</v>
          </cell>
          <cell r="R625" t="str">
            <v>KUTALIMAN</v>
          </cell>
          <cell r="S625" t="str">
            <v>KEDUNG BANTENG</v>
          </cell>
          <cell r="T625" t="str">
            <v>KUTALIMAN</v>
          </cell>
          <cell r="U625" t="str">
            <v>001</v>
          </cell>
          <cell r="V625" t="str">
            <v>003</v>
          </cell>
          <cell r="W625" t="str">
            <v>Indonesia</v>
          </cell>
        </row>
        <row r="626">
          <cell r="B626" t="str">
            <v>MUSLIMIN</v>
          </cell>
          <cell r="C626" t="str">
            <v>3302232111800003</v>
          </cell>
          <cell r="D626" t="str">
            <v>L</v>
          </cell>
          <cell r="E626" t="str">
            <v>BANYUMAS</v>
          </cell>
          <cell r="F626" t="str">
            <v>21/11/1980</v>
          </cell>
          <cell r="G626" t="str">
            <v>Tidak Tahu</v>
          </cell>
          <cell r="H626" t="str">
            <v>Islam</v>
          </cell>
          <cell r="I626" t="str">
            <v>Kawin</v>
          </cell>
          <cell r="J626" t="str">
            <v>Kepala Keluarga</v>
          </cell>
          <cell r="K626" t="str">
            <v>01</v>
          </cell>
          <cell r="L626" t="str">
            <v>SLTP/Sederajat</v>
          </cell>
          <cell r="M626" t="str">
            <v>Buruh Tani/Perkebunan</v>
          </cell>
          <cell r="N626" t="str">
            <v>SUKINAH</v>
          </cell>
          <cell r="O626" t="str">
            <v>AKH. RUSAMSI</v>
          </cell>
          <cell r="P626" t="str">
            <v>3302231808060172</v>
          </cell>
          <cell r="Q626" t="str">
            <v>MUSLIMIN</v>
          </cell>
          <cell r="R626" t="str">
            <v>KUTALIMAN</v>
          </cell>
          <cell r="S626" t="str">
            <v>KEDUNGBANTENG</v>
          </cell>
          <cell r="T626" t="str">
            <v>KUTALIMAN</v>
          </cell>
          <cell r="U626" t="str">
            <v>003</v>
          </cell>
          <cell r="V626" t="str">
            <v>001</v>
          </cell>
          <cell r="W626" t="str">
            <v>Indonesia</v>
          </cell>
        </row>
        <row r="627">
          <cell r="B627" t="str">
            <v>SIDAH</v>
          </cell>
          <cell r="C627" t="str">
            <v>3302236406860003</v>
          </cell>
          <cell r="D627" t="str">
            <v>P</v>
          </cell>
          <cell r="E627" t="str">
            <v>BANYUMAS</v>
          </cell>
          <cell r="F627" t="str">
            <v>24/06/1986</v>
          </cell>
          <cell r="G627" t="str">
            <v>Tidak Tahu</v>
          </cell>
          <cell r="H627" t="str">
            <v>Islam</v>
          </cell>
          <cell r="I627" t="str">
            <v>Kawin</v>
          </cell>
          <cell r="J627" t="str">
            <v>Istri</v>
          </cell>
          <cell r="K627" t="str">
            <v>03</v>
          </cell>
          <cell r="L627" t="str">
            <v>SLTA/Sederajat</v>
          </cell>
          <cell r="M627" t="str">
            <v>Mengurus Rumah Tangga</v>
          </cell>
          <cell r="N627" t="str">
            <v>CISAH</v>
          </cell>
          <cell r="O627" t="str">
            <v>SIRIN</v>
          </cell>
          <cell r="P627" t="str">
            <v>3302231808060172</v>
          </cell>
          <cell r="Q627" t="str">
            <v>MUSLIMIN</v>
          </cell>
          <cell r="R627" t="str">
            <v>KUTALIMAN</v>
          </cell>
          <cell r="S627" t="str">
            <v>KEDUNGBANTENG</v>
          </cell>
          <cell r="T627" t="str">
            <v>KUTALIMAN</v>
          </cell>
          <cell r="U627" t="str">
            <v>003</v>
          </cell>
          <cell r="V627" t="str">
            <v>001</v>
          </cell>
          <cell r="W627" t="str">
            <v>Indonesia</v>
          </cell>
        </row>
        <row r="628">
          <cell r="B628" t="str">
            <v>IKHFA SAFIRA WIJAYANI</v>
          </cell>
          <cell r="C628" t="str">
            <v>3302236301090001</v>
          </cell>
          <cell r="D628" t="str">
            <v>P</v>
          </cell>
          <cell r="E628" t="str">
            <v>BANYUMAS</v>
          </cell>
          <cell r="F628" t="str">
            <v>23/01/2009</v>
          </cell>
          <cell r="G628" t="str">
            <v>Tidak Tahu</v>
          </cell>
          <cell r="H628" t="str">
            <v>Islam</v>
          </cell>
          <cell r="I628" t="str">
            <v>Belum Kawin</v>
          </cell>
          <cell r="J628" t="str">
            <v>Anak</v>
          </cell>
          <cell r="K628" t="str">
            <v>04</v>
          </cell>
          <cell r="L628" t="str">
            <v>Tidak/Belum Sekolah</v>
          </cell>
          <cell r="M628" t="str">
            <v>Belum/Tidak Bekerja</v>
          </cell>
          <cell r="N628" t="str">
            <v>SIDAH</v>
          </cell>
          <cell r="O628" t="str">
            <v xml:space="preserve">  MUSLIMIN</v>
          </cell>
          <cell r="P628" t="str">
            <v>3302231808060172</v>
          </cell>
          <cell r="Q628" t="str">
            <v>MUSLIMIN</v>
          </cell>
          <cell r="R628" t="str">
            <v>KUTALIMAN</v>
          </cell>
          <cell r="S628" t="str">
            <v>KEDUNGBANTENG</v>
          </cell>
          <cell r="T628" t="str">
            <v>KUTALIMAN</v>
          </cell>
          <cell r="U628" t="str">
            <v>003</v>
          </cell>
          <cell r="V628" t="str">
            <v>001</v>
          </cell>
          <cell r="W628" t="str">
            <v>Indonesia</v>
          </cell>
        </row>
        <row r="629">
          <cell r="B629" t="str">
            <v>TRI DARYANTO</v>
          </cell>
          <cell r="C629" t="str">
            <v>3302230512730003</v>
          </cell>
          <cell r="D629" t="str">
            <v>L</v>
          </cell>
          <cell r="E629" t="str">
            <v>BANYUMAS</v>
          </cell>
          <cell r="F629">
            <v>27003</v>
          </cell>
          <cell r="G629" t="str">
            <v>Tidak Tahu</v>
          </cell>
          <cell r="H629" t="str">
            <v>Islam</v>
          </cell>
          <cell r="I629" t="str">
            <v>Kawin</v>
          </cell>
          <cell r="J629" t="str">
            <v>Kepala Keluarga</v>
          </cell>
          <cell r="K629" t="str">
            <v>01</v>
          </cell>
          <cell r="L629" t="str">
            <v>Diploma IV/Strata I</v>
          </cell>
          <cell r="M629" t="str">
            <v>Pegawai Negeri Sipil</v>
          </cell>
          <cell r="N629" t="str">
            <v>WARYUNI</v>
          </cell>
          <cell r="O629" t="str">
            <v>DARTAM</v>
          </cell>
          <cell r="P629" t="str">
            <v>3302231811080007</v>
          </cell>
          <cell r="Q629" t="str">
            <v>TRI DARYANTO</v>
          </cell>
          <cell r="R629" t="str">
            <v>KUTALIMAN</v>
          </cell>
          <cell r="S629" t="str">
            <v>KEDUNG BANTENG</v>
          </cell>
          <cell r="T629" t="str">
            <v>KUTALIMAN</v>
          </cell>
          <cell r="U629" t="str">
            <v>001</v>
          </cell>
          <cell r="V629" t="str">
            <v>003</v>
          </cell>
          <cell r="W629" t="str">
            <v>Indonesia</v>
          </cell>
        </row>
        <row r="630">
          <cell r="B630" t="str">
            <v>UNIK TRISWATI</v>
          </cell>
          <cell r="C630" t="str">
            <v>3302235508700004</v>
          </cell>
          <cell r="D630" t="str">
            <v>P</v>
          </cell>
          <cell r="E630" t="str">
            <v>BANYUMAS</v>
          </cell>
          <cell r="F630">
            <v>25795</v>
          </cell>
          <cell r="G630" t="str">
            <v>Tidak Tahu</v>
          </cell>
          <cell r="H630" t="str">
            <v>Islam</v>
          </cell>
          <cell r="I630" t="str">
            <v>Kawin</v>
          </cell>
          <cell r="J630" t="str">
            <v>Istri</v>
          </cell>
          <cell r="K630" t="str">
            <v>03</v>
          </cell>
          <cell r="L630" t="str">
            <v>SLTA/Sederajat</v>
          </cell>
          <cell r="M630" t="str">
            <v>Mengurus Rumah Tangga</v>
          </cell>
          <cell r="N630" t="str">
            <v>LENA KUSWATI</v>
          </cell>
          <cell r="O630" t="str">
            <v>SUMIRNO</v>
          </cell>
          <cell r="P630" t="str">
            <v>3302231811080007</v>
          </cell>
          <cell r="Q630" t="str">
            <v>TRI DARYANTO</v>
          </cell>
          <cell r="R630" t="str">
            <v>KUTALIMAN</v>
          </cell>
          <cell r="S630" t="str">
            <v>KEDUNG BANTENG</v>
          </cell>
          <cell r="T630" t="str">
            <v>KUTALIMAN</v>
          </cell>
          <cell r="U630" t="str">
            <v>001</v>
          </cell>
          <cell r="V630" t="str">
            <v>003</v>
          </cell>
          <cell r="W630" t="str">
            <v>Indonesia</v>
          </cell>
        </row>
        <row r="631">
          <cell r="B631" t="str">
            <v>WILDAN TRI PANGESTU</v>
          </cell>
          <cell r="C631" t="str">
            <v>3302231411110001</v>
          </cell>
          <cell r="D631" t="str">
            <v>L</v>
          </cell>
          <cell r="E631" t="str">
            <v>BANYUMAS</v>
          </cell>
          <cell r="F631">
            <v>40861</v>
          </cell>
          <cell r="G631" t="str">
            <v>Tidak Tahu</v>
          </cell>
          <cell r="H631" t="str">
            <v>Islam</v>
          </cell>
          <cell r="I631" t="str">
            <v>Belum Kawin</v>
          </cell>
          <cell r="J631" t="str">
            <v>Anak</v>
          </cell>
          <cell r="K631" t="str">
            <v>04</v>
          </cell>
          <cell r="L631" t="str">
            <v>Tidak/Belum Sekolah</v>
          </cell>
          <cell r="M631" t="str">
            <v>Belum/Tidak Bekerja</v>
          </cell>
          <cell r="N631" t="str">
            <v>UNIK TRISWATI</v>
          </cell>
          <cell r="O631" t="str">
            <v>TRI DARYANTO</v>
          </cell>
          <cell r="P631" t="str">
            <v>3302231811080007</v>
          </cell>
          <cell r="Q631" t="str">
            <v>TRI DARYANTO</v>
          </cell>
          <cell r="R631" t="str">
            <v>KUTALIMAN</v>
          </cell>
          <cell r="S631" t="str">
            <v>KEDUNG BANTENG</v>
          </cell>
          <cell r="T631" t="str">
            <v>KUTALIMAN</v>
          </cell>
          <cell r="U631" t="str">
            <v>001</v>
          </cell>
          <cell r="V631" t="str">
            <v>003</v>
          </cell>
          <cell r="W631" t="str">
            <v>Indonesia</v>
          </cell>
        </row>
        <row r="632">
          <cell r="B632" t="str">
            <v>DWI PUTRA PANGESTU</v>
          </cell>
          <cell r="C632" t="str">
            <v>3302231111090001</v>
          </cell>
          <cell r="D632" t="str">
            <v>L</v>
          </cell>
          <cell r="E632" t="str">
            <v>BANYUMAS</v>
          </cell>
          <cell r="F632">
            <v>40128</v>
          </cell>
          <cell r="G632" t="str">
            <v>Tidak Tahu</v>
          </cell>
          <cell r="H632" t="str">
            <v>Islam</v>
          </cell>
          <cell r="I632" t="str">
            <v>Belum Kawin</v>
          </cell>
          <cell r="J632" t="str">
            <v>Anak</v>
          </cell>
          <cell r="K632" t="str">
            <v>04</v>
          </cell>
          <cell r="L632" t="str">
            <v>Tidak/Belum Sekolah</v>
          </cell>
          <cell r="M632" t="str">
            <v>Belum/Tidak Bekerja</v>
          </cell>
          <cell r="N632" t="str">
            <v>UNIK TRISWATI</v>
          </cell>
          <cell r="O632" t="str">
            <v>TRI DARYANTO</v>
          </cell>
          <cell r="P632" t="str">
            <v>3302231811080007</v>
          </cell>
          <cell r="Q632" t="str">
            <v>TRI DARYANTO</v>
          </cell>
          <cell r="R632" t="str">
            <v>KUTALIMAN</v>
          </cell>
          <cell r="S632" t="str">
            <v>KEDUNG BANTENG</v>
          </cell>
          <cell r="T632" t="str">
            <v>KUTALIMAN</v>
          </cell>
          <cell r="U632" t="str">
            <v>001</v>
          </cell>
          <cell r="V632" t="str">
            <v>003</v>
          </cell>
          <cell r="W632" t="str">
            <v>Indonesia</v>
          </cell>
        </row>
        <row r="633">
          <cell r="B633" t="str">
            <v>INDANA PUTRI PANGESTU</v>
          </cell>
          <cell r="C633" t="str">
            <v>3302235604050002</v>
          </cell>
          <cell r="D633" t="str">
            <v>P</v>
          </cell>
          <cell r="E633" t="str">
            <v>BANYUMAS</v>
          </cell>
          <cell r="F633">
            <v>38458</v>
          </cell>
          <cell r="G633" t="str">
            <v>Tidak Tahu</v>
          </cell>
          <cell r="H633" t="str">
            <v>Islam</v>
          </cell>
          <cell r="I633" t="str">
            <v>Belum Kawin</v>
          </cell>
          <cell r="J633" t="str">
            <v>Anak</v>
          </cell>
          <cell r="K633" t="str">
            <v>04</v>
          </cell>
          <cell r="L633" t="str">
            <v>Tidak Tamat SD/Sederajat</v>
          </cell>
          <cell r="M633" t="str">
            <v>Pelajar/Mahasiswa</v>
          </cell>
          <cell r="N633" t="str">
            <v>UNIK TRISWATI</v>
          </cell>
          <cell r="O633" t="str">
            <v>TRI DARYANTO</v>
          </cell>
          <cell r="P633" t="str">
            <v>3302231811080007</v>
          </cell>
          <cell r="Q633" t="str">
            <v>TRI DARYANTO</v>
          </cell>
          <cell r="R633" t="str">
            <v>KUTALIMAN</v>
          </cell>
          <cell r="S633" t="str">
            <v>KEDUNG BANTENG</v>
          </cell>
          <cell r="T633" t="str">
            <v>KUTALIMAN</v>
          </cell>
          <cell r="U633" t="str">
            <v>001</v>
          </cell>
          <cell r="V633" t="str">
            <v>003</v>
          </cell>
          <cell r="W633" t="str">
            <v>Indonesia</v>
          </cell>
        </row>
        <row r="634">
          <cell r="B634" t="str">
            <v>SUPRAYOGI YULIARSO</v>
          </cell>
          <cell r="C634" t="str">
            <v>3302232907900003</v>
          </cell>
          <cell r="D634" t="str">
            <v>L</v>
          </cell>
          <cell r="E634" t="str">
            <v>BANYUMAS</v>
          </cell>
          <cell r="F634">
            <v>33083</v>
          </cell>
          <cell r="G634" t="str">
            <v>Tidak Tahu</v>
          </cell>
          <cell r="H634" t="str">
            <v>Islam</v>
          </cell>
          <cell r="I634" t="str">
            <v>Kawin</v>
          </cell>
          <cell r="J634" t="str">
            <v>Kepala Keluarga</v>
          </cell>
          <cell r="K634" t="str">
            <v>01</v>
          </cell>
          <cell r="L634" t="str">
            <v>SLTP/Sederajat</v>
          </cell>
          <cell r="M634" t="str">
            <v>Pelajar/Mahasiswa</v>
          </cell>
          <cell r="N634" t="str">
            <v>DIAH</v>
          </cell>
          <cell r="O634" t="str">
            <v>KUSNANTO</v>
          </cell>
          <cell r="P634" t="str">
            <v>3302232203120001</v>
          </cell>
          <cell r="Q634" t="str">
            <v>SUPRAYOGI YULIARSO</v>
          </cell>
          <cell r="R634" t="str">
            <v>KUTALIMAN</v>
          </cell>
          <cell r="S634" t="str">
            <v>KEDUNG BANTENG</v>
          </cell>
          <cell r="T634" t="str">
            <v>KUTALIMAN</v>
          </cell>
          <cell r="U634" t="str">
            <v>001</v>
          </cell>
          <cell r="V634" t="str">
            <v>003</v>
          </cell>
          <cell r="W634" t="str">
            <v>Indonesia</v>
          </cell>
        </row>
        <row r="635">
          <cell r="B635" t="str">
            <v>DYAH AYU RETNO PALUPI</v>
          </cell>
          <cell r="C635" t="str">
            <v>3302226611930001</v>
          </cell>
          <cell r="D635" t="str">
            <v>P</v>
          </cell>
          <cell r="E635" t="str">
            <v>BANYUMAS</v>
          </cell>
          <cell r="F635">
            <v>34299</v>
          </cell>
          <cell r="G635" t="str">
            <v>Tidak Tahu</v>
          </cell>
          <cell r="H635" t="str">
            <v>Islam</v>
          </cell>
          <cell r="I635" t="str">
            <v>Kawin</v>
          </cell>
          <cell r="J635" t="str">
            <v>Istri</v>
          </cell>
          <cell r="K635" t="str">
            <v>03</v>
          </cell>
          <cell r="L635" t="str">
            <v>SLTP/Sederajat</v>
          </cell>
          <cell r="M635" t="str">
            <v>Mengurus Rumah Tangga</v>
          </cell>
          <cell r="N635" t="str">
            <v>WIDAYATI</v>
          </cell>
          <cell r="O635" t="str">
            <v>SUSMORO</v>
          </cell>
          <cell r="P635" t="str">
            <v>3302232203120001</v>
          </cell>
          <cell r="Q635" t="str">
            <v>SUPRAYOGI YULIARSO</v>
          </cell>
          <cell r="R635" t="str">
            <v>KUTALIMAN</v>
          </cell>
          <cell r="S635" t="str">
            <v>KEDUNG BANTENG</v>
          </cell>
          <cell r="T635" t="str">
            <v>KUTALIMAN</v>
          </cell>
          <cell r="U635" t="str">
            <v>001</v>
          </cell>
          <cell r="V635" t="str">
            <v>003</v>
          </cell>
          <cell r="W635" t="str">
            <v>Indonesia</v>
          </cell>
        </row>
        <row r="636">
          <cell r="B636" t="str">
            <v>KUSUMA ATIQA TSAMARA WARDHANI</v>
          </cell>
          <cell r="C636" t="str">
            <v>3302236302120001</v>
          </cell>
          <cell r="D636" t="str">
            <v>P</v>
          </cell>
          <cell r="E636" t="str">
            <v>BANYUMAS</v>
          </cell>
          <cell r="F636">
            <v>40962</v>
          </cell>
          <cell r="G636" t="str">
            <v>Tidak Tahu</v>
          </cell>
          <cell r="H636" t="str">
            <v>Islam</v>
          </cell>
          <cell r="I636" t="str">
            <v>Belum Kawin</v>
          </cell>
          <cell r="J636" t="str">
            <v>Anak</v>
          </cell>
          <cell r="K636" t="str">
            <v>04</v>
          </cell>
          <cell r="L636" t="str">
            <v>Tidak/Belum Sekolah</v>
          </cell>
          <cell r="M636" t="str">
            <v>Belum/Tidak Bekerja</v>
          </cell>
          <cell r="N636" t="str">
            <v>DYAH AYU RETNO PALUPI</v>
          </cell>
          <cell r="O636" t="str">
            <v>SUPRAYOGI YULIARSO</v>
          </cell>
          <cell r="P636" t="str">
            <v>3302232203120001</v>
          </cell>
          <cell r="Q636" t="str">
            <v>SUPRAYOGI YULIARSO</v>
          </cell>
          <cell r="R636" t="str">
            <v>KUTALIMAN</v>
          </cell>
          <cell r="S636" t="str">
            <v>KEDUNG BANTENG</v>
          </cell>
          <cell r="T636" t="str">
            <v>KUTALIMAN</v>
          </cell>
          <cell r="U636" t="str">
            <v>001</v>
          </cell>
          <cell r="V636" t="str">
            <v>003</v>
          </cell>
          <cell r="W636" t="str">
            <v>Indonesia</v>
          </cell>
        </row>
        <row r="637">
          <cell r="B637" t="str">
            <v>TUTUNG SETIYADI DARTAM</v>
          </cell>
          <cell r="C637" t="str">
            <v>3302230809670001</v>
          </cell>
          <cell r="D637" t="str">
            <v>L</v>
          </cell>
          <cell r="E637" t="str">
            <v>BANYUMAS</v>
          </cell>
          <cell r="F637" t="str">
            <v>08/09/1967</v>
          </cell>
          <cell r="G637" t="str">
            <v>Tidak Tahu</v>
          </cell>
          <cell r="H637" t="str">
            <v>Islam</v>
          </cell>
          <cell r="I637" t="str">
            <v>Kawin</v>
          </cell>
          <cell r="J637" t="str">
            <v>Kepala Keluarga</v>
          </cell>
          <cell r="K637" t="str">
            <v>01</v>
          </cell>
          <cell r="L637" t="str">
            <v>Tamat SD/Sederajat</v>
          </cell>
          <cell r="M637" t="str">
            <v>Buruh Tani/Perkebunan</v>
          </cell>
          <cell r="N637" t="str">
            <v>WATEM</v>
          </cell>
          <cell r="O637" t="str">
            <v>SANISWAN</v>
          </cell>
          <cell r="P637" t="str">
            <v>3302232306060010</v>
          </cell>
          <cell r="Q637" t="str">
            <v>TUTUNG SETIYADI DARTAM</v>
          </cell>
          <cell r="R637" t="str">
            <v>KUTALIMAN</v>
          </cell>
          <cell r="S637" t="str">
            <v>KEDUNGBANTENG</v>
          </cell>
          <cell r="T637" t="str">
            <v>KUTALIMAN</v>
          </cell>
          <cell r="U637" t="str">
            <v>001</v>
          </cell>
          <cell r="V637" t="str">
            <v>003</v>
          </cell>
          <cell r="W637" t="str">
            <v>Indonesia</v>
          </cell>
        </row>
        <row r="638">
          <cell r="B638" t="str">
            <v>EKO CAHYONO</v>
          </cell>
          <cell r="C638" t="str">
            <v>3302231509880002</v>
          </cell>
          <cell r="D638" t="str">
            <v>L</v>
          </cell>
          <cell r="E638" t="str">
            <v>BANYUMAS</v>
          </cell>
          <cell r="F638">
            <v>32401</v>
          </cell>
          <cell r="G638" t="str">
            <v>Tidak Tahu</v>
          </cell>
          <cell r="H638" t="str">
            <v>Islam</v>
          </cell>
          <cell r="I638" t="str">
            <v>Belum Kawin</v>
          </cell>
          <cell r="J638" t="str">
            <v>Anak</v>
          </cell>
          <cell r="K638" t="str">
            <v>04</v>
          </cell>
          <cell r="L638" t="str">
            <v>Tamat SD/Sederajat</v>
          </cell>
          <cell r="M638" t="str">
            <v>Pelajar/Mahasiswa</v>
          </cell>
          <cell r="N638" t="str">
            <v>KUSMIRAH</v>
          </cell>
          <cell r="O638" t="str">
            <v>TUTUNG SETIADI</v>
          </cell>
          <cell r="P638" t="str">
            <v>3302232306060010</v>
          </cell>
          <cell r="Q638" t="str">
            <v>TUTUNG SETIYADI DARTAM</v>
          </cell>
          <cell r="R638" t="str">
            <v>KUTALIMAN</v>
          </cell>
          <cell r="S638" t="str">
            <v>KEDUNG BANTENG</v>
          </cell>
          <cell r="T638" t="str">
            <v>KUTALIMAN</v>
          </cell>
          <cell r="U638" t="str">
            <v>001</v>
          </cell>
          <cell r="V638" t="str">
            <v>003</v>
          </cell>
          <cell r="W638" t="str">
            <v>Indonesia</v>
          </cell>
        </row>
        <row r="639">
          <cell r="B639" t="str">
            <v>SOLIH</v>
          </cell>
          <cell r="C639" t="str">
            <v>3302230204730001</v>
          </cell>
          <cell r="D639" t="str">
            <v>L</v>
          </cell>
          <cell r="E639" t="str">
            <v>BANYUMAS</v>
          </cell>
          <cell r="F639">
            <v>26756</v>
          </cell>
          <cell r="G639" t="str">
            <v>Tidak Tahu</v>
          </cell>
          <cell r="H639" t="str">
            <v>Islam</v>
          </cell>
          <cell r="I639" t="str">
            <v>Kawin</v>
          </cell>
          <cell r="J639" t="str">
            <v>Kepala Keluarga</v>
          </cell>
          <cell r="K639" t="str">
            <v>01</v>
          </cell>
          <cell r="L639" t="str">
            <v>Tamat SD/Sederajat</v>
          </cell>
          <cell r="M639" t="str">
            <v>Buruh Harian Lepas</v>
          </cell>
          <cell r="N639" t="str">
            <v>RUNTAH</v>
          </cell>
          <cell r="O639" t="str">
            <v>AHMAD IKHWANI WARIM</v>
          </cell>
          <cell r="P639" t="str">
            <v>3302232307110003</v>
          </cell>
          <cell r="Q639" t="str">
            <v>SOLIH</v>
          </cell>
          <cell r="R639" t="str">
            <v>KUTALIMAN</v>
          </cell>
          <cell r="S639" t="str">
            <v>KEDUNG BANTENG</v>
          </cell>
          <cell r="T639" t="str">
            <v>KUTALIMAN</v>
          </cell>
          <cell r="U639" t="str">
            <v>001</v>
          </cell>
          <cell r="V639" t="str">
            <v>003</v>
          </cell>
          <cell r="W639" t="str">
            <v>Indonesia</v>
          </cell>
        </row>
        <row r="640">
          <cell r="B640" t="str">
            <v>SITI ROHYATI</v>
          </cell>
          <cell r="C640" t="str">
            <v>3302234606750002</v>
          </cell>
          <cell r="D640" t="str">
            <v>P</v>
          </cell>
          <cell r="E640" t="str">
            <v>BANYUMAS</v>
          </cell>
          <cell r="F640">
            <v>27551</v>
          </cell>
          <cell r="G640" t="str">
            <v>Tidak Tahu</v>
          </cell>
          <cell r="H640" t="str">
            <v>Islam</v>
          </cell>
          <cell r="I640" t="str">
            <v>Kawin</v>
          </cell>
          <cell r="J640" t="str">
            <v>Istri</v>
          </cell>
          <cell r="K640" t="str">
            <v>03</v>
          </cell>
          <cell r="L640" t="str">
            <v>SLTP/Sederajat</v>
          </cell>
          <cell r="M640" t="str">
            <v>Mengurus Rumah Tangga</v>
          </cell>
          <cell r="N640" t="str">
            <v>NARSILAH</v>
          </cell>
          <cell r="O640" t="str">
            <v>AKHMAD SUWARNO</v>
          </cell>
          <cell r="P640" t="str">
            <v>3302232307110003</v>
          </cell>
          <cell r="Q640" t="str">
            <v>SOLIH</v>
          </cell>
          <cell r="R640" t="str">
            <v>KUTALIMAN</v>
          </cell>
          <cell r="S640" t="str">
            <v>KEDUNG BANTENG</v>
          </cell>
          <cell r="T640" t="str">
            <v>KUTALIMAN</v>
          </cell>
          <cell r="U640" t="str">
            <v>001</v>
          </cell>
          <cell r="V640" t="str">
            <v>003</v>
          </cell>
          <cell r="W640" t="str">
            <v>Indonesia</v>
          </cell>
        </row>
        <row r="641">
          <cell r="B641" t="str">
            <v>SUWARSO UNTORO</v>
          </cell>
          <cell r="C641" t="str">
            <v>3302232106730002</v>
          </cell>
          <cell r="D641" t="str">
            <v>L</v>
          </cell>
          <cell r="E641" t="str">
            <v>BANYUMAS</v>
          </cell>
          <cell r="F641">
            <v>26836</v>
          </cell>
          <cell r="G641" t="str">
            <v>Tidak Tahu</v>
          </cell>
          <cell r="H641" t="str">
            <v>Islam</v>
          </cell>
          <cell r="I641" t="str">
            <v>Kawin</v>
          </cell>
          <cell r="J641" t="str">
            <v>Kepala Keluarga</v>
          </cell>
          <cell r="K641" t="str">
            <v>01</v>
          </cell>
          <cell r="L641" t="str">
            <v>SLTA/Sederajat</v>
          </cell>
          <cell r="M641" t="str">
            <v>Petani/Pekebun</v>
          </cell>
          <cell r="N641" t="str">
            <v>KITEM</v>
          </cell>
          <cell r="O641" t="str">
            <v>SUMARTO</v>
          </cell>
          <cell r="P641" t="str">
            <v>3302232407060005</v>
          </cell>
          <cell r="Q641" t="str">
            <v>SUWARSO UNTORO</v>
          </cell>
          <cell r="R641" t="str">
            <v>KUTALIMAN</v>
          </cell>
          <cell r="S641" t="str">
            <v>KEDUNG BANTENG</v>
          </cell>
          <cell r="T641" t="str">
            <v>KUTALIMAN</v>
          </cell>
          <cell r="U641" t="str">
            <v>001</v>
          </cell>
          <cell r="V641" t="str">
            <v>003</v>
          </cell>
          <cell r="W641" t="str">
            <v>Indonesia</v>
          </cell>
        </row>
        <row r="642">
          <cell r="B642" t="str">
            <v>WARSEM</v>
          </cell>
          <cell r="C642" t="str">
            <v>3302234511830003</v>
          </cell>
          <cell r="D642" t="str">
            <v>P</v>
          </cell>
          <cell r="E642" t="str">
            <v>BANYUMAS</v>
          </cell>
          <cell r="F642">
            <v>30625</v>
          </cell>
          <cell r="G642" t="str">
            <v>Tidak Tahu</v>
          </cell>
          <cell r="H642" t="str">
            <v>Islam</v>
          </cell>
          <cell r="I642" t="str">
            <v>Kawin</v>
          </cell>
          <cell r="J642" t="str">
            <v>Istri</v>
          </cell>
          <cell r="K642" t="str">
            <v>03</v>
          </cell>
          <cell r="L642" t="str">
            <v>Tamat SD/Sederajat</v>
          </cell>
          <cell r="M642" t="str">
            <v>Mengurus Rumah Tangga</v>
          </cell>
          <cell r="N642" t="str">
            <v>CASEM</v>
          </cell>
          <cell r="O642" t="str">
            <v>MARTOYO</v>
          </cell>
          <cell r="P642" t="str">
            <v>3302232407060005</v>
          </cell>
          <cell r="Q642" t="str">
            <v>SUWARSO UNTORO</v>
          </cell>
          <cell r="R642" t="str">
            <v>KUTALIMAN</v>
          </cell>
          <cell r="S642" t="str">
            <v>KEDUNG BANTENG</v>
          </cell>
          <cell r="T642" t="str">
            <v>KUTALIMAN</v>
          </cell>
          <cell r="U642" t="str">
            <v>001</v>
          </cell>
          <cell r="V642" t="str">
            <v>003</v>
          </cell>
          <cell r="W642" t="str">
            <v>Indonesia</v>
          </cell>
        </row>
        <row r="643">
          <cell r="B643" t="str">
            <v>ABDULLAH GHANI AL-FATIH</v>
          </cell>
          <cell r="C643" t="str">
            <v>3302232703130001</v>
          </cell>
          <cell r="D643" t="str">
            <v>L</v>
          </cell>
          <cell r="E643" t="str">
            <v>BANYUMAS</v>
          </cell>
          <cell r="F643">
            <v>41360</v>
          </cell>
          <cell r="G643" t="str">
            <v>Tidak Tahu</v>
          </cell>
          <cell r="H643" t="str">
            <v>Islam</v>
          </cell>
          <cell r="I643" t="str">
            <v>Belum Kawin</v>
          </cell>
          <cell r="J643" t="str">
            <v>Anak</v>
          </cell>
          <cell r="K643" t="str">
            <v>04</v>
          </cell>
          <cell r="L643" t="str">
            <v>Tidak/Belum Sekolah</v>
          </cell>
          <cell r="M643" t="str">
            <v>Belum/Tidak Bekerja</v>
          </cell>
          <cell r="N643" t="str">
            <v>WARSEM</v>
          </cell>
          <cell r="O643" t="str">
            <v>SUWARSO UNTORO</v>
          </cell>
          <cell r="P643" t="str">
            <v>3302232407060005</v>
          </cell>
          <cell r="Q643" t="str">
            <v>SUWARSO UNTORO</v>
          </cell>
          <cell r="R643" t="str">
            <v>KUTALIMAN</v>
          </cell>
          <cell r="S643" t="str">
            <v>KEDUNG BANTENG</v>
          </cell>
          <cell r="T643" t="str">
            <v>KUTALIMAN</v>
          </cell>
          <cell r="U643" t="str">
            <v>001</v>
          </cell>
          <cell r="V643" t="str">
            <v>003</v>
          </cell>
          <cell r="W643" t="str">
            <v>Indonesia</v>
          </cell>
        </row>
        <row r="644">
          <cell r="B644" t="str">
            <v>GHINA SHOFITA RAHMADHANI</v>
          </cell>
          <cell r="C644" t="str">
            <v>3302236011020002</v>
          </cell>
          <cell r="D644" t="str">
            <v>P</v>
          </cell>
          <cell r="E644" t="str">
            <v>BANYUMAS</v>
          </cell>
          <cell r="F644">
            <v>37580</v>
          </cell>
          <cell r="G644" t="str">
            <v>Tidak Tahu</v>
          </cell>
          <cell r="H644" t="str">
            <v>Islam</v>
          </cell>
          <cell r="I644" t="str">
            <v>Belum Kawin</v>
          </cell>
          <cell r="J644" t="str">
            <v>Anak</v>
          </cell>
          <cell r="K644" t="str">
            <v>04</v>
          </cell>
          <cell r="L644" t="str">
            <v>Tidak Tamat SD/Sederajat</v>
          </cell>
          <cell r="M644" t="str">
            <v>Pelajar/Mahasiswa</v>
          </cell>
          <cell r="N644" t="str">
            <v>WARSEM</v>
          </cell>
          <cell r="O644" t="str">
            <v>SUWARSO UNTORO</v>
          </cell>
          <cell r="P644" t="str">
            <v>3302232407060005</v>
          </cell>
          <cell r="Q644" t="str">
            <v>SUWARSO UNTORO</v>
          </cell>
          <cell r="R644" t="str">
            <v>KUTALIMAN</v>
          </cell>
          <cell r="S644" t="str">
            <v>KEDUNG BANTENG</v>
          </cell>
          <cell r="T644" t="str">
            <v>KUTALIMAN</v>
          </cell>
          <cell r="U644" t="str">
            <v>001</v>
          </cell>
          <cell r="V644" t="str">
            <v>003</v>
          </cell>
          <cell r="W644" t="str">
            <v>Indonesia</v>
          </cell>
        </row>
        <row r="645">
          <cell r="B645" t="str">
            <v>TARIKUN</v>
          </cell>
          <cell r="C645" t="str">
            <v>3302230603660001</v>
          </cell>
          <cell r="D645" t="str">
            <v>L</v>
          </cell>
          <cell r="E645" t="str">
            <v>BANYUMAS</v>
          </cell>
          <cell r="F645">
            <v>24172</v>
          </cell>
          <cell r="G645" t="str">
            <v>Tidak Tahu</v>
          </cell>
          <cell r="H645" t="str">
            <v>Islam</v>
          </cell>
          <cell r="I645" t="str">
            <v>Kawin</v>
          </cell>
          <cell r="J645" t="str">
            <v>Kepala Keluarga</v>
          </cell>
          <cell r="K645" t="str">
            <v>01</v>
          </cell>
          <cell r="L645" t="str">
            <v>Tamat SD/Sederajat</v>
          </cell>
          <cell r="M645" t="str">
            <v>Buruh Harian Lepas</v>
          </cell>
          <cell r="N645" t="str">
            <v>SUTINAH</v>
          </cell>
          <cell r="O645" t="str">
            <v>WIRYO SUDARMO</v>
          </cell>
          <cell r="P645" t="str">
            <v>3302232407060006</v>
          </cell>
          <cell r="Q645" t="str">
            <v>TARIKUN</v>
          </cell>
          <cell r="R645" t="str">
            <v>KUTALIMAN</v>
          </cell>
          <cell r="S645" t="str">
            <v>KEDUNG BANTENG</v>
          </cell>
          <cell r="T645" t="str">
            <v>KUTALIMAN</v>
          </cell>
          <cell r="U645" t="str">
            <v>001</v>
          </cell>
          <cell r="V645" t="str">
            <v>003</v>
          </cell>
          <cell r="W645" t="str">
            <v>Indonesia</v>
          </cell>
        </row>
        <row r="646">
          <cell r="B646" t="str">
            <v>SUPARMI</v>
          </cell>
          <cell r="C646" t="str">
            <v>3302235208690002</v>
          </cell>
          <cell r="D646" t="str">
            <v>P</v>
          </cell>
          <cell r="E646" t="str">
            <v>BANYUMAS</v>
          </cell>
          <cell r="F646">
            <v>25427</v>
          </cell>
          <cell r="G646" t="str">
            <v>Tidak Tahu</v>
          </cell>
          <cell r="H646" t="str">
            <v>Islam</v>
          </cell>
          <cell r="I646" t="str">
            <v>Kawin</v>
          </cell>
          <cell r="J646" t="str">
            <v>Istri</v>
          </cell>
          <cell r="K646" t="str">
            <v>03</v>
          </cell>
          <cell r="L646" t="str">
            <v>Tamat SD/Sederajat</v>
          </cell>
          <cell r="M646" t="str">
            <v>Mengurus Rumah Tangga</v>
          </cell>
          <cell r="N646" t="str">
            <v>SULIYEM</v>
          </cell>
          <cell r="O646" t="str">
            <v>MARTO DIKROMO</v>
          </cell>
          <cell r="P646" t="str">
            <v>3302232407060006</v>
          </cell>
          <cell r="Q646" t="str">
            <v>TARIKUN</v>
          </cell>
          <cell r="R646" t="str">
            <v>KUTALIMAN</v>
          </cell>
          <cell r="S646" t="str">
            <v>KEDUNG BANTENG</v>
          </cell>
          <cell r="T646" t="str">
            <v>KUTALIMAN</v>
          </cell>
          <cell r="U646" t="str">
            <v>001</v>
          </cell>
          <cell r="V646" t="str">
            <v>003</v>
          </cell>
          <cell r="W646" t="str">
            <v>Indonesia</v>
          </cell>
        </row>
        <row r="647">
          <cell r="B647" t="str">
            <v>NUTARI</v>
          </cell>
          <cell r="C647" t="str">
            <v>3302236711980001</v>
          </cell>
          <cell r="D647" t="str">
            <v>P</v>
          </cell>
          <cell r="E647" t="str">
            <v>BANYUMAS</v>
          </cell>
          <cell r="F647">
            <v>36126</v>
          </cell>
          <cell r="G647" t="str">
            <v>Tidak Tahu</v>
          </cell>
          <cell r="H647" t="str">
            <v>Islam</v>
          </cell>
          <cell r="I647" t="str">
            <v>Belum Kawin</v>
          </cell>
          <cell r="J647" t="str">
            <v>Anak</v>
          </cell>
          <cell r="K647" t="str">
            <v>04</v>
          </cell>
          <cell r="L647" t="str">
            <v>Tamat SD/Sederajat</v>
          </cell>
          <cell r="M647" t="str">
            <v>Pelajar/Mahasiswa</v>
          </cell>
          <cell r="N647" t="str">
            <v>SUPARMI</v>
          </cell>
          <cell r="O647" t="str">
            <v>TARIKUN</v>
          </cell>
          <cell r="P647" t="str">
            <v>3302232407060006</v>
          </cell>
          <cell r="Q647" t="str">
            <v>TARIKUN</v>
          </cell>
          <cell r="R647" t="str">
            <v>KUTALIMAN</v>
          </cell>
          <cell r="S647" t="str">
            <v>KEDUNG BANTENG</v>
          </cell>
          <cell r="T647" t="str">
            <v>KUTALIMAN</v>
          </cell>
          <cell r="U647" t="str">
            <v>001</v>
          </cell>
          <cell r="V647" t="str">
            <v>003</v>
          </cell>
          <cell r="W647" t="str">
            <v>Indonesia</v>
          </cell>
        </row>
        <row r="648">
          <cell r="B648" t="str">
            <v>RENO PANGESTU</v>
          </cell>
          <cell r="C648" t="str">
            <v>3302231010030001</v>
          </cell>
          <cell r="D648" t="str">
            <v>L</v>
          </cell>
          <cell r="E648" t="str">
            <v>BANYUMAS</v>
          </cell>
          <cell r="F648">
            <v>37904</v>
          </cell>
          <cell r="G648" t="str">
            <v>Tidak Tahu</v>
          </cell>
          <cell r="H648" t="str">
            <v>Islam</v>
          </cell>
          <cell r="I648" t="str">
            <v>Belum Kawin</v>
          </cell>
          <cell r="J648" t="str">
            <v>Anak</v>
          </cell>
          <cell r="K648" t="str">
            <v>04</v>
          </cell>
          <cell r="L648" t="str">
            <v>Tidak Tamat SD/Sederajat</v>
          </cell>
          <cell r="M648" t="str">
            <v>Pelajar/Mahasiswa</v>
          </cell>
          <cell r="N648" t="str">
            <v>SUPARMI</v>
          </cell>
          <cell r="O648" t="str">
            <v>TARIKUN</v>
          </cell>
          <cell r="P648" t="str">
            <v>3302232407060006</v>
          </cell>
          <cell r="Q648" t="str">
            <v>TARIKUN</v>
          </cell>
          <cell r="R648" t="str">
            <v>KUTALIMAN</v>
          </cell>
          <cell r="S648" t="str">
            <v>KEDUNG BANTENG</v>
          </cell>
          <cell r="T648" t="str">
            <v>KUTALIMAN</v>
          </cell>
          <cell r="U648" t="str">
            <v>001</v>
          </cell>
          <cell r="V648" t="str">
            <v>003</v>
          </cell>
          <cell r="W648" t="str">
            <v>Indonesia</v>
          </cell>
        </row>
        <row r="649">
          <cell r="B649" t="str">
            <v>RAMADHAN</v>
          </cell>
          <cell r="C649" t="str">
            <v>3302231709070002</v>
          </cell>
          <cell r="D649" t="str">
            <v>L</v>
          </cell>
          <cell r="E649" t="str">
            <v>BANYUMAS</v>
          </cell>
          <cell r="F649">
            <v>39342</v>
          </cell>
          <cell r="G649" t="str">
            <v>Tidak Tahu</v>
          </cell>
          <cell r="H649" t="str">
            <v>Islam</v>
          </cell>
          <cell r="I649" t="str">
            <v>Belum Kawin</v>
          </cell>
          <cell r="J649" t="str">
            <v>Anak</v>
          </cell>
          <cell r="K649" t="str">
            <v>04</v>
          </cell>
          <cell r="L649" t="str">
            <v>Tidak/Belum Sekolah</v>
          </cell>
          <cell r="M649" t="str">
            <v>Belum/Tidak Bekerja</v>
          </cell>
          <cell r="N649" t="str">
            <v>SUPARMI</v>
          </cell>
          <cell r="O649" t="str">
            <v>TARIKUN</v>
          </cell>
          <cell r="P649" t="str">
            <v>3302232407060006</v>
          </cell>
          <cell r="Q649" t="str">
            <v>TARIKUN</v>
          </cell>
          <cell r="R649" t="str">
            <v>KUTALIMAN</v>
          </cell>
          <cell r="S649" t="str">
            <v>KEDUNG BANTENG</v>
          </cell>
          <cell r="T649" t="str">
            <v>KUTALIMAN</v>
          </cell>
          <cell r="U649" t="str">
            <v>001</v>
          </cell>
          <cell r="V649" t="str">
            <v>003</v>
          </cell>
          <cell r="W649" t="str">
            <v>Indonesia</v>
          </cell>
        </row>
        <row r="650">
          <cell r="B650" t="str">
            <v>JIMMI</v>
          </cell>
          <cell r="C650" t="str">
            <v>3302231903970002</v>
          </cell>
          <cell r="D650" t="str">
            <v>L</v>
          </cell>
          <cell r="E650" t="str">
            <v>BANYUMAS</v>
          </cell>
          <cell r="F650">
            <v>35508</v>
          </cell>
          <cell r="G650" t="str">
            <v>Tidak Tahu</v>
          </cell>
          <cell r="H650" t="str">
            <v>Islam</v>
          </cell>
          <cell r="I650" t="str">
            <v>Belum Kawin</v>
          </cell>
          <cell r="J650" t="str">
            <v>Anak</v>
          </cell>
          <cell r="K650" t="str">
            <v>04</v>
          </cell>
          <cell r="L650" t="str">
            <v>Tamat SD/Sederajat</v>
          </cell>
          <cell r="M650" t="str">
            <v>Pelajar/Mahasiswa</v>
          </cell>
          <cell r="N650" t="str">
            <v>SUPARMI</v>
          </cell>
          <cell r="O650" t="str">
            <v>TARIKUN</v>
          </cell>
          <cell r="P650" t="str">
            <v>3302232407060006</v>
          </cell>
          <cell r="Q650" t="str">
            <v>TARIKUN</v>
          </cell>
          <cell r="R650" t="str">
            <v>KUTALIMAN</v>
          </cell>
          <cell r="S650" t="str">
            <v>KEDUNG BANTENG</v>
          </cell>
          <cell r="T650" t="str">
            <v>KUTALIMAN</v>
          </cell>
          <cell r="U650" t="str">
            <v>001</v>
          </cell>
          <cell r="V650" t="str">
            <v>003</v>
          </cell>
          <cell r="W650" t="str">
            <v>Indonesia</v>
          </cell>
        </row>
        <row r="651">
          <cell r="B651" t="str">
            <v>YULIANTO</v>
          </cell>
          <cell r="C651" t="str">
            <v>3302232607890001</v>
          </cell>
          <cell r="D651" t="str">
            <v>L</v>
          </cell>
          <cell r="E651" t="str">
            <v>BANYUMAS</v>
          </cell>
          <cell r="F651">
            <v>32715</v>
          </cell>
          <cell r="G651" t="str">
            <v>Tidak Tahu</v>
          </cell>
          <cell r="H651" t="str">
            <v>Islam</v>
          </cell>
          <cell r="I651" t="str">
            <v>Belum Kawin</v>
          </cell>
          <cell r="J651" t="str">
            <v>Anak</v>
          </cell>
          <cell r="K651" t="str">
            <v>04</v>
          </cell>
          <cell r="L651" t="str">
            <v>Tamat SD/Sederajat</v>
          </cell>
          <cell r="M651" t="str">
            <v>Buruh Harian Lepas</v>
          </cell>
          <cell r="N651" t="str">
            <v>SUPARMI</v>
          </cell>
          <cell r="O651" t="str">
            <v>TARIKUN</v>
          </cell>
          <cell r="P651" t="str">
            <v>3302232407060006</v>
          </cell>
          <cell r="Q651" t="str">
            <v>TARIKUN</v>
          </cell>
          <cell r="R651" t="str">
            <v>KUTALIMAN</v>
          </cell>
          <cell r="S651" t="str">
            <v>KEDUNG BANTENG</v>
          </cell>
          <cell r="T651" t="str">
            <v>KUTALIMAN</v>
          </cell>
          <cell r="U651" t="str">
            <v>001</v>
          </cell>
          <cell r="V651" t="str">
            <v>003</v>
          </cell>
          <cell r="W651" t="str">
            <v>Indonesia</v>
          </cell>
        </row>
        <row r="652">
          <cell r="B652" t="str">
            <v>TARINAH</v>
          </cell>
          <cell r="C652" t="str">
            <v>3302234102020002</v>
          </cell>
          <cell r="D652" t="str">
            <v>P</v>
          </cell>
          <cell r="E652" t="str">
            <v>BANYUMAS</v>
          </cell>
          <cell r="F652">
            <v>37288</v>
          </cell>
          <cell r="G652" t="str">
            <v>Tidak Tahu</v>
          </cell>
          <cell r="H652" t="str">
            <v>Islam</v>
          </cell>
          <cell r="I652" t="str">
            <v>Belum Kawin</v>
          </cell>
          <cell r="J652" t="str">
            <v>Anak</v>
          </cell>
          <cell r="K652" t="str">
            <v>04</v>
          </cell>
          <cell r="L652" t="str">
            <v>Tidak Tamat SD/Sederajat</v>
          </cell>
          <cell r="M652" t="str">
            <v>Pelajar/Mahasiswa</v>
          </cell>
          <cell r="N652" t="str">
            <v>SUPARMI</v>
          </cell>
          <cell r="O652" t="str">
            <v>TARIKUN</v>
          </cell>
          <cell r="P652" t="str">
            <v>3302232407060006</v>
          </cell>
          <cell r="Q652" t="str">
            <v>TARIKUN</v>
          </cell>
          <cell r="R652" t="str">
            <v>KUTALIMAN</v>
          </cell>
          <cell r="S652" t="str">
            <v>KEDUNG BANTENG</v>
          </cell>
          <cell r="T652" t="str">
            <v>KUTALIMAN</v>
          </cell>
          <cell r="U652" t="str">
            <v>001</v>
          </cell>
          <cell r="V652" t="str">
            <v>003</v>
          </cell>
          <cell r="W652" t="str">
            <v>Indonesia</v>
          </cell>
        </row>
        <row r="653">
          <cell r="B653" t="str">
            <v>NOVI WIDIATMOKO</v>
          </cell>
          <cell r="C653" t="str">
            <v>3302201111820004</v>
          </cell>
          <cell r="D653" t="str">
            <v>L</v>
          </cell>
          <cell r="E653" t="str">
            <v>BANYUMAS</v>
          </cell>
          <cell r="F653" t="str">
            <v>11/11/1982</v>
          </cell>
          <cell r="G653" t="str">
            <v>Tidak Tahu</v>
          </cell>
          <cell r="H653" t="str">
            <v>Islam</v>
          </cell>
          <cell r="I653" t="str">
            <v>Cerai Hidup</v>
          </cell>
          <cell r="J653" t="str">
            <v>Kepala Keluarga</v>
          </cell>
          <cell r="K653" t="str">
            <v>01</v>
          </cell>
          <cell r="L653" t="str">
            <v>SLTA/Sederajat</v>
          </cell>
          <cell r="M653" t="str">
            <v>Karyawan Swasta</v>
          </cell>
          <cell r="N653" t="str">
            <v>PARSINI</v>
          </cell>
          <cell r="O653" t="str">
            <v>TARSUM HADI SUWITO</v>
          </cell>
          <cell r="P653" t="str">
            <v>3302232407080044</v>
          </cell>
          <cell r="Q653" t="str">
            <v>NOVI WIDIATMOKO</v>
          </cell>
          <cell r="R653" t="str">
            <v>KUTALIMAN</v>
          </cell>
          <cell r="S653" t="str">
            <v>KEDUNGBANTENG</v>
          </cell>
          <cell r="T653" t="str">
            <v>PINDAH</v>
          </cell>
          <cell r="U653" t="str">
            <v>001</v>
          </cell>
          <cell r="V653" t="str">
            <v>003</v>
          </cell>
          <cell r="W653" t="str">
            <v>Indonesia</v>
          </cell>
        </row>
        <row r="654">
          <cell r="B654" t="str">
            <v>SANSUWARNO</v>
          </cell>
          <cell r="C654" t="str">
            <v>3302232001230001</v>
          </cell>
          <cell r="D654" t="str">
            <v>L</v>
          </cell>
          <cell r="E654" t="str">
            <v>BANYUMAS</v>
          </cell>
          <cell r="F654" t="str">
            <v>20/01/1923</v>
          </cell>
          <cell r="G654" t="str">
            <v>Tidak Tahu</v>
          </cell>
          <cell r="H654" t="str">
            <v>Islam</v>
          </cell>
          <cell r="I654" t="str">
            <v>Cerai Mati</v>
          </cell>
          <cell r="J654" t="str">
            <v>Kepala Keluarga</v>
          </cell>
          <cell r="K654" t="str">
            <v>01</v>
          </cell>
          <cell r="L654" t="str">
            <v>Tidak Tamat SD/Sederajat</v>
          </cell>
          <cell r="M654" t="str">
            <v>Belum/Tidak Bekerja</v>
          </cell>
          <cell r="N654" t="str">
            <v>KARSEM</v>
          </cell>
          <cell r="O654" t="str">
            <v>TAJAYA</v>
          </cell>
          <cell r="P654" t="str">
            <v>3302232606070013</v>
          </cell>
          <cell r="Q654" t="str">
            <v>SANSUWARNO</v>
          </cell>
          <cell r="R654" t="str">
            <v>KUTALIMAN</v>
          </cell>
          <cell r="S654" t="str">
            <v>KEDUNGBANTENG</v>
          </cell>
          <cell r="T654" t="str">
            <v>MENINGGAL</v>
          </cell>
          <cell r="U654" t="str">
            <v>001</v>
          </cell>
          <cell r="V654" t="str">
            <v>003</v>
          </cell>
          <cell r="W654" t="str">
            <v>Indonesia</v>
          </cell>
        </row>
        <row r="655">
          <cell r="B655" t="str">
            <v>NOVI SETIABUDI</v>
          </cell>
          <cell r="C655" t="str">
            <v>3302241911890002</v>
          </cell>
          <cell r="D655" t="str">
            <v>L</v>
          </cell>
          <cell r="E655" t="str">
            <v>BANYUMAS</v>
          </cell>
          <cell r="F655" t="str">
            <v>19/11/1989</v>
          </cell>
          <cell r="G655" t="str">
            <v>Tidak Tahu</v>
          </cell>
          <cell r="H655" t="str">
            <v>Islam</v>
          </cell>
          <cell r="I655" t="str">
            <v>Cerai Hidup</v>
          </cell>
          <cell r="J655" t="str">
            <v>Kepala Keluarga</v>
          </cell>
          <cell r="K655" t="str">
            <v>01</v>
          </cell>
          <cell r="L655" t="str">
            <v>SLTA/Sederajat</v>
          </cell>
          <cell r="M655" t="str">
            <v>Guru</v>
          </cell>
          <cell r="N655" t="str">
            <v>WARTINI</v>
          </cell>
          <cell r="O655" t="str">
            <v>WARYO</v>
          </cell>
          <cell r="P655" t="str">
            <v>3302232812110002</v>
          </cell>
          <cell r="Q655" t="str">
            <v>NOVI SETIABUDI</v>
          </cell>
          <cell r="R655" t="str">
            <v>KUTALIMAN</v>
          </cell>
          <cell r="S655" t="str">
            <v>KEDUNGBANTENG</v>
          </cell>
          <cell r="T655" t="str">
            <v>PINDAH</v>
          </cell>
          <cell r="U655" t="str">
            <v>001</v>
          </cell>
          <cell r="V655" t="str">
            <v>003</v>
          </cell>
          <cell r="W655" t="str">
            <v>Indonesia</v>
          </cell>
        </row>
        <row r="656">
          <cell r="B656" t="str">
            <v>DARTO HANDOYO</v>
          </cell>
          <cell r="C656" t="str">
            <v>3302231909800002</v>
          </cell>
          <cell r="D656" t="str">
            <v>L</v>
          </cell>
          <cell r="E656" t="str">
            <v>BANYUMAS</v>
          </cell>
          <cell r="F656" t="str">
            <v>19/09/1980</v>
          </cell>
          <cell r="G656" t="str">
            <v>Tidak Tahu</v>
          </cell>
          <cell r="H656" t="str">
            <v>Islam</v>
          </cell>
          <cell r="I656" t="str">
            <v>Kawin</v>
          </cell>
          <cell r="J656" t="str">
            <v>Kepala Keluarga</v>
          </cell>
          <cell r="K656" t="str">
            <v>01</v>
          </cell>
          <cell r="L656" t="str">
            <v>SLTP/Sederajat</v>
          </cell>
          <cell r="M656" t="str">
            <v>Buruh Harian Lepas</v>
          </cell>
          <cell r="N656" t="str">
            <v>NARSEM</v>
          </cell>
          <cell r="O656" t="str">
            <v>MARSUDI</v>
          </cell>
          <cell r="P656" t="str">
            <v>3302232910120003</v>
          </cell>
          <cell r="Q656" t="str">
            <v>DARTO HANDOYO</v>
          </cell>
          <cell r="R656" t="str">
            <v>KUTALIMAN</v>
          </cell>
          <cell r="S656" t="str">
            <v>KEDUNGBANTENG</v>
          </cell>
          <cell r="T656" t="str">
            <v>KUTALIMAN</v>
          </cell>
          <cell r="U656" t="str">
            <v>001</v>
          </cell>
          <cell r="V656" t="str">
            <v>003</v>
          </cell>
          <cell r="W656" t="str">
            <v>Indonesia</v>
          </cell>
        </row>
        <row r="657">
          <cell r="B657" t="str">
            <v>SITI ASIYAH</v>
          </cell>
          <cell r="C657" t="str">
            <v>3302236907830002</v>
          </cell>
          <cell r="D657" t="str">
            <v>P</v>
          </cell>
          <cell r="E657" t="str">
            <v>BANYUMAS</v>
          </cell>
          <cell r="F657" t="str">
            <v>29/07/1983</v>
          </cell>
          <cell r="G657" t="str">
            <v>Tidak Tahu</v>
          </cell>
          <cell r="H657" t="str">
            <v>Islam</v>
          </cell>
          <cell r="I657" t="str">
            <v>Kawin</v>
          </cell>
          <cell r="J657" t="str">
            <v>Istri</v>
          </cell>
          <cell r="K657" t="str">
            <v>03</v>
          </cell>
          <cell r="L657" t="str">
            <v>SLTA/Sederajat</v>
          </cell>
          <cell r="M657" t="str">
            <v>Karyawan Swasta</v>
          </cell>
          <cell r="N657" t="str">
            <v>SALIMAH</v>
          </cell>
          <cell r="O657" t="str">
            <v>AKH JHOHARI KHOLIL</v>
          </cell>
          <cell r="P657" t="str">
            <v>3302232910120003</v>
          </cell>
          <cell r="Q657" t="str">
            <v>DARTO HANDOYO</v>
          </cell>
          <cell r="R657" t="str">
            <v>KUTALIMAN</v>
          </cell>
          <cell r="S657" t="str">
            <v>KEDUNGBANTENG</v>
          </cell>
          <cell r="T657" t="str">
            <v>KUTALIMAN</v>
          </cell>
          <cell r="U657" t="str">
            <v>001</v>
          </cell>
          <cell r="V657" t="str">
            <v>003</v>
          </cell>
          <cell r="W657" t="str">
            <v>Indonesia</v>
          </cell>
        </row>
        <row r="658">
          <cell r="B658" t="str">
            <v>NASYWA KEYLA PUTRI</v>
          </cell>
          <cell r="C658" t="str">
            <v>3302235210120001</v>
          </cell>
          <cell r="D658" t="str">
            <v>P</v>
          </cell>
          <cell r="E658" t="str">
            <v>BANYUMAS</v>
          </cell>
          <cell r="F658">
            <v>41194</v>
          </cell>
          <cell r="G658" t="str">
            <v>Tidak Tahu</v>
          </cell>
          <cell r="H658" t="str">
            <v>Islam</v>
          </cell>
          <cell r="I658" t="str">
            <v>Belum Kawin</v>
          </cell>
          <cell r="J658" t="str">
            <v>Anak</v>
          </cell>
          <cell r="K658" t="str">
            <v>04</v>
          </cell>
          <cell r="L658" t="str">
            <v>Tidak/Belum Sekolah</v>
          </cell>
          <cell r="M658" t="str">
            <v>Belum/Tidak Bekerja</v>
          </cell>
          <cell r="N658" t="str">
            <v>SITI ASIYAH</v>
          </cell>
          <cell r="O658" t="str">
            <v>DARTO HANDOYO</v>
          </cell>
          <cell r="P658" t="str">
            <v>3302232910120003</v>
          </cell>
          <cell r="Q658" t="str">
            <v>DARTO HANDOYO</v>
          </cell>
          <cell r="R658" t="str">
            <v>KUTALIMAN</v>
          </cell>
          <cell r="S658" t="str">
            <v>KEDUNG BANTENG</v>
          </cell>
          <cell r="T658" t="str">
            <v>KUTALIMAN</v>
          </cell>
          <cell r="U658" t="str">
            <v>001</v>
          </cell>
          <cell r="V658" t="str">
            <v>003</v>
          </cell>
          <cell r="W658" t="str">
            <v>Indonesia</v>
          </cell>
        </row>
        <row r="659">
          <cell r="B659" t="str">
            <v>SITI KHABIBAH</v>
          </cell>
          <cell r="C659" t="str">
            <v>3302234207810002</v>
          </cell>
          <cell r="D659" t="str">
            <v>P</v>
          </cell>
          <cell r="E659" t="str">
            <v>BANYUMAS</v>
          </cell>
          <cell r="F659">
            <v>29769</v>
          </cell>
          <cell r="G659" t="str">
            <v>Tidak Tahu</v>
          </cell>
          <cell r="H659" t="str">
            <v>Islam</v>
          </cell>
          <cell r="I659" t="str">
            <v>Kawin</v>
          </cell>
          <cell r="J659" t="str">
            <v>Kepala Keluarga</v>
          </cell>
          <cell r="K659" t="str">
            <v>01</v>
          </cell>
          <cell r="L659" t="str">
            <v>SLTA/Sederajat</v>
          </cell>
          <cell r="M659" t="str">
            <v>Karyawan Swasta</v>
          </cell>
          <cell r="N659" t="str">
            <v>SALIMAH</v>
          </cell>
          <cell r="O659" t="str">
            <v>AKH JHOHARI KHOLIL</v>
          </cell>
          <cell r="P659" t="str">
            <v>3302232910120004</v>
          </cell>
          <cell r="Q659" t="str">
            <v>SITI KHABIBAH</v>
          </cell>
          <cell r="R659" t="str">
            <v>KUTALIMAN</v>
          </cell>
          <cell r="S659" t="str">
            <v>KEDUNG BANTENG</v>
          </cell>
          <cell r="T659" t="str">
            <v>KUTALIMAN</v>
          </cell>
          <cell r="U659" t="str">
            <v>001</v>
          </cell>
          <cell r="V659" t="str">
            <v>003</v>
          </cell>
          <cell r="W659" t="str">
            <v>Indonesia</v>
          </cell>
        </row>
        <row r="660">
          <cell r="B660" t="str">
            <v>KIRSUN</v>
          </cell>
          <cell r="C660" t="str">
            <v>3302232105700002</v>
          </cell>
          <cell r="D660" t="str">
            <v>L</v>
          </cell>
          <cell r="E660" t="str">
            <v>BANYUMAS</v>
          </cell>
          <cell r="F660">
            <v>25709</v>
          </cell>
          <cell r="G660" t="str">
            <v>A</v>
          </cell>
          <cell r="H660" t="str">
            <v>Islam</v>
          </cell>
          <cell r="I660" t="str">
            <v>Kawin</v>
          </cell>
          <cell r="J660" t="str">
            <v>Kepala Keluarga</v>
          </cell>
          <cell r="K660" t="str">
            <v>01</v>
          </cell>
          <cell r="L660" t="str">
            <v>Tamat SD/Sederajat</v>
          </cell>
          <cell r="M660" t="str">
            <v>Buruh Harian Lepas</v>
          </cell>
          <cell r="N660" t="str">
            <v>KIRSEM</v>
          </cell>
          <cell r="O660" t="str">
            <v>TARJO</v>
          </cell>
          <cell r="P660" t="str">
            <v>3302230209060003</v>
          </cell>
          <cell r="Q660" t="str">
            <v>KIRSUN</v>
          </cell>
          <cell r="R660" t="str">
            <v>KUTALIMAN</v>
          </cell>
          <cell r="S660" t="str">
            <v>KEDUNG BANTENG</v>
          </cell>
          <cell r="T660" t="str">
            <v>KUTALIMAN</v>
          </cell>
          <cell r="U660" t="str">
            <v>001</v>
          </cell>
          <cell r="V660" t="str">
            <v>004</v>
          </cell>
          <cell r="W660" t="str">
            <v>Indonesia</v>
          </cell>
        </row>
        <row r="661">
          <cell r="B661" t="str">
            <v>KARSIWEN</v>
          </cell>
          <cell r="C661" t="str">
            <v>3302236105710001</v>
          </cell>
          <cell r="D661" t="str">
            <v>P</v>
          </cell>
          <cell r="E661" t="str">
            <v>BANYUMAS</v>
          </cell>
          <cell r="F661">
            <v>26074</v>
          </cell>
          <cell r="G661" t="str">
            <v>O</v>
          </cell>
          <cell r="H661" t="str">
            <v>Islam</v>
          </cell>
          <cell r="I661" t="str">
            <v>Kawin</v>
          </cell>
          <cell r="J661" t="str">
            <v>Istri</v>
          </cell>
          <cell r="K661" t="str">
            <v>03</v>
          </cell>
          <cell r="L661" t="str">
            <v>Tamat SD/Sederajat</v>
          </cell>
          <cell r="M661" t="str">
            <v>Mengurus Rumah Tangga</v>
          </cell>
          <cell r="N661" t="str">
            <v>KARTEM</v>
          </cell>
          <cell r="O661" t="str">
            <v>SUPARDI</v>
          </cell>
          <cell r="P661" t="str">
            <v>3302230209060003</v>
          </cell>
          <cell r="Q661" t="str">
            <v>KIRSUN</v>
          </cell>
          <cell r="R661" t="str">
            <v>KUTALIMAN</v>
          </cell>
          <cell r="S661" t="str">
            <v>KEDUNG BANTENG</v>
          </cell>
          <cell r="T661" t="str">
            <v>KUTALIMAN</v>
          </cell>
          <cell r="U661" t="str">
            <v>001</v>
          </cell>
          <cell r="V661" t="str">
            <v>004</v>
          </cell>
          <cell r="W661" t="str">
            <v>Indonesia</v>
          </cell>
        </row>
        <row r="662">
          <cell r="B662" t="str">
            <v>DARMONO</v>
          </cell>
          <cell r="C662" t="str">
            <v>3302232805910001</v>
          </cell>
          <cell r="D662" t="str">
            <v>L</v>
          </cell>
          <cell r="E662" t="str">
            <v>BANYUMAS</v>
          </cell>
          <cell r="F662" t="str">
            <v>28/05/1991</v>
          </cell>
          <cell r="G662" t="str">
            <v>Tidak Tahu</v>
          </cell>
          <cell r="H662" t="str">
            <v>Islam</v>
          </cell>
          <cell r="I662" t="str">
            <v>Belum Kawin</v>
          </cell>
          <cell r="J662" t="str">
            <v>Anak</v>
          </cell>
          <cell r="K662" t="str">
            <v>04</v>
          </cell>
          <cell r="L662" t="str">
            <v>SLTP/Sederajat</v>
          </cell>
          <cell r="M662" t="str">
            <v>Pelajar/Mahasiswa</v>
          </cell>
          <cell r="N662" t="str">
            <v>KARSIWEN</v>
          </cell>
          <cell r="O662" t="str">
            <v>KIRSUN</v>
          </cell>
          <cell r="P662" t="str">
            <v>3302230209060003</v>
          </cell>
          <cell r="Q662" t="str">
            <v>KIRSUN</v>
          </cell>
          <cell r="R662" t="str">
            <v>KUTALIMAN</v>
          </cell>
          <cell r="S662" t="str">
            <v>KEDUNGBANTENG</v>
          </cell>
          <cell r="T662" t="str">
            <v>KUTALIMAN</v>
          </cell>
          <cell r="U662" t="str">
            <v>001</v>
          </cell>
          <cell r="V662" t="str">
            <v>004</v>
          </cell>
          <cell r="W662" t="str">
            <v>Indonesia</v>
          </cell>
        </row>
        <row r="663">
          <cell r="B663" t="str">
            <v>SRI LESTARI</v>
          </cell>
          <cell r="C663" t="str">
            <v>3302235001050002</v>
          </cell>
          <cell r="D663" t="str">
            <v>P</v>
          </cell>
          <cell r="E663" t="str">
            <v>BANYUMAS</v>
          </cell>
          <cell r="F663" t="str">
            <v>10/01/2005</v>
          </cell>
          <cell r="G663" t="str">
            <v>Tidak Tahu</v>
          </cell>
          <cell r="H663" t="str">
            <v>Islam</v>
          </cell>
          <cell r="I663" t="str">
            <v>Belum Kawin</v>
          </cell>
          <cell r="J663" t="str">
            <v>Famili Lain</v>
          </cell>
          <cell r="K663" t="str">
            <v>09</v>
          </cell>
          <cell r="L663" t="str">
            <v>Tidak Tamat SD/Sederajat</v>
          </cell>
          <cell r="M663" t="str">
            <v>Pelajar/Mahasiswa</v>
          </cell>
          <cell r="N663" t="str">
            <v>KAISAH</v>
          </cell>
          <cell r="O663" t="str">
            <v>MUGIYO</v>
          </cell>
          <cell r="P663" t="str">
            <v>3302230209060003</v>
          </cell>
          <cell r="Q663" t="str">
            <v>KIRSUN</v>
          </cell>
          <cell r="R663" t="str">
            <v>KUTALIMAN</v>
          </cell>
          <cell r="S663" t="str">
            <v>KEDUNGBANTENG</v>
          </cell>
          <cell r="T663" t="str">
            <v>KUTALIMAN</v>
          </cell>
          <cell r="U663" t="str">
            <v>001</v>
          </cell>
          <cell r="V663" t="str">
            <v>004</v>
          </cell>
          <cell r="W663" t="str">
            <v>Indonesia</v>
          </cell>
        </row>
        <row r="664">
          <cell r="B664" t="str">
            <v>UUN LULUH PURNO AJI</v>
          </cell>
          <cell r="C664" t="str">
            <v>3302231306820003</v>
          </cell>
          <cell r="D664" t="str">
            <v>L</v>
          </cell>
          <cell r="E664" t="str">
            <v>BANYUMAS</v>
          </cell>
          <cell r="F664">
            <v>30115</v>
          </cell>
          <cell r="G664" t="str">
            <v>Tidak Tahu</v>
          </cell>
          <cell r="H664" t="str">
            <v>Islam</v>
          </cell>
          <cell r="I664" t="str">
            <v>Kawin</v>
          </cell>
          <cell r="J664" t="str">
            <v>Kepala Keluarga</v>
          </cell>
          <cell r="K664" t="str">
            <v>01</v>
          </cell>
          <cell r="L664" t="str">
            <v>SLTP/Sederajat</v>
          </cell>
          <cell r="M664" t="str">
            <v>Pedagang</v>
          </cell>
          <cell r="N664" t="str">
            <v>KIRWEN</v>
          </cell>
          <cell r="O664" t="str">
            <v>TARIKUN</v>
          </cell>
          <cell r="P664" t="str">
            <v>3302230303060002</v>
          </cell>
          <cell r="Q664" t="str">
            <v>UUN LULUH PURNO AJI</v>
          </cell>
          <cell r="R664" t="str">
            <v>KUTALIMAN</v>
          </cell>
          <cell r="S664" t="str">
            <v>KEDUNG BANTENG</v>
          </cell>
          <cell r="T664" t="str">
            <v>KUTALIMAN</v>
          </cell>
          <cell r="U664" t="str">
            <v>001</v>
          </cell>
          <cell r="V664" t="str">
            <v>004</v>
          </cell>
          <cell r="W664" t="str">
            <v>Indonesia</v>
          </cell>
        </row>
        <row r="665">
          <cell r="B665" t="str">
            <v>MEI SRI WULANDARI</v>
          </cell>
          <cell r="C665" t="str">
            <v>3302235705860004</v>
          </cell>
          <cell r="D665" t="str">
            <v>P</v>
          </cell>
          <cell r="E665" t="str">
            <v>BANYUMAS</v>
          </cell>
          <cell r="F665">
            <v>31549</v>
          </cell>
          <cell r="G665" t="str">
            <v>Tidak Tahu</v>
          </cell>
          <cell r="H665" t="str">
            <v>Islam</v>
          </cell>
          <cell r="I665" t="str">
            <v>Kawin</v>
          </cell>
          <cell r="J665" t="str">
            <v>Istri</v>
          </cell>
          <cell r="K665" t="str">
            <v>03</v>
          </cell>
          <cell r="L665" t="str">
            <v>SLTA/Sederajat</v>
          </cell>
          <cell r="M665" t="str">
            <v>Mengurus Rumah Tangga</v>
          </cell>
          <cell r="N665" t="str">
            <v>KARSITEM</v>
          </cell>
          <cell r="O665" t="str">
            <v>IMAM SUHADA</v>
          </cell>
          <cell r="P665" t="str">
            <v>3302230303060002</v>
          </cell>
          <cell r="Q665" t="str">
            <v>UUN LULUH PURNO AJI</v>
          </cell>
          <cell r="R665" t="str">
            <v>KUTALIMAN</v>
          </cell>
          <cell r="S665" t="str">
            <v>KEDUNG BANTENG</v>
          </cell>
          <cell r="T665" t="str">
            <v>KUTALIMAN</v>
          </cell>
          <cell r="U665" t="str">
            <v>001</v>
          </cell>
          <cell r="V665" t="str">
            <v>004</v>
          </cell>
          <cell r="W665" t="str">
            <v>Indonesia</v>
          </cell>
        </row>
        <row r="666">
          <cell r="B666" t="str">
            <v>MAYANA INDI HAMIDAH</v>
          </cell>
          <cell r="C666" t="str">
            <v>3302236901060001</v>
          </cell>
          <cell r="D666" t="str">
            <v>P</v>
          </cell>
          <cell r="E666" t="str">
            <v>BANYUMAS</v>
          </cell>
          <cell r="F666">
            <v>38746</v>
          </cell>
          <cell r="G666" t="str">
            <v>Tidak Tahu</v>
          </cell>
          <cell r="H666" t="str">
            <v>Islam</v>
          </cell>
          <cell r="I666" t="str">
            <v>Belum Kawin</v>
          </cell>
          <cell r="J666" t="str">
            <v>Anak</v>
          </cell>
          <cell r="K666" t="str">
            <v>04</v>
          </cell>
          <cell r="L666" t="str">
            <v>Tidak/Belum Sekolah</v>
          </cell>
          <cell r="M666" t="str">
            <v>Belum/Tidak Bekerja</v>
          </cell>
          <cell r="N666" t="str">
            <v>MEI SRI WULANDARI</v>
          </cell>
          <cell r="O666" t="str">
            <v>UUN LULUH PURNO AJI</v>
          </cell>
          <cell r="P666" t="str">
            <v>3302230303060002</v>
          </cell>
          <cell r="Q666" t="str">
            <v>UUN LULUH PURNO AJI</v>
          </cell>
          <cell r="R666" t="str">
            <v>KUTALIMAN</v>
          </cell>
          <cell r="S666" t="str">
            <v>KEDUNG BANTENG</v>
          </cell>
          <cell r="T666" t="str">
            <v>KUTALIMAN</v>
          </cell>
          <cell r="U666" t="str">
            <v>001</v>
          </cell>
          <cell r="V666" t="str">
            <v>004</v>
          </cell>
          <cell r="W666" t="str">
            <v>Indonesia</v>
          </cell>
        </row>
        <row r="667">
          <cell r="B667" t="str">
            <v>SLAMET YULIANTO</v>
          </cell>
          <cell r="C667" t="str">
            <v>3302230610720001</v>
          </cell>
          <cell r="D667" t="str">
            <v>L</v>
          </cell>
          <cell r="E667" t="str">
            <v>BANYUMAS</v>
          </cell>
          <cell r="F667" t="str">
            <v>06/10/1972</v>
          </cell>
          <cell r="G667" t="str">
            <v>Tidak Tahu</v>
          </cell>
          <cell r="H667" t="str">
            <v>Islam</v>
          </cell>
          <cell r="I667" t="str">
            <v>Kawin</v>
          </cell>
          <cell r="J667" t="str">
            <v>Kepala Keluarga</v>
          </cell>
          <cell r="K667" t="str">
            <v>01</v>
          </cell>
          <cell r="L667" t="str">
            <v>Tamat SD/Sederajat</v>
          </cell>
          <cell r="M667" t="str">
            <v>Tukang Las/Pandai Besi</v>
          </cell>
          <cell r="N667" t="str">
            <v>KARSITEM</v>
          </cell>
          <cell r="O667" t="str">
            <v>YASMIDI</v>
          </cell>
          <cell r="P667" t="str">
            <v>3302230510060013</v>
          </cell>
          <cell r="Q667" t="str">
            <v>SLAMET YULIANTO</v>
          </cell>
          <cell r="R667" t="str">
            <v>KUTALIMAN</v>
          </cell>
          <cell r="S667" t="str">
            <v>KEDUNGBANTENG</v>
          </cell>
          <cell r="T667" t="str">
            <v>KUTALIMAN</v>
          </cell>
          <cell r="U667" t="str">
            <v>001</v>
          </cell>
          <cell r="V667" t="str">
            <v>004</v>
          </cell>
          <cell r="W667" t="str">
            <v>Indonesia</v>
          </cell>
        </row>
        <row r="668">
          <cell r="B668" t="str">
            <v>SUPRI HARTATI</v>
          </cell>
          <cell r="C668" t="str">
            <v>3302234404770004</v>
          </cell>
          <cell r="D668" t="str">
            <v>P</v>
          </cell>
          <cell r="E668" t="str">
            <v>BANYUMAS</v>
          </cell>
          <cell r="F668" t="str">
            <v>04/04/1977</v>
          </cell>
          <cell r="G668" t="str">
            <v>Tidak Tahu</v>
          </cell>
          <cell r="H668" t="str">
            <v>Islam</v>
          </cell>
          <cell r="I668" t="str">
            <v>Kawin</v>
          </cell>
          <cell r="J668" t="str">
            <v>Istri</v>
          </cell>
          <cell r="K668" t="str">
            <v>03</v>
          </cell>
          <cell r="L668" t="str">
            <v>Tamat SD/Sederajat</v>
          </cell>
          <cell r="M668" t="str">
            <v>Mengurus Rumah Tangga</v>
          </cell>
          <cell r="N668" t="str">
            <v>SULASTRI</v>
          </cell>
          <cell r="O668" t="str">
            <v>KARTAWIREJA</v>
          </cell>
          <cell r="P668" t="str">
            <v>3302230510060013</v>
          </cell>
          <cell r="Q668" t="str">
            <v>SLAMET YULIANTO</v>
          </cell>
          <cell r="R668" t="str">
            <v>KUTALIMAN</v>
          </cell>
          <cell r="S668" t="str">
            <v>KEDUNGBANTENG</v>
          </cell>
          <cell r="T668" t="str">
            <v>KUTALIMAN</v>
          </cell>
          <cell r="U668" t="str">
            <v>001</v>
          </cell>
          <cell r="V668" t="str">
            <v>004</v>
          </cell>
          <cell r="W668" t="str">
            <v>Indonesia</v>
          </cell>
        </row>
        <row r="669">
          <cell r="B669" t="str">
            <v>UNIKO REVADANI</v>
          </cell>
          <cell r="C669" t="str">
            <v>3302235001980003</v>
          </cell>
          <cell r="D669" t="str">
            <v>P</v>
          </cell>
          <cell r="E669" t="str">
            <v>BANYUMAS</v>
          </cell>
          <cell r="F669" t="str">
            <v>10/01/1998</v>
          </cell>
          <cell r="G669" t="str">
            <v>Tidak Tahu</v>
          </cell>
          <cell r="H669" t="str">
            <v>Islam</v>
          </cell>
          <cell r="I669" t="str">
            <v>Belum Kawin</v>
          </cell>
          <cell r="J669" t="str">
            <v>Anak</v>
          </cell>
          <cell r="K669" t="str">
            <v>04</v>
          </cell>
          <cell r="L669" t="str">
            <v>SLTP/Sederajat</v>
          </cell>
          <cell r="M669" t="str">
            <v>Pelajar/Mahasiswa</v>
          </cell>
          <cell r="N669" t="str">
            <v>SUPRI HARTATI</v>
          </cell>
          <cell r="O669" t="str">
            <v>SLAMET YULIYANTO</v>
          </cell>
          <cell r="P669" t="str">
            <v>3302230510060013</v>
          </cell>
          <cell r="Q669" t="str">
            <v>SLAMET YULIANTO</v>
          </cell>
          <cell r="R669" t="str">
            <v>KUTALIMAN</v>
          </cell>
          <cell r="S669" t="str">
            <v>KEDUNGBANTENG</v>
          </cell>
          <cell r="T669" t="str">
            <v>KUTALIMAN</v>
          </cell>
          <cell r="U669" t="str">
            <v>001</v>
          </cell>
          <cell r="V669" t="str">
            <v>004</v>
          </cell>
          <cell r="W669" t="str">
            <v>Indonesia</v>
          </cell>
        </row>
        <row r="670">
          <cell r="B670" t="str">
            <v>AKBAR ARROHMAN</v>
          </cell>
          <cell r="C670" t="str">
            <v>3302230709100002</v>
          </cell>
          <cell r="D670" t="str">
            <v>L</v>
          </cell>
          <cell r="E670" t="str">
            <v>BANYUMAS</v>
          </cell>
          <cell r="F670">
            <v>40428</v>
          </cell>
          <cell r="G670" t="str">
            <v>Tidak Tahu</v>
          </cell>
          <cell r="H670" t="str">
            <v>Islam</v>
          </cell>
          <cell r="I670" t="str">
            <v>Belum Kawin</v>
          </cell>
          <cell r="J670" t="str">
            <v>Anak</v>
          </cell>
          <cell r="K670" t="str">
            <v>04</v>
          </cell>
          <cell r="L670" t="str">
            <v>Tidak/Belum Sekolah</v>
          </cell>
          <cell r="M670" t="str">
            <v>Belum/Tidak Bekerja</v>
          </cell>
          <cell r="N670" t="str">
            <v>SUPRI HARTATI</v>
          </cell>
          <cell r="O670" t="str">
            <v>SLAMET YULIANTO</v>
          </cell>
          <cell r="P670" t="str">
            <v>3302230510060013</v>
          </cell>
          <cell r="Q670" t="str">
            <v>SLAMET YULIANTO</v>
          </cell>
          <cell r="R670" t="str">
            <v>KUTALIMAN</v>
          </cell>
          <cell r="S670" t="str">
            <v>KEDUNG BANTENG</v>
          </cell>
          <cell r="T670" t="str">
            <v>KUTALIMAN</v>
          </cell>
          <cell r="U670" t="str">
            <v>001</v>
          </cell>
          <cell r="V670" t="str">
            <v>004</v>
          </cell>
          <cell r="W670" t="str">
            <v>Indonesia</v>
          </cell>
        </row>
        <row r="671">
          <cell r="B671" t="str">
            <v>FAIDIN AMIRUDIN</v>
          </cell>
          <cell r="C671" t="str">
            <v>3302232006960003</v>
          </cell>
          <cell r="D671" t="str">
            <v>L</v>
          </cell>
          <cell r="E671" t="str">
            <v>BANYUMAS</v>
          </cell>
          <cell r="F671" t="str">
            <v>20/07/1996</v>
          </cell>
          <cell r="G671" t="str">
            <v>Tidak Tahu</v>
          </cell>
          <cell r="H671" t="str">
            <v>Islam</v>
          </cell>
          <cell r="I671" t="str">
            <v>Belum Kawin</v>
          </cell>
          <cell r="J671" t="str">
            <v>Anak</v>
          </cell>
          <cell r="K671" t="str">
            <v>04</v>
          </cell>
          <cell r="L671" t="str">
            <v>SLTP/Sederajat</v>
          </cell>
          <cell r="M671" t="str">
            <v>Pelajar/Mahasiswa</v>
          </cell>
          <cell r="N671" t="str">
            <v>SUPRI HARTATI</v>
          </cell>
          <cell r="O671" t="str">
            <v>SLAMET YULIANTO</v>
          </cell>
          <cell r="P671" t="str">
            <v>3302230510060013</v>
          </cell>
          <cell r="Q671" t="str">
            <v>SLAMET YULIANTO</v>
          </cell>
          <cell r="R671" t="str">
            <v>KUTALIMAN</v>
          </cell>
          <cell r="S671" t="str">
            <v>KEDUNGBANTENG</v>
          </cell>
          <cell r="T671" t="str">
            <v>KUTALIMAN</v>
          </cell>
          <cell r="U671" t="str">
            <v>001</v>
          </cell>
          <cell r="V671" t="str">
            <v>004</v>
          </cell>
          <cell r="W671" t="str">
            <v>Indonesia</v>
          </cell>
        </row>
        <row r="672">
          <cell r="B672" t="str">
            <v>SUJARWO</v>
          </cell>
          <cell r="C672" t="str">
            <v>3302233112640037</v>
          </cell>
          <cell r="D672" t="str">
            <v>L</v>
          </cell>
          <cell r="E672" t="str">
            <v>BANYUMAS</v>
          </cell>
          <cell r="F672">
            <v>23742</v>
          </cell>
          <cell r="G672" t="str">
            <v>Tidak Tahu</v>
          </cell>
          <cell r="H672" t="str">
            <v>Islam</v>
          </cell>
          <cell r="I672" t="str">
            <v>Cerai Hidup</v>
          </cell>
          <cell r="J672" t="str">
            <v>Kepala Keluarga</v>
          </cell>
          <cell r="K672" t="str">
            <v>01</v>
          </cell>
          <cell r="L672" t="str">
            <v>Tamat SD/Sederajat</v>
          </cell>
          <cell r="M672" t="str">
            <v>Buruh Harian Lepas</v>
          </cell>
          <cell r="N672" t="str">
            <v>MUTINGAH</v>
          </cell>
          <cell r="O672" t="str">
            <v>SUHADI</v>
          </cell>
          <cell r="P672" t="str">
            <v>3302230610060010</v>
          </cell>
          <cell r="Q672" t="str">
            <v>SUJARWO</v>
          </cell>
          <cell r="R672" t="str">
            <v>KUTALIMAN</v>
          </cell>
          <cell r="S672" t="str">
            <v>KEDUNG BANTENG</v>
          </cell>
          <cell r="T672" t="str">
            <v>KUTALIMAN</v>
          </cell>
          <cell r="U672" t="str">
            <v>001</v>
          </cell>
          <cell r="V672" t="str">
            <v>004</v>
          </cell>
          <cell r="W672" t="str">
            <v>Indonesia</v>
          </cell>
        </row>
        <row r="673">
          <cell r="B673" t="str">
            <v>YONI SUMARSIH</v>
          </cell>
          <cell r="C673" t="str">
            <v>3302236508760004</v>
          </cell>
          <cell r="D673" t="str">
            <v>P</v>
          </cell>
          <cell r="E673" t="str">
            <v>BANYUMAS</v>
          </cell>
          <cell r="F673" t="str">
            <v>25/08/1976</v>
          </cell>
          <cell r="G673" t="str">
            <v>Tidak Tahu</v>
          </cell>
          <cell r="H673" t="str">
            <v>Islam</v>
          </cell>
          <cell r="I673" t="str">
            <v>Kawin</v>
          </cell>
          <cell r="J673" t="str">
            <v>Kepala Keluarga</v>
          </cell>
          <cell r="K673" t="str">
            <v>01</v>
          </cell>
          <cell r="L673" t="str">
            <v>SLTA/Sederajat</v>
          </cell>
          <cell r="M673" t="str">
            <v>Mengurus Rumah Tangga</v>
          </cell>
          <cell r="N673" t="str">
            <v>WARSINAH</v>
          </cell>
          <cell r="O673" t="str">
            <v>KOESNADI</v>
          </cell>
          <cell r="P673" t="str">
            <v>3302230610110011</v>
          </cell>
          <cell r="Q673" t="str">
            <v>YONI SUMARSIH</v>
          </cell>
          <cell r="R673" t="str">
            <v>KUTALIMAN</v>
          </cell>
          <cell r="S673" t="str">
            <v>KEDUNGBANTENG</v>
          </cell>
          <cell r="T673" t="str">
            <v>KUTALIMAN</v>
          </cell>
          <cell r="U673" t="str">
            <v>001</v>
          </cell>
          <cell r="V673" t="str">
            <v>004</v>
          </cell>
          <cell r="W673" t="str">
            <v>Indonesia</v>
          </cell>
        </row>
        <row r="674">
          <cell r="B674" t="str">
            <v>NOURA KALILA SABIYANI</v>
          </cell>
          <cell r="C674" t="str">
            <v>3302235205080003</v>
          </cell>
          <cell r="D674" t="str">
            <v>P</v>
          </cell>
          <cell r="E674" t="str">
            <v>BANYUMAS</v>
          </cell>
          <cell r="F674">
            <v>39580</v>
          </cell>
          <cell r="G674" t="str">
            <v>Tidak Tahu</v>
          </cell>
          <cell r="H674" t="str">
            <v>Islam</v>
          </cell>
          <cell r="I674" t="str">
            <v>Belum Kawin</v>
          </cell>
          <cell r="J674" t="str">
            <v>Anak</v>
          </cell>
          <cell r="K674" t="str">
            <v>04</v>
          </cell>
          <cell r="L674" t="str">
            <v>Tidak/Belum Sekolah</v>
          </cell>
          <cell r="M674" t="str">
            <v>Belum/Tidak Bekerja</v>
          </cell>
          <cell r="N674" t="str">
            <v>YONI SUMARSIH</v>
          </cell>
          <cell r="O674" t="str">
            <v>SUWARTO</v>
          </cell>
          <cell r="P674" t="str">
            <v>3302230610110011</v>
          </cell>
          <cell r="Q674" t="str">
            <v>YONI SUMARSIH</v>
          </cell>
          <cell r="R674" t="str">
            <v>KUTALIMAN</v>
          </cell>
          <cell r="S674" t="str">
            <v>KEDUNG BANTENG</v>
          </cell>
          <cell r="T674" t="str">
            <v>KUTALIMAN</v>
          </cell>
          <cell r="U674" t="str">
            <v>001</v>
          </cell>
          <cell r="V674" t="str">
            <v>004</v>
          </cell>
          <cell r="W674" t="str">
            <v>Indonesia</v>
          </cell>
        </row>
        <row r="675">
          <cell r="B675" t="str">
            <v>RETNO HARTINI</v>
          </cell>
          <cell r="C675" t="str">
            <v>6112074605800001</v>
          </cell>
          <cell r="D675" t="str">
            <v>P</v>
          </cell>
          <cell r="E675" t="str">
            <v>BANYUMAS</v>
          </cell>
          <cell r="F675" t="str">
            <v>06/05/1980</v>
          </cell>
          <cell r="G675" t="str">
            <v>Tidak Tahu</v>
          </cell>
          <cell r="H675" t="str">
            <v>Islam</v>
          </cell>
          <cell r="I675" t="str">
            <v>Kawin</v>
          </cell>
          <cell r="J675" t="str">
            <v>Kepala Keluarga</v>
          </cell>
          <cell r="K675" t="str">
            <v>01</v>
          </cell>
          <cell r="L675" t="str">
            <v>Akademi/Diploma III</v>
          </cell>
          <cell r="M675" t="str">
            <v>Mengurus Rumah Tangga</v>
          </cell>
          <cell r="N675" t="str">
            <v>YUTINAH</v>
          </cell>
          <cell r="O675" t="str">
            <v>RAKHMAT DALDIRI</v>
          </cell>
          <cell r="P675" t="str">
            <v>3302230801130004</v>
          </cell>
          <cell r="Q675" t="str">
            <v>RETNO HARTINI</v>
          </cell>
          <cell r="R675" t="str">
            <v>kalimantan barat</v>
          </cell>
          <cell r="S675" t="str">
            <v>KEDUNGBANTENG</v>
          </cell>
          <cell r="T675" t="str">
            <v>PINDAH</v>
          </cell>
          <cell r="U675" t="str">
            <v>001</v>
          </cell>
          <cell r="V675" t="str">
            <v>004</v>
          </cell>
          <cell r="W675" t="str">
            <v>Indonesia</v>
          </cell>
        </row>
        <row r="676">
          <cell r="B676" t="str">
            <v>RAFIF PUTRA RENDA</v>
          </cell>
          <cell r="C676" t="str">
            <v>3302231511100002</v>
          </cell>
          <cell r="D676" t="str">
            <v>L</v>
          </cell>
          <cell r="E676" t="str">
            <v>RASAU JAYA</v>
          </cell>
          <cell r="F676" t="str">
            <v>15/11/2010</v>
          </cell>
          <cell r="G676" t="str">
            <v>Tidak Tahu</v>
          </cell>
          <cell r="H676" t="str">
            <v>Islam</v>
          </cell>
          <cell r="I676" t="str">
            <v>Belum Kawin</v>
          </cell>
          <cell r="J676" t="str">
            <v>Anak</v>
          </cell>
          <cell r="K676" t="str">
            <v>04</v>
          </cell>
          <cell r="L676" t="str">
            <v>Tidak/Belum Sekolah</v>
          </cell>
          <cell r="M676" t="str">
            <v>Belum/Tidak Bekerja</v>
          </cell>
          <cell r="N676" t="str">
            <v>RETNO HARTINI</v>
          </cell>
          <cell r="O676" t="str">
            <v>WANDA</v>
          </cell>
          <cell r="P676" t="str">
            <v>3302230801130004</v>
          </cell>
          <cell r="Q676" t="str">
            <v>RETNO HARTINI</v>
          </cell>
          <cell r="R676" t="str">
            <v>kalimantan barat</v>
          </cell>
          <cell r="S676" t="str">
            <v>KEDUNGBANTENG</v>
          </cell>
          <cell r="T676" t="str">
            <v>PINDAH</v>
          </cell>
          <cell r="U676" t="str">
            <v>001</v>
          </cell>
          <cell r="V676" t="str">
            <v>004</v>
          </cell>
          <cell r="W676" t="str">
            <v>Indonesia</v>
          </cell>
        </row>
        <row r="677">
          <cell r="B677" t="str">
            <v>BUDI SENTOSA</v>
          </cell>
          <cell r="C677" t="str">
            <v>3302231211880006</v>
          </cell>
          <cell r="D677" t="str">
            <v>L</v>
          </cell>
          <cell r="E677" t="str">
            <v>BANYUMAS</v>
          </cell>
          <cell r="F677">
            <v>32459</v>
          </cell>
          <cell r="G677" t="str">
            <v>Tidak Tahu</v>
          </cell>
          <cell r="H677" t="str">
            <v>Islam</v>
          </cell>
          <cell r="I677" t="str">
            <v>Kawin</v>
          </cell>
          <cell r="J677" t="str">
            <v>Kepala Keluarga</v>
          </cell>
          <cell r="K677" t="str">
            <v>01</v>
          </cell>
          <cell r="L677" t="str">
            <v>SLTA/Sederajat</v>
          </cell>
          <cell r="M677" t="str">
            <v>Karyawan Swasta</v>
          </cell>
          <cell r="N677" t="str">
            <v>SITI MULYATI CITEM</v>
          </cell>
          <cell r="O677" t="str">
            <v>KARSONO KARSIM</v>
          </cell>
          <cell r="P677" t="str">
            <v>3302230806100002</v>
          </cell>
          <cell r="Q677" t="str">
            <v>BUDI SENTOSA</v>
          </cell>
          <cell r="R677" t="str">
            <v>KUTALIMAN</v>
          </cell>
          <cell r="S677" t="str">
            <v>KEDUNG BANTENG</v>
          </cell>
          <cell r="T677" t="str">
            <v>KUTALIMAN</v>
          </cell>
          <cell r="U677" t="str">
            <v>001</v>
          </cell>
          <cell r="V677" t="str">
            <v>004</v>
          </cell>
          <cell r="W677" t="str">
            <v>Indonesia</v>
          </cell>
        </row>
        <row r="678">
          <cell r="B678" t="str">
            <v>USWATUN HASANAH MAULIDAH</v>
          </cell>
          <cell r="C678" t="str">
            <v>3302235810900001</v>
          </cell>
          <cell r="D678" t="str">
            <v>P</v>
          </cell>
          <cell r="E678" t="str">
            <v>BANYUMAS</v>
          </cell>
          <cell r="F678">
            <v>33164</v>
          </cell>
          <cell r="G678" t="str">
            <v>Tidak Tahu</v>
          </cell>
          <cell r="H678" t="str">
            <v>Islam</v>
          </cell>
          <cell r="I678" t="str">
            <v>Kawin</v>
          </cell>
          <cell r="J678" t="str">
            <v>Istri</v>
          </cell>
          <cell r="K678" t="str">
            <v>03</v>
          </cell>
          <cell r="L678" t="str">
            <v>SLTP/Sederajat</v>
          </cell>
          <cell r="M678" t="str">
            <v>Mengurus Rumah Tangga</v>
          </cell>
          <cell r="N678" t="str">
            <v>MUSLIMAH</v>
          </cell>
          <cell r="O678" t="str">
            <v>SODIQIN</v>
          </cell>
          <cell r="P678" t="str">
            <v>3302230806100002</v>
          </cell>
          <cell r="Q678" t="str">
            <v>BUDI SENTOSA</v>
          </cell>
          <cell r="R678" t="str">
            <v>KUTALIMAN</v>
          </cell>
          <cell r="S678" t="str">
            <v>KEDUNG BANTENG</v>
          </cell>
          <cell r="T678" t="str">
            <v>KUTALIMAN</v>
          </cell>
          <cell r="U678" t="str">
            <v>001</v>
          </cell>
          <cell r="V678" t="str">
            <v>004</v>
          </cell>
          <cell r="W678" t="str">
            <v>Indonesia</v>
          </cell>
        </row>
        <row r="679">
          <cell r="B679" t="str">
            <v>MUHAMAD AHSANUL FIKRI</v>
          </cell>
          <cell r="C679" t="str">
            <v>3302232103090002</v>
          </cell>
          <cell r="D679" t="str">
            <v>L</v>
          </cell>
          <cell r="E679" t="str">
            <v>BANYUMAS</v>
          </cell>
          <cell r="F679">
            <v>39893</v>
          </cell>
          <cell r="G679" t="str">
            <v>Tidak Tahu</v>
          </cell>
          <cell r="H679" t="str">
            <v>Islam</v>
          </cell>
          <cell r="I679" t="str">
            <v>Belum Kawin</v>
          </cell>
          <cell r="J679" t="str">
            <v>Anak</v>
          </cell>
          <cell r="K679" t="str">
            <v>04</v>
          </cell>
          <cell r="L679" t="str">
            <v>Tidak/Belum Sekolah</v>
          </cell>
          <cell r="M679" t="str">
            <v>Belum/Tidak Bekerja</v>
          </cell>
          <cell r="N679" t="str">
            <v>USWATUN HASANAH M</v>
          </cell>
          <cell r="O679" t="str">
            <v>BUDI SENTOSA</v>
          </cell>
          <cell r="P679" t="str">
            <v>3302230806100002</v>
          </cell>
          <cell r="Q679" t="str">
            <v>BUDI SENTOSA</v>
          </cell>
          <cell r="R679" t="str">
            <v>KUTALIMAN</v>
          </cell>
          <cell r="S679" t="str">
            <v>KEDUNG BANTENG</v>
          </cell>
          <cell r="T679" t="str">
            <v>KUTALIMAN</v>
          </cell>
          <cell r="U679" t="str">
            <v>001</v>
          </cell>
          <cell r="V679" t="str">
            <v>004</v>
          </cell>
          <cell r="W679" t="str">
            <v>Indonesia</v>
          </cell>
        </row>
        <row r="680">
          <cell r="B680" t="str">
            <v>ENDARTO</v>
          </cell>
          <cell r="C680" t="str">
            <v>3302232607660001</v>
          </cell>
          <cell r="D680" t="str">
            <v>L</v>
          </cell>
          <cell r="E680" t="str">
            <v>BANYUMAS</v>
          </cell>
          <cell r="F680">
            <v>24314</v>
          </cell>
          <cell r="G680" t="str">
            <v>Tidak Tahu</v>
          </cell>
          <cell r="H680" t="str">
            <v>Islam</v>
          </cell>
          <cell r="I680" t="str">
            <v>Kawin</v>
          </cell>
          <cell r="J680" t="str">
            <v>Kepala Keluarga</v>
          </cell>
          <cell r="K680" t="str">
            <v>01</v>
          </cell>
          <cell r="L680" t="str">
            <v>SLTA/Sederajat</v>
          </cell>
          <cell r="M680" t="str">
            <v>Wiraswasta</v>
          </cell>
          <cell r="N680" t="str">
            <v>TARSEM</v>
          </cell>
          <cell r="O680" t="str">
            <v>ISMANGIL</v>
          </cell>
          <cell r="P680" t="str">
            <v>3302230811060002</v>
          </cell>
          <cell r="Q680" t="str">
            <v>ENDARTO</v>
          </cell>
          <cell r="R680" t="str">
            <v>KUTALIMAN</v>
          </cell>
          <cell r="S680" t="str">
            <v>KEDUNG BANTENG</v>
          </cell>
          <cell r="T680" t="str">
            <v>KUTALIMAN</v>
          </cell>
          <cell r="U680" t="str">
            <v>001</v>
          </cell>
          <cell r="V680" t="str">
            <v>004</v>
          </cell>
          <cell r="W680" t="str">
            <v>Indonesia</v>
          </cell>
        </row>
        <row r="681">
          <cell r="B681" t="str">
            <v>SORY KUNANTI</v>
          </cell>
          <cell r="C681" t="str">
            <v>3302235509710001</v>
          </cell>
          <cell r="D681" t="str">
            <v>P</v>
          </cell>
          <cell r="E681" t="str">
            <v>BANYUMAS</v>
          </cell>
          <cell r="F681">
            <v>26191</v>
          </cell>
          <cell r="G681" t="str">
            <v>Tidak Tahu</v>
          </cell>
          <cell r="H681" t="str">
            <v>Islam</v>
          </cell>
          <cell r="I681" t="str">
            <v>Kawin</v>
          </cell>
          <cell r="J681" t="str">
            <v>Istri</v>
          </cell>
          <cell r="K681" t="str">
            <v>03</v>
          </cell>
          <cell r="L681" t="str">
            <v>SLTA/Sederajat</v>
          </cell>
          <cell r="M681" t="str">
            <v>Mengurus Rumah Tangga</v>
          </cell>
          <cell r="N681" t="str">
            <v>WARSINAH</v>
          </cell>
          <cell r="O681" t="str">
            <v>KOESNADI</v>
          </cell>
          <cell r="P681" t="str">
            <v>3302230811060002</v>
          </cell>
          <cell r="Q681" t="str">
            <v>ENDARTO</v>
          </cell>
          <cell r="R681" t="str">
            <v>KUTALIMAN</v>
          </cell>
          <cell r="S681" t="str">
            <v>KEDUNG BANTENG</v>
          </cell>
          <cell r="T681" t="str">
            <v>KUTALIMAN</v>
          </cell>
          <cell r="U681" t="str">
            <v>001</v>
          </cell>
          <cell r="V681" t="str">
            <v>004</v>
          </cell>
          <cell r="W681" t="str">
            <v>Indonesia</v>
          </cell>
        </row>
        <row r="682">
          <cell r="B682" t="str">
            <v>MIRZA PURBA TRI ANGGORO</v>
          </cell>
          <cell r="C682" t="str">
            <v>3302232001040002</v>
          </cell>
          <cell r="D682" t="str">
            <v>L</v>
          </cell>
          <cell r="E682" t="str">
            <v>BANYUMAS</v>
          </cell>
          <cell r="F682">
            <v>38006</v>
          </cell>
          <cell r="G682" t="str">
            <v>Tidak Tahu</v>
          </cell>
          <cell r="H682" t="str">
            <v>Islam</v>
          </cell>
          <cell r="I682" t="str">
            <v>Belum Kawin</v>
          </cell>
          <cell r="J682" t="str">
            <v>Anak</v>
          </cell>
          <cell r="K682" t="str">
            <v>04</v>
          </cell>
          <cell r="L682" t="str">
            <v>Tidak Tamat SD/Sederajat</v>
          </cell>
          <cell r="M682" t="str">
            <v>Pelajar/Mahasiswa</v>
          </cell>
          <cell r="N682" t="str">
            <v>SORY KUNANTI</v>
          </cell>
          <cell r="O682" t="str">
            <v>ENDARTO</v>
          </cell>
          <cell r="P682" t="str">
            <v>3302230811060002</v>
          </cell>
          <cell r="Q682" t="str">
            <v>ENDARTO</v>
          </cell>
          <cell r="R682" t="str">
            <v>KUTALIMAN</v>
          </cell>
          <cell r="S682" t="str">
            <v>KEDUNG BANTENG</v>
          </cell>
          <cell r="T682" t="str">
            <v>KUTALIMAN</v>
          </cell>
          <cell r="U682" t="str">
            <v>001</v>
          </cell>
          <cell r="V682" t="str">
            <v>004</v>
          </cell>
          <cell r="W682" t="str">
            <v>Indonesia</v>
          </cell>
        </row>
        <row r="683">
          <cell r="B683" t="str">
            <v>REZA HENDARTIANI</v>
          </cell>
          <cell r="C683" t="str">
            <v>3302236006940003</v>
          </cell>
          <cell r="D683" t="str">
            <v>P</v>
          </cell>
          <cell r="E683" t="str">
            <v>BANYUMAS</v>
          </cell>
          <cell r="F683" t="str">
            <v>20/06/1994</v>
          </cell>
          <cell r="G683" t="str">
            <v>Tidak Tahu</v>
          </cell>
          <cell r="H683" t="str">
            <v>Islam</v>
          </cell>
          <cell r="I683" t="str">
            <v>Belum Kawin</v>
          </cell>
          <cell r="J683" t="str">
            <v>Anak</v>
          </cell>
          <cell r="K683" t="str">
            <v>04</v>
          </cell>
          <cell r="L683" t="str">
            <v>SLTP/Sederajat</v>
          </cell>
          <cell r="M683" t="str">
            <v>Pelajar/Mahasiswa</v>
          </cell>
          <cell r="N683" t="str">
            <v>SORY KUNANTI</v>
          </cell>
          <cell r="O683" t="str">
            <v>ENDARTO</v>
          </cell>
          <cell r="P683" t="str">
            <v>3302230811060002</v>
          </cell>
          <cell r="Q683" t="str">
            <v>ENDARTO</v>
          </cell>
          <cell r="R683" t="str">
            <v>PAPUA</v>
          </cell>
          <cell r="S683" t="str">
            <v>KEDUNGBANTENG</v>
          </cell>
          <cell r="T683" t="str">
            <v>PINDAH</v>
          </cell>
          <cell r="U683" t="str">
            <v>001</v>
          </cell>
          <cell r="V683" t="str">
            <v>004</v>
          </cell>
          <cell r="W683" t="str">
            <v>Indonesia</v>
          </cell>
        </row>
        <row r="684">
          <cell r="B684" t="str">
            <v>LISA HENDARTIANA</v>
          </cell>
          <cell r="C684" t="str">
            <v>3302236006940002</v>
          </cell>
          <cell r="D684" t="str">
            <v>P</v>
          </cell>
          <cell r="E684" t="str">
            <v>BANYUMAS</v>
          </cell>
          <cell r="F684">
            <v>34505</v>
          </cell>
          <cell r="G684" t="str">
            <v>Tidak Tahu</v>
          </cell>
          <cell r="H684" t="str">
            <v>Islam</v>
          </cell>
          <cell r="I684" t="str">
            <v>Belum Kawin</v>
          </cell>
          <cell r="J684" t="str">
            <v>Anak</v>
          </cell>
          <cell r="K684" t="str">
            <v>04</v>
          </cell>
          <cell r="L684" t="str">
            <v>SLTP/Sederajat</v>
          </cell>
          <cell r="M684" t="str">
            <v>Pelajar/Mahasiswa</v>
          </cell>
          <cell r="N684" t="str">
            <v>SORY KUNANTI</v>
          </cell>
          <cell r="O684" t="str">
            <v>ENDARTO</v>
          </cell>
          <cell r="P684" t="str">
            <v>3302230811060002</v>
          </cell>
          <cell r="Q684" t="str">
            <v>ENDARTO</v>
          </cell>
          <cell r="R684" t="str">
            <v>KUTALIMAN</v>
          </cell>
          <cell r="S684" t="str">
            <v>KEDUNG BANTENG</v>
          </cell>
          <cell r="T684" t="str">
            <v>KUTALIMAN</v>
          </cell>
          <cell r="U684" t="str">
            <v>001</v>
          </cell>
          <cell r="V684" t="str">
            <v>004</v>
          </cell>
          <cell r="W684" t="str">
            <v>Indonesia</v>
          </cell>
        </row>
        <row r="685">
          <cell r="B685" t="str">
            <v>AGUS NUR HASIB</v>
          </cell>
          <cell r="C685" t="str">
            <v>3302232504710001</v>
          </cell>
          <cell r="D685" t="str">
            <v>L</v>
          </cell>
          <cell r="E685" t="str">
            <v>JAKARTA</v>
          </cell>
          <cell r="F685">
            <v>26048</v>
          </cell>
          <cell r="G685" t="str">
            <v>Tidak Tahu</v>
          </cell>
          <cell r="H685" t="str">
            <v>Islam</v>
          </cell>
          <cell r="I685" t="str">
            <v>Kawin</v>
          </cell>
          <cell r="J685" t="str">
            <v>Kepala Keluarga</v>
          </cell>
          <cell r="K685" t="str">
            <v>01</v>
          </cell>
          <cell r="L685" t="str">
            <v>SLTA/Sederajat</v>
          </cell>
          <cell r="M685" t="str">
            <v>Wiraswasta</v>
          </cell>
          <cell r="N685" t="str">
            <v>SITI ROMLAH</v>
          </cell>
          <cell r="O685" t="str">
            <v>ACHMAD MUCHLIS</v>
          </cell>
          <cell r="P685" t="str">
            <v>3302231203080001</v>
          </cell>
          <cell r="Q685" t="str">
            <v>AGUS NUR HASIB</v>
          </cell>
          <cell r="R685" t="str">
            <v>KUTALIMAN</v>
          </cell>
          <cell r="S685" t="str">
            <v>KEDUNG BANTENG</v>
          </cell>
          <cell r="T685" t="str">
            <v>KUTALIMAN</v>
          </cell>
          <cell r="U685" t="str">
            <v>001</v>
          </cell>
          <cell r="V685" t="str">
            <v>004</v>
          </cell>
          <cell r="W685" t="str">
            <v>Indonesia</v>
          </cell>
        </row>
        <row r="686">
          <cell r="B686" t="str">
            <v>FATONAH WATI SETIO BUDI UTAMI</v>
          </cell>
          <cell r="C686" t="str">
            <v>3302235310730001</v>
          </cell>
          <cell r="D686" t="str">
            <v>P</v>
          </cell>
          <cell r="E686" t="str">
            <v>JAKARTA</v>
          </cell>
          <cell r="F686">
            <v>26950</v>
          </cell>
          <cell r="G686" t="str">
            <v>Tidak Tahu</v>
          </cell>
          <cell r="H686" t="str">
            <v>Islam</v>
          </cell>
          <cell r="I686" t="str">
            <v>Kawin</v>
          </cell>
          <cell r="J686" t="str">
            <v>Istri</v>
          </cell>
          <cell r="K686" t="str">
            <v>03</v>
          </cell>
          <cell r="L686" t="str">
            <v>Akademi/Diploma III</v>
          </cell>
          <cell r="M686" t="str">
            <v>Mengurus Rumah Tangga</v>
          </cell>
          <cell r="N686" t="str">
            <v>SUTARLINAH</v>
          </cell>
          <cell r="O686" t="str">
            <v>NGUSMAN</v>
          </cell>
          <cell r="P686" t="str">
            <v>3302231203080001</v>
          </cell>
          <cell r="Q686" t="str">
            <v>AGUS NUR HASIB</v>
          </cell>
          <cell r="R686" t="str">
            <v>KUTALIMAN</v>
          </cell>
          <cell r="S686" t="str">
            <v>KEDUNG BANTENG</v>
          </cell>
          <cell r="T686" t="str">
            <v>KUTALIMAN</v>
          </cell>
          <cell r="U686" t="str">
            <v>001</v>
          </cell>
          <cell r="V686" t="str">
            <v>004</v>
          </cell>
          <cell r="W686" t="str">
            <v>Indonesia</v>
          </cell>
        </row>
        <row r="687">
          <cell r="B687" t="str">
            <v>ANANDA PUTRA RIZQITA RAJIF</v>
          </cell>
          <cell r="C687" t="str">
            <v>3302231311070001</v>
          </cell>
          <cell r="D687" t="str">
            <v>L</v>
          </cell>
          <cell r="E687" t="str">
            <v>BANYUMAS</v>
          </cell>
          <cell r="F687">
            <v>39399</v>
          </cell>
          <cell r="G687" t="str">
            <v>Tidak Tahu</v>
          </cell>
          <cell r="H687" t="str">
            <v>Islam</v>
          </cell>
          <cell r="I687" t="str">
            <v>Belum Kawin</v>
          </cell>
          <cell r="J687" t="str">
            <v>Anak</v>
          </cell>
          <cell r="K687" t="str">
            <v>04</v>
          </cell>
          <cell r="L687" t="str">
            <v>Tidak/Belum Sekolah</v>
          </cell>
          <cell r="M687" t="str">
            <v>Belum/Tidak Bekerja</v>
          </cell>
          <cell r="N687" t="str">
            <v>FATONAH WATI SETIO BUDI U</v>
          </cell>
          <cell r="O687" t="str">
            <v>AGUS NUR HASIB</v>
          </cell>
          <cell r="P687" t="str">
            <v>3302231203080001</v>
          </cell>
          <cell r="Q687" t="str">
            <v>AGUS NUR HASIB</v>
          </cell>
          <cell r="R687" t="str">
            <v>KUTALIMAN</v>
          </cell>
          <cell r="S687" t="str">
            <v>KEDUNG BANTENG</v>
          </cell>
          <cell r="T687" t="str">
            <v>KUTALIMAN</v>
          </cell>
          <cell r="U687" t="str">
            <v>001</v>
          </cell>
          <cell r="V687" t="str">
            <v>004</v>
          </cell>
          <cell r="W687" t="str">
            <v>Indonesia</v>
          </cell>
        </row>
        <row r="688">
          <cell r="B688" t="str">
            <v>LISNA RIYANI RAJIF</v>
          </cell>
          <cell r="C688" t="str">
            <v>3302236904060002</v>
          </cell>
          <cell r="D688" t="str">
            <v>P</v>
          </cell>
          <cell r="E688" t="str">
            <v>BANYUMAS</v>
          </cell>
          <cell r="F688">
            <v>38836</v>
          </cell>
          <cell r="G688" t="str">
            <v>Tidak Tahu</v>
          </cell>
          <cell r="H688" t="str">
            <v>Islam</v>
          </cell>
          <cell r="I688" t="str">
            <v>Belum Kawin</v>
          </cell>
          <cell r="J688" t="str">
            <v>Anak</v>
          </cell>
          <cell r="K688" t="str">
            <v>04</v>
          </cell>
          <cell r="L688" t="str">
            <v>Tidak/Belum Sekolah</v>
          </cell>
          <cell r="M688" t="str">
            <v>Belum/Tidak Bekerja</v>
          </cell>
          <cell r="N688" t="str">
            <v>FATONAH WATI SETIO BUDI U</v>
          </cell>
          <cell r="O688" t="str">
            <v>AGUS NUR HASIB</v>
          </cell>
          <cell r="P688" t="str">
            <v>3302231203080001</v>
          </cell>
          <cell r="Q688" t="str">
            <v>AGUS NUR HASIB</v>
          </cell>
          <cell r="R688" t="str">
            <v>KUTALIMAN</v>
          </cell>
          <cell r="S688" t="str">
            <v>KEDUNG BANTENG</v>
          </cell>
          <cell r="T688" t="str">
            <v>KUTALIMAN</v>
          </cell>
          <cell r="U688" t="str">
            <v>001</v>
          </cell>
          <cell r="V688" t="str">
            <v>004</v>
          </cell>
          <cell r="W688" t="str">
            <v>Indonesia</v>
          </cell>
        </row>
        <row r="689">
          <cell r="B689" t="str">
            <v>YUTINAH</v>
          </cell>
          <cell r="C689" t="str">
            <v>3302236801480001</v>
          </cell>
          <cell r="D689" t="str">
            <v>P</v>
          </cell>
          <cell r="E689" t="str">
            <v>BANYUMAS</v>
          </cell>
          <cell r="F689">
            <v>17560</v>
          </cell>
          <cell r="G689" t="str">
            <v>Tidak Tahu</v>
          </cell>
          <cell r="H689" t="str">
            <v>Islam</v>
          </cell>
          <cell r="I689" t="str">
            <v>Cerai Mati</v>
          </cell>
          <cell r="J689" t="str">
            <v>Kepala Keluarga</v>
          </cell>
          <cell r="K689" t="str">
            <v>01</v>
          </cell>
          <cell r="L689" t="str">
            <v>SLTA/Sederajat</v>
          </cell>
          <cell r="M689" t="str">
            <v>Pensiunan</v>
          </cell>
          <cell r="N689" t="str">
            <v>TARSIH.</v>
          </cell>
          <cell r="O689" t="str">
            <v>KARTO ATMODJO</v>
          </cell>
          <cell r="P689" t="str">
            <v>3302231503110004</v>
          </cell>
          <cell r="Q689" t="str">
            <v>YUTINAH</v>
          </cell>
          <cell r="R689" t="str">
            <v>KUTALIMAN</v>
          </cell>
          <cell r="S689" t="str">
            <v>KEDUNG BANTENG</v>
          </cell>
          <cell r="T689" t="str">
            <v>KUTALIMAN</v>
          </cell>
          <cell r="U689" t="str">
            <v>001</v>
          </cell>
          <cell r="V689" t="str">
            <v>004</v>
          </cell>
          <cell r="W689" t="str">
            <v>Indonesia</v>
          </cell>
        </row>
        <row r="690">
          <cell r="B690" t="str">
            <v>HERARNO</v>
          </cell>
          <cell r="C690" t="str">
            <v>3302231106640002</v>
          </cell>
          <cell r="D690" t="str">
            <v>L</v>
          </cell>
          <cell r="E690" t="str">
            <v>BANYUMAS</v>
          </cell>
          <cell r="F690">
            <v>23539</v>
          </cell>
          <cell r="G690" t="str">
            <v>AB</v>
          </cell>
          <cell r="H690" t="str">
            <v>Islam</v>
          </cell>
          <cell r="I690" t="str">
            <v>Kawin</v>
          </cell>
          <cell r="J690" t="str">
            <v>Kepala Keluarga</v>
          </cell>
          <cell r="K690" t="str">
            <v>01</v>
          </cell>
          <cell r="L690" t="str">
            <v>Diploma IV/Strata I</v>
          </cell>
          <cell r="M690" t="str">
            <v>Pegawai Negeri Sipil</v>
          </cell>
          <cell r="N690" t="str">
            <v>KAITEM</v>
          </cell>
          <cell r="O690" t="str">
            <v>SISWOMIARTO</v>
          </cell>
          <cell r="P690" t="str">
            <v>3302231702059677</v>
          </cell>
          <cell r="Q690" t="str">
            <v>HERARNO</v>
          </cell>
          <cell r="R690" t="str">
            <v>KUTALIMAN</v>
          </cell>
          <cell r="S690" t="str">
            <v>KEDUNG BANTENG</v>
          </cell>
          <cell r="T690" t="str">
            <v>KUTALIMAN</v>
          </cell>
          <cell r="U690" t="str">
            <v>001</v>
          </cell>
          <cell r="V690" t="str">
            <v>004</v>
          </cell>
          <cell r="W690" t="str">
            <v>Indonesia</v>
          </cell>
        </row>
        <row r="691">
          <cell r="B691" t="str">
            <v>SRI YULIANI</v>
          </cell>
          <cell r="C691" t="str">
            <v>3302236007770001</v>
          </cell>
          <cell r="D691" t="str">
            <v>P</v>
          </cell>
          <cell r="E691" t="str">
            <v>BANYUMAS</v>
          </cell>
          <cell r="F691">
            <v>28326</v>
          </cell>
          <cell r="G691" t="str">
            <v>B</v>
          </cell>
          <cell r="H691" t="str">
            <v>Islam</v>
          </cell>
          <cell r="I691" t="str">
            <v>Kawin</v>
          </cell>
          <cell r="J691" t="str">
            <v>Istri</v>
          </cell>
          <cell r="K691" t="str">
            <v>03</v>
          </cell>
          <cell r="L691" t="str">
            <v>SLTA/Sederajat</v>
          </cell>
          <cell r="M691" t="str">
            <v>Mengurus Rumah Tangga</v>
          </cell>
          <cell r="N691" t="str">
            <v>SRI PURWO UTAMI</v>
          </cell>
          <cell r="O691" t="str">
            <v>KASTAM</v>
          </cell>
          <cell r="P691" t="str">
            <v>3302231702059677</v>
          </cell>
          <cell r="Q691" t="str">
            <v>HERARNO</v>
          </cell>
          <cell r="R691" t="str">
            <v>KUTALIMAN</v>
          </cell>
          <cell r="S691" t="str">
            <v>KEDUNG BANTENG</v>
          </cell>
          <cell r="T691" t="str">
            <v>KUTALIMAN</v>
          </cell>
          <cell r="U691" t="str">
            <v>001</v>
          </cell>
          <cell r="V691" t="str">
            <v>004</v>
          </cell>
          <cell r="W691" t="str">
            <v>Indonesia</v>
          </cell>
        </row>
        <row r="692">
          <cell r="B692" t="str">
            <v>NURWENDA SASI KIRANA</v>
          </cell>
          <cell r="C692" t="str">
            <v>3302231505030002</v>
          </cell>
          <cell r="D692" t="str">
            <v>L</v>
          </cell>
          <cell r="E692" t="str">
            <v>BANYUMAS</v>
          </cell>
          <cell r="F692">
            <v>37756</v>
          </cell>
          <cell r="G692" t="str">
            <v>Tidak Tahu</v>
          </cell>
          <cell r="H692" t="str">
            <v>Islam</v>
          </cell>
          <cell r="I692" t="str">
            <v>Belum Kawin</v>
          </cell>
          <cell r="J692" t="str">
            <v>Anak</v>
          </cell>
          <cell r="K692" t="str">
            <v>04</v>
          </cell>
          <cell r="L692" t="str">
            <v>Tidak Tamat SD/Sederajat</v>
          </cell>
          <cell r="M692" t="str">
            <v>Pelajar/Mahasiswa</v>
          </cell>
          <cell r="N692" t="str">
            <v>SRI YULIANI</v>
          </cell>
          <cell r="O692" t="str">
            <v>HERARNO</v>
          </cell>
          <cell r="P692" t="str">
            <v>3302231702059677</v>
          </cell>
          <cell r="Q692" t="str">
            <v>HERARNO</v>
          </cell>
          <cell r="R692" t="str">
            <v>KUTALIMAN</v>
          </cell>
          <cell r="S692" t="str">
            <v>KEDUNG BANTENG</v>
          </cell>
          <cell r="T692" t="str">
            <v>KUTALIMAN</v>
          </cell>
          <cell r="U692" t="str">
            <v>001</v>
          </cell>
          <cell r="V692" t="str">
            <v>004</v>
          </cell>
          <cell r="W692" t="str">
            <v>Indonesia</v>
          </cell>
        </row>
        <row r="693">
          <cell r="B693" t="str">
            <v>WARSITO</v>
          </cell>
          <cell r="C693" t="str">
            <v>3302232406510001</v>
          </cell>
          <cell r="D693" t="str">
            <v>L</v>
          </cell>
          <cell r="E693" t="str">
            <v>BANYUMAS</v>
          </cell>
          <cell r="F693">
            <v>18803</v>
          </cell>
          <cell r="G693" t="str">
            <v>O</v>
          </cell>
          <cell r="H693" t="str">
            <v>Islam</v>
          </cell>
          <cell r="I693" t="str">
            <v>Kawin</v>
          </cell>
          <cell r="J693" t="str">
            <v>Kepala Keluarga</v>
          </cell>
          <cell r="K693" t="str">
            <v>01</v>
          </cell>
          <cell r="L693" t="str">
            <v>Tamat SD/Sederajat</v>
          </cell>
          <cell r="M693" t="str">
            <v>Pedagang</v>
          </cell>
          <cell r="N693" t="str">
            <v>TARSUKI</v>
          </cell>
          <cell r="O693" t="str">
            <v>KARTO MIHARJO</v>
          </cell>
          <cell r="P693" t="str">
            <v>3302231702059678</v>
          </cell>
          <cell r="Q693" t="str">
            <v>WARSITO</v>
          </cell>
          <cell r="R693" t="str">
            <v>KUTALIMAN</v>
          </cell>
          <cell r="S693" t="str">
            <v>KEDUNG BANTENG</v>
          </cell>
          <cell r="T693" t="str">
            <v>KUTALIMAN</v>
          </cell>
          <cell r="U693" t="str">
            <v>001</v>
          </cell>
          <cell r="V693" t="str">
            <v>004</v>
          </cell>
          <cell r="W693" t="str">
            <v>Indonesia</v>
          </cell>
        </row>
        <row r="694">
          <cell r="B694" t="str">
            <v>SUYATMI</v>
          </cell>
          <cell r="C694" t="str">
            <v>3302237112620076</v>
          </cell>
          <cell r="D694" t="str">
            <v>P</v>
          </cell>
          <cell r="E694" t="str">
            <v>BANYUMAS</v>
          </cell>
          <cell r="F694">
            <v>23011</v>
          </cell>
          <cell r="G694" t="str">
            <v>Tidak Tahu</v>
          </cell>
          <cell r="H694" t="str">
            <v>Islam</v>
          </cell>
          <cell r="I694" t="str">
            <v>Kawin</v>
          </cell>
          <cell r="J694" t="str">
            <v>Istri</v>
          </cell>
          <cell r="K694" t="str">
            <v>03</v>
          </cell>
          <cell r="L694" t="str">
            <v>SLTP/Sederajat</v>
          </cell>
          <cell r="M694" t="str">
            <v>Pedagang</v>
          </cell>
          <cell r="N694" t="str">
            <v>KAITEM</v>
          </cell>
          <cell r="O694" t="str">
            <v>SISWO MIARTO</v>
          </cell>
          <cell r="P694" t="str">
            <v>3302231702059678</v>
          </cell>
          <cell r="Q694" t="str">
            <v>WARSITO</v>
          </cell>
          <cell r="R694" t="str">
            <v>KUTALIMAN</v>
          </cell>
          <cell r="S694" t="str">
            <v>KEDUNG BANTENG</v>
          </cell>
          <cell r="T694" t="str">
            <v>KUTALIMAN</v>
          </cell>
          <cell r="U694" t="str">
            <v>001</v>
          </cell>
          <cell r="V694" t="str">
            <v>004</v>
          </cell>
          <cell r="W694" t="str">
            <v>Indonesia</v>
          </cell>
        </row>
        <row r="695">
          <cell r="B695" t="str">
            <v>IBRAMSYAH</v>
          </cell>
          <cell r="C695" t="str">
            <v>3302230108910002</v>
          </cell>
          <cell r="D695" t="str">
            <v>L</v>
          </cell>
          <cell r="E695" t="str">
            <v>BANYUMAS</v>
          </cell>
          <cell r="F695">
            <v>33451</v>
          </cell>
          <cell r="G695" t="str">
            <v>Tidak Tahu</v>
          </cell>
          <cell r="H695" t="str">
            <v>Islam</v>
          </cell>
          <cell r="I695" t="str">
            <v>Belum Kawin</v>
          </cell>
          <cell r="J695" t="str">
            <v>Anak</v>
          </cell>
          <cell r="K695" t="str">
            <v>04</v>
          </cell>
          <cell r="L695" t="str">
            <v>SLTA/Sederajat</v>
          </cell>
          <cell r="M695" t="str">
            <v>Belum/Tidak Bekerja</v>
          </cell>
          <cell r="N695" t="str">
            <v>SUYATMI</v>
          </cell>
          <cell r="O695" t="str">
            <v>WARSITO</v>
          </cell>
          <cell r="P695" t="str">
            <v>3302231702059678</v>
          </cell>
          <cell r="Q695" t="str">
            <v>WARSITO</v>
          </cell>
          <cell r="R695" t="str">
            <v>KUTALIMAN</v>
          </cell>
          <cell r="S695" t="str">
            <v>KEDUNG BANTENG</v>
          </cell>
          <cell r="T695" t="str">
            <v>KUTALIMAN</v>
          </cell>
          <cell r="U695" t="str">
            <v>001</v>
          </cell>
          <cell r="V695" t="str">
            <v>004</v>
          </cell>
          <cell r="W695" t="str">
            <v>Indonesia</v>
          </cell>
        </row>
        <row r="696">
          <cell r="B696" t="str">
            <v>HERI CAHYONO</v>
          </cell>
          <cell r="C696" t="str">
            <v>3302231706830001</v>
          </cell>
          <cell r="D696" t="str">
            <v>L</v>
          </cell>
          <cell r="E696" t="str">
            <v>BANYUMAS</v>
          </cell>
          <cell r="F696" t="str">
            <v>17/06/1983</v>
          </cell>
          <cell r="G696" t="str">
            <v>Tidak Tahu</v>
          </cell>
          <cell r="H696" t="str">
            <v>Islam</v>
          </cell>
          <cell r="I696" t="str">
            <v>Kawin</v>
          </cell>
          <cell r="J696" t="str">
            <v>Anak</v>
          </cell>
          <cell r="K696" t="str">
            <v>04</v>
          </cell>
          <cell r="L696" t="str">
            <v>SLTP/Sederajat</v>
          </cell>
          <cell r="M696" t="str">
            <v>Belum/Tidak Bekerja</v>
          </cell>
          <cell r="N696" t="str">
            <v>SUYATMI</v>
          </cell>
          <cell r="O696" t="str">
            <v>WARSITO</v>
          </cell>
          <cell r="P696" t="str">
            <v>3302231702059678</v>
          </cell>
          <cell r="Q696" t="str">
            <v>WARSITO</v>
          </cell>
          <cell r="R696" t="str">
            <v>KUTALIMAN</v>
          </cell>
          <cell r="S696" t="str">
            <v>KEDUNGBANTENG</v>
          </cell>
          <cell r="T696" t="str">
            <v>KUTALIMAN</v>
          </cell>
          <cell r="U696" t="str">
            <v>001</v>
          </cell>
          <cell r="V696" t="str">
            <v>004</v>
          </cell>
          <cell r="W696" t="str">
            <v>Indonesia</v>
          </cell>
        </row>
        <row r="697">
          <cell r="B697" t="str">
            <v>USWATUN SAFIKA PUTRI</v>
          </cell>
          <cell r="C697" t="str">
            <v>3302234106010002</v>
          </cell>
          <cell r="D697" t="str">
            <v>P</v>
          </cell>
          <cell r="E697" t="str">
            <v>BANYUMAS</v>
          </cell>
          <cell r="F697">
            <v>37043</v>
          </cell>
          <cell r="G697" t="str">
            <v>Tidak Tahu</v>
          </cell>
          <cell r="H697" t="str">
            <v>Islam</v>
          </cell>
          <cell r="I697" t="str">
            <v>Belum Kawin</v>
          </cell>
          <cell r="J697" t="str">
            <v>Anak</v>
          </cell>
          <cell r="K697" t="str">
            <v>04</v>
          </cell>
          <cell r="L697" t="str">
            <v>Tidak Tamat SD/Sederajat</v>
          </cell>
          <cell r="M697" t="str">
            <v>Pelajar/Mahasiswa</v>
          </cell>
          <cell r="N697" t="str">
            <v>SUYATMI</v>
          </cell>
          <cell r="O697" t="str">
            <v>WARSITO</v>
          </cell>
          <cell r="P697" t="str">
            <v>3302231702059678</v>
          </cell>
          <cell r="Q697" t="str">
            <v>WARSITO</v>
          </cell>
          <cell r="R697" t="str">
            <v>KUTALIMAN</v>
          </cell>
          <cell r="S697" t="str">
            <v>KEDUNG BANTENG</v>
          </cell>
          <cell r="T697" t="str">
            <v>KUTALIMAN</v>
          </cell>
          <cell r="U697" t="str">
            <v>001</v>
          </cell>
          <cell r="V697" t="str">
            <v>004</v>
          </cell>
          <cell r="W697" t="str">
            <v>Indonesia</v>
          </cell>
        </row>
        <row r="698">
          <cell r="B698" t="str">
            <v>SULASTRI</v>
          </cell>
          <cell r="C698" t="str">
            <v>3302235206440003</v>
          </cell>
          <cell r="D698" t="str">
            <v>P</v>
          </cell>
          <cell r="E698" t="str">
            <v>SITUBONDO</v>
          </cell>
          <cell r="F698">
            <v>16235</v>
          </cell>
          <cell r="G698" t="str">
            <v>Tidak Tahu</v>
          </cell>
          <cell r="H698" t="str">
            <v>Islam</v>
          </cell>
          <cell r="I698" t="str">
            <v>Cerai Mati</v>
          </cell>
          <cell r="J698" t="str">
            <v>Kepala Keluarga</v>
          </cell>
          <cell r="K698" t="str">
            <v>01</v>
          </cell>
          <cell r="L698" t="str">
            <v>Tidak Tamat SD/Sederajat</v>
          </cell>
          <cell r="M698" t="str">
            <v>Mengurus Rumah Tangga</v>
          </cell>
          <cell r="N698" t="str">
            <v>FATIMAH</v>
          </cell>
          <cell r="O698" t="str">
            <v>ABDUL JAPAR</v>
          </cell>
          <cell r="P698" t="str">
            <v>3302231702059679</v>
          </cell>
          <cell r="Q698" t="str">
            <v>SULASTRI</v>
          </cell>
          <cell r="R698" t="str">
            <v>KUTALIMAN</v>
          </cell>
          <cell r="S698" t="str">
            <v>KEDUNG BANTENG</v>
          </cell>
          <cell r="T698" t="str">
            <v>KUTALIMAN</v>
          </cell>
          <cell r="U698" t="str">
            <v>001</v>
          </cell>
          <cell r="V698" t="str">
            <v>004</v>
          </cell>
          <cell r="W698" t="str">
            <v>Indonesia</v>
          </cell>
        </row>
        <row r="699">
          <cell r="B699" t="str">
            <v>SUTRISNO</v>
          </cell>
          <cell r="C699" t="str">
            <v>3302231701660002</v>
          </cell>
          <cell r="D699" t="str">
            <v>L</v>
          </cell>
          <cell r="E699" t="str">
            <v>BANYUMAS</v>
          </cell>
          <cell r="F699">
            <v>24124</v>
          </cell>
          <cell r="G699" t="str">
            <v>Tidak Tahu</v>
          </cell>
          <cell r="H699" t="str">
            <v>Islam</v>
          </cell>
          <cell r="I699" t="str">
            <v>Kawin</v>
          </cell>
          <cell r="J699" t="str">
            <v>Kepala Keluarga</v>
          </cell>
          <cell r="K699" t="str">
            <v>01</v>
          </cell>
          <cell r="L699" t="str">
            <v>Tamat SD/Sederajat</v>
          </cell>
          <cell r="M699" t="str">
            <v>Buruh Harian Lepas</v>
          </cell>
          <cell r="N699" t="str">
            <v>SULASTRI</v>
          </cell>
          <cell r="O699" t="str">
            <v>KARTAREJA</v>
          </cell>
          <cell r="P699" t="str">
            <v>3302231702059680</v>
          </cell>
          <cell r="Q699" t="str">
            <v>SUTRISNO</v>
          </cell>
          <cell r="R699" t="str">
            <v>KUTALIMAN</v>
          </cell>
          <cell r="S699" t="str">
            <v>KEDUNG BANTENG</v>
          </cell>
          <cell r="T699" t="str">
            <v>KUTALIMAN</v>
          </cell>
          <cell r="U699" t="str">
            <v>001</v>
          </cell>
          <cell r="V699" t="str">
            <v>004</v>
          </cell>
          <cell r="W699" t="str">
            <v>Indonesia</v>
          </cell>
        </row>
        <row r="700">
          <cell r="B700" t="str">
            <v>DARYUNAH</v>
          </cell>
          <cell r="C700" t="str">
            <v>3302237112670071</v>
          </cell>
          <cell r="D700" t="str">
            <v>P</v>
          </cell>
          <cell r="E700" t="str">
            <v>BANYUMAS</v>
          </cell>
          <cell r="F700">
            <v>24837</v>
          </cell>
          <cell r="G700" t="str">
            <v>Tidak Tahu</v>
          </cell>
          <cell r="H700" t="str">
            <v>Islam</v>
          </cell>
          <cell r="I700" t="str">
            <v>Kawin</v>
          </cell>
          <cell r="J700" t="str">
            <v>Istri</v>
          </cell>
          <cell r="K700" t="str">
            <v>03</v>
          </cell>
          <cell r="L700" t="str">
            <v>Tamat SD/Sederajat</v>
          </cell>
          <cell r="M700" t="str">
            <v>Mengurus Rumah Tangga</v>
          </cell>
          <cell r="N700" t="str">
            <v>-</v>
          </cell>
          <cell r="O700" t="str">
            <v>-</v>
          </cell>
          <cell r="P700" t="str">
            <v>3302231702059680</v>
          </cell>
          <cell r="Q700" t="str">
            <v>SUTRISNO</v>
          </cell>
          <cell r="R700" t="str">
            <v>KUTALIMAN</v>
          </cell>
          <cell r="S700" t="str">
            <v>KEDUNG BANTENG</v>
          </cell>
          <cell r="T700" t="str">
            <v>KUTALIMAN</v>
          </cell>
          <cell r="U700" t="str">
            <v>001</v>
          </cell>
          <cell r="V700" t="str">
            <v>004</v>
          </cell>
          <cell r="W700" t="str">
            <v>Indonesia</v>
          </cell>
        </row>
        <row r="701">
          <cell r="B701" t="str">
            <v>SITI DWI NURASIAH</v>
          </cell>
          <cell r="C701" t="str">
            <v>3302235805870001</v>
          </cell>
          <cell r="D701" t="str">
            <v>P</v>
          </cell>
          <cell r="E701" t="str">
            <v>BANYUMAS</v>
          </cell>
          <cell r="F701" t="str">
            <v>18/05/1987</v>
          </cell>
          <cell r="G701" t="str">
            <v>Tidak Tahu</v>
          </cell>
          <cell r="H701" t="str">
            <v>Islam</v>
          </cell>
          <cell r="I701" t="str">
            <v>Kawin</v>
          </cell>
          <cell r="J701" t="str">
            <v>Anak</v>
          </cell>
          <cell r="K701" t="str">
            <v>04</v>
          </cell>
          <cell r="L701" t="str">
            <v>SLTP/Sederajat</v>
          </cell>
          <cell r="M701" t="str">
            <v>Belum/Tidak Bekerja</v>
          </cell>
          <cell r="N701" t="str">
            <v>DARYUNAH</v>
          </cell>
          <cell r="O701" t="str">
            <v>SUTRISNO</v>
          </cell>
          <cell r="P701" t="str">
            <v>3302231702059680</v>
          </cell>
          <cell r="Q701" t="str">
            <v>SUTRISNO</v>
          </cell>
          <cell r="R701" t="str">
            <v>KUTALIMAN</v>
          </cell>
          <cell r="S701" t="str">
            <v>KEDUNGBANTENG</v>
          </cell>
          <cell r="T701" t="str">
            <v>KUTALIMAN</v>
          </cell>
          <cell r="U701" t="str">
            <v>001</v>
          </cell>
          <cell r="V701" t="str">
            <v>004</v>
          </cell>
          <cell r="W701" t="str">
            <v>Indonesia</v>
          </cell>
        </row>
        <row r="702">
          <cell r="B702" t="str">
            <v>DADANG HERI LISTIONO</v>
          </cell>
          <cell r="C702" t="str">
            <v>3302230311890006</v>
          </cell>
          <cell r="D702" t="str">
            <v>L</v>
          </cell>
          <cell r="E702" t="str">
            <v>BANYUMAS</v>
          </cell>
          <cell r="F702">
            <v>32815</v>
          </cell>
          <cell r="G702" t="str">
            <v>Tidak Tahu</v>
          </cell>
          <cell r="H702" t="str">
            <v>Islam</v>
          </cell>
          <cell r="I702" t="str">
            <v>Belum Kawin</v>
          </cell>
          <cell r="J702" t="str">
            <v>Anak</v>
          </cell>
          <cell r="K702" t="str">
            <v>04</v>
          </cell>
          <cell r="L702" t="str">
            <v>SLTP/Sederajat</v>
          </cell>
          <cell r="M702" t="str">
            <v>Belum/Tidak Bekerja</v>
          </cell>
          <cell r="N702" t="str">
            <v>DARYUNAH</v>
          </cell>
          <cell r="O702" t="str">
            <v>SUTRISNO</v>
          </cell>
          <cell r="P702" t="str">
            <v>3302231702059680</v>
          </cell>
          <cell r="Q702" t="str">
            <v>SUTRISNO</v>
          </cell>
          <cell r="R702" t="str">
            <v>KUTALIMAN</v>
          </cell>
          <cell r="S702" t="str">
            <v>KEDUNG BANTENG</v>
          </cell>
          <cell r="T702" t="str">
            <v>KUTALIMAN</v>
          </cell>
          <cell r="U702" t="str">
            <v>001</v>
          </cell>
          <cell r="V702" t="str">
            <v>004</v>
          </cell>
          <cell r="W702" t="str">
            <v>Indonesia</v>
          </cell>
        </row>
        <row r="703">
          <cell r="B703" t="str">
            <v>JUNIAWAN HENDRA SAPUTRA</v>
          </cell>
          <cell r="C703" t="str">
            <v>3302230106010003</v>
          </cell>
          <cell r="D703" t="str">
            <v>L</v>
          </cell>
          <cell r="E703" t="str">
            <v>BANYUMAS</v>
          </cell>
          <cell r="F703">
            <v>37043</v>
          </cell>
          <cell r="G703" t="str">
            <v>Tidak Tahu</v>
          </cell>
          <cell r="H703" t="str">
            <v>Islam</v>
          </cell>
          <cell r="I703" t="str">
            <v>Belum Kawin</v>
          </cell>
          <cell r="J703" t="str">
            <v>Anak</v>
          </cell>
          <cell r="K703" t="str">
            <v>04</v>
          </cell>
          <cell r="L703" t="str">
            <v>Tidak Tamat SD/Sederajat</v>
          </cell>
          <cell r="M703" t="str">
            <v>Pelajar/Mahasiswa</v>
          </cell>
          <cell r="N703" t="str">
            <v>DARYUNAH</v>
          </cell>
          <cell r="O703" t="str">
            <v>SUTRISNO</v>
          </cell>
          <cell r="P703" t="str">
            <v>3302231702059680</v>
          </cell>
          <cell r="Q703" t="str">
            <v>SUTRISNO</v>
          </cell>
          <cell r="R703" t="str">
            <v>KUTALIMAN</v>
          </cell>
          <cell r="S703" t="str">
            <v>KEDUNG BANTENG</v>
          </cell>
          <cell r="T703" t="str">
            <v>KUTALIMAN</v>
          </cell>
          <cell r="U703" t="str">
            <v>001</v>
          </cell>
          <cell r="V703" t="str">
            <v>004</v>
          </cell>
          <cell r="W703" t="str">
            <v>Indonesia</v>
          </cell>
        </row>
        <row r="704">
          <cell r="B704" t="str">
            <v>KUNANTO</v>
          </cell>
          <cell r="C704" t="str">
            <v>3302232108730001</v>
          </cell>
          <cell r="D704" t="str">
            <v>L</v>
          </cell>
          <cell r="E704" t="str">
            <v>BANYUMAS</v>
          </cell>
          <cell r="F704">
            <v>26897</v>
          </cell>
          <cell r="G704" t="str">
            <v>Tidak Tahu</v>
          </cell>
          <cell r="H704" t="str">
            <v>Islam</v>
          </cell>
          <cell r="I704" t="str">
            <v>Kawin</v>
          </cell>
          <cell r="J704" t="str">
            <v>Kepala Keluarga</v>
          </cell>
          <cell r="K704" t="str">
            <v>01</v>
          </cell>
          <cell r="L704" t="str">
            <v>SLTA/Sederajat</v>
          </cell>
          <cell r="M704" t="str">
            <v>Karyawan Swasta</v>
          </cell>
          <cell r="N704" t="str">
            <v>MUTINGAH</v>
          </cell>
          <cell r="O704" t="str">
            <v>SUHADI</v>
          </cell>
          <cell r="P704" t="str">
            <v>3302231702059681</v>
          </cell>
          <cell r="Q704" t="str">
            <v>KUNANTO</v>
          </cell>
          <cell r="R704" t="str">
            <v>KUTALIMAN</v>
          </cell>
          <cell r="S704" t="str">
            <v>KEDUNG BANTENG</v>
          </cell>
          <cell r="T704" t="str">
            <v>KUTALIMAN</v>
          </cell>
          <cell r="U704" t="str">
            <v>001</v>
          </cell>
          <cell r="V704" t="str">
            <v>004</v>
          </cell>
          <cell r="W704" t="str">
            <v>Indonesia</v>
          </cell>
        </row>
        <row r="705">
          <cell r="B705" t="str">
            <v>NURINAH</v>
          </cell>
          <cell r="C705" t="str">
            <v>3302237007780002</v>
          </cell>
          <cell r="D705" t="str">
            <v>P</v>
          </cell>
          <cell r="E705" t="str">
            <v>BANYUMAS</v>
          </cell>
          <cell r="F705">
            <v>28701</v>
          </cell>
          <cell r="G705" t="str">
            <v>Tidak Tahu</v>
          </cell>
          <cell r="H705" t="str">
            <v>Islam</v>
          </cell>
          <cell r="I705" t="str">
            <v>Kawin</v>
          </cell>
          <cell r="J705" t="str">
            <v>Istri</v>
          </cell>
          <cell r="K705" t="str">
            <v>03</v>
          </cell>
          <cell r="L705" t="str">
            <v>Tamat SD/Sederajat</v>
          </cell>
          <cell r="M705" t="str">
            <v>Mengurus Rumah Tangga</v>
          </cell>
          <cell r="N705" t="str">
            <v>KARTI</v>
          </cell>
          <cell r="O705" t="str">
            <v>MURWANDI</v>
          </cell>
          <cell r="P705" t="str">
            <v>3302231702059681</v>
          </cell>
          <cell r="Q705" t="str">
            <v>KUNANTO</v>
          </cell>
          <cell r="R705" t="str">
            <v>KUTALIMAN</v>
          </cell>
          <cell r="S705" t="str">
            <v>KEDUNG BANTENG</v>
          </cell>
          <cell r="T705" t="str">
            <v>KUTALIMAN</v>
          </cell>
          <cell r="U705" t="str">
            <v>001</v>
          </cell>
          <cell r="V705" t="str">
            <v>004</v>
          </cell>
          <cell r="W705" t="str">
            <v>Indonesia</v>
          </cell>
        </row>
        <row r="706">
          <cell r="B706" t="str">
            <v>BAGAS PRASETYO WIBOWO</v>
          </cell>
          <cell r="C706" t="str">
            <v>3302232802050001</v>
          </cell>
          <cell r="D706" t="str">
            <v>L</v>
          </cell>
          <cell r="E706" t="str">
            <v>BANYUMAS</v>
          </cell>
          <cell r="F706" t="str">
            <v>28/02/2005</v>
          </cell>
          <cell r="G706" t="str">
            <v>Tidak Tahu</v>
          </cell>
          <cell r="H706" t="str">
            <v>Islam</v>
          </cell>
          <cell r="I706" t="str">
            <v>Belum Kawin</v>
          </cell>
          <cell r="J706" t="str">
            <v>Anak</v>
          </cell>
          <cell r="K706" t="str">
            <v>04</v>
          </cell>
          <cell r="L706" t="str">
            <v>Tidak Tamat SD/Sederajat</v>
          </cell>
          <cell r="M706" t="str">
            <v>Pelajar/Mahasiswa</v>
          </cell>
          <cell r="N706" t="str">
            <v>NURINAH</v>
          </cell>
          <cell r="O706" t="str">
            <v>KUNANTO</v>
          </cell>
          <cell r="P706" t="str">
            <v>3302231702059681</v>
          </cell>
          <cell r="Q706" t="str">
            <v>KUNANTO</v>
          </cell>
          <cell r="R706" t="str">
            <v>KUTALIMAN</v>
          </cell>
          <cell r="S706" t="str">
            <v>KEDUNGBANTENG</v>
          </cell>
          <cell r="T706" t="str">
            <v>KUTALIMAN</v>
          </cell>
          <cell r="U706" t="str">
            <v>001</v>
          </cell>
          <cell r="V706" t="str">
            <v>004</v>
          </cell>
          <cell r="W706" t="str">
            <v>Indonesia</v>
          </cell>
        </row>
        <row r="707">
          <cell r="B707" t="str">
            <v>WILLY NOER VEBRIANTO</v>
          </cell>
          <cell r="C707" t="str">
            <v>3302231002980001</v>
          </cell>
          <cell r="D707" t="str">
            <v>L</v>
          </cell>
          <cell r="E707" t="str">
            <v>BANYUMAS</v>
          </cell>
          <cell r="F707" t="str">
            <v>10/02/1998</v>
          </cell>
          <cell r="G707" t="str">
            <v>Tidak Tahu</v>
          </cell>
          <cell r="H707" t="str">
            <v>Islam</v>
          </cell>
          <cell r="I707" t="str">
            <v>Belum Kawin</v>
          </cell>
          <cell r="J707" t="str">
            <v>Anak</v>
          </cell>
          <cell r="K707" t="str">
            <v>04</v>
          </cell>
          <cell r="L707" t="str">
            <v>SLTP/Sederajat</v>
          </cell>
          <cell r="M707" t="str">
            <v>Pelajar/Mahasiswa</v>
          </cell>
          <cell r="N707" t="str">
            <v>NURINAH</v>
          </cell>
          <cell r="O707" t="str">
            <v>KUNANTO</v>
          </cell>
          <cell r="P707" t="str">
            <v>3302231702059681</v>
          </cell>
          <cell r="Q707" t="str">
            <v>KUNANTO</v>
          </cell>
          <cell r="R707" t="str">
            <v>KUTALIMAN</v>
          </cell>
          <cell r="S707" t="str">
            <v>KEDUNGBANTENG</v>
          </cell>
          <cell r="T707" t="str">
            <v>KUTALIMAN</v>
          </cell>
          <cell r="U707" t="str">
            <v>001</v>
          </cell>
          <cell r="V707" t="str">
            <v>004</v>
          </cell>
          <cell r="W707" t="str">
            <v>Indonesia</v>
          </cell>
        </row>
        <row r="708">
          <cell r="B708" t="str">
            <v>PRIYO ATMOJO TARYONO</v>
          </cell>
          <cell r="C708" t="str">
            <v>3302231505550005</v>
          </cell>
          <cell r="D708" t="str">
            <v>L</v>
          </cell>
          <cell r="E708" t="str">
            <v>BANYUMAS</v>
          </cell>
          <cell r="F708" t="str">
            <v>15/05/1955</v>
          </cell>
          <cell r="G708" t="str">
            <v>Tidak Tahu</v>
          </cell>
          <cell r="H708" t="str">
            <v>Islam</v>
          </cell>
          <cell r="I708" t="str">
            <v>Kawin</v>
          </cell>
          <cell r="J708" t="str">
            <v>Kepala Keluarga</v>
          </cell>
          <cell r="K708" t="str">
            <v>01</v>
          </cell>
          <cell r="L708" t="str">
            <v>Tamat SD/Sederajat</v>
          </cell>
          <cell r="M708" t="str">
            <v>Seniman</v>
          </cell>
          <cell r="N708" t="str">
            <v>PARMILAH</v>
          </cell>
          <cell r="O708" t="str">
            <v>MARTOMIARJO</v>
          </cell>
          <cell r="P708" t="str">
            <v>3302231702059682</v>
          </cell>
          <cell r="Q708" t="str">
            <v>PRIYO ATMOJO TARYONO</v>
          </cell>
          <cell r="R708" t="str">
            <v>KUTALIMAN</v>
          </cell>
          <cell r="S708" t="str">
            <v>KEDUNGBANTENG</v>
          </cell>
          <cell r="T708" t="str">
            <v>KUTALIMAN</v>
          </cell>
          <cell r="U708" t="str">
            <v>001</v>
          </cell>
          <cell r="V708" t="str">
            <v>004</v>
          </cell>
          <cell r="W708" t="str">
            <v>Indonesia</v>
          </cell>
        </row>
        <row r="709">
          <cell r="B709" t="str">
            <v>PANCE HENDY KURYONO</v>
          </cell>
          <cell r="C709" t="str">
            <v>3302230406140002</v>
          </cell>
          <cell r="D709" t="str">
            <v>L</v>
          </cell>
          <cell r="E709" t="str">
            <v>BANYUMAS</v>
          </cell>
          <cell r="F709" t="str">
            <v>14/06/1994</v>
          </cell>
          <cell r="G709" t="str">
            <v>Tidak Tahu</v>
          </cell>
          <cell r="H709" t="str">
            <v>Islam</v>
          </cell>
          <cell r="I709" t="str">
            <v>Kawin</v>
          </cell>
          <cell r="J709" t="str">
            <v>Kepala Keluarga</v>
          </cell>
          <cell r="K709" t="str">
            <v>01</v>
          </cell>
          <cell r="L709" t="str">
            <v>Tamat SD/Sederajat</v>
          </cell>
          <cell r="M709" t="str">
            <v>Belum/Tidak Bekerja</v>
          </cell>
          <cell r="N709" t="str">
            <v>KARSILEM</v>
          </cell>
          <cell r="O709" t="str">
            <v>PRIYO ATMOJO TARYONO</v>
          </cell>
          <cell r="P709" t="str">
            <v>3302230406140002</v>
          </cell>
          <cell r="Q709" t="str">
            <v>PANCE HENDY KURYONO</v>
          </cell>
          <cell r="R709" t="str">
            <v>KUTALIMAN</v>
          </cell>
          <cell r="S709" t="str">
            <v>KEDUNGBANTENG</v>
          </cell>
          <cell r="T709" t="str">
            <v>KUTALIMAN</v>
          </cell>
          <cell r="U709" t="str">
            <v>007</v>
          </cell>
          <cell r="V709" t="str">
            <v>001</v>
          </cell>
          <cell r="W709" t="str">
            <v>Indonesia</v>
          </cell>
        </row>
        <row r="710">
          <cell r="B710" t="str">
            <v>KOESNADI</v>
          </cell>
          <cell r="C710" t="str">
            <v>3302231106420001</v>
          </cell>
          <cell r="D710" t="str">
            <v>L</v>
          </cell>
          <cell r="E710" t="str">
            <v>BANYUMAS</v>
          </cell>
          <cell r="F710">
            <v>15503</v>
          </cell>
          <cell r="G710" t="str">
            <v>Tidak Tahu</v>
          </cell>
          <cell r="H710" t="str">
            <v>Islam</v>
          </cell>
          <cell r="I710" t="str">
            <v>Kawin</v>
          </cell>
          <cell r="J710" t="str">
            <v>Kepala Keluarga</v>
          </cell>
          <cell r="K710" t="str">
            <v>01</v>
          </cell>
          <cell r="L710" t="str">
            <v>SLTP/Sederajat</v>
          </cell>
          <cell r="M710" t="str">
            <v>Pensiunan</v>
          </cell>
          <cell r="N710" t="str">
            <v>TARSIH</v>
          </cell>
          <cell r="O710" t="str">
            <v>KARTOATMOJO</v>
          </cell>
          <cell r="P710" t="str">
            <v>3302231702059683</v>
          </cell>
          <cell r="Q710" t="str">
            <v>KOESNADI</v>
          </cell>
          <cell r="R710" t="str">
            <v>KUTALIMAN</v>
          </cell>
          <cell r="S710" t="str">
            <v>KEDUNG BANTENG</v>
          </cell>
          <cell r="T710" t="str">
            <v>KUTALIMAN</v>
          </cell>
          <cell r="U710" t="str">
            <v>001</v>
          </cell>
          <cell r="V710" t="str">
            <v>004</v>
          </cell>
          <cell r="W710" t="str">
            <v>Indonesia</v>
          </cell>
        </row>
        <row r="711">
          <cell r="B711" t="str">
            <v>WARSINAH</v>
          </cell>
          <cell r="C711" t="str">
            <v>3302236002490001</v>
          </cell>
          <cell r="D711" t="str">
            <v>P</v>
          </cell>
          <cell r="E711" t="str">
            <v>BANYUMAS</v>
          </cell>
          <cell r="F711">
            <v>17949</v>
          </cell>
          <cell r="G711" t="str">
            <v>Tidak Tahu</v>
          </cell>
          <cell r="H711" t="str">
            <v>Islam</v>
          </cell>
          <cell r="I711" t="str">
            <v>Kawin</v>
          </cell>
          <cell r="J711" t="str">
            <v>Istri</v>
          </cell>
          <cell r="K711" t="str">
            <v>03</v>
          </cell>
          <cell r="L711" t="str">
            <v>Tamat SD/Sederajat</v>
          </cell>
          <cell r="M711" t="str">
            <v>Mengurus Rumah Tangga</v>
          </cell>
          <cell r="N711" t="str">
            <v>RAITEM</v>
          </cell>
          <cell r="O711" t="str">
            <v>KARTASAN</v>
          </cell>
          <cell r="P711" t="str">
            <v>3302231702059683</v>
          </cell>
          <cell r="Q711" t="str">
            <v>KOESNADI</v>
          </cell>
          <cell r="R711" t="str">
            <v>KUTALIMAN</v>
          </cell>
          <cell r="S711" t="str">
            <v>KEDUNG BANTENG</v>
          </cell>
          <cell r="T711" t="str">
            <v>KUTALIMAN</v>
          </cell>
          <cell r="U711" t="str">
            <v>001</v>
          </cell>
          <cell r="V711" t="str">
            <v>004</v>
          </cell>
          <cell r="W711" t="str">
            <v>Indonesia</v>
          </cell>
        </row>
        <row r="712">
          <cell r="B712" t="str">
            <v>NURHAYATI</v>
          </cell>
          <cell r="C712" t="str">
            <v>3302234705780002</v>
          </cell>
          <cell r="D712" t="str">
            <v>P</v>
          </cell>
          <cell r="E712" t="str">
            <v>BANYUMAS</v>
          </cell>
          <cell r="F712" t="str">
            <v>07/05/1978</v>
          </cell>
          <cell r="G712" t="str">
            <v>Tidak Tahu</v>
          </cell>
          <cell r="H712" t="str">
            <v>Islam</v>
          </cell>
          <cell r="I712" t="str">
            <v>Kawin</v>
          </cell>
          <cell r="J712" t="str">
            <v>Istri</v>
          </cell>
          <cell r="K712" t="str">
            <v>03</v>
          </cell>
          <cell r="L712" t="str">
            <v>SLTA/Sederajat</v>
          </cell>
          <cell r="M712" t="str">
            <v>Mengurus Rumah Tangga</v>
          </cell>
          <cell r="N712" t="str">
            <v>WARSINAH</v>
          </cell>
          <cell r="O712" t="str">
            <v>KOESNADI</v>
          </cell>
          <cell r="P712" t="str">
            <v>3302231511140003</v>
          </cell>
          <cell r="Q712" t="str">
            <v>W I W I N</v>
          </cell>
          <cell r="R712" t="str">
            <v>KUTALIMAN</v>
          </cell>
          <cell r="S712" t="str">
            <v>KEDUNGBANTENG</v>
          </cell>
          <cell r="T712" t="str">
            <v>KUTALIMAN</v>
          </cell>
          <cell r="U712" t="str">
            <v>001</v>
          </cell>
          <cell r="V712" t="str">
            <v>004</v>
          </cell>
          <cell r="W712" t="str">
            <v>Indonesia</v>
          </cell>
        </row>
        <row r="713">
          <cell r="B713" t="str">
            <v>GALANG LUWIH KUSTIANTO</v>
          </cell>
          <cell r="C713" t="str">
            <v>3302230203900002</v>
          </cell>
          <cell r="D713" t="str">
            <v>L</v>
          </cell>
          <cell r="E713" t="str">
            <v>BANYUMAS</v>
          </cell>
          <cell r="F713" t="str">
            <v>02/03/1990</v>
          </cell>
          <cell r="G713" t="str">
            <v>Tidak Tahu</v>
          </cell>
          <cell r="H713" t="str">
            <v>Islam</v>
          </cell>
          <cell r="I713" t="str">
            <v>Belum Kawin</v>
          </cell>
          <cell r="J713" t="str">
            <v>Cucu</v>
          </cell>
          <cell r="K713" t="str">
            <v>06</v>
          </cell>
          <cell r="L713" t="str">
            <v>Akademi/Diploma III</v>
          </cell>
          <cell r="M713" t="str">
            <v>Belum/Tidak Bekerja</v>
          </cell>
          <cell r="N713" t="str">
            <v>-KUSWATI</v>
          </cell>
          <cell r="O713" t="str">
            <v>APRIANTO</v>
          </cell>
          <cell r="P713" t="str">
            <v>3302231702059683</v>
          </cell>
          <cell r="Q713" t="str">
            <v>KOESNADI</v>
          </cell>
          <cell r="R713" t="str">
            <v>KUTALIMAN</v>
          </cell>
          <cell r="S713" t="str">
            <v>KEDUNGBANTENG</v>
          </cell>
          <cell r="T713" t="str">
            <v>KUTALIMAN</v>
          </cell>
          <cell r="U713" t="str">
            <v>001</v>
          </cell>
          <cell r="V713" t="str">
            <v>004</v>
          </cell>
          <cell r="W713" t="str">
            <v>Indonesia</v>
          </cell>
        </row>
        <row r="714">
          <cell r="B714" t="str">
            <v>SAKTI SUGIARTO</v>
          </cell>
          <cell r="C714" t="str">
            <v>3302230110770002</v>
          </cell>
          <cell r="D714" t="str">
            <v>L</v>
          </cell>
          <cell r="E714" t="str">
            <v>BANYUMAS</v>
          </cell>
          <cell r="F714" t="str">
            <v>01/10/1977</v>
          </cell>
          <cell r="G714" t="str">
            <v>Tidak Tahu</v>
          </cell>
          <cell r="H714" t="str">
            <v>Islam</v>
          </cell>
          <cell r="I714" t="str">
            <v>Kawin</v>
          </cell>
          <cell r="J714" t="str">
            <v>Kepala Keluarga</v>
          </cell>
          <cell r="K714" t="str">
            <v>01</v>
          </cell>
          <cell r="L714" t="str">
            <v>SLTA/Sederajat</v>
          </cell>
          <cell r="M714" t="str">
            <v>Sopir</v>
          </cell>
          <cell r="N714" t="str">
            <v>YUTINAH</v>
          </cell>
          <cell r="O714" t="str">
            <v>RAHMAT DALDIRI</v>
          </cell>
          <cell r="P714" t="str">
            <v>3302231702059685</v>
          </cell>
          <cell r="Q714" t="str">
            <v>SAKTI SUGIARTO</v>
          </cell>
          <cell r="R714" t="str">
            <v>KUTALIMAN</v>
          </cell>
          <cell r="S714" t="str">
            <v>KEDUNGBANTENG</v>
          </cell>
          <cell r="T714" t="str">
            <v>KUTALIMAN</v>
          </cell>
          <cell r="U714" t="str">
            <v>001</v>
          </cell>
          <cell r="V714" t="str">
            <v>004</v>
          </cell>
          <cell r="W714" t="str">
            <v>Indonesia</v>
          </cell>
        </row>
        <row r="715">
          <cell r="B715" t="str">
            <v>ARI WIDIASTUTI</v>
          </cell>
          <cell r="C715" t="str">
            <v>3302234212780001</v>
          </cell>
          <cell r="D715" t="str">
            <v>P</v>
          </cell>
          <cell r="E715" t="str">
            <v>BANYUMAS</v>
          </cell>
          <cell r="F715">
            <v>28826</v>
          </cell>
          <cell r="G715" t="str">
            <v>Tidak Tahu</v>
          </cell>
          <cell r="H715" t="str">
            <v>Islam</v>
          </cell>
          <cell r="I715" t="str">
            <v>Kawin</v>
          </cell>
          <cell r="J715" t="str">
            <v>Istri</v>
          </cell>
          <cell r="K715" t="str">
            <v>03</v>
          </cell>
          <cell r="L715" t="str">
            <v>SLTA/Sederajat</v>
          </cell>
          <cell r="M715" t="str">
            <v>Mengurus Rumah Tangga</v>
          </cell>
          <cell r="N715" t="str">
            <v>PAINAH</v>
          </cell>
          <cell r="O715" t="str">
            <v>-</v>
          </cell>
          <cell r="P715" t="str">
            <v>3302231702059685</v>
          </cell>
          <cell r="Q715" t="str">
            <v>SAKTI SUGIARTO</v>
          </cell>
          <cell r="R715" t="str">
            <v>KUTALIMAN</v>
          </cell>
          <cell r="S715" t="str">
            <v>KEDUNG BANTENG</v>
          </cell>
          <cell r="T715" t="str">
            <v>KUTALIMAN</v>
          </cell>
          <cell r="U715" t="str">
            <v>001</v>
          </cell>
          <cell r="V715" t="str">
            <v>004</v>
          </cell>
          <cell r="W715" t="str">
            <v>Indonesia</v>
          </cell>
        </row>
        <row r="716">
          <cell r="B716" t="str">
            <v>REFINA DWI ARIYANTI</v>
          </cell>
          <cell r="C716" t="str">
            <v>3302235403080001</v>
          </cell>
          <cell r="D716" t="str">
            <v>P</v>
          </cell>
          <cell r="E716" t="str">
            <v>BANYUMAS</v>
          </cell>
          <cell r="F716">
            <v>39521</v>
          </cell>
          <cell r="G716" t="str">
            <v>Tidak Tahu</v>
          </cell>
          <cell r="H716" t="str">
            <v>Islam</v>
          </cell>
          <cell r="I716" t="str">
            <v>Belum Kawin</v>
          </cell>
          <cell r="J716" t="str">
            <v>Anak</v>
          </cell>
          <cell r="K716" t="str">
            <v>04</v>
          </cell>
          <cell r="L716" t="str">
            <v>Tidak/Belum Sekolah</v>
          </cell>
          <cell r="M716" t="str">
            <v>Belum/Tidak Bekerja</v>
          </cell>
          <cell r="N716" t="str">
            <v>ARI WIDIASTUTI</v>
          </cell>
          <cell r="O716" t="str">
            <v>SAKTI SUGIARTO</v>
          </cell>
          <cell r="P716" t="str">
            <v>3302231702059685</v>
          </cell>
          <cell r="Q716" t="str">
            <v>SAKTI SUGIARTO</v>
          </cell>
          <cell r="R716" t="str">
            <v>KUTALIMAN</v>
          </cell>
          <cell r="S716" t="str">
            <v>KEDUNG BANTENG</v>
          </cell>
          <cell r="T716" t="str">
            <v>KUTALIMAN</v>
          </cell>
          <cell r="U716" t="str">
            <v>001</v>
          </cell>
          <cell r="V716" t="str">
            <v>004</v>
          </cell>
          <cell r="W716" t="str">
            <v>Indonesia</v>
          </cell>
        </row>
        <row r="717">
          <cell r="B717" t="str">
            <v>RISKA SABKLI WARDANI</v>
          </cell>
          <cell r="C717" t="str">
            <v>3302234610010003</v>
          </cell>
          <cell r="D717" t="str">
            <v>P</v>
          </cell>
          <cell r="E717" t="str">
            <v>BANYUMAS</v>
          </cell>
          <cell r="F717">
            <v>37170</v>
          </cell>
          <cell r="G717" t="str">
            <v>Tidak Tahu</v>
          </cell>
          <cell r="H717" t="str">
            <v>Islam</v>
          </cell>
          <cell r="I717" t="str">
            <v>Belum Kawin</v>
          </cell>
          <cell r="J717" t="str">
            <v>Anak</v>
          </cell>
          <cell r="K717" t="str">
            <v>04</v>
          </cell>
          <cell r="L717" t="str">
            <v>Tidak/Belum Sekolah</v>
          </cell>
          <cell r="M717" t="str">
            <v>Belum/Tidak Bekerja</v>
          </cell>
          <cell r="N717" t="str">
            <v>ARI WIDIASTUTI</v>
          </cell>
          <cell r="O717" t="str">
            <v>SAKTI SUGIARTO</v>
          </cell>
          <cell r="P717" t="str">
            <v>3302231702059685</v>
          </cell>
          <cell r="Q717" t="str">
            <v>SAKTI SUGIARTO</v>
          </cell>
          <cell r="R717" t="str">
            <v>KUTALIMAN</v>
          </cell>
          <cell r="S717" t="str">
            <v>KEDUNG BANTENG</v>
          </cell>
          <cell r="T717" t="str">
            <v>KUTALIMAN</v>
          </cell>
          <cell r="U717" t="str">
            <v>001</v>
          </cell>
          <cell r="V717" t="str">
            <v>004</v>
          </cell>
          <cell r="W717" t="str">
            <v>Indonesia</v>
          </cell>
        </row>
        <row r="718">
          <cell r="B718" t="str">
            <v>SISWO SUKARTO</v>
          </cell>
          <cell r="C718" t="str">
            <v>3302230108430001</v>
          </cell>
          <cell r="D718" t="str">
            <v>L</v>
          </cell>
          <cell r="E718" t="str">
            <v>BANYUMAS</v>
          </cell>
          <cell r="F718">
            <v>15919</v>
          </cell>
          <cell r="G718" t="str">
            <v>O</v>
          </cell>
          <cell r="H718" t="str">
            <v>Islam</v>
          </cell>
          <cell r="I718" t="str">
            <v>Kawin</v>
          </cell>
          <cell r="J718" t="str">
            <v>Kepala Keluarga</v>
          </cell>
          <cell r="K718" t="str">
            <v>01</v>
          </cell>
          <cell r="L718" t="str">
            <v>Tamat SD/Sederajat</v>
          </cell>
          <cell r="M718" t="str">
            <v>Petani/Pekebun</v>
          </cell>
          <cell r="N718" t="str">
            <v>NARTEM</v>
          </cell>
          <cell r="O718" t="str">
            <v>WIRYAWIKARTA</v>
          </cell>
          <cell r="P718" t="str">
            <v>3302231702059686</v>
          </cell>
          <cell r="Q718" t="str">
            <v>SISWO SUKARTO</v>
          </cell>
          <cell r="R718" t="str">
            <v>KUTALIMAN</v>
          </cell>
          <cell r="S718" t="str">
            <v>KEDUNG BANTENG</v>
          </cell>
          <cell r="T718" t="str">
            <v>KUTALIMAN</v>
          </cell>
          <cell r="U718" t="str">
            <v>001</v>
          </cell>
          <cell r="V718" t="str">
            <v>004</v>
          </cell>
          <cell r="W718" t="str">
            <v>Indonesia</v>
          </cell>
        </row>
        <row r="719">
          <cell r="B719" t="str">
            <v>PARSINAH</v>
          </cell>
          <cell r="C719" t="str">
            <v>3302235205460001</v>
          </cell>
          <cell r="D719" t="str">
            <v>P</v>
          </cell>
          <cell r="E719" t="str">
            <v>BANYUMAS</v>
          </cell>
          <cell r="F719">
            <v>16934</v>
          </cell>
          <cell r="G719" t="str">
            <v>Tidak Tahu</v>
          </cell>
          <cell r="H719" t="str">
            <v>Islam</v>
          </cell>
          <cell r="I719" t="str">
            <v>Kawin</v>
          </cell>
          <cell r="J719" t="str">
            <v>Istri</v>
          </cell>
          <cell r="K719" t="str">
            <v>03</v>
          </cell>
          <cell r="L719" t="str">
            <v>Tamat SD/Sederajat</v>
          </cell>
          <cell r="M719" t="str">
            <v>Mengurus Rumah Tangga</v>
          </cell>
          <cell r="N719" t="str">
            <v>SAMINEM</v>
          </cell>
          <cell r="O719" t="str">
            <v>TARMUDI</v>
          </cell>
          <cell r="P719" t="str">
            <v>3302231702059686</v>
          </cell>
          <cell r="Q719" t="str">
            <v>SISWO SUKARTO</v>
          </cell>
          <cell r="R719" t="str">
            <v>KUTALIMAN</v>
          </cell>
          <cell r="S719" t="str">
            <v>KEDUNG BANTENG</v>
          </cell>
          <cell r="T719" t="str">
            <v>KUTALIMAN</v>
          </cell>
          <cell r="U719" t="str">
            <v>001</v>
          </cell>
          <cell r="V719" t="str">
            <v>004</v>
          </cell>
          <cell r="W719" t="str">
            <v>Indonesia</v>
          </cell>
        </row>
        <row r="720">
          <cell r="B720" t="str">
            <v>HERU PURHIYASTOTO</v>
          </cell>
          <cell r="C720" t="str">
            <v>3302230902710004</v>
          </cell>
          <cell r="D720" t="str">
            <v>L</v>
          </cell>
          <cell r="E720" t="str">
            <v>BANYUMAS</v>
          </cell>
          <cell r="F720" t="str">
            <v>09/02/1971</v>
          </cell>
          <cell r="G720" t="str">
            <v>Tidak Tahu</v>
          </cell>
          <cell r="H720" t="str">
            <v>Islam</v>
          </cell>
          <cell r="I720" t="str">
            <v>Kawin</v>
          </cell>
          <cell r="J720" t="str">
            <v>Kepala Keluarga</v>
          </cell>
          <cell r="K720" t="str">
            <v>01</v>
          </cell>
          <cell r="L720" t="str">
            <v>SLTA/Sederajat</v>
          </cell>
          <cell r="M720" t="str">
            <v>Buruh Harian Lepas</v>
          </cell>
          <cell r="N720" t="str">
            <v>KIRWEN</v>
          </cell>
          <cell r="O720" t="str">
            <v>TARIKUN</v>
          </cell>
          <cell r="P720" t="str">
            <v>3302231702059687</v>
          </cell>
          <cell r="Q720" t="str">
            <v>HERU PURHIYASTOTO</v>
          </cell>
          <cell r="R720" t="str">
            <v>KUTALIMAN</v>
          </cell>
          <cell r="S720" t="str">
            <v>KEDUNGBANTENG</v>
          </cell>
          <cell r="T720" t="str">
            <v>KUTALIMAN</v>
          </cell>
          <cell r="U720" t="str">
            <v>001</v>
          </cell>
          <cell r="V720" t="str">
            <v>004</v>
          </cell>
          <cell r="W720" t="str">
            <v>Indonesia</v>
          </cell>
        </row>
        <row r="721">
          <cell r="B721" t="str">
            <v>RASMIYATI</v>
          </cell>
          <cell r="C721" t="str">
            <v>3302234401760001</v>
          </cell>
          <cell r="D721" t="str">
            <v>P</v>
          </cell>
          <cell r="E721" t="str">
            <v>KEBUMEN</v>
          </cell>
          <cell r="F721" t="str">
            <v>04/01/1976</v>
          </cell>
          <cell r="G721" t="str">
            <v>Tidak Tahu</v>
          </cell>
          <cell r="H721" t="str">
            <v>Islam</v>
          </cell>
          <cell r="I721" t="str">
            <v>Kawin</v>
          </cell>
          <cell r="J721" t="str">
            <v>Istri</v>
          </cell>
          <cell r="K721" t="str">
            <v>03</v>
          </cell>
          <cell r="L721" t="str">
            <v>Tamat SD/Sederajat</v>
          </cell>
          <cell r="M721" t="str">
            <v>Mengurus Rumah Tangga</v>
          </cell>
          <cell r="N721" t="str">
            <v>SAMIRAH</v>
          </cell>
          <cell r="O721" t="str">
            <v>MADRASIMIN</v>
          </cell>
          <cell r="P721" t="str">
            <v>3302231702059687</v>
          </cell>
          <cell r="Q721" t="str">
            <v>HERU PURHIYASTOTO</v>
          </cell>
          <cell r="R721" t="str">
            <v>KUTALIMAN</v>
          </cell>
          <cell r="S721" t="str">
            <v>KEDUNGBANTENG</v>
          </cell>
          <cell r="T721" t="str">
            <v>KUTALIMAN</v>
          </cell>
          <cell r="U721" t="str">
            <v>001</v>
          </cell>
          <cell r="V721" t="str">
            <v>004</v>
          </cell>
          <cell r="W721" t="str">
            <v>Indonesia</v>
          </cell>
        </row>
        <row r="722">
          <cell r="B722" t="str">
            <v>TIAR NDARU FAIS</v>
          </cell>
          <cell r="C722" t="str">
            <v>3302230706060003</v>
          </cell>
          <cell r="D722" t="str">
            <v>L</v>
          </cell>
          <cell r="E722" t="str">
            <v>BANYUMAS</v>
          </cell>
          <cell r="F722" t="str">
            <v>07/06/2006</v>
          </cell>
          <cell r="G722" t="str">
            <v>Tidak Tahu</v>
          </cell>
          <cell r="H722" t="str">
            <v>Islam</v>
          </cell>
          <cell r="I722" t="str">
            <v>Belum Kawin</v>
          </cell>
          <cell r="J722" t="str">
            <v>Anak</v>
          </cell>
          <cell r="K722" t="str">
            <v>04</v>
          </cell>
          <cell r="L722" t="str">
            <v>Tidak Tamat SD/Sederajat</v>
          </cell>
          <cell r="M722" t="str">
            <v>Pelajar/Mahasiswa</v>
          </cell>
          <cell r="N722" t="str">
            <v>RASMIYATI</v>
          </cell>
          <cell r="O722" t="str">
            <v>HERU PURHIYASTOTO</v>
          </cell>
          <cell r="P722" t="str">
            <v>3302231702059687</v>
          </cell>
          <cell r="Q722" t="str">
            <v>HERU PURHIYASTOTO</v>
          </cell>
          <cell r="R722" t="str">
            <v>KUTALIMAN</v>
          </cell>
          <cell r="S722" t="str">
            <v>KEDUNGBANTENG</v>
          </cell>
          <cell r="T722" t="str">
            <v>KUTALIMAN</v>
          </cell>
          <cell r="U722" t="str">
            <v>001</v>
          </cell>
          <cell r="V722" t="str">
            <v>004</v>
          </cell>
          <cell r="W722" t="str">
            <v>Indonesia</v>
          </cell>
        </row>
        <row r="723">
          <cell r="B723" t="str">
            <v>NATA DINI AZIZAH</v>
          </cell>
          <cell r="C723" t="str">
            <v>3302237112030001</v>
          </cell>
          <cell r="D723" t="str">
            <v>P</v>
          </cell>
          <cell r="E723" t="str">
            <v>BANYUMAS</v>
          </cell>
          <cell r="F723" t="str">
            <v>31/12/2003</v>
          </cell>
          <cell r="G723" t="str">
            <v>Tidak Tahu</v>
          </cell>
          <cell r="H723" t="str">
            <v>Islam</v>
          </cell>
          <cell r="I723" t="str">
            <v>Belum Kawin</v>
          </cell>
          <cell r="J723" t="str">
            <v>Anak</v>
          </cell>
          <cell r="K723" t="str">
            <v>04</v>
          </cell>
          <cell r="L723" t="str">
            <v>Tidak Tamat SD/Sederajat</v>
          </cell>
          <cell r="M723" t="str">
            <v>Pelajar/Mahasiswa</v>
          </cell>
          <cell r="N723" t="str">
            <v>RASMIYATI</v>
          </cell>
          <cell r="O723" t="str">
            <v>HERU PURHIYASTOTO</v>
          </cell>
          <cell r="P723" t="str">
            <v>3302231702059687</v>
          </cell>
          <cell r="Q723" t="str">
            <v>HERU PURHIYASTOTO</v>
          </cell>
          <cell r="R723" t="str">
            <v>KUTALIMAN</v>
          </cell>
          <cell r="S723" t="str">
            <v>KEDUNGBANTENG</v>
          </cell>
          <cell r="T723" t="str">
            <v>KUTALIMAN</v>
          </cell>
          <cell r="U723" t="str">
            <v>001</v>
          </cell>
          <cell r="V723" t="str">
            <v>004</v>
          </cell>
          <cell r="W723" t="str">
            <v>Indonesia</v>
          </cell>
        </row>
        <row r="724">
          <cell r="B724" t="str">
            <v>IFZAL MAULANA MAJID</v>
          </cell>
          <cell r="C724" t="str">
            <v>3302230508970001</v>
          </cell>
          <cell r="D724" t="str">
            <v>L</v>
          </cell>
          <cell r="E724" t="str">
            <v>BANYUMAS</v>
          </cell>
          <cell r="F724" t="str">
            <v>05/08/1997</v>
          </cell>
          <cell r="G724" t="str">
            <v>Tidak Tahu</v>
          </cell>
          <cell r="H724" t="str">
            <v>Islam</v>
          </cell>
          <cell r="I724" t="str">
            <v>Belum Kawin</v>
          </cell>
          <cell r="J724" t="str">
            <v>Anak</v>
          </cell>
          <cell r="K724" t="str">
            <v>04</v>
          </cell>
          <cell r="L724" t="str">
            <v>SLTP/Sederajat</v>
          </cell>
          <cell r="M724" t="str">
            <v>Pelajar/Mahasiswa</v>
          </cell>
          <cell r="N724" t="str">
            <v>RASMIYATI</v>
          </cell>
          <cell r="O724" t="str">
            <v>HERU PURHIYASTOTO</v>
          </cell>
          <cell r="P724" t="str">
            <v>3302231702059687</v>
          </cell>
          <cell r="Q724" t="str">
            <v>HERU PURHIYASTOTO</v>
          </cell>
          <cell r="R724" t="str">
            <v>KUTALIMAN</v>
          </cell>
          <cell r="S724" t="str">
            <v>KEDUNGBANTENG</v>
          </cell>
          <cell r="T724" t="str">
            <v>KUTALIMAN</v>
          </cell>
          <cell r="U724" t="str">
            <v>001</v>
          </cell>
          <cell r="V724" t="str">
            <v>004</v>
          </cell>
          <cell r="W724" t="str">
            <v>Indonesia</v>
          </cell>
        </row>
        <row r="725">
          <cell r="B725" t="str">
            <v>WARYANTO</v>
          </cell>
          <cell r="C725" t="str">
            <v>3302232108640002</v>
          </cell>
          <cell r="D725" t="str">
            <v>L</v>
          </cell>
          <cell r="E725" t="str">
            <v>BANYUMAS</v>
          </cell>
          <cell r="F725">
            <v>23610</v>
          </cell>
          <cell r="G725" t="str">
            <v>Tidak Tahu</v>
          </cell>
          <cell r="H725" t="str">
            <v>Islam</v>
          </cell>
          <cell r="I725" t="str">
            <v>Kawin</v>
          </cell>
          <cell r="J725" t="str">
            <v>Kepala Keluarga</v>
          </cell>
          <cell r="K725" t="str">
            <v>01</v>
          </cell>
          <cell r="L725" t="str">
            <v>SLTP/Sederajat</v>
          </cell>
          <cell r="M725" t="str">
            <v>Sopir</v>
          </cell>
          <cell r="N725" t="str">
            <v>SOBIYAH</v>
          </cell>
          <cell r="O725" t="str">
            <v>WIRYA SUNARJO</v>
          </cell>
          <cell r="P725" t="str">
            <v>3302231702059688</v>
          </cell>
          <cell r="Q725" t="str">
            <v>WARYANTO</v>
          </cell>
          <cell r="R725" t="str">
            <v>KUTALIMAN</v>
          </cell>
          <cell r="S725" t="str">
            <v>KEDUNG BANTENG</v>
          </cell>
          <cell r="T725" t="str">
            <v>KUTALIMAN</v>
          </cell>
          <cell r="U725" t="str">
            <v>001</v>
          </cell>
          <cell r="V725" t="str">
            <v>004</v>
          </cell>
          <cell r="W725" t="str">
            <v>Indonesia</v>
          </cell>
        </row>
        <row r="726">
          <cell r="B726" t="str">
            <v>SURYATI</v>
          </cell>
          <cell r="C726" t="str">
            <v>3302236404690001</v>
          </cell>
          <cell r="D726" t="str">
            <v>P</v>
          </cell>
          <cell r="E726" t="str">
            <v>BANYUMAS</v>
          </cell>
          <cell r="F726">
            <v>25317</v>
          </cell>
          <cell r="G726" t="str">
            <v>Tidak Tahu</v>
          </cell>
          <cell r="H726" t="str">
            <v>Islam</v>
          </cell>
          <cell r="I726" t="str">
            <v>Kawin</v>
          </cell>
          <cell r="J726" t="str">
            <v>Istri</v>
          </cell>
          <cell r="K726" t="str">
            <v>03</v>
          </cell>
          <cell r="L726" t="str">
            <v>SLTP/Sederajat</v>
          </cell>
          <cell r="M726" t="str">
            <v>Mengurus Rumah Tangga</v>
          </cell>
          <cell r="N726" t="str">
            <v>TARSINI</v>
          </cell>
          <cell r="O726" t="str">
            <v>SUKMADI   .</v>
          </cell>
          <cell r="P726" t="str">
            <v>3302231702059688</v>
          </cell>
          <cell r="Q726" t="str">
            <v>WARYANTO</v>
          </cell>
          <cell r="R726" t="str">
            <v>KUTALIMAN</v>
          </cell>
          <cell r="S726" t="str">
            <v>KEDUNG BANTENG</v>
          </cell>
          <cell r="T726" t="str">
            <v>KUTALIMAN</v>
          </cell>
          <cell r="U726" t="str">
            <v>001</v>
          </cell>
          <cell r="V726" t="str">
            <v>004</v>
          </cell>
          <cell r="W726" t="str">
            <v>Indonesia</v>
          </cell>
        </row>
        <row r="727">
          <cell r="B727" t="str">
            <v>ALDI WAHAB</v>
          </cell>
          <cell r="C727" t="str">
            <v>3302231901000003</v>
          </cell>
          <cell r="D727" t="str">
            <v>L</v>
          </cell>
          <cell r="E727" t="str">
            <v>BANYUMAS</v>
          </cell>
          <cell r="F727">
            <v>36544</v>
          </cell>
          <cell r="G727" t="str">
            <v>Tidak Tahu</v>
          </cell>
          <cell r="H727" t="str">
            <v>Islam</v>
          </cell>
          <cell r="I727" t="str">
            <v>Belum Kawin</v>
          </cell>
          <cell r="J727" t="str">
            <v>Anak</v>
          </cell>
          <cell r="K727" t="str">
            <v>04</v>
          </cell>
          <cell r="L727" t="str">
            <v>Tidak Tamat SD/Sederajat</v>
          </cell>
          <cell r="M727" t="str">
            <v>Pelajar/Mahasiswa</v>
          </cell>
          <cell r="N727" t="str">
            <v>SURYATI</v>
          </cell>
          <cell r="O727" t="str">
            <v>WARYANTO</v>
          </cell>
          <cell r="P727" t="str">
            <v>3302231702059688</v>
          </cell>
          <cell r="Q727" t="str">
            <v>WARYANTO</v>
          </cell>
          <cell r="R727" t="str">
            <v>KUTALIMAN</v>
          </cell>
          <cell r="S727" t="str">
            <v>KEDUNG BANTENG</v>
          </cell>
          <cell r="T727" t="str">
            <v>KUTALIMAN</v>
          </cell>
          <cell r="U727" t="str">
            <v>001</v>
          </cell>
          <cell r="V727" t="str">
            <v>004</v>
          </cell>
          <cell r="W727" t="str">
            <v>Indonesia</v>
          </cell>
        </row>
        <row r="728">
          <cell r="B728" t="str">
            <v>NAHAR FAHMI</v>
          </cell>
          <cell r="C728" t="str">
            <v>3302232810930002</v>
          </cell>
          <cell r="D728" t="str">
            <v>L</v>
          </cell>
          <cell r="E728" t="str">
            <v>BANYUMAS</v>
          </cell>
          <cell r="F728">
            <v>34270</v>
          </cell>
          <cell r="G728" t="str">
            <v>Tidak Tahu</v>
          </cell>
          <cell r="H728" t="str">
            <v>Islam</v>
          </cell>
          <cell r="I728" t="str">
            <v>Belum Kawin</v>
          </cell>
          <cell r="J728" t="str">
            <v>Anak</v>
          </cell>
          <cell r="K728" t="str">
            <v>04</v>
          </cell>
          <cell r="L728" t="str">
            <v>SLTA/Sederajat</v>
          </cell>
          <cell r="M728" t="str">
            <v>Pelajar/Mahasiswa</v>
          </cell>
          <cell r="N728" t="str">
            <v>SURYATI</v>
          </cell>
          <cell r="O728" t="str">
            <v>WARYANTO</v>
          </cell>
          <cell r="P728" t="str">
            <v>3302231702059688</v>
          </cell>
          <cell r="Q728" t="str">
            <v>WARYANTO</v>
          </cell>
          <cell r="R728" t="str">
            <v>KUTALIMAN</v>
          </cell>
          <cell r="S728" t="str">
            <v>KEDUNG BANTENG</v>
          </cell>
          <cell r="T728" t="str">
            <v>KUTALIMAN</v>
          </cell>
          <cell r="U728" t="str">
            <v>001</v>
          </cell>
          <cell r="V728" t="str">
            <v>004</v>
          </cell>
          <cell r="W728" t="str">
            <v>Indonesia</v>
          </cell>
        </row>
        <row r="729">
          <cell r="B729" t="str">
            <v>WARTONO</v>
          </cell>
          <cell r="C729" t="str">
            <v>3302232811530001</v>
          </cell>
          <cell r="D729" t="str">
            <v>L</v>
          </cell>
          <cell r="E729" t="str">
            <v>BANYUMAS</v>
          </cell>
          <cell r="F729">
            <v>19691</v>
          </cell>
          <cell r="G729" t="str">
            <v>Tidak Tahu</v>
          </cell>
          <cell r="H729" t="str">
            <v>Islam</v>
          </cell>
          <cell r="I729" t="str">
            <v>Kawin</v>
          </cell>
          <cell r="J729" t="str">
            <v>Kepala Keluarga</v>
          </cell>
          <cell r="K729" t="str">
            <v>01</v>
          </cell>
          <cell r="L729" t="str">
            <v>Tamat SD/Sederajat</v>
          </cell>
          <cell r="M729" t="str">
            <v>Perangkat Desa</v>
          </cell>
          <cell r="N729" t="str">
            <v>SOBIYAH</v>
          </cell>
          <cell r="O729" t="str">
            <v>WIRYA MIARJO</v>
          </cell>
          <cell r="P729" t="str">
            <v>3302231702059689</v>
          </cell>
          <cell r="Q729" t="str">
            <v>WARTONO</v>
          </cell>
          <cell r="R729" t="str">
            <v>KUTALIMAN</v>
          </cell>
          <cell r="S729" t="str">
            <v>KEDUNG BANTENG</v>
          </cell>
          <cell r="T729" t="str">
            <v>KUTALIMAN</v>
          </cell>
          <cell r="U729" t="str">
            <v>001</v>
          </cell>
          <cell r="V729" t="str">
            <v>004</v>
          </cell>
          <cell r="W729" t="str">
            <v>Indonesia</v>
          </cell>
        </row>
        <row r="730">
          <cell r="B730" t="str">
            <v xml:space="preserve">FATONAH </v>
          </cell>
          <cell r="C730" t="str">
            <v>3302236404590001</v>
          </cell>
          <cell r="D730" t="str">
            <v>P</v>
          </cell>
          <cell r="E730" t="str">
            <v>BANYUMAS</v>
          </cell>
          <cell r="F730">
            <v>21664</v>
          </cell>
          <cell r="G730" t="str">
            <v>Tidak Tahu</v>
          </cell>
          <cell r="H730" t="str">
            <v>Islam</v>
          </cell>
          <cell r="I730" t="str">
            <v>Kawin</v>
          </cell>
          <cell r="J730" t="str">
            <v>Istri</v>
          </cell>
          <cell r="K730" t="str">
            <v>03</v>
          </cell>
          <cell r="L730" t="str">
            <v>Tamat SD/Sederajat</v>
          </cell>
          <cell r="M730" t="str">
            <v>Mengurus Rumah Tangga</v>
          </cell>
          <cell r="N730" t="str">
            <v>NASIAH</v>
          </cell>
          <cell r="O730" t="str">
            <v>IDRIS</v>
          </cell>
          <cell r="P730" t="str">
            <v>3302231702059689</v>
          </cell>
          <cell r="Q730" t="str">
            <v>WARTONO</v>
          </cell>
          <cell r="R730" t="str">
            <v>KUTALIMAN</v>
          </cell>
          <cell r="S730" t="str">
            <v>KEDUNG BANTENG</v>
          </cell>
          <cell r="T730" t="str">
            <v>KUTALIMAN</v>
          </cell>
          <cell r="U730" t="str">
            <v>001</v>
          </cell>
          <cell r="V730" t="str">
            <v>004</v>
          </cell>
          <cell r="W730" t="str">
            <v>Indonesia</v>
          </cell>
        </row>
        <row r="731">
          <cell r="B731" t="str">
            <v>JATO</v>
          </cell>
          <cell r="C731" t="str">
            <v>3302231701770003</v>
          </cell>
          <cell r="D731" t="str">
            <v>L</v>
          </cell>
          <cell r="E731" t="str">
            <v>BANYUMAS</v>
          </cell>
          <cell r="F731">
            <v>28142</v>
          </cell>
          <cell r="G731" t="str">
            <v>Tidak Tahu</v>
          </cell>
          <cell r="H731" t="str">
            <v>Islam</v>
          </cell>
          <cell r="I731" t="str">
            <v>Belum Kawin</v>
          </cell>
          <cell r="J731" t="str">
            <v>Anak</v>
          </cell>
          <cell r="K731" t="str">
            <v>04</v>
          </cell>
          <cell r="L731" t="str">
            <v>SLTP/Sederajat</v>
          </cell>
          <cell r="M731" t="str">
            <v>Buruh Harian Lepas</v>
          </cell>
          <cell r="N731" t="str">
            <v xml:space="preserve">FATONAH </v>
          </cell>
          <cell r="O731" t="str">
            <v>WARTONO</v>
          </cell>
          <cell r="P731" t="str">
            <v>3302231702059689</v>
          </cell>
          <cell r="Q731" t="str">
            <v>WARTONO</v>
          </cell>
          <cell r="R731" t="str">
            <v>KUTALIMAN</v>
          </cell>
          <cell r="S731" t="str">
            <v>KEDUNG BANTENG</v>
          </cell>
          <cell r="T731" t="str">
            <v>KUTALIMAN</v>
          </cell>
          <cell r="U731" t="str">
            <v>001</v>
          </cell>
          <cell r="V731" t="str">
            <v>004</v>
          </cell>
          <cell r="W731" t="str">
            <v>Indonesia</v>
          </cell>
        </row>
        <row r="732">
          <cell r="B732" t="str">
            <v>NUHA WASKITO</v>
          </cell>
          <cell r="C732" t="str">
            <v>3302232703950004</v>
          </cell>
          <cell r="D732" t="str">
            <v>L</v>
          </cell>
          <cell r="E732" t="str">
            <v>BANYUMAS</v>
          </cell>
          <cell r="F732" t="str">
            <v>27/03/1995</v>
          </cell>
          <cell r="G732" t="str">
            <v>Tidak Tahu</v>
          </cell>
          <cell r="H732" t="str">
            <v>Islam</v>
          </cell>
          <cell r="I732" t="str">
            <v>Belum Kawin</v>
          </cell>
          <cell r="J732" t="str">
            <v>Anak</v>
          </cell>
          <cell r="K732" t="str">
            <v>04</v>
          </cell>
          <cell r="L732" t="str">
            <v>SLTA/Sederajat</v>
          </cell>
          <cell r="M732" t="str">
            <v>Buruh Harian Lepas</v>
          </cell>
          <cell r="N732" t="str">
            <v xml:space="preserve">FATONAH </v>
          </cell>
          <cell r="O732" t="str">
            <v>WARTONO</v>
          </cell>
          <cell r="P732" t="str">
            <v>3302231702059689</v>
          </cell>
          <cell r="Q732" t="str">
            <v>WARTONO</v>
          </cell>
          <cell r="R732" t="str">
            <v>KUTALIMAN</v>
          </cell>
          <cell r="S732" t="str">
            <v>KEDUNGBANTENG</v>
          </cell>
          <cell r="T732" t="str">
            <v>KUTALIMAN</v>
          </cell>
          <cell r="U732" t="str">
            <v>001</v>
          </cell>
          <cell r="V732" t="str">
            <v>004</v>
          </cell>
          <cell r="W732" t="str">
            <v>Indonesia</v>
          </cell>
        </row>
        <row r="733">
          <cell r="B733" t="str">
            <v>TARKO</v>
          </cell>
          <cell r="C733" t="str">
            <v>3302231707660001</v>
          </cell>
          <cell r="D733" t="str">
            <v>L</v>
          </cell>
          <cell r="E733" t="str">
            <v>BANYUMAS</v>
          </cell>
          <cell r="F733" t="str">
            <v>17/07/1966</v>
          </cell>
          <cell r="G733" t="str">
            <v>Tidak Tahu</v>
          </cell>
          <cell r="H733" t="str">
            <v>Islam</v>
          </cell>
          <cell r="I733" t="str">
            <v>Kawin</v>
          </cell>
          <cell r="J733" t="str">
            <v>Kepala Keluarga</v>
          </cell>
          <cell r="K733" t="str">
            <v>01</v>
          </cell>
          <cell r="L733" t="str">
            <v>Tamat SD/Sederajat</v>
          </cell>
          <cell r="M733" t="str">
            <v>Sopir</v>
          </cell>
          <cell r="N733" t="str">
            <v>TISAH</v>
          </cell>
          <cell r="O733" t="str">
            <v>MUHROJI</v>
          </cell>
          <cell r="P733" t="str">
            <v>3302231702059690</v>
          </cell>
          <cell r="Q733" t="str">
            <v>TARKO</v>
          </cell>
          <cell r="R733" t="str">
            <v>KUTALIMAN</v>
          </cell>
          <cell r="S733" t="str">
            <v>KEDUNGBANTENG</v>
          </cell>
          <cell r="T733" t="str">
            <v>KUTALIMAN</v>
          </cell>
          <cell r="U733" t="str">
            <v>001</v>
          </cell>
          <cell r="V733" t="str">
            <v>004</v>
          </cell>
          <cell r="W733" t="str">
            <v>Indonesia</v>
          </cell>
        </row>
        <row r="734">
          <cell r="B734" t="str">
            <v>SITI ROHANAH</v>
          </cell>
          <cell r="C734" t="str">
            <v>3302235311800002</v>
          </cell>
          <cell r="D734" t="str">
            <v>P</v>
          </cell>
          <cell r="E734" t="str">
            <v>BANYUMAS</v>
          </cell>
          <cell r="F734" t="str">
            <v>13/11/1980</v>
          </cell>
          <cell r="G734" t="str">
            <v>Tidak Tahu</v>
          </cell>
          <cell r="H734" t="str">
            <v>Islam</v>
          </cell>
          <cell r="I734" t="str">
            <v>Kawin</v>
          </cell>
          <cell r="J734" t="str">
            <v>Istri</v>
          </cell>
          <cell r="K734" t="str">
            <v>03</v>
          </cell>
          <cell r="L734" t="str">
            <v>Tamat SD/Sederajat</v>
          </cell>
          <cell r="M734" t="str">
            <v>Mengurus Rumah Tangga</v>
          </cell>
          <cell r="N734" t="str">
            <v>SUMINI</v>
          </cell>
          <cell r="O734" t="str">
            <v>AKHMAD SEKHUDIN KARTIM</v>
          </cell>
          <cell r="P734" t="str">
            <v>3302231702059690</v>
          </cell>
          <cell r="Q734" t="str">
            <v>TARKO</v>
          </cell>
          <cell r="R734" t="str">
            <v>KUTALIMAN</v>
          </cell>
          <cell r="S734" t="str">
            <v>KEDUNGBANTENG</v>
          </cell>
          <cell r="T734" t="str">
            <v>KUTALIMAN</v>
          </cell>
          <cell r="U734" t="str">
            <v>001</v>
          </cell>
          <cell r="V734" t="str">
            <v>004</v>
          </cell>
          <cell r="W734" t="str">
            <v>Indonesia</v>
          </cell>
        </row>
        <row r="735">
          <cell r="B735" t="str">
            <v>LAUNA VIBIYASTI</v>
          </cell>
          <cell r="C735" t="str">
            <v>3302234802060002</v>
          </cell>
          <cell r="D735" t="str">
            <v>P</v>
          </cell>
          <cell r="E735" t="str">
            <v>BANYUMAS</v>
          </cell>
          <cell r="F735" t="str">
            <v>08/02/2006</v>
          </cell>
          <cell r="G735" t="str">
            <v>Tidak Tahu</v>
          </cell>
          <cell r="H735" t="str">
            <v>Islam</v>
          </cell>
          <cell r="I735" t="str">
            <v>Belum Kawin</v>
          </cell>
          <cell r="J735" t="str">
            <v>Anak</v>
          </cell>
          <cell r="K735" t="str">
            <v>04</v>
          </cell>
          <cell r="L735" t="str">
            <v>Tidak/Belum Sekolah</v>
          </cell>
          <cell r="M735" t="str">
            <v>Pelajar/Mahasiswa</v>
          </cell>
          <cell r="N735" t="str">
            <v>SITI ROHANA</v>
          </cell>
          <cell r="O735" t="str">
            <v>TARKO</v>
          </cell>
          <cell r="P735" t="str">
            <v>3302231702059690</v>
          </cell>
          <cell r="Q735" t="str">
            <v>TARKO</v>
          </cell>
          <cell r="R735" t="str">
            <v>KUTALIMAN</v>
          </cell>
          <cell r="S735" t="str">
            <v>KEDUNGBANTENG</v>
          </cell>
          <cell r="T735" t="str">
            <v>KUTALIMAN</v>
          </cell>
          <cell r="U735" t="str">
            <v>001</v>
          </cell>
          <cell r="V735" t="str">
            <v>004</v>
          </cell>
          <cell r="W735" t="str">
            <v>Indonesia</v>
          </cell>
        </row>
        <row r="736">
          <cell r="B736" t="str">
            <v>PUSPA PRIYASTI</v>
          </cell>
          <cell r="C736" t="str">
            <v>3302236612980002</v>
          </cell>
          <cell r="D736" t="str">
            <v>P</v>
          </cell>
          <cell r="E736" t="str">
            <v>BANYUMAS</v>
          </cell>
          <cell r="F736" t="str">
            <v>26/12/1998</v>
          </cell>
          <cell r="G736" t="str">
            <v>Tidak Tahu</v>
          </cell>
          <cell r="H736" t="str">
            <v>Islam</v>
          </cell>
          <cell r="I736" t="str">
            <v>Belum Kawin</v>
          </cell>
          <cell r="J736" t="str">
            <v>Anak</v>
          </cell>
          <cell r="K736" t="str">
            <v>04</v>
          </cell>
          <cell r="L736" t="str">
            <v>SLTP/Sederajat</v>
          </cell>
          <cell r="M736" t="str">
            <v>Pelajar/Mahasiswa</v>
          </cell>
          <cell r="N736" t="str">
            <v>SITI ROHANA</v>
          </cell>
          <cell r="O736" t="str">
            <v>TARKO</v>
          </cell>
          <cell r="P736" t="str">
            <v>3302231702059690</v>
          </cell>
          <cell r="Q736" t="str">
            <v>TARKO</v>
          </cell>
          <cell r="R736" t="str">
            <v>KUTALIMAN</v>
          </cell>
          <cell r="S736" t="str">
            <v>KEDUNGBANTENG</v>
          </cell>
          <cell r="T736" t="str">
            <v>KUTALIMAN</v>
          </cell>
          <cell r="U736" t="str">
            <v>001</v>
          </cell>
          <cell r="V736" t="str">
            <v>004</v>
          </cell>
          <cell r="W736" t="str">
            <v>Indonesia</v>
          </cell>
        </row>
        <row r="737">
          <cell r="B737" t="str">
            <v>NURYATI</v>
          </cell>
          <cell r="C737" t="str">
            <v>3302234302470001</v>
          </cell>
          <cell r="D737" t="str">
            <v>P</v>
          </cell>
          <cell r="E737" t="str">
            <v>BANYUMAS</v>
          </cell>
          <cell r="F737">
            <v>17201</v>
          </cell>
          <cell r="G737" t="str">
            <v>Tidak Tahu</v>
          </cell>
          <cell r="H737" t="str">
            <v>Islam</v>
          </cell>
          <cell r="I737" t="str">
            <v>Kawin</v>
          </cell>
          <cell r="J737" t="str">
            <v>Kepala Keluarga</v>
          </cell>
          <cell r="K737" t="str">
            <v>01</v>
          </cell>
          <cell r="L737" t="str">
            <v>Diploma I/II</v>
          </cell>
          <cell r="M737" t="str">
            <v>Pensiunan</v>
          </cell>
          <cell r="N737" t="str">
            <v>TARSEM</v>
          </cell>
          <cell r="O737" t="str">
            <v>ISMANGIL</v>
          </cell>
          <cell r="P737" t="str">
            <v>3302231702059691</v>
          </cell>
          <cell r="Q737" t="str">
            <v>NURYATI</v>
          </cell>
          <cell r="R737" t="str">
            <v>KUTALIMAN</v>
          </cell>
          <cell r="S737" t="str">
            <v>KEDUNG BANTENG</v>
          </cell>
          <cell r="T737" t="str">
            <v>KUTALIMAN</v>
          </cell>
          <cell r="U737" t="str">
            <v>001</v>
          </cell>
          <cell r="V737" t="str">
            <v>004</v>
          </cell>
          <cell r="W737" t="str">
            <v>Indonesia</v>
          </cell>
        </row>
        <row r="738">
          <cell r="B738" t="str">
            <v>TARIKUN</v>
          </cell>
          <cell r="C738" t="str">
            <v>3302231206460001</v>
          </cell>
          <cell r="D738" t="str">
            <v>L</v>
          </cell>
          <cell r="E738" t="str">
            <v>BANYUMAS</v>
          </cell>
          <cell r="F738">
            <v>16965</v>
          </cell>
          <cell r="G738" t="str">
            <v>Tidak Tahu</v>
          </cell>
          <cell r="H738" t="str">
            <v>Islam</v>
          </cell>
          <cell r="I738" t="str">
            <v>Kawin</v>
          </cell>
          <cell r="J738" t="str">
            <v>Kepala Keluarga</v>
          </cell>
          <cell r="K738" t="str">
            <v>01</v>
          </cell>
          <cell r="L738" t="str">
            <v>SLTA/Sederajat</v>
          </cell>
          <cell r="M738" t="str">
            <v>Pegawai Negeri Sipil</v>
          </cell>
          <cell r="N738" t="str">
            <v>NARTEM</v>
          </cell>
          <cell r="O738" t="str">
            <v>WIRYAWIKARTA</v>
          </cell>
          <cell r="P738" t="str">
            <v>3302231702059692</v>
          </cell>
          <cell r="Q738" t="str">
            <v>TARIKUN</v>
          </cell>
          <cell r="R738" t="str">
            <v>KUTALIMAN</v>
          </cell>
          <cell r="S738" t="str">
            <v>KEDUNG BANTENG</v>
          </cell>
          <cell r="T738" t="str">
            <v>KUTALIMAN</v>
          </cell>
          <cell r="U738" t="str">
            <v>001</v>
          </cell>
          <cell r="V738" t="str">
            <v>004</v>
          </cell>
          <cell r="W738" t="str">
            <v>Indonesia</v>
          </cell>
        </row>
        <row r="739">
          <cell r="B739" t="str">
            <v>KIRWEN</v>
          </cell>
          <cell r="C739" t="str">
            <v>3302235208490001</v>
          </cell>
          <cell r="D739" t="str">
            <v>P</v>
          </cell>
          <cell r="E739" t="str">
            <v>BANYUMAS</v>
          </cell>
          <cell r="F739">
            <v>18122</v>
          </cell>
          <cell r="G739" t="str">
            <v>Tidak Tahu</v>
          </cell>
          <cell r="H739" t="str">
            <v>Islam</v>
          </cell>
          <cell r="I739" t="str">
            <v>Kawin</v>
          </cell>
          <cell r="J739" t="str">
            <v>Istri</v>
          </cell>
          <cell r="K739" t="str">
            <v>03</v>
          </cell>
          <cell r="L739" t="str">
            <v>Tamat SD/Sederajat</v>
          </cell>
          <cell r="M739" t="str">
            <v>Mengurus Rumah Tangga</v>
          </cell>
          <cell r="N739" t="str">
            <v>TARIKEM</v>
          </cell>
          <cell r="O739" t="str">
            <v>MUHADI</v>
          </cell>
          <cell r="P739" t="str">
            <v>3302231702059692</v>
          </cell>
          <cell r="Q739" t="str">
            <v>TARIKUN</v>
          </cell>
          <cell r="R739" t="str">
            <v>KUTALIMAN</v>
          </cell>
          <cell r="S739" t="str">
            <v>KEDUNG BANTENG</v>
          </cell>
          <cell r="T739" t="str">
            <v>KUTALIMAN</v>
          </cell>
          <cell r="U739" t="str">
            <v>001</v>
          </cell>
          <cell r="V739" t="str">
            <v>004</v>
          </cell>
          <cell r="W739" t="str">
            <v>Indonesia</v>
          </cell>
        </row>
        <row r="740">
          <cell r="B740" t="str">
            <v>ADI PURNOMO</v>
          </cell>
          <cell r="C740" t="str">
            <v>3302232503680001</v>
          </cell>
          <cell r="D740" t="str">
            <v>L</v>
          </cell>
          <cell r="E740" t="str">
            <v>BANYUMAS</v>
          </cell>
          <cell r="F740">
            <v>24922</v>
          </cell>
          <cell r="G740" t="str">
            <v>Tidak Tahu</v>
          </cell>
          <cell r="H740" t="str">
            <v>Islam</v>
          </cell>
          <cell r="I740" t="str">
            <v>Kawin</v>
          </cell>
          <cell r="J740" t="str">
            <v>Anak</v>
          </cell>
          <cell r="K740" t="str">
            <v>04</v>
          </cell>
          <cell r="L740" t="str">
            <v>SLTP/Sederajat</v>
          </cell>
          <cell r="M740" t="str">
            <v>Belum/Tidak Bekerja</v>
          </cell>
          <cell r="N740" t="str">
            <v>KIRWEN</v>
          </cell>
          <cell r="O740" t="str">
            <v>TARIKUN</v>
          </cell>
          <cell r="P740" t="str">
            <v>3302231702059692</v>
          </cell>
          <cell r="Q740" t="str">
            <v>TARIKUN</v>
          </cell>
          <cell r="R740" t="str">
            <v>KUTALIMAN</v>
          </cell>
          <cell r="S740" t="str">
            <v>KEDUNG BANTENG</v>
          </cell>
          <cell r="T740" t="str">
            <v>KUTALIMAN</v>
          </cell>
          <cell r="U740" t="str">
            <v>001</v>
          </cell>
          <cell r="V740" t="str">
            <v>004</v>
          </cell>
          <cell r="W740" t="str">
            <v>Indonesia</v>
          </cell>
        </row>
        <row r="741">
          <cell r="B741" t="str">
            <v>PURBANI BELAS WIDIARTO</v>
          </cell>
          <cell r="C741" t="str">
            <v>3302232308740002</v>
          </cell>
          <cell r="D741" t="str">
            <v>L</v>
          </cell>
          <cell r="E741" t="str">
            <v>BANYUMAS</v>
          </cell>
          <cell r="F741">
            <v>27264</v>
          </cell>
          <cell r="G741" t="str">
            <v>Tidak Tahu</v>
          </cell>
          <cell r="H741" t="str">
            <v>Islam</v>
          </cell>
          <cell r="I741" t="str">
            <v>Belum Kawin</v>
          </cell>
          <cell r="J741" t="str">
            <v>Anak</v>
          </cell>
          <cell r="K741" t="str">
            <v>04</v>
          </cell>
          <cell r="L741" t="str">
            <v>SLTA/Sederajat</v>
          </cell>
          <cell r="M741" t="str">
            <v>Buruh Harian Lepas</v>
          </cell>
          <cell r="N741" t="str">
            <v>KIRWEN</v>
          </cell>
          <cell r="O741" t="str">
            <v>TARIKUN</v>
          </cell>
          <cell r="P741" t="str">
            <v>3302231702059692</v>
          </cell>
          <cell r="Q741" t="str">
            <v>TARIKUN</v>
          </cell>
          <cell r="R741" t="str">
            <v>KUTALIMAN</v>
          </cell>
          <cell r="S741" t="str">
            <v>KEDUNG BANTENG</v>
          </cell>
          <cell r="T741" t="str">
            <v>KUTALIMAN</v>
          </cell>
          <cell r="U741" t="str">
            <v>001</v>
          </cell>
          <cell r="V741" t="str">
            <v>004</v>
          </cell>
          <cell r="W741" t="str">
            <v>Indonesia</v>
          </cell>
        </row>
        <row r="742">
          <cell r="B742" t="str">
            <v>ABDILAH ADETIA RAMDANI</v>
          </cell>
          <cell r="C742" t="str">
            <v>3302230202970002</v>
          </cell>
          <cell r="D742" t="str">
            <v>L</v>
          </cell>
          <cell r="E742" t="str">
            <v>BANYUMAS</v>
          </cell>
          <cell r="F742" t="str">
            <v>02/02/1997</v>
          </cell>
          <cell r="G742" t="str">
            <v>Tidak Tahu</v>
          </cell>
          <cell r="H742" t="str">
            <v>Islam</v>
          </cell>
          <cell r="I742" t="str">
            <v>Belum Kawin</v>
          </cell>
          <cell r="J742" t="str">
            <v>Cucu</v>
          </cell>
          <cell r="K742" t="str">
            <v>06</v>
          </cell>
          <cell r="L742" t="str">
            <v>SLTP/Sederajat</v>
          </cell>
          <cell r="M742" t="str">
            <v>Belum/Tidak Bekerja</v>
          </cell>
          <cell r="N742" t="str">
            <v>SITI ZAENINA</v>
          </cell>
          <cell r="O742" t="str">
            <v>ADI PURNOMO</v>
          </cell>
          <cell r="P742" t="str">
            <v>3302231702059692</v>
          </cell>
          <cell r="Q742" t="str">
            <v>TARIKUN</v>
          </cell>
          <cell r="R742" t="str">
            <v>KUTALIMAN</v>
          </cell>
          <cell r="S742" t="str">
            <v>KEDUNGBANTENG</v>
          </cell>
          <cell r="T742" t="str">
            <v>KUTALIMAN</v>
          </cell>
          <cell r="U742" t="str">
            <v>001</v>
          </cell>
          <cell r="V742" t="str">
            <v>004</v>
          </cell>
          <cell r="W742" t="str">
            <v>Indonesia</v>
          </cell>
        </row>
        <row r="743">
          <cell r="B743" t="str">
            <v>MARKHAMAH</v>
          </cell>
          <cell r="C743" t="str">
            <v>3302235110500001</v>
          </cell>
          <cell r="D743" t="str">
            <v>P</v>
          </cell>
          <cell r="E743" t="str">
            <v>BANYUMAS</v>
          </cell>
          <cell r="F743" t="str">
            <v>11/10/1950</v>
          </cell>
          <cell r="G743" t="str">
            <v>Tidak Tahu</v>
          </cell>
          <cell r="H743" t="str">
            <v>Islam</v>
          </cell>
          <cell r="I743" t="str">
            <v>Cerai Mati</v>
          </cell>
          <cell r="J743" t="str">
            <v>Orang Tua</v>
          </cell>
          <cell r="K743" t="str">
            <v>07</v>
          </cell>
          <cell r="L743" t="str">
            <v>Tamat SD/Sederajat</v>
          </cell>
          <cell r="M743" t="str">
            <v>Mengurus Rumah Tangga</v>
          </cell>
          <cell r="N743" t="str">
            <v>DARSEM</v>
          </cell>
          <cell r="O743" t="str">
            <v>KASTAJA</v>
          </cell>
          <cell r="P743" t="str">
            <v>3302232404140004</v>
          </cell>
          <cell r="Q743" t="str">
            <v>SOLEKHAN</v>
          </cell>
          <cell r="R743" t="str">
            <v>KUTALIMAN</v>
          </cell>
          <cell r="S743" t="str">
            <v>KEDUNGBANTENG</v>
          </cell>
          <cell r="T743" t="str">
            <v>KUTALIMAN</v>
          </cell>
          <cell r="U743" t="str">
            <v>001</v>
          </cell>
          <cell r="V743" t="str">
            <v>004</v>
          </cell>
          <cell r="W743" t="str">
            <v>Indonesia</v>
          </cell>
        </row>
        <row r="744">
          <cell r="B744" t="str">
            <v>SOLEKHAN</v>
          </cell>
          <cell r="C744" t="str">
            <v>3302230404820008</v>
          </cell>
          <cell r="D744" t="str">
            <v>L</v>
          </cell>
          <cell r="E744" t="str">
            <v>BANYUMAS</v>
          </cell>
          <cell r="F744" t="str">
            <v>04/04/1982</v>
          </cell>
          <cell r="G744" t="str">
            <v>Tidak Tahu</v>
          </cell>
          <cell r="H744" t="str">
            <v>Islam</v>
          </cell>
          <cell r="I744" t="str">
            <v>Kawin</v>
          </cell>
          <cell r="J744" t="str">
            <v>Kepala Keluarga</v>
          </cell>
          <cell r="K744" t="str">
            <v>01</v>
          </cell>
          <cell r="L744" t="str">
            <v>SLTP/Sederajat</v>
          </cell>
          <cell r="M744" t="str">
            <v>Buruh Harian Lepas</v>
          </cell>
          <cell r="N744" t="str">
            <v>MARKHAMAH</v>
          </cell>
          <cell r="O744" t="str">
            <v>MUSTANGIN</v>
          </cell>
          <cell r="P744" t="str">
            <v>3302232404140004</v>
          </cell>
          <cell r="Q744" t="str">
            <v>SOLEKHAN</v>
          </cell>
          <cell r="R744" t="str">
            <v>KUTALIMAN</v>
          </cell>
          <cell r="S744" t="str">
            <v>KEDUNGBANTENG</v>
          </cell>
          <cell r="T744" t="str">
            <v>KUTALIMAN</v>
          </cell>
          <cell r="U744" t="str">
            <v>001</v>
          </cell>
          <cell r="V744" t="str">
            <v>004</v>
          </cell>
          <cell r="W744" t="str">
            <v>Indonesia</v>
          </cell>
        </row>
        <row r="745">
          <cell r="B745" t="str">
            <v>SITI ROMYANAH</v>
          </cell>
          <cell r="C745" t="str">
            <v>3302234109880002</v>
          </cell>
          <cell r="D745" t="str">
            <v>P</v>
          </cell>
          <cell r="E745" t="str">
            <v>BANYUMAS</v>
          </cell>
          <cell r="F745" t="str">
            <v>01/09/1988</v>
          </cell>
          <cell r="G745" t="str">
            <v>Tidak Tahu</v>
          </cell>
          <cell r="H745" t="str">
            <v>Islam</v>
          </cell>
          <cell r="I745" t="str">
            <v>Kawin</v>
          </cell>
          <cell r="J745" t="str">
            <v>Istri</v>
          </cell>
          <cell r="K745" t="str">
            <v>03</v>
          </cell>
          <cell r="L745" t="str">
            <v>SLTA/Sederajat</v>
          </cell>
          <cell r="M745" t="str">
            <v>Buruh Harian Lepas</v>
          </cell>
          <cell r="N745" t="str">
            <v>MARKHAMAH</v>
          </cell>
          <cell r="O745" t="str">
            <v>MUSTANGIN</v>
          </cell>
          <cell r="P745" t="str">
            <v>0</v>
          </cell>
          <cell r="Q745" t="str">
            <v>RIDONO</v>
          </cell>
          <cell r="R745" t="str">
            <v>KUTALIMAN</v>
          </cell>
          <cell r="S745" t="str">
            <v>KEDUNGBANTENG</v>
          </cell>
          <cell r="T745" t="str">
            <v>KUTALIMAN</v>
          </cell>
          <cell r="U745" t="str">
            <v>003</v>
          </cell>
          <cell r="V745" t="str">
            <v>001</v>
          </cell>
          <cell r="W745" t="str">
            <v>Indonesia</v>
          </cell>
        </row>
        <row r="746">
          <cell r="B746" t="str">
            <v>PARTINI</v>
          </cell>
          <cell r="C746" t="str">
            <v>3302235410620002</v>
          </cell>
          <cell r="D746" t="str">
            <v>P</v>
          </cell>
          <cell r="E746" t="str">
            <v>BANYUMAS</v>
          </cell>
          <cell r="F746">
            <v>22933</v>
          </cell>
          <cell r="G746" t="str">
            <v>Tidak Tahu</v>
          </cell>
          <cell r="H746" t="str">
            <v>Islam</v>
          </cell>
          <cell r="I746" t="str">
            <v>Cerai Mati</v>
          </cell>
          <cell r="J746" t="str">
            <v>Kepala Keluarga</v>
          </cell>
          <cell r="K746" t="str">
            <v>01</v>
          </cell>
          <cell r="L746" t="str">
            <v>SLTP/Sederajat</v>
          </cell>
          <cell r="M746" t="str">
            <v>Mengurus Rumah Tangga</v>
          </cell>
          <cell r="N746" t="str">
            <v>TARSEM</v>
          </cell>
          <cell r="O746" t="str">
            <v>ISMANGIL</v>
          </cell>
          <cell r="P746" t="str">
            <v>3302231702059694</v>
          </cell>
          <cell r="Q746" t="str">
            <v>PARTINI</v>
          </cell>
          <cell r="R746" t="str">
            <v>KUTALIMAN</v>
          </cell>
          <cell r="S746" t="str">
            <v>KEDUNG BANTENG</v>
          </cell>
          <cell r="T746" t="str">
            <v>KUTALIMAN</v>
          </cell>
          <cell r="U746" t="str">
            <v>001</v>
          </cell>
          <cell r="V746" t="str">
            <v>004</v>
          </cell>
          <cell r="W746" t="str">
            <v>Indonesia</v>
          </cell>
        </row>
        <row r="747">
          <cell r="B747" t="str">
            <v>META CAHYANINGTYAS</v>
          </cell>
          <cell r="C747" t="str">
            <v>3302235102920001</v>
          </cell>
          <cell r="D747" t="str">
            <v>P</v>
          </cell>
          <cell r="E747" t="str">
            <v>PURWOKERTO</v>
          </cell>
          <cell r="F747" t="str">
            <v>11/02/1992</v>
          </cell>
          <cell r="G747" t="str">
            <v>Tidak Tahu</v>
          </cell>
          <cell r="H747" t="str">
            <v>Islam</v>
          </cell>
          <cell r="I747" t="str">
            <v>Belum Kawin</v>
          </cell>
          <cell r="J747" t="str">
            <v>Anak</v>
          </cell>
          <cell r="K747" t="str">
            <v>04</v>
          </cell>
          <cell r="L747" t="str">
            <v>Diploma IV/Strata I</v>
          </cell>
          <cell r="M747" t="str">
            <v>Pelajar/Mahasiswa</v>
          </cell>
          <cell r="N747" t="str">
            <v>PARTINI</v>
          </cell>
          <cell r="O747" t="str">
            <v>AWANG SUGONDD</v>
          </cell>
          <cell r="P747" t="str">
            <v>3302231702059694</v>
          </cell>
          <cell r="Q747" t="str">
            <v>PARTINI</v>
          </cell>
          <cell r="R747" t="str">
            <v>KUTALIMAN</v>
          </cell>
          <cell r="S747" t="str">
            <v>KEDUNGBANTENG</v>
          </cell>
          <cell r="T747" t="str">
            <v>KUTALIMAN</v>
          </cell>
          <cell r="U747" t="str">
            <v>001</v>
          </cell>
          <cell r="V747" t="str">
            <v>004</v>
          </cell>
          <cell r="W747" t="str">
            <v>Indonesia</v>
          </cell>
        </row>
        <row r="748">
          <cell r="B748" t="str">
            <v>WINARNO</v>
          </cell>
          <cell r="C748" t="str">
            <v>3302231601590001</v>
          </cell>
          <cell r="D748" t="str">
            <v>L</v>
          </cell>
          <cell r="E748" t="str">
            <v>BANYUMAS</v>
          </cell>
          <cell r="F748">
            <v>21566</v>
          </cell>
          <cell r="G748" t="str">
            <v>Tidak Tahu</v>
          </cell>
          <cell r="H748" t="str">
            <v>Islam</v>
          </cell>
          <cell r="I748" t="str">
            <v>Kawin</v>
          </cell>
          <cell r="J748" t="str">
            <v>Kepala Keluarga</v>
          </cell>
          <cell r="K748" t="str">
            <v>01</v>
          </cell>
          <cell r="L748" t="str">
            <v>SLTP/Sederajat</v>
          </cell>
          <cell r="M748" t="str">
            <v>Buruh Harian Lepas</v>
          </cell>
          <cell r="N748" t="str">
            <v>MUTINGAH</v>
          </cell>
          <cell r="O748" t="str">
            <v>SUHADI</v>
          </cell>
          <cell r="P748" t="str">
            <v>3302231702059695</v>
          </cell>
          <cell r="Q748" t="str">
            <v>WINARNO</v>
          </cell>
          <cell r="R748" t="str">
            <v>KUTALIMAN</v>
          </cell>
          <cell r="S748" t="str">
            <v>KEDUNG BANTENG</v>
          </cell>
          <cell r="T748" t="str">
            <v>KUTALIMAN</v>
          </cell>
          <cell r="U748" t="str">
            <v>001</v>
          </cell>
          <cell r="V748" t="str">
            <v>004</v>
          </cell>
          <cell r="W748" t="str">
            <v>Indonesia</v>
          </cell>
        </row>
        <row r="749">
          <cell r="B749" t="str">
            <v>TRISMINI ARIS TRIASIH</v>
          </cell>
          <cell r="C749" t="str">
            <v>3302235306650001</v>
          </cell>
          <cell r="D749" t="str">
            <v>P</v>
          </cell>
          <cell r="E749" t="str">
            <v>BANYUMAS</v>
          </cell>
          <cell r="F749">
            <v>23906</v>
          </cell>
          <cell r="G749" t="str">
            <v>Tidak Tahu</v>
          </cell>
          <cell r="H749" t="str">
            <v>Islam</v>
          </cell>
          <cell r="I749" t="str">
            <v>Kawin</v>
          </cell>
          <cell r="J749" t="str">
            <v>Istri</v>
          </cell>
          <cell r="K749" t="str">
            <v>03</v>
          </cell>
          <cell r="L749" t="str">
            <v>SLTP/Sederajat</v>
          </cell>
          <cell r="M749" t="str">
            <v>Mengurus Rumah Tangga</v>
          </cell>
          <cell r="N749" t="str">
            <v>SRI HARTATI</v>
          </cell>
          <cell r="O749" t="str">
            <v>HARJONO</v>
          </cell>
          <cell r="P749" t="str">
            <v>3302231702059695</v>
          </cell>
          <cell r="Q749" t="str">
            <v>WINARNO</v>
          </cell>
          <cell r="R749" t="str">
            <v>KUTALIMAN</v>
          </cell>
          <cell r="S749" t="str">
            <v>KEDUNG BANTENG</v>
          </cell>
          <cell r="T749" t="str">
            <v>KUTALIMAN</v>
          </cell>
          <cell r="U749" t="str">
            <v>001</v>
          </cell>
          <cell r="V749" t="str">
            <v>004</v>
          </cell>
          <cell r="W749" t="str">
            <v>Indonesia</v>
          </cell>
        </row>
        <row r="750">
          <cell r="B750" t="str">
            <v>DWI HARTANTYO</v>
          </cell>
          <cell r="C750" t="str">
            <v>3302233108870001</v>
          </cell>
          <cell r="D750" t="str">
            <v>L</v>
          </cell>
          <cell r="E750" t="str">
            <v>BANYUMAS</v>
          </cell>
          <cell r="F750">
            <v>32020</v>
          </cell>
          <cell r="G750" t="str">
            <v>Tidak Tahu</v>
          </cell>
          <cell r="H750" t="str">
            <v>Islam</v>
          </cell>
          <cell r="I750" t="str">
            <v>Belum Kawin</v>
          </cell>
          <cell r="J750" t="str">
            <v>Anak</v>
          </cell>
          <cell r="K750" t="str">
            <v>04</v>
          </cell>
          <cell r="L750" t="str">
            <v>SLTA/Sederajat</v>
          </cell>
          <cell r="M750" t="str">
            <v>Karyawan Swasta</v>
          </cell>
          <cell r="N750" t="str">
            <v>TRISMINI ARIS TRIASIH</v>
          </cell>
          <cell r="O750" t="str">
            <v>WINARNO</v>
          </cell>
          <cell r="P750" t="str">
            <v>3302231702059695</v>
          </cell>
          <cell r="Q750" t="str">
            <v>WINARNO</v>
          </cell>
          <cell r="R750" t="str">
            <v>KUTALIMAN</v>
          </cell>
          <cell r="S750" t="str">
            <v>KEDUNG BANTENG</v>
          </cell>
          <cell r="T750" t="str">
            <v>KUTALIMAN</v>
          </cell>
          <cell r="U750" t="str">
            <v>001</v>
          </cell>
          <cell r="V750" t="str">
            <v>004</v>
          </cell>
          <cell r="W750" t="str">
            <v>Indonesia</v>
          </cell>
        </row>
        <row r="751">
          <cell r="B751" t="str">
            <v>NANANG TRIANA</v>
          </cell>
          <cell r="C751" t="str">
            <v>3302232709890001</v>
          </cell>
          <cell r="D751" t="str">
            <v>L</v>
          </cell>
          <cell r="E751" t="str">
            <v>BANYUMAS</v>
          </cell>
          <cell r="F751">
            <v>32778</v>
          </cell>
          <cell r="G751" t="str">
            <v>Tidak Tahu</v>
          </cell>
          <cell r="H751" t="str">
            <v>Islam</v>
          </cell>
          <cell r="I751" t="str">
            <v>Belum Kawin</v>
          </cell>
          <cell r="J751" t="str">
            <v>Anak</v>
          </cell>
          <cell r="K751" t="str">
            <v>04</v>
          </cell>
          <cell r="L751" t="str">
            <v>Tidak Tamat SD/Sederajat</v>
          </cell>
          <cell r="M751" t="str">
            <v>Buruh Harian Lepas</v>
          </cell>
          <cell r="N751" t="str">
            <v>TRISMINI ARIS TRIASIH</v>
          </cell>
          <cell r="O751" t="str">
            <v>WINARNO</v>
          </cell>
          <cell r="P751" t="str">
            <v>3302231702059695</v>
          </cell>
          <cell r="Q751" t="str">
            <v>WINARNO</v>
          </cell>
          <cell r="R751" t="str">
            <v>KUTALIMAN</v>
          </cell>
          <cell r="S751" t="str">
            <v>KEDUNG BANTENG</v>
          </cell>
          <cell r="T751" t="str">
            <v>KUTALIMAN</v>
          </cell>
          <cell r="U751" t="str">
            <v>001</v>
          </cell>
          <cell r="V751" t="str">
            <v>004</v>
          </cell>
          <cell r="W751" t="str">
            <v>Indonesia</v>
          </cell>
        </row>
        <row r="752">
          <cell r="B752" t="str">
            <v>PRAYITNO</v>
          </cell>
          <cell r="C752" t="str">
            <v>3302231405640001</v>
          </cell>
          <cell r="D752" t="str">
            <v>L</v>
          </cell>
          <cell r="E752" t="str">
            <v>BANYUMAS</v>
          </cell>
          <cell r="F752" t="str">
            <v>14/05/1964</v>
          </cell>
          <cell r="G752" t="str">
            <v>A</v>
          </cell>
          <cell r="H752" t="str">
            <v>Islam</v>
          </cell>
          <cell r="I752" t="str">
            <v>Kawin</v>
          </cell>
          <cell r="J752" t="str">
            <v>Kepala Keluarga</v>
          </cell>
          <cell r="K752" t="str">
            <v>01</v>
          </cell>
          <cell r="L752" t="str">
            <v>SLTA/Sederajat</v>
          </cell>
          <cell r="M752" t="str">
            <v>Perangkat Desa</v>
          </cell>
          <cell r="N752" t="str">
            <v>WARSINAH</v>
          </cell>
          <cell r="O752" t="str">
            <v>KOESNADI</v>
          </cell>
          <cell r="P752" t="str">
            <v>3302231702059696</v>
          </cell>
          <cell r="Q752" t="str">
            <v>PRAYITNO</v>
          </cell>
          <cell r="R752" t="str">
            <v>KUTALIMAN</v>
          </cell>
          <cell r="S752" t="str">
            <v>KEDUNGBANTENG</v>
          </cell>
          <cell r="T752" t="str">
            <v>KUTALIMAN</v>
          </cell>
          <cell r="U752" t="str">
            <v>001</v>
          </cell>
          <cell r="V752" t="str">
            <v>004</v>
          </cell>
          <cell r="W752" t="str">
            <v>Indonesia</v>
          </cell>
        </row>
        <row r="753">
          <cell r="B753" t="str">
            <v>ERLIS SETIANINGSIH</v>
          </cell>
          <cell r="C753" t="str">
            <v>3302235207670002</v>
          </cell>
          <cell r="D753" t="str">
            <v>P</v>
          </cell>
          <cell r="E753" t="str">
            <v>KLATEN</v>
          </cell>
          <cell r="F753" t="str">
            <v>12/07/1967</v>
          </cell>
          <cell r="G753" t="str">
            <v>Tidak Tahu</v>
          </cell>
          <cell r="H753" t="str">
            <v>Islam</v>
          </cell>
          <cell r="I753" t="str">
            <v>Kawin</v>
          </cell>
          <cell r="J753" t="str">
            <v>Istri</v>
          </cell>
          <cell r="K753" t="str">
            <v>03</v>
          </cell>
          <cell r="L753" t="str">
            <v>SLTA/Sederajat</v>
          </cell>
          <cell r="M753" t="str">
            <v>Mengurus Rumah Tangga</v>
          </cell>
          <cell r="N753" t="str">
            <v>SUGIYARTI</v>
          </cell>
          <cell r="O753" t="str">
            <v>SUWARNO</v>
          </cell>
          <cell r="P753" t="str">
            <v>3302231702059696</v>
          </cell>
          <cell r="Q753" t="str">
            <v>PRAYITNO</v>
          </cell>
          <cell r="R753" t="str">
            <v>KUTALIMAN</v>
          </cell>
          <cell r="S753" t="str">
            <v>KEDUNGBANTENG</v>
          </cell>
          <cell r="T753" t="str">
            <v>KUTALIMAN</v>
          </cell>
          <cell r="U753" t="str">
            <v>001</v>
          </cell>
          <cell r="V753" t="str">
            <v>004</v>
          </cell>
          <cell r="W753" t="str">
            <v>Indonesia</v>
          </cell>
        </row>
        <row r="754">
          <cell r="B754" t="str">
            <v>WULANDANI WORO LARASIKA</v>
          </cell>
          <cell r="C754" t="str">
            <v>3302234206900001</v>
          </cell>
          <cell r="D754" t="str">
            <v>P</v>
          </cell>
          <cell r="E754" t="str">
            <v>PURWOKERTO</v>
          </cell>
          <cell r="F754" t="str">
            <v>02/06/1990</v>
          </cell>
          <cell r="G754" t="str">
            <v>Tidak Tahu</v>
          </cell>
          <cell r="H754" t="str">
            <v>Islam</v>
          </cell>
          <cell r="I754" t="str">
            <v>Kawin</v>
          </cell>
          <cell r="J754" t="str">
            <v>Istri</v>
          </cell>
          <cell r="K754" t="str">
            <v>03</v>
          </cell>
          <cell r="L754" t="str">
            <v>Diploma IV/Strata I</v>
          </cell>
          <cell r="M754" t="str">
            <v>Wiraswasta</v>
          </cell>
          <cell r="N754" t="str">
            <v>ERLIS SETIANINGSIH</v>
          </cell>
          <cell r="O754" t="str">
            <v>PRAYITNO</v>
          </cell>
          <cell r="P754" t="str">
            <v>3302231105160003</v>
          </cell>
          <cell r="Q754" t="str">
            <v>SURO CONDRO BUONO</v>
          </cell>
          <cell r="R754" t="str">
            <v>KUTALIMAN</v>
          </cell>
          <cell r="S754" t="str">
            <v>KEDUNGBANTENG</v>
          </cell>
          <cell r="T754" t="str">
            <v>KUTALIMAN</v>
          </cell>
          <cell r="U754" t="str">
            <v>001</v>
          </cell>
          <cell r="V754" t="str">
            <v>004</v>
          </cell>
          <cell r="W754" t="str">
            <v>Indonesia</v>
          </cell>
        </row>
        <row r="755">
          <cell r="B755" t="str">
            <v>MAD SODIK</v>
          </cell>
          <cell r="C755" t="str">
            <v>3302230107380028</v>
          </cell>
          <cell r="D755" t="str">
            <v>L</v>
          </cell>
          <cell r="E755" t="str">
            <v>BANYUMAS</v>
          </cell>
          <cell r="F755" t="str">
            <v>01/07/1938</v>
          </cell>
          <cell r="G755" t="str">
            <v>Tidak Tahu</v>
          </cell>
          <cell r="H755" t="str">
            <v>Islam</v>
          </cell>
          <cell r="I755" t="str">
            <v>Kawin</v>
          </cell>
          <cell r="J755" t="str">
            <v>Kepala Keluarga</v>
          </cell>
          <cell r="K755" t="str">
            <v>01</v>
          </cell>
          <cell r="L755" t="str">
            <v>Tidak/Belum Sekolah</v>
          </cell>
          <cell r="M755" t="str">
            <v>Pedagang</v>
          </cell>
          <cell r="N755" t="str">
            <v>KEMI</v>
          </cell>
          <cell r="O755" t="str">
            <v>SANAWIRANA</v>
          </cell>
          <cell r="P755" t="str">
            <v>3302231702059697</v>
          </cell>
          <cell r="Q755" t="str">
            <v>MAD SODIK</v>
          </cell>
          <cell r="R755" t="str">
            <v>KUTALIMAN</v>
          </cell>
          <cell r="S755" t="str">
            <v>KEDUNGBANTENG</v>
          </cell>
          <cell r="T755" t="str">
            <v>MENINGGAL</v>
          </cell>
          <cell r="U755" t="str">
            <v>001</v>
          </cell>
          <cell r="V755" t="str">
            <v>005</v>
          </cell>
          <cell r="W755" t="str">
            <v>Indonesia</v>
          </cell>
        </row>
        <row r="756">
          <cell r="B756" t="str">
            <v>RIPANGI</v>
          </cell>
          <cell r="C756" t="str">
            <v>3302232004250001</v>
          </cell>
          <cell r="D756" t="str">
            <v>L</v>
          </cell>
          <cell r="E756" t="str">
            <v>BANYUMAS</v>
          </cell>
          <cell r="F756" t="str">
            <v>20/04/1925</v>
          </cell>
          <cell r="G756" t="str">
            <v>Tidak Tahu</v>
          </cell>
          <cell r="H756" t="str">
            <v>Islam</v>
          </cell>
          <cell r="I756" t="str">
            <v>Cerai Mati</v>
          </cell>
          <cell r="J756" t="str">
            <v>Kepala Keluarga</v>
          </cell>
          <cell r="K756" t="str">
            <v>01</v>
          </cell>
          <cell r="L756" t="str">
            <v>Tidak Tamat SD/Sederajat</v>
          </cell>
          <cell r="M756" t="str">
            <v>Petani/Pekebun</v>
          </cell>
          <cell r="N756" t="str">
            <v>WINEM</v>
          </cell>
          <cell r="O756" t="str">
            <v>SURYAWIKARTA</v>
          </cell>
          <cell r="P756" t="str">
            <v>3302231702059698</v>
          </cell>
          <cell r="Q756" t="str">
            <v>RIPANGI</v>
          </cell>
          <cell r="R756" t="str">
            <v>KUTALIMAN</v>
          </cell>
          <cell r="S756" t="str">
            <v>KEDUNGBANTENG</v>
          </cell>
          <cell r="T756" t="str">
            <v>MENINGGAL</v>
          </cell>
          <cell r="U756" t="str">
            <v>001</v>
          </cell>
          <cell r="V756" t="str">
            <v>004</v>
          </cell>
          <cell r="W756" t="str">
            <v>Indonesia</v>
          </cell>
        </row>
        <row r="757">
          <cell r="B757" t="str">
            <v>SUNAR</v>
          </cell>
          <cell r="C757" t="str">
            <v>3302232902720001</v>
          </cell>
          <cell r="D757" t="str">
            <v>L</v>
          </cell>
          <cell r="E757" t="str">
            <v>BANYUMAS</v>
          </cell>
          <cell r="F757" t="str">
            <v>29/02/1972</v>
          </cell>
          <cell r="G757" t="str">
            <v>O</v>
          </cell>
          <cell r="H757" t="str">
            <v>Islam</v>
          </cell>
          <cell r="I757" t="str">
            <v>Kawin</v>
          </cell>
          <cell r="J757" t="str">
            <v>Kepala Keluarga</v>
          </cell>
          <cell r="K757" t="str">
            <v>01</v>
          </cell>
          <cell r="L757" t="str">
            <v>Tamat SD/Sederajat</v>
          </cell>
          <cell r="M757" t="str">
            <v>Sopir</v>
          </cell>
          <cell r="N757" t="str">
            <v>WARTINI</v>
          </cell>
          <cell r="O757" t="str">
            <v>RIPANGI</v>
          </cell>
          <cell r="P757" t="str">
            <v>3302231702059699</v>
          </cell>
          <cell r="Q757" t="str">
            <v xml:space="preserve"> SUNAR</v>
          </cell>
          <cell r="R757" t="str">
            <v>KUTALIMAN</v>
          </cell>
          <cell r="S757" t="str">
            <v>KEDUNGBANTENG</v>
          </cell>
          <cell r="T757" t="str">
            <v>KUTALIMAN</v>
          </cell>
          <cell r="U757" t="str">
            <v>001</v>
          </cell>
          <cell r="V757" t="str">
            <v>004</v>
          </cell>
          <cell r="W757" t="str">
            <v>Indonesia</v>
          </cell>
        </row>
        <row r="758">
          <cell r="B758" t="str">
            <v>WARSEM</v>
          </cell>
          <cell r="C758" t="str">
            <v>3302236203750002</v>
          </cell>
          <cell r="D758" t="str">
            <v>P</v>
          </cell>
          <cell r="E758" t="str">
            <v>BANYUMAS</v>
          </cell>
          <cell r="F758" t="str">
            <v>22/03/1975</v>
          </cell>
          <cell r="G758" t="str">
            <v>Tidak Tahu</v>
          </cell>
          <cell r="H758" t="str">
            <v>Islam</v>
          </cell>
          <cell r="I758" t="str">
            <v>Kawin</v>
          </cell>
          <cell r="J758" t="str">
            <v>Istri</v>
          </cell>
          <cell r="K758" t="str">
            <v>03</v>
          </cell>
          <cell r="L758" t="str">
            <v>Tamat SD/Sederajat</v>
          </cell>
          <cell r="M758" t="str">
            <v>Buruh Harian Lepas</v>
          </cell>
          <cell r="N758" t="str">
            <v>DARTEM</v>
          </cell>
          <cell r="O758" t="str">
            <v>SUWARDI</v>
          </cell>
          <cell r="P758" t="str">
            <v>3302231702059699</v>
          </cell>
          <cell r="Q758" t="str">
            <v xml:space="preserve"> SUNAR</v>
          </cell>
          <cell r="R758" t="str">
            <v>KUTALIMAN</v>
          </cell>
          <cell r="S758" t="str">
            <v>KEDUNGBANTENG</v>
          </cell>
          <cell r="T758" t="str">
            <v>KUTALIMAN</v>
          </cell>
          <cell r="U758" t="str">
            <v>001</v>
          </cell>
          <cell r="V758" t="str">
            <v>004</v>
          </cell>
          <cell r="W758" t="str">
            <v>Indonesia</v>
          </cell>
        </row>
        <row r="759">
          <cell r="B759" t="str">
            <v>IRA PRASEPTIANTI</v>
          </cell>
          <cell r="C759" t="str">
            <v>3302234909950002</v>
          </cell>
          <cell r="D759" t="str">
            <v>P</v>
          </cell>
          <cell r="E759" t="str">
            <v>BANYUMAS</v>
          </cell>
          <cell r="F759" t="str">
            <v>09/09/1995</v>
          </cell>
          <cell r="G759" t="str">
            <v>Tidak Tahu</v>
          </cell>
          <cell r="H759" t="str">
            <v>Islam</v>
          </cell>
          <cell r="I759" t="str">
            <v>Belum Kawin</v>
          </cell>
          <cell r="J759" t="str">
            <v>Anak</v>
          </cell>
          <cell r="K759" t="str">
            <v>04</v>
          </cell>
          <cell r="L759" t="str">
            <v>SLTA/Sederajat</v>
          </cell>
          <cell r="M759" t="str">
            <v>Pelajar/Mahasiswa</v>
          </cell>
          <cell r="N759" t="str">
            <v>WARSEM</v>
          </cell>
          <cell r="O759" t="str">
            <v xml:space="preserve"> SUNAR</v>
          </cell>
          <cell r="P759" t="str">
            <v>3302231702059699</v>
          </cell>
          <cell r="Q759" t="str">
            <v xml:space="preserve"> SUNAR</v>
          </cell>
          <cell r="R759" t="str">
            <v>KUTALIMAN</v>
          </cell>
          <cell r="S759" t="str">
            <v>KEDUNGBANTENG</v>
          </cell>
          <cell r="T759" t="str">
            <v>KUTALIMAN</v>
          </cell>
          <cell r="U759" t="str">
            <v>001</v>
          </cell>
          <cell r="V759" t="str">
            <v>004</v>
          </cell>
          <cell r="W759" t="str">
            <v>Indonesia</v>
          </cell>
        </row>
        <row r="760">
          <cell r="B760" t="str">
            <v>ARI PRASEPTIANTO</v>
          </cell>
          <cell r="C760" t="str">
            <v>3302230909950002</v>
          </cell>
          <cell r="D760" t="str">
            <v>L</v>
          </cell>
          <cell r="E760" t="str">
            <v>BANYUMAS</v>
          </cell>
          <cell r="F760" t="str">
            <v>09/09/1995</v>
          </cell>
          <cell r="G760" t="str">
            <v>Tidak Tahu</v>
          </cell>
          <cell r="H760" t="str">
            <v>Islam</v>
          </cell>
          <cell r="I760" t="str">
            <v>Belum Kawin</v>
          </cell>
          <cell r="J760" t="str">
            <v>Anak</v>
          </cell>
          <cell r="K760" t="str">
            <v>04</v>
          </cell>
          <cell r="L760" t="str">
            <v>SLTA/Sederajat</v>
          </cell>
          <cell r="M760" t="str">
            <v>Belum/Tidak Bekerja</v>
          </cell>
          <cell r="N760" t="str">
            <v>WARSEM</v>
          </cell>
          <cell r="O760" t="str">
            <v xml:space="preserve"> SUNAR</v>
          </cell>
          <cell r="P760" t="str">
            <v>3302231702059699</v>
          </cell>
          <cell r="Q760" t="str">
            <v xml:space="preserve"> SUNAR</v>
          </cell>
          <cell r="R760" t="str">
            <v>KUTALIMAN</v>
          </cell>
          <cell r="S760" t="str">
            <v>KEDUNGBANTENG</v>
          </cell>
          <cell r="T760" t="str">
            <v>KUTALIMAN</v>
          </cell>
          <cell r="U760" t="str">
            <v>001</v>
          </cell>
          <cell r="V760" t="str">
            <v>004</v>
          </cell>
          <cell r="W760" t="str">
            <v>Indonesia</v>
          </cell>
        </row>
        <row r="761">
          <cell r="B761" t="str">
            <v>RASIKUN</v>
          </cell>
          <cell r="C761" t="str">
            <v>3302232701560001</v>
          </cell>
          <cell r="D761" t="str">
            <v>L</v>
          </cell>
          <cell r="E761" t="str">
            <v>BANYUMAS</v>
          </cell>
          <cell r="F761">
            <v>20481</v>
          </cell>
          <cell r="G761" t="str">
            <v>Tidak Tahu</v>
          </cell>
          <cell r="H761" t="str">
            <v>Islam</v>
          </cell>
          <cell r="I761" t="str">
            <v>Kawin</v>
          </cell>
          <cell r="J761" t="str">
            <v>Kepala Keluarga</v>
          </cell>
          <cell r="K761" t="str">
            <v>01</v>
          </cell>
          <cell r="L761" t="str">
            <v>Tamat SD/Sederajat</v>
          </cell>
          <cell r="M761" t="str">
            <v>Buruh Harian Lepas</v>
          </cell>
          <cell r="N761" t="str">
            <v>WARTEM</v>
          </cell>
          <cell r="O761" t="str">
            <v>ASMADIWIRYA KOSIM</v>
          </cell>
          <cell r="P761" t="str">
            <v>3302231702059700</v>
          </cell>
          <cell r="Q761" t="str">
            <v>RASIKUN</v>
          </cell>
          <cell r="R761" t="str">
            <v>KUTALIMAN</v>
          </cell>
          <cell r="S761" t="str">
            <v>KEDUNG BANTENG</v>
          </cell>
          <cell r="T761" t="str">
            <v>KUTALIMAN</v>
          </cell>
          <cell r="U761" t="str">
            <v>001</v>
          </cell>
          <cell r="V761" t="str">
            <v>004</v>
          </cell>
          <cell r="W761" t="str">
            <v>Indonesia</v>
          </cell>
        </row>
        <row r="762">
          <cell r="B762" t="str">
            <v>RAITEM</v>
          </cell>
          <cell r="C762" t="str">
            <v>3302235707720002</v>
          </cell>
          <cell r="D762" t="str">
            <v>P</v>
          </cell>
          <cell r="E762" t="str">
            <v>BANYUMAS</v>
          </cell>
          <cell r="F762">
            <v>26497</v>
          </cell>
          <cell r="G762" t="str">
            <v>Tidak Tahu</v>
          </cell>
          <cell r="H762" t="str">
            <v>Islam</v>
          </cell>
          <cell r="I762" t="str">
            <v>Kawin</v>
          </cell>
          <cell r="J762" t="str">
            <v>Istri</v>
          </cell>
          <cell r="K762" t="str">
            <v>03</v>
          </cell>
          <cell r="L762" t="str">
            <v>Tamat SD/Sederajat</v>
          </cell>
          <cell r="M762" t="str">
            <v>Mengurus Rumah Tangga</v>
          </cell>
          <cell r="N762" t="str">
            <v>SATEM</v>
          </cell>
          <cell r="O762" t="str">
            <v>MUHRAJI</v>
          </cell>
          <cell r="P762" t="str">
            <v>3302231702059700</v>
          </cell>
          <cell r="Q762" t="str">
            <v>RASIKUN</v>
          </cell>
          <cell r="R762" t="str">
            <v>KUTALIMAN</v>
          </cell>
          <cell r="S762" t="str">
            <v>KEDUNG BANTENG</v>
          </cell>
          <cell r="T762" t="str">
            <v>KUTALIMAN</v>
          </cell>
          <cell r="U762" t="str">
            <v>001</v>
          </cell>
          <cell r="V762" t="str">
            <v>004</v>
          </cell>
          <cell r="W762" t="str">
            <v>Indonesia</v>
          </cell>
        </row>
        <row r="763">
          <cell r="B763" t="str">
            <v>IDA AYU PRAMUNI</v>
          </cell>
          <cell r="C763" t="str">
            <v>3302236711940002</v>
          </cell>
          <cell r="D763" t="str">
            <v>P</v>
          </cell>
          <cell r="E763" t="str">
            <v>BANYUMAS</v>
          </cell>
          <cell r="F763" t="str">
            <v>27/11/1994</v>
          </cell>
          <cell r="G763" t="str">
            <v>Tidak Tahu</v>
          </cell>
          <cell r="H763" t="str">
            <v>Islam</v>
          </cell>
          <cell r="I763" t="str">
            <v>Belum Kawin</v>
          </cell>
          <cell r="J763" t="str">
            <v>Anak</v>
          </cell>
          <cell r="K763" t="str">
            <v>04</v>
          </cell>
          <cell r="L763" t="str">
            <v>SLTA/Sederajat</v>
          </cell>
          <cell r="M763" t="str">
            <v>Belum/Tidak Bekerja</v>
          </cell>
          <cell r="N763" t="str">
            <v>RAITEM</v>
          </cell>
          <cell r="O763" t="str">
            <v>RASIKUN</v>
          </cell>
          <cell r="P763" t="str">
            <v>3302231702059700</v>
          </cell>
          <cell r="Q763" t="str">
            <v>RASIKUN</v>
          </cell>
          <cell r="R763" t="str">
            <v>KUTALIMAN</v>
          </cell>
          <cell r="S763" t="str">
            <v>KEDUNGBANTENG</v>
          </cell>
          <cell r="T763" t="str">
            <v>KUTALIMAN</v>
          </cell>
          <cell r="U763" t="str">
            <v>001</v>
          </cell>
          <cell r="V763" t="str">
            <v>004</v>
          </cell>
          <cell r="W763" t="str">
            <v>Indonesia</v>
          </cell>
        </row>
        <row r="764">
          <cell r="B764" t="str">
            <v>NUR FATIN AGILAH</v>
          </cell>
          <cell r="C764" t="str">
            <v>3302234912040001</v>
          </cell>
          <cell r="D764" t="str">
            <v>P</v>
          </cell>
          <cell r="E764" t="str">
            <v>BANYUMAS</v>
          </cell>
          <cell r="F764" t="str">
            <v>09/12/2004</v>
          </cell>
          <cell r="G764" t="str">
            <v>Tidak Tahu</v>
          </cell>
          <cell r="H764" t="str">
            <v>Islam</v>
          </cell>
          <cell r="I764" t="str">
            <v>Belum Kawin</v>
          </cell>
          <cell r="J764" t="str">
            <v>Anak</v>
          </cell>
          <cell r="K764" t="str">
            <v>04</v>
          </cell>
          <cell r="L764" t="str">
            <v>Tidak/Belum Sekolah</v>
          </cell>
          <cell r="M764" t="str">
            <v>Belum/Tidak Bekerja</v>
          </cell>
          <cell r="N764" t="str">
            <v>RAITEM</v>
          </cell>
          <cell r="O764" t="str">
            <v>RASIKUN</v>
          </cell>
          <cell r="P764" t="str">
            <v>3302231702059700</v>
          </cell>
          <cell r="Q764" t="str">
            <v>RASIKUN</v>
          </cell>
          <cell r="R764" t="str">
            <v>KUTALIMAN</v>
          </cell>
          <cell r="S764" t="str">
            <v>KEDUNGBANTENG</v>
          </cell>
          <cell r="T764" t="str">
            <v>KUTALIMAN</v>
          </cell>
          <cell r="U764" t="str">
            <v>001</v>
          </cell>
          <cell r="V764" t="str">
            <v>004</v>
          </cell>
          <cell r="W764" t="str">
            <v>Indonesia</v>
          </cell>
        </row>
        <row r="765">
          <cell r="B765" t="str">
            <v xml:space="preserve"> KASIRUN</v>
          </cell>
          <cell r="C765" t="str">
            <v>3302232702400001</v>
          </cell>
          <cell r="D765" t="str">
            <v>L</v>
          </cell>
          <cell r="E765" t="str">
            <v>BANYUMAS</v>
          </cell>
          <cell r="F765">
            <v>14668</v>
          </cell>
          <cell r="G765" t="str">
            <v>Tidak Tahu</v>
          </cell>
          <cell r="H765" t="str">
            <v>Islam</v>
          </cell>
          <cell r="I765" t="str">
            <v>Cerai Mati</v>
          </cell>
          <cell r="J765" t="str">
            <v>Kepala Keluarga</v>
          </cell>
          <cell r="K765" t="str">
            <v>01</v>
          </cell>
          <cell r="L765" t="str">
            <v>Tamat SD/Sederajat</v>
          </cell>
          <cell r="M765" t="str">
            <v>Pedagang</v>
          </cell>
          <cell r="N765" t="str">
            <v>NATEM</v>
          </cell>
          <cell r="O765" t="str">
            <v>MADREJA</v>
          </cell>
          <cell r="P765" t="str">
            <v>3302231702059701</v>
          </cell>
          <cell r="Q765" t="str">
            <v xml:space="preserve"> KASIRUN</v>
          </cell>
          <cell r="R765" t="str">
            <v>KUTALIMAN</v>
          </cell>
          <cell r="S765" t="str">
            <v>KEDUNG BANTENG</v>
          </cell>
          <cell r="T765" t="str">
            <v>KUTALIMAN</v>
          </cell>
          <cell r="U765" t="str">
            <v>001</v>
          </cell>
          <cell r="V765" t="str">
            <v>004</v>
          </cell>
          <cell r="W765" t="str">
            <v>Indonesia</v>
          </cell>
        </row>
        <row r="766">
          <cell r="B766" t="str">
            <v>ALIM ULAMA</v>
          </cell>
          <cell r="C766" t="str">
            <v>3302230904810003</v>
          </cell>
          <cell r="D766" t="str">
            <v>L</v>
          </cell>
          <cell r="E766" t="str">
            <v>BANYUMAS</v>
          </cell>
          <cell r="F766">
            <v>29685</v>
          </cell>
          <cell r="G766" t="str">
            <v>Tidak Tahu</v>
          </cell>
          <cell r="H766" t="str">
            <v>Islam</v>
          </cell>
          <cell r="I766" t="str">
            <v>Kawin</v>
          </cell>
          <cell r="J766" t="str">
            <v>Anak</v>
          </cell>
          <cell r="K766" t="str">
            <v>04</v>
          </cell>
          <cell r="L766" t="str">
            <v>SLTP/Sederajat</v>
          </cell>
          <cell r="M766" t="str">
            <v>Buruh Harian Lepas</v>
          </cell>
          <cell r="N766" t="str">
            <v>RUMIYATI</v>
          </cell>
          <cell r="O766" t="str">
            <v>AKH. ROSIDI KASIRUN</v>
          </cell>
          <cell r="P766" t="str">
            <v>3302231702059701</v>
          </cell>
          <cell r="Q766" t="str">
            <v xml:space="preserve"> KASIRUN</v>
          </cell>
          <cell r="R766" t="str">
            <v>KUTALIMAN</v>
          </cell>
          <cell r="S766" t="str">
            <v>KEDUNG BANTENG</v>
          </cell>
          <cell r="T766" t="str">
            <v>KUTALIMAN</v>
          </cell>
          <cell r="U766" t="str">
            <v>001</v>
          </cell>
          <cell r="V766" t="str">
            <v>004</v>
          </cell>
          <cell r="W766" t="str">
            <v>Indonesia</v>
          </cell>
        </row>
        <row r="767">
          <cell r="B767" t="str">
            <v>SITI NGAISAH</v>
          </cell>
          <cell r="C767" t="str">
            <v>3302236906850001</v>
          </cell>
          <cell r="D767" t="str">
            <v>P</v>
          </cell>
          <cell r="E767" t="str">
            <v>BANYUMAS</v>
          </cell>
          <cell r="F767">
            <v>31227</v>
          </cell>
          <cell r="G767" t="str">
            <v>Tidak Tahu</v>
          </cell>
          <cell r="H767" t="str">
            <v>Islam</v>
          </cell>
          <cell r="I767" t="str">
            <v>Kawin</v>
          </cell>
          <cell r="J767" t="str">
            <v>Anak</v>
          </cell>
          <cell r="K767" t="str">
            <v>04</v>
          </cell>
          <cell r="L767" t="str">
            <v>SLTP/Sederajat</v>
          </cell>
          <cell r="M767" t="str">
            <v>Pelajar/Mahasiswa</v>
          </cell>
          <cell r="N767" t="str">
            <v>RUMIATI</v>
          </cell>
          <cell r="O767" t="str">
            <v>AKH ROSIDI</v>
          </cell>
          <cell r="P767" t="str">
            <v>3302231702059701</v>
          </cell>
          <cell r="Q767" t="str">
            <v xml:space="preserve"> KASIRUN</v>
          </cell>
          <cell r="R767" t="str">
            <v>KUTALIMAN</v>
          </cell>
          <cell r="S767" t="str">
            <v>KEDUNG BANTENG</v>
          </cell>
          <cell r="T767" t="str">
            <v>KUTALIMAN</v>
          </cell>
          <cell r="U767" t="str">
            <v>001</v>
          </cell>
          <cell r="V767" t="str">
            <v>004</v>
          </cell>
          <cell r="W767" t="str">
            <v>Indonesia</v>
          </cell>
        </row>
        <row r="768">
          <cell r="B768" t="str">
            <v>AGUS RIYANTO</v>
          </cell>
          <cell r="C768" t="str">
            <v>3302230408670002</v>
          </cell>
          <cell r="D768" t="str">
            <v>L</v>
          </cell>
          <cell r="E768" t="str">
            <v>BANYUMAS</v>
          </cell>
          <cell r="F768">
            <v>24688</v>
          </cell>
          <cell r="G768" t="str">
            <v>Tidak Tahu</v>
          </cell>
          <cell r="H768" t="str">
            <v>Islam</v>
          </cell>
          <cell r="I768" t="str">
            <v>Kawin</v>
          </cell>
          <cell r="J768" t="str">
            <v>Kepala Keluarga</v>
          </cell>
          <cell r="K768" t="str">
            <v>01</v>
          </cell>
          <cell r="L768" t="str">
            <v>SLTP/Sederajat</v>
          </cell>
          <cell r="M768" t="str">
            <v>Sopir</v>
          </cell>
          <cell r="N768" t="str">
            <v>MUTINGAH</v>
          </cell>
          <cell r="O768" t="str">
            <v>SUHADI</v>
          </cell>
          <cell r="P768" t="str">
            <v>3302231702059702</v>
          </cell>
          <cell r="Q768" t="str">
            <v>AGUS RIYANTO</v>
          </cell>
          <cell r="R768" t="str">
            <v>KUTALIMAN</v>
          </cell>
          <cell r="S768" t="str">
            <v>KEDUNG BANTENG</v>
          </cell>
          <cell r="T768" t="str">
            <v>KUTALIMAN</v>
          </cell>
          <cell r="U768" t="str">
            <v>001</v>
          </cell>
          <cell r="V768" t="str">
            <v>004</v>
          </cell>
          <cell r="W768" t="str">
            <v>Indonesia</v>
          </cell>
        </row>
        <row r="769">
          <cell r="B769" t="str">
            <v>SITI NURKHASANAH</v>
          </cell>
          <cell r="C769" t="str">
            <v>3302236608710002</v>
          </cell>
          <cell r="D769" t="str">
            <v>P</v>
          </cell>
          <cell r="E769" t="str">
            <v>BANYUMAS</v>
          </cell>
          <cell r="F769">
            <v>26171</v>
          </cell>
          <cell r="G769" t="str">
            <v>Tidak Tahu</v>
          </cell>
          <cell r="H769" t="str">
            <v>Islam</v>
          </cell>
          <cell r="I769" t="str">
            <v>Kawin</v>
          </cell>
          <cell r="J769" t="str">
            <v>Istri</v>
          </cell>
          <cell r="K769" t="str">
            <v>03</v>
          </cell>
          <cell r="L769" t="str">
            <v>Tamat SD/Sederajat</v>
          </cell>
          <cell r="M769" t="str">
            <v>Mengurus Rumah Tangga</v>
          </cell>
          <cell r="N769" t="str">
            <v>RODIYAH</v>
          </cell>
          <cell r="O769" t="str">
            <v>DULROSID</v>
          </cell>
          <cell r="P769" t="str">
            <v>3302231702059702</v>
          </cell>
          <cell r="Q769" t="str">
            <v>AGUS RIYANTO</v>
          </cell>
          <cell r="R769" t="str">
            <v>KUTALIMAN</v>
          </cell>
          <cell r="S769" t="str">
            <v>KEDUNG BANTENG</v>
          </cell>
          <cell r="T769" t="str">
            <v>KUTALIMAN</v>
          </cell>
          <cell r="U769" t="str">
            <v>001</v>
          </cell>
          <cell r="V769" t="str">
            <v>004</v>
          </cell>
          <cell r="W769" t="str">
            <v>Indonesia</v>
          </cell>
        </row>
        <row r="770">
          <cell r="B770" t="str">
            <v>TRI YULIYANTI</v>
          </cell>
          <cell r="C770" t="str">
            <v>3302236807090001</v>
          </cell>
          <cell r="D770" t="str">
            <v>P</v>
          </cell>
          <cell r="E770" t="str">
            <v>BANYUMAS</v>
          </cell>
          <cell r="F770" t="str">
            <v>28/07/2009</v>
          </cell>
          <cell r="G770" t="str">
            <v>Tidak Tahu</v>
          </cell>
          <cell r="H770" t="str">
            <v>Islam</v>
          </cell>
          <cell r="I770" t="str">
            <v>Belum Kawin</v>
          </cell>
          <cell r="J770" t="str">
            <v>Anak</v>
          </cell>
          <cell r="K770" t="str">
            <v>04</v>
          </cell>
          <cell r="L770" t="str">
            <v>Tidak/Belum Sekolah</v>
          </cell>
          <cell r="M770" t="str">
            <v>Belum/Tidak Bekerja</v>
          </cell>
          <cell r="N770" t="str">
            <v>SITI NURKHASANAH</v>
          </cell>
          <cell r="O770" t="str">
            <v>AGUS RIYANTO</v>
          </cell>
          <cell r="P770" t="str">
            <v>3302231702059702</v>
          </cell>
          <cell r="Q770" t="str">
            <v>AGUS RIYANTO</v>
          </cell>
          <cell r="R770" t="str">
            <v>KUTALIMAN</v>
          </cell>
          <cell r="S770" t="str">
            <v>KEDUNGBANTENG</v>
          </cell>
          <cell r="T770" t="str">
            <v>KUTALIMAN</v>
          </cell>
          <cell r="U770" t="str">
            <v>001</v>
          </cell>
          <cell r="V770" t="str">
            <v>004</v>
          </cell>
          <cell r="W770" t="str">
            <v>Indonesia</v>
          </cell>
        </row>
        <row r="771">
          <cell r="B771" t="str">
            <v>FITRI FERIANTI MARFUNGAH</v>
          </cell>
          <cell r="C771" t="str">
            <v>3302234102000003</v>
          </cell>
          <cell r="D771" t="str">
            <v>P</v>
          </cell>
          <cell r="E771" t="str">
            <v>BANYUMAS</v>
          </cell>
          <cell r="F771" t="str">
            <v>01/02/2000</v>
          </cell>
          <cell r="G771" t="str">
            <v>Tidak Tahu</v>
          </cell>
          <cell r="H771" t="str">
            <v>Islam</v>
          </cell>
          <cell r="I771" t="str">
            <v>Belum Kawin</v>
          </cell>
          <cell r="J771" t="str">
            <v>Anak</v>
          </cell>
          <cell r="K771" t="str">
            <v>04</v>
          </cell>
          <cell r="L771" t="str">
            <v>Tamat SD/Sederajat</v>
          </cell>
          <cell r="M771" t="str">
            <v>Pelajar/Mahasiswa</v>
          </cell>
          <cell r="N771" t="str">
            <v>SITI NURKHASANAH</v>
          </cell>
          <cell r="O771" t="str">
            <v>AGUS RIYANTO</v>
          </cell>
          <cell r="P771" t="str">
            <v>3302231702059702</v>
          </cell>
          <cell r="Q771" t="str">
            <v>AGUS RIYANTO</v>
          </cell>
          <cell r="R771" t="str">
            <v>KUTALIMAN</v>
          </cell>
          <cell r="S771" t="str">
            <v>KEDUNGBANTENG</v>
          </cell>
          <cell r="T771" t="str">
            <v>KUTALIMAN</v>
          </cell>
          <cell r="U771" t="str">
            <v>001</v>
          </cell>
          <cell r="V771" t="str">
            <v>004</v>
          </cell>
          <cell r="W771" t="str">
            <v>Indonesia</v>
          </cell>
        </row>
        <row r="772">
          <cell r="B772" t="str">
            <v>ANISA KOMARIAH</v>
          </cell>
          <cell r="C772" t="str">
            <v>3302235404970004</v>
          </cell>
          <cell r="D772" t="str">
            <v>P</v>
          </cell>
          <cell r="E772" t="str">
            <v>BANYUMAS</v>
          </cell>
          <cell r="F772" t="str">
            <v>14/04/1997</v>
          </cell>
          <cell r="G772" t="str">
            <v>Tidak Tahu</v>
          </cell>
          <cell r="H772" t="str">
            <v>Islam</v>
          </cell>
          <cell r="I772" t="str">
            <v>Belum Kawin</v>
          </cell>
          <cell r="J772" t="str">
            <v>Anak</v>
          </cell>
          <cell r="K772" t="str">
            <v>04</v>
          </cell>
          <cell r="L772" t="str">
            <v>SLTP/Sederajat</v>
          </cell>
          <cell r="M772" t="str">
            <v>Pelajar/Mahasiswa</v>
          </cell>
          <cell r="N772" t="str">
            <v>SITI NURKHASANAH</v>
          </cell>
          <cell r="O772" t="str">
            <v>AGUS RIYANTO</v>
          </cell>
          <cell r="P772" t="str">
            <v>3302231702059702</v>
          </cell>
          <cell r="Q772" t="str">
            <v>AGUS RIYANTO</v>
          </cell>
          <cell r="R772" t="str">
            <v>KUTALIMAN</v>
          </cell>
          <cell r="S772" t="str">
            <v>KEDUNGBANTENG</v>
          </cell>
          <cell r="T772" t="str">
            <v>KUTALIMAN</v>
          </cell>
          <cell r="U772" t="str">
            <v>001</v>
          </cell>
          <cell r="V772" t="str">
            <v>004</v>
          </cell>
          <cell r="W772" t="str">
            <v>Indonesia</v>
          </cell>
        </row>
        <row r="773">
          <cell r="B773" t="str">
            <v>ATMO SUWITO SAHERI</v>
          </cell>
          <cell r="C773" t="str">
            <v>3302231901420001</v>
          </cell>
          <cell r="D773" t="str">
            <v>L</v>
          </cell>
          <cell r="E773" t="str">
            <v>BANYUMAS</v>
          </cell>
          <cell r="F773" t="str">
            <v>19/01/1942</v>
          </cell>
          <cell r="G773" t="str">
            <v>Tidak Tahu</v>
          </cell>
          <cell r="H773" t="str">
            <v>Islam</v>
          </cell>
          <cell r="I773" t="str">
            <v>Kawin</v>
          </cell>
          <cell r="J773" t="str">
            <v>Kepala Keluarga</v>
          </cell>
          <cell r="K773" t="str">
            <v>01</v>
          </cell>
          <cell r="L773" t="str">
            <v>Tamat SD/Sederajat</v>
          </cell>
          <cell r="M773" t="str">
            <v>Pedagang</v>
          </cell>
          <cell r="N773" t="str">
            <v>-</v>
          </cell>
          <cell r="O773" t="str">
            <v>ARJO</v>
          </cell>
          <cell r="P773" t="str">
            <v>3302231702059704</v>
          </cell>
          <cell r="Q773" t="str">
            <v>ATMO SUWITO SAHERI</v>
          </cell>
          <cell r="R773" t="str">
            <v>KUTALIMAN</v>
          </cell>
          <cell r="S773" t="str">
            <v>KEDUNGBANTENG</v>
          </cell>
          <cell r="T773" t="str">
            <v>MENINGGAL</v>
          </cell>
          <cell r="U773" t="str">
            <v>001</v>
          </cell>
          <cell r="V773" t="str">
            <v>004</v>
          </cell>
          <cell r="W773" t="str">
            <v>Indonesia</v>
          </cell>
        </row>
        <row r="774">
          <cell r="B774" t="str">
            <v>KARITEM</v>
          </cell>
          <cell r="C774" t="str">
            <v>3302235810560001</v>
          </cell>
          <cell r="D774" t="str">
            <v>P</v>
          </cell>
          <cell r="E774" t="str">
            <v>BANYUMAS</v>
          </cell>
          <cell r="F774">
            <v>20746</v>
          </cell>
          <cell r="G774" t="str">
            <v>Tidak Tahu</v>
          </cell>
          <cell r="H774" t="str">
            <v>Islam</v>
          </cell>
          <cell r="I774" t="str">
            <v>Kawin</v>
          </cell>
          <cell r="J774" t="str">
            <v>Istri</v>
          </cell>
          <cell r="K774" t="str">
            <v>03</v>
          </cell>
          <cell r="L774" t="str">
            <v>Tamat SD/Sederajat</v>
          </cell>
          <cell r="M774" t="str">
            <v>Mengurus Rumah Tangga</v>
          </cell>
          <cell r="N774" t="str">
            <v>DARWEN</v>
          </cell>
          <cell r="O774" t="str">
            <v>SANMIHARJO</v>
          </cell>
          <cell r="P774" t="str">
            <v>3302231702059704</v>
          </cell>
          <cell r="Q774" t="str">
            <v>ATMO SUWITO SAHERI</v>
          </cell>
          <cell r="R774" t="str">
            <v>KUTALIMAN</v>
          </cell>
          <cell r="S774" t="str">
            <v>KEDUNG BANTENG</v>
          </cell>
          <cell r="T774" t="str">
            <v>KUTALIMAN</v>
          </cell>
          <cell r="U774" t="str">
            <v>001</v>
          </cell>
          <cell r="V774" t="str">
            <v>004</v>
          </cell>
          <cell r="W774" t="str">
            <v>Indonesia</v>
          </cell>
        </row>
        <row r="775">
          <cell r="B775" t="str">
            <v>SLAMET TUKIYO</v>
          </cell>
          <cell r="C775" t="str">
            <v>3302231409710001</v>
          </cell>
          <cell r="D775" t="str">
            <v>L</v>
          </cell>
          <cell r="E775" t="str">
            <v>BANYUMAS</v>
          </cell>
          <cell r="F775">
            <v>26190</v>
          </cell>
          <cell r="G775" t="str">
            <v>Tidak Tahu</v>
          </cell>
          <cell r="H775" t="str">
            <v>Islam</v>
          </cell>
          <cell r="I775" t="str">
            <v>Kawin</v>
          </cell>
          <cell r="J775" t="str">
            <v>Kepala Keluarga</v>
          </cell>
          <cell r="K775" t="str">
            <v>01</v>
          </cell>
          <cell r="L775" t="str">
            <v>Tamat SD/Sederajat</v>
          </cell>
          <cell r="M775" t="str">
            <v>Buruh Harian Lepas</v>
          </cell>
          <cell r="N775" t="str">
            <v>NARTEM</v>
          </cell>
          <cell r="O775" t="str">
            <v>SUKAMSI</v>
          </cell>
          <cell r="P775" t="str">
            <v>3302231702059705</v>
          </cell>
          <cell r="Q775" t="str">
            <v>SLAMET TUKIYO</v>
          </cell>
          <cell r="R775" t="str">
            <v>KUTALIMAN</v>
          </cell>
          <cell r="S775" t="str">
            <v>KEDUNG BANTENG</v>
          </cell>
          <cell r="T775" t="str">
            <v>KUTALIMAN</v>
          </cell>
          <cell r="U775" t="str">
            <v>001</v>
          </cell>
          <cell r="V775" t="str">
            <v>004</v>
          </cell>
          <cell r="W775" t="str">
            <v>Indonesia</v>
          </cell>
        </row>
        <row r="776">
          <cell r="B776" t="str">
            <v>SUPRIYATIN</v>
          </cell>
          <cell r="C776" t="str">
            <v>3302235406730005</v>
          </cell>
          <cell r="D776" t="str">
            <v>P</v>
          </cell>
          <cell r="E776" t="str">
            <v>BANYUMAS</v>
          </cell>
          <cell r="F776">
            <v>26829</v>
          </cell>
          <cell r="G776" t="str">
            <v>Tidak Tahu</v>
          </cell>
          <cell r="H776" t="str">
            <v>Islam</v>
          </cell>
          <cell r="I776" t="str">
            <v>Kawin</v>
          </cell>
          <cell r="J776" t="str">
            <v>Istri</v>
          </cell>
          <cell r="K776" t="str">
            <v>03</v>
          </cell>
          <cell r="L776" t="str">
            <v>Tamat SD/Sederajat</v>
          </cell>
          <cell r="M776" t="str">
            <v>Buruh Harian Lepas</v>
          </cell>
          <cell r="N776" t="str">
            <v>NARSIH</v>
          </cell>
          <cell r="O776" t="str">
            <v>WARSONO</v>
          </cell>
          <cell r="P776" t="str">
            <v>3302231702059705</v>
          </cell>
          <cell r="Q776" t="str">
            <v>SLAMET TUKIYO</v>
          </cell>
          <cell r="R776" t="str">
            <v>KUTALIMAN</v>
          </cell>
          <cell r="S776" t="str">
            <v>KEDUNG BANTENG</v>
          </cell>
          <cell r="T776" t="str">
            <v>KUTALIMAN</v>
          </cell>
          <cell r="U776" t="str">
            <v>001</v>
          </cell>
          <cell r="V776" t="str">
            <v>004</v>
          </cell>
          <cell r="W776" t="str">
            <v>Indonesia</v>
          </cell>
        </row>
        <row r="777">
          <cell r="B777" t="str">
            <v>WAWAN SUPRIANTO</v>
          </cell>
          <cell r="C777" t="str">
            <v>3302232401090001</v>
          </cell>
          <cell r="D777" t="str">
            <v>L</v>
          </cell>
          <cell r="E777" t="str">
            <v>BANYUMAS</v>
          </cell>
          <cell r="F777">
            <v>39837</v>
          </cell>
          <cell r="G777" t="str">
            <v>Tidak Tahu</v>
          </cell>
          <cell r="H777" t="str">
            <v>Islam</v>
          </cell>
          <cell r="I777" t="str">
            <v>Belum Kawin</v>
          </cell>
          <cell r="J777" t="str">
            <v>Anak</v>
          </cell>
          <cell r="K777" t="str">
            <v>04</v>
          </cell>
          <cell r="L777" t="str">
            <v>Tidak Tamat SD/Sederajat</v>
          </cell>
          <cell r="M777" t="str">
            <v>Pelajar/Mahasiswa</v>
          </cell>
          <cell r="N777" t="str">
            <v>SUPRIYATIN</v>
          </cell>
          <cell r="O777" t="str">
            <v>SLAMET TUKIYO</v>
          </cell>
          <cell r="P777" t="str">
            <v>3302231702059705</v>
          </cell>
          <cell r="Q777" t="str">
            <v>SLAMET TUKIYO</v>
          </cell>
          <cell r="R777" t="str">
            <v>KUTALIMAN</v>
          </cell>
          <cell r="S777" t="str">
            <v>KEDUNG BANTENG</v>
          </cell>
          <cell r="T777" t="str">
            <v>KUTALIMAN</v>
          </cell>
          <cell r="U777" t="str">
            <v>001</v>
          </cell>
          <cell r="V777" t="str">
            <v>004</v>
          </cell>
          <cell r="W777" t="str">
            <v>Indonesia</v>
          </cell>
        </row>
        <row r="778">
          <cell r="B778" t="str">
            <v>PUJI SUKOCO</v>
          </cell>
          <cell r="C778" t="str">
            <v>3302232404980001</v>
          </cell>
          <cell r="D778" t="str">
            <v>L</v>
          </cell>
          <cell r="E778" t="str">
            <v>BANYUMAS</v>
          </cell>
          <cell r="F778" t="str">
            <v>27/04/1998</v>
          </cell>
          <cell r="G778" t="str">
            <v>Tidak Tahu</v>
          </cell>
          <cell r="H778" t="str">
            <v>Islam</v>
          </cell>
          <cell r="I778" t="str">
            <v>Belum Kawin</v>
          </cell>
          <cell r="J778" t="str">
            <v>Anak</v>
          </cell>
          <cell r="K778" t="str">
            <v>04</v>
          </cell>
          <cell r="L778" t="str">
            <v>Tidak Tamat SD/Sederajat</v>
          </cell>
          <cell r="M778" t="str">
            <v>Belum/Tidak Bekerja</v>
          </cell>
          <cell r="N778" t="str">
            <v>SUPRIYATIN</v>
          </cell>
          <cell r="O778" t="str">
            <v>SLAMET TUKIYO</v>
          </cell>
          <cell r="P778" t="str">
            <v>3302231702059705</v>
          </cell>
          <cell r="Q778" t="str">
            <v>SLAMET TUKIYO</v>
          </cell>
          <cell r="R778" t="str">
            <v>KUTALIMAN</v>
          </cell>
          <cell r="S778" t="str">
            <v>KEDUNGBANTENG</v>
          </cell>
          <cell r="T778" t="str">
            <v>KUTALIMAN</v>
          </cell>
          <cell r="U778" t="str">
            <v>001</v>
          </cell>
          <cell r="V778" t="str">
            <v>004</v>
          </cell>
          <cell r="W778" t="str">
            <v>Indonesia</v>
          </cell>
        </row>
        <row r="779">
          <cell r="B779" t="str">
            <v>SUYANTO</v>
          </cell>
          <cell r="C779" t="str">
            <v>3302232708550001</v>
          </cell>
          <cell r="D779" t="str">
            <v>L</v>
          </cell>
          <cell r="E779" t="str">
            <v>BANYUMAS</v>
          </cell>
          <cell r="F779" t="str">
            <v>27/08/1955</v>
          </cell>
          <cell r="G779" t="str">
            <v>Tidak Tahu</v>
          </cell>
          <cell r="H779" t="str">
            <v>Islam</v>
          </cell>
          <cell r="I779" t="str">
            <v>Kawin</v>
          </cell>
          <cell r="J779" t="str">
            <v>Kepala Keluarga</v>
          </cell>
          <cell r="K779" t="str">
            <v>01</v>
          </cell>
          <cell r="L779" t="str">
            <v>Tidak/Belum Sekolah</v>
          </cell>
          <cell r="M779" t="str">
            <v>Buruh Harian Lepas</v>
          </cell>
          <cell r="N779" t="str">
            <v>RASIWEN</v>
          </cell>
          <cell r="O779" t="str">
            <v>MUSTAR</v>
          </cell>
          <cell r="P779" t="str">
            <v>3302231702059706</v>
          </cell>
          <cell r="Q779" t="str">
            <v>SUYANTO</v>
          </cell>
          <cell r="R779" t="str">
            <v>KUTALIMAN</v>
          </cell>
          <cell r="S779" t="str">
            <v>KEDUNGBANTENG</v>
          </cell>
          <cell r="T779" t="str">
            <v>KUTALIMAN</v>
          </cell>
          <cell r="U779" t="str">
            <v>001</v>
          </cell>
          <cell r="V779" t="str">
            <v>004</v>
          </cell>
          <cell r="W779" t="str">
            <v>Indonesia</v>
          </cell>
        </row>
        <row r="780">
          <cell r="B780" t="str">
            <v>RAITEM</v>
          </cell>
          <cell r="C780" t="str">
            <v>3302237003650001</v>
          </cell>
          <cell r="D780" t="str">
            <v>P</v>
          </cell>
          <cell r="E780" t="str">
            <v>BANYUMAS</v>
          </cell>
          <cell r="F780">
            <v>23831</v>
          </cell>
          <cell r="G780" t="str">
            <v>Tidak Tahu</v>
          </cell>
          <cell r="H780" t="str">
            <v>Islam</v>
          </cell>
          <cell r="I780" t="str">
            <v>Kawin</v>
          </cell>
          <cell r="J780" t="str">
            <v>Istri</v>
          </cell>
          <cell r="K780" t="str">
            <v>03</v>
          </cell>
          <cell r="L780" t="str">
            <v>Tidak/Belum Sekolah</v>
          </cell>
          <cell r="M780" t="str">
            <v>Mengurus Rumah Tangga</v>
          </cell>
          <cell r="N780" t="str">
            <v>KARTEM</v>
          </cell>
          <cell r="O780" t="str">
            <v>SUPARDI</v>
          </cell>
          <cell r="P780" t="str">
            <v>3302231702059706</v>
          </cell>
          <cell r="Q780" t="str">
            <v>SUYANTO</v>
          </cell>
          <cell r="R780" t="str">
            <v>KUTALIMAN</v>
          </cell>
          <cell r="S780" t="str">
            <v>KEDUNG BANTENG</v>
          </cell>
          <cell r="T780" t="str">
            <v>KUTALIMAN</v>
          </cell>
          <cell r="U780" t="str">
            <v>001</v>
          </cell>
          <cell r="V780" t="str">
            <v>004</v>
          </cell>
          <cell r="W780" t="str">
            <v>Indonesia</v>
          </cell>
        </row>
        <row r="781">
          <cell r="B781" t="str">
            <v>WARSONO</v>
          </cell>
          <cell r="C781" t="str">
            <v>3302230705870002</v>
          </cell>
          <cell r="D781" t="str">
            <v>L</v>
          </cell>
          <cell r="E781" t="str">
            <v>BANYUMAS</v>
          </cell>
          <cell r="F781" t="str">
            <v>07/05/1987</v>
          </cell>
          <cell r="G781" t="str">
            <v>Tidak Tahu</v>
          </cell>
          <cell r="H781" t="str">
            <v>Islam</v>
          </cell>
          <cell r="I781" t="str">
            <v>Belum Kawin</v>
          </cell>
          <cell r="J781" t="str">
            <v>Anak</v>
          </cell>
          <cell r="K781" t="str">
            <v>04</v>
          </cell>
          <cell r="L781" t="str">
            <v>SLTP/Sederajat</v>
          </cell>
          <cell r="M781" t="str">
            <v>Belum/Tidak Bekerja</v>
          </cell>
          <cell r="N781" t="str">
            <v>RAITEM</v>
          </cell>
          <cell r="O781" t="str">
            <v>AMINUDIN SUYANTO</v>
          </cell>
          <cell r="P781" t="str">
            <v>3302231702059706</v>
          </cell>
          <cell r="Q781" t="str">
            <v>SUYANTO</v>
          </cell>
          <cell r="R781" t="str">
            <v>KUTALIMAN</v>
          </cell>
          <cell r="S781" t="str">
            <v>KEDUNGBANTENG</v>
          </cell>
          <cell r="T781" t="str">
            <v>KUTALIMAN</v>
          </cell>
          <cell r="U781" t="str">
            <v>001</v>
          </cell>
          <cell r="V781" t="str">
            <v>004</v>
          </cell>
          <cell r="W781" t="str">
            <v>Indonesia</v>
          </cell>
        </row>
        <row r="782">
          <cell r="B782" t="str">
            <v>KARTEM</v>
          </cell>
          <cell r="C782" t="str">
            <v>3302236004300001</v>
          </cell>
          <cell r="D782" t="str">
            <v>P</v>
          </cell>
          <cell r="E782" t="str">
            <v>BANYUMAS</v>
          </cell>
          <cell r="F782">
            <v>11068</v>
          </cell>
          <cell r="G782" t="str">
            <v>Tidak Tahu</v>
          </cell>
          <cell r="H782" t="str">
            <v>Islam</v>
          </cell>
          <cell r="I782" t="str">
            <v>Cerai Mati</v>
          </cell>
          <cell r="J782" t="str">
            <v>Kepala Keluarga</v>
          </cell>
          <cell r="K782" t="str">
            <v>01</v>
          </cell>
          <cell r="L782" t="str">
            <v>Tamat SD/Sederajat</v>
          </cell>
          <cell r="M782" t="str">
            <v>Buruh Harian Lepas</v>
          </cell>
          <cell r="N782" t="str">
            <v>SIDEM</v>
          </cell>
          <cell r="O782" t="str">
            <v>SANRAKIS</v>
          </cell>
          <cell r="P782" t="str">
            <v>3302231702059707</v>
          </cell>
          <cell r="Q782" t="str">
            <v>KARTEM</v>
          </cell>
          <cell r="R782" t="str">
            <v>KUTALIMAN</v>
          </cell>
          <cell r="S782" t="str">
            <v>KEDUNG BANTENG</v>
          </cell>
          <cell r="T782" t="str">
            <v>KUTALIMAN</v>
          </cell>
          <cell r="U782" t="str">
            <v>001</v>
          </cell>
          <cell r="V782" t="str">
            <v>004</v>
          </cell>
          <cell r="W782" t="str">
            <v>Indonesia</v>
          </cell>
        </row>
        <row r="783">
          <cell r="B783" t="str">
            <v>SUWARNI</v>
          </cell>
          <cell r="C783" t="str">
            <v>3302235609740003</v>
          </cell>
          <cell r="D783" t="str">
            <v>P</v>
          </cell>
          <cell r="E783" t="str">
            <v>BANYUMAS</v>
          </cell>
          <cell r="F783" t="str">
            <v>16/09/1974</v>
          </cell>
          <cell r="G783" t="str">
            <v>Tidak Tahu</v>
          </cell>
          <cell r="H783" t="str">
            <v>Islam</v>
          </cell>
          <cell r="I783" t="str">
            <v>Kawin</v>
          </cell>
          <cell r="J783" t="str">
            <v>Istri</v>
          </cell>
          <cell r="K783" t="str">
            <v>03</v>
          </cell>
          <cell r="L783" t="str">
            <v>Tamat SD/Sederajat</v>
          </cell>
          <cell r="M783" t="str">
            <v>Buruh Harian Lepas</v>
          </cell>
          <cell r="N783" t="str">
            <v>KARTEM</v>
          </cell>
          <cell r="O783" t="str">
            <v>SUPARDI</v>
          </cell>
          <cell r="P783" t="str">
            <v>3302231702059707</v>
          </cell>
          <cell r="Q783" t="str">
            <v>KARTEM</v>
          </cell>
          <cell r="R783" t="str">
            <v>KUTALIMAN</v>
          </cell>
          <cell r="S783" t="str">
            <v>KEDUNGBANTENG</v>
          </cell>
          <cell r="T783" t="str">
            <v>KUTALIMAN</v>
          </cell>
          <cell r="U783" t="str">
            <v>001</v>
          </cell>
          <cell r="V783" t="str">
            <v>004</v>
          </cell>
          <cell r="W783" t="str">
            <v>Indonesia</v>
          </cell>
        </row>
        <row r="784">
          <cell r="B784" t="str">
            <v>KUSTO</v>
          </cell>
          <cell r="C784" t="str">
            <v>3302232006930003</v>
          </cell>
          <cell r="D784" t="str">
            <v>L</v>
          </cell>
          <cell r="E784" t="str">
            <v>BANYUMAS</v>
          </cell>
          <cell r="F784" t="str">
            <v>20/06/1993</v>
          </cell>
          <cell r="G784" t="str">
            <v>Tidak Tahu</v>
          </cell>
          <cell r="H784" t="str">
            <v>Islam</v>
          </cell>
          <cell r="I784" t="str">
            <v>Belum Kawin</v>
          </cell>
          <cell r="J784" t="str">
            <v>Anak</v>
          </cell>
          <cell r="K784" t="str">
            <v>04</v>
          </cell>
          <cell r="L784" t="str">
            <v>SLTA/Sederajat</v>
          </cell>
          <cell r="M784" t="str">
            <v>Karyawan Swasta</v>
          </cell>
          <cell r="N784" t="str">
            <v>SUWARNI</v>
          </cell>
          <cell r="O784" t="str">
            <v>SISWANTO</v>
          </cell>
          <cell r="P784" t="str">
            <v>3302231702059707</v>
          </cell>
          <cell r="Q784" t="str">
            <v>KARTEM</v>
          </cell>
          <cell r="R784" t="str">
            <v>KUTALIMAN</v>
          </cell>
          <cell r="S784" t="str">
            <v>KEDUNGBANTENG</v>
          </cell>
          <cell r="T784" t="str">
            <v>KUTALIMAN</v>
          </cell>
          <cell r="U784" t="str">
            <v>001</v>
          </cell>
          <cell r="V784" t="str">
            <v>004</v>
          </cell>
          <cell r="W784" t="str">
            <v>Indonesia</v>
          </cell>
        </row>
        <row r="785">
          <cell r="B785" t="str">
            <v>RITAM</v>
          </cell>
          <cell r="C785" t="str">
            <v>3302230510620001</v>
          </cell>
          <cell r="D785" t="str">
            <v>L</v>
          </cell>
          <cell r="E785" t="str">
            <v>BANYUMAS</v>
          </cell>
          <cell r="F785">
            <v>22924</v>
          </cell>
          <cell r="G785" t="str">
            <v>Tidak Tahu</v>
          </cell>
          <cell r="H785" t="str">
            <v>Islam</v>
          </cell>
          <cell r="I785" t="str">
            <v>Kawin</v>
          </cell>
          <cell r="J785" t="str">
            <v>Kepala Keluarga</v>
          </cell>
          <cell r="K785" t="str">
            <v>01</v>
          </cell>
          <cell r="L785" t="str">
            <v>Tamat SD/Sederajat</v>
          </cell>
          <cell r="M785" t="str">
            <v>Sopir</v>
          </cell>
          <cell r="N785" t="str">
            <v>RALEM</v>
          </cell>
          <cell r="O785" t="str">
            <v>SAMIDI</v>
          </cell>
          <cell r="P785" t="str">
            <v>3302231702059708</v>
          </cell>
          <cell r="Q785" t="str">
            <v xml:space="preserve"> RITAM</v>
          </cell>
          <cell r="R785" t="str">
            <v>KUTALIMAN</v>
          </cell>
          <cell r="S785" t="str">
            <v>KEDUNG BANTENG</v>
          </cell>
          <cell r="T785" t="str">
            <v>KUTALIMAN</v>
          </cell>
          <cell r="U785" t="str">
            <v>001</v>
          </cell>
          <cell r="V785" t="str">
            <v>004</v>
          </cell>
          <cell r="W785" t="str">
            <v>Indonesia</v>
          </cell>
        </row>
        <row r="786">
          <cell r="B786" t="str">
            <v>KAIDAH</v>
          </cell>
          <cell r="C786" t="str">
            <v>3302234504700003</v>
          </cell>
          <cell r="D786" t="str">
            <v>P</v>
          </cell>
          <cell r="E786" t="str">
            <v>BANYUMAS</v>
          </cell>
          <cell r="F786">
            <v>25663</v>
          </cell>
          <cell r="G786" t="str">
            <v>Tidak Tahu</v>
          </cell>
          <cell r="H786" t="str">
            <v>Islam</v>
          </cell>
          <cell r="I786" t="str">
            <v>Kawin</v>
          </cell>
          <cell r="J786" t="str">
            <v>Istri</v>
          </cell>
          <cell r="K786" t="str">
            <v>03</v>
          </cell>
          <cell r="L786" t="str">
            <v>Tamat SD/Sederajat</v>
          </cell>
          <cell r="M786" t="str">
            <v>Buruh Harian Lepas</v>
          </cell>
          <cell r="N786" t="str">
            <v>YATIN</v>
          </cell>
          <cell r="O786" t="str">
            <v>SUKIRNO</v>
          </cell>
          <cell r="P786" t="str">
            <v>3302231702059708</v>
          </cell>
          <cell r="Q786" t="str">
            <v xml:space="preserve"> RITAM</v>
          </cell>
          <cell r="R786" t="str">
            <v>KUTALIMAN</v>
          </cell>
          <cell r="S786" t="str">
            <v>KEDUNG BANTENG</v>
          </cell>
          <cell r="T786" t="str">
            <v>KUTALIMAN</v>
          </cell>
          <cell r="U786" t="str">
            <v>001</v>
          </cell>
          <cell r="V786" t="str">
            <v>004</v>
          </cell>
          <cell r="W786" t="str">
            <v>Indonesia</v>
          </cell>
        </row>
        <row r="787">
          <cell r="B787" t="str">
            <v>ARIFIN</v>
          </cell>
          <cell r="C787" t="str">
            <v>3302230810890002</v>
          </cell>
          <cell r="D787" t="str">
            <v>L</v>
          </cell>
          <cell r="E787" t="str">
            <v>BANYUMAS</v>
          </cell>
          <cell r="F787" t="str">
            <v>08/10/1989</v>
          </cell>
          <cell r="G787" t="str">
            <v>Tidak Tahu</v>
          </cell>
          <cell r="H787" t="str">
            <v>Islam</v>
          </cell>
          <cell r="I787" t="str">
            <v>Belum Kawin</v>
          </cell>
          <cell r="J787" t="str">
            <v>Anak</v>
          </cell>
          <cell r="K787" t="str">
            <v>04</v>
          </cell>
          <cell r="L787" t="str">
            <v>SLTP/Sederajat</v>
          </cell>
          <cell r="M787" t="str">
            <v>Belum/Tidak Bekerja</v>
          </cell>
          <cell r="N787" t="str">
            <v>KAIDAH</v>
          </cell>
          <cell r="O787" t="str">
            <v>WAHYONO RITAM</v>
          </cell>
          <cell r="P787" t="str">
            <v>3302231702059708</v>
          </cell>
          <cell r="Q787" t="str">
            <v xml:space="preserve"> RITAM</v>
          </cell>
          <cell r="R787" t="str">
            <v>KUTALIMAN</v>
          </cell>
          <cell r="S787" t="str">
            <v>KEDUNGBANTENG</v>
          </cell>
          <cell r="T787" t="str">
            <v>KUTALIMAN</v>
          </cell>
          <cell r="U787" t="str">
            <v>001</v>
          </cell>
          <cell r="V787" t="str">
            <v>004</v>
          </cell>
          <cell r="W787" t="str">
            <v>Indonesia</v>
          </cell>
        </row>
        <row r="788">
          <cell r="B788" t="str">
            <v>DIDIT DARMAWAN</v>
          </cell>
          <cell r="C788" t="str">
            <v>3302231112870002</v>
          </cell>
          <cell r="D788" t="str">
            <v>L</v>
          </cell>
          <cell r="E788" t="str">
            <v>BANYUMAS</v>
          </cell>
          <cell r="F788">
            <v>32122</v>
          </cell>
          <cell r="G788" t="str">
            <v>Tidak Tahu</v>
          </cell>
          <cell r="H788" t="str">
            <v>Islam</v>
          </cell>
          <cell r="I788" t="str">
            <v>Belum Kawin</v>
          </cell>
          <cell r="J788" t="str">
            <v>Anak</v>
          </cell>
          <cell r="K788" t="str">
            <v>04</v>
          </cell>
          <cell r="L788" t="str">
            <v>SLTA/Sederajat</v>
          </cell>
          <cell r="M788" t="str">
            <v>Karyawan Swasta</v>
          </cell>
          <cell r="N788" t="str">
            <v>KAIDAH</v>
          </cell>
          <cell r="O788" t="str">
            <v>WAHYONO RITAM</v>
          </cell>
          <cell r="P788" t="str">
            <v>3302231702059708</v>
          </cell>
          <cell r="Q788" t="str">
            <v xml:space="preserve"> RITAM</v>
          </cell>
          <cell r="R788" t="str">
            <v>KUTALIMAN</v>
          </cell>
          <cell r="S788" t="str">
            <v>KEDUNG BANTENG</v>
          </cell>
          <cell r="T788" t="str">
            <v>KUTALIMAN</v>
          </cell>
          <cell r="U788" t="str">
            <v>001</v>
          </cell>
          <cell r="V788" t="str">
            <v>004</v>
          </cell>
          <cell r="W788" t="str">
            <v>Indonesia</v>
          </cell>
        </row>
        <row r="789">
          <cell r="B789" t="str">
            <v>AJI AL HIDAYAT</v>
          </cell>
          <cell r="C789" t="str">
            <v>3302232810110004</v>
          </cell>
          <cell r="D789" t="str">
            <v>L</v>
          </cell>
          <cell r="E789" t="str">
            <v>BANYUMAS</v>
          </cell>
          <cell r="F789" t="str">
            <v>28/10/2011</v>
          </cell>
          <cell r="G789" t="str">
            <v>Tidak Tahu</v>
          </cell>
          <cell r="H789" t="str">
            <v>Islam</v>
          </cell>
          <cell r="I789" t="str">
            <v>Belum Kawin</v>
          </cell>
          <cell r="J789" t="str">
            <v>Anak</v>
          </cell>
          <cell r="K789" t="str">
            <v>04</v>
          </cell>
          <cell r="L789" t="str">
            <v>Tidak/Belum Sekolah</v>
          </cell>
          <cell r="M789" t="str">
            <v>Belum/Tidak Bekerja</v>
          </cell>
          <cell r="N789" t="str">
            <v>KAIDAH</v>
          </cell>
          <cell r="O789" t="str">
            <v>RITAM</v>
          </cell>
          <cell r="P789" t="str">
            <v>3302231702059708</v>
          </cell>
          <cell r="Q789" t="str">
            <v xml:space="preserve"> RITAM</v>
          </cell>
          <cell r="R789" t="str">
            <v>KUTALIMAN</v>
          </cell>
          <cell r="S789" t="str">
            <v>KEDUNGBANTENG</v>
          </cell>
          <cell r="T789" t="str">
            <v>KUTALIMAN</v>
          </cell>
          <cell r="U789" t="str">
            <v>001</v>
          </cell>
          <cell r="V789" t="str">
            <v>004</v>
          </cell>
          <cell r="W789" t="str">
            <v>Indonesia</v>
          </cell>
        </row>
        <row r="790">
          <cell r="B790" t="str">
            <v>WARNO</v>
          </cell>
          <cell r="C790" t="str">
            <v>3302231105560001</v>
          </cell>
          <cell r="D790" t="str">
            <v>L</v>
          </cell>
          <cell r="E790" t="str">
            <v>BANYUMAS</v>
          </cell>
          <cell r="F790">
            <v>20586</v>
          </cell>
          <cell r="G790" t="str">
            <v>Tidak Tahu</v>
          </cell>
          <cell r="H790" t="str">
            <v>Islam</v>
          </cell>
          <cell r="I790" t="str">
            <v>Kawin</v>
          </cell>
          <cell r="J790" t="str">
            <v>Kepala Keluarga</v>
          </cell>
          <cell r="K790" t="str">
            <v>01</v>
          </cell>
          <cell r="L790" t="str">
            <v>Tidak/Belum Sekolah</v>
          </cell>
          <cell r="M790" t="str">
            <v>Sopir</v>
          </cell>
          <cell r="N790" t="str">
            <v>LATIFAH</v>
          </cell>
          <cell r="O790" t="str">
            <v>CHAEROJI</v>
          </cell>
          <cell r="P790" t="str">
            <v>3302231702059709</v>
          </cell>
          <cell r="Q790" t="str">
            <v xml:space="preserve"> WARNO</v>
          </cell>
          <cell r="R790" t="str">
            <v>KUTALIMAN</v>
          </cell>
          <cell r="S790" t="str">
            <v>KEDUNG BANTENG</v>
          </cell>
          <cell r="T790" t="str">
            <v>KUTALIMAN</v>
          </cell>
          <cell r="U790" t="str">
            <v>001</v>
          </cell>
          <cell r="V790" t="str">
            <v>004</v>
          </cell>
          <cell r="W790" t="str">
            <v>Indonesia</v>
          </cell>
        </row>
        <row r="791">
          <cell r="B791" t="str">
            <v>SULIYAH</v>
          </cell>
          <cell r="C791" t="str">
            <v>3302234704640001</v>
          </cell>
          <cell r="D791" t="str">
            <v>P</v>
          </cell>
          <cell r="E791" t="str">
            <v>BANYUMAS</v>
          </cell>
          <cell r="F791">
            <v>23474</v>
          </cell>
          <cell r="G791" t="str">
            <v>Tidak Tahu</v>
          </cell>
          <cell r="H791" t="str">
            <v>Islam</v>
          </cell>
          <cell r="I791" t="str">
            <v>Kawin</v>
          </cell>
          <cell r="J791" t="str">
            <v>Istri</v>
          </cell>
          <cell r="K791" t="str">
            <v>03</v>
          </cell>
          <cell r="L791" t="str">
            <v>Tamat SD/Sederajat</v>
          </cell>
          <cell r="M791" t="str">
            <v>Mengurus Rumah Tangga</v>
          </cell>
          <cell r="N791" t="str">
            <v>YATIN</v>
          </cell>
          <cell r="O791" t="str">
            <v>SUKIRNO</v>
          </cell>
          <cell r="P791" t="str">
            <v>3302231702059709</v>
          </cell>
          <cell r="Q791" t="str">
            <v xml:space="preserve"> WARNO</v>
          </cell>
          <cell r="R791" t="str">
            <v>KUTALIMAN</v>
          </cell>
          <cell r="S791" t="str">
            <v>KEDUNG BANTENG</v>
          </cell>
          <cell r="T791" t="str">
            <v>KUTALIMAN</v>
          </cell>
          <cell r="U791" t="str">
            <v>001</v>
          </cell>
          <cell r="V791" t="str">
            <v>004</v>
          </cell>
          <cell r="W791" t="str">
            <v>Indonesia</v>
          </cell>
        </row>
        <row r="792">
          <cell r="B792" t="str">
            <v>AGUS RIYANTO</v>
          </cell>
          <cell r="C792" t="str">
            <v>3302231208990003</v>
          </cell>
          <cell r="D792" t="str">
            <v>L</v>
          </cell>
          <cell r="E792" t="str">
            <v>BANYUMAS</v>
          </cell>
          <cell r="F792" t="str">
            <v>12/08/1999</v>
          </cell>
          <cell r="G792" t="str">
            <v>Tidak Tahu</v>
          </cell>
          <cell r="H792" t="str">
            <v>Islam</v>
          </cell>
          <cell r="I792" t="str">
            <v>Belum Kawin</v>
          </cell>
          <cell r="J792" t="str">
            <v>Anak</v>
          </cell>
          <cell r="K792" t="str">
            <v>04</v>
          </cell>
          <cell r="L792" t="str">
            <v>Tamat SD/Sederajat</v>
          </cell>
          <cell r="M792" t="str">
            <v>Belum/Tidak Bekerja</v>
          </cell>
          <cell r="N792" t="str">
            <v>SULIYAH</v>
          </cell>
          <cell r="O792" t="str">
            <v xml:space="preserve"> WARNO</v>
          </cell>
          <cell r="P792" t="str">
            <v>3302231702059709</v>
          </cell>
          <cell r="Q792" t="str">
            <v xml:space="preserve"> WARNO</v>
          </cell>
          <cell r="R792" t="str">
            <v>KUTALIMAN</v>
          </cell>
          <cell r="S792" t="str">
            <v>KEDUNGBANTENG</v>
          </cell>
          <cell r="T792" t="str">
            <v>KUTALIMAN</v>
          </cell>
          <cell r="U792" t="str">
            <v>001</v>
          </cell>
          <cell r="V792" t="str">
            <v>004</v>
          </cell>
          <cell r="W792" t="str">
            <v>Indonesia</v>
          </cell>
        </row>
        <row r="793">
          <cell r="B793" t="str">
            <v>JULIANTO</v>
          </cell>
          <cell r="C793" t="str">
            <v>3302230207880003</v>
          </cell>
          <cell r="D793" t="str">
            <v>L</v>
          </cell>
          <cell r="E793" t="str">
            <v>BANYUMAS</v>
          </cell>
          <cell r="F793" t="str">
            <v>02/07/1988</v>
          </cell>
          <cell r="G793" t="str">
            <v>Tidak Tahu</v>
          </cell>
          <cell r="H793" t="str">
            <v>Islam</v>
          </cell>
          <cell r="I793" t="str">
            <v>Belum Kawin</v>
          </cell>
          <cell r="J793" t="str">
            <v>Anak</v>
          </cell>
          <cell r="K793" t="str">
            <v>04</v>
          </cell>
          <cell r="L793" t="str">
            <v>SLTP/Sederajat</v>
          </cell>
          <cell r="M793" t="str">
            <v>Buruh Harian Lepas</v>
          </cell>
          <cell r="N793" t="str">
            <v>SULIYAH</v>
          </cell>
          <cell r="O793" t="str">
            <v xml:space="preserve"> WARNO</v>
          </cell>
          <cell r="P793" t="str">
            <v>3302231702059709</v>
          </cell>
          <cell r="Q793" t="str">
            <v xml:space="preserve"> WARNO</v>
          </cell>
          <cell r="R793" t="str">
            <v>KUTALIMAN</v>
          </cell>
          <cell r="S793" t="str">
            <v>KEDUNGBANTENG</v>
          </cell>
          <cell r="T793" t="str">
            <v>KUTALIMAN</v>
          </cell>
          <cell r="U793" t="str">
            <v>001</v>
          </cell>
          <cell r="V793" t="str">
            <v>004</v>
          </cell>
          <cell r="W793" t="str">
            <v>Indonesia</v>
          </cell>
        </row>
        <row r="794">
          <cell r="B794" t="str">
            <v>NUROHYATI</v>
          </cell>
          <cell r="C794" t="str">
            <v>3302234706960003</v>
          </cell>
          <cell r="D794" t="str">
            <v>P</v>
          </cell>
          <cell r="E794" t="str">
            <v>BANYUMAS</v>
          </cell>
          <cell r="F794" t="str">
            <v>07/06/1996</v>
          </cell>
          <cell r="G794" t="str">
            <v>Tidak Tahu</v>
          </cell>
          <cell r="H794" t="str">
            <v>Islam</v>
          </cell>
          <cell r="I794" t="str">
            <v>Belum Kawin</v>
          </cell>
          <cell r="J794" t="str">
            <v>Anak</v>
          </cell>
          <cell r="K794" t="str">
            <v>04</v>
          </cell>
          <cell r="L794" t="str">
            <v>SLTA/Sederajat</v>
          </cell>
          <cell r="M794" t="str">
            <v>Karyawan Swasta</v>
          </cell>
          <cell r="N794" t="str">
            <v>SULIYAH</v>
          </cell>
          <cell r="O794" t="str">
            <v xml:space="preserve"> WARNO</v>
          </cell>
          <cell r="P794" t="str">
            <v>3302231702059709</v>
          </cell>
          <cell r="Q794" t="str">
            <v xml:space="preserve"> WARNO</v>
          </cell>
          <cell r="R794" t="str">
            <v>KUTALIMAN</v>
          </cell>
          <cell r="S794" t="str">
            <v>KEDUNGBANTENG</v>
          </cell>
          <cell r="T794" t="str">
            <v>KUTALIMAN</v>
          </cell>
          <cell r="U794" t="str">
            <v>001</v>
          </cell>
          <cell r="V794" t="str">
            <v>004</v>
          </cell>
          <cell r="W794" t="str">
            <v>Indonesia</v>
          </cell>
        </row>
        <row r="795">
          <cell r="B795" t="str">
            <v>SUKIRNO</v>
          </cell>
          <cell r="C795" t="str">
            <v>3302230403740004</v>
          </cell>
          <cell r="D795" t="str">
            <v>L</v>
          </cell>
          <cell r="E795" t="str">
            <v>BANYUMAS</v>
          </cell>
          <cell r="F795">
            <v>27092</v>
          </cell>
          <cell r="G795" t="str">
            <v>Tidak Tahu</v>
          </cell>
          <cell r="H795" t="str">
            <v>Islam</v>
          </cell>
          <cell r="I795" t="str">
            <v>Kawin</v>
          </cell>
          <cell r="J795" t="str">
            <v>Kepala Keluarga</v>
          </cell>
          <cell r="K795" t="str">
            <v>01</v>
          </cell>
          <cell r="L795" t="str">
            <v>Tamat SD/Sederajat</v>
          </cell>
          <cell r="M795" t="str">
            <v>Buruh Harian Lepas</v>
          </cell>
          <cell r="N795" t="str">
            <v>SAMSIYAH</v>
          </cell>
          <cell r="O795" t="str">
            <v>NURSIDI</v>
          </cell>
          <cell r="P795" t="str">
            <v>3302231702059710</v>
          </cell>
          <cell r="Q795" t="str">
            <v>SUKIRNO</v>
          </cell>
          <cell r="R795" t="str">
            <v>KUTALIMAN</v>
          </cell>
          <cell r="S795" t="str">
            <v>KEDUNG BANTENG</v>
          </cell>
          <cell r="T795" t="str">
            <v>KUTALIMAN</v>
          </cell>
          <cell r="U795" t="str">
            <v>001</v>
          </cell>
          <cell r="V795" t="str">
            <v>004</v>
          </cell>
          <cell r="W795" t="str">
            <v>Indonesia</v>
          </cell>
        </row>
        <row r="796">
          <cell r="B796" t="str">
            <v>SULYATI</v>
          </cell>
          <cell r="C796" t="str">
            <v>3302234403710001</v>
          </cell>
          <cell r="D796" t="str">
            <v>P</v>
          </cell>
          <cell r="E796" t="str">
            <v>BANYUMAS</v>
          </cell>
          <cell r="F796">
            <v>25996</v>
          </cell>
          <cell r="G796" t="str">
            <v>Tidak Tahu</v>
          </cell>
          <cell r="H796" t="str">
            <v>Islam</v>
          </cell>
          <cell r="I796" t="str">
            <v>Kawin</v>
          </cell>
          <cell r="J796" t="str">
            <v>Istri</v>
          </cell>
          <cell r="K796" t="str">
            <v>03</v>
          </cell>
          <cell r="L796" t="str">
            <v>Tamat SD/Sederajat</v>
          </cell>
          <cell r="M796" t="str">
            <v>Buruh Harian Lepas</v>
          </cell>
          <cell r="N796" t="str">
            <v>MAEMAH</v>
          </cell>
          <cell r="O796" t="str">
            <v>ABDUL MAJID</v>
          </cell>
          <cell r="P796" t="str">
            <v>3302231702059710</v>
          </cell>
          <cell r="Q796" t="str">
            <v>SUKIRNO</v>
          </cell>
          <cell r="R796" t="str">
            <v>KUTALIMAN</v>
          </cell>
          <cell r="S796" t="str">
            <v>KEDUNG BANTENG</v>
          </cell>
          <cell r="T796" t="str">
            <v>KUTALIMAN</v>
          </cell>
          <cell r="U796" t="str">
            <v>001</v>
          </cell>
          <cell r="V796" t="str">
            <v>004</v>
          </cell>
          <cell r="W796" t="str">
            <v>Indonesia</v>
          </cell>
        </row>
        <row r="797">
          <cell r="B797" t="str">
            <v>AMSAH SUTINO</v>
          </cell>
          <cell r="C797" t="str">
            <v>3302231708950004</v>
          </cell>
          <cell r="D797" t="str">
            <v>L</v>
          </cell>
          <cell r="E797" t="str">
            <v>BANYUMAS</v>
          </cell>
          <cell r="F797" t="str">
            <v>17/08/1995</v>
          </cell>
          <cell r="G797" t="str">
            <v>Tidak Tahu</v>
          </cell>
          <cell r="H797" t="str">
            <v>Islam</v>
          </cell>
          <cell r="I797" t="str">
            <v>Kawin</v>
          </cell>
          <cell r="J797" t="str">
            <v>Anak</v>
          </cell>
          <cell r="K797" t="str">
            <v>04</v>
          </cell>
          <cell r="L797" t="str">
            <v>Tamat SD/Sederajat</v>
          </cell>
          <cell r="M797" t="str">
            <v>Belum/Tidak Bekerja</v>
          </cell>
          <cell r="N797" t="str">
            <v>SULYATI</v>
          </cell>
          <cell r="O797" t="str">
            <v xml:space="preserve">SUKIRNO  </v>
          </cell>
          <cell r="P797" t="str">
            <v>3302231702059710</v>
          </cell>
          <cell r="Q797" t="str">
            <v>SUKIRNO</v>
          </cell>
          <cell r="R797" t="str">
            <v>KUTALIMAN</v>
          </cell>
          <cell r="S797" t="str">
            <v>KEDUNGBANTENG</v>
          </cell>
          <cell r="T797" t="str">
            <v>PINDAH</v>
          </cell>
          <cell r="U797" t="str">
            <v>001</v>
          </cell>
          <cell r="V797" t="str">
            <v>004</v>
          </cell>
          <cell r="W797" t="str">
            <v>Indonesia</v>
          </cell>
        </row>
        <row r="798">
          <cell r="B798" t="str">
            <v>EKO PRIYANTO</v>
          </cell>
          <cell r="C798" t="str">
            <v>3302231204930002</v>
          </cell>
          <cell r="D798" t="str">
            <v>L</v>
          </cell>
          <cell r="E798" t="str">
            <v>BANYUMAS</v>
          </cell>
          <cell r="F798" t="str">
            <v>12/04/1993</v>
          </cell>
          <cell r="G798" t="str">
            <v>Tidak Tahu</v>
          </cell>
          <cell r="H798" t="str">
            <v>Islam</v>
          </cell>
          <cell r="I798" t="str">
            <v>Kawin</v>
          </cell>
          <cell r="J798" t="str">
            <v>Kepala Keluarga</v>
          </cell>
          <cell r="K798" t="str">
            <v>01</v>
          </cell>
          <cell r="L798" t="str">
            <v>Tamat SD/Sederajat</v>
          </cell>
          <cell r="M798" t="str">
            <v>Pegawai Negeri Sipil</v>
          </cell>
          <cell r="N798" t="str">
            <v>SULYATI</v>
          </cell>
          <cell r="O798" t="str">
            <v xml:space="preserve">SUKIRNO  </v>
          </cell>
          <cell r="P798" t="str">
            <v>0</v>
          </cell>
          <cell r="Q798" t="str">
            <v>SUKIRNO</v>
          </cell>
          <cell r="R798" t="str">
            <v>KUTALIMAN</v>
          </cell>
          <cell r="S798" t="str">
            <v>KEDUNGBANTENG</v>
          </cell>
          <cell r="T798" t="str">
            <v>KUTALIMAN</v>
          </cell>
          <cell r="U798" t="str">
            <v>001</v>
          </cell>
          <cell r="V798" t="str">
            <v>004</v>
          </cell>
          <cell r="W798" t="str">
            <v>Indonesia</v>
          </cell>
        </row>
        <row r="799">
          <cell r="B799" t="str">
            <v>SLAMET SARIFIN</v>
          </cell>
          <cell r="C799" t="str">
            <v>3302232502610002</v>
          </cell>
          <cell r="D799" t="str">
            <v>L</v>
          </cell>
          <cell r="E799" t="str">
            <v>BANYUMAS</v>
          </cell>
          <cell r="F799">
            <v>22337</v>
          </cell>
          <cell r="G799" t="str">
            <v>Tidak Tahu</v>
          </cell>
          <cell r="H799" t="str">
            <v>Islam</v>
          </cell>
          <cell r="I799" t="str">
            <v>Kawin</v>
          </cell>
          <cell r="J799" t="str">
            <v>Kepala Keluarga</v>
          </cell>
          <cell r="K799" t="str">
            <v>01</v>
          </cell>
          <cell r="L799" t="str">
            <v>Tamat SD/Sederajat</v>
          </cell>
          <cell r="M799" t="str">
            <v>Buruh Tani/Perkebunan</v>
          </cell>
          <cell r="N799" t="str">
            <v>MAEMAH</v>
          </cell>
          <cell r="O799" t="str">
            <v>DULHALIM</v>
          </cell>
          <cell r="P799" t="str">
            <v>3302231702059735</v>
          </cell>
          <cell r="Q799" t="str">
            <v>SLAMET SARIFIN</v>
          </cell>
          <cell r="R799" t="str">
            <v>KUTALIMAN</v>
          </cell>
          <cell r="S799" t="str">
            <v>KEDUNG BANTENG</v>
          </cell>
          <cell r="T799" t="str">
            <v>KUTALIMAN</v>
          </cell>
          <cell r="U799" t="str">
            <v>001</v>
          </cell>
          <cell r="V799" t="str">
            <v>004</v>
          </cell>
          <cell r="W799" t="str">
            <v>Indonesia</v>
          </cell>
        </row>
        <row r="800">
          <cell r="B800" t="str">
            <v>ROHMIKAH</v>
          </cell>
          <cell r="C800" t="str">
            <v>3302235211650001</v>
          </cell>
          <cell r="D800" t="str">
            <v>P</v>
          </cell>
          <cell r="E800" t="str">
            <v>BANYUMAS</v>
          </cell>
          <cell r="F800">
            <v>24058</v>
          </cell>
          <cell r="G800" t="str">
            <v>Tidak Tahu</v>
          </cell>
          <cell r="H800" t="str">
            <v>Islam</v>
          </cell>
          <cell r="I800" t="str">
            <v>Kawin</v>
          </cell>
          <cell r="J800" t="str">
            <v>Istri</v>
          </cell>
          <cell r="K800" t="str">
            <v>03</v>
          </cell>
          <cell r="L800" t="str">
            <v>Tamat SD/Sederajat</v>
          </cell>
          <cell r="M800" t="str">
            <v>Mengurus Rumah Tangga</v>
          </cell>
          <cell r="N800" t="str">
            <v>SADIAH</v>
          </cell>
          <cell r="O800" t="str">
            <v>NAHROWI</v>
          </cell>
          <cell r="P800" t="str">
            <v>3302231702059735</v>
          </cell>
          <cell r="Q800" t="str">
            <v>SLAMET SARIFIN</v>
          </cell>
          <cell r="R800" t="str">
            <v>KUTALIMAN</v>
          </cell>
          <cell r="S800" t="str">
            <v>KEDUNG BANTENG</v>
          </cell>
          <cell r="T800" t="str">
            <v>KUTALIMAN</v>
          </cell>
          <cell r="U800" t="str">
            <v>001</v>
          </cell>
          <cell r="V800" t="str">
            <v>004</v>
          </cell>
          <cell r="W800" t="str">
            <v>Indonesia</v>
          </cell>
        </row>
        <row r="801">
          <cell r="B801" t="str">
            <v>ASRIATUN NI`MAH</v>
          </cell>
          <cell r="C801" t="str">
            <v>3302237007950004</v>
          </cell>
          <cell r="D801" t="str">
            <v>P</v>
          </cell>
          <cell r="E801" t="str">
            <v>BANYUMAS</v>
          </cell>
          <cell r="F801" t="str">
            <v>30/07/1995</v>
          </cell>
          <cell r="G801" t="str">
            <v>Tidak Tahu</v>
          </cell>
          <cell r="H801" t="str">
            <v>Islam</v>
          </cell>
          <cell r="I801" t="str">
            <v>Belum Kawin</v>
          </cell>
          <cell r="J801" t="str">
            <v>Anak</v>
          </cell>
          <cell r="K801" t="str">
            <v>04</v>
          </cell>
          <cell r="L801" t="str">
            <v>SLTA/Sederajat</v>
          </cell>
          <cell r="M801" t="str">
            <v>Karyawan Swasta</v>
          </cell>
          <cell r="N801" t="str">
            <v>ROKHMIKAH</v>
          </cell>
          <cell r="O801" t="str">
            <v>SLAMET SARIFIN</v>
          </cell>
          <cell r="P801" t="str">
            <v>3302231702059735</v>
          </cell>
          <cell r="Q801" t="str">
            <v>SLAMET SARIFIN</v>
          </cell>
          <cell r="R801" t="str">
            <v>KUTALIMAN</v>
          </cell>
          <cell r="S801" t="str">
            <v>KEDUNGBANTENG</v>
          </cell>
          <cell r="T801" t="str">
            <v>KUTALIMAN</v>
          </cell>
          <cell r="U801" t="str">
            <v>001</v>
          </cell>
          <cell r="V801" t="str">
            <v>004</v>
          </cell>
          <cell r="W801" t="str">
            <v>Indonesia</v>
          </cell>
        </row>
        <row r="802">
          <cell r="B802" t="str">
            <v>SODIQIN</v>
          </cell>
          <cell r="C802" t="str">
            <v>3302232709390001</v>
          </cell>
          <cell r="D802" t="str">
            <v>L</v>
          </cell>
          <cell r="E802" t="str">
            <v>BANYUMAS</v>
          </cell>
          <cell r="F802" t="str">
            <v>27/09/1939</v>
          </cell>
          <cell r="G802" t="str">
            <v>Tidak Tahu</v>
          </cell>
          <cell r="H802" t="str">
            <v>Islam</v>
          </cell>
          <cell r="I802" t="str">
            <v>Kawin</v>
          </cell>
          <cell r="J802" t="str">
            <v>Kepala Keluarga</v>
          </cell>
          <cell r="K802" t="str">
            <v>01</v>
          </cell>
          <cell r="L802" t="str">
            <v>SLTA/Sederajat</v>
          </cell>
          <cell r="M802" t="str">
            <v>Pensiunan</v>
          </cell>
          <cell r="N802" t="str">
            <v>TASILAH</v>
          </cell>
          <cell r="O802" t="str">
            <v>MUHTARAJI</v>
          </cell>
          <cell r="P802" t="str">
            <v>3302231702059736</v>
          </cell>
          <cell r="Q802" t="str">
            <v>SODIQIN</v>
          </cell>
          <cell r="R802" t="str">
            <v>KUTALIMAN</v>
          </cell>
          <cell r="S802" t="str">
            <v>KEDUNGBANTENG</v>
          </cell>
          <cell r="T802" t="str">
            <v>MENINGGAL</v>
          </cell>
          <cell r="U802" t="str">
            <v>001</v>
          </cell>
          <cell r="V802" t="str">
            <v>004</v>
          </cell>
          <cell r="W802" t="str">
            <v>Indonesia</v>
          </cell>
        </row>
        <row r="803">
          <cell r="B803" t="str">
            <v>MUSLIMAH</v>
          </cell>
          <cell r="C803" t="str">
            <v>3302236008430001</v>
          </cell>
          <cell r="D803" t="str">
            <v>P</v>
          </cell>
          <cell r="E803" t="str">
            <v>BANYUMAS</v>
          </cell>
          <cell r="F803" t="str">
            <v>20/08/1943</v>
          </cell>
          <cell r="G803" t="str">
            <v>Tidak Tahu</v>
          </cell>
          <cell r="H803" t="str">
            <v>Islam</v>
          </cell>
          <cell r="I803" t="str">
            <v>Cerai Mati</v>
          </cell>
          <cell r="J803" t="str">
            <v>Kepala Keluarga</v>
          </cell>
          <cell r="K803" t="str">
            <v>01</v>
          </cell>
          <cell r="L803" t="str">
            <v>Tamat SD/Sederajat</v>
          </cell>
          <cell r="M803" t="str">
            <v>Mengurus Rumah Tangga</v>
          </cell>
          <cell r="N803" t="str">
            <v>MAEMAH</v>
          </cell>
          <cell r="O803" t="str">
            <v>DULHALIM</v>
          </cell>
          <cell r="P803" t="str">
            <v>3302231702059736</v>
          </cell>
          <cell r="Q803" t="str">
            <v>MUSLIMAH</v>
          </cell>
          <cell r="R803" t="str">
            <v>KUTALIMAN</v>
          </cell>
          <cell r="S803" t="str">
            <v>KEDUNGBANTENG</v>
          </cell>
          <cell r="T803" t="str">
            <v>KUTALIMAN</v>
          </cell>
          <cell r="U803" t="str">
            <v>001</v>
          </cell>
          <cell r="V803" t="str">
            <v>004</v>
          </cell>
          <cell r="W803" t="str">
            <v>Indonesia</v>
          </cell>
        </row>
        <row r="804">
          <cell r="B804" t="str">
            <v>IMAM FAUZI</v>
          </cell>
          <cell r="C804" t="str">
            <v>3302232003780003</v>
          </cell>
          <cell r="D804" t="str">
            <v>L</v>
          </cell>
          <cell r="E804" t="str">
            <v>BANYUMAS</v>
          </cell>
          <cell r="F804" t="str">
            <v>20/03/1978</v>
          </cell>
          <cell r="G804" t="str">
            <v>Tidak Tahu</v>
          </cell>
          <cell r="H804" t="str">
            <v>Islam</v>
          </cell>
          <cell r="I804" t="str">
            <v>Kawin</v>
          </cell>
          <cell r="J804" t="str">
            <v>Kepala Keluarga</v>
          </cell>
          <cell r="K804" t="str">
            <v>01</v>
          </cell>
          <cell r="L804" t="str">
            <v>Diploma IV/Strata I</v>
          </cell>
          <cell r="M804" t="str">
            <v>Guru</v>
          </cell>
          <cell r="N804" t="str">
            <v>MUSLIMAH</v>
          </cell>
          <cell r="O804" t="str">
            <v>SODIQIN</v>
          </cell>
          <cell r="P804" t="str">
            <v>3302231702059736</v>
          </cell>
          <cell r="Q804" t="str">
            <v>IMAM FAUZI</v>
          </cell>
          <cell r="R804" t="str">
            <v>KUTALIMAN</v>
          </cell>
          <cell r="S804" t="str">
            <v>KEDUNGBANTENG</v>
          </cell>
          <cell r="T804" t="str">
            <v>KUTALIMAN</v>
          </cell>
          <cell r="U804" t="str">
            <v>001</v>
          </cell>
          <cell r="V804" t="str">
            <v>004</v>
          </cell>
          <cell r="W804" t="str">
            <v>Indonesia</v>
          </cell>
        </row>
        <row r="805">
          <cell r="B805" t="str">
            <v>WARDI</v>
          </cell>
          <cell r="C805" t="str">
            <v>3302232907660002</v>
          </cell>
          <cell r="D805" t="str">
            <v>L</v>
          </cell>
          <cell r="E805" t="str">
            <v>BANYUMAS</v>
          </cell>
          <cell r="F805">
            <v>24317</v>
          </cell>
          <cell r="G805" t="str">
            <v>Tidak Tahu</v>
          </cell>
          <cell r="H805" t="str">
            <v>Islam</v>
          </cell>
          <cell r="I805" t="str">
            <v>Kawin</v>
          </cell>
          <cell r="J805" t="str">
            <v>Kepala Keluarga</v>
          </cell>
          <cell r="K805" t="str">
            <v>01</v>
          </cell>
          <cell r="L805" t="str">
            <v>Tamat SD/Sederajat</v>
          </cell>
          <cell r="M805" t="str">
            <v>Buruh Harian Lepas</v>
          </cell>
          <cell r="N805" t="str">
            <v>RIWEN</v>
          </cell>
          <cell r="O805" t="str">
            <v>SUHARJO</v>
          </cell>
          <cell r="P805" t="str">
            <v>3302231702059737</v>
          </cell>
          <cell r="Q805" t="str">
            <v>WARDI</v>
          </cell>
          <cell r="R805" t="str">
            <v>KUTALIMAN</v>
          </cell>
          <cell r="S805" t="str">
            <v>KEDUNG BANTENG</v>
          </cell>
          <cell r="T805" t="str">
            <v>KUTALIMAN</v>
          </cell>
          <cell r="U805" t="str">
            <v>001</v>
          </cell>
          <cell r="V805" t="str">
            <v>004</v>
          </cell>
          <cell r="W805" t="str">
            <v>Indonesia</v>
          </cell>
        </row>
        <row r="806">
          <cell r="B806" t="str">
            <v>SATIYAH</v>
          </cell>
          <cell r="C806" t="str">
            <v>3302235306750007</v>
          </cell>
          <cell r="D806" t="str">
            <v>P</v>
          </cell>
          <cell r="E806" t="str">
            <v>CILACAP</v>
          </cell>
          <cell r="F806">
            <v>27558</v>
          </cell>
          <cell r="G806" t="str">
            <v>Tidak Tahu</v>
          </cell>
          <cell r="H806" t="str">
            <v>Islam</v>
          </cell>
          <cell r="I806" t="str">
            <v>Kawin</v>
          </cell>
          <cell r="J806" t="str">
            <v>Istri</v>
          </cell>
          <cell r="K806" t="str">
            <v>03</v>
          </cell>
          <cell r="L806" t="str">
            <v>Tamat SD/Sederajat</v>
          </cell>
          <cell r="M806" t="str">
            <v>Mengurus Rumah Tangga</v>
          </cell>
          <cell r="N806" t="str">
            <v>SAPEN</v>
          </cell>
          <cell r="O806" t="str">
            <v>SANTAMA</v>
          </cell>
          <cell r="P806" t="str">
            <v>3302231702059737</v>
          </cell>
          <cell r="Q806" t="str">
            <v>WARDI</v>
          </cell>
          <cell r="R806" t="str">
            <v>KUTALIMAN</v>
          </cell>
          <cell r="S806" t="str">
            <v>KEDUNG BANTENG</v>
          </cell>
          <cell r="T806" t="str">
            <v>KUTALIMAN</v>
          </cell>
          <cell r="U806" t="str">
            <v>001</v>
          </cell>
          <cell r="V806" t="str">
            <v>004</v>
          </cell>
          <cell r="W806" t="str">
            <v>Indonesia</v>
          </cell>
        </row>
        <row r="807">
          <cell r="B807" t="str">
            <v>DITIYA MAULANA</v>
          </cell>
          <cell r="C807" t="str">
            <v>3302231706030001</v>
          </cell>
          <cell r="D807" t="str">
            <v>L</v>
          </cell>
          <cell r="E807" t="str">
            <v>BANYUMAS</v>
          </cell>
          <cell r="F807">
            <v>37789</v>
          </cell>
          <cell r="G807" t="str">
            <v>Tidak Tahu</v>
          </cell>
          <cell r="H807" t="str">
            <v>Islam</v>
          </cell>
          <cell r="I807" t="str">
            <v>Belum Kawin</v>
          </cell>
          <cell r="J807" t="str">
            <v>Anak</v>
          </cell>
          <cell r="K807" t="str">
            <v>04</v>
          </cell>
          <cell r="L807" t="str">
            <v>Tidak Tamat SD/Sederajat</v>
          </cell>
          <cell r="M807" t="str">
            <v>Pelajar/Mahasiswa</v>
          </cell>
          <cell r="N807" t="str">
            <v>SATIYAH</v>
          </cell>
          <cell r="O807" t="str">
            <v>WARDI</v>
          </cell>
          <cell r="P807" t="str">
            <v>3302231702059737</v>
          </cell>
          <cell r="Q807" t="str">
            <v>WARDI</v>
          </cell>
          <cell r="R807" t="str">
            <v>KUTALIMAN</v>
          </cell>
          <cell r="S807" t="str">
            <v>KEDUNG BANTENG</v>
          </cell>
          <cell r="T807" t="str">
            <v>KUTALIMAN</v>
          </cell>
          <cell r="U807" t="str">
            <v>001</v>
          </cell>
          <cell r="V807" t="str">
            <v>004</v>
          </cell>
          <cell r="W807" t="str">
            <v>Indonesia</v>
          </cell>
        </row>
        <row r="808">
          <cell r="B808" t="str">
            <v>ASMADIWIRYA</v>
          </cell>
          <cell r="C808" t="str">
            <v>3302233101350002</v>
          </cell>
          <cell r="D808" t="str">
            <v>L</v>
          </cell>
          <cell r="E808" t="str">
            <v>BANYUMAS</v>
          </cell>
          <cell r="F808">
            <v>12815</v>
          </cell>
          <cell r="G808" t="str">
            <v>Tidak Tahu</v>
          </cell>
          <cell r="H808" t="str">
            <v>Islam</v>
          </cell>
          <cell r="I808" t="str">
            <v>Kawin</v>
          </cell>
          <cell r="J808" t="str">
            <v>Kepala Keluarga</v>
          </cell>
          <cell r="K808" t="str">
            <v>01</v>
          </cell>
          <cell r="L808" t="str">
            <v>Tamat SD/Sederajat</v>
          </cell>
          <cell r="M808" t="str">
            <v>Belum/Tidak Bekerja</v>
          </cell>
          <cell r="N808" t="str">
            <v>KARTI</v>
          </cell>
          <cell r="O808" t="str">
            <v>BANGSAWIRJA</v>
          </cell>
          <cell r="P808" t="str">
            <v>3302231702059738</v>
          </cell>
          <cell r="Q808" t="str">
            <v>ASMADIWIRYA</v>
          </cell>
          <cell r="R808" t="str">
            <v>KUTALIMAN</v>
          </cell>
          <cell r="S808" t="str">
            <v>KEDUNG BANTENG</v>
          </cell>
          <cell r="T808" t="str">
            <v>KUTALIMAN</v>
          </cell>
          <cell r="U808" t="str">
            <v>001</v>
          </cell>
          <cell r="V808" t="str">
            <v>004</v>
          </cell>
          <cell r="W808" t="str">
            <v>Indonesia</v>
          </cell>
        </row>
        <row r="809">
          <cell r="B809" t="str">
            <v>KITEM</v>
          </cell>
          <cell r="C809" t="str">
            <v>3302236002380001</v>
          </cell>
          <cell r="D809" t="str">
            <v>P</v>
          </cell>
          <cell r="E809" t="str">
            <v>BANYUMAS</v>
          </cell>
          <cell r="F809" t="str">
            <v>20/02/1938</v>
          </cell>
          <cell r="G809" t="str">
            <v>Tidak Tahu</v>
          </cell>
          <cell r="H809" t="str">
            <v>Islam</v>
          </cell>
          <cell r="I809" t="str">
            <v>Kawin</v>
          </cell>
          <cell r="J809" t="str">
            <v>Istri</v>
          </cell>
          <cell r="K809" t="str">
            <v>03</v>
          </cell>
          <cell r="L809" t="str">
            <v>Tidak Tamat SD/Sederajat</v>
          </cell>
          <cell r="M809" t="str">
            <v>Mengurus Rumah Tangga</v>
          </cell>
          <cell r="N809" t="str">
            <v>KASEM</v>
          </cell>
          <cell r="O809" t="str">
            <v>TABESARI</v>
          </cell>
          <cell r="P809" t="str">
            <v>3302231702059738</v>
          </cell>
          <cell r="Q809" t="str">
            <v>ASMADIWIRYA</v>
          </cell>
          <cell r="R809" t="str">
            <v>KUTALIMAN</v>
          </cell>
          <cell r="S809" t="str">
            <v>KEDUNGBANTENG</v>
          </cell>
          <cell r="T809" t="str">
            <v>MENINGGAL</v>
          </cell>
          <cell r="U809" t="str">
            <v>001</v>
          </cell>
          <cell r="V809" t="str">
            <v>004</v>
          </cell>
          <cell r="W809" t="str">
            <v>Indonesia</v>
          </cell>
        </row>
        <row r="810">
          <cell r="B810" t="str">
            <v>TEGAR PINANGGGIH</v>
          </cell>
          <cell r="C810" t="str">
            <v>3302232807030001</v>
          </cell>
          <cell r="D810" t="str">
            <v>L</v>
          </cell>
          <cell r="E810" t="str">
            <v>BANYUMAS</v>
          </cell>
          <cell r="F810">
            <v>37830</v>
          </cell>
          <cell r="G810" t="str">
            <v>Tidak Tahu</v>
          </cell>
          <cell r="H810" t="str">
            <v>Aliran Ke-percayaan</v>
          </cell>
          <cell r="I810" t="str">
            <v>Belum Kawin</v>
          </cell>
          <cell r="J810" t="str">
            <v>Kepala Keluarga</v>
          </cell>
          <cell r="K810" t="str">
            <v>01</v>
          </cell>
          <cell r="L810" t="str">
            <v>Tidak/Belum Sekolah</v>
          </cell>
          <cell r="M810" t="str">
            <v>Pelajar/Mahasiswa</v>
          </cell>
          <cell r="N810" t="str">
            <v>-</v>
          </cell>
          <cell r="O810" t="str">
            <v>-</v>
          </cell>
          <cell r="P810" t="str">
            <v>3302231710060020</v>
          </cell>
          <cell r="Q810" t="str">
            <v>TEGAR PINANGGGIH</v>
          </cell>
          <cell r="R810" t="str">
            <v>KUTALIMAN</v>
          </cell>
          <cell r="S810" t="str">
            <v>KEDUNG BANTENG</v>
          </cell>
          <cell r="T810" t="str">
            <v>KUTALIMAN</v>
          </cell>
          <cell r="U810" t="str">
            <v>001</v>
          </cell>
          <cell r="V810" t="str">
            <v>004</v>
          </cell>
          <cell r="W810" t="str">
            <v>Indonesia</v>
          </cell>
        </row>
        <row r="811">
          <cell r="B811" t="str">
            <v>ASRORI</v>
          </cell>
          <cell r="C811" t="str">
            <v>3302230603650002</v>
          </cell>
          <cell r="D811" t="str">
            <v>L</v>
          </cell>
          <cell r="E811" t="str">
            <v>BANYUMAS</v>
          </cell>
          <cell r="F811" t="str">
            <v>01/03/1965</v>
          </cell>
          <cell r="G811" t="str">
            <v>Tidak Tahu</v>
          </cell>
          <cell r="H811" t="str">
            <v>Islam</v>
          </cell>
          <cell r="I811" t="str">
            <v>Kawin</v>
          </cell>
          <cell r="J811" t="str">
            <v>Kepala Keluarga</v>
          </cell>
          <cell r="K811" t="str">
            <v>01</v>
          </cell>
          <cell r="L811" t="str">
            <v>Tamat SD/Sederajat</v>
          </cell>
          <cell r="M811" t="str">
            <v>Buruh Harian Lepas</v>
          </cell>
          <cell r="N811" t="str">
            <v>JUWARIYAH</v>
          </cell>
          <cell r="O811" t="str">
            <v>MUCHAMAD MAKSUM</v>
          </cell>
          <cell r="P811" t="str">
            <v>3302231710060025</v>
          </cell>
          <cell r="Q811" t="str">
            <v>ASRORI</v>
          </cell>
          <cell r="R811" t="str">
            <v>KUTALIMAN</v>
          </cell>
          <cell r="S811" t="str">
            <v>KEDUNGBANTENG</v>
          </cell>
          <cell r="T811" t="str">
            <v>KUTALIMAN</v>
          </cell>
          <cell r="U811" t="str">
            <v>001</v>
          </cell>
          <cell r="V811" t="str">
            <v>004</v>
          </cell>
          <cell r="W811" t="str">
            <v>Indonesia</v>
          </cell>
        </row>
        <row r="812">
          <cell r="B812" t="str">
            <v>SUNARTI</v>
          </cell>
          <cell r="C812" t="str">
            <v>3302234711690001</v>
          </cell>
          <cell r="D812" t="str">
            <v>P</v>
          </cell>
          <cell r="E812" t="str">
            <v>BANYUMAS</v>
          </cell>
          <cell r="F812">
            <v>25514</v>
          </cell>
          <cell r="G812" t="str">
            <v>Tidak Tahu</v>
          </cell>
          <cell r="H812" t="str">
            <v>Islam</v>
          </cell>
          <cell r="I812" t="str">
            <v>Kawin</v>
          </cell>
          <cell r="J812" t="str">
            <v>Istri</v>
          </cell>
          <cell r="K812" t="str">
            <v>03</v>
          </cell>
          <cell r="L812" t="str">
            <v>Tamat SD/Sederajat</v>
          </cell>
          <cell r="M812" t="str">
            <v>Mengurus Rumah Tangga</v>
          </cell>
          <cell r="N812" t="str">
            <v>KITEM</v>
          </cell>
          <cell r="O812" t="str">
            <v>ASMADIWIRYA</v>
          </cell>
          <cell r="P812" t="str">
            <v>3302231710060025</v>
          </cell>
          <cell r="Q812" t="str">
            <v>ASRORI</v>
          </cell>
          <cell r="R812" t="str">
            <v>KUTALIMAN</v>
          </cell>
          <cell r="S812" t="str">
            <v>KEDUNG BANTENG</v>
          </cell>
          <cell r="T812" t="str">
            <v>KUTALIMAN</v>
          </cell>
          <cell r="U812" t="str">
            <v>001</v>
          </cell>
          <cell r="V812" t="str">
            <v>004</v>
          </cell>
          <cell r="W812" t="str">
            <v>Indonesia</v>
          </cell>
        </row>
        <row r="813">
          <cell r="B813" t="str">
            <v>RISKI BAROKATUNNISA</v>
          </cell>
          <cell r="C813" t="str">
            <v>3302235309010004</v>
          </cell>
          <cell r="D813" t="str">
            <v>P</v>
          </cell>
          <cell r="E813" t="str">
            <v>BANYUMAS</v>
          </cell>
          <cell r="F813">
            <v>37147</v>
          </cell>
          <cell r="G813" t="str">
            <v>Tidak Tahu</v>
          </cell>
          <cell r="H813" t="str">
            <v>Islam</v>
          </cell>
          <cell r="I813" t="str">
            <v>Belum Kawin</v>
          </cell>
          <cell r="J813" t="str">
            <v>Anak</v>
          </cell>
          <cell r="K813" t="str">
            <v>04</v>
          </cell>
          <cell r="L813" t="str">
            <v>Tamat SD/Sederajat</v>
          </cell>
          <cell r="M813" t="str">
            <v>Pelajar/Mahasiswa</v>
          </cell>
          <cell r="N813" t="str">
            <v>SUNARTI</v>
          </cell>
          <cell r="O813" t="str">
            <v xml:space="preserve"> ASRORI</v>
          </cell>
          <cell r="P813" t="str">
            <v>3302231710060025</v>
          </cell>
          <cell r="Q813" t="str">
            <v>ASRORI</v>
          </cell>
          <cell r="R813" t="str">
            <v>KUTALIMAN</v>
          </cell>
          <cell r="S813" t="str">
            <v>KEDUNG BANTENG</v>
          </cell>
          <cell r="T813" t="str">
            <v>KUTALIMAN</v>
          </cell>
          <cell r="U813" t="str">
            <v>001</v>
          </cell>
          <cell r="V813" t="str">
            <v>004</v>
          </cell>
          <cell r="W813" t="str">
            <v>Indonesia</v>
          </cell>
        </row>
        <row r="814">
          <cell r="B814" t="str">
            <v>IBNU SOLIH</v>
          </cell>
          <cell r="C814" t="str">
            <v>3302231107900003</v>
          </cell>
          <cell r="D814" t="str">
            <v>L</v>
          </cell>
          <cell r="E814" t="str">
            <v>BANYUMAS</v>
          </cell>
          <cell r="F814">
            <v>33065</v>
          </cell>
          <cell r="G814" t="str">
            <v>Tidak Tahu</v>
          </cell>
          <cell r="H814" t="str">
            <v>Islam</v>
          </cell>
          <cell r="I814" t="str">
            <v>Belum Kawin</v>
          </cell>
          <cell r="J814" t="str">
            <v>Anak</v>
          </cell>
          <cell r="K814" t="str">
            <v>04</v>
          </cell>
          <cell r="L814" t="str">
            <v>SLTP/Sederajat</v>
          </cell>
          <cell r="M814" t="str">
            <v>Belum/Tidak Bekerja</v>
          </cell>
          <cell r="N814" t="str">
            <v>SUNARTI</v>
          </cell>
          <cell r="O814" t="str">
            <v xml:space="preserve"> ASRORI</v>
          </cell>
          <cell r="P814" t="str">
            <v>3302231710060025</v>
          </cell>
          <cell r="Q814" t="str">
            <v>ASRORI</v>
          </cell>
          <cell r="R814" t="str">
            <v>KUTALIMAN</v>
          </cell>
          <cell r="S814" t="str">
            <v>KEDUNG BANTENG</v>
          </cell>
          <cell r="T814" t="str">
            <v>KUTALIMAN</v>
          </cell>
          <cell r="U814" t="str">
            <v>001</v>
          </cell>
          <cell r="V814" t="str">
            <v>004</v>
          </cell>
          <cell r="W814" t="str">
            <v>Indonesia</v>
          </cell>
        </row>
        <row r="815">
          <cell r="B815" t="str">
            <v>NUR ABIDIN</v>
          </cell>
          <cell r="C815" t="str">
            <v>3302232606920002</v>
          </cell>
          <cell r="D815" t="str">
            <v>L</v>
          </cell>
          <cell r="E815" t="str">
            <v>BANYUMAS</v>
          </cell>
          <cell r="F815">
            <v>33781</v>
          </cell>
          <cell r="G815" t="str">
            <v>Tidak Tahu</v>
          </cell>
          <cell r="H815" t="str">
            <v>Islam</v>
          </cell>
          <cell r="I815" t="str">
            <v>Belum Kawin</v>
          </cell>
          <cell r="J815" t="str">
            <v>Anak</v>
          </cell>
          <cell r="K815" t="str">
            <v>04</v>
          </cell>
          <cell r="L815" t="str">
            <v>Tamat SD/Sederajat</v>
          </cell>
          <cell r="M815" t="str">
            <v>Belum/Tidak Bekerja</v>
          </cell>
          <cell r="N815" t="str">
            <v>SUNARTI</v>
          </cell>
          <cell r="O815" t="str">
            <v xml:space="preserve"> ASRORI</v>
          </cell>
          <cell r="P815" t="str">
            <v>3302231710060025</v>
          </cell>
          <cell r="Q815" t="str">
            <v>ASRORI</v>
          </cell>
          <cell r="R815" t="str">
            <v>KUTALIMAN</v>
          </cell>
          <cell r="S815" t="str">
            <v>KEDUNG BANTENG</v>
          </cell>
          <cell r="T815" t="str">
            <v>KUTALIMAN</v>
          </cell>
          <cell r="U815" t="str">
            <v>001</v>
          </cell>
          <cell r="V815" t="str">
            <v>004</v>
          </cell>
          <cell r="W815" t="str">
            <v>Indonesia</v>
          </cell>
        </row>
        <row r="816">
          <cell r="B816" t="str">
            <v>SUKAMSI</v>
          </cell>
          <cell r="C816" t="str">
            <v>3302231008690003</v>
          </cell>
          <cell r="D816" t="str">
            <v>L</v>
          </cell>
          <cell r="E816" t="str">
            <v>BANYUMAS</v>
          </cell>
          <cell r="F816">
            <v>25425</v>
          </cell>
          <cell r="G816" t="str">
            <v>Tidak Tahu</v>
          </cell>
          <cell r="H816" t="str">
            <v>Islam</v>
          </cell>
          <cell r="I816" t="str">
            <v>Kawin</v>
          </cell>
          <cell r="J816" t="str">
            <v>Kepala Keluarga</v>
          </cell>
          <cell r="K816" t="str">
            <v>01</v>
          </cell>
          <cell r="L816" t="str">
            <v>Tamat SD/Sederajat</v>
          </cell>
          <cell r="M816" t="str">
            <v>Buruh Harian Lepas</v>
          </cell>
          <cell r="N816" t="str">
            <v>WARTEM</v>
          </cell>
          <cell r="O816" t="str">
            <v>NURSIKIN</v>
          </cell>
          <cell r="P816" t="str">
            <v>3302231808060066</v>
          </cell>
          <cell r="Q816" t="str">
            <v>SUKAMSI</v>
          </cell>
          <cell r="R816" t="str">
            <v>KUTALIMAN</v>
          </cell>
          <cell r="S816" t="str">
            <v>KEDUNG BANTENG</v>
          </cell>
          <cell r="T816" t="str">
            <v>KUTALIMAN</v>
          </cell>
          <cell r="U816" t="str">
            <v>001</v>
          </cell>
          <cell r="V816" t="str">
            <v>004</v>
          </cell>
          <cell r="W816" t="str">
            <v>Indonesia</v>
          </cell>
        </row>
        <row r="817">
          <cell r="B817" t="str">
            <v>SETIOWATI</v>
          </cell>
          <cell r="C817" t="str">
            <v>3302235010730005</v>
          </cell>
          <cell r="D817" t="str">
            <v>P</v>
          </cell>
          <cell r="E817" t="str">
            <v>BANYUMAS</v>
          </cell>
          <cell r="F817">
            <v>26947</v>
          </cell>
          <cell r="G817" t="str">
            <v>Tidak Tahu</v>
          </cell>
          <cell r="H817" t="str">
            <v>Islam</v>
          </cell>
          <cell r="I817" t="str">
            <v>Kawin</v>
          </cell>
          <cell r="J817" t="str">
            <v>Istri</v>
          </cell>
          <cell r="K817" t="str">
            <v>03</v>
          </cell>
          <cell r="L817" t="str">
            <v>Tamat SD/Sederajat</v>
          </cell>
          <cell r="M817" t="str">
            <v>Mengurus Rumah Tangga</v>
          </cell>
          <cell r="N817" t="str">
            <v>SULASTRI</v>
          </cell>
          <cell r="O817" t="str">
            <v>KARTAWIEJA</v>
          </cell>
          <cell r="P817" t="str">
            <v>3302231808060066</v>
          </cell>
          <cell r="Q817" t="str">
            <v>SUKAMSI</v>
          </cell>
          <cell r="R817" t="str">
            <v>KUTALIMAN</v>
          </cell>
          <cell r="S817" t="str">
            <v>KEDUNG BANTENG</v>
          </cell>
          <cell r="T817" t="str">
            <v>KUTALIMAN</v>
          </cell>
          <cell r="U817" t="str">
            <v>001</v>
          </cell>
          <cell r="V817" t="str">
            <v>004</v>
          </cell>
          <cell r="W817" t="str">
            <v>Indonesia</v>
          </cell>
        </row>
        <row r="818">
          <cell r="B818" t="str">
            <v>NOFIA PURNAMASARI</v>
          </cell>
          <cell r="C818" t="str">
            <v>3302236611950001</v>
          </cell>
          <cell r="D818" t="str">
            <v>P</v>
          </cell>
          <cell r="E818" t="str">
            <v>BANYUMAS</v>
          </cell>
          <cell r="F818" t="str">
            <v>26/11/1995</v>
          </cell>
          <cell r="G818" t="str">
            <v>Tidak Tahu</v>
          </cell>
          <cell r="H818" t="str">
            <v>Islam</v>
          </cell>
          <cell r="I818" t="str">
            <v>Belum Kawin</v>
          </cell>
          <cell r="J818" t="str">
            <v>Anak</v>
          </cell>
          <cell r="K818" t="str">
            <v>04</v>
          </cell>
          <cell r="L818" t="str">
            <v>Tamat SD/Sederajat</v>
          </cell>
          <cell r="M818" t="str">
            <v>Belum/Tidak Bekerja</v>
          </cell>
          <cell r="N818" t="str">
            <v>SETIOWATI</v>
          </cell>
          <cell r="O818" t="str">
            <v>SUKAMSI</v>
          </cell>
          <cell r="P818" t="str">
            <v>3302231808060066</v>
          </cell>
          <cell r="Q818" t="str">
            <v>SUKAMSI</v>
          </cell>
          <cell r="R818" t="str">
            <v>KUTALIMAN</v>
          </cell>
          <cell r="S818" t="str">
            <v>KEDUNGBANTENG</v>
          </cell>
          <cell r="T818" t="str">
            <v>KUTALIMAN</v>
          </cell>
          <cell r="U818" t="str">
            <v>001</v>
          </cell>
          <cell r="V818" t="str">
            <v>004</v>
          </cell>
          <cell r="W818" t="str">
            <v>Indonesia</v>
          </cell>
        </row>
        <row r="819">
          <cell r="B819" t="str">
            <v>FELINDA APRILIANI PUTRI</v>
          </cell>
          <cell r="C819" t="str">
            <v>3302234604090001</v>
          </cell>
          <cell r="D819" t="str">
            <v>P</v>
          </cell>
          <cell r="E819" t="str">
            <v>BANYUMAS</v>
          </cell>
          <cell r="F819">
            <v>39909</v>
          </cell>
          <cell r="G819" t="str">
            <v>Tidak Tahu</v>
          </cell>
          <cell r="H819" t="str">
            <v>Islam</v>
          </cell>
          <cell r="I819" t="str">
            <v>Belum Kawin</v>
          </cell>
          <cell r="J819" t="str">
            <v>Anak</v>
          </cell>
          <cell r="K819" t="str">
            <v>04</v>
          </cell>
          <cell r="L819" t="str">
            <v>Tidak Tamat SD/Sederajat</v>
          </cell>
          <cell r="M819" t="str">
            <v>Pelajar/Mahasiswa</v>
          </cell>
          <cell r="N819" t="str">
            <v>SETIOWATI</v>
          </cell>
          <cell r="O819" t="str">
            <v>SUKAMSI</v>
          </cell>
          <cell r="P819" t="str">
            <v>3302231808060066</v>
          </cell>
          <cell r="Q819" t="str">
            <v>SUKAMSI</v>
          </cell>
          <cell r="R819" t="str">
            <v>KUTALIMAN</v>
          </cell>
          <cell r="S819" t="str">
            <v>KEDUNG BANTENG</v>
          </cell>
          <cell r="T819" t="str">
            <v>KUTALIMAN</v>
          </cell>
          <cell r="U819" t="str">
            <v>001</v>
          </cell>
          <cell r="V819" t="str">
            <v>004</v>
          </cell>
          <cell r="W819" t="str">
            <v>Indonesia</v>
          </cell>
        </row>
        <row r="820">
          <cell r="B820" t="str">
            <v>ALEK FIRMANSYAH</v>
          </cell>
          <cell r="C820" t="str">
            <v>3302230411000005</v>
          </cell>
          <cell r="D820" t="str">
            <v>L</v>
          </cell>
          <cell r="E820" t="str">
            <v>BANYUMAS</v>
          </cell>
          <cell r="F820" t="str">
            <v>04/11/2000</v>
          </cell>
          <cell r="G820" t="str">
            <v>Tidak Tahu</v>
          </cell>
          <cell r="H820" t="str">
            <v>Islam</v>
          </cell>
          <cell r="I820" t="str">
            <v>Belum Kawin</v>
          </cell>
          <cell r="J820" t="str">
            <v>Anak</v>
          </cell>
          <cell r="K820" t="str">
            <v>04</v>
          </cell>
          <cell r="L820" t="str">
            <v>Tidak Tamat SD/Sederajat</v>
          </cell>
          <cell r="M820" t="str">
            <v>Pelajar/Mahasiswa</v>
          </cell>
          <cell r="N820" t="str">
            <v>SETIOWATI</v>
          </cell>
          <cell r="O820" t="str">
            <v>SUKAMSI</v>
          </cell>
          <cell r="P820" t="str">
            <v>3302231808060066</v>
          </cell>
          <cell r="Q820" t="str">
            <v>SUKAMSI</v>
          </cell>
          <cell r="R820" t="str">
            <v>KUTALIMAN</v>
          </cell>
          <cell r="S820" t="str">
            <v>KEDUNGBANTENG</v>
          </cell>
          <cell r="T820" t="str">
            <v>KUTALIMAN</v>
          </cell>
          <cell r="U820" t="str">
            <v>001</v>
          </cell>
          <cell r="V820" t="str">
            <v>004</v>
          </cell>
          <cell r="W820" t="str">
            <v>Indonesia</v>
          </cell>
        </row>
        <row r="821">
          <cell r="B821" t="str">
            <v>SULISTIONO</v>
          </cell>
          <cell r="C821" t="str">
            <v>3302230302760002</v>
          </cell>
          <cell r="D821" t="str">
            <v>L</v>
          </cell>
          <cell r="E821" t="str">
            <v>BANYUMAS</v>
          </cell>
          <cell r="F821" t="str">
            <v>03/02/1976</v>
          </cell>
          <cell r="G821" t="str">
            <v>Tidak Tahu</v>
          </cell>
          <cell r="H821" t="str">
            <v>Islam</v>
          </cell>
          <cell r="I821" t="str">
            <v>Kawin</v>
          </cell>
          <cell r="J821" t="str">
            <v>Kepala Keluarga</v>
          </cell>
          <cell r="K821" t="str">
            <v>01</v>
          </cell>
          <cell r="L821" t="str">
            <v>SLTA/Sederajat</v>
          </cell>
          <cell r="M821" t="str">
            <v>Buruh Harian Lepas</v>
          </cell>
          <cell r="N821" t="str">
            <v>PARSINAH</v>
          </cell>
          <cell r="O821" t="str">
            <v>SISWOSUKARTO</v>
          </cell>
          <cell r="P821" t="str">
            <v>3302231808060164</v>
          </cell>
          <cell r="Q821" t="str">
            <v>SULISTIONO</v>
          </cell>
          <cell r="R821" t="str">
            <v>KEBUMEN</v>
          </cell>
          <cell r="S821" t="str">
            <v>KEDUNGBANTENG</v>
          </cell>
          <cell r="T821" t="str">
            <v>PINDAH</v>
          </cell>
          <cell r="U821" t="str">
            <v>001</v>
          </cell>
          <cell r="V821" t="str">
            <v>004</v>
          </cell>
          <cell r="W821" t="str">
            <v>Indonesia</v>
          </cell>
        </row>
        <row r="822">
          <cell r="B822" t="str">
            <v>ALI MUSTOFA</v>
          </cell>
          <cell r="C822" t="str">
            <v>3403030605780001</v>
          </cell>
          <cell r="D822" t="str">
            <v>L</v>
          </cell>
          <cell r="E822" t="str">
            <v>GUNUNGKIDUL</v>
          </cell>
          <cell r="F822" t="str">
            <v>06/05/1978</v>
          </cell>
          <cell r="G822" t="str">
            <v>Tidak Tahu</v>
          </cell>
          <cell r="H822" t="str">
            <v>Islam</v>
          </cell>
          <cell r="I822" t="str">
            <v>Kawin</v>
          </cell>
          <cell r="J822" t="str">
            <v>Kepala Keluarga</v>
          </cell>
          <cell r="K822" t="str">
            <v>01</v>
          </cell>
          <cell r="L822" t="str">
            <v>SLTA/Sederajat</v>
          </cell>
          <cell r="M822" t="str">
            <v>Karyawan Swasta</v>
          </cell>
          <cell r="N822" t="str">
            <v>MARDILAH</v>
          </cell>
          <cell r="O822" t="str">
            <v>SOGIMIN</v>
          </cell>
          <cell r="P822" t="str">
            <v>3302231812130001</v>
          </cell>
          <cell r="Q822" t="str">
            <v>ALI MUSTOFA</v>
          </cell>
          <cell r="R822" t="str">
            <v>KUTALIMAN</v>
          </cell>
          <cell r="S822" t="str">
            <v>KEDUNGBANTENG</v>
          </cell>
          <cell r="T822" t="str">
            <v>KUTALIMAN</v>
          </cell>
          <cell r="U822" t="str">
            <v>001</v>
          </cell>
          <cell r="V822" t="str">
            <v>004</v>
          </cell>
          <cell r="W822" t="str">
            <v>Indonesia</v>
          </cell>
        </row>
        <row r="823">
          <cell r="B823" t="str">
            <v>DENI UTARI</v>
          </cell>
          <cell r="C823" t="str">
            <v>3302235812870003</v>
          </cell>
          <cell r="D823" t="str">
            <v>P</v>
          </cell>
          <cell r="E823" t="str">
            <v>BANYUMAS</v>
          </cell>
          <cell r="F823" t="str">
            <v>18/12/1987</v>
          </cell>
          <cell r="G823" t="str">
            <v>Tidak Tahu</v>
          </cell>
          <cell r="H823" t="str">
            <v>Islam</v>
          </cell>
          <cell r="I823" t="str">
            <v>Kawin</v>
          </cell>
          <cell r="J823" t="str">
            <v>Istri</v>
          </cell>
          <cell r="K823" t="str">
            <v>03</v>
          </cell>
          <cell r="L823" t="str">
            <v>SLTP/Sederajat</v>
          </cell>
          <cell r="M823" t="str">
            <v>Mengurus Rumah Tangga</v>
          </cell>
          <cell r="N823" t="str">
            <v>KARSILEM</v>
          </cell>
          <cell r="O823" t="str">
            <v>PRIYO ATMOJO TARYONO</v>
          </cell>
          <cell r="P823" t="str">
            <v>3302231812130001</v>
          </cell>
          <cell r="Q823" t="str">
            <v>ALI MUSTOFA</v>
          </cell>
          <cell r="R823" t="str">
            <v>KUTALIMAN</v>
          </cell>
          <cell r="S823" t="str">
            <v>KEDUNGBANTENG</v>
          </cell>
          <cell r="T823" t="str">
            <v>KUTALIMAN</v>
          </cell>
          <cell r="U823" t="str">
            <v>001</v>
          </cell>
          <cell r="V823" t="str">
            <v>004</v>
          </cell>
          <cell r="W823" t="str">
            <v>Indonesia</v>
          </cell>
        </row>
        <row r="824">
          <cell r="B824" t="str">
            <v>BIMA REZKY RAMADHAN</v>
          </cell>
          <cell r="C824" t="str">
            <v>3302232208090001</v>
          </cell>
          <cell r="D824" t="str">
            <v>L</v>
          </cell>
          <cell r="E824" t="str">
            <v>BANYUMAS</v>
          </cell>
          <cell r="F824" t="str">
            <v>22/08/2009</v>
          </cell>
          <cell r="G824" t="str">
            <v>Tidak Tahu</v>
          </cell>
          <cell r="H824" t="str">
            <v>Islam</v>
          </cell>
          <cell r="I824" t="str">
            <v>Belum Kawin</v>
          </cell>
          <cell r="J824" t="str">
            <v>Anak</v>
          </cell>
          <cell r="K824" t="str">
            <v>04</v>
          </cell>
          <cell r="L824" t="str">
            <v>Tidak/Belum Sekolah</v>
          </cell>
          <cell r="M824" t="str">
            <v>Belum/Tidak Bekerja</v>
          </cell>
          <cell r="N824" t="str">
            <v>DENI UTARI</v>
          </cell>
          <cell r="O824" t="str">
            <v>ALI MUSTHOFA</v>
          </cell>
          <cell r="P824" t="str">
            <v>3302231812130001</v>
          </cell>
          <cell r="Q824" t="str">
            <v>ALI MUSTOFA</v>
          </cell>
          <cell r="R824" t="str">
            <v>KUTALIMAN</v>
          </cell>
          <cell r="S824" t="str">
            <v>KEDUNGBANTENG</v>
          </cell>
          <cell r="T824" t="str">
            <v>KUTALIMAN</v>
          </cell>
          <cell r="U824" t="str">
            <v>001</v>
          </cell>
          <cell r="V824" t="str">
            <v>004</v>
          </cell>
          <cell r="W824" t="str">
            <v>Indonesia</v>
          </cell>
        </row>
        <row r="825">
          <cell r="B825" t="str">
            <v>MARDIYANTO</v>
          </cell>
          <cell r="C825" t="str">
            <v>3302231004790005</v>
          </cell>
          <cell r="D825" t="str">
            <v>L</v>
          </cell>
          <cell r="E825" t="str">
            <v>CILACAP</v>
          </cell>
          <cell r="F825">
            <v>28955</v>
          </cell>
          <cell r="G825" t="str">
            <v>Tidak Tahu</v>
          </cell>
          <cell r="H825" t="str">
            <v>Islam</v>
          </cell>
          <cell r="I825" t="str">
            <v>Kawin</v>
          </cell>
          <cell r="J825" t="str">
            <v>Kepala Keluarga</v>
          </cell>
          <cell r="K825" t="str">
            <v>01</v>
          </cell>
          <cell r="L825" t="str">
            <v>SLTA/Sederajat</v>
          </cell>
          <cell r="M825" t="str">
            <v>Karyawan Swasta</v>
          </cell>
          <cell r="N825" t="str">
            <v>SULIYATI</v>
          </cell>
          <cell r="O825" t="str">
            <v>MISNO</v>
          </cell>
          <cell r="P825" t="str">
            <v>3302232301080004</v>
          </cell>
          <cell r="Q825" t="str">
            <v>MARDIYANTO</v>
          </cell>
          <cell r="R825" t="str">
            <v>KUTALIMAN</v>
          </cell>
          <cell r="S825" t="str">
            <v>KEDUNG BANTENG</v>
          </cell>
          <cell r="T825" t="str">
            <v>KUTALIMAN</v>
          </cell>
          <cell r="U825" t="str">
            <v>001</v>
          </cell>
          <cell r="V825" t="str">
            <v>004</v>
          </cell>
          <cell r="W825" t="str">
            <v>Indonesia</v>
          </cell>
        </row>
        <row r="826">
          <cell r="B826" t="str">
            <v>DANI ARISANTI</v>
          </cell>
          <cell r="C826" t="str">
            <v>3302236411730001</v>
          </cell>
          <cell r="D826" t="str">
            <v>P</v>
          </cell>
          <cell r="E826" t="str">
            <v>JAYAPURA</v>
          </cell>
          <cell r="F826">
            <v>26992</v>
          </cell>
          <cell r="G826" t="str">
            <v>Tidak Tahu</v>
          </cell>
          <cell r="H826" t="str">
            <v>Islam</v>
          </cell>
          <cell r="I826" t="str">
            <v>Kawin</v>
          </cell>
          <cell r="J826" t="str">
            <v>Istri</v>
          </cell>
          <cell r="K826" t="str">
            <v>03</v>
          </cell>
          <cell r="L826" t="str">
            <v>Diploma IV/Strata I</v>
          </cell>
          <cell r="M826" t="str">
            <v>Karyawan Swasta</v>
          </cell>
          <cell r="N826" t="str">
            <v>NURYATI</v>
          </cell>
          <cell r="O826" t="str">
            <v>KARSO</v>
          </cell>
          <cell r="P826" t="str">
            <v>3302232301080004</v>
          </cell>
          <cell r="Q826" t="str">
            <v>MARDIYANTO</v>
          </cell>
          <cell r="R826" t="str">
            <v>KUTALIMAN</v>
          </cell>
          <cell r="S826" t="str">
            <v>KEDUNG BANTENG</v>
          </cell>
          <cell r="T826" t="str">
            <v>KUTALIMAN</v>
          </cell>
          <cell r="U826" t="str">
            <v>001</v>
          </cell>
          <cell r="V826" t="str">
            <v>004</v>
          </cell>
          <cell r="W826" t="str">
            <v>Indonesia</v>
          </cell>
        </row>
        <row r="827">
          <cell r="B827" t="str">
            <v>YAHNO</v>
          </cell>
          <cell r="C827" t="str">
            <v>3302231707780003</v>
          </cell>
          <cell r="D827" t="str">
            <v>L</v>
          </cell>
          <cell r="E827" t="str">
            <v>BANYUMAS</v>
          </cell>
          <cell r="F827">
            <v>28688</v>
          </cell>
          <cell r="G827" t="str">
            <v>Tidak Tahu</v>
          </cell>
          <cell r="H827" t="str">
            <v>Islam</v>
          </cell>
          <cell r="I827" t="str">
            <v>Kawin</v>
          </cell>
          <cell r="J827" t="str">
            <v>Kepala Keluarga</v>
          </cell>
          <cell r="K827" t="str">
            <v>01</v>
          </cell>
          <cell r="L827" t="str">
            <v>SLTP/Sederajat</v>
          </cell>
          <cell r="M827" t="str">
            <v>Buruh Harian Lepas</v>
          </cell>
          <cell r="N827" t="str">
            <v>RUMIYATI</v>
          </cell>
          <cell r="O827" t="str">
            <v>AHMAD ROSIDI</v>
          </cell>
          <cell r="P827" t="str">
            <v>3302232308060023</v>
          </cell>
          <cell r="Q827" t="str">
            <v>YAHNO</v>
          </cell>
          <cell r="R827" t="str">
            <v>KUTALIMAN</v>
          </cell>
          <cell r="S827" t="str">
            <v>KEDUNG BANTENG</v>
          </cell>
          <cell r="T827" t="str">
            <v>KUTALIMAN</v>
          </cell>
          <cell r="U827" t="str">
            <v>001</v>
          </cell>
          <cell r="V827" t="str">
            <v>004</v>
          </cell>
          <cell r="W827" t="str">
            <v>Indonesia</v>
          </cell>
        </row>
        <row r="828">
          <cell r="B828" t="str">
            <v>WAHYUNINGSIH</v>
          </cell>
          <cell r="C828" t="str">
            <v>3302235609820003</v>
          </cell>
          <cell r="D828" t="str">
            <v>P</v>
          </cell>
          <cell r="E828" t="str">
            <v>BANYUMAS</v>
          </cell>
          <cell r="F828" t="str">
            <v>16/09/1982</v>
          </cell>
          <cell r="G828" t="str">
            <v>Tidak Tahu</v>
          </cell>
          <cell r="H828" t="str">
            <v>Islam</v>
          </cell>
          <cell r="I828" t="str">
            <v>Kawin</v>
          </cell>
          <cell r="J828" t="str">
            <v>Istri</v>
          </cell>
          <cell r="K828" t="str">
            <v>03</v>
          </cell>
          <cell r="L828" t="str">
            <v>Tamat SD/Sederajat</v>
          </cell>
          <cell r="M828" t="str">
            <v>Mengurus Rumah Tangga</v>
          </cell>
          <cell r="N828" t="str">
            <v>NIWEN</v>
          </cell>
          <cell r="O828" t="str">
            <v>SAMSURI</v>
          </cell>
          <cell r="P828" t="str">
            <v>3302232308060023</v>
          </cell>
          <cell r="Q828" t="str">
            <v>YAHNO</v>
          </cell>
          <cell r="R828" t="str">
            <v>KUTALIMAN</v>
          </cell>
          <cell r="S828" t="str">
            <v>KEDUNGBANTENG</v>
          </cell>
          <cell r="T828" t="str">
            <v>KUTALIMAN</v>
          </cell>
          <cell r="U828" t="str">
            <v>001</v>
          </cell>
          <cell r="V828" t="str">
            <v>004</v>
          </cell>
          <cell r="W828" t="str">
            <v>Indonesia</v>
          </cell>
        </row>
        <row r="829">
          <cell r="B829" t="str">
            <v>ROBI CAHYA KUSUMA</v>
          </cell>
          <cell r="C829" t="str">
            <v>3302231809000002</v>
          </cell>
          <cell r="D829" t="str">
            <v>L</v>
          </cell>
          <cell r="E829" t="str">
            <v>BANYUMAS</v>
          </cell>
          <cell r="F829">
            <v>36787</v>
          </cell>
          <cell r="G829" t="str">
            <v>Tidak Tahu</v>
          </cell>
          <cell r="H829" t="str">
            <v>Islam</v>
          </cell>
          <cell r="I829" t="str">
            <v>Belum Kawin</v>
          </cell>
          <cell r="J829" t="str">
            <v>Anak</v>
          </cell>
          <cell r="K829" t="str">
            <v>04</v>
          </cell>
          <cell r="L829" t="str">
            <v>Tidak Tamat SD/Sederajat</v>
          </cell>
          <cell r="M829" t="str">
            <v>Pelajar/Mahasiswa</v>
          </cell>
          <cell r="N829" t="str">
            <v>WAHYUNINGSIH</v>
          </cell>
          <cell r="O829" t="str">
            <v xml:space="preserve"> YAHNO</v>
          </cell>
          <cell r="P829" t="str">
            <v>3302232308060023</v>
          </cell>
          <cell r="Q829" t="str">
            <v>YAHNO</v>
          </cell>
          <cell r="R829" t="str">
            <v>KUTALIMAN</v>
          </cell>
          <cell r="S829" t="str">
            <v>KEDUNG BANTENG</v>
          </cell>
          <cell r="T829" t="str">
            <v>KUTALIMAN</v>
          </cell>
          <cell r="U829" t="str">
            <v>001</v>
          </cell>
          <cell r="V829" t="str">
            <v>004</v>
          </cell>
          <cell r="W829" t="str">
            <v>Indonesia</v>
          </cell>
        </row>
        <row r="830">
          <cell r="B830" t="str">
            <v>SAMSURI</v>
          </cell>
          <cell r="C830" t="str">
            <v>3302231402380001</v>
          </cell>
          <cell r="D830" t="str">
            <v>L</v>
          </cell>
          <cell r="E830" t="str">
            <v>BANYUMAS</v>
          </cell>
          <cell r="F830">
            <v>13925</v>
          </cell>
          <cell r="G830" t="str">
            <v>Tidak Tahu</v>
          </cell>
          <cell r="H830" t="str">
            <v>Islam</v>
          </cell>
          <cell r="I830" t="str">
            <v>Kawin</v>
          </cell>
          <cell r="J830" t="str">
            <v>Mertua</v>
          </cell>
          <cell r="K830" t="str">
            <v>08</v>
          </cell>
          <cell r="L830" t="str">
            <v>Tamat SD/Sederajat</v>
          </cell>
          <cell r="M830" t="str">
            <v>Petani/Pekebun</v>
          </cell>
          <cell r="N830" t="str">
            <v>KIDAH</v>
          </cell>
          <cell r="O830" t="str">
            <v>TIRTANOM</v>
          </cell>
          <cell r="P830" t="str">
            <v>3302232308060023</v>
          </cell>
          <cell r="Q830" t="str">
            <v>YAHNO</v>
          </cell>
          <cell r="R830" t="str">
            <v>KUTALIMAN</v>
          </cell>
          <cell r="S830" t="str">
            <v>KEDUNG BANTENG</v>
          </cell>
          <cell r="T830" t="str">
            <v>KUTALIMAN</v>
          </cell>
          <cell r="U830" t="str">
            <v>001</v>
          </cell>
          <cell r="V830" t="str">
            <v>004</v>
          </cell>
          <cell r="W830" t="str">
            <v>Indonesia</v>
          </cell>
        </row>
        <row r="831">
          <cell r="B831" t="str">
            <v>LEBUH</v>
          </cell>
          <cell r="C831" t="str">
            <v>3302235206440001</v>
          </cell>
          <cell r="D831" t="str">
            <v>P</v>
          </cell>
          <cell r="E831" t="str">
            <v>BANYUMAS</v>
          </cell>
          <cell r="F831" t="str">
            <v>12/06/1944</v>
          </cell>
          <cell r="G831" t="str">
            <v>Tidak Tahu</v>
          </cell>
          <cell r="H831" t="str">
            <v>Islam</v>
          </cell>
          <cell r="I831" t="str">
            <v>Kawin</v>
          </cell>
          <cell r="J831" t="str">
            <v>Mertua</v>
          </cell>
          <cell r="K831" t="str">
            <v>08</v>
          </cell>
          <cell r="L831" t="str">
            <v>Tamat SD/Sederajat</v>
          </cell>
          <cell r="M831" t="str">
            <v>Mengurus Rumah Tangga</v>
          </cell>
          <cell r="N831" t="str">
            <v>CARSEM</v>
          </cell>
          <cell r="O831" t="str">
            <v>SANWIKARTA</v>
          </cell>
          <cell r="P831" t="str">
            <v>3302232308060023</v>
          </cell>
          <cell r="Q831" t="str">
            <v>YAHNO</v>
          </cell>
          <cell r="R831" t="str">
            <v>KUTALIMAN</v>
          </cell>
          <cell r="S831" t="str">
            <v>KEDUNGBANTENG</v>
          </cell>
          <cell r="T831" t="str">
            <v>MENINGGAL</v>
          </cell>
          <cell r="U831" t="str">
            <v>001</v>
          </cell>
          <cell r="V831" t="str">
            <v>004</v>
          </cell>
          <cell r="W831" t="str">
            <v>Indonesia</v>
          </cell>
        </row>
        <row r="832">
          <cell r="B832" t="str">
            <v>WARSUM</v>
          </cell>
          <cell r="C832" t="str">
            <v>3302231010440001</v>
          </cell>
          <cell r="D832" t="str">
            <v>L</v>
          </cell>
          <cell r="E832" t="str">
            <v>BANYUMAS</v>
          </cell>
          <cell r="F832">
            <v>16355</v>
          </cell>
          <cell r="G832" t="str">
            <v>Tidak Tahu</v>
          </cell>
          <cell r="H832" t="str">
            <v>Islam</v>
          </cell>
          <cell r="I832" t="str">
            <v>Cerai Mati</v>
          </cell>
          <cell r="J832" t="str">
            <v>Kepala Keluarga</v>
          </cell>
          <cell r="K832" t="str">
            <v>01</v>
          </cell>
          <cell r="L832" t="str">
            <v>Tamat SD/Sederajat</v>
          </cell>
          <cell r="M832" t="str">
            <v>Buruh Tani/Perkebunan</v>
          </cell>
          <cell r="N832" t="str">
            <v>DARWEN</v>
          </cell>
          <cell r="O832" t="str">
            <v>SAMIHARJO</v>
          </cell>
          <cell r="P832" t="str">
            <v>3302232407060008</v>
          </cell>
          <cell r="Q832" t="str">
            <v>WARSUM</v>
          </cell>
          <cell r="R832" t="str">
            <v>KUTALIMAN</v>
          </cell>
          <cell r="S832" t="str">
            <v>KEDUNG BANTENG</v>
          </cell>
          <cell r="T832" t="str">
            <v>KUTALIMAN</v>
          </cell>
          <cell r="U832" t="str">
            <v>001</v>
          </cell>
          <cell r="V832" t="str">
            <v>004</v>
          </cell>
          <cell r="W832" t="str">
            <v>Indonesia</v>
          </cell>
        </row>
        <row r="833">
          <cell r="B833" t="str">
            <v>WARSIDIN</v>
          </cell>
          <cell r="C833" t="str">
            <v>3302230102550003</v>
          </cell>
          <cell r="D833" t="str">
            <v>L</v>
          </cell>
          <cell r="E833" t="str">
            <v>BANYUMAS</v>
          </cell>
          <cell r="F833">
            <v>20121</v>
          </cell>
          <cell r="G833" t="str">
            <v>Tidak Tahu</v>
          </cell>
          <cell r="H833" t="str">
            <v>Islam</v>
          </cell>
          <cell r="I833" t="str">
            <v>Cerai Hidup</v>
          </cell>
          <cell r="J833" t="str">
            <v>Famili Lain</v>
          </cell>
          <cell r="K833" t="str">
            <v>09</v>
          </cell>
          <cell r="L833" t="str">
            <v>Tamat SD/Sederajat</v>
          </cell>
          <cell r="M833" t="str">
            <v>Buruh Tani/Perkebunan</v>
          </cell>
          <cell r="N833" t="str">
            <v>DARWEN</v>
          </cell>
          <cell r="O833" t="str">
            <v>SAMIHARJO</v>
          </cell>
          <cell r="P833" t="str">
            <v>3302232407060008</v>
          </cell>
          <cell r="Q833" t="str">
            <v>WARSUM</v>
          </cell>
          <cell r="R833" t="str">
            <v>KUTALIMAN</v>
          </cell>
          <cell r="S833" t="str">
            <v>KEDUNG BANTENG</v>
          </cell>
          <cell r="T833" t="str">
            <v>KUTALIMAN</v>
          </cell>
          <cell r="U833" t="str">
            <v>001</v>
          </cell>
          <cell r="V833" t="str">
            <v>004</v>
          </cell>
          <cell r="W833" t="str">
            <v>Indonesia</v>
          </cell>
        </row>
        <row r="834">
          <cell r="B834" t="str">
            <v>TRISWINA PURWOKO</v>
          </cell>
          <cell r="C834" t="str">
            <v>3302232503850003</v>
          </cell>
          <cell r="D834" t="str">
            <v>L</v>
          </cell>
          <cell r="E834" t="str">
            <v>BANYUMAS</v>
          </cell>
          <cell r="F834">
            <v>31131</v>
          </cell>
          <cell r="G834" t="str">
            <v>Tidak Tahu</v>
          </cell>
          <cell r="H834" t="str">
            <v>Islam</v>
          </cell>
          <cell r="I834" t="str">
            <v>Kawin</v>
          </cell>
          <cell r="J834" t="str">
            <v>Kepala Keluarga</v>
          </cell>
          <cell r="K834" t="str">
            <v>01</v>
          </cell>
          <cell r="L834" t="str">
            <v>SLTA/Sederajat</v>
          </cell>
          <cell r="M834" t="str">
            <v>Karyawan Swasta</v>
          </cell>
          <cell r="N834" t="str">
            <v>TRISMINI ARIS TRIASIH</v>
          </cell>
          <cell r="O834" t="str">
            <v>WINARNO</v>
          </cell>
          <cell r="P834" t="str">
            <v>3302232408110001</v>
          </cell>
          <cell r="Q834" t="str">
            <v>TRISWINA PURWOKO</v>
          </cell>
          <cell r="R834" t="str">
            <v>KUTALIMAN</v>
          </cell>
          <cell r="S834" t="str">
            <v>KEDUNG BANTENG</v>
          </cell>
          <cell r="T834" t="str">
            <v>KUTALIMAN</v>
          </cell>
          <cell r="U834" t="str">
            <v>001</v>
          </cell>
          <cell r="V834" t="str">
            <v>004</v>
          </cell>
          <cell r="W834" t="str">
            <v>Indonesia</v>
          </cell>
        </row>
        <row r="835">
          <cell r="B835" t="str">
            <v>MARMIATI</v>
          </cell>
          <cell r="C835" t="str">
            <v>3302234706850005</v>
          </cell>
          <cell r="D835" t="str">
            <v>P</v>
          </cell>
          <cell r="E835" t="str">
            <v>PURWOREJO</v>
          </cell>
          <cell r="F835">
            <v>31205</v>
          </cell>
          <cell r="G835" t="str">
            <v>Tidak Tahu</v>
          </cell>
          <cell r="H835" t="str">
            <v>Islam</v>
          </cell>
          <cell r="I835" t="str">
            <v>Kawin</v>
          </cell>
          <cell r="J835" t="str">
            <v>Istri</v>
          </cell>
          <cell r="K835" t="str">
            <v>03</v>
          </cell>
          <cell r="L835" t="str">
            <v>Diploma IV/Strata I</v>
          </cell>
          <cell r="M835" t="str">
            <v>Mengurus Rumah Tangga</v>
          </cell>
          <cell r="N835" t="str">
            <v>SUSWANTI</v>
          </cell>
          <cell r="O835" t="str">
            <v>DASNO ARIFIN</v>
          </cell>
          <cell r="P835" t="str">
            <v>3302232408110001</v>
          </cell>
          <cell r="Q835" t="str">
            <v>TRISWINA PURWOKO</v>
          </cell>
          <cell r="R835" t="str">
            <v>KUTALIMAN</v>
          </cell>
          <cell r="S835" t="str">
            <v>KEDUNG BANTENG</v>
          </cell>
          <cell r="T835" t="str">
            <v>KUTALIMAN</v>
          </cell>
          <cell r="U835" t="str">
            <v>001</v>
          </cell>
          <cell r="V835" t="str">
            <v>004</v>
          </cell>
          <cell r="W835" t="str">
            <v>Indonesia</v>
          </cell>
        </row>
        <row r="836">
          <cell r="B836" t="str">
            <v>DANISWARA BHANU PRATAMA</v>
          </cell>
          <cell r="C836" t="str">
            <v>3302232706120002</v>
          </cell>
          <cell r="D836" t="str">
            <v>L</v>
          </cell>
          <cell r="E836" t="str">
            <v>BANYUMAS</v>
          </cell>
          <cell r="F836">
            <v>41087</v>
          </cell>
          <cell r="G836" t="str">
            <v>Tidak Tahu</v>
          </cell>
          <cell r="H836" t="str">
            <v>Islam</v>
          </cell>
          <cell r="I836" t="str">
            <v>Belum Kawin</v>
          </cell>
          <cell r="J836" t="str">
            <v>Anak</v>
          </cell>
          <cell r="K836" t="str">
            <v>04</v>
          </cell>
          <cell r="L836" t="str">
            <v>Tidak/Belum Sekolah</v>
          </cell>
          <cell r="M836" t="str">
            <v>Belum/Tidak Bekerja</v>
          </cell>
          <cell r="N836" t="str">
            <v>MARMIATI</v>
          </cell>
          <cell r="O836" t="str">
            <v>TRISWINA PURWOKO</v>
          </cell>
          <cell r="P836" t="str">
            <v>3302232408110001</v>
          </cell>
          <cell r="Q836" t="str">
            <v>TRISWINA PURWOKO</v>
          </cell>
          <cell r="R836" t="str">
            <v>KUTALIMAN</v>
          </cell>
          <cell r="S836" t="str">
            <v>KEDUNG BANTENG</v>
          </cell>
          <cell r="T836" t="str">
            <v>KUTALIMAN</v>
          </cell>
          <cell r="U836" t="str">
            <v>001</v>
          </cell>
          <cell r="V836" t="str">
            <v>004</v>
          </cell>
          <cell r="W836" t="str">
            <v>Indonesia</v>
          </cell>
        </row>
        <row r="837">
          <cell r="B837" t="str">
            <v>MUTINGAH</v>
          </cell>
          <cell r="C837" t="str">
            <v>3302237112380082</v>
          </cell>
          <cell r="D837" t="str">
            <v>P</v>
          </cell>
          <cell r="E837" t="str">
            <v>BANYUMAS</v>
          </cell>
          <cell r="F837">
            <v>14245</v>
          </cell>
          <cell r="G837" t="str">
            <v>O</v>
          </cell>
          <cell r="H837" t="str">
            <v>Islam</v>
          </cell>
          <cell r="I837" t="str">
            <v>Cerai Mati</v>
          </cell>
          <cell r="J837" t="str">
            <v>Kepala Keluarga</v>
          </cell>
          <cell r="K837" t="str">
            <v>01</v>
          </cell>
          <cell r="L837" t="str">
            <v>SLTP/Sederajat</v>
          </cell>
          <cell r="M837" t="str">
            <v>Pensiunan</v>
          </cell>
          <cell r="N837" t="str">
            <v>DAKEM</v>
          </cell>
          <cell r="O837" t="str">
            <v>NURKHAKIM</v>
          </cell>
          <cell r="P837" t="str">
            <v>3302232606070015</v>
          </cell>
          <cell r="Q837" t="str">
            <v>MUTINGAH</v>
          </cell>
          <cell r="R837" t="str">
            <v>KUTALIMAN</v>
          </cell>
          <cell r="S837" t="str">
            <v>KEDUNG BANTENG</v>
          </cell>
          <cell r="T837" t="str">
            <v>KUTALIMAN</v>
          </cell>
          <cell r="U837" t="str">
            <v>001</v>
          </cell>
          <cell r="V837" t="str">
            <v>004</v>
          </cell>
          <cell r="W837" t="str">
            <v>Indonesia</v>
          </cell>
        </row>
        <row r="838">
          <cell r="B838" t="str">
            <v>SOLIHIN</v>
          </cell>
          <cell r="C838" t="str">
            <v>3302230804710003</v>
          </cell>
          <cell r="D838" t="str">
            <v>L</v>
          </cell>
          <cell r="E838" t="str">
            <v>BANYUMAS</v>
          </cell>
          <cell r="F838">
            <v>26031</v>
          </cell>
          <cell r="G838" t="str">
            <v>Tidak Tahu</v>
          </cell>
          <cell r="H838" t="str">
            <v>Islam</v>
          </cell>
          <cell r="I838" t="str">
            <v>Kawin</v>
          </cell>
          <cell r="J838" t="str">
            <v>Kepala Keluarga</v>
          </cell>
          <cell r="K838" t="str">
            <v>01</v>
          </cell>
          <cell r="L838" t="str">
            <v>Tamat SD/Sederajat</v>
          </cell>
          <cell r="M838" t="str">
            <v>Buruh Harian Lepas</v>
          </cell>
          <cell r="N838" t="str">
            <v>PARNI</v>
          </cell>
          <cell r="O838" t="str">
            <v>SARBINI</v>
          </cell>
          <cell r="P838" t="str">
            <v>3302230210060002</v>
          </cell>
          <cell r="Q838" t="str">
            <v>SOLIHIN</v>
          </cell>
          <cell r="R838" t="str">
            <v>KUTALIMAN</v>
          </cell>
          <cell r="S838" t="str">
            <v>KEDUNG BANTENG</v>
          </cell>
          <cell r="T838" t="str">
            <v>KUTALIMAN</v>
          </cell>
          <cell r="U838" t="str">
            <v>001</v>
          </cell>
          <cell r="V838" t="str">
            <v>005</v>
          </cell>
          <cell r="W838" t="str">
            <v>Indonesia</v>
          </cell>
        </row>
        <row r="839">
          <cell r="B839" t="str">
            <v>SUPRIYANI</v>
          </cell>
          <cell r="C839" t="str">
            <v>3302236911840002</v>
          </cell>
          <cell r="D839" t="str">
            <v>P</v>
          </cell>
          <cell r="E839" t="str">
            <v>BANYUMAS</v>
          </cell>
          <cell r="F839">
            <v>31015</v>
          </cell>
          <cell r="G839" t="str">
            <v>Tidak Tahu</v>
          </cell>
          <cell r="H839" t="str">
            <v>Islam</v>
          </cell>
          <cell r="I839" t="str">
            <v>Kawin</v>
          </cell>
          <cell r="J839" t="str">
            <v>Istri</v>
          </cell>
          <cell r="K839" t="str">
            <v>03</v>
          </cell>
          <cell r="L839" t="str">
            <v>Tamat SD/Sederajat</v>
          </cell>
          <cell r="M839" t="str">
            <v>Mengurus Rumah Tangga</v>
          </cell>
          <cell r="N839" t="str">
            <v>DAIKEM</v>
          </cell>
          <cell r="O839" t="str">
            <v>WAHYUDIN SIDIN</v>
          </cell>
          <cell r="P839" t="str">
            <v>3302230210060002</v>
          </cell>
          <cell r="Q839" t="str">
            <v>SOLIHIN</v>
          </cell>
          <cell r="R839" t="str">
            <v>KUTALIMAN</v>
          </cell>
          <cell r="S839" t="str">
            <v>KEDUNG BANTENG</v>
          </cell>
          <cell r="T839" t="str">
            <v>KUTALIMAN</v>
          </cell>
          <cell r="U839" t="str">
            <v>001</v>
          </cell>
          <cell r="V839" t="str">
            <v>005</v>
          </cell>
          <cell r="W839" t="str">
            <v>Indonesia</v>
          </cell>
        </row>
        <row r="840">
          <cell r="B840" t="str">
            <v>SITI AISAH</v>
          </cell>
          <cell r="C840" t="str">
            <v>3302234905080003</v>
          </cell>
          <cell r="D840" t="str">
            <v>P</v>
          </cell>
          <cell r="E840" t="str">
            <v>BANYUMAS</v>
          </cell>
          <cell r="F840">
            <v>39577</v>
          </cell>
          <cell r="G840" t="str">
            <v>Tidak Tahu</v>
          </cell>
          <cell r="H840" t="str">
            <v>Islam</v>
          </cell>
          <cell r="I840" t="str">
            <v>Belum Kawin</v>
          </cell>
          <cell r="J840" t="str">
            <v>Anak</v>
          </cell>
          <cell r="K840" t="str">
            <v>04</v>
          </cell>
          <cell r="L840" t="str">
            <v>Tidak/Belum Sekolah</v>
          </cell>
          <cell r="M840" t="str">
            <v>Belum/Tidak Bekerja</v>
          </cell>
          <cell r="N840" t="str">
            <v>SUPRIYANI</v>
          </cell>
          <cell r="O840" t="str">
            <v>SOLIHIN</v>
          </cell>
          <cell r="P840" t="str">
            <v>3302230210060002</v>
          </cell>
          <cell r="Q840" t="str">
            <v>SOLIHIN</v>
          </cell>
          <cell r="R840" t="str">
            <v>KUTALIMAN</v>
          </cell>
          <cell r="S840" t="str">
            <v>KEDUNG BANTENG</v>
          </cell>
          <cell r="T840" t="str">
            <v>KUTALIMAN</v>
          </cell>
          <cell r="U840" t="str">
            <v>001</v>
          </cell>
          <cell r="V840" t="str">
            <v>005</v>
          </cell>
          <cell r="W840" t="str">
            <v>Indonesia</v>
          </cell>
        </row>
        <row r="841">
          <cell r="B841" t="str">
            <v>PARNI</v>
          </cell>
          <cell r="C841" t="str">
            <v>3302234102320002</v>
          </cell>
          <cell r="D841" t="str">
            <v>P</v>
          </cell>
          <cell r="E841" t="str">
            <v>BANYUMAS</v>
          </cell>
          <cell r="F841">
            <v>11720</v>
          </cell>
          <cell r="G841" t="str">
            <v>Tidak Tahu</v>
          </cell>
          <cell r="H841" t="str">
            <v>Islam</v>
          </cell>
          <cell r="I841" t="str">
            <v>Cerai Mati</v>
          </cell>
          <cell r="J841" t="str">
            <v>Orangtua</v>
          </cell>
          <cell r="K841" t="str">
            <v>07</v>
          </cell>
          <cell r="L841" t="str">
            <v>Tamat SD/Sederajat</v>
          </cell>
          <cell r="M841" t="str">
            <v>Belum/Tidak Bekerja</v>
          </cell>
          <cell r="N841" t="str">
            <v>NARKEM</v>
          </cell>
          <cell r="O841" t="str">
            <v>KARTAWI</v>
          </cell>
          <cell r="P841" t="str">
            <v>3302230210060002</v>
          </cell>
          <cell r="Q841" t="str">
            <v>SOLIHIN</v>
          </cell>
          <cell r="R841" t="str">
            <v>KUTALIMAN</v>
          </cell>
          <cell r="S841" t="str">
            <v>KEDUNG BANTENG</v>
          </cell>
          <cell r="T841" t="str">
            <v>KUTALIMAN</v>
          </cell>
          <cell r="U841" t="str">
            <v>001</v>
          </cell>
          <cell r="V841" t="str">
            <v>005</v>
          </cell>
          <cell r="W841" t="str">
            <v>Indonesia</v>
          </cell>
        </row>
        <row r="842">
          <cell r="B842" t="str">
            <v>DJOEHARTONO</v>
          </cell>
          <cell r="C842" t="str">
            <v>3302230211630002</v>
          </cell>
          <cell r="D842" t="str">
            <v>L</v>
          </cell>
          <cell r="E842" t="str">
            <v>PURWOKERTO</v>
          </cell>
          <cell r="F842">
            <v>23317</v>
          </cell>
          <cell r="G842" t="str">
            <v>Tidak Tahu</v>
          </cell>
          <cell r="H842" t="str">
            <v>Islam</v>
          </cell>
          <cell r="I842" t="str">
            <v>Kawin</v>
          </cell>
          <cell r="J842" t="str">
            <v>Kepala Keluarga</v>
          </cell>
          <cell r="K842" t="str">
            <v>01</v>
          </cell>
          <cell r="L842" t="str">
            <v>SLTA/Sederajat</v>
          </cell>
          <cell r="M842" t="str">
            <v>Pegawai Negeri Sipil</v>
          </cell>
          <cell r="N842" t="str">
            <v>NGABEKTI</v>
          </cell>
          <cell r="O842" t="str">
            <v>MATORI DWIJO MARTONO</v>
          </cell>
          <cell r="P842" t="str">
            <v>3302230210060009</v>
          </cell>
          <cell r="Q842" t="str">
            <v>DJOEHARTONO</v>
          </cell>
          <cell r="R842" t="str">
            <v>KUTALIMAN</v>
          </cell>
          <cell r="S842" t="str">
            <v>KEDUNG BANTENG</v>
          </cell>
          <cell r="T842" t="str">
            <v>KUTALIMAN</v>
          </cell>
          <cell r="U842" t="str">
            <v>001</v>
          </cell>
          <cell r="V842" t="str">
            <v>005</v>
          </cell>
          <cell r="W842" t="str">
            <v>Indonesia</v>
          </cell>
        </row>
        <row r="843">
          <cell r="B843" t="str">
            <v>SITI SUNDARI</v>
          </cell>
          <cell r="C843" t="str">
            <v>3302234207690001</v>
          </cell>
          <cell r="D843" t="str">
            <v>P</v>
          </cell>
          <cell r="E843" t="str">
            <v>BANYUMAS</v>
          </cell>
          <cell r="F843">
            <v>25386</v>
          </cell>
          <cell r="G843" t="str">
            <v>Tidak Tahu</v>
          </cell>
          <cell r="H843" t="str">
            <v>Islam</v>
          </cell>
          <cell r="I843" t="str">
            <v>Kawin</v>
          </cell>
          <cell r="J843" t="str">
            <v>Istri</v>
          </cell>
          <cell r="K843" t="str">
            <v>03</v>
          </cell>
          <cell r="L843" t="str">
            <v>Diploma IV/Strata I</v>
          </cell>
          <cell r="M843" t="str">
            <v>Pegawai Negeri Sipil</v>
          </cell>
          <cell r="N843" t="str">
            <v>TARSEM</v>
          </cell>
          <cell r="O843" t="str">
            <v>ISMANGIL</v>
          </cell>
          <cell r="P843" t="str">
            <v>3302230210060009</v>
          </cell>
          <cell r="Q843" t="str">
            <v>DJOEHARTONO</v>
          </cell>
          <cell r="R843" t="str">
            <v>KUTALIMAN</v>
          </cell>
          <cell r="S843" t="str">
            <v>KEDUNG BANTENG</v>
          </cell>
          <cell r="T843" t="str">
            <v>KUTALIMAN</v>
          </cell>
          <cell r="U843" t="str">
            <v>001</v>
          </cell>
          <cell r="V843" t="str">
            <v>005</v>
          </cell>
          <cell r="W843" t="str">
            <v>Indonesia</v>
          </cell>
        </row>
        <row r="844">
          <cell r="B844" t="str">
            <v>JUAN IQBAL ABIYA</v>
          </cell>
          <cell r="C844" t="str">
            <v>3302232501100001</v>
          </cell>
          <cell r="D844" t="str">
            <v>L</v>
          </cell>
          <cell r="E844" t="str">
            <v>BANYUMAS</v>
          </cell>
          <cell r="F844">
            <v>40203</v>
          </cell>
          <cell r="G844" t="str">
            <v>Tidak Tahu</v>
          </cell>
          <cell r="H844" t="str">
            <v>Islam</v>
          </cell>
          <cell r="I844" t="str">
            <v>Belum Kawin</v>
          </cell>
          <cell r="J844" t="str">
            <v>Anak</v>
          </cell>
          <cell r="K844" t="str">
            <v>04</v>
          </cell>
          <cell r="L844" t="str">
            <v>Tidak/Belum Sekolah</v>
          </cell>
          <cell r="M844" t="str">
            <v>Belum/Tidak Bekerja</v>
          </cell>
          <cell r="N844" t="str">
            <v>SITI SUNDARI</v>
          </cell>
          <cell r="O844" t="str">
            <v>DJOHARTONO</v>
          </cell>
          <cell r="P844" t="str">
            <v>3302230210060009</v>
          </cell>
          <cell r="Q844" t="str">
            <v>DJOEHARTONO</v>
          </cell>
          <cell r="R844" t="str">
            <v>KUTALIMAN</v>
          </cell>
          <cell r="S844" t="str">
            <v>KEDUNG BANTENG</v>
          </cell>
          <cell r="T844" t="str">
            <v>KUTALIMAN</v>
          </cell>
          <cell r="U844" t="str">
            <v>001</v>
          </cell>
          <cell r="V844" t="str">
            <v>005</v>
          </cell>
          <cell r="W844" t="str">
            <v>Indonesia</v>
          </cell>
        </row>
        <row r="845">
          <cell r="B845" t="str">
            <v>DESTANTIA SAFRITASARI</v>
          </cell>
          <cell r="C845" t="str">
            <v>3302234712030001</v>
          </cell>
          <cell r="D845" t="str">
            <v>P</v>
          </cell>
          <cell r="E845" t="str">
            <v>PURWOKERTO</v>
          </cell>
          <cell r="F845">
            <v>37962</v>
          </cell>
          <cell r="G845" t="str">
            <v>Tidak Tahu</v>
          </cell>
          <cell r="H845" t="str">
            <v>Islam</v>
          </cell>
          <cell r="I845" t="str">
            <v>Belum Kawin</v>
          </cell>
          <cell r="J845" t="str">
            <v>Anak</v>
          </cell>
          <cell r="K845" t="str">
            <v>04</v>
          </cell>
          <cell r="L845" t="str">
            <v>Tidak Tamat SD/Sederajat</v>
          </cell>
          <cell r="M845" t="str">
            <v>Pelajar/Mahasiswa</v>
          </cell>
          <cell r="N845" t="str">
            <v>SITI SUNDARI</v>
          </cell>
          <cell r="O845" t="str">
            <v>DJOEHARTONO</v>
          </cell>
          <cell r="P845" t="str">
            <v>3302230210060009</v>
          </cell>
          <cell r="Q845" t="str">
            <v>DJOEHARTONO</v>
          </cell>
          <cell r="R845" t="str">
            <v>KUTALIMAN</v>
          </cell>
          <cell r="S845" t="str">
            <v>KEDUNG BANTENG</v>
          </cell>
          <cell r="T845" t="str">
            <v>KUTALIMAN</v>
          </cell>
          <cell r="U845" t="str">
            <v>001</v>
          </cell>
          <cell r="V845" t="str">
            <v>005</v>
          </cell>
          <cell r="W845" t="str">
            <v>Indonesia</v>
          </cell>
        </row>
        <row r="846">
          <cell r="B846" t="str">
            <v>DARYANTO</v>
          </cell>
          <cell r="C846" t="str">
            <v>3302230612850001</v>
          </cell>
          <cell r="D846" t="str">
            <v>L</v>
          </cell>
          <cell r="E846" t="str">
            <v>BANYUMAS</v>
          </cell>
          <cell r="F846">
            <v>31387</v>
          </cell>
          <cell r="G846" t="str">
            <v>Tidak Tahu</v>
          </cell>
          <cell r="H846" t="str">
            <v>Islam</v>
          </cell>
          <cell r="I846" t="str">
            <v>Kawin</v>
          </cell>
          <cell r="J846" t="str">
            <v>Kepala Keluarga</v>
          </cell>
          <cell r="K846" t="str">
            <v>01</v>
          </cell>
          <cell r="L846" t="str">
            <v>SLTA/Sederajat</v>
          </cell>
          <cell r="M846" t="str">
            <v>Karyawan Swasta</v>
          </cell>
          <cell r="N846" t="str">
            <v>CARIWEN</v>
          </cell>
          <cell r="O846" t="str">
            <v>KUSWANTO</v>
          </cell>
          <cell r="P846" t="str">
            <v>3302230212130004</v>
          </cell>
          <cell r="Q846" t="str">
            <v>DARYANTO</v>
          </cell>
          <cell r="R846" t="str">
            <v>KUTALIMAN</v>
          </cell>
          <cell r="S846" t="str">
            <v>KEDUNG BANTENG</v>
          </cell>
          <cell r="T846" t="str">
            <v>KUTALIMAN</v>
          </cell>
          <cell r="U846" t="str">
            <v>001</v>
          </cell>
          <cell r="V846" t="str">
            <v>005</v>
          </cell>
          <cell r="W846" t="str">
            <v>Indonesia</v>
          </cell>
        </row>
        <row r="847">
          <cell r="B847" t="str">
            <v>DIANA MAYASARI</v>
          </cell>
          <cell r="C847" t="str">
            <v>3328054609890004</v>
          </cell>
          <cell r="D847" t="str">
            <v>P</v>
          </cell>
          <cell r="E847" t="str">
            <v>TEGAL</v>
          </cell>
          <cell r="F847">
            <v>32757</v>
          </cell>
          <cell r="G847" t="str">
            <v>Tidak Tahu</v>
          </cell>
          <cell r="H847" t="str">
            <v>Islam</v>
          </cell>
          <cell r="I847" t="str">
            <v>Kawin</v>
          </cell>
          <cell r="J847" t="str">
            <v>Istri</v>
          </cell>
          <cell r="K847" t="str">
            <v>03</v>
          </cell>
          <cell r="L847" t="str">
            <v>SLTA/Sederajat</v>
          </cell>
          <cell r="M847" t="str">
            <v>Karyawan Swasta</v>
          </cell>
          <cell r="N847" t="str">
            <v>SITI MASITOH</v>
          </cell>
          <cell r="O847" t="str">
            <v>SUDIRDJO</v>
          </cell>
          <cell r="P847" t="str">
            <v>3302230212130004</v>
          </cell>
          <cell r="Q847" t="str">
            <v>DARYANTO</v>
          </cell>
          <cell r="R847" t="str">
            <v>KUTALIMAN</v>
          </cell>
          <cell r="S847" t="str">
            <v>KEDUNG BANTENG</v>
          </cell>
          <cell r="T847" t="str">
            <v>KUTALIMAN</v>
          </cell>
          <cell r="U847" t="str">
            <v>001</v>
          </cell>
          <cell r="V847" t="str">
            <v>005</v>
          </cell>
          <cell r="W847" t="str">
            <v>Indonesia</v>
          </cell>
        </row>
        <row r="848">
          <cell r="B848" t="str">
            <v>KHAMIDIN</v>
          </cell>
          <cell r="C848" t="str">
            <v>3302230204710003</v>
          </cell>
          <cell r="D848" t="str">
            <v>L</v>
          </cell>
          <cell r="E848" t="str">
            <v>BANYUMAS</v>
          </cell>
          <cell r="F848" t="str">
            <v>02/04/1971</v>
          </cell>
          <cell r="G848" t="str">
            <v>Tidak Tahu</v>
          </cell>
          <cell r="H848" t="str">
            <v>Islam</v>
          </cell>
          <cell r="I848" t="str">
            <v>Kawin</v>
          </cell>
          <cell r="J848" t="str">
            <v>Kepala Keluarga</v>
          </cell>
          <cell r="K848" t="str">
            <v>01</v>
          </cell>
          <cell r="L848" t="str">
            <v>SLTP/Sederajat</v>
          </cell>
          <cell r="M848" t="str">
            <v>Buruh Harian Lepas</v>
          </cell>
          <cell r="N848" t="str">
            <v>ROKHIMAH</v>
          </cell>
          <cell r="O848" t="str">
            <v>AKH ROSIDIN</v>
          </cell>
          <cell r="P848" t="str">
            <v>3302230310060012</v>
          </cell>
          <cell r="Q848" t="str">
            <v>KHAMIDIN</v>
          </cell>
          <cell r="R848" t="str">
            <v>KUTALIMAN</v>
          </cell>
          <cell r="S848" t="str">
            <v>KEDUNGBANTENG</v>
          </cell>
          <cell r="T848" t="str">
            <v>KUTALIMAN</v>
          </cell>
          <cell r="U848" t="str">
            <v>001</v>
          </cell>
          <cell r="V848" t="str">
            <v>005</v>
          </cell>
          <cell r="W848" t="str">
            <v>Indonesia</v>
          </cell>
        </row>
        <row r="849">
          <cell r="B849" t="str">
            <v>SOLIKHAH</v>
          </cell>
          <cell r="C849" t="str">
            <v>3302236003780002</v>
          </cell>
          <cell r="D849" t="str">
            <v>P</v>
          </cell>
          <cell r="E849" t="str">
            <v>BANYUMAS</v>
          </cell>
          <cell r="F849" t="str">
            <v>20/03/1978</v>
          </cell>
          <cell r="G849" t="str">
            <v>Tidak Tahu</v>
          </cell>
          <cell r="H849" t="str">
            <v>Islam</v>
          </cell>
          <cell r="I849" t="str">
            <v>Kawin</v>
          </cell>
          <cell r="J849" t="str">
            <v>Istri</v>
          </cell>
          <cell r="K849" t="str">
            <v>03</v>
          </cell>
          <cell r="L849" t="str">
            <v>Tamat SD/Sederajat</v>
          </cell>
          <cell r="M849" t="str">
            <v>Buruh Harian Lepas</v>
          </cell>
          <cell r="N849" t="str">
            <v>NURIYAH</v>
          </cell>
          <cell r="O849" t="str">
            <v>AKHMADI</v>
          </cell>
          <cell r="P849" t="str">
            <v>3302230310060012</v>
          </cell>
          <cell r="Q849" t="str">
            <v>KHAMIDIN</v>
          </cell>
          <cell r="R849" t="str">
            <v>KUTALIMAN</v>
          </cell>
          <cell r="S849" t="str">
            <v>KEDUNGBANTENG</v>
          </cell>
          <cell r="T849" t="str">
            <v>KUTALIMAN</v>
          </cell>
          <cell r="U849" t="str">
            <v>001</v>
          </cell>
          <cell r="V849" t="str">
            <v>005</v>
          </cell>
          <cell r="W849" t="str">
            <v>Indonesia</v>
          </cell>
        </row>
        <row r="850">
          <cell r="B850" t="str">
            <v>ATGI ZULFITROH</v>
          </cell>
          <cell r="C850" t="str">
            <v>3302232112010002</v>
          </cell>
          <cell r="D850" t="str">
            <v>L</v>
          </cell>
          <cell r="E850" t="str">
            <v>BANYUMAS</v>
          </cell>
          <cell r="F850" t="str">
            <v>21/12/2001</v>
          </cell>
          <cell r="G850" t="str">
            <v>Tidak Tahu</v>
          </cell>
          <cell r="H850" t="str">
            <v>Islam</v>
          </cell>
          <cell r="I850" t="str">
            <v>Belum Kawin</v>
          </cell>
          <cell r="J850" t="str">
            <v>Anak</v>
          </cell>
          <cell r="K850" t="str">
            <v>04</v>
          </cell>
          <cell r="L850" t="str">
            <v>Tamat SD/Sederajat</v>
          </cell>
          <cell r="M850" t="str">
            <v>Pelajar/Mahasiswa</v>
          </cell>
          <cell r="N850" t="str">
            <v>SOLIKHAH</v>
          </cell>
          <cell r="O850" t="str">
            <v>KHAMIDIN</v>
          </cell>
          <cell r="P850" t="str">
            <v>3302230310060012</v>
          </cell>
          <cell r="Q850" t="str">
            <v>KHAMIDIN</v>
          </cell>
          <cell r="R850" t="str">
            <v>KUTALIMAN</v>
          </cell>
          <cell r="S850" t="str">
            <v>KEDUNGBANTENG</v>
          </cell>
          <cell r="T850" t="str">
            <v>KUTALIMAN</v>
          </cell>
          <cell r="U850" t="str">
            <v>001</v>
          </cell>
          <cell r="V850" t="str">
            <v>005</v>
          </cell>
          <cell r="W850" t="str">
            <v>Indonesia</v>
          </cell>
        </row>
        <row r="851">
          <cell r="B851" t="str">
            <v>RAWIN</v>
          </cell>
          <cell r="C851" t="str">
            <v>3302231705760006</v>
          </cell>
          <cell r="D851" t="str">
            <v>L</v>
          </cell>
          <cell r="E851" t="str">
            <v>BANYUMAS</v>
          </cell>
          <cell r="F851">
            <v>27897</v>
          </cell>
          <cell r="G851" t="str">
            <v>Tidak Tahu</v>
          </cell>
          <cell r="H851" t="str">
            <v>Islam</v>
          </cell>
          <cell r="I851" t="str">
            <v>Kawin</v>
          </cell>
          <cell r="J851" t="str">
            <v>Kepala Keluarga</v>
          </cell>
          <cell r="K851" t="str">
            <v>01</v>
          </cell>
          <cell r="L851" t="str">
            <v>Tamat SD/Sederajat</v>
          </cell>
          <cell r="M851" t="str">
            <v>Pedagang</v>
          </cell>
          <cell r="N851" t="str">
            <v>WARIAH</v>
          </cell>
          <cell r="O851" t="str">
            <v>SULKHANI</v>
          </cell>
          <cell r="P851" t="str">
            <v>3302230310060013</v>
          </cell>
          <cell r="Q851" t="str">
            <v>RAWIN</v>
          </cell>
          <cell r="R851" t="str">
            <v>KUTALIMAN</v>
          </cell>
          <cell r="S851" t="str">
            <v>KEDUNG BANTENG</v>
          </cell>
          <cell r="T851" t="str">
            <v>KUTALIMAN</v>
          </cell>
          <cell r="U851" t="str">
            <v>001</v>
          </cell>
          <cell r="V851" t="str">
            <v>005</v>
          </cell>
          <cell r="W851" t="str">
            <v>Indonesia</v>
          </cell>
        </row>
        <row r="852">
          <cell r="B852" t="str">
            <v>ROBIYAH</v>
          </cell>
          <cell r="C852" t="str">
            <v>3302235403780004</v>
          </cell>
          <cell r="D852" t="str">
            <v>P</v>
          </cell>
          <cell r="E852" t="str">
            <v>PURBALINGGA</v>
          </cell>
          <cell r="F852">
            <v>28563</v>
          </cell>
          <cell r="G852" t="str">
            <v>Tidak Tahu</v>
          </cell>
          <cell r="H852" t="str">
            <v>Islam</v>
          </cell>
          <cell r="I852" t="str">
            <v>Kawin</v>
          </cell>
          <cell r="J852" t="str">
            <v>Istri</v>
          </cell>
          <cell r="K852" t="str">
            <v>03</v>
          </cell>
          <cell r="L852" t="str">
            <v>Tamat SD/Sederajat</v>
          </cell>
          <cell r="M852" t="str">
            <v>Mengurus Rumah Tangga</v>
          </cell>
          <cell r="N852" t="str">
            <v>TINI</v>
          </cell>
          <cell r="O852" t="str">
            <v>SAN ANWAR</v>
          </cell>
          <cell r="P852" t="str">
            <v>3302230310060013</v>
          </cell>
          <cell r="Q852" t="str">
            <v>RAWIN</v>
          </cell>
          <cell r="R852" t="str">
            <v>KUTALIMAN</v>
          </cell>
          <cell r="S852" t="str">
            <v>KEDUNG BANTENG</v>
          </cell>
          <cell r="T852" t="str">
            <v>KUTALIMAN</v>
          </cell>
          <cell r="U852" t="str">
            <v>001</v>
          </cell>
          <cell r="V852" t="str">
            <v>005</v>
          </cell>
          <cell r="W852" t="str">
            <v>Indonesia</v>
          </cell>
        </row>
        <row r="853">
          <cell r="B853" t="str">
            <v>WIDI NUR SAFA'AT</v>
          </cell>
          <cell r="C853" t="str">
            <v>3302236712070002</v>
          </cell>
          <cell r="D853" t="str">
            <v>P</v>
          </cell>
          <cell r="E853" t="str">
            <v>BANYUMAS</v>
          </cell>
          <cell r="F853">
            <v>39443</v>
          </cell>
          <cell r="G853" t="str">
            <v>Tidak Tahu</v>
          </cell>
          <cell r="H853" t="str">
            <v>Islam</v>
          </cell>
          <cell r="I853" t="str">
            <v>Belum Kawin</v>
          </cell>
          <cell r="J853" t="str">
            <v>Anak</v>
          </cell>
          <cell r="K853" t="str">
            <v>04</v>
          </cell>
          <cell r="L853" t="str">
            <v>Tidak/Belum Sekolah</v>
          </cell>
          <cell r="M853" t="str">
            <v>Belum/Tidak Bekerja</v>
          </cell>
          <cell r="N853" t="str">
            <v>ROBIYAH</v>
          </cell>
          <cell r="O853" t="str">
            <v>RAWIN</v>
          </cell>
          <cell r="P853" t="str">
            <v>3302230310060013</v>
          </cell>
          <cell r="Q853" t="str">
            <v>RAWIN</v>
          </cell>
          <cell r="R853" t="str">
            <v>KUTALIMAN</v>
          </cell>
          <cell r="S853" t="str">
            <v>KEDUNG BANTENG</v>
          </cell>
          <cell r="T853" t="str">
            <v>KUTALIMAN</v>
          </cell>
          <cell r="U853" t="str">
            <v>001</v>
          </cell>
          <cell r="V853" t="str">
            <v>005</v>
          </cell>
          <cell r="W853" t="str">
            <v>Indonesia</v>
          </cell>
        </row>
        <row r="854">
          <cell r="B854" t="str">
            <v>ISTIANA MUBAROKAH</v>
          </cell>
          <cell r="C854" t="str">
            <v>3302236404990001</v>
          </cell>
          <cell r="D854" t="str">
            <v>P</v>
          </cell>
          <cell r="E854" t="str">
            <v>BANYUMAS</v>
          </cell>
          <cell r="F854" t="str">
            <v>24/04/1999</v>
          </cell>
          <cell r="G854" t="str">
            <v>Tidak Tahu</v>
          </cell>
          <cell r="H854" t="str">
            <v>Islam</v>
          </cell>
          <cell r="I854" t="str">
            <v>Belum Kawin</v>
          </cell>
          <cell r="J854" t="str">
            <v>Anak</v>
          </cell>
          <cell r="K854" t="str">
            <v>04</v>
          </cell>
          <cell r="L854" t="str">
            <v>SLTA/Sederajat</v>
          </cell>
          <cell r="M854" t="str">
            <v>Pelajar/Mahasiswa</v>
          </cell>
          <cell r="N854" t="str">
            <v>ROBIYAH</v>
          </cell>
          <cell r="O854" t="str">
            <v>RAWIN</v>
          </cell>
          <cell r="P854" t="str">
            <v>3302230310060013</v>
          </cell>
          <cell r="Q854" t="str">
            <v>RAWIN</v>
          </cell>
          <cell r="R854" t="str">
            <v>KUTALIMAN</v>
          </cell>
          <cell r="S854" t="str">
            <v>KEDUNGBANTENG</v>
          </cell>
          <cell r="T854" t="str">
            <v>KUTALIMAN</v>
          </cell>
          <cell r="U854" t="str">
            <v>001</v>
          </cell>
          <cell r="V854" t="str">
            <v>005</v>
          </cell>
          <cell r="W854" t="str">
            <v>Indonesia</v>
          </cell>
        </row>
        <row r="855">
          <cell r="B855" t="str">
            <v>UNTUNG SUPRIYO</v>
          </cell>
          <cell r="C855" t="str">
            <v>3302231103800001</v>
          </cell>
          <cell r="D855" t="str">
            <v>L</v>
          </cell>
          <cell r="E855" t="str">
            <v>BANYUMAS</v>
          </cell>
          <cell r="F855">
            <v>29291</v>
          </cell>
          <cell r="G855" t="str">
            <v>Tidak Tahu</v>
          </cell>
          <cell r="H855" t="str">
            <v>Islam</v>
          </cell>
          <cell r="I855" t="str">
            <v>Kawin</v>
          </cell>
          <cell r="J855" t="str">
            <v>Kepala Keluarga</v>
          </cell>
          <cell r="K855" t="str">
            <v>01</v>
          </cell>
          <cell r="L855" t="str">
            <v>SLTA/Sederajat</v>
          </cell>
          <cell r="M855" t="str">
            <v>Karyawan Swasta</v>
          </cell>
          <cell r="N855" t="str">
            <v>AMRIHATIN</v>
          </cell>
          <cell r="O855" t="str">
            <v>PUJI RAHARJO RISUN</v>
          </cell>
          <cell r="P855" t="str">
            <v>3302230310060025</v>
          </cell>
          <cell r="Q855" t="str">
            <v>UNTUNG SUPRIYO</v>
          </cell>
          <cell r="R855" t="str">
            <v>KUTALIMAN</v>
          </cell>
          <cell r="S855" t="str">
            <v>KEDUNG BANTENG</v>
          </cell>
          <cell r="T855" t="str">
            <v>KUTALIMAN</v>
          </cell>
          <cell r="U855" t="str">
            <v>001</v>
          </cell>
          <cell r="V855" t="str">
            <v>005</v>
          </cell>
          <cell r="W855" t="str">
            <v>Indonesia</v>
          </cell>
        </row>
        <row r="856">
          <cell r="B856" t="str">
            <v>KARDI</v>
          </cell>
          <cell r="C856" t="str">
            <v>3302231501750002</v>
          </cell>
          <cell r="D856" t="str">
            <v>L</v>
          </cell>
          <cell r="E856" t="str">
            <v>CILACAP</v>
          </cell>
          <cell r="F856">
            <v>27409</v>
          </cell>
          <cell r="G856" t="str">
            <v>Tidak Tahu</v>
          </cell>
          <cell r="H856" t="str">
            <v>Islam</v>
          </cell>
          <cell r="I856" t="str">
            <v>Kawin</v>
          </cell>
          <cell r="J856" t="str">
            <v>Kepala Keluarga</v>
          </cell>
          <cell r="K856" t="str">
            <v>01</v>
          </cell>
          <cell r="L856" t="str">
            <v>Tamat SD/Sederajat</v>
          </cell>
          <cell r="M856" t="str">
            <v>Buruh Harian Lepas</v>
          </cell>
          <cell r="N856" t="str">
            <v>RATINAH</v>
          </cell>
          <cell r="O856" t="str">
            <v>MAD WASUM</v>
          </cell>
          <cell r="P856" t="str">
            <v>3302230310060026</v>
          </cell>
          <cell r="Q856" t="str">
            <v>KARDI</v>
          </cell>
          <cell r="R856" t="str">
            <v>KUTALIMAN</v>
          </cell>
          <cell r="S856" t="str">
            <v>KEDUNG BANTENG</v>
          </cell>
          <cell r="T856" t="str">
            <v>KUTALIMAN</v>
          </cell>
          <cell r="U856" t="str">
            <v>001</v>
          </cell>
          <cell r="V856" t="str">
            <v>005</v>
          </cell>
          <cell r="W856" t="str">
            <v>Indonesia</v>
          </cell>
        </row>
        <row r="857">
          <cell r="B857" t="str">
            <v>TUSRIATUNNISA</v>
          </cell>
          <cell r="C857" t="str">
            <v>3302235209810001</v>
          </cell>
          <cell r="D857" t="str">
            <v>P</v>
          </cell>
          <cell r="E857" t="str">
            <v>BANYUMAS</v>
          </cell>
          <cell r="F857">
            <v>29841</v>
          </cell>
          <cell r="G857" t="str">
            <v>Tidak Tahu</v>
          </cell>
          <cell r="H857" t="str">
            <v>Islam</v>
          </cell>
          <cell r="I857" t="str">
            <v>Kawin</v>
          </cell>
          <cell r="J857" t="str">
            <v>Istri</v>
          </cell>
          <cell r="K857" t="str">
            <v>03</v>
          </cell>
          <cell r="L857" t="str">
            <v>SLTP/Sederajat</v>
          </cell>
          <cell r="M857" t="str">
            <v>Mengurus Rumah Tangga</v>
          </cell>
          <cell r="N857" t="str">
            <v>SULASTRI</v>
          </cell>
          <cell r="O857" t="str">
            <v>AKH. SUKARSO</v>
          </cell>
          <cell r="P857" t="str">
            <v>3302230310060026</v>
          </cell>
          <cell r="Q857" t="str">
            <v>KARDI</v>
          </cell>
          <cell r="R857" t="str">
            <v>KUTALIMAN</v>
          </cell>
          <cell r="S857" t="str">
            <v>KEDUNG BANTENG</v>
          </cell>
          <cell r="T857" t="str">
            <v>KUTALIMAN</v>
          </cell>
          <cell r="U857" t="str">
            <v>001</v>
          </cell>
          <cell r="V857" t="str">
            <v>005</v>
          </cell>
          <cell r="W857" t="str">
            <v>Indonesia</v>
          </cell>
        </row>
        <row r="858">
          <cell r="B858" t="str">
            <v>MUHAMMAD HANZHALAH</v>
          </cell>
          <cell r="C858" t="str">
            <v>3302231905030001</v>
          </cell>
          <cell r="D858" t="str">
            <v>L</v>
          </cell>
          <cell r="E858" t="str">
            <v>BANYUMAS</v>
          </cell>
          <cell r="F858">
            <v>37760</v>
          </cell>
          <cell r="G858" t="str">
            <v>Tidak Tahu</v>
          </cell>
          <cell r="H858" t="str">
            <v>Islam</v>
          </cell>
          <cell r="I858" t="str">
            <v>Belum Kawin</v>
          </cell>
          <cell r="J858" t="str">
            <v>Anak</v>
          </cell>
          <cell r="K858" t="str">
            <v>04</v>
          </cell>
          <cell r="L858" t="str">
            <v>Tidak Tamat SD/Sederajat</v>
          </cell>
          <cell r="M858" t="str">
            <v>Pelajar/Mahasiswa</v>
          </cell>
          <cell r="N858" t="str">
            <v>TUSRIATUNNISA</v>
          </cell>
          <cell r="O858" t="str">
            <v>KARDI</v>
          </cell>
          <cell r="P858" t="str">
            <v>3302230310060026</v>
          </cell>
          <cell r="Q858" t="str">
            <v>KARDI</v>
          </cell>
          <cell r="R858" t="str">
            <v>KUTALIMAN</v>
          </cell>
          <cell r="S858" t="str">
            <v>KEDUNG BANTENG</v>
          </cell>
          <cell r="T858" t="str">
            <v>KUTALIMAN</v>
          </cell>
          <cell r="U858" t="str">
            <v>001</v>
          </cell>
          <cell r="V858" t="str">
            <v>005</v>
          </cell>
          <cell r="W858" t="str">
            <v>Indonesia</v>
          </cell>
        </row>
        <row r="859">
          <cell r="B859" t="str">
            <v>DHIYA USSALMA</v>
          </cell>
          <cell r="C859" t="str">
            <v>3302235412070001</v>
          </cell>
          <cell r="D859" t="str">
            <v>P</v>
          </cell>
          <cell r="E859" t="str">
            <v>BANYUMAS</v>
          </cell>
          <cell r="F859">
            <v>39430</v>
          </cell>
          <cell r="G859" t="str">
            <v>Tidak Tahu</v>
          </cell>
          <cell r="H859" t="str">
            <v>Islam</v>
          </cell>
          <cell r="I859" t="str">
            <v>Belum Kawin</v>
          </cell>
          <cell r="J859" t="str">
            <v>Anak</v>
          </cell>
          <cell r="K859" t="str">
            <v>04</v>
          </cell>
          <cell r="L859" t="str">
            <v>Tidak/Belum Sekolah</v>
          </cell>
          <cell r="M859" t="str">
            <v>Belum/Tidak Bekerja</v>
          </cell>
          <cell r="N859" t="str">
            <v>TUSRIATUNNISA</v>
          </cell>
          <cell r="O859" t="str">
            <v>KARDI</v>
          </cell>
          <cell r="P859" t="str">
            <v>3302230310060026</v>
          </cell>
          <cell r="Q859" t="str">
            <v>KARDI</v>
          </cell>
          <cell r="R859" t="str">
            <v>KUTALIMAN</v>
          </cell>
          <cell r="S859" t="str">
            <v>KEDUNG BANTENG</v>
          </cell>
          <cell r="T859" t="str">
            <v>KUTALIMAN</v>
          </cell>
          <cell r="U859" t="str">
            <v>001</v>
          </cell>
          <cell r="V859" t="str">
            <v>005</v>
          </cell>
          <cell r="W859" t="str">
            <v>Indonesia</v>
          </cell>
        </row>
        <row r="860">
          <cell r="B860" t="str">
            <v>EDI SANTOSO</v>
          </cell>
          <cell r="C860" t="str">
            <v>3302230604690003</v>
          </cell>
          <cell r="D860" t="str">
            <v>L</v>
          </cell>
          <cell r="E860" t="str">
            <v>BANYUMAS</v>
          </cell>
          <cell r="F860">
            <v>25299</v>
          </cell>
          <cell r="G860" t="str">
            <v>Tidak Tahu</v>
          </cell>
          <cell r="H860" t="str">
            <v>Islam</v>
          </cell>
          <cell r="I860" t="str">
            <v>Kawin</v>
          </cell>
          <cell r="J860" t="str">
            <v>Kepala Keluarga</v>
          </cell>
          <cell r="K860" t="str">
            <v>01</v>
          </cell>
          <cell r="L860" t="str">
            <v>Tamat SD/Sederajat</v>
          </cell>
          <cell r="M860" t="str">
            <v>Buruh Harian Lepas</v>
          </cell>
          <cell r="N860" t="str">
            <v>DAISAH</v>
          </cell>
          <cell r="O860" t="str">
            <v>JAIDIN YUSUP</v>
          </cell>
          <cell r="P860" t="str">
            <v>3302230410060006</v>
          </cell>
          <cell r="Q860" t="str">
            <v>EDI SANTOSO</v>
          </cell>
          <cell r="R860" t="str">
            <v>KUTALIMAN</v>
          </cell>
          <cell r="S860" t="str">
            <v>KEDUNG BANTENG</v>
          </cell>
          <cell r="T860" t="str">
            <v>KUTALIMAN</v>
          </cell>
          <cell r="U860" t="str">
            <v>001</v>
          </cell>
          <cell r="V860" t="str">
            <v>005</v>
          </cell>
          <cell r="W860" t="str">
            <v>Indonesia</v>
          </cell>
        </row>
        <row r="861">
          <cell r="B861" t="str">
            <v>WARSINI</v>
          </cell>
          <cell r="C861" t="str">
            <v>3302236007720003</v>
          </cell>
          <cell r="D861" t="str">
            <v>P</v>
          </cell>
          <cell r="E861" t="str">
            <v>KLATEN</v>
          </cell>
          <cell r="F861">
            <v>26500</v>
          </cell>
          <cell r="G861" t="str">
            <v>Tidak Tahu</v>
          </cell>
          <cell r="H861" t="str">
            <v>Islam</v>
          </cell>
          <cell r="I861" t="str">
            <v>Kawin</v>
          </cell>
          <cell r="J861" t="str">
            <v>Istri</v>
          </cell>
          <cell r="K861" t="str">
            <v>03</v>
          </cell>
          <cell r="L861" t="str">
            <v>SLTP/Sederajat</v>
          </cell>
          <cell r="M861" t="str">
            <v>Buruh Harian Lepas</v>
          </cell>
          <cell r="N861" t="str">
            <v>TEMIYEM</v>
          </cell>
          <cell r="O861" t="str">
            <v>KARNO DIOSO</v>
          </cell>
          <cell r="P861" t="str">
            <v>3302230410060006</v>
          </cell>
          <cell r="Q861" t="str">
            <v>EDI SANTOSO</v>
          </cell>
          <cell r="R861" t="str">
            <v>KUTALIMAN</v>
          </cell>
          <cell r="S861" t="str">
            <v>KEDUNG BANTENG</v>
          </cell>
          <cell r="T861" t="str">
            <v>KUTALIMAN</v>
          </cell>
          <cell r="U861" t="str">
            <v>001</v>
          </cell>
          <cell r="V861" t="str">
            <v>005</v>
          </cell>
          <cell r="W861" t="str">
            <v>Indonesia</v>
          </cell>
        </row>
        <row r="862">
          <cell r="B862" t="str">
            <v>KETI YULIANINGRUM</v>
          </cell>
          <cell r="C862" t="str">
            <v>3302235807930003</v>
          </cell>
          <cell r="D862" t="str">
            <v>P</v>
          </cell>
          <cell r="E862" t="str">
            <v>BANYUMAS</v>
          </cell>
          <cell r="F862">
            <v>34168</v>
          </cell>
          <cell r="G862" t="str">
            <v>Tidak Tahu</v>
          </cell>
          <cell r="H862" t="str">
            <v>Islam</v>
          </cell>
          <cell r="I862" t="str">
            <v>Belum Kawin</v>
          </cell>
          <cell r="J862" t="str">
            <v>Anak</v>
          </cell>
          <cell r="K862" t="str">
            <v>04</v>
          </cell>
          <cell r="L862" t="str">
            <v>Tamat SD/Sederajat</v>
          </cell>
          <cell r="M862" t="str">
            <v>Pelajar/Mahasiswa</v>
          </cell>
          <cell r="N862" t="str">
            <v>WARSINI</v>
          </cell>
          <cell r="O862" t="str">
            <v>EDI SANTOSO</v>
          </cell>
          <cell r="P862" t="str">
            <v>3302230410060006</v>
          </cell>
          <cell r="Q862" t="str">
            <v>EDI SANTOSO</v>
          </cell>
          <cell r="R862" t="str">
            <v>KUTALIMAN</v>
          </cell>
          <cell r="S862" t="str">
            <v>KEDUNG BANTENG</v>
          </cell>
          <cell r="T862" t="str">
            <v>KUTALIMAN</v>
          </cell>
          <cell r="U862" t="str">
            <v>001</v>
          </cell>
          <cell r="V862" t="str">
            <v>005</v>
          </cell>
          <cell r="W862" t="str">
            <v>Indonesia</v>
          </cell>
        </row>
        <row r="863">
          <cell r="B863" t="str">
            <v>ALIP PRASETYO</v>
          </cell>
          <cell r="C863" t="str">
            <v>3302232110990004</v>
          </cell>
          <cell r="D863" t="str">
            <v>L</v>
          </cell>
          <cell r="E863" t="str">
            <v>BANYUMAS</v>
          </cell>
          <cell r="F863">
            <v>36454</v>
          </cell>
          <cell r="G863" t="str">
            <v>Tidak Tahu</v>
          </cell>
          <cell r="H863" t="str">
            <v>Islam</v>
          </cell>
          <cell r="I863" t="str">
            <v>Belum Kawin</v>
          </cell>
          <cell r="J863" t="str">
            <v>Anak</v>
          </cell>
          <cell r="K863" t="str">
            <v>04</v>
          </cell>
          <cell r="L863" t="str">
            <v>Tidak Tamat SD/Sederajat</v>
          </cell>
          <cell r="M863" t="str">
            <v>Pelajar/Mahasiswa</v>
          </cell>
          <cell r="N863" t="str">
            <v>WARSINI</v>
          </cell>
          <cell r="O863" t="str">
            <v>EDI SANTOSO</v>
          </cell>
          <cell r="P863" t="str">
            <v>3302230410060006</v>
          </cell>
          <cell r="Q863" t="str">
            <v>EDI SANTOSO</v>
          </cell>
          <cell r="R863" t="str">
            <v>KUTALIMAN</v>
          </cell>
          <cell r="S863" t="str">
            <v>KEDUNG BANTENG</v>
          </cell>
          <cell r="T863" t="str">
            <v>KUTALIMAN</v>
          </cell>
          <cell r="U863" t="str">
            <v>001</v>
          </cell>
          <cell r="V863" t="str">
            <v>005</v>
          </cell>
          <cell r="W863" t="str">
            <v>Indonesia</v>
          </cell>
        </row>
        <row r="864">
          <cell r="B864" t="str">
            <v>ASTUTI</v>
          </cell>
          <cell r="C864" t="str">
            <v>3302237003730002</v>
          </cell>
          <cell r="D864" t="str">
            <v>P</v>
          </cell>
          <cell r="E864" t="str">
            <v>BANYUMAS</v>
          </cell>
          <cell r="F864">
            <v>26753</v>
          </cell>
          <cell r="G864" t="str">
            <v>Tidak Tahu</v>
          </cell>
          <cell r="H864" t="str">
            <v>Islam</v>
          </cell>
          <cell r="I864" t="str">
            <v>Kawin</v>
          </cell>
          <cell r="J864" t="str">
            <v>Kepala Keluarga</v>
          </cell>
          <cell r="K864" t="str">
            <v>01</v>
          </cell>
          <cell r="L864" t="str">
            <v>SLTA/Sederajat</v>
          </cell>
          <cell r="M864" t="str">
            <v>Buruh Harian Lepas</v>
          </cell>
          <cell r="N864" t="str">
            <v>NARSEM</v>
          </cell>
          <cell r="O864" t="str">
            <v>MARSUDI</v>
          </cell>
          <cell r="P864" t="str">
            <v>3302230511110002</v>
          </cell>
          <cell r="Q864" t="str">
            <v>ASTUTI</v>
          </cell>
          <cell r="R864" t="str">
            <v>KUTALIMAN</v>
          </cell>
          <cell r="S864" t="str">
            <v>KEDUNG BANTENG</v>
          </cell>
          <cell r="T864" t="str">
            <v>KUTALIMAN</v>
          </cell>
          <cell r="U864" t="str">
            <v>001</v>
          </cell>
          <cell r="V864" t="str">
            <v>005</v>
          </cell>
          <cell r="W864" t="str">
            <v>Indonesia</v>
          </cell>
        </row>
        <row r="865">
          <cell r="B865" t="str">
            <v>TEGAR PINANGGIH LISTIAS JULIAN SYAH</v>
          </cell>
          <cell r="C865" t="str">
            <v>3302232807030004</v>
          </cell>
          <cell r="D865" t="str">
            <v>L</v>
          </cell>
          <cell r="E865" t="str">
            <v>BANYUMAS</v>
          </cell>
          <cell r="F865">
            <v>37830</v>
          </cell>
          <cell r="G865" t="str">
            <v>Tidak Tahu</v>
          </cell>
          <cell r="H865" t="str">
            <v>Islam</v>
          </cell>
          <cell r="I865" t="str">
            <v>Belum Kawin</v>
          </cell>
          <cell r="J865" t="str">
            <v>Anak</v>
          </cell>
          <cell r="K865" t="str">
            <v>04</v>
          </cell>
          <cell r="L865" t="str">
            <v>Tidak Tamat SD/Sederajat</v>
          </cell>
          <cell r="M865" t="str">
            <v>Pelajar/Mahasiswa</v>
          </cell>
          <cell r="N865" t="str">
            <v>ASTUTI</v>
          </cell>
          <cell r="O865" t="str">
            <v>SULISTIONO</v>
          </cell>
          <cell r="P865" t="str">
            <v>3302230511110002</v>
          </cell>
          <cell r="Q865" t="str">
            <v>ASTUTI</v>
          </cell>
          <cell r="R865" t="str">
            <v>KUTALIMAN</v>
          </cell>
          <cell r="S865" t="str">
            <v>KEDUNG BANTENG</v>
          </cell>
          <cell r="T865" t="str">
            <v>KUTALIMAN</v>
          </cell>
          <cell r="U865" t="str">
            <v>001</v>
          </cell>
          <cell r="V865" t="str">
            <v>005</v>
          </cell>
          <cell r="W865" t="str">
            <v>Indonesia</v>
          </cell>
        </row>
        <row r="866">
          <cell r="B866" t="str">
            <v>SODIKUN</v>
          </cell>
          <cell r="C866" t="str">
            <v>3302232106750001</v>
          </cell>
          <cell r="D866" t="str">
            <v>L</v>
          </cell>
          <cell r="E866" t="str">
            <v>BANYUMAS</v>
          </cell>
          <cell r="F866">
            <v>27566</v>
          </cell>
          <cell r="G866" t="str">
            <v>Tidak Tahu</v>
          </cell>
          <cell r="H866" t="str">
            <v>Islam</v>
          </cell>
          <cell r="I866" t="str">
            <v>Kawin</v>
          </cell>
          <cell r="J866" t="str">
            <v>Kepala Keluarga</v>
          </cell>
          <cell r="K866" t="str">
            <v>01</v>
          </cell>
          <cell r="L866" t="str">
            <v>SLTP/Sederajat</v>
          </cell>
          <cell r="M866" t="str">
            <v>Buruh Harian Lepas</v>
          </cell>
          <cell r="N866" t="str">
            <v>RASITEM</v>
          </cell>
          <cell r="O866" t="str">
            <v>MUHDORI</v>
          </cell>
          <cell r="P866" t="str">
            <v>3302230608110006</v>
          </cell>
          <cell r="Q866" t="str">
            <v>SODIKUN</v>
          </cell>
          <cell r="R866" t="str">
            <v>KUTALIMAN</v>
          </cell>
          <cell r="S866" t="str">
            <v>KEDUNG BANTENG</v>
          </cell>
          <cell r="T866" t="str">
            <v>KUTALIMAN</v>
          </cell>
          <cell r="U866" t="str">
            <v>001</v>
          </cell>
          <cell r="V866" t="str">
            <v>005</v>
          </cell>
          <cell r="W866" t="str">
            <v>Indonesia</v>
          </cell>
        </row>
        <row r="867">
          <cell r="B867" t="str">
            <v>MU`ALIFAH</v>
          </cell>
          <cell r="C867" t="str">
            <v>3302236309760001</v>
          </cell>
          <cell r="D867" t="str">
            <v>P</v>
          </cell>
          <cell r="E867" t="str">
            <v>KAB BANYUMAS</v>
          </cell>
          <cell r="F867">
            <v>28026</v>
          </cell>
          <cell r="G867" t="str">
            <v>Tidak Tahu</v>
          </cell>
          <cell r="H867" t="str">
            <v>Islam</v>
          </cell>
          <cell r="I867" t="str">
            <v>Kawin</v>
          </cell>
          <cell r="J867" t="str">
            <v>Istri</v>
          </cell>
          <cell r="K867" t="str">
            <v>03</v>
          </cell>
          <cell r="L867" t="str">
            <v>Tamat SD/Sederajat</v>
          </cell>
          <cell r="M867" t="str">
            <v>Mengurus Rumah Tangga</v>
          </cell>
          <cell r="N867" t="str">
            <v>ROHAYA</v>
          </cell>
          <cell r="O867" t="str">
            <v>ABU SURUR</v>
          </cell>
          <cell r="P867" t="str">
            <v>3302230608110006</v>
          </cell>
          <cell r="Q867" t="str">
            <v>SODIKUN</v>
          </cell>
          <cell r="R867" t="str">
            <v>KUTALIMAN</v>
          </cell>
          <cell r="S867" t="str">
            <v>KEDUNG BANTENG</v>
          </cell>
          <cell r="T867" t="str">
            <v>KUTALIMAN</v>
          </cell>
          <cell r="U867" t="str">
            <v>001</v>
          </cell>
          <cell r="V867" t="str">
            <v>005</v>
          </cell>
          <cell r="W867" t="str">
            <v>Indonesia</v>
          </cell>
        </row>
        <row r="868">
          <cell r="B868" t="str">
            <v>ABDULLAH TSAQIF</v>
          </cell>
          <cell r="C868" t="str">
            <v>3302221604070001</v>
          </cell>
          <cell r="D868" t="str">
            <v>L</v>
          </cell>
          <cell r="E868" t="str">
            <v>BANYUMAS</v>
          </cell>
          <cell r="F868">
            <v>39188</v>
          </cell>
          <cell r="G868" t="str">
            <v>Tidak Tahu</v>
          </cell>
          <cell r="H868" t="str">
            <v>Islam</v>
          </cell>
          <cell r="I868" t="str">
            <v>Belum Kawin</v>
          </cell>
          <cell r="J868" t="str">
            <v>Anak</v>
          </cell>
          <cell r="K868" t="str">
            <v>04</v>
          </cell>
          <cell r="L868" t="str">
            <v>Tidak/Belum Sekolah</v>
          </cell>
          <cell r="M868" t="str">
            <v>Belum/Tidak Bekerja</v>
          </cell>
          <cell r="N868" t="str">
            <v>MU`ALIFAH</v>
          </cell>
          <cell r="O868" t="str">
            <v>SODIKUN</v>
          </cell>
          <cell r="P868" t="str">
            <v>3302230608110006</v>
          </cell>
          <cell r="Q868" t="str">
            <v>SODIKUN</v>
          </cell>
          <cell r="R868" t="str">
            <v>KUTALIMAN</v>
          </cell>
          <cell r="S868" t="str">
            <v>KEDUNG BANTENG</v>
          </cell>
          <cell r="T868" t="str">
            <v>KUTALIMAN</v>
          </cell>
          <cell r="U868" t="str">
            <v>001</v>
          </cell>
          <cell r="V868" t="str">
            <v>005</v>
          </cell>
          <cell r="W868" t="str">
            <v>Indonesia</v>
          </cell>
        </row>
        <row r="869">
          <cell r="B869" t="str">
            <v>FAWWAZ NUR IMTIYAAZ</v>
          </cell>
          <cell r="C869" t="str">
            <v>3302221109100001</v>
          </cell>
          <cell r="D869" t="str">
            <v>L</v>
          </cell>
          <cell r="E869" t="str">
            <v>BANYUMAS</v>
          </cell>
          <cell r="F869">
            <v>40432</v>
          </cell>
          <cell r="G869" t="str">
            <v>Tidak Tahu</v>
          </cell>
          <cell r="H869" t="str">
            <v>Islam</v>
          </cell>
          <cell r="I869" t="str">
            <v>Belum Kawin</v>
          </cell>
          <cell r="J869" t="str">
            <v>Anak</v>
          </cell>
          <cell r="K869" t="str">
            <v>04</v>
          </cell>
          <cell r="L869" t="str">
            <v>Tidak/Belum Sekolah</v>
          </cell>
          <cell r="M869" t="str">
            <v>Belum/Tidak Bekerja</v>
          </cell>
          <cell r="N869" t="str">
            <v>MU`ALIFAH</v>
          </cell>
          <cell r="O869" t="str">
            <v>SODIKUN</v>
          </cell>
          <cell r="P869" t="str">
            <v>3302230608110006</v>
          </cell>
          <cell r="Q869" t="str">
            <v>SODIKUN</v>
          </cell>
          <cell r="R869" t="str">
            <v>KUTALIMAN</v>
          </cell>
          <cell r="S869" t="str">
            <v>KEDUNG BANTENG</v>
          </cell>
          <cell r="T869" t="str">
            <v>KUTALIMAN</v>
          </cell>
          <cell r="U869" t="str">
            <v>001</v>
          </cell>
          <cell r="V869" t="str">
            <v>005</v>
          </cell>
          <cell r="W869" t="str">
            <v>Indonesia</v>
          </cell>
        </row>
        <row r="870">
          <cell r="B870" t="str">
            <v>DARISEM</v>
          </cell>
          <cell r="C870" t="str">
            <v>3302235101370002</v>
          </cell>
          <cell r="D870" t="str">
            <v>P</v>
          </cell>
          <cell r="E870" t="str">
            <v>BANYUMAS</v>
          </cell>
          <cell r="F870">
            <v>13526</v>
          </cell>
          <cell r="G870" t="str">
            <v>Tidak Tahu</v>
          </cell>
          <cell r="H870" t="str">
            <v>Islam</v>
          </cell>
          <cell r="I870" t="str">
            <v>Cerai Mati</v>
          </cell>
          <cell r="J870" t="str">
            <v>Lainnya</v>
          </cell>
          <cell r="K870" t="str">
            <v>0100'01</v>
          </cell>
          <cell r="L870" t="str">
            <v>Tidak Tamat SD/Sederajat</v>
          </cell>
          <cell r="M870" t="str">
            <v>Belum/Tidak Bekerja</v>
          </cell>
          <cell r="N870" t="str">
            <v>WARSEM</v>
          </cell>
          <cell r="O870" t="str">
            <v>MADREJA</v>
          </cell>
          <cell r="P870" t="str">
            <v>3302230608110006</v>
          </cell>
          <cell r="Q870" t="str">
            <v>SODIKUN</v>
          </cell>
          <cell r="R870" t="str">
            <v>KUTALIMAN</v>
          </cell>
          <cell r="S870" t="str">
            <v>KEDUNG BANTENG</v>
          </cell>
          <cell r="T870" t="str">
            <v>KUTALIMAN</v>
          </cell>
          <cell r="U870" t="str">
            <v>001</v>
          </cell>
          <cell r="V870" t="str">
            <v>005</v>
          </cell>
          <cell r="W870" t="str">
            <v>Indonesia</v>
          </cell>
        </row>
        <row r="871">
          <cell r="B871" t="str">
            <v>PARWOTO</v>
          </cell>
          <cell r="C871" t="str">
            <v>3303062211830001</v>
          </cell>
          <cell r="D871" t="str">
            <v>L</v>
          </cell>
          <cell r="E871" t="str">
            <v>PURBALINGGA</v>
          </cell>
          <cell r="F871">
            <v>30642</v>
          </cell>
          <cell r="G871" t="str">
            <v>B</v>
          </cell>
          <cell r="H871" t="str">
            <v>Islam</v>
          </cell>
          <cell r="I871" t="str">
            <v>Kawin</v>
          </cell>
          <cell r="J871" t="str">
            <v>Kepala Keluarga</v>
          </cell>
          <cell r="K871" t="str">
            <v>01</v>
          </cell>
          <cell r="L871" t="str">
            <v>SLTA/Sederajat</v>
          </cell>
          <cell r="M871" t="str">
            <v>Karyawan Swasta</v>
          </cell>
          <cell r="N871" t="str">
            <v>PARSINI</v>
          </cell>
          <cell r="O871" t="str">
            <v>SUPARDI SUDAR</v>
          </cell>
          <cell r="P871" t="str">
            <v>3302230911130005</v>
          </cell>
          <cell r="Q871" t="str">
            <v>PARWOTO</v>
          </cell>
          <cell r="R871" t="str">
            <v>KUTALIMAN</v>
          </cell>
          <cell r="S871" t="str">
            <v>KEDUNG BANTENG</v>
          </cell>
          <cell r="T871" t="str">
            <v>KUTALIMAN</v>
          </cell>
          <cell r="U871" t="str">
            <v>001</v>
          </cell>
          <cell r="V871" t="str">
            <v>004</v>
          </cell>
          <cell r="W871" t="str">
            <v>Indonesia</v>
          </cell>
        </row>
        <row r="872">
          <cell r="B872" t="str">
            <v>SITI HALIMAH</v>
          </cell>
          <cell r="C872" t="str">
            <v>3302236810790004</v>
          </cell>
          <cell r="D872" t="str">
            <v>P</v>
          </cell>
          <cell r="E872" t="str">
            <v>BANYUMAS</v>
          </cell>
          <cell r="F872">
            <v>29156</v>
          </cell>
          <cell r="G872" t="str">
            <v>Tidak Tahu</v>
          </cell>
          <cell r="H872" t="str">
            <v>Islam</v>
          </cell>
          <cell r="I872" t="str">
            <v>Kawin</v>
          </cell>
          <cell r="J872" t="str">
            <v>Istri</v>
          </cell>
          <cell r="K872" t="str">
            <v>03</v>
          </cell>
          <cell r="L872" t="str">
            <v>Diploma IV/Strata I</v>
          </cell>
          <cell r="M872" t="str">
            <v>Guru</v>
          </cell>
          <cell r="N872" t="str">
            <v>RUSTINAH</v>
          </cell>
          <cell r="O872" t="str">
            <v>AHMAD SAEFUDIN MAFUL</v>
          </cell>
          <cell r="P872" t="str">
            <v>3302230911130005</v>
          </cell>
          <cell r="Q872" t="str">
            <v>PARWOTO</v>
          </cell>
          <cell r="R872" t="str">
            <v>KUTALIMAN</v>
          </cell>
          <cell r="S872" t="str">
            <v>KEDUNG BANTENG</v>
          </cell>
          <cell r="T872" t="str">
            <v>KUTALIMAN</v>
          </cell>
          <cell r="U872" t="str">
            <v>001</v>
          </cell>
          <cell r="V872" t="str">
            <v>004</v>
          </cell>
          <cell r="W872" t="str">
            <v>Indonesia</v>
          </cell>
        </row>
        <row r="873">
          <cell r="B873" t="str">
            <v>SUKINAH</v>
          </cell>
          <cell r="C873" t="str">
            <v>3302236106730002</v>
          </cell>
          <cell r="D873" t="str">
            <v>P</v>
          </cell>
          <cell r="E873" t="str">
            <v>BANYUMAS</v>
          </cell>
          <cell r="F873">
            <v>26836</v>
          </cell>
          <cell r="G873" t="str">
            <v>Tidak Tahu</v>
          </cell>
          <cell r="H873" t="str">
            <v>Islam</v>
          </cell>
          <cell r="I873" t="str">
            <v>Kawin</v>
          </cell>
          <cell r="J873" t="str">
            <v>Kepala Keluarga</v>
          </cell>
          <cell r="K873" t="str">
            <v>01</v>
          </cell>
          <cell r="L873" t="str">
            <v>Tamat SD/Sederajat</v>
          </cell>
          <cell r="M873" t="str">
            <v>Mengurus Rumah Tangga</v>
          </cell>
          <cell r="N873" t="str">
            <v>CHABIBAH</v>
          </cell>
          <cell r="O873" t="str">
            <v>SUKMADIHARJO</v>
          </cell>
          <cell r="P873" t="str">
            <v>3302231012110007</v>
          </cell>
          <cell r="Q873" t="str">
            <v>SUKINAH</v>
          </cell>
          <cell r="R873" t="str">
            <v>KUTALIMAN</v>
          </cell>
          <cell r="S873" t="str">
            <v>KEDUNG BANTENG</v>
          </cell>
          <cell r="T873" t="str">
            <v>KUTALIMAN</v>
          </cell>
          <cell r="U873" t="str">
            <v>001</v>
          </cell>
          <cell r="V873" t="str">
            <v>005</v>
          </cell>
          <cell r="W873" t="str">
            <v>Indonesia</v>
          </cell>
        </row>
        <row r="874">
          <cell r="B874" t="str">
            <v>SOLIKHIN</v>
          </cell>
          <cell r="C874" t="str">
            <v>3302233112800020</v>
          </cell>
          <cell r="D874" t="str">
            <v>L</v>
          </cell>
          <cell r="E874" t="str">
            <v>BANYUMAS</v>
          </cell>
          <cell r="F874" t="str">
            <v>31/12/1980</v>
          </cell>
          <cell r="G874" t="str">
            <v>Tidak Tahu</v>
          </cell>
          <cell r="H874" t="str">
            <v>Islam</v>
          </cell>
          <cell r="I874" t="str">
            <v>Kawin</v>
          </cell>
          <cell r="J874" t="str">
            <v>Kepala Keluarga</v>
          </cell>
          <cell r="K874" t="str">
            <v>01</v>
          </cell>
          <cell r="L874" t="str">
            <v>SLTA/Sederajat</v>
          </cell>
          <cell r="M874" t="str">
            <v>Karyawan Swasta</v>
          </cell>
          <cell r="N874" t="str">
            <v>SUMILAH</v>
          </cell>
          <cell r="O874" t="str">
            <v>SALAM</v>
          </cell>
          <cell r="P874" t="str">
            <v>3302231205060010</v>
          </cell>
          <cell r="Q874" t="str">
            <v>SOLIKHIN</v>
          </cell>
          <cell r="R874" t="str">
            <v>KUTALIMAN</v>
          </cell>
          <cell r="S874" t="str">
            <v>KEDUNGBANTENG</v>
          </cell>
          <cell r="T874" t="str">
            <v>KUTALIMAN</v>
          </cell>
          <cell r="U874" t="str">
            <v>001</v>
          </cell>
          <cell r="V874" t="str">
            <v>005</v>
          </cell>
          <cell r="W874" t="str">
            <v>Indonesia</v>
          </cell>
        </row>
        <row r="875">
          <cell r="B875" t="str">
            <v>KUSNIASIH</v>
          </cell>
          <cell r="C875" t="str">
            <v>3302235202830001</v>
          </cell>
          <cell r="D875" t="str">
            <v>P</v>
          </cell>
          <cell r="E875" t="str">
            <v>BANYUMAS</v>
          </cell>
          <cell r="F875" t="str">
            <v>12/02/1983</v>
          </cell>
          <cell r="G875" t="str">
            <v>Tidak Tahu</v>
          </cell>
          <cell r="H875" t="str">
            <v>Islam</v>
          </cell>
          <cell r="I875" t="str">
            <v>Kawin</v>
          </cell>
          <cell r="J875" t="str">
            <v>Istri</v>
          </cell>
          <cell r="K875" t="str">
            <v>03</v>
          </cell>
          <cell r="L875" t="str">
            <v>SLTP/Sederajat</v>
          </cell>
          <cell r="M875" t="str">
            <v>Mengurus Rumah Tangga</v>
          </cell>
          <cell r="N875" t="str">
            <v>SUWARTI</v>
          </cell>
          <cell r="O875" t="str">
            <v>SURATNO</v>
          </cell>
          <cell r="P875" t="str">
            <v>3302231205060010</v>
          </cell>
          <cell r="Q875" t="str">
            <v>SOLIKHIN</v>
          </cell>
          <cell r="R875" t="str">
            <v>KUTALIMAN</v>
          </cell>
          <cell r="S875" t="str">
            <v>KEDUNGBANTENG</v>
          </cell>
          <cell r="T875" t="str">
            <v>KUTALIMAN</v>
          </cell>
          <cell r="U875" t="str">
            <v>001</v>
          </cell>
          <cell r="V875" t="str">
            <v>005</v>
          </cell>
          <cell r="W875" t="str">
            <v>Indonesia</v>
          </cell>
        </row>
        <row r="876">
          <cell r="B876" t="str">
            <v>IQBAL FADIL APRISTA</v>
          </cell>
          <cell r="C876" t="str">
            <v>3302230204060001</v>
          </cell>
          <cell r="D876" t="str">
            <v>L</v>
          </cell>
          <cell r="E876" t="str">
            <v>BANYUMAS</v>
          </cell>
          <cell r="F876" t="str">
            <v>02/04/2006</v>
          </cell>
          <cell r="G876" t="str">
            <v>Tidak Tahu</v>
          </cell>
          <cell r="H876" t="str">
            <v>Islam</v>
          </cell>
          <cell r="I876" t="str">
            <v>Belum Kawin</v>
          </cell>
          <cell r="J876" t="str">
            <v>Anak</v>
          </cell>
          <cell r="K876" t="str">
            <v>04</v>
          </cell>
          <cell r="L876" t="str">
            <v>Tidak Tamat SD/Sederajat</v>
          </cell>
          <cell r="M876" t="str">
            <v>Pelajar/Mahasiswa</v>
          </cell>
          <cell r="N876" t="str">
            <v>KUSNIASIH</v>
          </cell>
          <cell r="O876" t="str">
            <v>SOLIKHIN</v>
          </cell>
          <cell r="P876" t="str">
            <v>3302231205060010</v>
          </cell>
          <cell r="Q876" t="str">
            <v>SOLIKHIN</v>
          </cell>
          <cell r="R876" t="str">
            <v>KUTALIMAN</v>
          </cell>
          <cell r="S876" t="str">
            <v>KEDUNGBANTENG</v>
          </cell>
          <cell r="T876" t="str">
            <v>KUTALIMAN</v>
          </cell>
          <cell r="U876" t="str">
            <v>001</v>
          </cell>
          <cell r="V876" t="str">
            <v>005</v>
          </cell>
          <cell r="W876" t="str">
            <v>Indonesia</v>
          </cell>
        </row>
        <row r="877">
          <cell r="B877" t="str">
            <v>ATIKA JILAN YULIANA</v>
          </cell>
          <cell r="C877" t="str">
            <v>3302237107090003</v>
          </cell>
          <cell r="D877" t="str">
            <v>P</v>
          </cell>
          <cell r="E877" t="str">
            <v>BANYUMAS</v>
          </cell>
          <cell r="F877">
            <v>40025</v>
          </cell>
          <cell r="G877" t="str">
            <v>Tidak Tahu</v>
          </cell>
          <cell r="H877" t="str">
            <v>Islam</v>
          </cell>
          <cell r="I877" t="str">
            <v>Belum Kawin</v>
          </cell>
          <cell r="J877" t="str">
            <v>Anak</v>
          </cell>
          <cell r="K877" t="str">
            <v>04</v>
          </cell>
          <cell r="L877" t="str">
            <v>Tidak/Belum Sekolah</v>
          </cell>
          <cell r="M877" t="str">
            <v>Belum/Tidak Bekerja</v>
          </cell>
          <cell r="N877" t="str">
            <v>KUSNIASIH</v>
          </cell>
          <cell r="O877" t="str">
            <v>SOLIKHIN</v>
          </cell>
          <cell r="P877" t="str">
            <v>3302231205060010</v>
          </cell>
          <cell r="Q877" t="str">
            <v>SOLIKHIN</v>
          </cell>
          <cell r="R877" t="str">
            <v>KUTALIMAN</v>
          </cell>
          <cell r="S877" t="str">
            <v>KEDUNG BANTENG</v>
          </cell>
          <cell r="T877" t="str">
            <v>KUTALIMAN</v>
          </cell>
          <cell r="U877" t="str">
            <v>001</v>
          </cell>
          <cell r="V877" t="str">
            <v>005</v>
          </cell>
          <cell r="W877" t="str">
            <v>Indonesia</v>
          </cell>
        </row>
        <row r="878">
          <cell r="B878" t="str">
            <v>MADSODIK</v>
          </cell>
          <cell r="C878" t="str">
            <v>3302230107380033</v>
          </cell>
          <cell r="D878" t="str">
            <v>L</v>
          </cell>
          <cell r="E878" t="str">
            <v>BANYUMAS</v>
          </cell>
          <cell r="F878" t="str">
            <v>01/07/1938</v>
          </cell>
          <cell r="G878" t="str">
            <v>Tidak Tahu</v>
          </cell>
          <cell r="H878" t="str">
            <v>Islam</v>
          </cell>
          <cell r="I878" t="str">
            <v>Kawin</v>
          </cell>
          <cell r="J878" t="str">
            <v>Kepala Keluarga</v>
          </cell>
          <cell r="K878" t="str">
            <v>01</v>
          </cell>
          <cell r="L878" t="str">
            <v>Tamat SD/Sederajat</v>
          </cell>
          <cell r="M878" t="str">
            <v>Petani/Pekebun</v>
          </cell>
          <cell r="N878" t="str">
            <v>KEMI</v>
          </cell>
          <cell r="O878" t="str">
            <v>SANWIRANA</v>
          </cell>
          <cell r="P878" t="str">
            <v>3302231304120005</v>
          </cell>
          <cell r="Q878" t="str">
            <v>MADSODIK</v>
          </cell>
          <cell r="R878" t="str">
            <v>KUTALIMAN</v>
          </cell>
          <cell r="S878" t="str">
            <v>KEDUNGBANTENG</v>
          </cell>
          <cell r="T878" t="str">
            <v>MENINGGAL</v>
          </cell>
          <cell r="U878" t="str">
            <v>001</v>
          </cell>
          <cell r="V878" t="str">
            <v>005</v>
          </cell>
          <cell r="W878" t="str">
            <v>Indonesia</v>
          </cell>
        </row>
        <row r="879">
          <cell r="B879" t="str">
            <v>CARIWEN</v>
          </cell>
          <cell r="C879" t="str">
            <v>3302234805610003</v>
          </cell>
          <cell r="D879" t="str">
            <v>P</v>
          </cell>
          <cell r="E879" t="str">
            <v>BANYUMAS</v>
          </cell>
          <cell r="F879">
            <v>22409</v>
          </cell>
          <cell r="G879" t="str">
            <v>Tidak Tahu</v>
          </cell>
          <cell r="H879" t="str">
            <v>Islam</v>
          </cell>
          <cell r="I879" t="str">
            <v>Kawin</v>
          </cell>
          <cell r="J879" t="str">
            <v>Istri</v>
          </cell>
          <cell r="K879" t="str">
            <v>03</v>
          </cell>
          <cell r="L879" t="str">
            <v>Tamat SD/Sederajat</v>
          </cell>
          <cell r="M879" t="str">
            <v>Buruh Harian Lepas</v>
          </cell>
          <cell r="N879" t="str">
            <v>RAKEM</v>
          </cell>
          <cell r="O879" t="str">
            <v>MIRJANA</v>
          </cell>
          <cell r="P879" t="str">
            <v>3302231304120005</v>
          </cell>
          <cell r="Q879" t="str">
            <v>MADSODIK</v>
          </cell>
          <cell r="R879" t="str">
            <v>KUTALIMAN</v>
          </cell>
          <cell r="S879" t="str">
            <v>KEDUNG BANTENG</v>
          </cell>
          <cell r="T879" t="str">
            <v>KUTALIMAN</v>
          </cell>
          <cell r="U879" t="str">
            <v>001</v>
          </cell>
          <cell r="V879" t="str">
            <v>005</v>
          </cell>
          <cell r="W879" t="str">
            <v>Indonesia</v>
          </cell>
        </row>
        <row r="880">
          <cell r="B880" t="str">
            <v>DALIMIN</v>
          </cell>
          <cell r="C880" t="str">
            <v>3302230306830002</v>
          </cell>
          <cell r="D880" t="str">
            <v>L</v>
          </cell>
          <cell r="E880" t="str">
            <v>BANYUMAS</v>
          </cell>
          <cell r="F880">
            <v>30470</v>
          </cell>
          <cell r="G880" t="str">
            <v>Tidak Tahu</v>
          </cell>
          <cell r="H880" t="str">
            <v>Islam</v>
          </cell>
          <cell r="I880" t="str">
            <v>Kawin</v>
          </cell>
          <cell r="J880" t="str">
            <v>Anak</v>
          </cell>
          <cell r="K880" t="str">
            <v>04</v>
          </cell>
          <cell r="L880" t="str">
            <v>SLTP/Sederajat</v>
          </cell>
          <cell r="M880" t="str">
            <v>Buruh Harian Lepas</v>
          </cell>
          <cell r="N880" t="str">
            <v>CARIWEN</v>
          </cell>
          <cell r="O880" t="str">
            <v>KUSWANTO</v>
          </cell>
          <cell r="P880" t="str">
            <v>3302231304120005</v>
          </cell>
          <cell r="Q880" t="str">
            <v>MADSODIK</v>
          </cell>
          <cell r="R880" t="str">
            <v>KUTALIMAN</v>
          </cell>
          <cell r="S880" t="str">
            <v>KEDUNG BANTENG</v>
          </cell>
          <cell r="T880" t="str">
            <v>KUTALIMAN</v>
          </cell>
          <cell r="U880" t="str">
            <v>001</v>
          </cell>
          <cell r="V880" t="str">
            <v>005</v>
          </cell>
          <cell r="W880" t="str">
            <v>Indonesia</v>
          </cell>
        </row>
        <row r="881">
          <cell r="B881" t="str">
            <v>MIRJANA</v>
          </cell>
          <cell r="C881" t="str">
            <v>3302230107290002</v>
          </cell>
          <cell r="D881" t="str">
            <v>L</v>
          </cell>
          <cell r="E881" t="str">
            <v>BANYUMAS</v>
          </cell>
          <cell r="F881">
            <v>10775</v>
          </cell>
          <cell r="G881" t="str">
            <v>Tidak Tahu</v>
          </cell>
          <cell r="H881" t="str">
            <v>Islam</v>
          </cell>
          <cell r="I881" t="str">
            <v>Cerai Mati</v>
          </cell>
          <cell r="J881" t="str">
            <v>Mertua</v>
          </cell>
          <cell r="K881" t="str">
            <v>08</v>
          </cell>
          <cell r="L881" t="str">
            <v>Tidak Tamat SD/Sederajat</v>
          </cell>
          <cell r="M881" t="str">
            <v>Buruh Harian Lepas</v>
          </cell>
          <cell r="N881" t="str">
            <v>CASEM</v>
          </cell>
          <cell r="O881" t="str">
            <v>CITRAWIRANA</v>
          </cell>
          <cell r="P881" t="str">
            <v>3302231304120005</v>
          </cell>
          <cell r="Q881" t="str">
            <v>MADSODIK</v>
          </cell>
          <cell r="R881" t="str">
            <v>KUTALIMAN</v>
          </cell>
          <cell r="S881" t="str">
            <v>KEDUNG BANTENG</v>
          </cell>
          <cell r="T881" t="str">
            <v>KUTALIMAN</v>
          </cell>
          <cell r="U881" t="str">
            <v>001</v>
          </cell>
          <cell r="V881" t="str">
            <v>005</v>
          </cell>
          <cell r="W881" t="str">
            <v>Indonesia</v>
          </cell>
        </row>
        <row r="882">
          <cell r="B882" t="str">
            <v>SUSILO</v>
          </cell>
          <cell r="C882" t="str">
            <v>3302232501580001</v>
          </cell>
          <cell r="D882" t="str">
            <v>L</v>
          </cell>
          <cell r="E882" t="str">
            <v>BANYUMAS</v>
          </cell>
          <cell r="F882">
            <v>21210</v>
          </cell>
          <cell r="G882" t="str">
            <v>Tidak Tahu</v>
          </cell>
          <cell r="H882" t="str">
            <v>Islam</v>
          </cell>
          <cell r="I882" t="str">
            <v>Kawin</v>
          </cell>
          <cell r="J882" t="str">
            <v>Kepala Keluarga</v>
          </cell>
          <cell r="K882" t="str">
            <v>01</v>
          </cell>
          <cell r="L882" t="str">
            <v>SLTP/Sederajat</v>
          </cell>
          <cell r="M882" t="str">
            <v>Karyawan Swasta</v>
          </cell>
          <cell r="N882" t="str">
            <v>KAITEM</v>
          </cell>
          <cell r="O882" t="str">
            <v>SISWOMIARTO</v>
          </cell>
          <cell r="P882" t="str">
            <v>3302231402070007</v>
          </cell>
          <cell r="Q882" t="str">
            <v>SUSILO</v>
          </cell>
          <cell r="R882" t="str">
            <v>KUTALIMAN</v>
          </cell>
          <cell r="S882" t="str">
            <v>KEDUNG BANTENG</v>
          </cell>
          <cell r="T882" t="str">
            <v>KUTALIMAN</v>
          </cell>
          <cell r="U882" t="str">
            <v>001</v>
          </cell>
          <cell r="V882" t="str">
            <v>005</v>
          </cell>
          <cell r="W882" t="str">
            <v>Indonesia</v>
          </cell>
        </row>
        <row r="883">
          <cell r="B883" t="str">
            <v>SITI FATIMAH</v>
          </cell>
          <cell r="C883" t="str">
            <v>3302235708680005</v>
          </cell>
          <cell r="D883" t="str">
            <v>P</v>
          </cell>
          <cell r="E883" t="str">
            <v>BANYUMAS</v>
          </cell>
          <cell r="F883">
            <v>25067</v>
          </cell>
          <cell r="G883" t="str">
            <v>Tidak Tahu</v>
          </cell>
          <cell r="H883" t="str">
            <v>Islam</v>
          </cell>
          <cell r="I883" t="str">
            <v>Kawin</v>
          </cell>
          <cell r="J883" t="str">
            <v>Istri</v>
          </cell>
          <cell r="K883" t="str">
            <v>03</v>
          </cell>
          <cell r="L883" t="str">
            <v>Tamat SD/Sederajat</v>
          </cell>
          <cell r="M883" t="str">
            <v>Karyawan Swasta</v>
          </cell>
          <cell r="N883" t="str">
            <v>KARWEN</v>
          </cell>
          <cell r="O883" t="str">
            <v>MUHEDI</v>
          </cell>
          <cell r="P883" t="str">
            <v>3302231402070007</v>
          </cell>
          <cell r="Q883" t="str">
            <v>SUSILO</v>
          </cell>
          <cell r="R883" t="str">
            <v>KUTALIMAN</v>
          </cell>
          <cell r="S883" t="str">
            <v>KEDUNG BANTENG</v>
          </cell>
          <cell r="T883" t="str">
            <v>KUTALIMAN</v>
          </cell>
          <cell r="U883" t="str">
            <v>001</v>
          </cell>
          <cell r="V883" t="str">
            <v>005</v>
          </cell>
          <cell r="W883" t="str">
            <v>Indonesia</v>
          </cell>
        </row>
        <row r="884">
          <cell r="B884" t="str">
            <v>IROKAH ISFIANA PUTRI</v>
          </cell>
          <cell r="C884" t="str">
            <v>3302235110960003</v>
          </cell>
          <cell r="D884" t="str">
            <v>P</v>
          </cell>
          <cell r="E884" t="str">
            <v>BANYUMAS</v>
          </cell>
          <cell r="F884">
            <v>35349</v>
          </cell>
          <cell r="G884" t="str">
            <v>Tidak Tahu</v>
          </cell>
          <cell r="H884" t="str">
            <v>Islam</v>
          </cell>
          <cell r="I884" t="str">
            <v>Belum Kawin</v>
          </cell>
          <cell r="J884" t="str">
            <v>Anak</v>
          </cell>
          <cell r="K884" t="str">
            <v>04</v>
          </cell>
          <cell r="L884" t="str">
            <v>Tamat SD/Sederajat</v>
          </cell>
          <cell r="M884" t="str">
            <v>Pelajar/Mahasiswa</v>
          </cell>
          <cell r="N884" t="str">
            <v>SITI FATIMAH</v>
          </cell>
          <cell r="O884" t="str">
            <v>SUSILO</v>
          </cell>
          <cell r="P884" t="str">
            <v>3302231402070007</v>
          </cell>
          <cell r="Q884" t="str">
            <v>SUSILO</v>
          </cell>
          <cell r="R884" t="str">
            <v>KUTALIMAN</v>
          </cell>
          <cell r="S884" t="str">
            <v>KEDUNG BANTENG</v>
          </cell>
          <cell r="T884" t="str">
            <v>KUTALIMAN</v>
          </cell>
          <cell r="U884" t="str">
            <v>001</v>
          </cell>
          <cell r="V884" t="str">
            <v>005</v>
          </cell>
          <cell r="W884" t="str">
            <v>Indonesia</v>
          </cell>
        </row>
        <row r="885">
          <cell r="B885" t="str">
            <v>RISNIKA MARYANINGSIH</v>
          </cell>
          <cell r="C885" t="str">
            <v>3302235303890004</v>
          </cell>
          <cell r="D885" t="str">
            <v>P</v>
          </cell>
          <cell r="E885" t="str">
            <v>BANYUMAS</v>
          </cell>
          <cell r="F885" t="str">
            <v>13/03/1989</v>
          </cell>
          <cell r="G885" t="str">
            <v>Tidak Tahu</v>
          </cell>
          <cell r="H885" t="str">
            <v>Islam</v>
          </cell>
          <cell r="I885" t="str">
            <v>Kawin</v>
          </cell>
          <cell r="J885" t="str">
            <v>Anak</v>
          </cell>
          <cell r="K885" t="str">
            <v>04</v>
          </cell>
          <cell r="L885" t="str">
            <v>SLTA/Sederajat</v>
          </cell>
          <cell r="M885" t="str">
            <v>Karyawan Swasta</v>
          </cell>
          <cell r="N885" t="str">
            <v>SITI FATIMAH</v>
          </cell>
          <cell r="O885" t="str">
            <v>SUSILO</v>
          </cell>
          <cell r="P885" t="str">
            <v>3302231402070007</v>
          </cell>
          <cell r="Q885" t="str">
            <v>SUSILO</v>
          </cell>
          <cell r="R885" t="str">
            <v>PASIR LUHUR PERMAI</v>
          </cell>
          <cell r="S885" t="str">
            <v>KEDUNGBANTENG</v>
          </cell>
          <cell r="T885" t="str">
            <v>PINDAH</v>
          </cell>
          <cell r="U885" t="str">
            <v>001</v>
          </cell>
          <cell r="V885" t="str">
            <v>005</v>
          </cell>
          <cell r="W885" t="str">
            <v>Indonesia</v>
          </cell>
        </row>
        <row r="886">
          <cell r="B886" t="str">
            <v>SUPRIYONO</v>
          </cell>
          <cell r="C886" t="str">
            <v>3302181003820003</v>
          </cell>
          <cell r="D886" t="str">
            <v>L</v>
          </cell>
          <cell r="E886" t="str">
            <v>BANYUMAS</v>
          </cell>
          <cell r="F886">
            <v>30020</v>
          </cell>
          <cell r="G886" t="str">
            <v>Tidak Tahu</v>
          </cell>
          <cell r="H886" t="str">
            <v>Islam</v>
          </cell>
          <cell r="I886" t="str">
            <v>Kawin</v>
          </cell>
          <cell r="J886" t="str">
            <v>Kepala Keluarga</v>
          </cell>
          <cell r="K886" t="str">
            <v>01</v>
          </cell>
          <cell r="L886" t="str">
            <v>SLTA/Sederajat</v>
          </cell>
          <cell r="M886" t="str">
            <v>Wiraswasta</v>
          </cell>
          <cell r="N886" t="str">
            <v>RUMINAH</v>
          </cell>
          <cell r="O886" t="str">
            <v>SUKARNO M NUR</v>
          </cell>
          <cell r="P886" t="str">
            <v>3302231406120012</v>
          </cell>
          <cell r="Q886" t="str">
            <v>SUPRIYONO</v>
          </cell>
          <cell r="R886" t="str">
            <v>KUTALIMAN</v>
          </cell>
          <cell r="S886" t="str">
            <v>KEDUNG BANTENG</v>
          </cell>
          <cell r="T886" t="str">
            <v>KUTALIMAN</v>
          </cell>
          <cell r="U886" t="str">
            <v>001</v>
          </cell>
          <cell r="V886" t="str">
            <v>005</v>
          </cell>
          <cell r="W886" t="str">
            <v>Indonesia</v>
          </cell>
        </row>
        <row r="887">
          <cell r="B887" t="str">
            <v>NOVI SETIANI</v>
          </cell>
          <cell r="C887" t="str">
            <v>3302236511860001</v>
          </cell>
          <cell r="D887" t="str">
            <v>P</v>
          </cell>
          <cell r="E887" t="str">
            <v>BANYUMAS</v>
          </cell>
          <cell r="F887">
            <v>31741</v>
          </cell>
          <cell r="G887" t="str">
            <v>Tidak Tahu</v>
          </cell>
          <cell r="H887" t="str">
            <v>Islam</v>
          </cell>
          <cell r="I887" t="str">
            <v>Kawin</v>
          </cell>
          <cell r="J887" t="str">
            <v>Istri</v>
          </cell>
          <cell r="K887" t="str">
            <v>03</v>
          </cell>
          <cell r="L887" t="str">
            <v>SLTA/Sederajat</v>
          </cell>
          <cell r="M887" t="str">
            <v>Belum/Tidak Bekerja</v>
          </cell>
          <cell r="N887" t="str">
            <v>SUMARNI</v>
          </cell>
          <cell r="O887" t="str">
            <v>SUWITO</v>
          </cell>
          <cell r="P887" t="str">
            <v>3302231406120012</v>
          </cell>
          <cell r="Q887" t="str">
            <v>SUPRIYONO</v>
          </cell>
          <cell r="R887" t="str">
            <v>KUTALIMAN</v>
          </cell>
          <cell r="S887" t="str">
            <v>KEDUNG BANTENG</v>
          </cell>
          <cell r="T887" t="str">
            <v>KUTALIMAN</v>
          </cell>
          <cell r="U887" t="str">
            <v>001</v>
          </cell>
          <cell r="V887" t="str">
            <v>005</v>
          </cell>
          <cell r="W887" t="str">
            <v>Indonesia</v>
          </cell>
        </row>
        <row r="888">
          <cell r="B888" t="str">
            <v>MUHAMMAD AZKA RAMADHAN</v>
          </cell>
          <cell r="C888" t="str">
            <v>3302231308120001</v>
          </cell>
          <cell r="D888" t="str">
            <v>L</v>
          </cell>
          <cell r="E888" t="str">
            <v xml:space="preserve">BANYUMAS </v>
          </cell>
          <cell r="F888">
            <v>41134</v>
          </cell>
          <cell r="G888" t="str">
            <v>Tidak Tahu</v>
          </cell>
          <cell r="H888" t="str">
            <v>Islam</v>
          </cell>
          <cell r="I888" t="str">
            <v>Belum Kawin</v>
          </cell>
          <cell r="J888" t="str">
            <v>Anak</v>
          </cell>
          <cell r="K888" t="str">
            <v>04</v>
          </cell>
          <cell r="L888" t="str">
            <v>Tidak/Belum Sekolah</v>
          </cell>
          <cell r="M888" t="str">
            <v>Belum/Tidak Bekerja</v>
          </cell>
          <cell r="N888" t="str">
            <v>NOVI SETIANI</v>
          </cell>
          <cell r="O888" t="str">
            <v>SUPRIYONO</v>
          </cell>
          <cell r="P888" t="str">
            <v>3302231406120012</v>
          </cell>
          <cell r="Q888" t="str">
            <v>SUPRIYONO</v>
          </cell>
          <cell r="R888" t="str">
            <v>KUTALIMAN</v>
          </cell>
          <cell r="S888" t="str">
            <v>KEDUNG BANTENG</v>
          </cell>
          <cell r="T888" t="str">
            <v>KUTALIMAN</v>
          </cell>
          <cell r="U888" t="str">
            <v>001</v>
          </cell>
          <cell r="V888" t="str">
            <v>005</v>
          </cell>
          <cell r="W888" t="str">
            <v>Indonesia</v>
          </cell>
        </row>
        <row r="889">
          <cell r="B889" t="str">
            <v>AMIN RUCHAN</v>
          </cell>
          <cell r="C889" t="str">
            <v>3302231205730002</v>
          </cell>
          <cell r="D889" t="str">
            <v>L</v>
          </cell>
          <cell r="E889" t="str">
            <v>BANYUMAS</v>
          </cell>
          <cell r="F889">
            <v>26796</v>
          </cell>
          <cell r="G889" t="str">
            <v>Tidak Tahu</v>
          </cell>
          <cell r="H889" t="str">
            <v>Islam</v>
          </cell>
          <cell r="I889" t="str">
            <v>Kawin</v>
          </cell>
          <cell r="J889" t="str">
            <v>Kepala Keluarga</v>
          </cell>
          <cell r="K889" t="str">
            <v>01</v>
          </cell>
          <cell r="L889" t="str">
            <v>Tamat SD/Sederajat</v>
          </cell>
          <cell r="M889" t="str">
            <v>Buruh Harian Lepas</v>
          </cell>
          <cell r="N889" t="str">
            <v>NURIYAH</v>
          </cell>
          <cell r="O889" t="str">
            <v>AHMADI</v>
          </cell>
          <cell r="P889" t="str">
            <v>3302231407060010</v>
          </cell>
          <cell r="Q889" t="str">
            <v>AMIN RUCHAN</v>
          </cell>
          <cell r="R889" t="str">
            <v>KUTALIMAN</v>
          </cell>
          <cell r="S889" t="str">
            <v>KEDUNG BANTENG</v>
          </cell>
          <cell r="T889" t="str">
            <v>KUTALIMAN</v>
          </cell>
          <cell r="U889" t="str">
            <v>001</v>
          </cell>
          <cell r="V889" t="str">
            <v>005</v>
          </cell>
          <cell r="W889" t="str">
            <v>Indonesia</v>
          </cell>
        </row>
        <row r="890">
          <cell r="B890" t="str">
            <v>TARSIWEN</v>
          </cell>
          <cell r="C890" t="str">
            <v>3302235505790004</v>
          </cell>
          <cell r="D890" t="str">
            <v>P</v>
          </cell>
          <cell r="E890" t="str">
            <v>BANYUMAS</v>
          </cell>
          <cell r="F890">
            <v>28990</v>
          </cell>
          <cell r="G890" t="str">
            <v>Tidak Tahu</v>
          </cell>
          <cell r="H890" t="str">
            <v>Islam</v>
          </cell>
          <cell r="I890" t="str">
            <v>Kawin</v>
          </cell>
          <cell r="J890" t="str">
            <v>Istri</v>
          </cell>
          <cell r="K890" t="str">
            <v>03</v>
          </cell>
          <cell r="L890" t="str">
            <v>Tamat SD/Sederajat</v>
          </cell>
          <cell r="M890" t="str">
            <v>Belum/Tidak Bekerja</v>
          </cell>
          <cell r="N890" t="str">
            <v>NATEM</v>
          </cell>
          <cell r="O890" t="str">
            <v>SUNARTO</v>
          </cell>
          <cell r="P890" t="str">
            <v>3302231407060010</v>
          </cell>
          <cell r="Q890" t="str">
            <v>AMIN RUCHAN</v>
          </cell>
          <cell r="R890" t="str">
            <v>KUTALIMAN</v>
          </cell>
          <cell r="S890" t="str">
            <v>KEDUNG BANTENG</v>
          </cell>
          <cell r="T890" t="str">
            <v>KUTALIMAN</v>
          </cell>
          <cell r="U890" t="str">
            <v>001</v>
          </cell>
          <cell r="V890" t="str">
            <v>005</v>
          </cell>
          <cell r="W890" t="str">
            <v>Indonesia</v>
          </cell>
        </row>
        <row r="891">
          <cell r="B891" t="str">
            <v>FIRMAN JUNIAR</v>
          </cell>
          <cell r="C891" t="str">
            <v>3302232806020002</v>
          </cell>
          <cell r="D891" t="str">
            <v>L</v>
          </cell>
          <cell r="E891" t="str">
            <v>BANYUMAS</v>
          </cell>
          <cell r="F891" t="str">
            <v>28/06/2002</v>
          </cell>
          <cell r="G891" t="str">
            <v>Tidak Tahu</v>
          </cell>
          <cell r="H891" t="str">
            <v>Islam</v>
          </cell>
          <cell r="I891" t="str">
            <v>Belum Kawin</v>
          </cell>
          <cell r="J891" t="str">
            <v>Anak</v>
          </cell>
          <cell r="K891" t="str">
            <v>04</v>
          </cell>
          <cell r="L891" t="str">
            <v>Tamat SD/Sederajat</v>
          </cell>
          <cell r="M891" t="str">
            <v>Pelajar/Mahasiswa</v>
          </cell>
          <cell r="N891" t="str">
            <v>TARSIWEN</v>
          </cell>
          <cell r="O891" t="str">
            <v>AMIN RUKHAN</v>
          </cell>
          <cell r="P891" t="str">
            <v>3302231407060010</v>
          </cell>
          <cell r="Q891" t="str">
            <v>AMIN RUCHAN</v>
          </cell>
          <cell r="R891" t="str">
            <v>KUTALIMAN</v>
          </cell>
          <cell r="S891" t="str">
            <v>KEDUNGBANTENG</v>
          </cell>
          <cell r="T891" t="str">
            <v>KUTALIMAN</v>
          </cell>
          <cell r="U891" t="str">
            <v>001</v>
          </cell>
          <cell r="V891" t="str">
            <v>005</v>
          </cell>
          <cell r="W891" t="str">
            <v>Indonesia</v>
          </cell>
        </row>
        <row r="892">
          <cell r="B892" t="str">
            <v>SUMARNI</v>
          </cell>
          <cell r="C892" t="str">
            <v>3302234307640001</v>
          </cell>
          <cell r="D892" t="str">
            <v>P</v>
          </cell>
          <cell r="E892" t="str">
            <v>BANYUMAS</v>
          </cell>
          <cell r="F892">
            <v>23561</v>
          </cell>
          <cell r="G892" t="str">
            <v>Tidak Tahu</v>
          </cell>
          <cell r="H892" t="str">
            <v>Islam</v>
          </cell>
          <cell r="I892" t="str">
            <v>Kawin</v>
          </cell>
          <cell r="J892" t="str">
            <v>Kepala Keluarga</v>
          </cell>
          <cell r="K892" t="str">
            <v>01</v>
          </cell>
          <cell r="L892" t="str">
            <v>Tamat SD/Sederajat</v>
          </cell>
          <cell r="M892" t="str">
            <v>Buruh Harian Lepas</v>
          </cell>
          <cell r="N892" t="str">
            <v>KIRWEN</v>
          </cell>
          <cell r="O892" t="str">
            <v>REKSA DIWIRYA</v>
          </cell>
          <cell r="P892" t="str">
            <v>3302231506120003</v>
          </cell>
          <cell r="Q892" t="str">
            <v>SUMARNI</v>
          </cell>
          <cell r="R892" t="str">
            <v>KUTALIMAN</v>
          </cell>
          <cell r="S892" t="str">
            <v>KEDUNG BANTENG</v>
          </cell>
          <cell r="T892" t="str">
            <v>KUTALIMAN</v>
          </cell>
          <cell r="U892" t="str">
            <v>001</v>
          </cell>
          <cell r="V892" t="str">
            <v>005</v>
          </cell>
          <cell r="W892" t="str">
            <v>Indonesia</v>
          </cell>
        </row>
        <row r="893">
          <cell r="B893" t="str">
            <v>EDI MUSTOFA</v>
          </cell>
          <cell r="C893" t="str">
            <v>3302232403740001</v>
          </cell>
          <cell r="D893" t="str">
            <v>L</v>
          </cell>
          <cell r="E893" t="str">
            <v>BANYUMAS</v>
          </cell>
          <cell r="F893">
            <v>27112</v>
          </cell>
          <cell r="G893" t="str">
            <v>Tidak Tahu</v>
          </cell>
          <cell r="H893" t="str">
            <v>Islam</v>
          </cell>
          <cell r="I893" t="str">
            <v>Kawin</v>
          </cell>
          <cell r="J893" t="str">
            <v>Kepala Keluarga</v>
          </cell>
          <cell r="K893" t="str">
            <v>01</v>
          </cell>
          <cell r="L893" t="str">
            <v>SLTP/Sederajat</v>
          </cell>
          <cell r="M893" t="str">
            <v>Tukang Batu</v>
          </cell>
          <cell r="N893" t="str">
            <v>SULASTRI</v>
          </cell>
          <cell r="O893" t="str">
            <v>ACH SUKARSO</v>
          </cell>
          <cell r="P893" t="str">
            <v>3302231512090002</v>
          </cell>
          <cell r="Q893" t="str">
            <v>EDI MUSTOFA</v>
          </cell>
          <cell r="R893" t="str">
            <v>KUTALIMAN</v>
          </cell>
          <cell r="S893" t="str">
            <v>KEDUNG BANTENG</v>
          </cell>
          <cell r="T893" t="str">
            <v>KUTALIMAN</v>
          </cell>
          <cell r="U893" t="str">
            <v>001</v>
          </cell>
          <cell r="V893" t="str">
            <v>005</v>
          </cell>
          <cell r="W893" t="str">
            <v>Indonesia</v>
          </cell>
        </row>
        <row r="894">
          <cell r="B894" t="str">
            <v>YUNI LISTRIANI</v>
          </cell>
          <cell r="C894" t="str">
            <v>3302245206790002</v>
          </cell>
          <cell r="D894" t="str">
            <v>P</v>
          </cell>
          <cell r="E894" t="str">
            <v>PURWOKERTO</v>
          </cell>
          <cell r="F894">
            <v>29018</v>
          </cell>
          <cell r="G894" t="str">
            <v>O</v>
          </cell>
          <cell r="H894" t="str">
            <v>Islam</v>
          </cell>
          <cell r="I894" t="str">
            <v>Kawin</v>
          </cell>
          <cell r="J894" t="str">
            <v>Istri</v>
          </cell>
          <cell r="K894" t="str">
            <v>03</v>
          </cell>
          <cell r="L894" t="str">
            <v>SLTP/Sederajat</v>
          </cell>
          <cell r="M894" t="str">
            <v>Mengurus Rumah Tangga</v>
          </cell>
          <cell r="N894" t="str">
            <v>ARWEN</v>
          </cell>
          <cell r="O894" t="str">
            <v>SAPAN</v>
          </cell>
          <cell r="P894" t="str">
            <v>3302231512090002</v>
          </cell>
          <cell r="Q894" t="str">
            <v>EDI MUSTOFA</v>
          </cell>
          <cell r="R894" t="str">
            <v>KUTALIMAN</v>
          </cell>
          <cell r="S894" t="str">
            <v>KEDUNG BANTENG</v>
          </cell>
          <cell r="T894" t="str">
            <v>KUTALIMAN</v>
          </cell>
          <cell r="U894" t="str">
            <v>001</v>
          </cell>
          <cell r="V894" t="str">
            <v>005</v>
          </cell>
          <cell r="W894" t="str">
            <v>Indonesia</v>
          </cell>
        </row>
        <row r="895">
          <cell r="B895" t="str">
            <v>SUHADA</v>
          </cell>
          <cell r="C895" t="str">
            <v>3302231212610002</v>
          </cell>
          <cell r="D895" t="str">
            <v>L</v>
          </cell>
          <cell r="E895" t="str">
            <v>BANYUMAS</v>
          </cell>
          <cell r="F895">
            <v>22627</v>
          </cell>
          <cell r="G895" t="str">
            <v>Tidak Tahu</v>
          </cell>
          <cell r="H895" t="str">
            <v>Islam</v>
          </cell>
          <cell r="I895" t="str">
            <v>Kawin</v>
          </cell>
          <cell r="J895" t="str">
            <v>Kepala Keluarga</v>
          </cell>
          <cell r="K895" t="str">
            <v>01</v>
          </cell>
          <cell r="L895" t="str">
            <v>SLTP/Sederajat</v>
          </cell>
          <cell r="M895" t="str">
            <v>Pedagang</v>
          </cell>
          <cell r="N895" t="str">
            <v>WARSITI</v>
          </cell>
          <cell r="O895" t="str">
            <v>ATMO DIHARJO</v>
          </cell>
          <cell r="P895" t="str">
            <v>3302231702059739</v>
          </cell>
          <cell r="Q895" t="str">
            <v xml:space="preserve"> SUHADA</v>
          </cell>
          <cell r="R895" t="str">
            <v>KUTALIMAN</v>
          </cell>
          <cell r="S895" t="str">
            <v>KEDUNG BANTENG</v>
          </cell>
          <cell r="T895" t="str">
            <v>KUTALIMAN</v>
          </cell>
          <cell r="U895" t="str">
            <v>001</v>
          </cell>
          <cell r="V895" t="str">
            <v>005</v>
          </cell>
          <cell r="W895" t="str">
            <v>Indonesia</v>
          </cell>
        </row>
        <row r="896">
          <cell r="B896" t="str">
            <v>KARSITEM</v>
          </cell>
          <cell r="C896" t="str">
            <v>3302234203630001</v>
          </cell>
          <cell r="D896" t="str">
            <v>P</v>
          </cell>
          <cell r="E896" t="str">
            <v>BANYUMAS</v>
          </cell>
          <cell r="F896">
            <v>23072</v>
          </cell>
          <cell r="G896" t="str">
            <v>Tidak Tahu</v>
          </cell>
          <cell r="H896" t="str">
            <v>Islam</v>
          </cell>
          <cell r="I896" t="str">
            <v>Kawin</v>
          </cell>
          <cell r="J896" t="str">
            <v>Istri</v>
          </cell>
          <cell r="K896" t="str">
            <v>03</v>
          </cell>
          <cell r="L896" t="str">
            <v>Tamat SD/Sederajat</v>
          </cell>
          <cell r="M896" t="str">
            <v>Mengurus Rumah Tangga</v>
          </cell>
          <cell r="N896" t="str">
            <v>KIWEN</v>
          </cell>
          <cell r="O896" t="str">
            <v>SUHARJO</v>
          </cell>
          <cell r="P896" t="str">
            <v>3302231702059739</v>
          </cell>
          <cell r="Q896" t="str">
            <v xml:space="preserve"> SUHADA</v>
          </cell>
          <cell r="R896" t="str">
            <v>KUTALIMAN</v>
          </cell>
          <cell r="S896" t="str">
            <v>KEDUNG BANTENG</v>
          </cell>
          <cell r="T896" t="str">
            <v>KUTALIMAN</v>
          </cell>
          <cell r="U896" t="str">
            <v>001</v>
          </cell>
          <cell r="V896" t="str">
            <v>005</v>
          </cell>
          <cell r="W896" t="str">
            <v>Indonesia</v>
          </cell>
        </row>
        <row r="897">
          <cell r="B897" t="str">
            <v>JUNI SETYASARI</v>
          </cell>
          <cell r="C897" t="str">
            <v>3302235506890005</v>
          </cell>
          <cell r="D897" t="str">
            <v>P</v>
          </cell>
          <cell r="E897" t="str">
            <v>BANYUMAS</v>
          </cell>
          <cell r="F897" t="str">
            <v>15/06/1989</v>
          </cell>
          <cell r="G897" t="str">
            <v>Tidak Tahu</v>
          </cell>
          <cell r="H897" t="str">
            <v>Islam</v>
          </cell>
          <cell r="I897" t="str">
            <v>Kawin</v>
          </cell>
          <cell r="J897" t="str">
            <v>Istri</v>
          </cell>
          <cell r="K897" t="str">
            <v>03</v>
          </cell>
          <cell r="L897" t="str">
            <v>SLTA/Sederajat</v>
          </cell>
          <cell r="M897" t="str">
            <v>Mengurus Rumah Tangga</v>
          </cell>
          <cell r="N897" t="str">
            <v>KARSITEM</v>
          </cell>
          <cell r="O897" t="str">
            <v>SUHADA</v>
          </cell>
          <cell r="P897" t="str">
            <v>3302231702059739</v>
          </cell>
          <cell r="Q897" t="str">
            <v>SUHADA</v>
          </cell>
          <cell r="R897" t="str">
            <v>KUTALIMAN</v>
          </cell>
          <cell r="S897" t="str">
            <v>KEDUNGBANTENG</v>
          </cell>
          <cell r="T897" t="str">
            <v>KUTALIMAN</v>
          </cell>
          <cell r="U897" t="str">
            <v>001</v>
          </cell>
          <cell r="V897" t="str">
            <v>005</v>
          </cell>
          <cell r="W897" t="str">
            <v>Indonesia</v>
          </cell>
        </row>
        <row r="898">
          <cell r="B898" t="str">
            <v>SUGENG WIDADI</v>
          </cell>
          <cell r="C898" t="str">
            <v>3302231508970002</v>
          </cell>
          <cell r="D898" t="str">
            <v>L</v>
          </cell>
          <cell r="E898" t="str">
            <v>BANYUMAS</v>
          </cell>
          <cell r="F898">
            <v>35657</v>
          </cell>
          <cell r="G898" t="str">
            <v>Tidak Tahu</v>
          </cell>
          <cell r="H898" t="str">
            <v>Islam</v>
          </cell>
          <cell r="I898" t="str">
            <v>Belum Kawin</v>
          </cell>
          <cell r="J898" t="str">
            <v>Anak</v>
          </cell>
          <cell r="K898" t="str">
            <v>04</v>
          </cell>
          <cell r="L898" t="str">
            <v>Tamat SD/Sederajat</v>
          </cell>
          <cell r="M898" t="str">
            <v>Pelajar/Mahasiswa</v>
          </cell>
          <cell r="N898" t="str">
            <v>KARSITEM</v>
          </cell>
          <cell r="O898" t="str">
            <v>SUHADA</v>
          </cell>
          <cell r="P898" t="str">
            <v>3302231702059739</v>
          </cell>
          <cell r="Q898" t="str">
            <v xml:space="preserve"> SUHADA</v>
          </cell>
          <cell r="R898" t="str">
            <v>KUTALIMAN</v>
          </cell>
          <cell r="S898" t="str">
            <v>KEDUNG BANTENG</v>
          </cell>
          <cell r="T898" t="str">
            <v>KUTALIMAN</v>
          </cell>
          <cell r="U898" t="str">
            <v>001</v>
          </cell>
          <cell r="V898" t="str">
            <v>005</v>
          </cell>
          <cell r="W898" t="str">
            <v>Indonesia</v>
          </cell>
        </row>
        <row r="899">
          <cell r="B899" t="str">
            <v>AKH. SUJADI</v>
          </cell>
          <cell r="C899" t="str">
            <v>3302231410350001</v>
          </cell>
          <cell r="D899" t="str">
            <v>L</v>
          </cell>
          <cell r="E899" t="str">
            <v>BANYUMAS</v>
          </cell>
          <cell r="F899">
            <v>13071</v>
          </cell>
          <cell r="G899" t="str">
            <v>Tidak Tahu</v>
          </cell>
          <cell r="H899" t="str">
            <v>Islam</v>
          </cell>
          <cell r="I899" t="str">
            <v>Kawin</v>
          </cell>
          <cell r="J899" t="str">
            <v>Kepala Keluarga</v>
          </cell>
          <cell r="K899" t="str">
            <v>01</v>
          </cell>
          <cell r="L899" t="str">
            <v>Tamat SD/Sederajat</v>
          </cell>
          <cell r="M899" t="str">
            <v>Petani/Pekebun</v>
          </cell>
          <cell r="N899" t="str">
            <v>RIDAH</v>
          </cell>
          <cell r="O899" t="str">
            <v>SANMARTA</v>
          </cell>
          <cell r="P899" t="str">
            <v>3302231702059740</v>
          </cell>
          <cell r="Q899" t="str">
            <v>AKH. SUJADI</v>
          </cell>
          <cell r="R899" t="str">
            <v>KUTALIMAN</v>
          </cell>
          <cell r="S899" t="str">
            <v>KEDUNG BANTENG</v>
          </cell>
          <cell r="T899" t="str">
            <v>KUTALIMAN</v>
          </cell>
          <cell r="U899" t="str">
            <v>001</v>
          </cell>
          <cell r="V899" t="str">
            <v>005</v>
          </cell>
          <cell r="W899" t="str">
            <v>Indonesia</v>
          </cell>
        </row>
        <row r="900">
          <cell r="B900" t="str">
            <v>CASEM</v>
          </cell>
          <cell r="C900" t="str">
            <v>3302234107460017</v>
          </cell>
          <cell r="D900" t="str">
            <v>P</v>
          </cell>
          <cell r="E900" t="str">
            <v>BANYUMAS</v>
          </cell>
          <cell r="F900">
            <v>16984</v>
          </cell>
          <cell r="G900" t="str">
            <v>Tidak Tahu</v>
          </cell>
          <cell r="H900" t="str">
            <v>Islam</v>
          </cell>
          <cell r="I900" t="str">
            <v>Kawin</v>
          </cell>
          <cell r="J900" t="str">
            <v>Istri</v>
          </cell>
          <cell r="K900" t="str">
            <v>03</v>
          </cell>
          <cell r="L900" t="str">
            <v>Tamat SD/Sederajat</v>
          </cell>
          <cell r="M900" t="str">
            <v>Mengurus Rumah Tangga</v>
          </cell>
          <cell r="N900" t="str">
            <v>-</v>
          </cell>
          <cell r="O900" t="str">
            <v>YASNGARI</v>
          </cell>
          <cell r="P900" t="str">
            <v>3302231702059740</v>
          </cell>
          <cell r="Q900" t="str">
            <v>AKH. SUJADI</v>
          </cell>
          <cell r="R900" t="str">
            <v>KUTALIMAN</v>
          </cell>
          <cell r="S900" t="str">
            <v>KEDUNG BANTENG</v>
          </cell>
          <cell r="T900" t="str">
            <v>KUTALIMAN</v>
          </cell>
          <cell r="U900" t="str">
            <v>001</v>
          </cell>
          <cell r="V900" t="str">
            <v>005</v>
          </cell>
          <cell r="W900" t="str">
            <v>Indonesia</v>
          </cell>
        </row>
        <row r="901">
          <cell r="B901" t="str">
            <v>KARNA SUHARJO</v>
          </cell>
          <cell r="C901" t="str">
            <v>3302231309450001</v>
          </cell>
          <cell r="D901" t="str">
            <v>L</v>
          </cell>
          <cell r="E901" t="str">
            <v>BANYUMAS</v>
          </cell>
          <cell r="F901">
            <v>16693</v>
          </cell>
          <cell r="G901" t="str">
            <v>Tidak Tahu</v>
          </cell>
          <cell r="H901" t="str">
            <v>Islam</v>
          </cell>
          <cell r="I901" t="str">
            <v>Cerai Mati</v>
          </cell>
          <cell r="J901" t="str">
            <v>Kepala Keluarga</v>
          </cell>
          <cell r="K901" t="str">
            <v>01</v>
          </cell>
          <cell r="L901" t="str">
            <v>Tamat SD/Sederajat</v>
          </cell>
          <cell r="M901" t="str">
            <v>Petani/Pekebun</v>
          </cell>
          <cell r="N901" t="str">
            <v>KIREM</v>
          </cell>
          <cell r="O901" t="str">
            <v>SANURJI</v>
          </cell>
          <cell r="P901" t="str">
            <v>3302231702059741</v>
          </cell>
          <cell r="Q901" t="str">
            <v>KARNA SUHARJO</v>
          </cell>
          <cell r="R901" t="str">
            <v>KUTALIMAN</v>
          </cell>
          <cell r="S901" t="str">
            <v>KEDUNG BANTENG</v>
          </cell>
          <cell r="T901" t="str">
            <v>KUTALIMAN</v>
          </cell>
          <cell r="U901" t="str">
            <v>001</v>
          </cell>
          <cell r="V901" t="str">
            <v>005</v>
          </cell>
          <cell r="W901" t="str">
            <v>Indonesia</v>
          </cell>
        </row>
        <row r="902">
          <cell r="B902" t="str">
            <v>KIWEN</v>
          </cell>
          <cell r="C902" t="str">
            <v>3302234607470002</v>
          </cell>
          <cell r="D902" t="str">
            <v>P</v>
          </cell>
          <cell r="E902" t="str">
            <v>BANYUMAS</v>
          </cell>
          <cell r="F902">
            <v>17354</v>
          </cell>
          <cell r="G902" t="str">
            <v>Tidak Tahu</v>
          </cell>
          <cell r="H902" t="str">
            <v>Islam</v>
          </cell>
          <cell r="I902" t="str">
            <v>Kawin</v>
          </cell>
          <cell r="J902" t="str">
            <v>Istri</v>
          </cell>
          <cell r="K902" t="str">
            <v>03</v>
          </cell>
          <cell r="L902" t="str">
            <v>Tamat SD/Sederajat</v>
          </cell>
          <cell r="M902" t="str">
            <v>Mengurus Rumah Tangga</v>
          </cell>
          <cell r="N902" t="str">
            <v>WITEM</v>
          </cell>
          <cell r="O902" t="str">
            <v>MADYASIN</v>
          </cell>
          <cell r="P902" t="str">
            <v>3302231702059741</v>
          </cell>
          <cell r="Q902" t="str">
            <v>KARNA SUHARJO</v>
          </cell>
          <cell r="R902" t="str">
            <v>KUTALIMAN</v>
          </cell>
          <cell r="S902" t="str">
            <v>KEDUNG BANTENG</v>
          </cell>
          <cell r="T902" t="str">
            <v>KUTALIMAN</v>
          </cell>
          <cell r="U902" t="str">
            <v>001</v>
          </cell>
          <cell r="V902" t="str">
            <v>005</v>
          </cell>
          <cell r="W902" t="str">
            <v>Indonesia</v>
          </cell>
        </row>
        <row r="903">
          <cell r="B903" t="str">
            <v>PUJI RAHARJO RISUN</v>
          </cell>
          <cell r="C903" t="str">
            <v>3302231212540002</v>
          </cell>
          <cell r="D903" t="str">
            <v>L</v>
          </cell>
          <cell r="E903" t="str">
            <v>BANYUMAS</v>
          </cell>
          <cell r="F903" t="str">
            <v>12/12/1954</v>
          </cell>
          <cell r="G903" t="str">
            <v>Tidak Tahu</v>
          </cell>
          <cell r="H903" t="str">
            <v>Islam</v>
          </cell>
          <cell r="I903" t="str">
            <v>Kawin</v>
          </cell>
          <cell r="J903" t="str">
            <v>Kepala Keluarga</v>
          </cell>
          <cell r="K903" t="str">
            <v>01</v>
          </cell>
          <cell r="L903" t="str">
            <v>Tamat SD/Sederajat</v>
          </cell>
          <cell r="M903" t="str">
            <v>Wiraswasta</v>
          </cell>
          <cell r="N903" t="str">
            <v>DITEM</v>
          </cell>
          <cell r="O903" t="str">
            <v>SANTARWI</v>
          </cell>
          <cell r="P903" t="str">
            <v>3302231702059742</v>
          </cell>
          <cell r="Q903" t="str">
            <v xml:space="preserve"> RISUN</v>
          </cell>
          <cell r="R903" t="str">
            <v>KUTALIMAN</v>
          </cell>
          <cell r="S903" t="str">
            <v>KEDUNGBANTENG</v>
          </cell>
          <cell r="T903" t="str">
            <v>KUTALIMAN</v>
          </cell>
          <cell r="U903" t="str">
            <v>001</v>
          </cell>
          <cell r="V903" t="str">
            <v>005</v>
          </cell>
          <cell r="W903" t="str">
            <v>Indonesia</v>
          </cell>
        </row>
        <row r="904">
          <cell r="B904" t="str">
            <v>AMRIHATIN</v>
          </cell>
          <cell r="C904" t="str">
            <v>3302235710620001</v>
          </cell>
          <cell r="D904" t="str">
            <v>P</v>
          </cell>
          <cell r="E904" t="str">
            <v>BANYUMAS</v>
          </cell>
          <cell r="F904">
            <v>22936</v>
          </cell>
          <cell r="G904" t="str">
            <v>Tidak Tahu</v>
          </cell>
          <cell r="H904" t="str">
            <v>Islam</v>
          </cell>
          <cell r="I904" t="str">
            <v>Kawin</v>
          </cell>
          <cell r="J904" t="str">
            <v>Istri</v>
          </cell>
          <cell r="K904" t="str">
            <v>03</v>
          </cell>
          <cell r="L904" t="str">
            <v>Tamat SD/Sederajat</v>
          </cell>
          <cell r="M904" t="str">
            <v>Mengurus Rumah Tangga</v>
          </cell>
          <cell r="N904" t="str">
            <v>TARSUKI</v>
          </cell>
          <cell r="O904" t="str">
            <v>KARTOMIHARJO</v>
          </cell>
          <cell r="P904" t="str">
            <v>3302231702059742</v>
          </cell>
          <cell r="Q904" t="str">
            <v xml:space="preserve"> RISUN</v>
          </cell>
          <cell r="R904" t="str">
            <v>KUTALIMAN</v>
          </cell>
          <cell r="S904" t="str">
            <v>KEDUNG BANTENG</v>
          </cell>
          <cell r="T904" t="str">
            <v>KUTALIMAN</v>
          </cell>
          <cell r="U904" t="str">
            <v>001</v>
          </cell>
          <cell r="V904" t="str">
            <v>005</v>
          </cell>
          <cell r="W904" t="str">
            <v>Indonesia</v>
          </cell>
        </row>
        <row r="905">
          <cell r="B905" t="str">
            <v>RAHMAN PAMUJI</v>
          </cell>
          <cell r="C905" t="str">
            <v>3302232404900003</v>
          </cell>
          <cell r="D905" t="str">
            <v>L</v>
          </cell>
          <cell r="E905" t="str">
            <v>BANYUMAS</v>
          </cell>
          <cell r="F905">
            <v>32987</v>
          </cell>
          <cell r="G905" t="str">
            <v>Tidak Tahu</v>
          </cell>
          <cell r="H905" t="str">
            <v>Islam</v>
          </cell>
          <cell r="I905" t="str">
            <v>Belum Kawin</v>
          </cell>
          <cell r="J905" t="str">
            <v>Anak</v>
          </cell>
          <cell r="K905" t="str">
            <v>04</v>
          </cell>
          <cell r="L905" t="str">
            <v>SLTP/Sederajat</v>
          </cell>
          <cell r="M905" t="str">
            <v>Wiraswasta</v>
          </cell>
          <cell r="N905" t="str">
            <v>AMRIHATIN</v>
          </cell>
          <cell r="O905" t="str">
            <v xml:space="preserve"> RISUN</v>
          </cell>
          <cell r="P905" t="str">
            <v>3302231702059742</v>
          </cell>
          <cell r="Q905" t="str">
            <v xml:space="preserve"> RISUN</v>
          </cell>
          <cell r="R905" t="str">
            <v>KUTALIMAN</v>
          </cell>
          <cell r="S905" t="str">
            <v>KEDUNG BANTENG</v>
          </cell>
          <cell r="T905" t="str">
            <v>KUTALIMAN</v>
          </cell>
          <cell r="U905" t="str">
            <v>001</v>
          </cell>
          <cell r="V905" t="str">
            <v>005</v>
          </cell>
          <cell r="W905" t="str">
            <v>Indonesia</v>
          </cell>
        </row>
        <row r="906">
          <cell r="B906" t="str">
            <v>AHMAD SAEFUDIN MAFUL</v>
          </cell>
          <cell r="C906" t="str">
            <v>3302231207460002</v>
          </cell>
          <cell r="D906" t="str">
            <v>L</v>
          </cell>
          <cell r="E906" t="str">
            <v>BANYUMAS</v>
          </cell>
          <cell r="F906">
            <v>16995</v>
          </cell>
          <cell r="G906" t="str">
            <v>Tidak Tahu</v>
          </cell>
          <cell r="H906" t="str">
            <v>Islam</v>
          </cell>
          <cell r="I906" t="str">
            <v>Kawin</v>
          </cell>
          <cell r="J906" t="str">
            <v>Kepala Keluarga</v>
          </cell>
          <cell r="K906" t="str">
            <v>01</v>
          </cell>
          <cell r="L906" t="str">
            <v>Tamat SD/Sederajat</v>
          </cell>
          <cell r="M906" t="str">
            <v>Buruh Harian Lepas</v>
          </cell>
          <cell r="N906" t="str">
            <v>SITI AISAH</v>
          </cell>
          <cell r="O906" t="str">
            <v>ABU BAKAR</v>
          </cell>
          <cell r="P906" t="str">
            <v>3302231702059743</v>
          </cell>
          <cell r="Q906" t="str">
            <v>AHMAD SAEFUDIN MAFUL</v>
          </cell>
          <cell r="R906" t="str">
            <v>KUTALIMAN</v>
          </cell>
          <cell r="S906" t="str">
            <v>KEDUNG BANTENG</v>
          </cell>
          <cell r="T906" t="str">
            <v>KUTALIMAN</v>
          </cell>
          <cell r="U906" t="str">
            <v>001</v>
          </cell>
          <cell r="V906" t="str">
            <v>005</v>
          </cell>
          <cell r="W906" t="str">
            <v>Indonesia</v>
          </cell>
        </row>
        <row r="907">
          <cell r="B907" t="str">
            <v>RUSTINAH</v>
          </cell>
          <cell r="C907" t="str">
            <v>3302237012520003</v>
          </cell>
          <cell r="D907" t="str">
            <v>P</v>
          </cell>
          <cell r="E907" t="str">
            <v>BANYUMAS</v>
          </cell>
          <cell r="F907">
            <v>19358</v>
          </cell>
          <cell r="G907" t="str">
            <v>Tidak Tahu</v>
          </cell>
          <cell r="H907" t="str">
            <v>Islam</v>
          </cell>
          <cell r="I907" t="str">
            <v>Kawin</v>
          </cell>
          <cell r="J907" t="str">
            <v>Istri</v>
          </cell>
          <cell r="K907" t="str">
            <v>03</v>
          </cell>
          <cell r="L907" t="str">
            <v>Tamat SD/Sederajat</v>
          </cell>
          <cell r="M907" t="str">
            <v>Mengurus Rumah Tangga</v>
          </cell>
          <cell r="N907" t="str">
            <v>NIPAH</v>
          </cell>
          <cell r="O907" t="str">
            <v>AKH KHERUDIN</v>
          </cell>
          <cell r="P907" t="str">
            <v>3302231702059743</v>
          </cell>
          <cell r="Q907" t="str">
            <v>AHMAD SAEFUDIN MAFUL</v>
          </cell>
          <cell r="R907" t="str">
            <v>KUTALIMAN</v>
          </cell>
          <cell r="S907" t="str">
            <v>KEDUNG BANTENG</v>
          </cell>
          <cell r="T907" t="str">
            <v>KUTALIMAN</v>
          </cell>
          <cell r="U907" t="str">
            <v>001</v>
          </cell>
          <cell r="V907" t="str">
            <v>005</v>
          </cell>
          <cell r="W907" t="str">
            <v>Indonesia</v>
          </cell>
        </row>
        <row r="908">
          <cell r="B908" t="str">
            <v>SODIKIN</v>
          </cell>
          <cell r="C908" t="str">
            <v>3302233112770012</v>
          </cell>
          <cell r="D908" t="str">
            <v>L</v>
          </cell>
          <cell r="E908" t="str">
            <v>BANYUMAS</v>
          </cell>
          <cell r="F908">
            <v>28490</v>
          </cell>
          <cell r="G908" t="str">
            <v>Tidak Tahu</v>
          </cell>
          <cell r="H908" t="str">
            <v>Islam</v>
          </cell>
          <cell r="I908" t="str">
            <v>Belum Kawin</v>
          </cell>
          <cell r="J908" t="str">
            <v>Anak</v>
          </cell>
          <cell r="K908" t="str">
            <v>04</v>
          </cell>
          <cell r="L908" t="str">
            <v>Tidak/Belum Sekolah</v>
          </cell>
          <cell r="M908" t="str">
            <v>Belum/Tidak Bekerja</v>
          </cell>
          <cell r="N908" t="str">
            <v>RUSTINAH</v>
          </cell>
          <cell r="O908" t="str">
            <v>AHMAD SAEFUDIN MAFUL</v>
          </cell>
          <cell r="P908" t="str">
            <v>3302231702059743</v>
          </cell>
          <cell r="Q908" t="str">
            <v>AHMAD SAEFUDIN MAFUL</v>
          </cell>
          <cell r="R908" t="str">
            <v>KUTALIMAN</v>
          </cell>
          <cell r="S908" t="str">
            <v>KEDUNG BANTENG</v>
          </cell>
          <cell r="T908" t="str">
            <v>KUTALIMAN</v>
          </cell>
          <cell r="U908" t="str">
            <v>001</v>
          </cell>
          <cell r="V908" t="str">
            <v>005</v>
          </cell>
          <cell r="W908" t="str">
            <v>Indonesia</v>
          </cell>
        </row>
        <row r="909">
          <cell r="B909" t="str">
            <v>SEPTIAN DANAR SAYOGO</v>
          </cell>
          <cell r="C909" t="str">
            <v>3302231909870002</v>
          </cell>
          <cell r="D909" t="str">
            <v>L</v>
          </cell>
          <cell r="E909" t="str">
            <v>BANYUMAS</v>
          </cell>
          <cell r="F909">
            <v>32039</v>
          </cell>
          <cell r="G909" t="str">
            <v>Tidak Tahu</v>
          </cell>
          <cell r="H909" t="str">
            <v>Islam</v>
          </cell>
          <cell r="I909" t="str">
            <v>Belum Kawin</v>
          </cell>
          <cell r="J909" t="str">
            <v>Cucu</v>
          </cell>
          <cell r="K909" t="str">
            <v>06</v>
          </cell>
          <cell r="L909" t="str">
            <v>SLTA/Sederajat</v>
          </cell>
          <cell r="M909" t="str">
            <v>Karyawan Swasta</v>
          </cell>
          <cell r="N909" t="str">
            <v>UMI NGATIYAH</v>
          </cell>
          <cell r="O909" t="str">
            <v>SUNARDI</v>
          </cell>
          <cell r="P909" t="str">
            <v>3302231702059743</v>
          </cell>
          <cell r="Q909" t="str">
            <v>AHMAD SAEFUDIN MAFUL</v>
          </cell>
          <cell r="R909" t="str">
            <v>KUTALIMAN</v>
          </cell>
          <cell r="S909" t="str">
            <v>KEDUNG BANTENG</v>
          </cell>
          <cell r="T909" t="str">
            <v>KUTALIMAN</v>
          </cell>
          <cell r="U909" t="str">
            <v>001</v>
          </cell>
          <cell r="V909" t="str">
            <v>005</v>
          </cell>
          <cell r="W909" t="str">
            <v>Indonesia</v>
          </cell>
        </row>
        <row r="910">
          <cell r="B910" t="str">
            <v>JAIDIN YUSUP</v>
          </cell>
          <cell r="C910" t="str">
            <v>3302233112390020</v>
          </cell>
          <cell r="D910" t="str">
            <v>L</v>
          </cell>
          <cell r="E910" t="str">
            <v>BANYUMAS</v>
          </cell>
          <cell r="F910">
            <v>14610</v>
          </cell>
          <cell r="G910" t="str">
            <v>Tidak Tahu</v>
          </cell>
          <cell r="H910" t="str">
            <v>Islam</v>
          </cell>
          <cell r="I910" t="str">
            <v>Kawin</v>
          </cell>
          <cell r="J910" t="str">
            <v>Kepala Keluarga</v>
          </cell>
          <cell r="K910" t="str">
            <v>01</v>
          </cell>
          <cell r="L910" t="str">
            <v>Tamat SD/Sederajat</v>
          </cell>
          <cell r="M910" t="str">
            <v>Buruh Tani/Perkebunan</v>
          </cell>
          <cell r="N910" t="str">
            <v>AWEN</v>
          </cell>
          <cell r="O910" t="str">
            <v>DANAYASA</v>
          </cell>
          <cell r="P910" t="str">
            <v>3302231702059745</v>
          </cell>
          <cell r="Q910" t="str">
            <v>JAIDIN YUSUP</v>
          </cell>
          <cell r="R910" t="str">
            <v>KUTALIMAN</v>
          </cell>
          <cell r="S910" t="str">
            <v>KEDUNG BANTENG</v>
          </cell>
          <cell r="T910" t="str">
            <v>KUTALIMAN</v>
          </cell>
          <cell r="U910" t="str">
            <v>001</v>
          </cell>
          <cell r="V910" t="str">
            <v>005</v>
          </cell>
          <cell r="W910" t="str">
            <v>Indonesia</v>
          </cell>
        </row>
        <row r="911">
          <cell r="B911" t="str">
            <v>DAISAH</v>
          </cell>
          <cell r="C911" t="str">
            <v>3302236609430001</v>
          </cell>
          <cell r="D911" t="str">
            <v>P</v>
          </cell>
          <cell r="E911" t="str">
            <v>BANYUMAS</v>
          </cell>
          <cell r="F911">
            <v>15975</v>
          </cell>
          <cell r="G911" t="str">
            <v>Tidak Tahu</v>
          </cell>
          <cell r="H911" t="str">
            <v>Islam</v>
          </cell>
          <cell r="I911" t="str">
            <v>Kawin</v>
          </cell>
          <cell r="J911" t="str">
            <v>Istri</v>
          </cell>
          <cell r="K911" t="str">
            <v>03</v>
          </cell>
          <cell r="L911" t="str">
            <v>Tamat SD/Sederajat</v>
          </cell>
          <cell r="M911" t="str">
            <v>Mengurus Rumah Tangga</v>
          </cell>
          <cell r="N911" t="str">
            <v>KASILEM</v>
          </cell>
          <cell r="O911" t="str">
            <v>TRUNA MEJA</v>
          </cell>
          <cell r="P911" t="str">
            <v>3302231702059745</v>
          </cell>
          <cell r="Q911" t="str">
            <v>JAIDIN YUSUP</v>
          </cell>
          <cell r="R911" t="str">
            <v>KUTALIMAN</v>
          </cell>
          <cell r="S911" t="str">
            <v>KEDUNG BANTENG</v>
          </cell>
          <cell r="T911" t="str">
            <v>KUTALIMAN</v>
          </cell>
          <cell r="U911" t="str">
            <v>001</v>
          </cell>
          <cell r="V911" t="str">
            <v>005</v>
          </cell>
          <cell r="W911" t="str">
            <v>Indonesia</v>
          </cell>
        </row>
        <row r="912">
          <cell r="B912" t="str">
            <v>AHNAN WIBI AMAL JULIANZAH</v>
          </cell>
          <cell r="C912" t="str">
            <v>3302230205050001</v>
          </cell>
          <cell r="D912" t="str">
            <v>L</v>
          </cell>
          <cell r="E912" t="str">
            <v>BANYUMAS</v>
          </cell>
          <cell r="F912">
            <v>38474</v>
          </cell>
          <cell r="G912" t="str">
            <v>Tidak Tahu</v>
          </cell>
          <cell r="H912" t="str">
            <v>Islam</v>
          </cell>
          <cell r="I912" t="str">
            <v>Belum Kawin</v>
          </cell>
          <cell r="J912" t="str">
            <v>Cucu</v>
          </cell>
          <cell r="K912" t="str">
            <v>06</v>
          </cell>
          <cell r="L912" t="str">
            <v>Tidak/Belum Sekolah</v>
          </cell>
          <cell r="M912" t="str">
            <v>Belum/Tidak Bekerja</v>
          </cell>
          <cell r="N912" t="str">
            <v>KARTINI</v>
          </cell>
          <cell r="O912" t="str">
            <v>WINARTO</v>
          </cell>
          <cell r="P912" t="str">
            <v>3302231702059745</v>
          </cell>
          <cell r="Q912" t="str">
            <v>JAIDIN YUSUP</v>
          </cell>
          <cell r="R912" t="str">
            <v>KUTALIMAN</v>
          </cell>
          <cell r="S912" t="str">
            <v>KEDUNG BANTENG</v>
          </cell>
          <cell r="T912" t="str">
            <v>KUTALIMAN</v>
          </cell>
          <cell r="U912" t="str">
            <v>001</v>
          </cell>
          <cell r="V912" t="str">
            <v>005</v>
          </cell>
          <cell r="W912" t="str">
            <v>Indonesia</v>
          </cell>
        </row>
        <row r="913">
          <cell r="B913" t="str">
            <v>MARSUDI</v>
          </cell>
          <cell r="C913" t="str">
            <v>3302232012390001</v>
          </cell>
          <cell r="D913" t="str">
            <v>L</v>
          </cell>
          <cell r="E913" t="str">
            <v>BANYUMAS</v>
          </cell>
          <cell r="F913">
            <v>14599</v>
          </cell>
          <cell r="G913" t="str">
            <v>Tidak Tahu</v>
          </cell>
          <cell r="H913" t="str">
            <v>Islam</v>
          </cell>
          <cell r="I913" t="str">
            <v>Kawin</v>
          </cell>
          <cell r="J913" t="str">
            <v>Kepala Keluarga</v>
          </cell>
          <cell r="K913" t="str">
            <v>01</v>
          </cell>
          <cell r="L913" t="str">
            <v>Tamat SD/Sederajat</v>
          </cell>
          <cell r="M913" t="str">
            <v>Tukang Kayu</v>
          </cell>
          <cell r="N913" t="str">
            <v>-</v>
          </cell>
          <cell r="O913" t="str">
            <v>KARYANOM</v>
          </cell>
          <cell r="P913" t="str">
            <v>3302231702059746</v>
          </cell>
          <cell r="Q913" t="str">
            <v>MARSUDI</v>
          </cell>
          <cell r="R913" t="str">
            <v>KUTALIMAN</v>
          </cell>
          <cell r="S913" t="str">
            <v>KEDUNG BANTENG</v>
          </cell>
          <cell r="T913" t="str">
            <v>KUTALIMAN</v>
          </cell>
          <cell r="U913" t="str">
            <v>001</v>
          </cell>
          <cell r="V913" t="str">
            <v>005</v>
          </cell>
          <cell r="W913" t="str">
            <v>Indonesia</v>
          </cell>
        </row>
        <row r="914">
          <cell r="B914" t="str">
            <v>NARSEM</v>
          </cell>
          <cell r="C914" t="str">
            <v>3302237112520046</v>
          </cell>
          <cell r="D914" t="str">
            <v>P</v>
          </cell>
          <cell r="E914" t="str">
            <v>BANYUMAS</v>
          </cell>
          <cell r="F914">
            <v>19359</v>
          </cell>
          <cell r="G914" t="str">
            <v>Tidak Tahu</v>
          </cell>
          <cell r="H914" t="str">
            <v>Islam</v>
          </cell>
          <cell r="I914" t="str">
            <v>Kawin</v>
          </cell>
          <cell r="J914" t="str">
            <v>Istri</v>
          </cell>
          <cell r="K914" t="str">
            <v>03</v>
          </cell>
          <cell r="L914" t="str">
            <v>Tamat SD/Sederajat</v>
          </cell>
          <cell r="M914" t="str">
            <v>Mengurus Rumah Tangga</v>
          </cell>
          <cell r="N914" t="str">
            <v>KASILEM</v>
          </cell>
          <cell r="O914" t="str">
            <v>TRUNAMEJA</v>
          </cell>
          <cell r="P914" t="str">
            <v>3302231702059746</v>
          </cell>
          <cell r="Q914" t="str">
            <v>MARSUDI</v>
          </cell>
          <cell r="R914" t="str">
            <v>KUTALIMAN</v>
          </cell>
          <cell r="S914" t="str">
            <v>KEDUNG BANTENG</v>
          </cell>
          <cell r="T914" t="str">
            <v>KUTALIMAN</v>
          </cell>
          <cell r="U914" t="str">
            <v>001</v>
          </cell>
          <cell r="V914" t="str">
            <v>005</v>
          </cell>
          <cell r="W914" t="str">
            <v>Indonesia</v>
          </cell>
        </row>
        <row r="915">
          <cell r="B915" t="str">
            <v>DARSITI</v>
          </cell>
          <cell r="C915" t="str">
            <v>3302236905700002</v>
          </cell>
          <cell r="D915" t="str">
            <v>P</v>
          </cell>
          <cell r="E915" t="str">
            <v>BANYUMAS</v>
          </cell>
          <cell r="F915">
            <v>25717</v>
          </cell>
          <cell r="G915" t="str">
            <v>Tidak Tahu</v>
          </cell>
          <cell r="H915" t="str">
            <v>Islam</v>
          </cell>
          <cell r="I915" t="str">
            <v>Kawin</v>
          </cell>
          <cell r="J915" t="str">
            <v>Anak</v>
          </cell>
          <cell r="K915" t="str">
            <v>04</v>
          </cell>
          <cell r="L915" t="str">
            <v>SLTP/Sederajat</v>
          </cell>
          <cell r="M915" t="str">
            <v>Buruh Harian Lepas</v>
          </cell>
          <cell r="N915" t="str">
            <v>NARSEM</v>
          </cell>
          <cell r="O915" t="str">
            <v>MARSUDI</v>
          </cell>
          <cell r="P915" t="str">
            <v>3302231702059746</v>
          </cell>
          <cell r="Q915" t="str">
            <v>MARSUDI</v>
          </cell>
          <cell r="R915" t="str">
            <v>KUTALIMAN</v>
          </cell>
          <cell r="S915" t="str">
            <v>KEDUNG BANTENG</v>
          </cell>
          <cell r="T915" t="str">
            <v>KUTALIMAN</v>
          </cell>
          <cell r="U915" t="str">
            <v>001</v>
          </cell>
          <cell r="V915" t="str">
            <v>005</v>
          </cell>
          <cell r="W915" t="str">
            <v>Indonesia</v>
          </cell>
        </row>
        <row r="916">
          <cell r="B916" t="str">
            <v>IIS</v>
          </cell>
          <cell r="C916" t="str">
            <v>3302234408740001</v>
          </cell>
          <cell r="D916" t="str">
            <v>P</v>
          </cell>
          <cell r="E916" t="str">
            <v>BANYUMAS</v>
          </cell>
          <cell r="F916">
            <v>27245</v>
          </cell>
          <cell r="G916" t="str">
            <v>Tidak Tahu</v>
          </cell>
          <cell r="H916" t="str">
            <v>Islam</v>
          </cell>
          <cell r="I916" t="str">
            <v>Kawin</v>
          </cell>
          <cell r="J916" t="str">
            <v>Anak</v>
          </cell>
          <cell r="K916" t="str">
            <v>04</v>
          </cell>
          <cell r="L916" t="str">
            <v>SLTP/Sederajat</v>
          </cell>
          <cell r="M916" t="str">
            <v>Buruh Harian Lepas</v>
          </cell>
          <cell r="N916" t="str">
            <v>NARSEM</v>
          </cell>
          <cell r="O916" t="str">
            <v>MARSUOI</v>
          </cell>
          <cell r="P916" t="str">
            <v>3302231702059746</v>
          </cell>
          <cell r="Q916" t="str">
            <v>MARSUDI</v>
          </cell>
          <cell r="R916" t="str">
            <v>KUTALIMAN</v>
          </cell>
          <cell r="S916" t="str">
            <v>KEDUNG BANTENG</v>
          </cell>
          <cell r="T916" t="str">
            <v>KUTALIMAN</v>
          </cell>
          <cell r="U916" t="str">
            <v>001</v>
          </cell>
          <cell r="V916" t="str">
            <v>005</v>
          </cell>
          <cell r="W916" t="str">
            <v>Indonesia</v>
          </cell>
        </row>
        <row r="917">
          <cell r="B917" t="str">
            <v>SRI JANUARTI DEFI</v>
          </cell>
          <cell r="C917" t="str">
            <v>3302234401920003</v>
          </cell>
          <cell r="D917" t="str">
            <v>P</v>
          </cell>
          <cell r="E917" t="str">
            <v>BANYUMAS</v>
          </cell>
          <cell r="F917" t="str">
            <v>04/01/1992</v>
          </cell>
          <cell r="G917" t="str">
            <v>Tidak Tahu</v>
          </cell>
          <cell r="H917" t="str">
            <v>Islam</v>
          </cell>
          <cell r="I917" t="str">
            <v>Kawin</v>
          </cell>
          <cell r="J917" t="str">
            <v>Istri</v>
          </cell>
          <cell r="K917" t="str">
            <v>03</v>
          </cell>
          <cell r="L917" t="str">
            <v>SLTA/Sederajat</v>
          </cell>
          <cell r="M917" t="str">
            <v>Karyawan Swasta</v>
          </cell>
          <cell r="N917" t="str">
            <v>DARSITI</v>
          </cell>
          <cell r="O917" t="str">
            <v>SRI SABDA</v>
          </cell>
          <cell r="P917" t="str">
            <v>0</v>
          </cell>
          <cell r="Q917" t="str">
            <v>SUYATNO</v>
          </cell>
          <cell r="R917" t="str">
            <v>KUTALIMAN</v>
          </cell>
          <cell r="S917" t="str">
            <v>KEDUNGBANTENG</v>
          </cell>
          <cell r="T917" t="str">
            <v>KUTALIMAN</v>
          </cell>
          <cell r="U917" t="str">
            <v>001</v>
          </cell>
          <cell r="V917" t="str">
            <v>005</v>
          </cell>
          <cell r="W917" t="str">
            <v>Indonesia</v>
          </cell>
        </row>
        <row r="918">
          <cell r="B918" t="str">
            <v>AYUHANA SRIWIHARTI</v>
          </cell>
          <cell r="C918" t="str">
            <v>3302236710970003</v>
          </cell>
          <cell r="D918" t="str">
            <v>P</v>
          </cell>
          <cell r="E918" t="str">
            <v>BANYUMAS</v>
          </cell>
          <cell r="F918" t="str">
            <v>27/10/1997</v>
          </cell>
          <cell r="G918" t="str">
            <v>Tidak Tahu</v>
          </cell>
          <cell r="H918" t="str">
            <v>Islam</v>
          </cell>
          <cell r="I918" t="str">
            <v>Belum Kawin</v>
          </cell>
          <cell r="J918" t="str">
            <v>Cucu</v>
          </cell>
          <cell r="K918" t="str">
            <v>06</v>
          </cell>
          <cell r="L918" t="str">
            <v>SLTA/Sederajat</v>
          </cell>
          <cell r="M918" t="str">
            <v>Pelajar/Mahasiswa</v>
          </cell>
          <cell r="N918" t="str">
            <v>DARSITI</v>
          </cell>
          <cell r="O918" t="str">
            <v>SRI SABDA</v>
          </cell>
          <cell r="P918" t="str">
            <v>3302231702059746</v>
          </cell>
          <cell r="Q918" t="str">
            <v>MARSUDI</v>
          </cell>
          <cell r="R918" t="str">
            <v>KUTALIMAN</v>
          </cell>
          <cell r="S918" t="str">
            <v>KEDUNGBANTENG</v>
          </cell>
          <cell r="T918" t="str">
            <v>KUTALIMAN</v>
          </cell>
          <cell r="U918" t="str">
            <v>001</v>
          </cell>
          <cell r="V918" t="str">
            <v>005</v>
          </cell>
          <cell r="W918" t="str">
            <v>Indonesia</v>
          </cell>
        </row>
        <row r="919">
          <cell r="B919" t="str">
            <v>EKI FIRMA ISTIANA</v>
          </cell>
          <cell r="C919" t="str">
            <v>3302234407980001</v>
          </cell>
          <cell r="D919" t="str">
            <v>P</v>
          </cell>
          <cell r="E919" t="str">
            <v>BANYUMAS</v>
          </cell>
          <cell r="F919" t="str">
            <v>04/07/1998</v>
          </cell>
          <cell r="G919" t="str">
            <v>Tidak Tahu</v>
          </cell>
          <cell r="H919" t="str">
            <v>Islam</v>
          </cell>
          <cell r="I919" t="str">
            <v>Belum Kawin</v>
          </cell>
          <cell r="J919" t="str">
            <v>Cucu</v>
          </cell>
          <cell r="K919" t="str">
            <v>06</v>
          </cell>
          <cell r="L919" t="str">
            <v>SLTP/Sederajat</v>
          </cell>
          <cell r="M919" t="str">
            <v>Pelajar/Mahasiswa</v>
          </cell>
          <cell r="N919" t="str">
            <v>IIS</v>
          </cell>
          <cell r="O919" t="str">
            <v>SUWARTO</v>
          </cell>
          <cell r="P919" t="str">
            <v>3302231702059746</v>
          </cell>
          <cell r="Q919" t="str">
            <v>MARSUDI</v>
          </cell>
          <cell r="R919" t="str">
            <v>KUTALIMAN</v>
          </cell>
          <cell r="S919" t="str">
            <v>KEDUNGBANTENG</v>
          </cell>
          <cell r="T919" t="str">
            <v>KUTALIMAN</v>
          </cell>
          <cell r="U919" t="str">
            <v>001</v>
          </cell>
          <cell r="V919" t="str">
            <v>005</v>
          </cell>
          <cell r="W919" t="str">
            <v>Indonesia</v>
          </cell>
        </row>
        <row r="920">
          <cell r="B920" t="str">
            <v>DIMAS SETIAWAN</v>
          </cell>
          <cell r="C920" t="str">
            <v>3302231301060002</v>
          </cell>
          <cell r="D920" t="str">
            <v>L</v>
          </cell>
          <cell r="E920" t="str">
            <v>BANYUMAS</v>
          </cell>
          <cell r="F920">
            <v>38730</v>
          </cell>
          <cell r="G920" t="str">
            <v>Tidak Tahu</v>
          </cell>
          <cell r="H920" t="str">
            <v>Islam</v>
          </cell>
          <cell r="I920" t="str">
            <v>Belum Kawin</v>
          </cell>
          <cell r="J920" t="str">
            <v>Cucu</v>
          </cell>
          <cell r="K920" t="str">
            <v>06</v>
          </cell>
          <cell r="L920" t="str">
            <v>Tidak Tamat SD/Sederajat</v>
          </cell>
          <cell r="M920" t="str">
            <v>Pelajar/Mahasiswa</v>
          </cell>
          <cell r="N920" t="str">
            <v>IIS</v>
          </cell>
          <cell r="O920" t="str">
            <v>SUWARTO</v>
          </cell>
          <cell r="P920" t="str">
            <v>3302231702059746</v>
          </cell>
          <cell r="Q920" t="str">
            <v>MARSUDI</v>
          </cell>
          <cell r="R920" t="str">
            <v>KUTALIMAN</v>
          </cell>
          <cell r="S920" t="str">
            <v>KEDUNG BANTENG</v>
          </cell>
          <cell r="T920" t="str">
            <v>KUTALIMAN</v>
          </cell>
          <cell r="U920" t="str">
            <v>001</v>
          </cell>
          <cell r="V920" t="str">
            <v>005</v>
          </cell>
          <cell r="W920" t="str">
            <v>Indonesia</v>
          </cell>
        </row>
        <row r="921">
          <cell r="B921" t="str">
            <v>ISMANGIL</v>
          </cell>
          <cell r="C921" t="str">
            <v>3302232406300001</v>
          </cell>
          <cell r="D921" t="str">
            <v>L</v>
          </cell>
          <cell r="E921" t="str">
            <v>BANYUMAS</v>
          </cell>
          <cell r="F921" t="str">
            <v>24/06/1930</v>
          </cell>
          <cell r="G921" t="str">
            <v>Tidak Tahu</v>
          </cell>
          <cell r="H921" t="str">
            <v>Islam</v>
          </cell>
          <cell r="I921" t="str">
            <v>Kawin</v>
          </cell>
          <cell r="J921" t="str">
            <v>Kepala Keluarga</v>
          </cell>
          <cell r="K921" t="str">
            <v>01</v>
          </cell>
          <cell r="L921" t="str">
            <v>Tamat SD/Sederajat</v>
          </cell>
          <cell r="M921" t="str">
            <v>Petani/Pekebun</v>
          </cell>
          <cell r="N921" t="str">
            <v>-</v>
          </cell>
          <cell r="O921" t="str">
            <v>KARYADI</v>
          </cell>
          <cell r="P921" t="str">
            <v>3302231702059747</v>
          </cell>
          <cell r="Q921" t="str">
            <v>ISMANGIL</v>
          </cell>
          <cell r="R921" t="str">
            <v>KUTALIMAN</v>
          </cell>
          <cell r="S921" t="str">
            <v>KEDUNGBANTENG</v>
          </cell>
          <cell r="T921" t="str">
            <v>MENINGGAL</v>
          </cell>
          <cell r="U921" t="str">
            <v>001</v>
          </cell>
          <cell r="V921" t="str">
            <v>005</v>
          </cell>
          <cell r="W921" t="str">
            <v>Indonesia</v>
          </cell>
        </row>
        <row r="922">
          <cell r="B922" t="str">
            <v>TARSEM</v>
          </cell>
          <cell r="C922" t="str">
            <v>3302237112350056</v>
          </cell>
          <cell r="D922" t="str">
            <v>P</v>
          </cell>
          <cell r="E922" t="str">
            <v>BANYUMAS</v>
          </cell>
          <cell r="F922" t="str">
            <v>31/12/1935</v>
          </cell>
          <cell r="G922" t="str">
            <v>Tidak Tahu</v>
          </cell>
          <cell r="H922" t="str">
            <v>Islam</v>
          </cell>
          <cell r="I922" t="str">
            <v>Kawin</v>
          </cell>
          <cell r="J922" t="str">
            <v>Istri</v>
          </cell>
          <cell r="K922" t="str">
            <v>03</v>
          </cell>
          <cell r="L922" t="str">
            <v>Tidak Tamat SD/Sederajat</v>
          </cell>
          <cell r="M922" t="str">
            <v>Belum/Tidak Bekerja</v>
          </cell>
          <cell r="N922" t="str">
            <v>TIYAH</v>
          </cell>
          <cell r="O922" t="str">
            <v>SANWIKARYA</v>
          </cell>
          <cell r="P922" t="str">
            <v>3302231702059747</v>
          </cell>
          <cell r="Q922" t="str">
            <v>ISMANGIL</v>
          </cell>
          <cell r="R922" t="str">
            <v>KUTALIMAN</v>
          </cell>
          <cell r="S922" t="str">
            <v>KEDUNGBANTENG</v>
          </cell>
          <cell r="T922" t="str">
            <v>MENINGGAL</v>
          </cell>
          <cell r="U922" t="str">
            <v>001</v>
          </cell>
          <cell r="V922" t="str">
            <v>005</v>
          </cell>
          <cell r="W922" t="str">
            <v>Indonesia</v>
          </cell>
        </row>
        <row r="923">
          <cell r="B923" t="str">
            <v>SITAMTO</v>
          </cell>
          <cell r="C923" t="str">
            <v>3302231004660002</v>
          </cell>
          <cell r="D923" t="str">
            <v>L</v>
          </cell>
          <cell r="E923" t="str">
            <v>BANYUMAS</v>
          </cell>
          <cell r="F923">
            <v>24207</v>
          </cell>
          <cell r="G923" t="str">
            <v>Tidak Tahu</v>
          </cell>
          <cell r="H923" t="str">
            <v>Islam</v>
          </cell>
          <cell r="I923" t="str">
            <v>Kawin</v>
          </cell>
          <cell r="J923" t="str">
            <v>Kepala Keluarga</v>
          </cell>
          <cell r="K923" t="str">
            <v>01</v>
          </cell>
          <cell r="L923" t="str">
            <v>Tamat SD/Sederajat</v>
          </cell>
          <cell r="M923" t="str">
            <v>Buruh Harian Lepas</v>
          </cell>
          <cell r="N923" t="str">
            <v>SUPARNI</v>
          </cell>
          <cell r="O923" t="str">
            <v>SARBINI</v>
          </cell>
          <cell r="P923" t="str">
            <v>3302231702059748</v>
          </cell>
          <cell r="Q923" t="str">
            <v xml:space="preserve"> SITAMTO</v>
          </cell>
          <cell r="R923" t="str">
            <v>KUTALIMAN</v>
          </cell>
          <cell r="S923" t="str">
            <v>KEDUNG BANTENG</v>
          </cell>
          <cell r="T923" t="str">
            <v>KUTALIMAN</v>
          </cell>
          <cell r="U923" t="str">
            <v>001</v>
          </cell>
          <cell r="V923" t="str">
            <v>005</v>
          </cell>
          <cell r="W923" t="str">
            <v>Indonesia</v>
          </cell>
        </row>
        <row r="924">
          <cell r="B924" t="str">
            <v>SRI SUNARTI</v>
          </cell>
          <cell r="C924" t="str">
            <v>3302235203730006</v>
          </cell>
          <cell r="D924" t="str">
            <v>P</v>
          </cell>
          <cell r="E924" t="str">
            <v>BANYUMAS</v>
          </cell>
          <cell r="F924">
            <v>26735</v>
          </cell>
          <cell r="G924" t="str">
            <v>Tidak Tahu</v>
          </cell>
          <cell r="H924" t="str">
            <v>Islam</v>
          </cell>
          <cell r="I924" t="str">
            <v>Kawin</v>
          </cell>
          <cell r="J924" t="str">
            <v>Istri</v>
          </cell>
          <cell r="K924" t="str">
            <v>03</v>
          </cell>
          <cell r="L924" t="str">
            <v>Tamat SD/Sederajat</v>
          </cell>
          <cell r="M924" t="str">
            <v>Mengurus Rumah Tangga</v>
          </cell>
          <cell r="N924" t="str">
            <v>NIDAH</v>
          </cell>
          <cell r="O924" t="str">
            <v>SUPARJO</v>
          </cell>
          <cell r="P924" t="str">
            <v>3302231702059748</v>
          </cell>
          <cell r="Q924" t="str">
            <v xml:space="preserve"> SITAMTO</v>
          </cell>
          <cell r="R924" t="str">
            <v>KUTALIMAN</v>
          </cell>
          <cell r="S924" t="str">
            <v>KEDUNG BANTENG</v>
          </cell>
          <cell r="T924" t="str">
            <v>KUTALIMAN</v>
          </cell>
          <cell r="U924" t="str">
            <v>001</v>
          </cell>
          <cell r="V924" t="str">
            <v>005</v>
          </cell>
          <cell r="W924" t="str">
            <v>Indonesia</v>
          </cell>
        </row>
        <row r="925">
          <cell r="B925" t="str">
            <v>KUSRIAH</v>
          </cell>
          <cell r="C925" t="str">
            <v>3302236410930003</v>
          </cell>
          <cell r="D925" t="str">
            <v>P</v>
          </cell>
          <cell r="E925" t="str">
            <v>BANYUMAS</v>
          </cell>
          <cell r="F925">
            <v>34266</v>
          </cell>
          <cell r="G925" t="str">
            <v>Tidak Tahu</v>
          </cell>
          <cell r="H925" t="str">
            <v>Islam</v>
          </cell>
          <cell r="I925" t="str">
            <v>Belum Kawin</v>
          </cell>
          <cell r="J925" t="str">
            <v>Anak</v>
          </cell>
          <cell r="K925" t="str">
            <v>04</v>
          </cell>
          <cell r="L925" t="str">
            <v>SLTP/Sederajat</v>
          </cell>
          <cell r="M925" t="str">
            <v>Belum/Tidak Bekerja</v>
          </cell>
          <cell r="N925" t="str">
            <v>SRI SUNARTI</v>
          </cell>
          <cell r="O925" t="str">
            <v xml:space="preserve"> SITAMTO</v>
          </cell>
          <cell r="P925" t="str">
            <v>3302231702059748</v>
          </cell>
          <cell r="Q925" t="str">
            <v xml:space="preserve"> SITAMTO</v>
          </cell>
          <cell r="R925" t="str">
            <v>KUTALIMAN</v>
          </cell>
          <cell r="S925" t="str">
            <v>KEDUNG BANTENG</v>
          </cell>
          <cell r="T925" t="str">
            <v>KUTALIMAN</v>
          </cell>
          <cell r="U925" t="str">
            <v>001</v>
          </cell>
          <cell r="V925" t="str">
            <v>005</v>
          </cell>
          <cell r="W925" t="str">
            <v>Indonesia</v>
          </cell>
        </row>
        <row r="926">
          <cell r="B926" t="str">
            <v>FAJAR MAULANA</v>
          </cell>
          <cell r="C926" t="str">
            <v>3302232801090001</v>
          </cell>
          <cell r="D926" t="str">
            <v>L</v>
          </cell>
          <cell r="E926" t="str">
            <v>BANYUMAS</v>
          </cell>
          <cell r="F926">
            <v>39841</v>
          </cell>
          <cell r="G926" t="str">
            <v>Tidak Tahu</v>
          </cell>
          <cell r="H926" t="str">
            <v>Islam</v>
          </cell>
          <cell r="I926" t="str">
            <v>Belum Kawin</v>
          </cell>
          <cell r="J926" t="str">
            <v>Anak</v>
          </cell>
          <cell r="K926" t="str">
            <v>04</v>
          </cell>
          <cell r="L926" t="str">
            <v>Tidak/Belum Sekolah</v>
          </cell>
          <cell r="M926" t="str">
            <v>Belum/Tidak Bekerja</v>
          </cell>
          <cell r="N926" t="str">
            <v>SRI SUNARTI</v>
          </cell>
          <cell r="O926" t="str">
            <v xml:space="preserve"> SITAMTO</v>
          </cell>
          <cell r="P926" t="str">
            <v>3302231702059748</v>
          </cell>
          <cell r="Q926" t="str">
            <v xml:space="preserve"> SITAMTO</v>
          </cell>
          <cell r="R926" t="str">
            <v>KUTALIMAN</v>
          </cell>
          <cell r="S926" t="str">
            <v>KEDUNG BANTENG</v>
          </cell>
          <cell r="T926" t="str">
            <v>KUTALIMAN</v>
          </cell>
          <cell r="U926" t="str">
            <v>001</v>
          </cell>
          <cell r="V926" t="str">
            <v>005</v>
          </cell>
          <cell r="W926" t="str">
            <v>Indonesia</v>
          </cell>
        </row>
        <row r="927">
          <cell r="B927" t="str">
            <v>AHMAD QODRI</v>
          </cell>
          <cell r="C927" t="str">
            <v>3302232707810002</v>
          </cell>
          <cell r="D927" t="str">
            <v>L</v>
          </cell>
          <cell r="E927" t="str">
            <v>BANYUMAS</v>
          </cell>
          <cell r="F927">
            <v>29794</v>
          </cell>
          <cell r="G927" t="str">
            <v>Tidak Tahu</v>
          </cell>
          <cell r="H927" t="str">
            <v>Islam</v>
          </cell>
          <cell r="I927" t="str">
            <v>Kawin</v>
          </cell>
          <cell r="J927" t="str">
            <v>Kepala Keluarga</v>
          </cell>
          <cell r="K927" t="str">
            <v>01</v>
          </cell>
          <cell r="L927" t="str">
            <v>Tamat SD/Sederajat</v>
          </cell>
          <cell r="M927" t="str">
            <v>Buruh Harian Lepas</v>
          </cell>
          <cell r="N927" t="str">
            <v>NURIYAH</v>
          </cell>
          <cell r="O927" t="str">
            <v>AHMADI</v>
          </cell>
          <cell r="P927" t="str">
            <v>3302231702059752</v>
          </cell>
          <cell r="Q927" t="str">
            <v>AHMAD QODRI</v>
          </cell>
          <cell r="R927" t="str">
            <v>KUTALIMAN</v>
          </cell>
          <cell r="S927" t="str">
            <v>KEDUNG BANTENG</v>
          </cell>
          <cell r="T927" t="str">
            <v>KUTALIMAN</v>
          </cell>
          <cell r="U927" t="str">
            <v>001</v>
          </cell>
          <cell r="V927" t="str">
            <v>005</v>
          </cell>
          <cell r="W927" t="str">
            <v>Indonesia</v>
          </cell>
        </row>
        <row r="928">
          <cell r="B928" t="str">
            <v>RASIWAN</v>
          </cell>
          <cell r="C928" t="str">
            <v>3302232302610002</v>
          </cell>
          <cell r="D928" t="str">
            <v>L</v>
          </cell>
          <cell r="E928" t="str">
            <v>BANYUMAS</v>
          </cell>
          <cell r="F928" t="str">
            <v>23/02/1961</v>
          </cell>
          <cell r="G928" t="str">
            <v>Tidak Tahu</v>
          </cell>
          <cell r="H928" t="str">
            <v>Islam</v>
          </cell>
          <cell r="I928" t="str">
            <v>Kawin</v>
          </cell>
          <cell r="J928" t="str">
            <v>Kepala Keluarga</v>
          </cell>
          <cell r="K928" t="str">
            <v>01</v>
          </cell>
          <cell r="L928" t="str">
            <v>Tamat SD/Sederajat</v>
          </cell>
          <cell r="M928" t="str">
            <v>Buruh Harian Lepas</v>
          </cell>
          <cell r="N928" t="str">
            <v>SUMINAH</v>
          </cell>
          <cell r="O928" t="str">
            <v>SUMARNO</v>
          </cell>
          <cell r="P928" t="str">
            <v>3302231702059753</v>
          </cell>
          <cell r="Q928" t="str">
            <v xml:space="preserve"> RASIWAN</v>
          </cell>
          <cell r="R928" t="str">
            <v>KUTALIMAN</v>
          </cell>
          <cell r="S928" t="str">
            <v>KEDUNGBANTENG</v>
          </cell>
          <cell r="T928" t="str">
            <v>KUTALIMAN</v>
          </cell>
          <cell r="U928" t="str">
            <v>001</v>
          </cell>
          <cell r="V928" t="str">
            <v>005</v>
          </cell>
          <cell r="W928" t="str">
            <v>Indonesia</v>
          </cell>
        </row>
        <row r="929">
          <cell r="B929" t="str">
            <v>SUNARSIH</v>
          </cell>
          <cell r="C929" t="str">
            <v>3302234201710001</v>
          </cell>
          <cell r="D929" t="str">
            <v>P</v>
          </cell>
          <cell r="E929" t="str">
            <v>BANYUMAS</v>
          </cell>
          <cell r="F929" t="str">
            <v>02/01/1971</v>
          </cell>
          <cell r="G929" t="str">
            <v>Tidak Tahu</v>
          </cell>
          <cell r="H929" t="str">
            <v>Islam</v>
          </cell>
          <cell r="I929" t="str">
            <v>Kawin</v>
          </cell>
          <cell r="J929" t="str">
            <v>Istri</v>
          </cell>
          <cell r="K929" t="str">
            <v>03</v>
          </cell>
          <cell r="L929" t="str">
            <v>Tamat SD/Sederajat</v>
          </cell>
          <cell r="M929" t="str">
            <v>Mengurus Rumah Tangga</v>
          </cell>
          <cell r="N929" t="str">
            <v>CASEM</v>
          </cell>
          <cell r="O929" t="str">
            <v>AKHMAD SUJADI</v>
          </cell>
          <cell r="P929" t="str">
            <v>3302231702059753</v>
          </cell>
          <cell r="Q929" t="str">
            <v xml:space="preserve"> RASIWAN</v>
          </cell>
          <cell r="R929" t="str">
            <v>KUTALIMAN</v>
          </cell>
          <cell r="S929" t="str">
            <v>KEDUNGBANTENG</v>
          </cell>
          <cell r="T929" t="str">
            <v>KUTALIMAN</v>
          </cell>
          <cell r="U929" t="str">
            <v>001</v>
          </cell>
          <cell r="V929" t="str">
            <v>005</v>
          </cell>
          <cell r="W929" t="str">
            <v>Indonesia</v>
          </cell>
        </row>
        <row r="930">
          <cell r="B930" t="str">
            <v>DINO WALUYO</v>
          </cell>
          <cell r="C930" t="str">
            <v>3302233010900002</v>
          </cell>
          <cell r="D930" t="str">
            <v>L</v>
          </cell>
          <cell r="E930" t="str">
            <v>BANYUMAS</v>
          </cell>
          <cell r="F930">
            <v>33176</v>
          </cell>
          <cell r="G930" t="str">
            <v>Tidak Tahu</v>
          </cell>
          <cell r="H930" t="str">
            <v>Islam</v>
          </cell>
          <cell r="I930" t="str">
            <v>Belum Kawin</v>
          </cell>
          <cell r="J930" t="str">
            <v>Anak</v>
          </cell>
          <cell r="K930" t="str">
            <v>04</v>
          </cell>
          <cell r="L930" t="str">
            <v>SLTA/Sederajat</v>
          </cell>
          <cell r="M930" t="str">
            <v>Pelajar/Mahasiswa</v>
          </cell>
          <cell r="N930" t="str">
            <v>SUNARSIH</v>
          </cell>
          <cell r="O930" t="str">
            <v>RASIWAN</v>
          </cell>
          <cell r="P930" t="str">
            <v>3302231702059753</v>
          </cell>
          <cell r="Q930" t="str">
            <v xml:space="preserve"> RASIWAN</v>
          </cell>
          <cell r="R930" t="str">
            <v>KUTALIMAN</v>
          </cell>
          <cell r="S930" t="str">
            <v>KEDUNG BANTENG</v>
          </cell>
          <cell r="T930" t="str">
            <v>KUTALIMAN</v>
          </cell>
          <cell r="U930" t="str">
            <v>001</v>
          </cell>
          <cell r="V930" t="str">
            <v>005</v>
          </cell>
          <cell r="W930" t="str">
            <v>Indonesia</v>
          </cell>
        </row>
        <row r="931">
          <cell r="B931" t="str">
            <v>SITI ROKHAYAH</v>
          </cell>
          <cell r="C931" t="str">
            <v>3302235003930003</v>
          </cell>
          <cell r="D931" t="str">
            <v>P</v>
          </cell>
          <cell r="E931" t="str">
            <v>BANYUMAS</v>
          </cell>
          <cell r="F931">
            <v>34038</v>
          </cell>
          <cell r="G931" t="str">
            <v>Tidak Tahu</v>
          </cell>
          <cell r="H931" t="str">
            <v>Islam</v>
          </cell>
          <cell r="I931" t="str">
            <v>Belum Kawin</v>
          </cell>
          <cell r="J931" t="str">
            <v>Anak</v>
          </cell>
          <cell r="K931" t="str">
            <v>04</v>
          </cell>
          <cell r="L931" t="str">
            <v>SLTP/Sederajat</v>
          </cell>
          <cell r="M931" t="str">
            <v>Pelajar/Mahasiswa</v>
          </cell>
          <cell r="N931" t="str">
            <v>SUNARSIH</v>
          </cell>
          <cell r="O931" t="str">
            <v>RASIWAN</v>
          </cell>
          <cell r="P931" t="str">
            <v>3302231702059753</v>
          </cell>
          <cell r="Q931" t="str">
            <v xml:space="preserve"> RASIWAN</v>
          </cell>
          <cell r="R931" t="str">
            <v>KUTALIMAN</v>
          </cell>
          <cell r="S931" t="str">
            <v>KEDUNG BANTENG</v>
          </cell>
          <cell r="T931" t="str">
            <v>KUTALIMAN</v>
          </cell>
          <cell r="U931" t="str">
            <v>001</v>
          </cell>
          <cell r="V931" t="str">
            <v>005</v>
          </cell>
          <cell r="W931" t="str">
            <v>Indonesia</v>
          </cell>
        </row>
        <row r="932">
          <cell r="B932" t="str">
            <v>MUKMINAH</v>
          </cell>
          <cell r="C932" t="str">
            <v>3302235607460001</v>
          </cell>
          <cell r="D932" t="str">
            <v>P</v>
          </cell>
          <cell r="E932" t="str">
            <v>BANYUMAS</v>
          </cell>
          <cell r="F932">
            <v>16999</v>
          </cell>
          <cell r="G932" t="str">
            <v>Tidak Tahu</v>
          </cell>
          <cell r="H932" t="str">
            <v>Islam</v>
          </cell>
          <cell r="I932" t="str">
            <v>Cerai Mati</v>
          </cell>
          <cell r="J932" t="str">
            <v>Kepala Keluarga</v>
          </cell>
          <cell r="K932" t="str">
            <v>01</v>
          </cell>
          <cell r="L932" t="str">
            <v>Tamat SD/Sederajat</v>
          </cell>
          <cell r="M932" t="str">
            <v>Mengurus Rumah Tangga</v>
          </cell>
          <cell r="N932" t="str">
            <v>ROMLAH</v>
          </cell>
          <cell r="O932" t="str">
            <v>MADANWAR</v>
          </cell>
          <cell r="P932" t="str">
            <v>3302231702059754</v>
          </cell>
          <cell r="Q932" t="str">
            <v>MUKMINAH</v>
          </cell>
          <cell r="R932" t="str">
            <v>KUTALIMAN</v>
          </cell>
          <cell r="S932" t="str">
            <v>KEDUNG BANTENG</v>
          </cell>
          <cell r="T932" t="str">
            <v>KUTALIMAN</v>
          </cell>
          <cell r="U932" t="str">
            <v>001</v>
          </cell>
          <cell r="V932" t="str">
            <v>005</v>
          </cell>
          <cell r="W932" t="str">
            <v>Indonesia</v>
          </cell>
        </row>
        <row r="933">
          <cell r="B933" t="str">
            <v>SEKHUN</v>
          </cell>
          <cell r="C933" t="str">
            <v>3302230604780002</v>
          </cell>
          <cell r="D933" t="str">
            <v>L</v>
          </cell>
          <cell r="E933" t="str">
            <v>BANYUMAS</v>
          </cell>
          <cell r="F933">
            <v>28586</v>
          </cell>
          <cell r="G933" t="str">
            <v>Tidak Tahu</v>
          </cell>
          <cell r="H933" t="str">
            <v>Islam</v>
          </cell>
          <cell r="I933" t="str">
            <v>Belum Kawin</v>
          </cell>
          <cell r="J933" t="str">
            <v>Anak</v>
          </cell>
          <cell r="K933" t="str">
            <v>04</v>
          </cell>
          <cell r="L933" t="str">
            <v>Tamat SD/Sederajat</v>
          </cell>
          <cell r="M933" t="str">
            <v>Karyawan Swasta</v>
          </cell>
          <cell r="N933" t="str">
            <v>MUKMINAH</v>
          </cell>
          <cell r="O933" t="str">
            <v>SUMARNO</v>
          </cell>
          <cell r="P933" t="str">
            <v>3302231702059754</v>
          </cell>
          <cell r="Q933" t="str">
            <v>MUKMINAH</v>
          </cell>
          <cell r="R933" t="str">
            <v>KUTALIMAN</v>
          </cell>
          <cell r="S933" t="str">
            <v>KEDUNG BANTENG</v>
          </cell>
          <cell r="T933" t="str">
            <v>KUTALIMAN</v>
          </cell>
          <cell r="U933" t="str">
            <v>001</v>
          </cell>
          <cell r="V933" t="str">
            <v>005</v>
          </cell>
          <cell r="W933" t="str">
            <v>Indonesia</v>
          </cell>
        </row>
        <row r="934">
          <cell r="B934" t="str">
            <v>SITI ROKHANI</v>
          </cell>
          <cell r="C934" t="str">
            <v>3302234907870001</v>
          </cell>
          <cell r="D934" t="str">
            <v>P</v>
          </cell>
          <cell r="E934" t="str">
            <v>BANYUMAS</v>
          </cell>
          <cell r="F934" t="str">
            <v>09/07/1987</v>
          </cell>
          <cell r="G934" t="str">
            <v>Tidak Tahu</v>
          </cell>
          <cell r="H934" t="str">
            <v>Islam</v>
          </cell>
          <cell r="I934" t="str">
            <v>Kawin</v>
          </cell>
          <cell r="J934" t="str">
            <v>Istri</v>
          </cell>
          <cell r="K934" t="str">
            <v>03</v>
          </cell>
          <cell r="L934" t="str">
            <v>Tamat SD/Sederajat</v>
          </cell>
          <cell r="M934" t="str">
            <v>Belum/Tidak Bekerja</v>
          </cell>
          <cell r="N934" t="str">
            <v>MUKMINAH</v>
          </cell>
          <cell r="O934" t="str">
            <v>SUMARNO</v>
          </cell>
          <cell r="P934" t="str">
            <v>3302231310150003</v>
          </cell>
          <cell r="Q934" t="str">
            <v>RASITO</v>
          </cell>
          <cell r="R934" t="str">
            <v>KUTALIMAN</v>
          </cell>
          <cell r="S934" t="str">
            <v>KEDUNGBANTENG</v>
          </cell>
          <cell r="T934" t="str">
            <v>KUTALIMAN</v>
          </cell>
          <cell r="U934" t="str">
            <v>001</v>
          </cell>
          <cell r="V934" t="str">
            <v>005</v>
          </cell>
          <cell r="W934" t="str">
            <v>Indonesia</v>
          </cell>
        </row>
        <row r="935">
          <cell r="B935" t="str">
            <v>CHABIBAH</v>
          </cell>
          <cell r="C935" t="str">
            <v>3302237112560102</v>
          </cell>
          <cell r="D935" t="str">
            <v>P</v>
          </cell>
          <cell r="E935" t="str">
            <v>BANYUMAS</v>
          </cell>
          <cell r="F935" t="str">
            <v>31/12/1956</v>
          </cell>
          <cell r="G935" t="str">
            <v>Tidak Tahu</v>
          </cell>
          <cell r="H935" t="str">
            <v>Islam</v>
          </cell>
          <cell r="I935" t="str">
            <v>Kawin</v>
          </cell>
          <cell r="J935" t="str">
            <v>Kepala Keluarga</v>
          </cell>
          <cell r="K935" t="str">
            <v>01</v>
          </cell>
          <cell r="L935" t="str">
            <v>Tamat SD/Sederajat</v>
          </cell>
          <cell r="M935" t="str">
            <v>Buruh Harian Lepas</v>
          </cell>
          <cell r="N935" t="str">
            <v>RODIYAH</v>
          </cell>
          <cell r="O935" t="str">
            <v>DULROSID</v>
          </cell>
          <cell r="P935" t="str">
            <v>3302231702059756</v>
          </cell>
          <cell r="Q935" t="str">
            <v>CHABIBAH</v>
          </cell>
          <cell r="R935" t="str">
            <v>KUTALIMAN</v>
          </cell>
          <cell r="S935" t="str">
            <v>KEDUNGBANTENG</v>
          </cell>
          <cell r="T935" t="str">
            <v>KUTALIMAN</v>
          </cell>
          <cell r="U935" t="str">
            <v>001</v>
          </cell>
          <cell r="V935" t="str">
            <v>005</v>
          </cell>
          <cell r="W935" t="str">
            <v>Indonesia</v>
          </cell>
        </row>
        <row r="936">
          <cell r="B936" t="str">
            <v>ROSO</v>
          </cell>
          <cell r="C936" t="str">
            <v>3302231707570002</v>
          </cell>
          <cell r="D936" t="str">
            <v>L</v>
          </cell>
          <cell r="E936" t="str">
            <v>BANYUMAS</v>
          </cell>
          <cell r="F936">
            <v>21018</v>
          </cell>
          <cell r="G936" t="str">
            <v>Tidak Tahu</v>
          </cell>
          <cell r="H936" t="str">
            <v>Islam</v>
          </cell>
          <cell r="I936" t="str">
            <v>Kawin</v>
          </cell>
          <cell r="J936" t="str">
            <v>Kepala Keluarga</v>
          </cell>
          <cell r="K936" t="str">
            <v>01</v>
          </cell>
          <cell r="L936" t="str">
            <v>Tamat SD/Sederajat</v>
          </cell>
          <cell r="M936" t="str">
            <v>Buruh Harian Lepas</v>
          </cell>
          <cell r="N936" t="str">
            <v>WARSEM</v>
          </cell>
          <cell r="O936" t="str">
            <v>MADREDJA</v>
          </cell>
          <cell r="P936" t="str">
            <v>3302231702059757</v>
          </cell>
          <cell r="Q936" t="str">
            <v xml:space="preserve"> ROSO</v>
          </cell>
          <cell r="R936" t="str">
            <v>KUTALIMAN</v>
          </cell>
          <cell r="S936" t="str">
            <v>KEDUNG BANTENG</v>
          </cell>
          <cell r="T936" t="str">
            <v>KUTALIMAN</v>
          </cell>
          <cell r="U936" t="str">
            <v>001</v>
          </cell>
          <cell r="V936" t="str">
            <v>005</v>
          </cell>
          <cell r="W936" t="str">
            <v>Indonesia</v>
          </cell>
        </row>
        <row r="937">
          <cell r="B937" t="str">
            <v>TAKEM</v>
          </cell>
          <cell r="C937" t="str">
            <v>3302234611600001</v>
          </cell>
          <cell r="D937" t="str">
            <v>P</v>
          </cell>
          <cell r="E937" t="str">
            <v>BANYUMAS</v>
          </cell>
          <cell r="F937">
            <v>22226</v>
          </cell>
          <cell r="G937" t="str">
            <v>Tidak Tahu</v>
          </cell>
          <cell r="H937" t="str">
            <v>Islam</v>
          </cell>
          <cell r="I937" t="str">
            <v>Kawin</v>
          </cell>
          <cell r="J937" t="str">
            <v>Istri</v>
          </cell>
          <cell r="K937" t="str">
            <v>03</v>
          </cell>
          <cell r="L937" t="str">
            <v>Tamat SD/Sederajat</v>
          </cell>
          <cell r="M937" t="str">
            <v>Mengurus Rumah Tangga</v>
          </cell>
          <cell r="N937" t="str">
            <v>TASEM</v>
          </cell>
          <cell r="O937" t="str">
            <v>SANPEKI</v>
          </cell>
          <cell r="P937" t="str">
            <v>3302231702059757</v>
          </cell>
          <cell r="Q937" t="str">
            <v xml:space="preserve"> ROSO</v>
          </cell>
          <cell r="R937" t="str">
            <v>KUTALIMAN</v>
          </cell>
          <cell r="S937" t="str">
            <v>KEDUNG BANTENG</v>
          </cell>
          <cell r="T937" t="str">
            <v>KUTALIMAN</v>
          </cell>
          <cell r="U937" t="str">
            <v>001</v>
          </cell>
          <cell r="V937" t="str">
            <v>005</v>
          </cell>
          <cell r="W937" t="str">
            <v>Indonesia</v>
          </cell>
        </row>
        <row r="938">
          <cell r="B938" t="str">
            <v>SANTOHID</v>
          </cell>
          <cell r="C938" t="str">
            <v>3302230207270001</v>
          </cell>
          <cell r="D938" t="str">
            <v>L</v>
          </cell>
          <cell r="E938" t="str">
            <v>BANYUMAS</v>
          </cell>
          <cell r="F938" t="str">
            <v>02/07/1927</v>
          </cell>
          <cell r="G938" t="str">
            <v>Tidak Tahu</v>
          </cell>
          <cell r="H938" t="str">
            <v>Islam</v>
          </cell>
          <cell r="I938" t="str">
            <v>Kawin</v>
          </cell>
          <cell r="J938" t="str">
            <v>Kepala Keluarga</v>
          </cell>
          <cell r="K938" t="str">
            <v>01</v>
          </cell>
          <cell r="L938" t="str">
            <v>Tamat SD/Sederajat</v>
          </cell>
          <cell r="M938" t="str">
            <v>Petani/Pekebun</v>
          </cell>
          <cell r="N938" t="str">
            <v>KARTI</v>
          </cell>
          <cell r="O938" t="str">
            <v>ARSAJIWA</v>
          </cell>
          <cell r="P938" t="str">
            <v>3302231702059758</v>
          </cell>
          <cell r="Q938" t="str">
            <v>SANTOHID</v>
          </cell>
          <cell r="R938" t="str">
            <v>KUTALIMAN</v>
          </cell>
          <cell r="S938" t="str">
            <v>KEDUNGBANTENG</v>
          </cell>
          <cell r="T938" t="str">
            <v>MENINGGAL</v>
          </cell>
          <cell r="U938" t="str">
            <v>001</v>
          </cell>
          <cell r="V938" t="str">
            <v>005</v>
          </cell>
          <cell r="W938" t="str">
            <v>Indonesia</v>
          </cell>
        </row>
        <row r="939">
          <cell r="B939" t="str">
            <v>WANISAH</v>
          </cell>
          <cell r="C939" t="str">
            <v>3302235301490001</v>
          </cell>
          <cell r="D939" t="str">
            <v>P</v>
          </cell>
          <cell r="E939" t="str">
            <v>BANYUMAS</v>
          </cell>
          <cell r="F939" t="str">
            <v>13/01/1949</v>
          </cell>
          <cell r="G939" t="str">
            <v>Tidak Tahu</v>
          </cell>
          <cell r="H939" t="str">
            <v>Islam</v>
          </cell>
          <cell r="I939" t="str">
            <v>Kawin</v>
          </cell>
          <cell r="J939" t="str">
            <v>Istri</v>
          </cell>
          <cell r="K939" t="str">
            <v>03</v>
          </cell>
          <cell r="L939" t="str">
            <v>Tamat SD/Sederajat</v>
          </cell>
          <cell r="M939" t="str">
            <v>Mengurus Rumah Tangga</v>
          </cell>
          <cell r="N939" t="str">
            <v>WARSEM</v>
          </cell>
          <cell r="O939" t="str">
            <v>MADREJA</v>
          </cell>
          <cell r="P939" t="str">
            <v>3302231702059758</v>
          </cell>
          <cell r="Q939" t="str">
            <v>SANTOHID</v>
          </cell>
          <cell r="R939" t="str">
            <v>KUTALIMAN</v>
          </cell>
          <cell r="S939" t="str">
            <v>KEDUNGBANTENG</v>
          </cell>
          <cell r="T939" t="str">
            <v>MENINGGAL</v>
          </cell>
          <cell r="U939" t="str">
            <v>001</v>
          </cell>
          <cell r="V939" t="str">
            <v>005</v>
          </cell>
          <cell r="W939" t="str">
            <v>Indonesia</v>
          </cell>
        </row>
        <row r="940">
          <cell r="B940" t="str">
            <v>SUWITO</v>
          </cell>
          <cell r="C940" t="str">
            <v>3302233012570003</v>
          </cell>
          <cell r="D940" t="str">
            <v>L</v>
          </cell>
          <cell r="E940" t="str">
            <v>BANYUMAS</v>
          </cell>
          <cell r="F940">
            <v>21184</v>
          </cell>
          <cell r="G940" t="str">
            <v>Tidak Tahu</v>
          </cell>
          <cell r="H940" t="str">
            <v>Islam</v>
          </cell>
          <cell r="I940" t="str">
            <v>Cerai Mati</v>
          </cell>
          <cell r="J940" t="str">
            <v>Kepala Keluarga</v>
          </cell>
          <cell r="K940" t="str">
            <v>01</v>
          </cell>
          <cell r="L940" t="str">
            <v>Tamat SD/Sederajat</v>
          </cell>
          <cell r="M940" t="str">
            <v>Buruh Harian Lepas</v>
          </cell>
          <cell r="N940" t="str">
            <v>WARSEM</v>
          </cell>
          <cell r="O940" t="str">
            <v>MADREJA</v>
          </cell>
          <cell r="P940" t="str">
            <v>3302231702059759</v>
          </cell>
          <cell r="Q940" t="str">
            <v>SUWITO</v>
          </cell>
          <cell r="R940" t="str">
            <v>KUTALIMAN</v>
          </cell>
          <cell r="S940" t="str">
            <v>KEDUNG BANTENG</v>
          </cell>
          <cell r="T940" t="str">
            <v>KUTALIMAN</v>
          </cell>
          <cell r="U940" t="str">
            <v>001</v>
          </cell>
          <cell r="V940" t="str">
            <v>005</v>
          </cell>
          <cell r="W940" t="str">
            <v>Indonesia</v>
          </cell>
        </row>
        <row r="941">
          <cell r="B941" t="str">
            <v>SUWARYO SETIANTO</v>
          </cell>
          <cell r="C941" t="str">
            <v>3302230208900001</v>
          </cell>
          <cell r="D941" t="str">
            <v>L</v>
          </cell>
          <cell r="E941" t="str">
            <v>BANYUMAS</v>
          </cell>
          <cell r="F941" t="str">
            <v>02/08/1990</v>
          </cell>
          <cell r="G941" t="str">
            <v>Tidak Tahu</v>
          </cell>
          <cell r="H941" t="str">
            <v>Islam</v>
          </cell>
          <cell r="I941" t="str">
            <v>Kawin</v>
          </cell>
          <cell r="J941" t="str">
            <v>Kepala Keluarga</v>
          </cell>
          <cell r="K941" t="str">
            <v>01</v>
          </cell>
          <cell r="L941" t="str">
            <v>SLTA/Sederajat</v>
          </cell>
          <cell r="M941" t="str">
            <v>Buruh Harian Lepas</v>
          </cell>
          <cell r="N941" t="str">
            <v>SUMARNI</v>
          </cell>
          <cell r="O941" t="str">
            <v>SUWITO</v>
          </cell>
          <cell r="P941" t="str">
            <v>3302231512150002</v>
          </cell>
          <cell r="Q941" t="str">
            <v>SUWARYO SETIANTO</v>
          </cell>
          <cell r="R941" t="str">
            <v>KUTALIMAN</v>
          </cell>
          <cell r="S941" t="str">
            <v>KEDUNGBANTENG</v>
          </cell>
          <cell r="T941" t="str">
            <v>KUTALIMAN</v>
          </cell>
          <cell r="U941" t="str">
            <v>001</v>
          </cell>
          <cell r="V941" t="str">
            <v>005</v>
          </cell>
          <cell r="W941" t="str">
            <v>Indonesia</v>
          </cell>
        </row>
        <row r="942">
          <cell r="B942" t="str">
            <v>WANTO</v>
          </cell>
          <cell r="C942" t="str">
            <v>3302230505780005</v>
          </cell>
          <cell r="D942" t="str">
            <v>L</v>
          </cell>
          <cell r="E942" t="str">
            <v>BANYUMAS</v>
          </cell>
          <cell r="F942">
            <v>28615</v>
          </cell>
          <cell r="G942" t="str">
            <v>Tidak Tahu</v>
          </cell>
          <cell r="H942" t="str">
            <v>Islam</v>
          </cell>
          <cell r="I942" t="str">
            <v>Kawin</v>
          </cell>
          <cell r="J942" t="str">
            <v>Kepala Keluarga</v>
          </cell>
          <cell r="K942" t="str">
            <v>01</v>
          </cell>
          <cell r="L942" t="str">
            <v>SLTP/Sederajat</v>
          </cell>
          <cell r="M942" t="str">
            <v>Buruh Harian Lepas</v>
          </cell>
          <cell r="N942" t="str">
            <v>SULASTRI</v>
          </cell>
          <cell r="O942" t="str">
            <v>AKH. SUKARSO</v>
          </cell>
          <cell r="P942" t="str">
            <v>3302231702059761</v>
          </cell>
          <cell r="Q942" t="str">
            <v>WANTO</v>
          </cell>
          <cell r="R942" t="str">
            <v>KUTALIMAN</v>
          </cell>
          <cell r="S942" t="str">
            <v>KEDUNG BANTENG</v>
          </cell>
          <cell r="T942" t="str">
            <v>KUTALIMAN</v>
          </cell>
          <cell r="U942" t="str">
            <v>001</v>
          </cell>
          <cell r="V942" t="str">
            <v>005</v>
          </cell>
          <cell r="W942" t="str">
            <v>Indonesia</v>
          </cell>
        </row>
        <row r="943">
          <cell r="B943" t="str">
            <v>SITI KHOTIJAH</v>
          </cell>
          <cell r="C943" t="str">
            <v>3302234103780006</v>
          </cell>
          <cell r="D943" t="str">
            <v>P</v>
          </cell>
          <cell r="E943" t="str">
            <v>BANYUMAS</v>
          </cell>
          <cell r="F943">
            <v>28550</v>
          </cell>
          <cell r="G943" t="str">
            <v>Tidak Tahu</v>
          </cell>
          <cell r="H943" t="str">
            <v>Islam</v>
          </cell>
          <cell r="I943" t="str">
            <v>Kawin</v>
          </cell>
          <cell r="J943" t="str">
            <v>Istri</v>
          </cell>
          <cell r="K943" t="str">
            <v>03</v>
          </cell>
          <cell r="L943" t="str">
            <v>Tamat SD/Sederajat</v>
          </cell>
          <cell r="M943" t="str">
            <v>Mengurus Rumah Tangga</v>
          </cell>
          <cell r="N943" t="str">
            <v>SALIYAH</v>
          </cell>
          <cell r="O943" t="str">
            <v>ACHMAD DAHLAN</v>
          </cell>
          <cell r="P943" t="str">
            <v>3302231702059761</v>
          </cell>
          <cell r="Q943" t="str">
            <v>WANTO</v>
          </cell>
          <cell r="R943" t="str">
            <v>KUTALIMAN</v>
          </cell>
          <cell r="S943" t="str">
            <v>KEDUNG BANTENG</v>
          </cell>
          <cell r="T943" t="str">
            <v>KUTALIMAN</v>
          </cell>
          <cell r="U943" t="str">
            <v>001</v>
          </cell>
          <cell r="V943" t="str">
            <v>005</v>
          </cell>
          <cell r="W943" t="str">
            <v>Indonesia</v>
          </cell>
        </row>
        <row r="944">
          <cell r="B944" t="str">
            <v>MUHAMAD SAID ABDULAH</v>
          </cell>
          <cell r="C944" t="str">
            <v>3302233101990001</v>
          </cell>
          <cell r="D944" t="str">
            <v>L</v>
          </cell>
          <cell r="E944" t="str">
            <v>BANYUMAS</v>
          </cell>
          <cell r="F944" t="str">
            <v>31/01/1999</v>
          </cell>
          <cell r="G944" t="str">
            <v>Tidak Tahu</v>
          </cell>
          <cell r="H944" t="str">
            <v>Islam</v>
          </cell>
          <cell r="I944" t="str">
            <v>Belum Kawin</v>
          </cell>
          <cell r="J944" t="str">
            <v>Anak</v>
          </cell>
          <cell r="K944" t="str">
            <v>04</v>
          </cell>
          <cell r="L944" t="str">
            <v>SLTP/Sederajat</v>
          </cell>
          <cell r="M944" t="str">
            <v>Belum/Tidak Bekerja</v>
          </cell>
          <cell r="N944" t="str">
            <v>SITI KHOTIJAH</v>
          </cell>
          <cell r="O944" t="str">
            <v>WANTO</v>
          </cell>
          <cell r="P944" t="str">
            <v>3302231702059761</v>
          </cell>
          <cell r="Q944" t="str">
            <v>WANTO</v>
          </cell>
          <cell r="R944" t="str">
            <v>KUTALIMAN</v>
          </cell>
          <cell r="S944" t="str">
            <v>KEDUNGBANTENG</v>
          </cell>
          <cell r="T944" t="str">
            <v>KUTALIMAN</v>
          </cell>
          <cell r="U944" t="str">
            <v>001</v>
          </cell>
          <cell r="V944" t="str">
            <v>005</v>
          </cell>
          <cell r="W944" t="str">
            <v>Indonesia</v>
          </cell>
        </row>
        <row r="945">
          <cell r="B945" t="str">
            <v>MUHAMMAD UTSMAN</v>
          </cell>
          <cell r="C945" t="str">
            <v>3302230103010001</v>
          </cell>
          <cell r="D945" t="str">
            <v>L</v>
          </cell>
          <cell r="E945" t="str">
            <v>BANYUMAS</v>
          </cell>
          <cell r="F945">
            <v>36951</v>
          </cell>
          <cell r="G945" t="str">
            <v>Tidak Tahu</v>
          </cell>
          <cell r="H945" t="str">
            <v>Islam</v>
          </cell>
          <cell r="I945" t="str">
            <v>Belum Kawin</v>
          </cell>
          <cell r="J945" t="str">
            <v>Anak</v>
          </cell>
          <cell r="K945" t="str">
            <v>04</v>
          </cell>
          <cell r="L945" t="str">
            <v>Tidak Tamat SD/Sederajat</v>
          </cell>
          <cell r="M945" t="str">
            <v>Pelajar/Mahasiswa</v>
          </cell>
          <cell r="N945" t="str">
            <v>SITI KHOTIJAH</v>
          </cell>
          <cell r="O945" t="str">
            <v>WANTO</v>
          </cell>
          <cell r="P945" t="str">
            <v>3302231702059761</v>
          </cell>
          <cell r="Q945" t="str">
            <v>WANTO</v>
          </cell>
          <cell r="R945" t="str">
            <v>KUTALIMAN</v>
          </cell>
          <cell r="S945" t="str">
            <v>KEDUNG BANTENG</v>
          </cell>
          <cell r="T945" t="str">
            <v>KUTALIMAN</v>
          </cell>
          <cell r="U945" t="str">
            <v>001</v>
          </cell>
          <cell r="V945" t="str">
            <v>005</v>
          </cell>
          <cell r="W945" t="str">
            <v>Indonesia</v>
          </cell>
        </row>
        <row r="946">
          <cell r="B946" t="str">
            <v>MUHAMMAD ABDULLOH SYAKUR</v>
          </cell>
          <cell r="C946" t="str">
            <v>3302231703030003</v>
          </cell>
          <cell r="D946" t="str">
            <v>L</v>
          </cell>
          <cell r="E946" t="str">
            <v>BANYUMAS</v>
          </cell>
          <cell r="F946">
            <v>37697</v>
          </cell>
          <cell r="G946" t="str">
            <v>Tidak Tahu</v>
          </cell>
          <cell r="H946" t="str">
            <v>Islam</v>
          </cell>
          <cell r="I946" t="str">
            <v>Belum Kawin</v>
          </cell>
          <cell r="J946" t="str">
            <v>Anak</v>
          </cell>
          <cell r="K946" t="str">
            <v>04</v>
          </cell>
          <cell r="L946" t="str">
            <v>Tidak Tamat SD/Sederajat</v>
          </cell>
          <cell r="M946" t="str">
            <v>Pelajar/Mahasiswa</v>
          </cell>
          <cell r="N946" t="str">
            <v>SITI KHOTIJAH</v>
          </cell>
          <cell r="O946" t="str">
            <v xml:space="preserve">WANTO </v>
          </cell>
          <cell r="P946" t="str">
            <v>3302231702059761</v>
          </cell>
          <cell r="Q946" t="str">
            <v>WANTO</v>
          </cell>
          <cell r="R946" t="str">
            <v>KUTALIMAN</v>
          </cell>
          <cell r="S946" t="str">
            <v>KEDUNG BANTENG</v>
          </cell>
          <cell r="T946" t="str">
            <v>KUTALIMAN</v>
          </cell>
          <cell r="U946" t="str">
            <v>001</v>
          </cell>
          <cell r="V946" t="str">
            <v>005</v>
          </cell>
          <cell r="W946" t="str">
            <v>Indonesia</v>
          </cell>
        </row>
        <row r="947">
          <cell r="B947" t="str">
            <v>SULTONI</v>
          </cell>
          <cell r="C947" t="str">
            <v>3302231412640003</v>
          </cell>
          <cell r="D947" t="str">
            <v>L</v>
          </cell>
          <cell r="E947" t="str">
            <v>BANYUMAS</v>
          </cell>
          <cell r="F947">
            <v>23725</v>
          </cell>
          <cell r="G947" t="str">
            <v>Tidak Tahu</v>
          </cell>
          <cell r="H947" t="str">
            <v>Islam</v>
          </cell>
          <cell r="I947" t="str">
            <v>Kawin</v>
          </cell>
          <cell r="J947" t="str">
            <v>Kepala Keluarga</v>
          </cell>
          <cell r="K947" t="str">
            <v>01</v>
          </cell>
          <cell r="L947" t="str">
            <v>Tamat SD/Sederajat</v>
          </cell>
          <cell r="M947" t="str">
            <v>Buruh Harian Lepas</v>
          </cell>
          <cell r="N947" t="str">
            <v>CASEM</v>
          </cell>
          <cell r="O947" t="str">
            <v>AKHMAD SUJADI</v>
          </cell>
          <cell r="P947" t="str">
            <v>3302231702059762</v>
          </cell>
          <cell r="Q947" t="str">
            <v xml:space="preserve"> SULTONI</v>
          </cell>
          <cell r="R947" t="str">
            <v>KUTALIMAN</v>
          </cell>
          <cell r="S947" t="str">
            <v>KEDUNG BANTENG</v>
          </cell>
          <cell r="T947" t="str">
            <v>KUTALIMAN</v>
          </cell>
          <cell r="U947" t="str">
            <v>001</v>
          </cell>
          <cell r="V947" t="str">
            <v>005</v>
          </cell>
          <cell r="W947" t="str">
            <v>Indonesia</v>
          </cell>
        </row>
        <row r="948">
          <cell r="B948" t="str">
            <v>SULI ASTUTI</v>
          </cell>
          <cell r="C948" t="str">
            <v>3302235903710004</v>
          </cell>
          <cell r="D948" t="str">
            <v>P</v>
          </cell>
          <cell r="E948" t="str">
            <v>BANYUMAS</v>
          </cell>
          <cell r="F948">
            <v>26011</v>
          </cell>
          <cell r="G948" t="str">
            <v>Tidak Tahu</v>
          </cell>
          <cell r="H948" t="str">
            <v>Islam</v>
          </cell>
          <cell r="I948" t="str">
            <v>Kawin</v>
          </cell>
          <cell r="J948" t="str">
            <v>Istri</v>
          </cell>
          <cell r="K948" t="str">
            <v>03</v>
          </cell>
          <cell r="L948" t="str">
            <v>Tamat SD/Sederajat</v>
          </cell>
          <cell r="M948" t="str">
            <v>Buruh Harian Lepas</v>
          </cell>
          <cell r="N948" t="str">
            <v>SULASTRI</v>
          </cell>
          <cell r="O948" t="str">
            <v>SUKARSO</v>
          </cell>
          <cell r="P948" t="str">
            <v>3302231702059762</v>
          </cell>
          <cell r="Q948" t="str">
            <v xml:space="preserve"> SULTONI</v>
          </cell>
          <cell r="R948" t="str">
            <v>KUTALIMAN</v>
          </cell>
          <cell r="S948" t="str">
            <v>KEDUNG BANTENG</v>
          </cell>
          <cell r="T948" t="str">
            <v>KUTALIMAN</v>
          </cell>
          <cell r="U948" t="str">
            <v>001</v>
          </cell>
          <cell r="V948" t="str">
            <v>005</v>
          </cell>
          <cell r="W948" t="str">
            <v>Indonesia</v>
          </cell>
        </row>
        <row r="949">
          <cell r="B949" t="str">
            <v>AWAN FIRAHMAN</v>
          </cell>
          <cell r="C949" t="str">
            <v>3302232908070003</v>
          </cell>
          <cell r="D949" t="str">
            <v>L</v>
          </cell>
          <cell r="E949" t="str">
            <v>BANYUMAS</v>
          </cell>
          <cell r="F949">
            <v>39323</v>
          </cell>
          <cell r="G949" t="str">
            <v>Tidak Tahu</v>
          </cell>
          <cell r="H949" t="str">
            <v>Islam</v>
          </cell>
          <cell r="I949" t="str">
            <v>Belum Kawin</v>
          </cell>
          <cell r="J949" t="str">
            <v>Anak</v>
          </cell>
          <cell r="K949" t="str">
            <v>04</v>
          </cell>
          <cell r="L949" t="str">
            <v>Tidak/Belum Sekolah</v>
          </cell>
          <cell r="M949" t="str">
            <v>Belum/Tidak Bekerja</v>
          </cell>
          <cell r="N949" t="str">
            <v>SULI ASTUTI</v>
          </cell>
          <cell r="O949" t="str">
            <v xml:space="preserve"> SULTONI</v>
          </cell>
          <cell r="P949" t="str">
            <v>3302231702059762</v>
          </cell>
          <cell r="Q949" t="str">
            <v xml:space="preserve"> SULTONI</v>
          </cell>
          <cell r="R949" t="str">
            <v>KUTALIMAN</v>
          </cell>
          <cell r="S949" t="str">
            <v>KEDUNG BANTENG</v>
          </cell>
          <cell r="T949" t="str">
            <v>KUTALIMAN</v>
          </cell>
          <cell r="U949" t="str">
            <v>001</v>
          </cell>
          <cell r="V949" t="str">
            <v>005</v>
          </cell>
          <cell r="W949" t="str">
            <v>Indonesia</v>
          </cell>
        </row>
        <row r="950">
          <cell r="B950" t="str">
            <v>LULUN NURUL AISIATUN</v>
          </cell>
          <cell r="C950" t="str">
            <v>3302236909960001</v>
          </cell>
          <cell r="D950" t="str">
            <v>P</v>
          </cell>
          <cell r="E950" t="str">
            <v>BANYUMAS</v>
          </cell>
          <cell r="F950">
            <v>35337</v>
          </cell>
          <cell r="G950" t="str">
            <v>Tidak Tahu</v>
          </cell>
          <cell r="H950" t="str">
            <v>Islam</v>
          </cell>
          <cell r="I950" t="str">
            <v>Belum Kawin</v>
          </cell>
          <cell r="J950" t="str">
            <v>Anak</v>
          </cell>
          <cell r="K950" t="str">
            <v>04</v>
          </cell>
          <cell r="L950" t="str">
            <v>SLTP/Sederajat</v>
          </cell>
          <cell r="M950" t="str">
            <v>Pelajar/Mahasiswa</v>
          </cell>
          <cell r="N950" t="str">
            <v>SULI ASTUTI</v>
          </cell>
          <cell r="O950" t="str">
            <v xml:space="preserve"> SULTONI</v>
          </cell>
          <cell r="P950" t="str">
            <v>3302231702059762</v>
          </cell>
          <cell r="Q950" t="str">
            <v xml:space="preserve"> SULTONI</v>
          </cell>
          <cell r="R950" t="str">
            <v>KUTALIMAN</v>
          </cell>
          <cell r="S950" t="str">
            <v>KEDUNG BANTENG</v>
          </cell>
          <cell r="T950" t="str">
            <v>KUTALIMAN</v>
          </cell>
          <cell r="U950" t="str">
            <v>001</v>
          </cell>
          <cell r="V950" t="str">
            <v>005</v>
          </cell>
          <cell r="W950" t="str">
            <v>Indonesia</v>
          </cell>
        </row>
        <row r="951">
          <cell r="B951" t="str">
            <v>NUR FAIDAH</v>
          </cell>
          <cell r="C951" t="str">
            <v>3302234806900001</v>
          </cell>
          <cell r="D951" t="str">
            <v>P</v>
          </cell>
          <cell r="E951" t="str">
            <v>BANYUMAS</v>
          </cell>
          <cell r="F951" t="str">
            <v>08/06/1990</v>
          </cell>
          <cell r="G951" t="str">
            <v>Tidak Tahu</v>
          </cell>
          <cell r="H951" t="str">
            <v>Islam</v>
          </cell>
          <cell r="I951" t="str">
            <v>Belum Kawin</v>
          </cell>
          <cell r="J951" t="str">
            <v>Anak</v>
          </cell>
          <cell r="K951" t="str">
            <v>04</v>
          </cell>
          <cell r="L951" t="str">
            <v>SLTP/Sederajat</v>
          </cell>
          <cell r="M951" t="str">
            <v>Karyawan Swasta</v>
          </cell>
          <cell r="N951" t="str">
            <v>SULI ASTUTI</v>
          </cell>
          <cell r="O951" t="str">
            <v xml:space="preserve"> SULTONI</v>
          </cell>
          <cell r="P951" t="str">
            <v>3302231702059762</v>
          </cell>
          <cell r="Q951" t="str">
            <v>WAGIMAN</v>
          </cell>
          <cell r="R951" t="str">
            <v>KUTALIMAN</v>
          </cell>
          <cell r="S951" t="str">
            <v>KEDUNGBANTENG</v>
          </cell>
          <cell r="T951" t="str">
            <v>KUTALIMAN</v>
          </cell>
          <cell r="U951" t="str">
            <v>001</v>
          </cell>
          <cell r="V951" t="str">
            <v>005</v>
          </cell>
          <cell r="W951" t="str">
            <v>Indonesia</v>
          </cell>
        </row>
        <row r="952">
          <cell r="B952" t="str">
            <v>MATORI</v>
          </cell>
          <cell r="C952" t="str">
            <v>3302231205350001</v>
          </cell>
          <cell r="D952" t="str">
            <v>L</v>
          </cell>
          <cell r="E952" t="str">
            <v>BANYUMAS</v>
          </cell>
          <cell r="F952" t="str">
            <v>12/05/1935</v>
          </cell>
          <cell r="G952" t="str">
            <v>Tidak Tahu</v>
          </cell>
          <cell r="H952" t="str">
            <v>Islam</v>
          </cell>
          <cell r="I952" t="str">
            <v>Kawin</v>
          </cell>
          <cell r="J952" t="str">
            <v>Kepala Keluarga</v>
          </cell>
          <cell r="K952" t="str">
            <v>01</v>
          </cell>
          <cell r="L952" t="str">
            <v>Tamat SD/Sederajat</v>
          </cell>
          <cell r="M952" t="str">
            <v>Petani/Pekebun</v>
          </cell>
          <cell r="N952" t="str">
            <v>KARWEN</v>
          </cell>
          <cell r="O952" t="str">
            <v>SURAWIKRAMA</v>
          </cell>
          <cell r="P952" t="str">
            <v>3302231702059763</v>
          </cell>
          <cell r="Q952" t="str">
            <v>MATORI</v>
          </cell>
          <cell r="R952" t="str">
            <v>KUTALIMAN</v>
          </cell>
          <cell r="S952" t="str">
            <v>KEDUNGBANTENG</v>
          </cell>
          <cell r="T952" t="str">
            <v>MENINGGAL</v>
          </cell>
          <cell r="U952" t="str">
            <v>001</v>
          </cell>
          <cell r="V952" t="str">
            <v>005</v>
          </cell>
          <cell r="W952" t="str">
            <v>Indonesia</v>
          </cell>
        </row>
        <row r="953">
          <cell r="B953" t="str">
            <v>WASIREM</v>
          </cell>
          <cell r="C953" t="str">
            <v>3302237112440021</v>
          </cell>
          <cell r="D953" t="str">
            <v>P</v>
          </cell>
          <cell r="E953" t="str">
            <v>BANYUMAS</v>
          </cell>
          <cell r="F953">
            <v>16437</v>
          </cell>
          <cell r="G953" t="str">
            <v>Tidak Tahu</v>
          </cell>
          <cell r="H953" t="str">
            <v>Islam</v>
          </cell>
          <cell r="I953" t="str">
            <v>Kawin</v>
          </cell>
          <cell r="J953" t="str">
            <v>Istri</v>
          </cell>
          <cell r="K953" t="str">
            <v>03</v>
          </cell>
          <cell r="L953" t="str">
            <v>Tamat SD/Sederajat</v>
          </cell>
          <cell r="M953" t="str">
            <v>Mengurus Rumah Tangga</v>
          </cell>
          <cell r="N953" t="str">
            <v>DARWEN</v>
          </cell>
          <cell r="O953" t="str">
            <v>YASANI</v>
          </cell>
          <cell r="P953" t="str">
            <v>3302231702059763</v>
          </cell>
          <cell r="Q953" t="str">
            <v>MATORI</v>
          </cell>
          <cell r="R953" t="str">
            <v>KUTALIMAN</v>
          </cell>
          <cell r="S953" t="str">
            <v>KEDUNG BANTENG</v>
          </cell>
          <cell r="T953" t="str">
            <v>KUTALIMAN</v>
          </cell>
          <cell r="U953" t="str">
            <v>001</v>
          </cell>
          <cell r="V953" t="str">
            <v>005</v>
          </cell>
          <cell r="W953" t="str">
            <v>Indonesia</v>
          </cell>
        </row>
        <row r="954">
          <cell r="B954" t="str">
            <v>TARSO</v>
          </cell>
          <cell r="C954" t="str">
            <v>3302232402480001</v>
          </cell>
          <cell r="D954" t="str">
            <v>L</v>
          </cell>
          <cell r="E954" t="str">
            <v>BANYUMAS</v>
          </cell>
          <cell r="F954">
            <v>17587</v>
          </cell>
          <cell r="G954" t="str">
            <v>Tidak Tahu</v>
          </cell>
          <cell r="H954" t="str">
            <v>Islam</v>
          </cell>
          <cell r="I954" t="str">
            <v>Kawin</v>
          </cell>
          <cell r="J954" t="str">
            <v>Kepala Keluarga</v>
          </cell>
          <cell r="K954" t="str">
            <v>01</v>
          </cell>
          <cell r="L954" t="str">
            <v>Tamat SD/Sederajat</v>
          </cell>
          <cell r="M954" t="str">
            <v>Tukang Kayu</v>
          </cell>
          <cell r="N954" t="str">
            <v>SADIYAH</v>
          </cell>
          <cell r="O954" t="str">
            <v>NAKHROWI</v>
          </cell>
          <cell r="P954" t="str">
            <v>3302231702059764</v>
          </cell>
          <cell r="Q954" t="str">
            <v>TARSO</v>
          </cell>
          <cell r="R954" t="str">
            <v>KUTALIMAN</v>
          </cell>
          <cell r="S954" t="str">
            <v>KEDUNG BANTENG</v>
          </cell>
          <cell r="T954" t="str">
            <v>KUTALIMAN</v>
          </cell>
          <cell r="U954" t="str">
            <v>001</v>
          </cell>
          <cell r="V954" t="str">
            <v>005</v>
          </cell>
          <cell r="W954" t="str">
            <v>Indonesia</v>
          </cell>
        </row>
        <row r="955">
          <cell r="B955" t="str">
            <v>SULASTRI</v>
          </cell>
          <cell r="C955" t="str">
            <v>3302234504540002</v>
          </cell>
          <cell r="D955" t="str">
            <v>P</v>
          </cell>
          <cell r="E955" t="str">
            <v>BANYUMAS</v>
          </cell>
          <cell r="F955">
            <v>19819</v>
          </cell>
          <cell r="G955" t="str">
            <v>Tidak Tahu</v>
          </cell>
          <cell r="H955" t="str">
            <v>Islam</v>
          </cell>
          <cell r="I955" t="str">
            <v>Kawin</v>
          </cell>
          <cell r="J955" t="str">
            <v>Istri</v>
          </cell>
          <cell r="K955" t="str">
            <v>03</v>
          </cell>
          <cell r="L955" t="str">
            <v>Tamat SD/Sederajat</v>
          </cell>
          <cell r="M955" t="str">
            <v>Mengurus Rumah Tangga</v>
          </cell>
          <cell r="N955" t="str">
            <v>TARKEM</v>
          </cell>
          <cell r="O955" t="str">
            <v>KARTAWIREJA</v>
          </cell>
          <cell r="P955" t="str">
            <v>3302231702059764</v>
          </cell>
          <cell r="Q955" t="str">
            <v>TARSO</v>
          </cell>
          <cell r="R955" t="str">
            <v>KUTALIMAN</v>
          </cell>
          <cell r="S955" t="str">
            <v>KEDUNG BANTENG</v>
          </cell>
          <cell r="T955" t="str">
            <v>KUTALIMAN</v>
          </cell>
          <cell r="U955" t="str">
            <v>001</v>
          </cell>
          <cell r="V955" t="str">
            <v>005</v>
          </cell>
          <cell r="W955" t="str">
            <v>Indonesia</v>
          </cell>
        </row>
        <row r="956">
          <cell r="B956" t="str">
            <v>SITI MASITOH</v>
          </cell>
          <cell r="C956" t="str">
            <v>3302235812940001</v>
          </cell>
          <cell r="D956" t="str">
            <v>P</v>
          </cell>
          <cell r="E956" t="str">
            <v>BANYUMAS</v>
          </cell>
          <cell r="F956" t="str">
            <v>18/12/1994</v>
          </cell>
          <cell r="G956" t="str">
            <v>Tidak Tahu</v>
          </cell>
          <cell r="H956" t="str">
            <v>Islam</v>
          </cell>
          <cell r="I956" t="str">
            <v>Kawin</v>
          </cell>
          <cell r="J956" t="str">
            <v>Anak</v>
          </cell>
          <cell r="K956" t="str">
            <v>04</v>
          </cell>
          <cell r="L956" t="str">
            <v>SLTP/Sederajat</v>
          </cell>
          <cell r="M956" t="str">
            <v>Belum/Tidak Bekerja</v>
          </cell>
          <cell r="N956" t="str">
            <v>SULASTRI</v>
          </cell>
          <cell r="O956" t="str">
            <v>TARSO</v>
          </cell>
          <cell r="P956" t="str">
            <v>3302231702059764</v>
          </cell>
          <cell r="Q956" t="str">
            <v>TARSO</v>
          </cell>
          <cell r="R956" t="str">
            <v>Pagerandong RT.01/01 Kec. Mrebet Kab. PBG</v>
          </cell>
          <cell r="S956" t="str">
            <v>KEDUNGBANTENG</v>
          </cell>
          <cell r="T956" t="str">
            <v>PINDAH</v>
          </cell>
          <cell r="U956" t="str">
            <v>005</v>
          </cell>
          <cell r="V956" t="str">
            <v>001</v>
          </cell>
          <cell r="W956" t="str">
            <v>Indonesia</v>
          </cell>
        </row>
        <row r="957">
          <cell r="B957" t="str">
            <v>NIDAM</v>
          </cell>
          <cell r="C957" t="str">
            <v>3302230903630005</v>
          </cell>
          <cell r="D957" t="str">
            <v>L</v>
          </cell>
          <cell r="E957" t="str">
            <v>BANYUMAS</v>
          </cell>
          <cell r="F957">
            <v>23079</v>
          </cell>
          <cell r="G957" t="str">
            <v>Tidak Tahu</v>
          </cell>
          <cell r="H957" t="str">
            <v>Islam</v>
          </cell>
          <cell r="I957" t="str">
            <v>Kawin</v>
          </cell>
          <cell r="J957" t="str">
            <v>Kepala Keluarga</v>
          </cell>
          <cell r="K957" t="str">
            <v>01</v>
          </cell>
          <cell r="L957" t="str">
            <v>Tamat SD/Sederajat</v>
          </cell>
          <cell r="M957" t="str">
            <v>Buruh Harian Lepas</v>
          </cell>
          <cell r="N957" t="str">
            <v>WARTEM</v>
          </cell>
          <cell r="O957" t="str">
            <v>WARTONO</v>
          </cell>
          <cell r="P957" t="str">
            <v>3302231702059765</v>
          </cell>
          <cell r="Q957" t="str">
            <v>NIDAM</v>
          </cell>
          <cell r="R957" t="str">
            <v>KUTALIMAN</v>
          </cell>
          <cell r="S957" t="str">
            <v>KEDUNG BANTENG</v>
          </cell>
          <cell r="T957" t="str">
            <v>KUTALIMAN</v>
          </cell>
          <cell r="U957" t="str">
            <v>001</v>
          </cell>
          <cell r="V957" t="str">
            <v>005</v>
          </cell>
          <cell r="W957" t="str">
            <v>Indonesia</v>
          </cell>
        </row>
        <row r="958">
          <cell r="B958" t="str">
            <v>SUMINAH</v>
          </cell>
          <cell r="C958" t="str">
            <v>3302236009660002</v>
          </cell>
          <cell r="D958" t="str">
            <v>P</v>
          </cell>
          <cell r="E958" t="str">
            <v>BANYUMAS</v>
          </cell>
          <cell r="F958">
            <v>24370</v>
          </cell>
          <cell r="G958" t="str">
            <v>Tidak Tahu</v>
          </cell>
          <cell r="H958" t="str">
            <v>Islam</v>
          </cell>
          <cell r="I958" t="str">
            <v>Kawin</v>
          </cell>
          <cell r="J958" t="str">
            <v>Istri</v>
          </cell>
          <cell r="K958" t="str">
            <v>03</v>
          </cell>
          <cell r="L958" t="str">
            <v>Tamat SD/Sederajat</v>
          </cell>
          <cell r="M958" t="str">
            <v>Mengurus Rumah Tangga</v>
          </cell>
          <cell r="N958" t="str">
            <v>KANISAH</v>
          </cell>
          <cell r="O958" t="str">
            <v>MARTASEMITA</v>
          </cell>
          <cell r="P958" t="str">
            <v>3302231702059765</v>
          </cell>
          <cell r="Q958" t="str">
            <v>NIDAM</v>
          </cell>
          <cell r="R958" t="str">
            <v>KUTALIMAN</v>
          </cell>
          <cell r="S958" t="str">
            <v>KEDUNG BANTENG</v>
          </cell>
          <cell r="T958" t="str">
            <v>KUTALIMAN</v>
          </cell>
          <cell r="U958" t="str">
            <v>001</v>
          </cell>
          <cell r="V958" t="str">
            <v>005</v>
          </cell>
          <cell r="W958" t="str">
            <v>Indonesia</v>
          </cell>
        </row>
        <row r="959">
          <cell r="B959" t="str">
            <v>ERKE SARASWATI</v>
          </cell>
          <cell r="C959" t="str">
            <v>3302234307980001</v>
          </cell>
          <cell r="D959" t="str">
            <v>P</v>
          </cell>
          <cell r="E959" t="str">
            <v>BANYUMAS</v>
          </cell>
          <cell r="F959" t="str">
            <v>03/07/1998</v>
          </cell>
          <cell r="G959" t="str">
            <v>Tidak Tahu</v>
          </cell>
          <cell r="H959" t="str">
            <v>Islam</v>
          </cell>
          <cell r="I959" t="str">
            <v>Belum Kawin</v>
          </cell>
          <cell r="J959" t="str">
            <v>Anak</v>
          </cell>
          <cell r="K959" t="str">
            <v>04</v>
          </cell>
          <cell r="L959" t="str">
            <v>Tidak Tamat SD/Sederajat</v>
          </cell>
          <cell r="M959" t="str">
            <v>Pelajar/Mahasiswa</v>
          </cell>
          <cell r="N959" t="str">
            <v>SUMINAH</v>
          </cell>
          <cell r="O959" t="str">
            <v>NIDAM</v>
          </cell>
          <cell r="P959" t="str">
            <v>3302231702059765</v>
          </cell>
          <cell r="Q959" t="str">
            <v>NIDAM</v>
          </cell>
          <cell r="R959" t="str">
            <v>KUTALIMAN</v>
          </cell>
          <cell r="S959" t="str">
            <v>KEDUNGBANTENG</v>
          </cell>
          <cell r="T959" t="str">
            <v>KUTALIMAN</v>
          </cell>
          <cell r="U959" t="str">
            <v>001</v>
          </cell>
          <cell r="V959" t="str">
            <v>005</v>
          </cell>
          <cell r="W959" t="str">
            <v>Indonesia</v>
          </cell>
        </row>
        <row r="960">
          <cell r="B960" t="str">
            <v>FATHULOH</v>
          </cell>
          <cell r="C960" t="str">
            <v>3302231005970003</v>
          </cell>
          <cell r="D960" t="str">
            <v>L</v>
          </cell>
          <cell r="E960" t="str">
            <v>BANYUMAS</v>
          </cell>
          <cell r="F960" t="str">
            <v>10/05/1997</v>
          </cell>
          <cell r="G960" t="str">
            <v>Tidak Tahu</v>
          </cell>
          <cell r="H960" t="str">
            <v>Islam</v>
          </cell>
          <cell r="I960" t="str">
            <v>Belum Kawin</v>
          </cell>
          <cell r="J960" t="str">
            <v>Anak</v>
          </cell>
          <cell r="K960" t="str">
            <v>04</v>
          </cell>
          <cell r="L960" t="str">
            <v>Tidak Tamat SD/Sederajat</v>
          </cell>
          <cell r="M960" t="str">
            <v>Pelajar/Mahasiswa</v>
          </cell>
          <cell r="N960" t="str">
            <v>SUMINAH</v>
          </cell>
          <cell r="O960" t="str">
            <v>NIDAM</v>
          </cell>
          <cell r="P960" t="str">
            <v>3302231702059765</v>
          </cell>
          <cell r="Q960" t="str">
            <v>NIDAM</v>
          </cell>
          <cell r="R960" t="str">
            <v>KUTALIMAN</v>
          </cell>
          <cell r="S960" t="str">
            <v>KEDUNGBANTENG</v>
          </cell>
          <cell r="T960" t="str">
            <v>KUTALIMAN</v>
          </cell>
          <cell r="U960" t="str">
            <v>001</v>
          </cell>
          <cell r="V960" t="str">
            <v>005</v>
          </cell>
          <cell r="W960" t="str">
            <v>Indonesia</v>
          </cell>
        </row>
        <row r="961">
          <cell r="B961" t="str">
            <v>SUPRIYADI</v>
          </cell>
          <cell r="C961" t="str">
            <v>3302231910860005</v>
          </cell>
          <cell r="D961" t="str">
            <v>L</v>
          </cell>
          <cell r="E961" t="str">
            <v>BANYUMAS</v>
          </cell>
          <cell r="F961" t="str">
            <v>19/10/1986</v>
          </cell>
          <cell r="G961" t="str">
            <v>Tidak Tahu</v>
          </cell>
          <cell r="H961" t="str">
            <v>Islam</v>
          </cell>
          <cell r="I961" t="str">
            <v>Kawin</v>
          </cell>
          <cell r="J961" t="str">
            <v>Kepala Keluarga</v>
          </cell>
          <cell r="K961" t="str">
            <v>01</v>
          </cell>
          <cell r="L961" t="str">
            <v>Tamat SD/Sederajat</v>
          </cell>
          <cell r="M961" t="str">
            <v>Buruh Harian Lepas</v>
          </cell>
          <cell r="N961" t="str">
            <v>SUMINAH</v>
          </cell>
          <cell r="O961" t="str">
            <v>NIDAM</v>
          </cell>
          <cell r="P961" t="str">
            <v>3302230211160006</v>
          </cell>
          <cell r="Q961" t="str">
            <v>SUPRIYADI</v>
          </cell>
          <cell r="R961" t="str">
            <v>KUTALIMAN</v>
          </cell>
          <cell r="S961" t="str">
            <v>KEDUNGBANTENG</v>
          </cell>
          <cell r="T961" t="str">
            <v>KUTALIMAN</v>
          </cell>
          <cell r="U961" t="str">
            <v>006</v>
          </cell>
          <cell r="V961" t="str">
            <v>001</v>
          </cell>
          <cell r="W961" t="str">
            <v>Indonesia</v>
          </cell>
        </row>
        <row r="962">
          <cell r="B962" t="str">
            <v>FITRIYONO</v>
          </cell>
          <cell r="C962" t="str">
            <v>3302231007830005</v>
          </cell>
          <cell r="D962" t="str">
            <v>L</v>
          </cell>
          <cell r="E962" t="str">
            <v>BANYUMAS</v>
          </cell>
          <cell r="F962" t="str">
            <v>10/07/1983</v>
          </cell>
          <cell r="G962" t="str">
            <v>Tidak Tahu</v>
          </cell>
          <cell r="H962" t="str">
            <v>Islam</v>
          </cell>
          <cell r="I962" t="str">
            <v>Belum Kawin</v>
          </cell>
          <cell r="J962" t="str">
            <v>Anak</v>
          </cell>
          <cell r="K962" t="str">
            <v>04</v>
          </cell>
          <cell r="L962" t="str">
            <v>Tamat SD/Sederajat</v>
          </cell>
          <cell r="M962" t="str">
            <v>Buruh Harian Lepas</v>
          </cell>
          <cell r="N962" t="str">
            <v>SUMINAH</v>
          </cell>
          <cell r="O962" t="str">
            <v>NIDAM</v>
          </cell>
          <cell r="P962" t="str">
            <v>3302231702059765</v>
          </cell>
          <cell r="Q962" t="str">
            <v>NIDAM</v>
          </cell>
          <cell r="R962" t="str">
            <v>KUTALIMAN</v>
          </cell>
          <cell r="S962" t="str">
            <v>KEDUNGBANTENG</v>
          </cell>
          <cell r="T962" t="str">
            <v>KUTALIMAN</v>
          </cell>
          <cell r="U962" t="str">
            <v>001</v>
          </cell>
          <cell r="V962" t="str">
            <v>005</v>
          </cell>
          <cell r="W962" t="str">
            <v>Indonesia</v>
          </cell>
        </row>
        <row r="963">
          <cell r="B963" t="str">
            <v>CAHYA SOFIANI</v>
          </cell>
          <cell r="C963" t="str">
            <v>3302236602910002</v>
          </cell>
          <cell r="D963" t="str">
            <v>P</v>
          </cell>
          <cell r="E963" t="str">
            <v>BANYUMAS</v>
          </cell>
          <cell r="F963" t="str">
            <v>26/02/1991</v>
          </cell>
          <cell r="G963" t="str">
            <v>Tidak Tahu</v>
          </cell>
          <cell r="H963" t="str">
            <v>Islam</v>
          </cell>
          <cell r="I963" t="str">
            <v>Belum Kawin</v>
          </cell>
          <cell r="J963" t="str">
            <v>Anak</v>
          </cell>
          <cell r="K963" t="str">
            <v>04</v>
          </cell>
          <cell r="L963" t="str">
            <v>SLTP/Sederajat</v>
          </cell>
          <cell r="M963" t="str">
            <v>Buruh Harian Lepas</v>
          </cell>
          <cell r="N963" t="str">
            <v>SUMINAH</v>
          </cell>
          <cell r="O963" t="str">
            <v>NIDAM</v>
          </cell>
          <cell r="P963" t="str">
            <v>3302231702059765</v>
          </cell>
          <cell r="Q963" t="str">
            <v>NIDAM</v>
          </cell>
          <cell r="R963" t="str">
            <v>KUTALIMAN</v>
          </cell>
          <cell r="S963" t="str">
            <v>KEDUNGBANTENG</v>
          </cell>
          <cell r="T963" t="str">
            <v>KUTALIMAN</v>
          </cell>
          <cell r="U963" t="str">
            <v>001</v>
          </cell>
          <cell r="V963" t="str">
            <v>005</v>
          </cell>
          <cell r="W963" t="str">
            <v>Indonesia</v>
          </cell>
        </row>
        <row r="964">
          <cell r="B964" t="str">
            <v>WANGIDIN</v>
          </cell>
          <cell r="C964" t="str">
            <v>3302230508690003</v>
          </cell>
          <cell r="D964" t="str">
            <v>L</v>
          </cell>
          <cell r="E964" t="str">
            <v>BANYUMAS</v>
          </cell>
          <cell r="F964">
            <v>25420</v>
          </cell>
          <cell r="G964" t="str">
            <v>Tidak Tahu</v>
          </cell>
          <cell r="H964" t="str">
            <v>Islam</v>
          </cell>
          <cell r="I964" t="str">
            <v>Kawin</v>
          </cell>
          <cell r="J964" t="str">
            <v>Kepala Keluarga</v>
          </cell>
          <cell r="K964" t="str">
            <v>01</v>
          </cell>
          <cell r="L964" t="str">
            <v>Tamat SD/Sederajat</v>
          </cell>
          <cell r="M964" t="str">
            <v>Tukang Batu</v>
          </cell>
          <cell r="N964" t="str">
            <v>MUKMINAH</v>
          </cell>
          <cell r="O964" t="str">
            <v>SUMARNO</v>
          </cell>
          <cell r="P964" t="str">
            <v>3302231702059766</v>
          </cell>
          <cell r="Q964" t="str">
            <v>WANGIDIN</v>
          </cell>
          <cell r="R964" t="str">
            <v>KUTALIMAN</v>
          </cell>
          <cell r="S964" t="str">
            <v>KEDUNG BANTENG</v>
          </cell>
          <cell r="T964" t="str">
            <v>KUTALIMAN</v>
          </cell>
          <cell r="U964" t="str">
            <v>001</v>
          </cell>
          <cell r="V964" t="str">
            <v>005</v>
          </cell>
          <cell r="W964" t="str">
            <v>Indonesia</v>
          </cell>
        </row>
        <row r="965">
          <cell r="B965" t="str">
            <v>SULI DARWATI</v>
          </cell>
          <cell r="C965" t="str">
            <v>3302234812790001</v>
          </cell>
          <cell r="D965" t="str">
            <v>P</v>
          </cell>
          <cell r="E965" t="str">
            <v>BANYUMAS</v>
          </cell>
          <cell r="F965">
            <v>29197</v>
          </cell>
          <cell r="G965" t="str">
            <v>Tidak Tahu</v>
          </cell>
          <cell r="H965" t="str">
            <v>Islam</v>
          </cell>
          <cell r="I965" t="str">
            <v>Kawin</v>
          </cell>
          <cell r="J965" t="str">
            <v>Istri</v>
          </cell>
          <cell r="K965" t="str">
            <v>03</v>
          </cell>
          <cell r="L965" t="str">
            <v>Tamat SD/Sederajat</v>
          </cell>
          <cell r="M965" t="str">
            <v>Buruh Harian Lepas</v>
          </cell>
          <cell r="N965" t="str">
            <v>ROIDAH</v>
          </cell>
          <cell r="O965" t="str">
            <v>MURDIFIN</v>
          </cell>
          <cell r="P965" t="str">
            <v>3302231702059766</v>
          </cell>
          <cell r="Q965" t="str">
            <v>WANGIDIN</v>
          </cell>
          <cell r="R965" t="str">
            <v>KUTALIMAN</v>
          </cell>
          <cell r="S965" t="str">
            <v>KEDUNG BANTENG</v>
          </cell>
          <cell r="T965" t="str">
            <v>KUTALIMAN</v>
          </cell>
          <cell r="U965" t="str">
            <v>001</v>
          </cell>
          <cell r="V965" t="str">
            <v>005</v>
          </cell>
          <cell r="W965" t="str">
            <v>Indonesia</v>
          </cell>
        </row>
        <row r="966">
          <cell r="B966" t="str">
            <v>LYLY NURA NATASYA</v>
          </cell>
          <cell r="C966" t="str">
            <v>3302234812050001</v>
          </cell>
          <cell r="D966" t="str">
            <v>P</v>
          </cell>
          <cell r="E966" t="str">
            <v>BANYUMAS</v>
          </cell>
          <cell r="F966">
            <v>38694</v>
          </cell>
          <cell r="G966" t="str">
            <v>Tidak Tahu</v>
          </cell>
          <cell r="H966" t="str">
            <v>Islam</v>
          </cell>
          <cell r="I966" t="str">
            <v>Belum Kawin</v>
          </cell>
          <cell r="J966" t="str">
            <v>Anak</v>
          </cell>
          <cell r="K966" t="str">
            <v>04</v>
          </cell>
          <cell r="L966" t="str">
            <v>Tidak Tamat SD/Sederajat</v>
          </cell>
          <cell r="M966" t="str">
            <v>Pelajar/Mahasiswa</v>
          </cell>
          <cell r="N966" t="str">
            <v>SULI DARWATI</v>
          </cell>
          <cell r="O966" t="str">
            <v>WANGIDIN</v>
          </cell>
          <cell r="P966" t="str">
            <v>3302231702059766</v>
          </cell>
          <cell r="Q966" t="str">
            <v>WANGIDIN</v>
          </cell>
          <cell r="R966" t="str">
            <v>KUTALIMAN</v>
          </cell>
          <cell r="S966" t="str">
            <v>KEDUNG BANTENG</v>
          </cell>
          <cell r="T966" t="str">
            <v>KUTALIMAN</v>
          </cell>
          <cell r="U966" t="str">
            <v>001</v>
          </cell>
          <cell r="V966" t="str">
            <v>005</v>
          </cell>
          <cell r="W966" t="str">
            <v>Indonesia</v>
          </cell>
        </row>
        <row r="967">
          <cell r="B967" t="str">
            <v>ASFI IBNI NAJAH</v>
          </cell>
          <cell r="C967" t="str">
            <v>3302232210100002</v>
          </cell>
          <cell r="D967" t="str">
            <v>L</v>
          </cell>
          <cell r="E967" t="str">
            <v>BANYUMAS</v>
          </cell>
          <cell r="F967">
            <v>40473</v>
          </cell>
          <cell r="G967" t="str">
            <v>Tidak Tahu</v>
          </cell>
          <cell r="H967" t="str">
            <v>Islam</v>
          </cell>
          <cell r="I967" t="str">
            <v>Belum Kawin</v>
          </cell>
          <cell r="J967" t="str">
            <v>Anak</v>
          </cell>
          <cell r="K967" t="str">
            <v>04</v>
          </cell>
          <cell r="L967" t="str">
            <v>Tidak/Belum Sekolah</v>
          </cell>
          <cell r="M967" t="str">
            <v>Belum/Tidak Bekerja</v>
          </cell>
          <cell r="N967" t="str">
            <v>SULI DARWATI</v>
          </cell>
          <cell r="O967" t="str">
            <v>WANGIDIN</v>
          </cell>
          <cell r="P967" t="str">
            <v>3302231702059766</v>
          </cell>
          <cell r="Q967" t="str">
            <v>WANGIDIN</v>
          </cell>
          <cell r="R967" t="str">
            <v>KUTALIMAN</v>
          </cell>
          <cell r="S967" t="str">
            <v>KEDUNG BANTENG</v>
          </cell>
          <cell r="T967" t="str">
            <v>KUTALIMAN</v>
          </cell>
          <cell r="U967" t="str">
            <v>001</v>
          </cell>
          <cell r="V967" t="str">
            <v>005</v>
          </cell>
          <cell r="W967" t="str">
            <v>Indonesia</v>
          </cell>
        </row>
        <row r="968">
          <cell r="B968" t="str">
            <v>BASIRUN MOKHAYANI</v>
          </cell>
          <cell r="C968" t="str">
            <v>3302232508660002</v>
          </cell>
          <cell r="D968" t="str">
            <v>L</v>
          </cell>
          <cell r="E968" t="str">
            <v>BANYUMAS</v>
          </cell>
          <cell r="F968">
            <v>24344</v>
          </cell>
          <cell r="G968" t="str">
            <v>Tidak Tahu</v>
          </cell>
          <cell r="H968" t="str">
            <v>Islam</v>
          </cell>
          <cell r="I968" t="str">
            <v>Kawin</v>
          </cell>
          <cell r="J968" t="str">
            <v>Kepala Keluarga</v>
          </cell>
          <cell r="K968" t="str">
            <v>01</v>
          </cell>
          <cell r="L968" t="str">
            <v>Tamat SD/Sederajat</v>
          </cell>
          <cell r="M968" t="str">
            <v>Wiraswasta</v>
          </cell>
          <cell r="N968" t="str">
            <v>RUSIPAH</v>
          </cell>
          <cell r="O968" t="str">
            <v>SANARJA</v>
          </cell>
          <cell r="P968" t="str">
            <v>3302231702059767</v>
          </cell>
          <cell r="Q968" t="str">
            <v>BASIRUN MOKHAYANI</v>
          </cell>
          <cell r="R968" t="str">
            <v>KUTALIMAN</v>
          </cell>
          <cell r="S968" t="str">
            <v>KEDUNG BANTENG</v>
          </cell>
          <cell r="T968" t="str">
            <v>KUTALIMAN</v>
          </cell>
          <cell r="U968" t="str">
            <v>001</v>
          </cell>
          <cell r="V968" t="str">
            <v>005</v>
          </cell>
          <cell r="W968" t="str">
            <v>Indonesia</v>
          </cell>
        </row>
        <row r="969">
          <cell r="B969" t="str">
            <v>SUTINAH</v>
          </cell>
          <cell r="C969" t="str">
            <v>3302234605760001</v>
          </cell>
          <cell r="D969" t="str">
            <v>P</v>
          </cell>
          <cell r="E969" t="str">
            <v>BANYUMAS</v>
          </cell>
          <cell r="F969">
            <v>27886</v>
          </cell>
          <cell r="G969" t="str">
            <v>Tidak Tahu</v>
          </cell>
          <cell r="H969" t="str">
            <v>Islam</v>
          </cell>
          <cell r="I969" t="str">
            <v>Kawin</v>
          </cell>
          <cell r="J969" t="str">
            <v>Istri</v>
          </cell>
          <cell r="K969" t="str">
            <v>03</v>
          </cell>
          <cell r="L969" t="str">
            <v>Tamat SD/Sederajat</v>
          </cell>
          <cell r="M969" t="str">
            <v>Mengurus Rumah Tangga</v>
          </cell>
          <cell r="N969" t="str">
            <v>SAPEN</v>
          </cell>
          <cell r="O969" t="str">
            <v>NURSIDI</v>
          </cell>
          <cell r="P969" t="str">
            <v>3302231702059767</v>
          </cell>
          <cell r="Q969" t="str">
            <v>BASIRUN MOKHAYANI</v>
          </cell>
          <cell r="R969" t="str">
            <v>KUTALIMAN</v>
          </cell>
          <cell r="S969" t="str">
            <v>KEDUNG BANTENG</v>
          </cell>
          <cell r="T969" t="str">
            <v>KUTALIMAN</v>
          </cell>
          <cell r="U969" t="str">
            <v>001</v>
          </cell>
          <cell r="V969" t="str">
            <v>005</v>
          </cell>
          <cell r="W969" t="str">
            <v>Indonesia</v>
          </cell>
        </row>
        <row r="970">
          <cell r="B970" t="str">
            <v>FAJAR NURSIGIT</v>
          </cell>
          <cell r="C970" t="str">
            <v>3302232512930004</v>
          </cell>
          <cell r="D970" t="str">
            <v>L</v>
          </cell>
          <cell r="E970" t="str">
            <v>BANYUMAS</v>
          </cell>
          <cell r="F970">
            <v>34328</v>
          </cell>
          <cell r="G970" t="str">
            <v>Tidak Tahu</v>
          </cell>
          <cell r="H970" t="str">
            <v>Islam</v>
          </cell>
          <cell r="I970" t="str">
            <v>Belum Kawin</v>
          </cell>
          <cell r="J970" t="str">
            <v>Anak</v>
          </cell>
          <cell r="K970" t="str">
            <v>04</v>
          </cell>
          <cell r="L970" t="str">
            <v>SLTP/Sederajat</v>
          </cell>
          <cell r="M970" t="str">
            <v>Belum/Tidak Bekerja</v>
          </cell>
          <cell r="N970" t="str">
            <v>WASIYATI</v>
          </cell>
          <cell r="O970" t="str">
            <v>BASIRUN MOKHAYANI</v>
          </cell>
          <cell r="P970" t="str">
            <v>3302231702059767</v>
          </cell>
          <cell r="Q970" t="str">
            <v>BASIRUN MOKHAYANI</v>
          </cell>
          <cell r="R970" t="str">
            <v>KUTALIMAN</v>
          </cell>
          <cell r="S970" t="str">
            <v>KEDUNG BANTENG</v>
          </cell>
          <cell r="T970" t="str">
            <v>KUTALIMAN</v>
          </cell>
          <cell r="U970" t="str">
            <v>001</v>
          </cell>
          <cell r="V970" t="str">
            <v>005</v>
          </cell>
          <cell r="W970" t="str">
            <v>Indonesia</v>
          </cell>
        </row>
        <row r="971">
          <cell r="B971" t="str">
            <v>SASTYA MAOLINA</v>
          </cell>
          <cell r="C971" t="str">
            <v>3302236807920002</v>
          </cell>
          <cell r="D971" t="str">
            <v>P</v>
          </cell>
          <cell r="E971" t="str">
            <v>BANYUMAS</v>
          </cell>
          <cell r="F971">
            <v>33813</v>
          </cell>
          <cell r="G971" t="str">
            <v>Tidak Tahu</v>
          </cell>
          <cell r="H971" t="str">
            <v>Islam</v>
          </cell>
          <cell r="I971" t="str">
            <v>Belum Kawin</v>
          </cell>
          <cell r="J971" t="str">
            <v>Anak</v>
          </cell>
          <cell r="K971" t="str">
            <v>04</v>
          </cell>
          <cell r="L971" t="str">
            <v>SLTP/Sederajat</v>
          </cell>
          <cell r="M971" t="str">
            <v>Belum/Tidak Bekerja</v>
          </cell>
          <cell r="N971" t="str">
            <v>WASIYATI</v>
          </cell>
          <cell r="O971" t="str">
            <v>BASIRUN MOKHAYANI</v>
          </cell>
          <cell r="P971" t="str">
            <v>3302231702059767</v>
          </cell>
          <cell r="Q971" t="str">
            <v>BASIRUN MOKHAYANI</v>
          </cell>
          <cell r="R971" t="str">
            <v>KUTALIMAN</v>
          </cell>
          <cell r="S971" t="str">
            <v>KEDUNG BANTENG</v>
          </cell>
          <cell r="T971" t="str">
            <v>KUTALIMAN</v>
          </cell>
          <cell r="U971" t="str">
            <v>001</v>
          </cell>
          <cell r="V971" t="str">
            <v>005</v>
          </cell>
          <cell r="W971" t="str">
            <v>Indonesia</v>
          </cell>
        </row>
        <row r="972">
          <cell r="B972" t="str">
            <v>RINDI PAMUTI</v>
          </cell>
          <cell r="C972" t="str">
            <v>3302234610090001</v>
          </cell>
          <cell r="D972" t="str">
            <v>P</v>
          </cell>
          <cell r="E972" t="str">
            <v>BANYUMAS</v>
          </cell>
          <cell r="F972">
            <v>40092</v>
          </cell>
          <cell r="G972" t="str">
            <v>Tidak Tahu</v>
          </cell>
          <cell r="H972" t="str">
            <v>Islam</v>
          </cell>
          <cell r="I972" t="str">
            <v>Belum Kawin</v>
          </cell>
          <cell r="J972" t="str">
            <v>Anak</v>
          </cell>
          <cell r="K972" t="str">
            <v>04</v>
          </cell>
          <cell r="L972" t="str">
            <v>Tidak/Belum Sekolah</v>
          </cell>
          <cell r="M972" t="str">
            <v>Belum/Tidak Bekerja</v>
          </cell>
          <cell r="N972" t="str">
            <v>SUTINAH</v>
          </cell>
          <cell r="O972" t="str">
            <v>BASIRUN MOKHAYANI</v>
          </cell>
          <cell r="P972" t="str">
            <v>3302231702059767</v>
          </cell>
          <cell r="Q972" t="str">
            <v>BASIRUN MOKHAYANI</v>
          </cell>
          <cell r="R972" t="str">
            <v>KUTALIMAN</v>
          </cell>
          <cell r="S972" t="str">
            <v>KEDUNG BANTENG</v>
          </cell>
          <cell r="T972" t="str">
            <v>KUTALIMAN</v>
          </cell>
          <cell r="U972" t="str">
            <v>001</v>
          </cell>
          <cell r="V972" t="str">
            <v>005</v>
          </cell>
          <cell r="W972" t="str">
            <v>Indonesia</v>
          </cell>
        </row>
        <row r="973">
          <cell r="B973" t="str">
            <v>RAHMAT RITUN</v>
          </cell>
          <cell r="C973" t="str">
            <v>3302230606690002</v>
          </cell>
          <cell r="D973" t="str">
            <v>L</v>
          </cell>
          <cell r="E973" t="str">
            <v>BANYUMAS</v>
          </cell>
          <cell r="F973">
            <v>25360</v>
          </cell>
          <cell r="G973" t="str">
            <v>Tidak Tahu</v>
          </cell>
          <cell r="H973" t="str">
            <v>Islam</v>
          </cell>
          <cell r="I973" t="str">
            <v>Kawin</v>
          </cell>
          <cell r="J973" t="str">
            <v>Kepala Keluarga</v>
          </cell>
          <cell r="K973" t="str">
            <v>01</v>
          </cell>
          <cell r="L973" t="str">
            <v>Tamat SD/Sederajat</v>
          </cell>
          <cell r="M973" t="str">
            <v>Buruh Harian Lepas</v>
          </cell>
          <cell r="N973" t="str">
            <v>WARSINAH</v>
          </cell>
          <cell r="O973" t="str">
            <v>SUTAREJA</v>
          </cell>
          <cell r="P973" t="str">
            <v>3302231702059768</v>
          </cell>
          <cell r="Q973" t="str">
            <v xml:space="preserve">RAHMAT RITUN </v>
          </cell>
          <cell r="R973" t="str">
            <v>KUTALIMAN</v>
          </cell>
          <cell r="S973" t="str">
            <v>KEDUNG BANTENG</v>
          </cell>
          <cell r="T973" t="str">
            <v>KUTALIMAN</v>
          </cell>
          <cell r="U973" t="str">
            <v>001</v>
          </cell>
          <cell r="V973" t="str">
            <v>005</v>
          </cell>
          <cell r="W973" t="str">
            <v>Indonesia</v>
          </cell>
        </row>
        <row r="974">
          <cell r="B974" t="str">
            <v>NISEM</v>
          </cell>
          <cell r="C974" t="str">
            <v>3302234712670001</v>
          </cell>
          <cell r="D974" t="str">
            <v>P</v>
          </cell>
          <cell r="E974" t="str">
            <v>BANYUMAS</v>
          </cell>
          <cell r="F974">
            <v>24813</v>
          </cell>
          <cell r="G974" t="str">
            <v>Tidak Tahu</v>
          </cell>
          <cell r="H974" t="str">
            <v>Islam</v>
          </cell>
          <cell r="I974" t="str">
            <v>Kawin</v>
          </cell>
          <cell r="J974" t="str">
            <v>Istri</v>
          </cell>
          <cell r="K974" t="str">
            <v>03</v>
          </cell>
          <cell r="L974" t="str">
            <v>Tamat SD/Sederajat</v>
          </cell>
          <cell r="M974" t="str">
            <v>Mengurus Rumah Tangga</v>
          </cell>
          <cell r="N974" t="str">
            <v>SUNARTI</v>
          </cell>
          <cell r="O974" t="str">
            <v>WIRYADI</v>
          </cell>
          <cell r="P974" t="str">
            <v>3302231702059768</v>
          </cell>
          <cell r="Q974" t="str">
            <v xml:space="preserve">RAHMAT RITUN </v>
          </cell>
          <cell r="R974" t="str">
            <v>KUTALIMAN</v>
          </cell>
          <cell r="S974" t="str">
            <v>KEDUNG BANTENG</v>
          </cell>
          <cell r="T974" t="str">
            <v>KUTALIMAN</v>
          </cell>
          <cell r="U974" t="str">
            <v>001</v>
          </cell>
          <cell r="V974" t="str">
            <v>005</v>
          </cell>
          <cell r="W974" t="str">
            <v>Indonesia</v>
          </cell>
        </row>
        <row r="975">
          <cell r="B975" t="str">
            <v>RAKHMAT ISRORI</v>
          </cell>
          <cell r="C975" t="str">
            <v>3302231001940002</v>
          </cell>
          <cell r="D975" t="str">
            <v>L</v>
          </cell>
          <cell r="E975" t="str">
            <v>BANYUMAS</v>
          </cell>
          <cell r="F975">
            <v>34344</v>
          </cell>
          <cell r="G975" t="str">
            <v>Tidak Tahu</v>
          </cell>
          <cell r="H975" t="str">
            <v>Islam</v>
          </cell>
          <cell r="I975" t="str">
            <v>Belum Kawin</v>
          </cell>
          <cell r="J975" t="str">
            <v>Anak</v>
          </cell>
          <cell r="K975" t="str">
            <v>04</v>
          </cell>
          <cell r="L975" t="str">
            <v>Tamat SD/Sederajat</v>
          </cell>
          <cell r="M975" t="str">
            <v>Pelajar/Mahasiswa</v>
          </cell>
          <cell r="N975" t="str">
            <v>NISEM</v>
          </cell>
          <cell r="O975" t="str">
            <v xml:space="preserve">RAHMAT RITUN </v>
          </cell>
          <cell r="P975" t="str">
            <v>3302231702059768</v>
          </cell>
          <cell r="Q975" t="str">
            <v xml:space="preserve">RAHMAT RITUN </v>
          </cell>
          <cell r="R975" t="str">
            <v>KUTALIMAN</v>
          </cell>
          <cell r="S975" t="str">
            <v>KEDUNG BANTENG</v>
          </cell>
          <cell r="T975" t="str">
            <v>KUTALIMAN</v>
          </cell>
          <cell r="U975" t="str">
            <v>001</v>
          </cell>
          <cell r="V975" t="str">
            <v>005</v>
          </cell>
          <cell r="W975" t="str">
            <v>Indonesia</v>
          </cell>
        </row>
        <row r="976">
          <cell r="B976" t="str">
            <v>RISKA NUR SUGIYATI</v>
          </cell>
          <cell r="C976" t="str">
            <v>3302235308010001</v>
          </cell>
          <cell r="D976" t="str">
            <v>P</v>
          </cell>
          <cell r="E976" t="str">
            <v>BANYUMAS</v>
          </cell>
          <cell r="F976">
            <v>37116</v>
          </cell>
          <cell r="G976" t="str">
            <v>Tidak Tahu</v>
          </cell>
          <cell r="H976" t="str">
            <v>Islam</v>
          </cell>
          <cell r="I976" t="str">
            <v>Belum Kawin</v>
          </cell>
          <cell r="J976" t="str">
            <v>Anak</v>
          </cell>
          <cell r="K976" t="str">
            <v>04</v>
          </cell>
          <cell r="L976" t="str">
            <v>Tidak Tamat SD/Sederajat</v>
          </cell>
          <cell r="M976" t="str">
            <v>Pelajar/Mahasiswa</v>
          </cell>
          <cell r="N976" t="str">
            <v>NISEM</v>
          </cell>
          <cell r="O976" t="str">
            <v xml:space="preserve">RAHMAT RITUN </v>
          </cell>
          <cell r="P976" t="str">
            <v>3302231702059768</v>
          </cell>
          <cell r="Q976" t="str">
            <v xml:space="preserve">RAHMAT RITUN </v>
          </cell>
          <cell r="R976" t="str">
            <v>KUTALIMAN</v>
          </cell>
          <cell r="S976" t="str">
            <v>KEDUNG BANTENG</v>
          </cell>
          <cell r="T976" t="str">
            <v>KUTALIMAN</v>
          </cell>
          <cell r="U976" t="str">
            <v>001</v>
          </cell>
          <cell r="V976" t="str">
            <v>005</v>
          </cell>
          <cell r="W976" t="str">
            <v>Indonesia</v>
          </cell>
        </row>
        <row r="977">
          <cell r="B977" t="str">
            <v>SUWARDI RADIN</v>
          </cell>
          <cell r="C977" t="str">
            <v>3302230403380001</v>
          </cell>
          <cell r="D977" t="str">
            <v>L</v>
          </cell>
          <cell r="E977" t="str">
            <v>BANYUMAS</v>
          </cell>
          <cell r="F977">
            <v>13943</v>
          </cell>
          <cell r="G977" t="str">
            <v>Tidak Tahu</v>
          </cell>
          <cell r="H977" t="str">
            <v>Islam</v>
          </cell>
          <cell r="I977" t="str">
            <v>Kawin</v>
          </cell>
          <cell r="J977" t="str">
            <v>Kepala Keluarga</v>
          </cell>
          <cell r="K977" t="str">
            <v>01</v>
          </cell>
          <cell r="L977" t="str">
            <v>Tamat SD/Sederajat</v>
          </cell>
          <cell r="M977" t="str">
            <v>Petani/Pekebun</v>
          </cell>
          <cell r="N977" t="str">
            <v>KAWI</v>
          </cell>
          <cell r="O977" t="str">
            <v>SANMARTA</v>
          </cell>
          <cell r="P977" t="str">
            <v>3302231702059769</v>
          </cell>
          <cell r="Q977" t="str">
            <v>SUWARDI RADIN</v>
          </cell>
          <cell r="R977" t="str">
            <v>KUTALIMAN</v>
          </cell>
          <cell r="S977" t="str">
            <v>KEDUNG BANTENG</v>
          </cell>
          <cell r="T977" t="str">
            <v>KUTALIMAN</v>
          </cell>
          <cell r="U977" t="str">
            <v>001</v>
          </cell>
          <cell r="V977" t="str">
            <v>005</v>
          </cell>
          <cell r="W977" t="str">
            <v>Indonesia</v>
          </cell>
        </row>
        <row r="978">
          <cell r="B978" t="str">
            <v>DARTEM</v>
          </cell>
          <cell r="C978" t="str">
            <v>3302235206430002</v>
          </cell>
          <cell r="D978" t="str">
            <v>P</v>
          </cell>
          <cell r="E978" t="str">
            <v>BANYUMAS</v>
          </cell>
          <cell r="F978">
            <v>15869</v>
          </cell>
          <cell r="G978" t="str">
            <v>Tidak Tahu</v>
          </cell>
          <cell r="H978" t="str">
            <v>Islam</v>
          </cell>
          <cell r="I978" t="str">
            <v>Kawin</v>
          </cell>
          <cell r="J978" t="str">
            <v>Istri</v>
          </cell>
          <cell r="K978" t="str">
            <v>03</v>
          </cell>
          <cell r="L978" t="str">
            <v>Tamat SD/Sederajat</v>
          </cell>
          <cell r="M978" t="str">
            <v>Mengurus Rumah Tangga</v>
          </cell>
          <cell r="N978" t="str">
            <v>NARTEM</v>
          </cell>
          <cell r="O978" t="str">
            <v>MADWIRYA</v>
          </cell>
          <cell r="P978" t="str">
            <v>3302231702059769</v>
          </cell>
          <cell r="Q978" t="str">
            <v>SUWARDI RADIN</v>
          </cell>
          <cell r="R978" t="str">
            <v>KUTALIMAN</v>
          </cell>
          <cell r="S978" t="str">
            <v>KEDUNG BANTENG</v>
          </cell>
          <cell r="T978" t="str">
            <v>KUTALIMAN</v>
          </cell>
          <cell r="U978" t="str">
            <v>001</v>
          </cell>
          <cell r="V978" t="str">
            <v>005</v>
          </cell>
          <cell r="W978" t="str">
            <v>Indonesia</v>
          </cell>
        </row>
        <row r="979">
          <cell r="B979" t="str">
            <v>SURATNO</v>
          </cell>
          <cell r="C979" t="str">
            <v>3302231011580001</v>
          </cell>
          <cell r="D979" t="str">
            <v>L</v>
          </cell>
          <cell r="E979" t="str">
            <v>BANYUMAS</v>
          </cell>
          <cell r="F979">
            <v>21499</v>
          </cell>
          <cell r="G979" t="str">
            <v>Tidak Tahu</v>
          </cell>
          <cell r="H979" t="str">
            <v>Islam</v>
          </cell>
          <cell r="I979" t="str">
            <v>Kawin</v>
          </cell>
          <cell r="J979" t="str">
            <v>Kepala Keluarga</v>
          </cell>
          <cell r="K979" t="str">
            <v>01</v>
          </cell>
          <cell r="L979" t="str">
            <v>Tamat SD/Sederajat</v>
          </cell>
          <cell r="M979" t="str">
            <v>Buruh Harian Lepas</v>
          </cell>
          <cell r="N979" t="str">
            <v>DARTEM</v>
          </cell>
          <cell r="O979" t="str">
            <v>SUWARDI</v>
          </cell>
          <cell r="P979" t="str">
            <v>3302231702059770</v>
          </cell>
          <cell r="Q979" t="str">
            <v>SURATNO</v>
          </cell>
          <cell r="R979" t="str">
            <v>KUTALIMAN</v>
          </cell>
          <cell r="S979" t="str">
            <v>KEDUNG BANTENG</v>
          </cell>
          <cell r="T979" t="str">
            <v>KUTALIMAN</v>
          </cell>
          <cell r="U979" t="str">
            <v>001</v>
          </cell>
          <cell r="V979" t="str">
            <v>005</v>
          </cell>
          <cell r="W979" t="str">
            <v>Indonesia</v>
          </cell>
        </row>
        <row r="980">
          <cell r="B980" t="str">
            <v>SUWARTI</v>
          </cell>
          <cell r="C980" t="str">
            <v>3302234904670003</v>
          </cell>
          <cell r="D980" t="str">
            <v>P</v>
          </cell>
          <cell r="E980" t="str">
            <v>BANYUMAS</v>
          </cell>
          <cell r="F980">
            <v>24571</v>
          </cell>
          <cell r="G980" t="str">
            <v>Tidak Tahu</v>
          </cell>
          <cell r="H980" t="str">
            <v>Islam</v>
          </cell>
          <cell r="I980" t="str">
            <v>Kawin</v>
          </cell>
          <cell r="J980" t="str">
            <v>Istri</v>
          </cell>
          <cell r="K980" t="str">
            <v>03</v>
          </cell>
          <cell r="L980" t="str">
            <v>Tamat SD/Sederajat</v>
          </cell>
          <cell r="M980" t="str">
            <v>Mengurus Rumah Tangga</v>
          </cell>
          <cell r="N980" t="str">
            <v>KITEM</v>
          </cell>
          <cell r="O980" t="str">
            <v>ASMADIWIRYA</v>
          </cell>
          <cell r="P980" t="str">
            <v>3302231702059770</v>
          </cell>
          <cell r="Q980" t="str">
            <v>SURATNO</v>
          </cell>
          <cell r="R980" t="str">
            <v>KUTALIMAN</v>
          </cell>
          <cell r="S980" t="str">
            <v>KEDUNG BANTENG</v>
          </cell>
          <cell r="T980" t="str">
            <v>KUTALIMAN</v>
          </cell>
          <cell r="U980" t="str">
            <v>001</v>
          </cell>
          <cell r="V980" t="str">
            <v>005</v>
          </cell>
          <cell r="W980" t="str">
            <v>Indonesia</v>
          </cell>
        </row>
        <row r="981">
          <cell r="B981" t="str">
            <v>FAJAR KHOERUL AZIZ</v>
          </cell>
          <cell r="C981" t="str">
            <v>3302231207970002</v>
          </cell>
          <cell r="D981" t="str">
            <v>L</v>
          </cell>
          <cell r="E981" t="str">
            <v>BANYUMAS</v>
          </cell>
          <cell r="F981">
            <v>35623</v>
          </cell>
          <cell r="G981" t="str">
            <v>Tidak Tahu</v>
          </cell>
          <cell r="H981" t="str">
            <v>Islam</v>
          </cell>
          <cell r="I981" t="str">
            <v>Belum Kawin</v>
          </cell>
          <cell r="J981" t="str">
            <v>Anak</v>
          </cell>
          <cell r="K981" t="str">
            <v>04</v>
          </cell>
          <cell r="L981" t="str">
            <v>Tidak Tamat SD/Sederajat</v>
          </cell>
          <cell r="M981" t="str">
            <v>Pelajar/Mahasiswa</v>
          </cell>
          <cell r="N981" t="str">
            <v>SUWARTI</v>
          </cell>
          <cell r="O981" t="str">
            <v>SURATNO</v>
          </cell>
          <cell r="P981" t="str">
            <v>3302231702059770</v>
          </cell>
          <cell r="Q981" t="str">
            <v>SURATNO</v>
          </cell>
          <cell r="R981" t="str">
            <v>KUTALIMAN</v>
          </cell>
          <cell r="S981" t="str">
            <v>KEDUNG BANTENG</v>
          </cell>
          <cell r="T981" t="str">
            <v>KUTALIMAN</v>
          </cell>
          <cell r="U981" t="str">
            <v>001</v>
          </cell>
          <cell r="V981" t="str">
            <v>005</v>
          </cell>
          <cell r="W981" t="str">
            <v>Indonesia</v>
          </cell>
        </row>
        <row r="982">
          <cell r="B982" t="str">
            <v>CATEM</v>
          </cell>
          <cell r="C982" t="str">
            <v>3302237012330002</v>
          </cell>
          <cell r="D982" t="str">
            <v>P</v>
          </cell>
          <cell r="E982" t="str">
            <v>BANYUMAS</v>
          </cell>
          <cell r="F982" t="str">
            <v>30/12/1933</v>
          </cell>
          <cell r="G982" t="str">
            <v>Tidak Tahu</v>
          </cell>
          <cell r="H982" t="str">
            <v>Islam</v>
          </cell>
          <cell r="I982" t="str">
            <v>Cerai Mati</v>
          </cell>
          <cell r="J982" t="str">
            <v>Kepala Keluarga</v>
          </cell>
          <cell r="K982" t="str">
            <v>01</v>
          </cell>
          <cell r="L982" t="str">
            <v>Tamat SD/Sederajat</v>
          </cell>
          <cell r="M982" t="str">
            <v>Buruh Harian Lepas</v>
          </cell>
          <cell r="N982" t="str">
            <v>KAWI</v>
          </cell>
          <cell r="O982" t="str">
            <v>SANMARTA</v>
          </cell>
          <cell r="P982" t="str">
            <v>3302231702059771</v>
          </cell>
          <cell r="Q982" t="str">
            <v>CATEM</v>
          </cell>
          <cell r="R982" t="str">
            <v>KUTALIMAN</v>
          </cell>
          <cell r="S982" t="str">
            <v>KEDUNGBANTENG</v>
          </cell>
          <cell r="T982" t="str">
            <v>MENINGGAL</v>
          </cell>
          <cell r="U982" t="str">
            <v>001</v>
          </cell>
          <cell r="V982" t="str">
            <v>005</v>
          </cell>
          <cell r="W982" t="str">
            <v>Indonesia</v>
          </cell>
        </row>
        <row r="983">
          <cell r="B983" t="str">
            <v>SUGIATMANTO</v>
          </cell>
          <cell r="C983" t="str">
            <v>3302230105890004</v>
          </cell>
          <cell r="D983" t="str">
            <v>L</v>
          </cell>
          <cell r="E983" t="str">
            <v>BANYUMAS</v>
          </cell>
          <cell r="F983" t="str">
            <v>01/05/1995</v>
          </cell>
          <cell r="G983" t="str">
            <v>Tidak Tahu</v>
          </cell>
          <cell r="H983" t="str">
            <v>Islam</v>
          </cell>
          <cell r="I983" t="str">
            <v>Belum Kawin</v>
          </cell>
          <cell r="J983" t="str">
            <v>Cucu</v>
          </cell>
          <cell r="K983" t="str">
            <v>06</v>
          </cell>
          <cell r="L983" t="str">
            <v>Tamat SD/Sederajat</v>
          </cell>
          <cell r="M983" t="str">
            <v>Buruh Harian Lepas</v>
          </cell>
          <cell r="N983" t="str">
            <v>SITI MUNZAENAH</v>
          </cell>
          <cell r="O983" t="str">
            <v>NURSALIM</v>
          </cell>
          <cell r="P983" t="str">
            <v>3302231702059771</v>
          </cell>
          <cell r="Q983" t="str">
            <v>CATEM</v>
          </cell>
          <cell r="R983" t="str">
            <v>KUTALIMAN</v>
          </cell>
          <cell r="S983" t="str">
            <v>KEDUNGBANTENG</v>
          </cell>
          <cell r="T983" t="str">
            <v>KUTALIMAN</v>
          </cell>
          <cell r="U983" t="str">
            <v>001</v>
          </cell>
          <cell r="V983" t="str">
            <v>005</v>
          </cell>
          <cell r="W983" t="str">
            <v>Indonesia</v>
          </cell>
        </row>
        <row r="984">
          <cell r="B984" t="str">
            <v>ROCHWATI</v>
          </cell>
          <cell r="C984" t="str">
            <v>3302235410870001</v>
          </cell>
          <cell r="D984" t="str">
            <v>P</v>
          </cell>
          <cell r="E984" t="str">
            <v>BANYUMAS</v>
          </cell>
          <cell r="F984">
            <v>32064</v>
          </cell>
          <cell r="G984" t="str">
            <v>Tidak Tahu</v>
          </cell>
          <cell r="H984" t="str">
            <v>Islam</v>
          </cell>
          <cell r="I984" t="str">
            <v>Kawin</v>
          </cell>
          <cell r="J984" t="str">
            <v>Cucu</v>
          </cell>
          <cell r="K984" t="str">
            <v>06</v>
          </cell>
          <cell r="L984" t="str">
            <v>SLTP/Sederajat</v>
          </cell>
          <cell r="M984" t="str">
            <v>Buruh Harian Lepas</v>
          </cell>
          <cell r="N984" t="str">
            <v>SITI MUNZAENAH</v>
          </cell>
          <cell r="O984" t="str">
            <v>NURSALIM</v>
          </cell>
          <cell r="P984" t="str">
            <v>3302231702059771</v>
          </cell>
          <cell r="Q984" t="str">
            <v>CATEM</v>
          </cell>
          <cell r="R984" t="str">
            <v>KUTALIMAN</v>
          </cell>
          <cell r="S984" t="str">
            <v>KEDUNG BANTENG</v>
          </cell>
          <cell r="T984" t="str">
            <v>KUTALIMAN</v>
          </cell>
          <cell r="U984" t="str">
            <v>001</v>
          </cell>
          <cell r="V984" t="str">
            <v>005</v>
          </cell>
          <cell r="W984" t="str">
            <v>Indonesia</v>
          </cell>
        </row>
        <row r="985">
          <cell r="B985" t="str">
            <v>KARKAM</v>
          </cell>
          <cell r="C985" t="str">
            <v>3302231707540002</v>
          </cell>
          <cell r="D985" t="str">
            <v>L</v>
          </cell>
          <cell r="E985" t="str">
            <v>BANYUMAS</v>
          </cell>
          <cell r="F985">
            <v>19922</v>
          </cell>
          <cell r="G985" t="str">
            <v>Tidak Tahu</v>
          </cell>
          <cell r="H985" t="str">
            <v>Islam</v>
          </cell>
          <cell r="I985" t="str">
            <v>Kawin</v>
          </cell>
          <cell r="J985" t="str">
            <v>Kepala Keluarga</v>
          </cell>
          <cell r="K985" t="str">
            <v>01</v>
          </cell>
          <cell r="L985" t="str">
            <v>Tamat SD/Sederajat</v>
          </cell>
          <cell r="M985" t="str">
            <v>Buruh Harian Lepas</v>
          </cell>
          <cell r="N985" t="str">
            <v>CATEM</v>
          </cell>
          <cell r="O985" t="str">
            <v>SANMAKSUM</v>
          </cell>
          <cell r="P985" t="str">
            <v>3302231702059772</v>
          </cell>
          <cell r="Q985" t="str">
            <v>KARKAM</v>
          </cell>
          <cell r="R985" t="str">
            <v>KUTALIMAN</v>
          </cell>
          <cell r="S985" t="str">
            <v>KEDUNG BANTENG</v>
          </cell>
          <cell r="T985" t="str">
            <v>KUTALIMAN</v>
          </cell>
          <cell r="U985" t="str">
            <v>001</v>
          </cell>
          <cell r="V985" t="str">
            <v>005</v>
          </cell>
          <cell r="W985" t="str">
            <v>Indonesia</v>
          </cell>
        </row>
        <row r="986">
          <cell r="B986" t="str">
            <v>SARTI</v>
          </cell>
          <cell r="C986" t="str">
            <v>3302235104600002</v>
          </cell>
          <cell r="D986" t="str">
            <v>P</v>
          </cell>
          <cell r="E986" t="str">
            <v>BANYUMAS</v>
          </cell>
          <cell r="F986">
            <v>22017</v>
          </cell>
          <cell r="G986" t="str">
            <v>Tidak Tahu</v>
          </cell>
          <cell r="H986" t="str">
            <v>Islam</v>
          </cell>
          <cell r="I986" t="str">
            <v>Kawin</v>
          </cell>
          <cell r="J986" t="str">
            <v>Istri</v>
          </cell>
          <cell r="K986" t="str">
            <v>03</v>
          </cell>
          <cell r="L986" t="str">
            <v>Tamat SD/Sederajat</v>
          </cell>
          <cell r="M986" t="str">
            <v>Mengurus Rumah Tangga</v>
          </cell>
          <cell r="N986" t="str">
            <v>NIKEM</v>
          </cell>
          <cell r="O986" t="str">
            <v>SANIRMAN</v>
          </cell>
          <cell r="P986" t="str">
            <v>3302231702059772</v>
          </cell>
          <cell r="Q986" t="str">
            <v>KARKAM</v>
          </cell>
          <cell r="R986" t="str">
            <v>KUTALIMAN</v>
          </cell>
          <cell r="S986" t="str">
            <v>KEDUNG BANTENG</v>
          </cell>
          <cell r="T986" t="str">
            <v>KUTALIMAN</v>
          </cell>
          <cell r="U986" t="str">
            <v>001</v>
          </cell>
          <cell r="V986" t="str">
            <v>005</v>
          </cell>
          <cell r="W986" t="str">
            <v>Indonesia</v>
          </cell>
        </row>
        <row r="987">
          <cell r="B987" t="str">
            <v>INDRA YULIANTO</v>
          </cell>
          <cell r="C987" t="str">
            <v>3302232507990001</v>
          </cell>
          <cell r="D987" t="str">
            <v>L</v>
          </cell>
          <cell r="E987" t="str">
            <v>BANYUMAS</v>
          </cell>
          <cell r="F987">
            <v>36366</v>
          </cell>
          <cell r="G987" t="str">
            <v>Tidak Tahu</v>
          </cell>
          <cell r="H987" t="str">
            <v>Islam</v>
          </cell>
          <cell r="I987" t="str">
            <v>Belum Kawin</v>
          </cell>
          <cell r="J987" t="str">
            <v>Anak</v>
          </cell>
          <cell r="K987" t="str">
            <v>04</v>
          </cell>
          <cell r="L987" t="str">
            <v>Tidak Tamat SD/Sederajat</v>
          </cell>
          <cell r="M987" t="str">
            <v>Pelajar/Mahasiswa</v>
          </cell>
          <cell r="N987" t="str">
            <v>SARTI</v>
          </cell>
          <cell r="O987" t="str">
            <v>KARKAM</v>
          </cell>
          <cell r="P987" t="str">
            <v>3302231702059772</v>
          </cell>
          <cell r="Q987" t="str">
            <v>KARKAM</v>
          </cell>
          <cell r="R987" t="str">
            <v>KUTALIMAN</v>
          </cell>
          <cell r="S987" t="str">
            <v>KEDUNG BANTENG</v>
          </cell>
          <cell r="T987" t="str">
            <v>KUTALIMAN</v>
          </cell>
          <cell r="U987" t="str">
            <v>001</v>
          </cell>
          <cell r="V987" t="str">
            <v>005</v>
          </cell>
          <cell r="W987" t="str">
            <v>Indonesia</v>
          </cell>
        </row>
        <row r="988">
          <cell r="B988" t="str">
            <v>MAKMUR RIYADI</v>
          </cell>
          <cell r="C988" t="str">
            <v>3302231703610002</v>
          </cell>
          <cell r="D988" t="str">
            <v>L</v>
          </cell>
          <cell r="E988" t="str">
            <v>BANYUMAS</v>
          </cell>
          <cell r="F988">
            <v>22357</v>
          </cell>
          <cell r="G988" t="str">
            <v>Tidak Tahu</v>
          </cell>
          <cell r="H988" t="str">
            <v>Islam</v>
          </cell>
          <cell r="I988" t="str">
            <v>Kawin</v>
          </cell>
          <cell r="J988" t="str">
            <v>Kepala Keluarga</v>
          </cell>
          <cell r="K988" t="str">
            <v>01</v>
          </cell>
          <cell r="L988" t="str">
            <v>SLTP/Sederajat</v>
          </cell>
          <cell r="M988" t="str">
            <v>Buruh Harian Lepas</v>
          </cell>
          <cell r="N988" t="str">
            <v>SITI ROKHAYAH</v>
          </cell>
          <cell r="O988" t="str">
            <v>MUNAWAR SISWOWARDOYO</v>
          </cell>
          <cell r="P988" t="str">
            <v>3302231702059773</v>
          </cell>
          <cell r="Q988" t="str">
            <v>MAKMUR RIYADI</v>
          </cell>
          <cell r="R988" t="str">
            <v>KUTALIMAN</v>
          </cell>
          <cell r="S988" t="str">
            <v>KEDUNG BANTENG</v>
          </cell>
          <cell r="T988" t="str">
            <v>KUTALIMAN</v>
          </cell>
          <cell r="U988" t="str">
            <v>001</v>
          </cell>
          <cell r="V988" t="str">
            <v>005</v>
          </cell>
          <cell r="W988" t="str">
            <v>Indonesia</v>
          </cell>
        </row>
        <row r="989">
          <cell r="B989" t="str">
            <v>SUYATI</v>
          </cell>
          <cell r="C989" t="str">
            <v>3302235306680001</v>
          </cell>
          <cell r="D989" t="str">
            <v>P</v>
          </cell>
          <cell r="E989" t="str">
            <v>BANYUMAS</v>
          </cell>
          <cell r="F989">
            <v>25002</v>
          </cell>
          <cell r="G989" t="str">
            <v>Tidak Tahu</v>
          </cell>
          <cell r="H989" t="str">
            <v>Islam</v>
          </cell>
          <cell r="I989" t="str">
            <v>Kawin</v>
          </cell>
          <cell r="J989" t="str">
            <v>Istri</v>
          </cell>
          <cell r="K989" t="str">
            <v>03</v>
          </cell>
          <cell r="L989" t="str">
            <v>Tamat SD/Sederajat</v>
          </cell>
          <cell r="M989" t="str">
            <v>Mengurus Rumah Tangga</v>
          </cell>
          <cell r="N989" t="str">
            <v>NATEM</v>
          </cell>
          <cell r="O989" t="str">
            <v>SUNARTO</v>
          </cell>
          <cell r="P989" t="str">
            <v>3302231702059773</v>
          </cell>
          <cell r="Q989" t="str">
            <v>MAKMUR RIYADI</v>
          </cell>
          <cell r="R989" t="str">
            <v>KUTALIMAN</v>
          </cell>
          <cell r="S989" t="str">
            <v>KEDUNG BANTENG</v>
          </cell>
          <cell r="T989" t="str">
            <v>KUTALIMAN</v>
          </cell>
          <cell r="U989" t="str">
            <v>001</v>
          </cell>
          <cell r="V989" t="str">
            <v>005</v>
          </cell>
          <cell r="W989" t="str">
            <v>Indonesia</v>
          </cell>
        </row>
        <row r="990">
          <cell r="B990" t="str">
            <v>RENI SETYOWATI</v>
          </cell>
          <cell r="C990" t="str">
            <v>3302236806930001</v>
          </cell>
          <cell r="D990" t="str">
            <v>P</v>
          </cell>
          <cell r="E990" t="str">
            <v>BANYUMAS</v>
          </cell>
          <cell r="F990" t="str">
            <v>28/06/1993</v>
          </cell>
          <cell r="G990" t="str">
            <v>Tidak Tahu</v>
          </cell>
          <cell r="H990" t="str">
            <v>Islam</v>
          </cell>
          <cell r="I990" t="str">
            <v>Kawin</v>
          </cell>
          <cell r="J990" t="str">
            <v>Istri</v>
          </cell>
          <cell r="K990" t="str">
            <v>03</v>
          </cell>
          <cell r="L990" t="str">
            <v>SLTP/Sederajat</v>
          </cell>
          <cell r="M990" t="str">
            <v>Mengurus Rumah Tangga</v>
          </cell>
          <cell r="N990" t="str">
            <v>SUYATI</v>
          </cell>
          <cell r="O990" t="str">
            <v>MAKMUR RIYADI</v>
          </cell>
          <cell r="P990" t="str">
            <v>3302231611150003</v>
          </cell>
          <cell r="Q990" t="str">
            <v>MAKMUR RIYADI</v>
          </cell>
          <cell r="R990" t="str">
            <v>KUTALIMAN</v>
          </cell>
          <cell r="S990" t="str">
            <v>KEDUNGBANTENG</v>
          </cell>
          <cell r="T990" t="str">
            <v>KUTALIMAN</v>
          </cell>
          <cell r="U990" t="str">
            <v>001</v>
          </cell>
          <cell r="V990" t="str">
            <v>005</v>
          </cell>
          <cell r="W990" t="str">
            <v>Indonesia</v>
          </cell>
        </row>
        <row r="991">
          <cell r="B991" t="str">
            <v>HASBI WAFA ABDILLAH</v>
          </cell>
          <cell r="C991" t="str">
            <v>3302230809070002</v>
          </cell>
          <cell r="D991" t="str">
            <v>L</v>
          </cell>
          <cell r="E991" t="str">
            <v>BANYUMAS</v>
          </cell>
          <cell r="F991">
            <v>39333</v>
          </cell>
          <cell r="G991" t="str">
            <v>Tidak Tahu</v>
          </cell>
          <cell r="H991" t="str">
            <v>Islam</v>
          </cell>
          <cell r="I991" t="str">
            <v>Belum Kawin</v>
          </cell>
          <cell r="J991" t="str">
            <v>Anak</v>
          </cell>
          <cell r="K991" t="str">
            <v>04</v>
          </cell>
          <cell r="L991" t="str">
            <v>Tidak/Belum Sekolah</v>
          </cell>
          <cell r="M991" t="str">
            <v>Belum/Tidak Bekerja</v>
          </cell>
          <cell r="N991" t="str">
            <v>SUYATI</v>
          </cell>
          <cell r="O991" t="str">
            <v>MAKMUR RIYADI</v>
          </cell>
          <cell r="P991" t="str">
            <v>3302231702059773</v>
          </cell>
          <cell r="Q991" t="str">
            <v>MAKMUR RIYADI</v>
          </cell>
          <cell r="R991" t="str">
            <v>KUTALIMAN</v>
          </cell>
          <cell r="S991" t="str">
            <v>KEDUNG BANTENG</v>
          </cell>
          <cell r="T991" t="str">
            <v>KUTALIMAN</v>
          </cell>
          <cell r="U991" t="str">
            <v>001</v>
          </cell>
          <cell r="V991" t="str">
            <v>005</v>
          </cell>
          <cell r="W991" t="str">
            <v>Indonesia</v>
          </cell>
        </row>
        <row r="992">
          <cell r="B992" t="str">
            <v>TASIRUN</v>
          </cell>
          <cell r="C992" t="str">
            <v>3302231906620001</v>
          </cell>
          <cell r="D992" t="str">
            <v>L</v>
          </cell>
          <cell r="E992" t="str">
            <v>BANYUMAS</v>
          </cell>
          <cell r="F992">
            <v>22816</v>
          </cell>
          <cell r="G992" t="str">
            <v>Tidak Tahu</v>
          </cell>
          <cell r="H992" t="str">
            <v>Islam</v>
          </cell>
          <cell r="I992" t="str">
            <v>Kawin</v>
          </cell>
          <cell r="J992" t="str">
            <v>Kepala Keluarga</v>
          </cell>
          <cell r="K992" t="str">
            <v>01</v>
          </cell>
          <cell r="L992" t="str">
            <v>Tamat SD/Sederajat</v>
          </cell>
          <cell r="M992" t="str">
            <v>Pedagang</v>
          </cell>
          <cell r="N992" t="str">
            <v>NATEM</v>
          </cell>
          <cell r="O992" t="str">
            <v>SUNARTO</v>
          </cell>
          <cell r="P992" t="str">
            <v>3302231702059774</v>
          </cell>
          <cell r="Q992" t="str">
            <v>TASIRUN</v>
          </cell>
          <cell r="R992" t="str">
            <v>KUTALIMAN</v>
          </cell>
          <cell r="S992" t="str">
            <v>KEDUNG BANTENG</v>
          </cell>
          <cell r="T992" t="str">
            <v>KUTALIMAN</v>
          </cell>
          <cell r="U992" t="str">
            <v>001</v>
          </cell>
          <cell r="V992" t="str">
            <v>005</v>
          </cell>
          <cell r="W992" t="str">
            <v>Indonesia</v>
          </cell>
        </row>
        <row r="993">
          <cell r="B993" t="str">
            <v>TARWEN</v>
          </cell>
          <cell r="C993" t="str">
            <v>3302235907670001</v>
          </cell>
          <cell r="D993" t="str">
            <v>P</v>
          </cell>
          <cell r="E993" t="str">
            <v>BANYUMAS</v>
          </cell>
          <cell r="F993">
            <v>24672</v>
          </cell>
          <cell r="G993" t="str">
            <v>Tidak Tahu</v>
          </cell>
          <cell r="H993" t="str">
            <v>Islam</v>
          </cell>
          <cell r="I993" t="str">
            <v>Kawin</v>
          </cell>
          <cell r="J993" t="str">
            <v>Istri</v>
          </cell>
          <cell r="K993" t="str">
            <v>03</v>
          </cell>
          <cell r="L993" t="str">
            <v>Tamat SD/Sederajat</v>
          </cell>
          <cell r="M993" t="str">
            <v>Mengurus Rumah Tangga</v>
          </cell>
          <cell r="N993" t="str">
            <v>KARTI</v>
          </cell>
          <cell r="O993" t="str">
            <v>SAMIREJA</v>
          </cell>
          <cell r="P993" t="str">
            <v>3302231702059774</v>
          </cell>
          <cell r="Q993" t="str">
            <v>TASIRUN</v>
          </cell>
          <cell r="R993" t="str">
            <v>KUTALIMAN</v>
          </cell>
          <cell r="S993" t="str">
            <v>KEDUNG BANTENG</v>
          </cell>
          <cell r="T993" t="str">
            <v>KUTALIMAN</v>
          </cell>
          <cell r="U993" t="str">
            <v>001</v>
          </cell>
          <cell r="V993" t="str">
            <v>005</v>
          </cell>
          <cell r="W993" t="str">
            <v>Indonesia</v>
          </cell>
        </row>
        <row r="994">
          <cell r="B994" t="str">
            <v>SAEFUL RAKHMAN</v>
          </cell>
          <cell r="C994" t="str">
            <v>3302232805000002</v>
          </cell>
          <cell r="D994" t="str">
            <v>L</v>
          </cell>
          <cell r="E994" t="str">
            <v>BANYUMAS</v>
          </cell>
          <cell r="F994">
            <v>36674</v>
          </cell>
          <cell r="G994" t="str">
            <v>Tidak Tahu</v>
          </cell>
          <cell r="H994" t="str">
            <v>Islam</v>
          </cell>
          <cell r="I994" t="str">
            <v>Belum Kawin</v>
          </cell>
          <cell r="J994" t="str">
            <v>Anak</v>
          </cell>
          <cell r="K994" t="str">
            <v>04</v>
          </cell>
          <cell r="L994" t="str">
            <v>Tidak Tamat SD/Sederajat</v>
          </cell>
          <cell r="M994" t="str">
            <v>Pelajar/Mahasiswa</v>
          </cell>
          <cell r="N994" t="str">
            <v>TARWEN</v>
          </cell>
          <cell r="O994" t="str">
            <v>TASIRUN</v>
          </cell>
          <cell r="P994" t="str">
            <v>3302231702059774</v>
          </cell>
          <cell r="Q994" t="str">
            <v>TASIRUN</v>
          </cell>
          <cell r="R994" t="str">
            <v>KUTALIMAN</v>
          </cell>
          <cell r="S994" t="str">
            <v>KEDUNG BANTENG</v>
          </cell>
          <cell r="T994" t="str">
            <v>KUTALIMAN</v>
          </cell>
          <cell r="U994" t="str">
            <v>001</v>
          </cell>
          <cell r="V994" t="str">
            <v>005</v>
          </cell>
          <cell r="W994" t="str">
            <v>Indonesia</v>
          </cell>
        </row>
        <row r="995">
          <cell r="B995" t="str">
            <v>IMAM SEFUDIN</v>
          </cell>
          <cell r="C995" t="str">
            <v>3302232912890002</v>
          </cell>
          <cell r="D995" t="str">
            <v>L</v>
          </cell>
          <cell r="E995" t="str">
            <v>BANYUMAS</v>
          </cell>
          <cell r="F995">
            <v>32871</v>
          </cell>
          <cell r="G995" t="str">
            <v>O</v>
          </cell>
          <cell r="H995" t="str">
            <v>Islam</v>
          </cell>
          <cell r="I995" t="str">
            <v>Belum Kawin</v>
          </cell>
          <cell r="J995" t="str">
            <v>Anak</v>
          </cell>
          <cell r="K995" t="str">
            <v>04</v>
          </cell>
          <cell r="L995" t="str">
            <v>SLTP/Sederajat</v>
          </cell>
          <cell r="M995" t="str">
            <v>Buruh Harian Lepas</v>
          </cell>
          <cell r="N995" t="str">
            <v>TARWEN</v>
          </cell>
          <cell r="O995" t="str">
            <v>TASIRUN</v>
          </cell>
          <cell r="P995" t="str">
            <v>3302231702059774</v>
          </cell>
          <cell r="Q995" t="str">
            <v>TASIRUN</v>
          </cell>
          <cell r="R995" t="str">
            <v>KUTALIMAN</v>
          </cell>
          <cell r="S995" t="str">
            <v>KEDUNG BANTENG</v>
          </cell>
          <cell r="T995" t="str">
            <v>KUTALIMAN</v>
          </cell>
          <cell r="U995" t="str">
            <v>001</v>
          </cell>
          <cell r="V995" t="str">
            <v>005</v>
          </cell>
          <cell r="W995" t="str">
            <v>Indonesia</v>
          </cell>
        </row>
        <row r="996">
          <cell r="B996" t="str">
            <v>ACHMAD SUNARTO</v>
          </cell>
          <cell r="C996" t="str">
            <v>3302231809380001</v>
          </cell>
          <cell r="D996" t="str">
            <v>L</v>
          </cell>
          <cell r="E996" t="str">
            <v>BANYUMAS</v>
          </cell>
          <cell r="F996">
            <v>14141</v>
          </cell>
          <cell r="G996" t="str">
            <v>Tidak Tahu</v>
          </cell>
          <cell r="H996" t="str">
            <v>Islam</v>
          </cell>
          <cell r="I996" t="str">
            <v>Kawin</v>
          </cell>
          <cell r="J996" t="str">
            <v>Kepala Keluarga</v>
          </cell>
          <cell r="K996" t="str">
            <v>01</v>
          </cell>
          <cell r="L996" t="str">
            <v>Tamat SD/Sederajat</v>
          </cell>
          <cell r="M996" t="str">
            <v>Pedagang</v>
          </cell>
          <cell r="N996" t="str">
            <v>DARWEN</v>
          </cell>
          <cell r="O996" t="str">
            <v>YASANI</v>
          </cell>
          <cell r="P996" t="str">
            <v>3302231702059775</v>
          </cell>
          <cell r="Q996" t="str">
            <v>ACHMAD SUNARTO</v>
          </cell>
          <cell r="R996" t="str">
            <v>KUTALIMAN</v>
          </cell>
          <cell r="S996" t="str">
            <v>KEDUNG BANTENG</v>
          </cell>
          <cell r="T996" t="str">
            <v>KUTALIMAN</v>
          </cell>
          <cell r="U996" t="str">
            <v>001</v>
          </cell>
          <cell r="V996" t="str">
            <v>005</v>
          </cell>
          <cell r="W996" t="str">
            <v>Indonesia</v>
          </cell>
        </row>
        <row r="997">
          <cell r="B997" t="str">
            <v>NATEM</v>
          </cell>
          <cell r="C997" t="str">
            <v>3302234111450003</v>
          </cell>
          <cell r="D997" t="str">
            <v>P</v>
          </cell>
          <cell r="E997" t="str">
            <v>BANYUMAS</v>
          </cell>
          <cell r="F997">
            <v>16742</v>
          </cell>
          <cell r="G997" t="str">
            <v>Tidak Tahu</v>
          </cell>
          <cell r="H997" t="str">
            <v>Islam</v>
          </cell>
          <cell r="I997" t="str">
            <v>Kawin</v>
          </cell>
          <cell r="J997" t="str">
            <v>Istri</v>
          </cell>
          <cell r="K997" t="str">
            <v>03</v>
          </cell>
          <cell r="L997" t="str">
            <v>Tamat SD/Sederajat</v>
          </cell>
          <cell r="M997" t="str">
            <v>Mengurus Rumah Tangga</v>
          </cell>
          <cell r="N997" t="str">
            <v>NIWEN</v>
          </cell>
          <cell r="O997" t="str">
            <v>NARSANI</v>
          </cell>
          <cell r="P997" t="str">
            <v>3302231702059775</v>
          </cell>
          <cell r="Q997" t="str">
            <v>ACHMAD SUNARTO</v>
          </cell>
          <cell r="R997" t="str">
            <v>KUTALIMAN</v>
          </cell>
          <cell r="S997" t="str">
            <v>KEDUNG BANTENG</v>
          </cell>
          <cell r="T997" t="str">
            <v>KUTALIMAN</v>
          </cell>
          <cell r="U997" t="str">
            <v>001</v>
          </cell>
          <cell r="V997" t="str">
            <v>005</v>
          </cell>
          <cell r="W997" t="str">
            <v>Indonesia</v>
          </cell>
        </row>
        <row r="998">
          <cell r="B998" t="str">
            <v>ACHMAD SULKHANI</v>
          </cell>
          <cell r="C998" t="str">
            <v>3302231003520002</v>
          </cell>
          <cell r="D998" t="str">
            <v>L</v>
          </cell>
          <cell r="E998" t="str">
            <v>BANYUMAS</v>
          </cell>
          <cell r="F998">
            <v>19063</v>
          </cell>
          <cell r="G998" t="str">
            <v>Tidak Tahu</v>
          </cell>
          <cell r="H998" t="str">
            <v>Islam</v>
          </cell>
          <cell r="I998" t="str">
            <v>Kawin</v>
          </cell>
          <cell r="J998" t="str">
            <v>Kepala Keluarga</v>
          </cell>
          <cell r="K998" t="str">
            <v>01</v>
          </cell>
          <cell r="L998" t="str">
            <v>Tamat SD/Sederajat</v>
          </cell>
          <cell r="M998" t="str">
            <v>Tukang Kayu</v>
          </cell>
          <cell r="N998" t="str">
            <v>TASEM</v>
          </cell>
          <cell r="O998" t="str">
            <v>SANPEKI</v>
          </cell>
          <cell r="P998" t="str">
            <v>3302231702059776</v>
          </cell>
          <cell r="Q998" t="str">
            <v>ACHMAD SULKHANI</v>
          </cell>
          <cell r="R998" t="str">
            <v>KUTALIMAN</v>
          </cell>
          <cell r="S998" t="str">
            <v>KEDUNG BANTENG</v>
          </cell>
          <cell r="T998" t="str">
            <v>KUTALIMAN</v>
          </cell>
          <cell r="U998" t="str">
            <v>001</v>
          </cell>
          <cell r="V998" t="str">
            <v>005</v>
          </cell>
          <cell r="W998" t="str">
            <v>Indonesia</v>
          </cell>
        </row>
        <row r="999">
          <cell r="B999" t="str">
            <v>DASIKEM</v>
          </cell>
          <cell r="C999" t="str">
            <v>3302235112650002</v>
          </cell>
          <cell r="D999" t="str">
            <v>P</v>
          </cell>
          <cell r="E999" t="str">
            <v>BANYUMAS</v>
          </cell>
          <cell r="F999">
            <v>24087</v>
          </cell>
          <cell r="G999" t="str">
            <v>Tidak Tahu</v>
          </cell>
          <cell r="H999" t="str">
            <v>Islam</v>
          </cell>
          <cell r="I999" t="str">
            <v>Kawin</v>
          </cell>
          <cell r="J999" t="str">
            <v>Istri</v>
          </cell>
          <cell r="K999" t="str">
            <v>03</v>
          </cell>
          <cell r="L999" t="str">
            <v>Tamat SD/Sederajat</v>
          </cell>
          <cell r="M999" t="str">
            <v>Mengurus Rumah Tangga</v>
          </cell>
          <cell r="N999" t="str">
            <v>NATEM</v>
          </cell>
          <cell r="O999" t="str">
            <v>SUNARTO</v>
          </cell>
          <cell r="P999" t="str">
            <v>3302231702059776</v>
          </cell>
          <cell r="Q999" t="str">
            <v>ACHMAD SULKHANI</v>
          </cell>
          <cell r="R999" t="str">
            <v>KUTALIMAN</v>
          </cell>
          <cell r="S999" t="str">
            <v>KEDUNG BANTENG</v>
          </cell>
          <cell r="T999" t="str">
            <v>KUTALIMAN</v>
          </cell>
          <cell r="U999" t="str">
            <v>001</v>
          </cell>
          <cell r="V999" t="str">
            <v>005</v>
          </cell>
          <cell r="W999" t="str">
            <v>Indonesia</v>
          </cell>
        </row>
        <row r="1000">
          <cell r="B1000" t="str">
            <v>NADAM TRIMOYO</v>
          </cell>
          <cell r="C1000" t="str">
            <v>3302232805620001</v>
          </cell>
          <cell r="D1000" t="str">
            <v>L</v>
          </cell>
          <cell r="E1000" t="str">
            <v>BANYUMAS</v>
          </cell>
          <cell r="F1000">
            <v>22794</v>
          </cell>
          <cell r="G1000" t="str">
            <v>Tidak Tahu</v>
          </cell>
          <cell r="H1000" t="str">
            <v>Islam</v>
          </cell>
          <cell r="I1000" t="str">
            <v>Kawin</v>
          </cell>
          <cell r="J1000" t="str">
            <v>Kepala Keluarga</v>
          </cell>
          <cell r="K1000" t="str">
            <v>01</v>
          </cell>
          <cell r="L1000" t="str">
            <v>Tamat SD/Sederajat</v>
          </cell>
          <cell r="M1000" t="str">
            <v>Buruh Harian Lepas</v>
          </cell>
          <cell r="N1000" t="str">
            <v>KARTEM</v>
          </cell>
          <cell r="O1000" t="str">
            <v>MUSTAJI</v>
          </cell>
          <cell r="P1000" t="str">
            <v>3302231702059778</v>
          </cell>
          <cell r="Q1000" t="str">
            <v>NADAM TRIMOYO</v>
          </cell>
          <cell r="R1000" t="str">
            <v>KUTALIMAN</v>
          </cell>
          <cell r="S1000" t="str">
            <v>KEDUNG BANTENG</v>
          </cell>
          <cell r="T1000" t="str">
            <v>KUTALIMAN</v>
          </cell>
          <cell r="U1000" t="str">
            <v>001</v>
          </cell>
          <cell r="V1000" t="str">
            <v>005</v>
          </cell>
          <cell r="W1000" t="str">
            <v>Indonesia</v>
          </cell>
        </row>
        <row r="1001">
          <cell r="B1001" t="str">
            <v>SUMARNI</v>
          </cell>
          <cell r="C1001" t="str">
            <v>3302234307760002</v>
          </cell>
          <cell r="D1001" t="str">
            <v>P</v>
          </cell>
          <cell r="E1001" t="str">
            <v>BANYUMAS</v>
          </cell>
          <cell r="F1001">
            <v>27944</v>
          </cell>
          <cell r="G1001" t="str">
            <v>Tidak Tahu</v>
          </cell>
          <cell r="H1001" t="str">
            <v>Islam</v>
          </cell>
          <cell r="I1001" t="str">
            <v>Kawin</v>
          </cell>
          <cell r="J1001" t="str">
            <v>Istri</v>
          </cell>
          <cell r="K1001" t="str">
            <v>03</v>
          </cell>
          <cell r="L1001" t="str">
            <v>Tamat SD/Sederajat</v>
          </cell>
          <cell r="M1001" t="str">
            <v>Mengurus Rumah Tangga</v>
          </cell>
          <cell r="N1001" t="str">
            <v>KANILAH</v>
          </cell>
          <cell r="O1001" t="str">
            <v>SAJURI</v>
          </cell>
          <cell r="P1001" t="str">
            <v>3302231702059778</v>
          </cell>
          <cell r="Q1001" t="str">
            <v>NADAM TRIMOYO</v>
          </cell>
          <cell r="R1001" t="str">
            <v>KUTALIMAN</v>
          </cell>
          <cell r="S1001" t="str">
            <v>KEDUNG BANTENG</v>
          </cell>
          <cell r="T1001" t="str">
            <v>KUTALIMAN</v>
          </cell>
          <cell r="U1001" t="str">
            <v>001</v>
          </cell>
          <cell r="V1001" t="str">
            <v>005</v>
          </cell>
          <cell r="W1001" t="str">
            <v>Indonesia</v>
          </cell>
        </row>
        <row r="1002">
          <cell r="B1002" t="str">
            <v>ELI ANITASARI</v>
          </cell>
          <cell r="C1002" t="str">
            <v>3302235809970002</v>
          </cell>
          <cell r="D1002" t="str">
            <v>P</v>
          </cell>
          <cell r="E1002" t="str">
            <v>BANYUMAS</v>
          </cell>
          <cell r="F1002">
            <v>35691</v>
          </cell>
          <cell r="G1002" t="str">
            <v>Tidak Tahu</v>
          </cell>
          <cell r="H1002" t="str">
            <v>Islam</v>
          </cell>
          <cell r="I1002" t="str">
            <v>Belum Kawin</v>
          </cell>
          <cell r="J1002" t="str">
            <v>Anak</v>
          </cell>
          <cell r="K1002" t="str">
            <v>04</v>
          </cell>
          <cell r="L1002" t="str">
            <v>Tidak Tamat SD/Sederajat</v>
          </cell>
          <cell r="M1002" t="str">
            <v>Belum/Tidak Bekerja</v>
          </cell>
          <cell r="N1002" t="str">
            <v>SUMARNI</v>
          </cell>
          <cell r="O1002" t="str">
            <v xml:space="preserve">NADAM </v>
          </cell>
          <cell r="P1002" t="str">
            <v>3302231702059778</v>
          </cell>
          <cell r="Q1002" t="str">
            <v>NADAM TRIMOYO</v>
          </cell>
          <cell r="R1002" t="str">
            <v>KUTALIMAN</v>
          </cell>
          <cell r="S1002" t="str">
            <v>KEDUNG BANTENG</v>
          </cell>
          <cell r="T1002" t="str">
            <v>KUTALIMAN</v>
          </cell>
          <cell r="U1002" t="str">
            <v>001</v>
          </cell>
          <cell r="V1002" t="str">
            <v>005</v>
          </cell>
          <cell r="W1002" t="str">
            <v>Indonesia</v>
          </cell>
        </row>
        <row r="1003">
          <cell r="B1003" t="str">
            <v>DAMAR PAMUJI</v>
          </cell>
          <cell r="C1003" t="str">
            <v>3302231402030002</v>
          </cell>
          <cell r="D1003" t="str">
            <v>L</v>
          </cell>
          <cell r="E1003" t="str">
            <v>BANYUMAS</v>
          </cell>
          <cell r="F1003">
            <v>37666</v>
          </cell>
          <cell r="G1003" t="str">
            <v>Tidak Tahu</v>
          </cell>
          <cell r="H1003" t="str">
            <v>Islam</v>
          </cell>
          <cell r="I1003" t="str">
            <v>Belum Kawin</v>
          </cell>
          <cell r="J1003" t="str">
            <v>Anak</v>
          </cell>
          <cell r="K1003" t="str">
            <v>04</v>
          </cell>
          <cell r="L1003" t="str">
            <v>Tidak/Belum Sekolah</v>
          </cell>
          <cell r="M1003" t="str">
            <v>Belum/Tidak Bekerja</v>
          </cell>
          <cell r="N1003" t="str">
            <v>SUMARNI</v>
          </cell>
          <cell r="O1003" t="str">
            <v xml:space="preserve">NADAM </v>
          </cell>
          <cell r="P1003" t="str">
            <v>3302231702059778</v>
          </cell>
          <cell r="Q1003" t="str">
            <v>NADAM TRIMOYO</v>
          </cell>
          <cell r="R1003" t="str">
            <v>KUTALIMAN</v>
          </cell>
          <cell r="S1003" t="str">
            <v>KEDUNG BANTENG</v>
          </cell>
          <cell r="T1003" t="str">
            <v>KUTALIMAN</v>
          </cell>
          <cell r="U1003" t="str">
            <v>001</v>
          </cell>
          <cell r="V1003" t="str">
            <v>005</v>
          </cell>
          <cell r="W1003" t="str">
            <v>Indonesia</v>
          </cell>
        </row>
        <row r="1004">
          <cell r="B1004" t="str">
            <v>AKHMAD MURDIFIN IDRIS</v>
          </cell>
          <cell r="C1004" t="str">
            <v>3302232001450001</v>
          </cell>
          <cell r="D1004" t="str">
            <v>L</v>
          </cell>
          <cell r="E1004" t="str">
            <v>BANYUMAS</v>
          </cell>
          <cell r="F1004" t="str">
            <v>20/01/1945</v>
          </cell>
          <cell r="G1004" t="str">
            <v>Tidak Tahu</v>
          </cell>
          <cell r="H1004" t="str">
            <v>Islam</v>
          </cell>
          <cell r="I1004" t="str">
            <v>Kawin</v>
          </cell>
          <cell r="J1004" t="str">
            <v>Kepala Keluarga</v>
          </cell>
          <cell r="K1004" t="str">
            <v>01</v>
          </cell>
          <cell r="L1004" t="str">
            <v>Tamat SD/Sederajat</v>
          </cell>
          <cell r="M1004" t="str">
            <v>Petani/Pekebun</v>
          </cell>
          <cell r="N1004" t="str">
            <v>DISEM</v>
          </cell>
          <cell r="O1004" t="str">
            <v>SANILYAS</v>
          </cell>
          <cell r="P1004" t="str">
            <v>3302231702059779</v>
          </cell>
          <cell r="Q1004" t="str">
            <v>AKHMAD MURDIFIN IDRIS</v>
          </cell>
          <cell r="R1004" t="str">
            <v>KUTALIMAN</v>
          </cell>
          <cell r="S1004" t="str">
            <v>KEDUNGBANTENG</v>
          </cell>
          <cell r="T1004" t="str">
            <v>KUTALIMAN</v>
          </cell>
          <cell r="U1004" t="str">
            <v>001</v>
          </cell>
          <cell r="V1004" t="str">
            <v>005</v>
          </cell>
          <cell r="W1004" t="str">
            <v>Indonesia</v>
          </cell>
        </row>
        <row r="1005">
          <cell r="B1005" t="str">
            <v>DARSITI</v>
          </cell>
          <cell r="C1005" t="str">
            <v>3302236412760004</v>
          </cell>
          <cell r="D1005" t="str">
            <v>P</v>
          </cell>
          <cell r="E1005" t="str">
            <v>BANYUMAS</v>
          </cell>
          <cell r="F1005" t="str">
            <v>24/12/1976</v>
          </cell>
          <cell r="G1005" t="str">
            <v>Tidak Tahu</v>
          </cell>
          <cell r="H1005" t="str">
            <v>Islam</v>
          </cell>
          <cell r="I1005" t="str">
            <v>Kawin</v>
          </cell>
          <cell r="J1005" t="str">
            <v>Anak</v>
          </cell>
          <cell r="K1005" t="str">
            <v>04</v>
          </cell>
          <cell r="L1005" t="str">
            <v>Tamat SD/Sederajat</v>
          </cell>
          <cell r="M1005" t="str">
            <v>Buruh Harian Lepas</v>
          </cell>
          <cell r="N1005" t="str">
            <v>RODIAH</v>
          </cell>
          <cell r="O1005" t="str">
            <v>AKHMAD MURDIFIN IDRIS</v>
          </cell>
          <cell r="P1005" t="str">
            <v>3302231702059779</v>
          </cell>
          <cell r="Q1005" t="str">
            <v>AKHMAD MURDIFIN IDRIS</v>
          </cell>
          <cell r="R1005" t="str">
            <v>karangnangka</v>
          </cell>
          <cell r="S1005" t="str">
            <v>KEDUNGBANTENG</v>
          </cell>
          <cell r="T1005" t="str">
            <v>PINDAH</v>
          </cell>
          <cell r="U1005" t="str">
            <v>001</v>
          </cell>
          <cell r="V1005" t="str">
            <v>005</v>
          </cell>
          <cell r="W1005" t="str">
            <v>Indonesia</v>
          </cell>
        </row>
        <row r="1006">
          <cell r="B1006" t="str">
            <v>SULAIMAN</v>
          </cell>
          <cell r="C1006" t="str">
            <v>3302230310890002</v>
          </cell>
          <cell r="D1006" t="str">
            <v>L</v>
          </cell>
          <cell r="E1006" t="str">
            <v>BANYUMAS</v>
          </cell>
          <cell r="F1006">
            <v>32784</v>
          </cell>
          <cell r="G1006" t="str">
            <v>Tidak Tahu</v>
          </cell>
          <cell r="H1006" t="str">
            <v>Islam</v>
          </cell>
          <cell r="I1006" t="str">
            <v>Belum Kawin</v>
          </cell>
          <cell r="J1006" t="str">
            <v>Anak</v>
          </cell>
          <cell r="K1006" t="str">
            <v>04</v>
          </cell>
          <cell r="L1006" t="str">
            <v>SLTA/Sederajat</v>
          </cell>
          <cell r="M1006" t="str">
            <v>Buruh Harian Lepas</v>
          </cell>
          <cell r="N1006" t="str">
            <v>RODIAH</v>
          </cell>
          <cell r="O1006" t="str">
            <v>AKHMAD MURDIFIN IDRIS</v>
          </cell>
          <cell r="P1006" t="str">
            <v>3302231702059779</v>
          </cell>
          <cell r="Q1006" t="str">
            <v>AKHMAD MURDIFIN IDRIS</v>
          </cell>
          <cell r="R1006" t="str">
            <v>KUTALIMAN</v>
          </cell>
          <cell r="S1006" t="str">
            <v>KEDUNG BANTENG</v>
          </cell>
          <cell r="T1006" t="str">
            <v>KUTALIMAN</v>
          </cell>
          <cell r="U1006" t="str">
            <v>001</v>
          </cell>
          <cell r="V1006" t="str">
            <v>005</v>
          </cell>
          <cell r="W1006" t="str">
            <v>Indonesia</v>
          </cell>
        </row>
        <row r="1007">
          <cell r="B1007" t="str">
            <v>IDA WIDANINGSIH</v>
          </cell>
          <cell r="C1007" t="str">
            <v>3302236008770001</v>
          </cell>
          <cell r="D1007" t="str">
            <v>P</v>
          </cell>
          <cell r="E1007" t="str">
            <v>KUNINGAN</v>
          </cell>
          <cell r="F1007">
            <v>28357</v>
          </cell>
          <cell r="G1007" t="str">
            <v>Tidak Tahu</v>
          </cell>
          <cell r="H1007" t="str">
            <v>Islam</v>
          </cell>
          <cell r="I1007" t="str">
            <v>Cerai Hidup</v>
          </cell>
          <cell r="J1007" t="str">
            <v>Kepala Keluarga</v>
          </cell>
          <cell r="K1007" t="str">
            <v>01</v>
          </cell>
          <cell r="L1007" t="str">
            <v>SLTP/Sederajat</v>
          </cell>
          <cell r="M1007" t="str">
            <v>Mengurus Rumah Tangga</v>
          </cell>
          <cell r="N1007" t="str">
            <v>ROSINI</v>
          </cell>
          <cell r="O1007" t="str">
            <v>WARYU</v>
          </cell>
          <cell r="P1007" t="str">
            <v>3302231702059780</v>
          </cell>
          <cell r="Q1007" t="str">
            <v>IDA WIDANINGSIH</v>
          </cell>
          <cell r="R1007" t="str">
            <v>KUTALIMAN</v>
          </cell>
          <cell r="S1007" t="str">
            <v>KEDUNG BANTENG</v>
          </cell>
          <cell r="T1007" t="str">
            <v>KUTALIMAN</v>
          </cell>
          <cell r="U1007" t="str">
            <v>001</v>
          </cell>
          <cell r="V1007" t="str">
            <v>005</v>
          </cell>
          <cell r="W1007" t="str">
            <v>Indonesia</v>
          </cell>
        </row>
        <row r="1008">
          <cell r="B1008" t="str">
            <v>DANANG ARIF MAULANA</v>
          </cell>
          <cell r="C1008" t="str">
            <v>3302231510960004</v>
          </cell>
          <cell r="D1008" t="str">
            <v>L</v>
          </cell>
          <cell r="E1008" t="str">
            <v>BANYUMAS</v>
          </cell>
          <cell r="F1008">
            <v>35353</v>
          </cell>
          <cell r="G1008" t="str">
            <v>Tidak Tahu</v>
          </cell>
          <cell r="H1008" t="str">
            <v>Islam</v>
          </cell>
          <cell r="I1008" t="str">
            <v>Belum Kawin</v>
          </cell>
          <cell r="J1008" t="str">
            <v>Anak</v>
          </cell>
          <cell r="K1008" t="str">
            <v>04</v>
          </cell>
          <cell r="L1008" t="str">
            <v>Tidak Tamat SD/Sederajat</v>
          </cell>
          <cell r="M1008" t="str">
            <v>Belum/Tidak Bekerja</v>
          </cell>
          <cell r="N1008" t="str">
            <v>IDA WIDANINGSIH</v>
          </cell>
          <cell r="O1008" t="str">
            <v>NADA SUBEKTI</v>
          </cell>
          <cell r="P1008" t="str">
            <v>3302231702059780</v>
          </cell>
          <cell r="Q1008" t="str">
            <v>IDA WIDANINGSIH</v>
          </cell>
          <cell r="R1008" t="str">
            <v>KUTALIMAN</v>
          </cell>
          <cell r="S1008" t="str">
            <v>KEDUNG BANTENG</v>
          </cell>
          <cell r="T1008" t="str">
            <v>KUTALIMAN</v>
          </cell>
          <cell r="U1008" t="str">
            <v>001</v>
          </cell>
          <cell r="V1008" t="str">
            <v>005</v>
          </cell>
          <cell r="W1008" t="str">
            <v>Indonesia</v>
          </cell>
        </row>
        <row r="1009">
          <cell r="B1009" t="str">
            <v>SLAMET TRIYATNO</v>
          </cell>
          <cell r="C1009" t="str">
            <v>3302232012720002</v>
          </cell>
          <cell r="D1009" t="str">
            <v>L</v>
          </cell>
          <cell r="E1009" t="str">
            <v>BANYUMAS</v>
          </cell>
          <cell r="F1009" t="str">
            <v>20/12/1972</v>
          </cell>
          <cell r="G1009" t="str">
            <v>Tidak Tahu</v>
          </cell>
          <cell r="H1009" t="str">
            <v>Islam</v>
          </cell>
          <cell r="I1009" t="str">
            <v>Cerai Hidup</v>
          </cell>
          <cell r="J1009" t="str">
            <v>Kepala Keluarga</v>
          </cell>
          <cell r="K1009" t="str">
            <v>01</v>
          </cell>
          <cell r="L1009" t="str">
            <v>SLTP/Sederajat</v>
          </cell>
          <cell r="M1009" t="str">
            <v>Buruh Harian Lepas</v>
          </cell>
          <cell r="N1009" t="str">
            <v>REPIAH</v>
          </cell>
          <cell r="O1009" t="str">
            <v>SARNO</v>
          </cell>
          <cell r="P1009" t="str">
            <v>0</v>
          </cell>
          <cell r="Q1009" t="str">
            <v>SLAMET TRIYATNO</v>
          </cell>
          <cell r="R1009" t="str">
            <v>KUTALIMAN</v>
          </cell>
          <cell r="S1009" t="str">
            <v>KEDUNGBANTENG</v>
          </cell>
          <cell r="T1009" t="str">
            <v>KUTALIMAN</v>
          </cell>
          <cell r="U1009" t="str">
            <v>001</v>
          </cell>
          <cell r="V1009" t="str">
            <v>005</v>
          </cell>
          <cell r="W1009" t="str">
            <v>Indonesia</v>
          </cell>
        </row>
        <row r="1010">
          <cell r="B1010" t="str">
            <v>SITI KHASANAH</v>
          </cell>
          <cell r="C1010" t="str">
            <v>3302234507770004</v>
          </cell>
          <cell r="D1010" t="str">
            <v>P</v>
          </cell>
          <cell r="E1010" t="str">
            <v>BANYUMAS</v>
          </cell>
          <cell r="F1010" t="str">
            <v>05/07/1977</v>
          </cell>
          <cell r="G1010" t="str">
            <v>Tidak Tahu</v>
          </cell>
          <cell r="H1010" t="str">
            <v>Islam</v>
          </cell>
          <cell r="I1010" t="str">
            <v>Cerai Hidup</v>
          </cell>
          <cell r="J1010" t="str">
            <v>Kepala Keluarga</v>
          </cell>
          <cell r="K1010" t="str">
            <v>01</v>
          </cell>
          <cell r="L1010" t="str">
            <v>Tamat SD/Sederajat</v>
          </cell>
          <cell r="M1010" t="str">
            <v>Mengurus Rumah Tangga</v>
          </cell>
          <cell r="N1010" t="str">
            <v>DAISAH</v>
          </cell>
          <cell r="O1010" t="str">
            <v>KUSWANTO</v>
          </cell>
          <cell r="P1010" t="str">
            <v>3302231802050132</v>
          </cell>
          <cell r="Q1010" t="str">
            <v>SITI KHASANAH</v>
          </cell>
          <cell r="R1010" t="str">
            <v>KUTALIMAN</v>
          </cell>
          <cell r="S1010" t="str">
            <v>KEDUNGBANTENG</v>
          </cell>
          <cell r="T1010" t="str">
            <v>KUTALIMAN</v>
          </cell>
          <cell r="U1010" t="str">
            <v>001</v>
          </cell>
          <cell r="V1010" t="str">
            <v>005</v>
          </cell>
          <cell r="W1010" t="str">
            <v>Indonesia</v>
          </cell>
        </row>
        <row r="1011">
          <cell r="B1011" t="str">
            <v>AWAL NUR AFNANI</v>
          </cell>
          <cell r="C1011" t="str">
            <v>3302235408000004</v>
          </cell>
          <cell r="D1011" t="str">
            <v>P</v>
          </cell>
          <cell r="E1011" t="str">
            <v>BANYUMAS</v>
          </cell>
          <cell r="F1011" t="str">
            <v>14/08/2000</v>
          </cell>
          <cell r="G1011" t="str">
            <v>Tidak Tahu</v>
          </cell>
          <cell r="H1011" t="str">
            <v>Islam</v>
          </cell>
          <cell r="I1011" t="str">
            <v>Belum Kawin</v>
          </cell>
          <cell r="J1011" t="str">
            <v>Anak</v>
          </cell>
          <cell r="K1011" t="str">
            <v>04</v>
          </cell>
          <cell r="L1011" t="str">
            <v>SLTP/Sederajat</v>
          </cell>
          <cell r="M1011" t="str">
            <v>Pelajar/Mahasiswa</v>
          </cell>
          <cell r="N1011" t="str">
            <v>SITI KHASANAH</v>
          </cell>
          <cell r="O1011" t="str">
            <v>SLAMET TRIYATNO</v>
          </cell>
          <cell r="P1011" t="str">
            <v>3302231802050132</v>
          </cell>
          <cell r="Q1011" t="str">
            <v>SITI KHASANAH</v>
          </cell>
          <cell r="R1011" t="str">
            <v>KUTALIMAN</v>
          </cell>
          <cell r="S1011" t="str">
            <v>KEDUNGBANTENG</v>
          </cell>
          <cell r="T1011" t="str">
            <v>KUTALIMAN</v>
          </cell>
          <cell r="U1011" t="str">
            <v>001</v>
          </cell>
          <cell r="V1011" t="str">
            <v>005</v>
          </cell>
          <cell r="W1011" t="str">
            <v>Indonesia</v>
          </cell>
        </row>
        <row r="1012">
          <cell r="B1012" t="str">
            <v>VISTRIA ANGGIA RAMALDA</v>
          </cell>
          <cell r="C1012" t="str">
            <v>3302234810060002</v>
          </cell>
          <cell r="D1012" t="str">
            <v>P</v>
          </cell>
          <cell r="E1012" t="str">
            <v>BANYUMAS</v>
          </cell>
          <cell r="F1012" t="str">
            <v>08/10/2006</v>
          </cell>
          <cell r="G1012" t="str">
            <v>Tidak Tahu</v>
          </cell>
          <cell r="H1012" t="str">
            <v>Islam</v>
          </cell>
          <cell r="I1012" t="str">
            <v>Belum Kawin</v>
          </cell>
          <cell r="J1012" t="str">
            <v>Anak</v>
          </cell>
          <cell r="K1012" t="str">
            <v>04</v>
          </cell>
          <cell r="L1012" t="str">
            <v>Tidak Tamat SD/Sederajat</v>
          </cell>
          <cell r="M1012" t="str">
            <v>Pelajar/Mahasiswa</v>
          </cell>
          <cell r="N1012" t="str">
            <v>SITI KHASANAH</v>
          </cell>
          <cell r="O1012" t="str">
            <v>SLAMET TRIYATNO</v>
          </cell>
          <cell r="P1012" t="str">
            <v>3302231802050132</v>
          </cell>
          <cell r="Q1012" t="str">
            <v>SITI KHASANAH</v>
          </cell>
          <cell r="R1012" t="str">
            <v>KUTALIMAN</v>
          </cell>
          <cell r="S1012" t="str">
            <v>KEDUNGBANTENG</v>
          </cell>
          <cell r="T1012" t="str">
            <v>KUTALIMAN</v>
          </cell>
          <cell r="U1012" t="str">
            <v>001</v>
          </cell>
          <cell r="V1012" t="str">
            <v>005</v>
          </cell>
          <cell r="W1012" t="str">
            <v>Indonesia</v>
          </cell>
        </row>
        <row r="1013">
          <cell r="B1013" t="str">
            <v>KALEM</v>
          </cell>
          <cell r="C1013" t="str">
            <v>3302234107280026</v>
          </cell>
          <cell r="D1013" t="str">
            <v>P</v>
          </cell>
          <cell r="E1013" t="str">
            <v>BANYUMAS</v>
          </cell>
          <cell r="F1013" t="str">
            <v>01/07/1928</v>
          </cell>
          <cell r="G1013" t="str">
            <v>Tidak Tahu</v>
          </cell>
          <cell r="H1013" t="str">
            <v>Islam</v>
          </cell>
          <cell r="I1013" t="str">
            <v>Cerai Mati</v>
          </cell>
          <cell r="J1013" t="str">
            <v>Mertua</v>
          </cell>
          <cell r="K1013" t="str">
            <v>08</v>
          </cell>
          <cell r="L1013" t="str">
            <v>Tidak Tamat SD/Sederajat</v>
          </cell>
          <cell r="M1013" t="str">
            <v>Belum/Tidak Bekerja</v>
          </cell>
          <cell r="N1013" t="str">
            <v>ATEM</v>
          </cell>
          <cell r="O1013" t="str">
            <v>TADIKRAMA</v>
          </cell>
          <cell r="P1013" t="str">
            <v>3302231802050132</v>
          </cell>
          <cell r="Q1013" t="str">
            <v>SLAMET TRIYATNO</v>
          </cell>
          <cell r="R1013" t="str">
            <v>KUTALIMAN</v>
          </cell>
          <cell r="S1013" t="str">
            <v>KEDUNGBANTENG</v>
          </cell>
          <cell r="T1013" t="str">
            <v>MENINGGAL</v>
          </cell>
          <cell r="U1013" t="str">
            <v>001</v>
          </cell>
          <cell r="V1013" t="str">
            <v>005</v>
          </cell>
          <cell r="W1013" t="str">
            <v>Indonesia</v>
          </cell>
        </row>
        <row r="1014">
          <cell r="B1014" t="str">
            <v>DAISEM</v>
          </cell>
          <cell r="C1014" t="str">
            <v>3302237001470001</v>
          </cell>
          <cell r="D1014" t="str">
            <v>P</v>
          </cell>
          <cell r="E1014" t="str">
            <v>BANYUMAS</v>
          </cell>
          <cell r="F1014">
            <v>17197</v>
          </cell>
          <cell r="G1014" t="str">
            <v>Tidak Tahu</v>
          </cell>
          <cell r="H1014" t="str">
            <v>Islam</v>
          </cell>
          <cell r="I1014" t="str">
            <v>Cerai Mati</v>
          </cell>
          <cell r="J1014" t="str">
            <v>Kepala Keluarga</v>
          </cell>
          <cell r="K1014" t="str">
            <v>01</v>
          </cell>
          <cell r="L1014" t="str">
            <v>Tamat SD/Sederajat</v>
          </cell>
          <cell r="M1014" t="str">
            <v>Mengurus Rumah Tangga</v>
          </cell>
          <cell r="N1014" t="str">
            <v>RIKEM</v>
          </cell>
          <cell r="O1014" t="str">
            <v>TADIWIRYA</v>
          </cell>
          <cell r="P1014" t="str">
            <v>3302231802050133</v>
          </cell>
          <cell r="Q1014" t="str">
            <v>DAISEM</v>
          </cell>
          <cell r="R1014" t="str">
            <v>KUTALIMAN</v>
          </cell>
          <cell r="S1014" t="str">
            <v>KEDUNG BANTENG</v>
          </cell>
          <cell r="T1014" t="str">
            <v>KUTALIMAN</v>
          </cell>
          <cell r="U1014" t="str">
            <v>001</v>
          </cell>
          <cell r="V1014" t="str">
            <v>005</v>
          </cell>
          <cell r="W1014" t="str">
            <v>Indonesia</v>
          </cell>
        </row>
        <row r="1015">
          <cell r="B1015" t="str">
            <v>WINAH</v>
          </cell>
          <cell r="C1015" t="str">
            <v>3302236405700002</v>
          </cell>
          <cell r="D1015" t="str">
            <v>P</v>
          </cell>
          <cell r="E1015" t="str">
            <v>BANYUMAS</v>
          </cell>
          <cell r="F1015" t="str">
            <v>24/05/1970</v>
          </cell>
          <cell r="G1015" t="str">
            <v>Tidak Tahu</v>
          </cell>
          <cell r="H1015" t="str">
            <v>Islam</v>
          </cell>
          <cell r="I1015" t="str">
            <v>Kawin</v>
          </cell>
          <cell r="J1015" t="str">
            <v>Anak</v>
          </cell>
          <cell r="K1015" t="str">
            <v>04</v>
          </cell>
          <cell r="L1015" t="str">
            <v>Tamat SD/Sederajat</v>
          </cell>
          <cell r="M1015" t="str">
            <v>Belum/Tidak Bekerja</v>
          </cell>
          <cell r="N1015" t="str">
            <v xml:space="preserve">DAISEM </v>
          </cell>
          <cell r="O1015" t="str">
            <v>NARSIDI</v>
          </cell>
          <cell r="P1015" t="str">
            <v>3302231802050133</v>
          </cell>
          <cell r="Q1015" t="str">
            <v>DAISEM</v>
          </cell>
          <cell r="R1015" t="str">
            <v>KUTALIMAN</v>
          </cell>
          <cell r="S1015" t="str">
            <v>KEDUNGBANTENG</v>
          </cell>
          <cell r="T1015" t="str">
            <v>KUTALIMAN</v>
          </cell>
          <cell r="U1015" t="str">
            <v>001</v>
          </cell>
          <cell r="V1015" t="str">
            <v>005</v>
          </cell>
          <cell r="W1015" t="str">
            <v>Indonesia</v>
          </cell>
        </row>
        <row r="1016">
          <cell r="B1016" t="str">
            <v>SIAM</v>
          </cell>
          <cell r="C1016" t="str">
            <v>3302231905860001</v>
          </cell>
          <cell r="D1016" t="str">
            <v>L</v>
          </cell>
          <cell r="E1016" t="str">
            <v>BANYUMAS</v>
          </cell>
          <cell r="F1016" t="str">
            <v>19/05/1986</v>
          </cell>
          <cell r="G1016" t="str">
            <v>Tidak Tahu</v>
          </cell>
          <cell r="H1016" t="str">
            <v>Islam</v>
          </cell>
          <cell r="I1016" t="str">
            <v>Kawin</v>
          </cell>
          <cell r="J1016" t="str">
            <v>Kepala Keluarga</v>
          </cell>
          <cell r="K1016" t="str">
            <v>01</v>
          </cell>
          <cell r="L1016" t="str">
            <v>SLTP/Sederajat</v>
          </cell>
          <cell r="M1016" t="str">
            <v>Buruh Harian Lepas</v>
          </cell>
          <cell r="N1016" t="str">
            <v>DAISEM</v>
          </cell>
          <cell r="O1016" t="str">
            <v>NARSIDI</v>
          </cell>
          <cell r="P1016" t="str">
            <v>0</v>
          </cell>
          <cell r="Q1016" t="str">
            <v>DAISEM</v>
          </cell>
          <cell r="R1016" t="str">
            <v>KUTALIMAN</v>
          </cell>
          <cell r="S1016" t="str">
            <v>KEDUNGBANTENG</v>
          </cell>
          <cell r="T1016" t="str">
            <v>KUTALIMAN</v>
          </cell>
          <cell r="U1016" t="str">
            <v>001</v>
          </cell>
          <cell r="V1016" t="str">
            <v>005</v>
          </cell>
          <cell r="W1016" t="str">
            <v>Indonesia</v>
          </cell>
        </row>
        <row r="1017">
          <cell r="B1017" t="str">
            <v>ADAM RIYANTO</v>
          </cell>
          <cell r="C1017" t="str">
            <v>3302232703940001</v>
          </cell>
          <cell r="D1017" t="str">
            <v>L</v>
          </cell>
          <cell r="E1017" t="str">
            <v>BANYUMAS</v>
          </cell>
          <cell r="F1017">
            <v>34420</v>
          </cell>
          <cell r="G1017" t="str">
            <v>Tidak Tahu</v>
          </cell>
          <cell r="H1017" t="str">
            <v>Islam</v>
          </cell>
          <cell r="I1017" t="str">
            <v>Belum Kawin</v>
          </cell>
          <cell r="J1017" t="str">
            <v>Famili Lain</v>
          </cell>
          <cell r="K1017" t="str">
            <v>09</v>
          </cell>
          <cell r="L1017" t="str">
            <v>SLTP/Sederajat</v>
          </cell>
          <cell r="M1017" t="str">
            <v>Belum/Tidak Bekerja</v>
          </cell>
          <cell r="N1017" t="str">
            <v>TARSEM</v>
          </cell>
          <cell r="O1017" t="str">
            <v>MADIRSAN</v>
          </cell>
          <cell r="P1017" t="str">
            <v>3302231802050133</v>
          </cell>
          <cell r="Q1017" t="str">
            <v>DAISEM</v>
          </cell>
          <cell r="R1017" t="str">
            <v>KUTALIMAN</v>
          </cell>
          <cell r="S1017" t="str">
            <v>KEDUNG BANTENG</v>
          </cell>
          <cell r="T1017" t="str">
            <v>KUTALIMAN</v>
          </cell>
          <cell r="U1017" t="str">
            <v>001</v>
          </cell>
          <cell r="V1017" t="str">
            <v>005</v>
          </cell>
          <cell r="W1017" t="str">
            <v>Indonesia</v>
          </cell>
        </row>
        <row r="1018">
          <cell r="B1018" t="str">
            <v>SITI KHOTIJAH</v>
          </cell>
          <cell r="C1018" t="str">
            <v>3302235811840004</v>
          </cell>
          <cell r="D1018" t="str">
            <v>P</v>
          </cell>
          <cell r="E1018" t="str">
            <v>BANYUMAS</v>
          </cell>
          <cell r="F1018">
            <v>31004</v>
          </cell>
          <cell r="G1018" t="str">
            <v>Tidak Tahu</v>
          </cell>
          <cell r="H1018" t="str">
            <v>Islam</v>
          </cell>
          <cell r="I1018" t="str">
            <v>Kawin</v>
          </cell>
          <cell r="J1018" t="str">
            <v>Kepala Keluarga</v>
          </cell>
          <cell r="K1018" t="str">
            <v>01</v>
          </cell>
          <cell r="L1018" t="str">
            <v>SLTA/Sederajat</v>
          </cell>
          <cell r="M1018" t="str">
            <v>Mengurus Rumah Tangga</v>
          </cell>
          <cell r="N1018" t="str">
            <v>SURIYAH</v>
          </cell>
          <cell r="O1018" t="str">
            <v>AHMAD MUJIB</v>
          </cell>
          <cell r="P1018" t="str">
            <v>3302231804110001</v>
          </cell>
          <cell r="Q1018" t="str">
            <v>SITI KHOTIJAH</v>
          </cell>
          <cell r="R1018" t="str">
            <v>KUTALIMAN</v>
          </cell>
          <cell r="S1018" t="str">
            <v>KEDUNG BANTENG</v>
          </cell>
          <cell r="T1018" t="str">
            <v>KUTALIMAN</v>
          </cell>
          <cell r="U1018" t="str">
            <v>001</v>
          </cell>
          <cell r="V1018" t="str">
            <v>005</v>
          </cell>
          <cell r="W1018" t="str">
            <v>Indonesia</v>
          </cell>
        </row>
        <row r="1019">
          <cell r="B1019" t="str">
            <v>ANNAUFAL MAHFUDZ SUBKHAN</v>
          </cell>
          <cell r="C1019" t="str">
            <v>3302230611060002</v>
          </cell>
          <cell r="D1019" t="str">
            <v>L</v>
          </cell>
          <cell r="E1019" t="str">
            <v>BANYUMAS</v>
          </cell>
          <cell r="F1019">
            <v>39027</v>
          </cell>
          <cell r="G1019" t="str">
            <v>Tidak Tahu</v>
          </cell>
          <cell r="H1019" t="str">
            <v>Islam</v>
          </cell>
          <cell r="I1019" t="str">
            <v>Belum Kawin</v>
          </cell>
          <cell r="J1019" t="str">
            <v>Anak</v>
          </cell>
          <cell r="K1019" t="str">
            <v>04</v>
          </cell>
          <cell r="L1019" t="str">
            <v>Tidak Tamat SD/Sederajat</v>
          </cell>
          <cell r="M1019" t="str">
            <v>Belum/Tidak Bekerja</v>
          </cell>
          <cell r="N1019" t="str">
            <v>SITI KHOTIJAH</v>
          </cell>
          <cell r="O1019" t="str">
            <v>UNTUNG SUPRIYO</v>
          </cell>
          <cell r="P1019" t="str">
            <v>3302231804110001</v>
          </cell>
          <cell r="Q1019" t="str">
            <v>SITI KHOTIJAH</v>
          </cell>
          <cell r="R1019" t="str">
            <v>KUTALIMAN</v>
          </cell>
          <cell r="S1019" t="str">
            <v>KEDUNG BANTENG</v>
          </cell>
          <cell r="T1019" t="str">
            <v>KUTALIMAN</v>
          </cell>
          <cell r="U1019" t="str">
            <v>001</v>
          </cell>
          <cell r="V1019" t="str">
            <v>005</v>
          </cell>
          <cell r="W1019" t="str">
            <v>Indonesia</v>
          </cell>
        </row>
        <row r="1020">
          <cell r="B1020" t="str">
            <v>ALMAS NUR SYABAN</v>
          </cell>
          <cell r="C1020" t="str">
            <v>3302230308100001</v>
          </cell>
          <cell r="D1020" t="str">
            <v>L</v>
          </cell>
          <cell r="E1020" t="str">
            <v>BANYUMAS</v>
          </cell>
          <cell r="F1020">
            <v>40393</v>
          </cell>
          <cell r="G1020" t="str">
            <v>Tidak Tahu</v>
          </cell>
          <cell r="H1020" t="str">
            <v>Islam</v>
          </cell>
          <cell r="I1020" t="str">
            <v>Belum Kawin</v>
          </cell>
          <cell r="J1020" t="str">
            <v>Anak</v>
          </cell>
          <cell r="K1020" t="str">
            <v>04</v>
          </cell>
          <cell r="L1020" t="str">
            <v>Tidak/Belum Sekolah</v>
          </cell>
          <cell r="M1020" t="str">
            <v>Belum/Tidak Bekerja</v>
          </cell>
          <cell r="N1020" t="str">
            <v>SITI KHOTIJAH</v>
          </cell>
          <cell r="O1020" t="str">
            <v>UNTUNG SUPRIYO</v>
          </cell>
          <cell r="P1020" t="str">
            <v>3302231804110001</v>
          </cell>
          <cell r="Q1020" t="str">
            <v>SITI KHOTIJAH</v>
          </cell>
          <cell r="R1020" t="str">
            <v>KUTALIMAN</v>
          </cell>
          <cell r="S1020" t="str">
            <v>KEDUNG BANTENG</v>
          </cell>
          <cell r="T1020" t="str">
            <v>KUTALIMAN</v>
          </cell>
          <cell r="U1020" t="str">
            <v>001</v>
          </cell>
          <cell r="V1020" t="str">
            <v>005</v>
          </cell>
          <cell r="W1020" t="str">
            <v>Indonesia</v>
          </cell>
        </row>
        <row r="1021">
          <cell r="B1021" t="str">
            <v xml:space="preserve"> GUNAWAN</v>
          </cell>
          <cell r="C1021" t="str">
            <v>3302240811720003</v>
          </cell>
          <cell r="D1021" t="str">
            <v>L</v>
          </cell>
          <cell r="E1021" t="str">
            <v>CILACAP</v>
          </cell>
          <cell r="F1021">
            <v>26611</v>
          </cell>
          <cell r="G1021" t="str">
            <v>Tidak Tahu</v>
          </cell>
          <cell r="H1021" t="str">
            <v>Islam</v>
          </cell>
          <cell r="I1021" t="str">
            <v>Kawin</v>
          </cell>
          <cell r="J1021" t="str">
            <v>Kepala Keluarga</v>
          </cell>
          <cell r="K1021" t="str">
            <v>01</v>
          </cell>
          <cell r="L1021" t="str">
            <v>SLTA/Sederajat</v>
          </cell>
          <cell r="M1021" t="str">
            <v>Karyawan Swasta</v>
          </cell>
          <cell r="N1021" t="str">
            <v>KARSEM</v>
          </cell>
          <cell r="O1021" t="str">
            <v>WASIM MIHARJO</v>
          </cell>
          <cell r="P1021" t="str">
            <v>3302231808110002</v>
          </cell>
          <cell r="Q1021" t="str">
            <v>GUNAWAN</v>
          </cell>
          <cell r="R1021" t="str">
            <v>KUTALIMAN</v>
          </cell>
          <cell r="S1021" t="str">
            <v>KEDUNG BANTENG</v>
          </cell>
          <cell r="T1021" t="str">
            <v>KUTALIMAN</v>
          </cell>
          <cell r="U1021" t="str">
            <v>001</v>
          </cell>
          <cell r="V1021" t="str">
            <v>005</v>
          </cell>
          <cell r="W1021" t="str">
            <v>Indonesia</v>
          </cell>
        </row>
        <row r="1022">
          <cell r="B1022" t="str">
            <v>SUKINAH</v>
          </cell>
          <cell r="C1022" t="str">
            <v>3302246106770003</v>
          </cell>
          <cell r="D1022" t="str">
            <v>P</v>
          </cell>
          <cell r="E1022" t="str">
            <v>BANYUMAS</v>
          </cell>
          <cell r="F1022">
            <v>28297</v>
          </cell>
          <cell r="G1022" t="str">
            <v>Tidak Tahu</v>
          </cell>
          <cell r="H1022" t="str">
            <v>Islam</v>
          </cell>
          <cell r="I1022" t="str">
            <v>Kawin</v>
          </cell>
          <cell r="J1022" t="str">
            <v>Istri</v>
          </cell>
          <cell r="K1022" t="str">
            <v>03</v>
          </cell>
          <cell r="L1022" t="str">
            <v>SLTP/Sederajat</v>
          </cell>
          <cell r="M1022" t="str">
            <v>Mengurus Rumah Tangga</v>
          </cell>
          <cell r="N1022" t="str">
            <v>CHABIBAH</v>
          </cell>
          <cell r="O1022" t="str">
            <v>SUKMADIHARJO</v>
          </cell>
          <cell r="P1022" t="str">
            <v>3302231808110002</v>
          </cell>
          <cell r="Q1022" t="str">
            <v>GUNAWAN</v>
          </cell>
          <cell r="R1022" t="str">
            <v>KUTALIMAN</v>
          </cell>
          <cell r="S1022" t="str">
            <v>KEDUNG BANTENG</v>
          </cell>
          <cell r="T1022" t="str">
            <v>KUTALIMAN</v>
          </cell>
          <cell r="U1022" t="str">
            <v>001</v>
          </cell>
          <cell r="V1022" t="str">
            <v>005</v>
          </cell>
          <cell r="W1022" t="str">
            <v>Indonesia</v>
          </cell>
        </row>
        <row r="1023">
          <cell r="B1023" t="str">
            <v>GALIH PRIMADANA</v>
          </cell>
          <cell r="C1023" t="str">
            <v>3302242702040001</v>
          </cell>
          <cell r="D1023" t="str">
            <v>L</v>
          </cell>
          <cell r="E1023" t="str">
            <v>BANYUMAS</v>
          </cell>
          <cell r="F1023">
            <v>38044</v>
          </cell>
          <cell r="G1023" t="str">
            <v>Tidak Tahu</v>
          </cell>
          <cell r="H1023" t="str">
            <v>Islam</v>
          </cell>
          <cell r="I1023" t="str">
            <v>Belum Kawin</v>
          </cell>
          <cell r="J1023" t="str">
            <v>Anak</v>
          </cell>
          <cell r="K1023" t="str">
            <v>04</v>
          </cell>
          <cell r="L1023" t="str">
            <v>Tidak Tamat SD/Sederajat</v>
          </cell>
          <cell r="M1023" t="str">
            <v>Pelajar/Mahasiswa</v>
          </cell>
          <cell r="N1023" t="str">
            <v>SUKINAH</v>
          </cell>
          <cell r="O1023" t="str">
            <v>GUNAWAN</v>
          </cell>
          <cell r="P1023" t="str">
            <v>3302231808110002</v>
          </cell>
          <cell r="Q1023" t="str">
            <v>GUNAWAN</v>
          </cell>
          <cell r="R1023" t="str">
            <v>KUTALIMAN</v>
          </cell>
          <cell r="S1023" t="str">
            <v>KEDUNG BANTENG</v>
          </cell>
          <cell r="T1023" t="str">
            <v>KUTALIMAN</v>
          </cell>
          <cell r="U1023" t="str">
            <v>001</v>
          </cell>
          <cell r="V1023" t="str">
            <v>005</v>
          </cell>
          <cell r="W1023" t="str">
            <v>Indonesia</v>
          </cell>
        </row>
        <row r="1024">
          <cell r="B1024" t="str">
            <v>SABRINA SUCHI RORO ASIH</v>
          </cell>
          <cell r="C1024" t="str">
            <v>3302247101060001</v>
          </cell>
          <cell r="D1024" t="str">
            <v>P</v>
          </cell>
          <cell r="E1024" t="str">
            <v>PURWOKERTO</v>
          </cell>
          <cell r="F1024">
            <v>38748</v>
          </cell>
          <cell r="G1024" t="str">
            <v>Tidak Tahu</v>
          </cell>
          <cell r="H1024" t="str">
            <v>Islam</v>
          </cell>
          <cell r="I1024" t="str">
            <v>Belum Kawin</v>
          </cell>
          <cell r="J1024" t="str">
            <v>Anak</v>
          </cell>
          <cell r="K1024" t="str">
            <v>04</v>
          </cell>
          <cell r="L1024" t="str">
            <v>Tidak/Belum Sekolah</v>
          </cell>
          <cell r="M1024" t="str">
            <v>Belum/Tidak Bekerja</v>
          </cell>
          <cell r="N1024" t="str">
            <v>SUKINAH</v>
          </cell>
          <cell r="O1024" t="str">
            <v>GUNAWAN</v>
          </cell>
          <cell r="P1024" t="str">
            <v>3302231808110002</v>
          </cell>
          <cell r="Q1024" t="str">
            <v>GUNAWAN</v>
          </cell>
          <cell r="R1024" t="str">
            <v>KUTALIMAN</v>
          </cell>
          <cell r="S1024" t="str">
            <v>KEDUNG BANTENG</v>
          </cell>
          <cell r="T1024" t="str">
            <v>KUTALIMAN</v>
          </cell>
          <cell r="U1024" t="str">
            <v>001</v>
          </cell>
          <cell r="V1024" t="str">
            <v>005</v>
          </cell>
          <cell r="W1024" t="str">
            <v>Indonesia</v>
          </cell>
        </row>
        <row r="1025">
          <cell r="B1025" t="str">
            <v>SARNO</v>
          </cell>
          <cell r="C1025" t="str">
            <v>3302231010790005</v>
          </cell>
          <cell r="D1025" t="str">
            <v>L</v>
          </cell>
          <cell r="E1025" t="str">
            <v>BANYUMAS</v>
          </cell>
          <cell r="F1025">
            <v>29138</v>
          </cell>
          <cell r="G1025" t="str">
            <v>Tidak Tahu</v>
          </cell>
          <cell r="H1025" t="str">
            <v>Islam</v>
          </cell>
          <cell r="I1025" t="str">
            <v>Kawin</v>
          </cell>
          <cell r="J1025" t="str">
            <v>Kepala Keluarga</v>
          </cell>
          <cell r="K1025" t="str">
            <v>01</v>
          </cell>
          <cell r="L1025" t="str">
            <v>Tamat SD/Sederajat</v>
          </cell>
          <cell r="M1025" t="str">
            <v>Buruh Harian Lepas</v>
          </cell>
          <cell r="N1025" t="str">
            <v>ATEM</v>
          </cell>
          <cell r="O1025" t="str">
            <v>TOHIRIN KASIM</v>
          </cell>
          <cell r="P1025" t="str">
            <v>3302231812120001</v>
          </cell>
          <cell r="Q1025" t="str">
            <v>SARNO</v>
          </cell>
          <cell r="R1025" t="str">
            <v>KUTALIMAN</v>
          </cell>
          <cell r="S1025" t="str">
            <v>KEDUNG BANTENG</v>
          </cell>
          <cell r="T1025" t="str">
            <v>KUTALIMAN</v>
          </cell>
          <cell r="U1025" t="str">
            <v>001</v>
          </cell>
          <cell r="V1025" t="str">
            <v>005</v>
          </cell>
          <cell r="W1025" t="str">
            <v>Indonesia</v>
          </cell>
        </row>
        <row r="1026">
          <cell r="B1026" t="str">
            <v>SUKIYAH</v>
          </cell>
          <cell r="C1026" t="str">
            <v>3302234505890004</v>
          </cell>
          <cell r="D1026" t="str">
            <v>P</v>
          </cell>
          <cell r="E1026" t="str">
            <v>BANYUMAS</v>
          </cell>
          <cell r="F1026">
            <v>32633</v>
          </cell>
          <cell r="G1026" t="str">
            <v>Tidak Tahu</v>
          </cell>
          <cell r="H1026" t="str">
            <v>Islam</v>
          </cell>
          <cell r="I1026" t="str">
            <v>Kawin</v>
          </cell>
          <cell r="J1026" t="str">
            <v>Istri</v>
          </cell>
          <cell r="K1026" t="str">
            <v>03</v>
          </cell>
          <cell r="L1026" t="str">
            <v>SLTP/Sederajat</v>
          </cell>
          <cell r="M1026" t="str">
            <v>Mengurus Rumah Tangga</v>
          </cell>
          <cell r="N1026" t="str">
            <v>DASIKEM</v>
          </cell>
          <cell r="O1026" t="str">
            <v>ACHMAD SULKHANI</v>
          </cell>
          <cell r="P1026" t="str">
            <v>3302231812120001</v>
          </cell>
          <cell r="Q1026" t="str">
            <v>SARNO</v>
          </cell>
          <cell r="R1026" t="str">
            <v>KUTALIMAN</v>
          </cell>
          <cell r="S1026" t="str">
            <v>KEDUNG BANTENG</v>
          </cell>
          <cell r="T1026" t="str">
            <v>KUTALIMAN</v>
          </cell>
          <cell r="U1026" t="str">
            <v>001</v>
          </cell>
          <cell r="V1026" t="str">
            <v>005</v>
          </cell>
          <cell r="W1026" t="str">
            <v>Indonesia</v>
          </cell>
        </row>
        <row r="1027">
          <cell r="B1027" t="str">
            <v>FANI RAHMA</v>
          </cell>
          <cell r="C1027" t="str">
            <v>3302236106130001</v>
          </cell>
          <cell r="D1027" t="str">
            <v>P</v>
          </cell>
          <cell r="E1027" t="str">
            <v>BANYUMAS</v>
          </cell>
          <cell r="F1027">
            <v>41446</v>
          </cell>
          <cell r="G1027" t="str">
            <v>Tidak Tahu</v>
          </cell>
          <cell r="H1027" t="str">
            <v>Islam</v>
          </cell>
          <cell r="I1027" t="str">
            <v>Belum Kawin</v>
          </cell>
          <cell r="J1027" t="str">
            <v>Anak</v>
          </cell>
          <cell r="K1027" t="str">
            <v>04</v>
          </cell>
          <cell r="L1027" t="str">
            <v>Tidak/Belum Sekolah</v>
          </cell>
          <cell r="M1027" t="str">
            <v>Belum/Tidak Bekerja</v>
          </cell>
          <cell r="N1027" t="str">
            <v>SUKIYAH</v>
          </cell>
          <cell r="O1027" t="str">
            <v>SARNO</v>
          </cell>
          <cell r="P1027" t="str">
            <v>3302231812120001</v>
          </cell>
          <cell r="Q1027" t="str">
            <v>SARNO</v>
          </cell>
          <cell r="R1027" t="str">
            <v>KUTALIMAN</v>
          </cell>
          <cell r="S1027" t="str">
            <v>KEDUNG BANTENG</v>
          </cell>
          <cell r="T1027" t="str">
            <v>KUTALIMAN</v>
          </cell>
          <cell r="U1027" t="str">
            <v>001</v>
          </cell>
          <cell r="V1027" t="str">
            <v>005</v>
          </cell>
          <cell r="W1027" t="str">
            <v>Indonesia</v>
          </cell>
        </row>
        <row r="1028">
          <cell r="B1028" t="str">
            <v>TOTO</v>
          </cell>
          <cell r="C1028" t="str">
            <v>3302270908740002</v>
          </cell>
          <cell r="D1028" t="str">
            <v>L</v>
          </cell>
          <cell r="E1028" t="str">
            <v>BANYUMAS</v>
          </cell>
          <cell r="F1028">
            <v>27250</v>
          </cell>
          <cell r="G1028" t="str">
            <v>Tidak Tahu</v>
          </cell>
          <cell r="H1028" t="str">
            <v>Islam</v>
          </cell>
          <cell r="I1028" t="str">
            <v>Kawin</v>
          </cell>
          <cell r="J1028" t="str">
            <v>Kepala Keluarga</v>
          </cell>
          <cell r="K1028" t="str">
            <v>01</v>
          </cell>
          <cell r="L1028" t="str">
            <v>SLTA/Sederajat</v>
          </cell>
          <cell r="M1028" t="str">
            <v>Karyawan Swasta</v>
          </cell>
          <cell r="N1028" t="str">
            <v>NATEM</v>
          </cell>
          <cell r="O1028" t="str">
            <v>ACHMAD SUNARTO</v>
          </cell>
          <cell r="P1028" t="str">
            <v>3302232309110003</v>
          </cell>
          <cell r="Q1028" t="str">
            <v>TOTO</v>
          </cell>
          <cell r="R1028" t="str">
            <v>DS KUTALIMAN</v>
          </cell>
          <cell r="S1028" t="str">
            <v>KEDUNG BANTENG</v>
          </cell>
          <cell r="T1028" t="str">
            <v>KUTALIMAN</v>
          </cell>
          <cell r="U1028" t="str">
            <v>001</v>
          </cell>
          <cell r="V1028" t="str">
            <v>005</v>
          </cell>
          <cell r="W1028" t="str">
            <v>Indonesia</v>
          </cell>
        </row>
        <row r="1029">
          <cell r="B1029" t="str">
            <v>TRI SETYAWATI</v>
          </cell>
          <cell r="C1029" t="str">
            <v>3302275709780005</v>
          </cell>
          <cell r="D1029" t="str">
            <v>P</v>
          </cell>
          <cell r="E1029" t="str">
            <v>BANYUMAS</v>
          </cell>
          <cell r="F1029">
            <v>28750</v>
          </cell>
          <cell r="G1029" t="str">
            <v>B</v>
          </cell>
          <cell r="H1029" t="str">
            <v>Islam</v>
          </cell>
          <cell r="I1029" t="str">
            <v>Kawin</v>
          </cell>
          <cell r="J1029" t="str">
            <v>Istri</v>
          </cell>
          <cell r="K1029" t="str">
            <v>03</v>
          </cell>
          <cell r="L1029" t="str">
            <v>SLTA/Sederajat</v>
          </cell>
          <cell r="M1029" t="str">
            <v>Mengurus Rumah Tangga</v>
          </cell>
          <cell r="N1029" t="str">
            <v>DARSIH</v>
          </cell>
          <cell r="O1029" t="str">
            <v>TJARWAN</v>
          </cell>
          <cell r="P1029" t="str">
            <v>3302232309110003</v>
          </cell>
          <cell r="Q1029" t="str">
            <v>TOTO</v>
          </cell>
          <cell r="R1029" t="str">
            <v>DS KUTALIMAN</v>
          </cell>
          <cell r="S1029" t="str">
            <v>KEDUNG BANTENG</v>
          </cell>
          <cell r="T1029" t="str">
            <v>KUTALIMAN</v>
          </cell>
          <cell r="U1029" t="str">
            <v>001</v>
          </cell>
          <cell r="V1029" t="str">
            <v>005</v>
          </cell>
          <cell r="W1029" t="str">
            <v>Indonesia</v>
          </cell>
        </row>
        <row r="1030">
          <cell r="B1030" t="str">
            <v>ARDELIA TRISNA WIDYA</v>
          </cell>
          <cell r="C1030" t="str">
            <v>3302276203070002</v>
          </cell>
          <cell r="D1030" t="str">
            <v>P</v>
          </cell>
          <cell r="E1030" t="str">
            <v>BANYUMAS</v>
          </cell>
          <cell r="F1030">
            <v>39163</v>
          </cell>
          <cell r="G1030" t="str">
            <v>Tidak Tahu</v>
          </cell>
          <cell r="H1030" t="str">
            <v>Islam</v>
          </cell>
          <cell r="I1030" t="str">
            <v>Belum Kawin</v>
          </cell>
          <cell r="J1030" t="str">
            <v>Anak</v>
          </cell>
          <cell r="K1030" t="str">
            <v>04</v>
          </cell>
          <cell r="L1030" t="str">
            <v>Tidak/Belum Sekolah</v>
          </cell>
          <cell r="M1030" t="str">
            <v>Belum/Tidak Bekerja</v>
          </cell>
          <cell r="N1030" t="str">
            <v>TRI SETYAWATI</v>
          </cell>
          <cell r="O1030" t="str">
            <v>TOTO</v>
          </cell>
          <cell r="P1030" t="str">
            <v>3302232309110003</v>
          </cell>
          <cell r="Q1030" t="str">
            <v>TOTO</v>
          </cell>
          <cell r="R1030" t="str">
            <v>DS KUTALIMAN</v>
          </cell>
          <cell r="S1030" t="str">
            <v>KEDUNG BANTENG</v>
          </cell>
          <cell r="T1030" t="str">
            <v>KUTALIMAN</v>
          </cell>
          <cell r="U1030" t="str">
            <v>001</v>
          </cell>
          <cell r="V1030" t="str">
            <v>005</v>
          </cell>
          <cell r="W1030" t="str">
            <v>Indonesia</v>
          </cell>
        </row>
        <row r="1031">
          <cell r="B1031" t="str">
            <v>RISWANTO RISWAN</v>
          </cell>
          <cell r="C1031" t="str">
            <v>3302230107500012</v>
          </cell>
          <cell r="D1031" t="str">
            <v>L</v>
          </cell>
          <cell r="E1031" t="str">
            <v>BANYUMAS</v>
          </cell>
          <cell r="F1031">
            <v>18445</v>
          </cell>
          <cell r="G1031" t="str">
            <v>Tidak Tahu</v>
          </cell>
          <cell r="H1031" t="str">
            <v>Islam</v>
          </cell>
          <cell r="I1031" t="str">
            <v>Kawin</v>
          </cell>
          <cell r="J1031" t="str">
            <v>Kepala Keluarga</v>
          </cell>
          <cell r="K1031" t="str">
            <v>01</v>
          </cell>
          <cell r="L1031" t="str">
            <v>Tamat SD/Sederajat</v>
          </cell>
          <cell r="M1031" t="str">
            <v>Buruh Tani/Perkebunan</v>
          </cell>
          <cell r="N1031" t="str">
            <v>WARIDAH</v>
          </cell>
          <cell r="O1031" t="str">
            <v>TARYA</v>
          </cell>
          <cell r="P1031" t="str">
            <v>3302232405110001</v>
          </cell>
          <cell r="Q1031" t="str">
            <v>RISWANTO RISWAN</v>
          </cell>
          <cell r="R1031" t="str">
            <v>KUTALIMAN</v>
          </cell>
          <cell r="S1031" t="str">
            <v>KEDUNG BANTENG</v>
          </cell>
          <cell r="T1031" t="str">
            <v>KUTALIMAN</v>
          </cell>
          <cell r="U1031" t="str">
            <v>001</v>
          </cell>
          <cell r="V1031" t="str">
            <v>005</v>
          </cell>
          <cell r="W1031" t="str">
            <v>Indonesia</v>
          </cell>
        </row>
        <row r="1032">
          <cell r="B1032" t="str">
            <v>SUMINI</v>
          </cell>
          <cell r="C1032" t="str">
            <v>3302234505610003</v>
          </cell>
          <cell r="D1032" t="str">
            <v>P</v>
          </cell>
          <cell r="E1032" t="str">
            <v>BANYUMAS</v>
          </cell>
          <cell r="F1032">
            <v>22406</v>
          </cell>
          <cell r="G1032" t="str">
            <v>Tidak Tahu</v>
          </cell>
          <cell r="H1032" t="str">
            <v>Islam</v>
          </cell>
          <cell r="I1032" t="str">
            <v>Kawin</v>
          </cell>
          <cell r="J1032" t="str">
            <v>Istri</v>
          </cell>
          <cell r="K1032" t="str">
            <v>03</v>
          </cell>
          <cell r="L1032" t="str">
            <v>Tamat SD/Sederajat</v>
          </cell>
          <cell r="M1032" t="str">
            <v>Mengurus Rumah Tangga</v>
          </cell>
          <cell r="N1032" t="str">
            <v>PARNI</v>
          </cell>
          <cell r="O1032" t="str">
            <v>SARBINI</v>
          </cell>
          <cell r="P1032" t="str">
            <v>3302232405110001</v>
          </cell>
          <cell r="Q1032" t="str">
            <v>RISWANTO RISWAN</v>
          </cell>
          <cell r="R1032" t="str">
            <v>KUTALIMAN</v>
          </cell>
          <cell r="S1032" t="str">
            <v>KEDUNG BANTENG</v>
          </cell>
          <cell r="T1032" t="str">
            <v>KUTALIMAN</v>
          </cell>
          <cell r="U1032" t="str">
            <v>001</v>
          </cell>
          <cell r="V1032" t="str">
            <v>005</v>
          </cell>
          <cell r="W1032" t="str">
            <v>Indonesia</v>
          </cell>
        </row>
        <row r="1033">
          <cell r="B1033" t="str">
            <v>DRAJAT</v>
          </cell>
          <cell r="C1033" t="str">
            <v>3302232801750001</v>
          </cell>
          <cell r="D1033" t="str">
            <v>L</v>
          </cell>
          <cell r="E1033" t="str">
            <v>BANYUMAS</v>
          </cell>
          <cell r="F1033">
            <v>27422</v>
          </cell>
          <cell r="G1033" t="str">
            <v>Tidak Tahu</v>
          </cell>
          <cell r="H1033" t="str">
            <v>Islam</v>
          </cell>
          <cell r="I1033" t="str">
            <v>Kawin</v>
          </cell>
          <cell r="J1033" t="str">
            <v>Kepala Keluarga</v>
          </cell>
          <cell r="K1033" t="str">
            <v>01</v>
          </cell>
          <cell r="L1033" t="str">
            <v>Tamat SD/Sederajat</v>
          </cell>
          <cell r="M1033" t="str">
            <v>Buruh Harian Lepas</v>
          </cell>
          <cell r="N1033" t="str">
            <v>FATONAH</v>
          </cell>
          <cell r="O1033" t="str">
            <v>WARTONO</v>
          </cell>
          <cell r="P1033" t="str">
            <v>3302232407060007</v>
          </cell>
          <cell r="Q1033" t="str">
            <v>DRAJAT</v>
          </cell>
          <cell r="R1033" t="str">
            <v>KUTALIMAN</v>
          </cell>
          <cell r="S1033" t="str">
            <v>KEDUNG BANTENG</v>
          </cell>
          <cell r="T1033" t="str">
            <v>KUTALIMAN</v>
          </cell>
          <cell r="U1033" t="str">
            <v>001</v>
          </cell>
          <cell r="V1033" t="str">
            <v>005</v>
          </cell>
          <cell r="W1033" t="str">
            <v>Indonesia</v>
          </cell>
        </row>
        <row r="1034">
          <cell r="B1034" t="str">
            <v>DARWATI</v>
          </cell>
          <cell r="C1034" t="str">
            <v>3302235903820001</v>
          </cell>
          <cell r="D1034" t="str">
            <v>P</v>
          </cell>
          <cell r="E1034" t="str">
            <v>BANYUMAS</v>
          </cell>
          <cell r="F1034">
            <v>30029</v>
          </cell>
          <cell r="G1034" t="str">
            <v>Tidak Tahu</v>
          </cell>
          <cell r="H1034" t="str">
            <v>Islam</v>
          </cell>
          <cell r="I1034" t="str">
            <v>Kawin</v>
          </cell>
          <cell r="J1034" t="str">
            <v>Istri</v>
          </cell>
          <cell r="K1034" t="str">
            <v>03</v>
          </cell>
          <cell r="L1034" t="str">
            <v>Tamat SD/Sederajat</v>
          </cell>
          <cell r="M1034" t="str">
            <v>Mengurus Rumah Tangga</v>
          </cell>
          <cell r="N1034" t="str">
            <v>WARIYAH</v>
          </cell>
          <cell r="O1034" t="str">
            <v>AKH. SULKHANI</v>
          </cell>
          <cell r="P1034" t="str">
            <v>3302232407060007</v>
          </cell>
          <cell r="Q1034" t="str">
            <v>DRAJAT</v>
          </cell>
          <cell r="R1034" t="str">
            <v>KUTALIMAN</v>
          </cell>
          <cell r="S1034" t="str">
            <v>KEDUNG BANTENG</v>
          </cell>
          <cell r="T1034" t="str">
            <v>KUTALIMAN</v>
          </cell>
          <cell r="U1034" t="str">
            <v>001</v>
          </cell>
          <cell r="V1034" t="str">
            <v>005</v>
          </cell>
          <cell r="W1034" t="str">
            <v>Indonesia</v>
          </cell>
        </row>
        <row r="1035">
          <cell r="B1035" t="str">
            <v>JANU WANDA</v>
          </cell>
          <cell r="C1035" t="str">
            <v>3302231701040002</v>
          </cell>
          <cell r="D1035" t="str">
            <v>L</v>
          </cell>
          <cell r="E1035" t="str">
            <v>BANYUMAS</v>
          </cell>
          <cell r="F1035">
            <v>38003</v>
          </cell>
          <cell r="G1035" t="str">
            <v>Tidak Tahu</v>
          </cell>
          <cell r="H1035" t="str">
            <v>Islam</v>
          </cell>
          <cell r="I1035" t="str">
            <v>Belum Kawin</v>
          </cell>
          <cell r="J1035" t="str">
            <v>Anak</v>
          </cell>
          <cell r="K1035" t="str">
            <v>04</v>
          </cell>
          <cell r="L1035" t="str">
            <v>Tidak/Belum Sekolah</v>
          </cell>
          <cell r="M1035" t="str">
            <v>Belum/Tidak Bekerja</v>
          </cell>
          <cell r="N1035" t="str">
            <v>DARWATI</v>
          </cell>
          <cell r="O1035" t="str">
            <v>DRAJAT</v>
          </cell>
          <cell r="P1035" t="str">
            <v>3302232407060007</v>
          </cell>
          <cell r="Q1035" t="str">
            <v>DRAJAT</v>
          </cell>
          <cell r="R1035" t="str">
            <v>KUTALIMAN</v>
          </cell>
          <cell r="S1035" t="str">
            <v>KEDUNG BANTENG</v>
          </cell>
          <cell r="T1035" t="str">
            <v>KUTALIMAN</v>
          </cell>
          <cell r="U1035" t="str">
            <v>001</v>
          </cell>
          <cell r="V1035" t="str">
            <v>005</v>
          </cell>
          <cell r="W1035" t="str">
            <v>Indonesia</v>
          </cell>
        </row>
        <row r="1036">
          <cell r="B1036" t="str">
            <v>YUNUS</v>
          </cell>
          <cell r="C1036" t="str">
            <v>3303040608850004</v>
          </cell>
          <cell r="D1036" t="str">
            <v>L</v>
          </cell>
          <cell r="E1036" t="str">
            <v>PURBALINGGA</v>
          </cell>
          <cell r="F1036">
            <v>31265</v>
          </cell>
          <cell r="G1036" t="str">
            <v>Tidak Tahu</v>
          </cell>
          <cell r="H1036" t="str">
            <v>Islam</v>
          </cell>
          <cell r="I1036" t="str">
            <v>Kawin</v>
          </cell>
          <cell r="J1036" t="str">
            <v>Kepala Keluarga</v>
          </cell>
          <cell r="K1036" t="str">
            <v>01</v>
          </cell>
          <cell r="L1036" t="str">
            <v>Tamat SD/Sederajat</v>
          </cell>
          <cell r="M1036" t="str">
            <v>Belum/Tidak Bekerja</v>
          </cell>
          <cell r="N1036" t="str">
            <v>SUTINAH</v>
          </cell>
          <cell r="O1036" t="str">
            <v>SOLEMAN SOLEH</v>
          </cell>
          <cell r="P1036" t="str">
            <v>3302232408130002</v>
          </cell>
          <cell r="Q1036" t="str">
            <v>YUNUS</v>
          </cell>
          <cell r="R1036" t="str">
            <v>KUTALIMAN</v>
          </cell>
          <cell r="S1036" t="str">
            <v>KEDUNG BANTENG</v>
          </cell>
          <cell r="T1036" t="str">
            <v>KUTALIMAN</v>
          </cell>
          <cell r="U1036" t="str">
            <v>001</v>
          </cell>
          <cell r="V1036" t="str">
            <v>005</v>
          </cell>
          <cell r="W1036" t="str">
            <v>Indonesia</v>
          </cell>
        </row>
        <row r="1037">
          <cell r="B1037" t="str">
            <v>SUYANTI</v>
          </cell>
          <cell r="C1037" t="str">
            <v>3302235907850001</v>
          </cell>
          <cell r="D1037" t="str">
            <v>P</v>
          </cell>
          <cell r="E1037" t="str">
            <v>BANYUMAS</v>
          </cell>
          <cell r="F1037">
            <v>31247</v>
          </cell>
          <cell r="G1037" t="str">
            <v>Tidak Tahu</v>
          </cell>
          <cell r="H1037" t="str">
            <v>Islam</v>
          </cell>
          <cell r="I1037" t="str">
            <v>Kawin</v>
          </cell>
          <cell r="J1037" t="str">
            <v>Anak</v>
          </cell>
          <cell r="K1037" t="str">
            <v>04</v>
          </cell>
          <cell r="L1037" t="str">
            <v>SLTA/Sederajat</v>
          </cell>
          <cell r="M1037" t="str">
            <v>Buruh Harian Lepas</v>
          </cell>
          <cell r="N1037" t="str">
            <v>DASIKEM</v>
          </cell>
          <cell r="O1037" t="str">
            <v>ACHMAD SULKHANI</v>
          </cell>
          <cell r="P1037" t="str">
            <v>3302232408130002</v>
          </cell>
          <cell r="Q1037" t="str">
            <v>YUNUS</v>
          </cell>
          <cell r="R1037" t="str">
            <v>KUTALIMAN</v>
          </cell>
          <cell r="S1037" t="str">
            <v>KEDUNG BANTENG</v>
          </cell>
          <cell r="T1037" t="str">
            <v>KUTALIMAN</v>
          </cell>
          <cell r="U1037" t="str">
            <v>001</v>
          </cell>
          <cell r="V1037" t="str">
            <v>005</v>
          </cell>
          <cell r="W1037" t="str">
            <v>Indonesia</v>
          </cell>
        </row>
        <row r="1038">
          <cell r="B1038" t="str">
            <v>DAVINA KAILA FEBYANTI</v>
          </cell>
          <cell r="C1038" t="str">
            <v>3302235002100001</v>
          </cell>
          <cell r="D1038" t="str">
            <v>P</v>
          </cell>
          <cell r="E1038" t="str">
            <v>BANYUMAS</v>
          </cell>
          <cell r="F1038">
            <v>40219</v>
          </cell>
          <cell r="G1038" t="str">
            <v>Tidak Tahu</v>
          </cell>
          <cell r="H1038" t="str">
            <v>Islam</v>
          </cell>
          <cell r="I1038" t="str">
            <v>Belum Kawin</v>
          </cell>
          <cell r="J1038" t="str">
            <v>Anak</v>
          </cell>
          <cell r="K1038" t="str">
            <v>04</v>
          </cell>
          <cell r="L1038" t="str">
            <v>Tidak/Belum Sekolah</v>
          </cell>
          <cell r="M1038" t="str">
            <v>Belum/Tidak Bekerja</v>
          </cell>
          <cell r="N1038" t="str">
            <v>SUYANTI</v>
          </cell>
          <cell r="O1038" t="str">
            <v>YUNUS</v>
          </cell>
          <cell r="P1038" t="str">
            <v>3302232408130002</v>
          </cell>
          <cell r="Q1038" t="str">
            <v>YUNUS</v>
          </cell>
          <cell r="R1038" t="str">
            <v>KUTALIMAN</v>
          </cell>
          <cell r="S1038" t="str">
            <v>KEDUNG BANTENG</v>
          </cell>
          <cell r="T1038" t="str">
            <v>KUTALIMAN</v>
          </cell>
          <cell r="U1038" t="str">
            <v>001</v>
          </cell>
          <cell r="V1038" t="str">
            <v>005</v>
          </cell>
          <cell r="W1038" t="str">
            <v>Indonesia</v>
          </cell>
        </row>
        <row r="1039">
          <cell r="B1039" t="str">
            <v>IRMAN PRAMBUDI</v>
          </cell>
          <cell r="C1039" t="str">
            <v>3302232009800001</v>
          </cell>
          <cell r="D1039" t="str">
            <v>L</v>
          </cell>
          <cell r="E1039" t="str">
            <v>BANYUMAS</v>
          </cell>
          <cell r="F1039" t="str">
            <v>18/09/1980</v>
          </cell>
          <cell r="G1039" t="str">
            <v>Tidak Tahu</v>
          </cell>
          <cell r="H1039" t="str">
            <v>Islam</v>
          </cell>
          <cell r="I1039" t="str">
            <v>Kawin</v>
          </cell>
          <cell r="J1039" t="str">
            <v>Kepala Keluarga</v>
          </cell>
          <cell r="K1039" t="str">
            <v>01</v>
          </cell>
          <cell r="L1039" t="str">
            <v>SLTA/Sederajat</v>
          </cell>
          <cell r="M1039" t="str">
            <v>Wiraswasta</v>
          </cell>
          <cell r="N1039" t="str">
            <v>WARSINAH</v>
          </cell>
          <cell r="O1039" t="str">
            <v>KOESNADI</v>
          </cell>
          <cell r="P1039" t="str">
            <v>3302232606070020</v>
          </cell>
          <cell r="Q1039" t="str">
            <v>IRMAN PRAMBUDI</v>
          </cell>
          <cell r="R1039" t="str">
            <v>KUTALIMAN</v>
          </cell>
          <cell r="S1039" t="str">
            <v>KEDUNGBANTENG</v>
          </cell>
          <cell r="T1039" t="str">
            <v>KUTALIMAN</v>
          </cell>
          <cell r="U1039" t="str">
            <v>001</v>
          </cell>
          <cell r="V1039" t="str">
            <v>005</v>
          </cell>
          <cell r="W1039" t="str">
            <v>Indonesia</v>
          </cell>
        </row>
        <row r="1040">
          <cell r="B1040" t="str">
            <v>RISAH</v>
          </cell>
          <cell r="C1040" t="str">
            <v>3302235512790004</v>
          </cell>
          <cell r="D1040" t="str">
            <v>P</v>
          </cell>
          <cell r="E1040" t="str">
            <v>BANYUMAS</v>
          </cell>
          <cell r="F1040" t="str">
            <v>15/12/1979</v>
          </cell>
          <cell r="G1040" t="str">
            <v>Tidak Tahu</v>
          </cell>
          <cell r="H1040" t="str">
            <v>Islam</v>
          </cell>
          <cell r="I1040" t="str">
            <v>Kawin</v>
          </cell>
          <cell r="J1040" t="str">
            <v>Istri</v>
          </cell>
          <cell r="K1040" t="str">
            <v>03</v>
          </cell>
          <cell r="L1040" t="str">
            <v>Tamat SD/Sederajat</v>
          </cell>
          <cell r="M1040" t="str">
            <v>Perdagangan</v>
          </cell>
          <cell r="N1040" t="str">
            <v>DATEM</v>
          </cell>
          <cell r="O1040" t="str">
            <v>SUWARDI RADIM</v>
          </cell>
          <cell r="P1040" t="str">
            <v>3302232606070020</v>
          </cell>
          <cell r="Q1040" t="str">
            <v>IRMAN PRAMBUDI</v>
          </cell>
          <cell r="R1040" t="str">
            <v>KUTALIMAN</v>
          </cell>
          <cell r="S1040" t="str">
            <v>KEDUNGBANTENG</v>
          </cell>
          <cell r="T1040" t="str">
            <v>KUTALIMAN</v>
          </cell>
          <cell r="U1040" t="str">
            <v>001</v>
          </cell>
          <cell r="V1040" t="str">
            <v>005</v>
          </cell>
          <cell r="W1040" t="str">
            <v>Indonesia</v>
          </cell>
        </row>
        <row r="1041">
          <cell r="B1041" t="str">
            <v>JESSICA PRINCELLA PRAMBUDI</v>
          </cell>
          <cell r="C1041" t="str">
            <v>3302236607110002</v>
          </cell>
          <cell r="D1041" t="str">
            <v>P</v>
          </cell>
          <cell r="E1041" t="str">
            <v>BANYUMAS</v>
          </cell>
          <cell r="F1041" t="str">
            <v>26/07/2011</v>
          </cell>
          <cell r="G1041" t="str">
            <v>Tidak Tahu</v>
          </cell>
          <cell r="H1041" t="str">
            <v>Islam</v>
          </cell>
          <cell r="I1041" t="str">
            <v>Belum Kawin</v>
          </cell>
          <cell r="J1041" t="str">
            <v>Anak</v>
          </cell>
          <cell r="K1041" t="str">
            <v>04</v>
          </cell>
          <cell r="L1041" t="str">
            <v>Tidak/Belum Sekolah</v>
          </cell>
          <cell r="M1041" t="str">
            <v>Belum/Tidak Bekerja</v>
          </cell>
          <cell r="N1041" t="str">
            <v>RISAH</v>
          </cell>
          <cell r="O1041" t="str">
            <v>IRMAN PRAMBUDI</v>
          </cell>
          <cell r="P1041" t="str">
            <v>3302232606070020</v>
          </cell>
          <cell r="Q1041" t="str">
            <v>IRMAN PRAMBUDI</v>
          </cell>
          <cell r="R1041" t="str">
            <v>KUTALIMAN</v>
          </cell>
          <cell r="S1041" t="str">
            <v>KEDUNGBANTENG</v>
          </cell>
          <cell r="T1041" t="str">
            <v>KUTALIMAN</v>
          </cell>
          <cell r="U1041" t="str">
            <v>001</v>
          </cell>
          <cell r="V1041" t="str">
            <v>005</v>
          </cell>
          <cell r="W1041" t="str">
            <v>Indonesia</v>
          </cell>
        </row>
        <row r="1042">
          <cell r="B1042" t="str">
            <v>DANENDRA YAFI KUMARA</v>
          </cell>
          <cell r="C1042" t="str">
            <v>3302233007050001</v>
          </cell>
          <cell r="D1042" t="str">
            <v>L</v>
          </cell>
          <cell r="E1042" t="str">
            <v>BANYUMAS</v>
          </cell>
          <cell r="F1042" t="str">
            <v>30/07/2005</v>
          </cell>
          <cell r="G1042" t="str">
            <v>Tidak Tahu</v>
          </cell>
          <cell r="H1042" t="str">
            <v>Islam</v>
          </cell>
          <cell r="I1042" t="str">
            <v>Belum Kawin</v>
          </cell>
          <cell r="J1042" t="str">
            <v>Anak</v>
          </cell>
          <cell r="K1042" t="str">
            <v>04</v>
          </cell>
          <cell r="L1042" t="str">
            <v>Tidak Tamat SD/Sederajat</v>
          </cell>
          <cell r="M1042" t="str">
            <v>Belum/Tidak Bekerja</v>
          </cell>
          <cell r="N1042" t="str">
            <v>RISAH</v>
          </cell>
          <cell r="O1042" t="str">
            <v>IRMAN PRAMBUDI</v>
          </cell>
          <cell r="P1042" t="str">
            <v>3302232606070021</v>
          </cell>
          <cell r="Q1042" t="str">
            <v>IRMAN PRAMBUDI</v>
          </cell>
          <cell r="R1042" t="str">
            <v>KUTALIMAN</v>
          </cell>
          <cell r="S1042" t="str">
            <v>KEDUNGBANTENG</v>
          </cell>
          <cell r="T1042" t="str">
            <v>KUTALIMAN</v>
          </cell>
          <cell r="U1042" t="str">
            <v>001</v>
          </cell>
          <cell r="V1042" t="str">
            <v>005</v>
          </cell>
          <cell r="W1042" t="str">
            <v>Indonesia</v>
          </cell>
        </row>
        <row r="1043">
          <cell r="B1043" t="str">
            <v>UMI NGATIYAH</v>
          </cell>
          <cell r="C1043" t="str">
            <v>3302235501730004</v>
          </cell>
          <cell r="D1043" t="str">
            <v>P</v>
          </cell>
          <cell r="E1043" t="str">
            <v>BANYUMAS</v>
          </cell>
          <cell r="F1043">
            <v>26679</v>
          </cell>
          <cell r="G1043" t="str">
            <v>Tidak Tahu</v>
          </cell>
          <cell r="H1043" t="str">
            <v>Islam</v>
          </cell>
          <cell r="I1043" t="str">
            <v>Cerai Hidup</v>
          </cell>
          <cell r="J1043" t="str">
            <v>Kepala Keluarga</v>
          </cell>
          <cell r="K1043" t="str">
            <v>01</v>
          </cell>
          <cell r="L1043" t="str">
            <v>SLTP/Sederajat</v>
          </cell>
          <cell r="M1043" t="str">
            <v>Karyawan Swasta</v>
          </cell>
          <cell r="N1043" t="str">
            <v>RUSTINAH</v>
          </cell>
          <cell r="O1043" t="str">
            <v>AHMAD SEFUDIN MAFUL</v>
          </cell>
          <cell r="P1043" t="str">
            <v>3302232606070024</v>
          </cell>
          <cell r="Q1043" t="str">
            <v>UMI NGATIYAH</v>
          </cell>
          <cell r="R1043" t="str">
            <v>KUTALIMAN</v>
          </cell>
          <cell r="S1043" t="str">
            <v>KEDUNG BANTENG</v>
          </cell>
          <cell r="T1043" t="str">
            <v>KUTALIMAN</v>
          </cell>
          <cell r="U1043" t="str">
            <v>001</v>
          </cell>
          <cell r="V1043" t="str">
            <v>005</v>
          </cell>
          <cell r="W1043" t="str">
            <v>Indonesia</v>
          </cell>
        </row>
        <row r="1044">
          <cell r="B1044" t="str">
            <v>DINAR IMAN SARI</v>
          </cell>
          <cell r="C1044" t="str">
            <v>3302236907920004</v>
          </cell>
          <cell r="D1044" t="str">
            <v>P</v>
          </cell>
          <cell r="E1044" t="str">
            <v>JAKARTA</v>
          </cell>
          <cell r="F1044">
            <v>33814</v>
          </cell>
          <cell r="G1044" t="str">
            <v>Tidak Tahu</v>
          </cell>
          <cell r="H1044" t="str">
            <v>Islam</v>
          </cell>
          <cell r="I1044" t="str">
            <v>Belum Kawin</v>
          </cell>
          <cell r="J1044" t="str">
            <v>Anak</v>
          </cell>
          <cell r="K1044" t="str">
            <v>04</v>
          </cell>
          <cell r="L1044" t="str">
            <v>SLTA/Sederajat</v>
          </cell>
          <cell r="M1044" t="str">
            <v>Karyawan Swasta</v>
          </cell>
          <cell r="N1044" t="str">
            <v>UMI NGATIYAH</v>
          </cell>
          <cell r="O1044" t="str">
            <v>SUNARDI</v>
          </cell>
          <cell r="P1044" t="str">
            <v>3302232606070024</v>
          </cell>
          <cell r="Q1044" t="str">
            <v>UMI NGATIYAH</v>
          </cell>
          <cell r="R1044" t="str">
            <v>KUTALIMAN</v>
          </cell>
          <cell r="S1044" t="str">
            <v>KEDUNG BANTENG</v>
          </cell>
          <cell r="T1044" t="str">
            <v>KUTALIMAN</v>
          </cell>
          <cell r="U1044" t="str">
            <v>001</v>
          </cell>
          <cell r="V1044" t="str">
            <v>005</v>
          </cell>
          <cell r="W1044" t="str">
            <v>Indonesia</v>
          </cell>
        </row>
        <row r="1045">
          <cell r="B1045" t="str">
            <v>NUR AENI MAZLYIN</v>
          </cell>
          <cell r="C1045" t="str">
            <v>3302236209090004</v>
          </cell>
          <cell r="D1045" t="str">
            <v>P</v>
          </cell>
          <cell r="E1045" t="str">
            <v>BANYUMAS</v>
          </cell>
          <cell r="F1045">
            <v>40078</v>
          </cell>
          <cell r="G1045" t="str">
            <v>Tidak Tahu</v>
          </cell>
          <cell r="H1045" t="str">
            <v>Islam</v>
          </cell>
          <cell r="I1045" t="str">
            <v>Belum Kawin</v>
          </cell>
          <cell r="J1045" t="str">
            <v>Anak</v>
          </cell>
          <cell r="K1045" t="str">
            <v>04</v>
          </cell>
          <cell r="L1045" t="str">
            <v>Tidak/Belum Sekolah</v>
          </cell>
          <cell r="M1045" t="str">
            <v>Belum/Tidak Bekerja</v>
          </cell>
          <cell r="N1045" t="str">
            <v>UMI NGATIYAH</v>
          </cell>
          <cell r="O1045" t="str">
            <v>-</v>
          </cell>
          <cell r="P1045" t="str">
            <v>3302232606070024</v>
          </cell>
          <cell r="Q1045" t="str">
            <v>UMI NGATIYAH</v>
          </cell>
          <cell r="R1045" t="str">
            <v>KUTALIMAN</v>
          </cell>
          <cell r="S1045" t="str">
            <v>KEDUNG BANTENG</v>
          </cell>
          <cell r="T1045" t="str">
            <v>KUTALIMAN</v>
          </cell>
          <cell r="U1045" t="str">
            <v>001</v>
          </cell>
          <cell r="V1045" t="str">
            <v>005</v>
          </cell>
          <cell r="W1045" t="str">
            <v>Indonesia</v>
          </cell>
        </row>
        <row r="1046">
          <cell r="B1046" t="str">
            <v>KARTINI</v>
          </cell>
          <cell r="C1046" t="str">
            <v>3302236506730005</v>
          </cell>
          <cell r="D1046" t="str">
            <v>P</v>
          </cell>
          <cell r="E1046" t="str">
            <v>BANYUMAS</v>
          </cell>
          <cell r="F1046">
            <v>26840</v>
          </cell>
          <cell r="G1046" t="str">
            <v>Tidak Tahu</v>
          </cell>
          <cell r="H1046" t="str">
            <v>Islam</v>
          </cell>
          <cell r="I1046" t="str">
            <v>Kawin</v>
          </cell>
          <cell r="J1046" t="str">
            <v>Kepala Keluarga</v>
          </cell>
          <cell r="K1046" t="str">
            <v>01</v>
          </cell>
          <cell r="L1046" t="str">
            <v>Tamat SD/Sederajat</v>
          </cell>
          <cell r="M1046" t="str">
            <v>Buruh Harian Lepas</v>
          </cell>
          <cell r="N1046" t="str">
            <v>DARTEM</v>
          </cell>
          <cell r="O1046" t="str">
            <v>SUWARDI RADIN</v>
          </cell>
          <cell r="P1046" t="str">
            <v>3302232606070025</v>
          </cell>
          <cell r="Q1046" t="str">
            <v>KARTINI</v>
          </cell>
          <cell r="R1046" t="str">
            <v>KUTALIMAN</v>
          </cell>
          <cell r="S1046" t="str">
            <v>KEDUNG BANTENG</v>
          </cell>
          <cell r="T1046" t="str">
            <v>KUTALIMAN</v>
          </cell>
          <cell r="U1046" t="str">
            <v>001</v>
          </cell>
          <cell r="V1046" t="str">
            <v>005</v>
          </cell>
          <cell r="W1046" t="str">
            <v>Indonesia</v>
          </cell>
        </row>
        <row r="1047">
          <cell r="B1047" t="str">
            <v>REZA HARDIKA</v>
          </cell>
          <cell r="C1047" t="str">
            <v>3302231808950003</v>
          </cell>
          <cell r="D1047" t="str">
            <v>L</v>
          </cell>
          <cell r="E1047" t="str">
            <v>BANYUMAS</v>
          </cell>
          <cell r="F1047">
            <v>34929</v>
          </cell>
          <cell r="G1047" t="str">
            <v>Tidak Tahu</v>
          </cell>
          <cell r="H1047" t="str">
            <v>Islam</v>
          </cell>
          <cell r="I1047" t="str">
            <v>Belum Kawin</v>
          </cell>
          <cell r="J1047" t="str">
            <v>Anak</v>
          </cell>
          <cell r="K1047" t="str">
            <v>04</v>
          </cell>
          <cell r="L1047" t="str">
            <v>Tamat SD/Sederajat</v>
          </cell>
          <cell r="M1047" t="str">
            <v>Pelajar/Mahasiswa</v>
          </cell>
          <cell r="N1047" t="str">
            <v>KARITEM</v>
          </cell>
          <cell r="O1047" t="str">
            <v>HERU SISWO RIYANTO</v>
          </cell>
          <cell r="P1047" t="str">
            <v>3302232606070025</v>
          </cell>
          <cell r="Q1047" t="str">
            <v>KARTINI</v>
          </cell>
          <cell r="R1047" t="str">
            <v>KUTALIMAN</v>
          </cell>
          <cell r="S1047" t="str">
            <v>KEDUNG BANTENG</v>
          </cell>
          <cell r="T1047" t="str">
            <v>KUTALIMAN</v>
          </cell>
          <cell r="U1047" t="str">
            <v>001</v>
          </cell>
          <cell r="V1047" t="str">
            <v>005</v>
          </cell>
          <cell r="W1047" t="str">
            <v>Indonesia</v>
          </cell>
        </row>
        <row r="1048">
          <cell r="B1048" t="str">
            <v>SUGIONO</v>
          </cell>
          <cell r="C1048" t="str">
            <v>3302221102720003</v>
          </cell>
          <cell r="D1048" t="str">
            <v>L</v>
          </cell>
          <cell r="E1048" t="str">
            <v>BANYUMAS</v>
          </cell>
          <cell r="F1048">
            <v>26340</v>
          </cell>
          <cell r="G1048" t="str">
            <v>Tidak Tahu</v>
          </cell>
          <cell r="H1048" t="str">
            <v>Islam</v>
          </cell>
          <cell r="I1048" t="str">
            <v>Kawin</v>
          </cell>
          <cell r="J1048" t="str">
            <v>Kepala Keluarga</v>
          </cell>
          <cell r="K1048" t="str">
            <v>01</v>
          </cell>
          <cell r="L1048" t="str">
            <v>Tamat SD/Sederajat</v>
          </cell>
          <cell r="M1048" t="str">
            <v>Wiraswasta</v>
          </cell>
          <cell r="N1048" t="str">
            <v>KARDEM</v>
          </cell>
          <cell r="O1048" t="str">
            <v>SUDIRLAM</v>
          </cell>
          <cell r="P1048" t="str">
            <v>3302232606120011</v>
          </cell>
          <cell r="Q1048" t="str">
            <v>SUGIONO</v>
          </cell>
          <cell r="R1048" t="str">
            <v>KUTALIMAN</v>
          </cell>
          <cell r="S1048" t="str">
            <v>KEDUNG BANTENG</v>
          </cell>
          <cell r="T1048" t="str">
            <v>KUTALIMAN</v>
          </cell>
          <cell r="U1048" t="str">
            <v>001</v>
          </cell>
          <cell r="V1048" t="str">
            <v>005</v>
          </cell>
          <cell r="W1048" t="str">
            <v>Indonesia</v>
          </cell>
        </row>
        <row r="1049">
          <cell r="B1049" t="str">
            <v>KISWEN</v>
          </cell>
          <cell r="C1049" t="str">
            <v>3302234707760001</v>
          </cell>
          <cell r="D1049" t="str">
            <v>P</v>
          </cell>
          <cell r="E1049" t="str">
            <v>BANYUMAS</v>
          </cell>
          <cell r="F1049">
            <v>27948</v>
          </cell>
          <cell r="G1049" t="str">
            <v>Tidak Tahu</v>
          </cell>
          <cell r="H1049" t="str">
            <v>Islam</v>
          </cell>
          <cell r="I1049" t="str">
            <v>Kawin</v>
          </cell>
          <cell r="J1049" t="str">
            <v>Istri</v>
          </cell>
          <cell r="K1049" t="str">
            <v>03</v>
          </cell>
          <cell r="L1049" t="str">
            <v>Tamat SD/Sederajat</v>
          </cell>
          <cell r="M1049" t="str">
            <v>Buruh Harian Lepas</v>
          </cell>
          <cell r="N1049" t="str">
            <v>CATEM</v>
          </cell>
          <cell r="O1049" t="str">
            <v>SANMAKSUM</v>
          </cell>
          <cell r="P1049" t="str">
            <v>3302232606120011</v>
          </cell>
          <cell r="Q1049" t="str">
            <v>SUGIONO</v>
          </cell>
          <cell r="R1049" t="str">
            <v>KUTALIMAN</v>
          </cell>
          <cell r="S1049" t="str">
            <v>KEDUNG BANTENG</v>
          </cell>
          <cell r="T1049" t="str">
            <v>KUTALIMAN</v>
          </cell>
          <cell r="U1049" t="str">
            <v>001</v>
          </cell>
          <cell r="V1049" t="str">
            <v>005</v>
          </cell>
          <cell r="W1049" t="str">
            <v>Indonesia</v>
          </cell>
        </row>
        <row r="1050">
          <cell r="B1050" t="str">
            <v>FAJAR FEBRIANTI</v>
          </cell>
          <cell r="C1050" t="str">
            <v>3302234602980002</v>
          </cell>
          <cell r="D1050" t="str">
            <v>P</v>
          </cell>
          <cell r="E1050" t="str">
            <v>BANYUMAS</v>
          </cell>
          <cell r="F1050">
            <v>35832</v>
          </cell>
          <cell r="G1050" t="str">
            <v>Tidak Tahu</v>
          </cell>
          <cell r="H1050" t="str">
            <v>Islam</v>
          </cell>
          <cell r="I1050" t="str">
            <v>Belum Kawin</v>
          </cell>
          <cell r="J1050" t="str">
            <v>Anak</v>
          </cell>
          <cell r="K1050" t="str">
            <v>04</v>
          </cell>
          <cell r="L1050" t="str">
            <v>Tamat SD/Sederajat</v>
          </cell>
          <cell r="M1050" t="str">
            <v>Pelajar/Mahasiswa</v>
          </cell>
          <cell r="N1050" t="str">
            <v>KISWEN</v>
          </cell>
          <cell r="O1050" t="str">
            <v>-</v>
          </cell>
          <cell r="P1050" t="str">
            <v>3302232606120011</v>
          </cell>
          <cell r="Q1050" t="str">
            <v>SUGIONO</v>
          </cell>
          <cell r="R1050" t="str">
            <v>KUTALIMAN</v>
          </cell>
          <cell r="S1050" t="str">
            <v>KEDUNG BANTENG</v>
          </cell>
          <cell r="T1050" t="str">
            <v>KUTALIMAN</v>
          </cell>
          <cell r="U1050" t="str">
            <v>001</v>
          </cell>
          <cell r="V1050" t="str">
            <v>005</v>
          </cell>
          <cell r="W1050" t="str">
            <v>Indonesia</v>
          </cell>
        </row>
        <row r="1051">
          <cell r="B1051" t="str">
            <v>WAKHIDIN</v>
          </cell>
          <cell r="C1051" t="str">
            <v>3302230706800001</v>
          </cell>
          <cell r="D1051" t="str">
            <v>L</v>
          </cell>
          <cell r="E1051" t="str">
            <v>BANYUMAS</v>
          </cell>
          <cell r="F1051">
            <v>29379</v>
          </cell>
          <cell r="G1051" t="str">
            <v>Tidak Tahu</v>
          </cell>
          <cell r="H1051" t="str">
            <v>Islam</v>
          </cell>
          <cell r="I1051" t="str">
            <v>Kawin</v>
          </cell>
          <cell r="J1051" t="str">
            <v>Kepala Keluarga</v>
          </cell>
          <cell r="K1051" t="str">
            <v>01</v>
          </cell>
          <cell r="L1051" t="str">
            <v>SLTP/Sederajat</v>
          </cell>
          <cell r="M1051" t="str">
            <v>Buruh Harian Lepas</v>
          </cell>
          <cell r="N1051" t="str">
            <v>TASMIYAH</v>
          </cell>
          <cell r="O1051" t="str">
            <v>SUBARYO</v>
          </cell>
          <cell r="P1051" t="str">
            <v>3302232611110001</v>
          </cell>
          <cell r="Q1051" t="str">
            <v>WAKHIDIN</v>
          </cell>
          <cell r="R1051" t="str">
            <v>KUTALIMAN</v>
          </cell>
          <cell r="S1051" t="str">
            <v>KEDUNG BANTENG</v>
          </cell>
          <cell r="T1051" t="str">
            <v>KUTALIMAN</v>
          </cell>
          <cell r="U1051" t="str">
            <v>001</v>
          </cell>
          <cell r="V1051" t="str">
            <v>005</v>
          </cell>
          <cell r="W1051" t="str">
            <v>Indonesia</v>
          </cell>
        </row>
        <row r="1052">
          <cell r="B1052" t="str">
            <v>RIYANTI</v>
          </cell>
          <cell r="C1052" t="str">
            <v>3302234507800003</v>
          </cell>
          <cell r="D1052" t="str">
            <v>P</v>
          </cell>
          <cell r="E1052" t="str">
            <v>BANYUMAS</v>
          </cell>
          <cell r="F1052">
            <v>29407</v>
          </cell>
          <cell r="G1052" t="str">
            <v>Tidak Tahu</v>
          </cell>
          <cell r="H1052" t="str">
            <v>Islam</v>
          </cell>
          <cell r="I1052" t="str">
            <v>Kawin</v>
          </cell>
          <cell r="J1052" t="str">
            <v>Istri</v>
          </cell>
          <cell r="K1052" t="str">
            <v>03</v>
          </cell>
          <cell r="L1052" t="str">
            <v>Tamat SD/Sederajat</v>
          </cell>
          <cell r="M1052" t="str">
            <v>Karyawan Swasta</v>
          </cell>
          <cell r="N1052" t="str">
            <v>MUKMINAH</v>
          </cell>
          <cell r="O1052" t="str">
            <v>SUMARNO</v>
          </cell>
          <cell r="P1052" t="str">
            <v>3302232611110001</v>
          </cell>
          <cell r="Q1052" t="str">
            <v>WAKHIDIN</v>
          </cell>
          <cell r="R1052" t="str">
            <v>KUTALIMAN</v>
          </cell>
          <cell r="S1052" t="str">
            <v>KEDUNG BANTENG</v>
          </cell>
          <cell r="T1052" t="str">
            <v>KUTALIMAN</v>
          </cell>
          <cell r="U1052" t="str">
            <v>001</v>
          </cell>
          <cell r="V1052" t="str">
            <v>005</v>
          </cell>
          <cell r="W1052" t="str">
            <v>Indonesia</v>
          </cell>
        </row>
        <row r="1053">
          <cell r="B1053" t="str">
            <v>JANUWAYAN SATRIA</v>
          </cell>
          <cell r="C1053" t="str">
            <v>3302232701120001</v>
          </cell>
          <cell r="D1053" t="str">
            <v>L</v>
          </cell>
          <cell r="E1053" t="str">
            <v>BANYUMAS</v>
          </cell>
          <cell r="F1053">
            <v>40935</v>
          </cell>
          <cell r="G1053" t="str">
            <v>Tidak Tahu</v>
          </cell>
          <cell r="H1053" t="str">
            <v>Islam</v>
          </cell>
          <cell r="I1053" t="str">
            <v>Belum Kawin</v>
          </cell>
          <cell r="J1053" t="str">
            <v>Anak</v>
          </cell>
          <cell r="K1053" t="str">
            <v>04</v>
          </cell>
          <cell r="L1053" t="str">
            <v>Tidak/Belum Sekolah</v>
          </cell>
          <cell r="M1053" t="str">
            <v>Belum/Tidak Bekerja</v>
          </cell>
          <cell r="N1053" t="str">
            <v>RIYANTI</v>
          </cell>
          <cell r="O1053" t="str">
            <v>WAKHIDIN</v>
          </cell>
          <cell r="P1053" t="str">
            <v>3302232611110001</v>
          </cell>
          <cell r="Q1053" t="str">
            <v>WAKHIDIN</v>
          </cell>
          <cell r="R1053" t="str">
            <v>KUTALIMAN</v>
          </cell>
          <cell r="S1053" t="str">
            <v>KEDUNG BANTENG</v>
          </cell>
          <cell r="T1053" t="str">
            <v>KUTALIMAN</v>
          </cell>
          <cell r="U1053" t="str">
            <v>001</v>
          </cell>
          <cell r="V1053" t="str">
            <v>005</v>
          </cell>
          <cell r="W1053" t="str">
            <v>Indonesia</v>
          </cell>
        </row>
        <row r="1054">
          <cell r="B1054" t="str">
            <v>KHAMIM ABAS</v>
          </cell>
          <cell r="C1054" t="str">
            <v>3302231603740003</v>
          </cell>
          <cell r="D1054" t="str">
            <v>L</v>
          </cell>
          <cell r="E1054" t="str">
            <v>BANYUMAS</v>
          </cell>
          <cell r="F1054">
            <v>27104</v>
          </cell>
          <cell r="G1054" t="str">
            <v>Tidak Tahu</v>
          </cell>
          <cell r="H1054" t="str">
            <v>Islam</v>
          </cell>
          <cell r="I1054" t="str">
            <v>Kawin</v>
          </cell>
          <cell r="J1054" t="str">
            <v>Kepala Keluarga</v>
          </cell>
          <cell r="K1054" t="str">
            <v>01</v>
          </cell>
          <cell r="L1054" t="str">
            <v>SLTA/Sederajat</v>
          </cell>
          <cell r="M1054" t="str">
            <v>Wiraswasta</v>
          </cell>
          <cell r="N1054" t="str">
            <v>-SUMINAH</v>
          </cell>
          <cell r="O1054" t="str">
            <v>SUNARYO</v>
          </cell>
          <cell r="P1054" t="str">
            <v>3302232802110003</v>
          </cell>
          <cell r="Q1054" t="str">
            <v>KHAMIM ABAS</v>
          </cell>
          <cell r="R1054" t="str">
            <v>KUTALIMAN</v>
          </cell>
          <cell r="S1054" t="str">
            <v>KEDUNG BANTENG</v>
          </cell>
          <cell r="T1054" t="str">
            <v>KUTALIMAN</v>
          </cell>
          <cell r="U1054" t="str">
            <v>001</v>
          </cell>
          <cell r="V1054" t="str">
            <v>005</v>
          </cell>
          <cell r="W1054" t="str">
            <v>Indonesia</v>
          </cell>
        </row>
        <row r="1055">
          <cell r="B1055" t="str">
            <v>DEWI PURWATI</v>
          </cell>
          <cell r="C1055" t="str">
            <v>3302235912830001</v>
          </cell>
          <cell r="D1055" t="str">
            <v>P</v>
          </cell>
          <cell r="E1055" t="str">
            <v>BANYUMAS</v>
          </cell>
          <cell r="F1055">
            <v>30669</v>
          </cell>
          <cell r="G1055" t="str">
            <v>Tidak Tahu</v>
          </cell>
          <cell r="H1055" t="str">
            <v>Islam</v>
          </cell>
          <cell r="I1055" t="str">
            <v>Kawin</v>
          </cell>
          <cell r="J1055" t="str">
            <v>Istri</v>
          </cell>
          <cell r="K1055" t="str">
            <v>03</v>
          </cell>
          <cell r="L1055" t="str">
            <v>SLTP/Sederajat</v>
          </cell>
          <cell r="M1055" t="str">
            <v>Mengurus Rumah Tangga</v>
          </cell>
          <cell r="N1055" t="str">
            <v>SUMARNI</v>
          </cell>
          <cell r="O1055" t="str">
            <v>SUWITO</v>
          </cell>
          <cell r="P1055" t="str">
            <v>3302232802110003</v>
          </cell>
          <cell r="Q1055" t="str">
            <v>KHAMIM ABAS</v>
          </cell>
          <cell r="R1055" t="str">
            <v>KUTALIMAN</v>
          </cell>
          <cell r="S1055" t="str">
            <v>KEDUNG BANTENG</v>
          </cell>
          <cell r="T1055" t="str">
            <v>KUTALIMAN</v>
          </cell>
          <cell r="U1055" t="str">
            <v>001</v>
          </cell>
          <cell r="V1055" t="str">
            <v>005</v>
          </cell>
          <cell r="W1055" t="str">
            <v>Indonesia</v>
          </cell>
        </row>
        <row r="1056">
          <cell r="B1056" t="str">
            <v>MAULEDA PUTRI ASA DENA</v>
          </cell>
          <cell r="C1056" t="str">
            <v>3302236603070002</v>
          </cell>
          <cell r="D1056" t="str">
            <v>P</v>
          </cell>
          <cell r="E1056" t="str">
            <v>BANYUMAS</v>
          </cell>
          <cell r="F1056">
            <v>39167</v>
          </cell>
          <cell r="G1056" t="str">
            <v>Tidak Tahu</v>
          </cell>
          <cell r="H1056" t="str">
            <v>Islam</v>
          </cell>
          <cell r="I1056" t="str">
            <v>Belum Kawin</v>
          </cell>
          <cell r="J1056" t="str">
            <v>Anak</v>
          </cell>
          <cell r="K1056" t="str">
            <v>04</v>
          </cell>
          <cell r="L1056" t="str">
            <v>Tidak/Belum Sekolah</v>
          </cell>
          <cell r="M1056" t="str">
            <v>Belum/Tidak Bekerja</v>
          </cell>
          <cell r="N1056" t="str">
            <v>DEWI PURWATI</v>
          </cell>
          <cell r="O1056" t="str">
            <v>KHAMIM ABAS</v>
          </cell>
          <cell r="P1056" t="str">
            <v>3302232802110003</v>
          </cell>
          <cell r="Q1056" t="str">
            <v>KHAMIM ABAS</v>
          </cell>
          <cell r="R1056" t="str">
            <v>KUTALIMAN</v>
          </cell>
          <cell r="S1056" t="str">
            <v>KEDUNG BANTENG</v>
          </cell>
          <cell r="T1056" t="str">
            <v>KUTALIMAN</v>
          </cell>
          <cell r="U1056" t="str">
            <v>001</v>
          </cell>
          <cell r="V1056" t="str">
            <v>005</v>
          </cell>
          <cell r="W1056" t="str">
            <v>Indonesia</v>
          </cell>
        </row>
        <row r="1057">
          <cell r="B1057" t="str">
            <v>ALI MAKSUM</v>
          </cell>
          <cell r="C1057" t="str">
            <v>3302232304830003</v>
          </cell>
          <cell r="D1057" t="str">
            <v>L</v>
          </cell>
          <cell r="E1057" t="str">
            <v>PURBALINGGA</v>
          </cell>
          <cell r="F1057" t="str">
            <v>23/04/1983</v>
          </cell>
          <cell r="G1057" t="str">
            <v>Tidak Tahu</v>
          </cell>
          <cell r="H1057" t="str">
            <v>Islam</v>
          </cell>
          <cell r="I1057" t="str">
            <v>Kawin</v>
          </cell>
          <cell r="J1057" t="str">
            <v>Kepala Keluarga</v>
          </cell>
          <cell r="K1057" t="str">
            <v>01</v>
          </cell>
          <cell r="L1057" t="str">
            <v>Tamat SD/Sederajat</v>
          </cell>
          <cell r="M1057" t="str">
            <v>Karyawan Swasta</v>
          </cell>
          <cell r="N1057" t="str">
            <v>ARMALAT</v>
          </cell>
          <cell r="O1057" t="str">
            <v>SUJANGI</v>
          </cell>
          <cell r="P1057" t="str">
            <v>3302232809110005</v>
          </cell>
          <cell r="Q1057" t="str">
            <v>ALI MAKSUM</v>
          </cell>
          <cell r="R1057" t="str">
            <v>KUTALIMAN</v>
          </cell>
          <cell r="S1057" t="str">
            <v>KEDUNGBANTENG</v>
          </cell>
          <cell r="T1057" t="str">
            <v>KUTALIMAN</v>
          </cell>
          <cell r="U1057" t="str">
            <v>001</v>
          </cell>
          <cell r="V1057" t="str">
            <v>005</v>
          </cell>
          <cell r="W1057" t="str">
            <v>Indonesia</v>
          </cell>
        </row>
        <row r="1058">
          <cell r="B1058" t="str">
            <v>EMI MUNTOFIANA</v>
          </cell>
          <cell r="C1058" t="str">
            <v>3302235310880001</v>
          </cell>
          <cell r="D1058" t="str">
            <v>P</v>
          </cell>
          <cell r="E1058" t="str">
            <v>BANYUMAS</v>
          </cell>
          <cell r="F1058" t="str">
            <v>13/10/1988</v>
          </cell>
          <cell r="G1058" t="str">
            <v>Tidak Tahu</v>
          </cell>
          <cell r="H1058" t="str">
            <v>Islam</v>
          </cell>
          <cell r="I1058" t="str">
            <v>Kawin</v>
          </cell>
          <cell r="J1058" t="str">
            <v>Istri</v>
          </cell>
          <cell r="K1058" t="str">
            <v>03</v>
          </cell>
          <cell r="L1058" t="str">
            <v>SLTP/Sederajat</v>
          </cell>
          <cell r="M1058" t="str">
            <v>Mengurus Rumah Tangga</v>
          </cell>
          <cell r="N1058" t="str">
            <v>TARWEN</v>
          </cell>
          <cell r="O1058" t="str">
            <v>TASIRUN</v>
          </cell>
          <cell r="P1058" t="str">
            <v>3302232809110005</v>
          </cell>
          <cell r="Q1058" t="str">
            <v>ALI MAKSUM</v>
          </cell>
          <cell r="R1058" t="str">
            <v>KUTALIMAN</v>
          </cell>
          <cell r="S1058" t="str">
            <v>KEDUNGBANTENG</v>
          </cell>
          <cell r="T1058" t="str">
            <v>KUTALIMAN</v>
          </cell>
          <cell r="U1058" t="str">
            <v>001</v>
          </cell>
          <cell r="V1058" t="str">
            <v>005</v>
          </cell>
          <cell r="W1058" t="str">
            <v>Indonesia</v>
          </cell>
        </row>
        <row r="1059">
          <cell r="B1059" t="str">
            <v>AMANDA LIFIA ATMARANTI</v>
          </cell>
          <cell r="C1059" t="str">
            <v>3302236412100003</v>
          </cell>
          <cell r="D1059" t="str">
            <v>P</v>
          </cell>
          <cell r="E1059" t="str">
            <v>BANYUMAS</v>
          </cell>
          <cell r="F1059">
            <v>40536</v>
          </cell>
          <cell r="G1059" t="str">
            <v>Tidak Tahu</v>
          </cell>
          <cell r="H1059" t="str">
            <v>Islam</v>
          </cell>
          <cell r="I1059" t="str">
            <v>Belum Kawin</v>
          </cell>
          <cell r="J1059" t="str">
            <v>Anak</v>
          </cell>
          <cell r="K1059" t="str">
            <v>04</v>
          </cell>
          <cell r="L1059" t="str">
            <v>Tidak/Belum Sekolah</v>
          </cell>
          <cell r="M1059" t="str">
            <v>Belum/Tidak Bekerja</v>
          </cell>
          <cell r="N1059" t="str">
            <v>EMI MUNTOFIANA</v>
          </cell>
          <cell r="O1059" t="str">
            <v>ALI MAKSUM</v>
          </cell>
          <cell r="P1059" t="str">
            <v>3302232809110005</v>
          </cell>
          <cell r="Q1059" t="str">
            <v>ALI MAKSUM</v>
          </cell>
          <cell r="R1059" t="str">
            <v>KUTALIMAN</v>
          </cell>
          <cell r="S1059" t="str">
            <v>KEDUNG BANTENG</v>
          </cell>
          <cell r="T1059" t="str">
            <v>KUTALIMAN</v>
          </cell>
          <cell r="U1059" t="str">
            <v>001</v>
          </cell>
          <cell r="V1059" t="str">
            <v>005</v>
          </cell>
          <cell r="W1059" t="str">
            <v>Indonesia</v>
          </cell>
        </row>
        <row r="1060">
          <cell r="B1060" t="str">
            <v>JARWOTO</v>
          </cell>
          <cell r="C1060" t="str">
            <v>3302230912770001</v>
          </cell>
          <cell r="D1060" t="str">
            <v>L</v>
          </cell>
          <cell r="E1060" t="str">
            <v>BANYUMAS</v>
          </cell>
          <cell r="F1060">
            <v>28468</v>
          </cell>
          <cell r="G1060" t="str">
            <v>Tidak Tahu</v>
          </cell>
          <cell r="H1060" t="str">
            <v>Islam</v>
          </cell>
          <cell r="I1060" t="str">
            <v>Kawin</v>
          </cell>
          <cell r="J1060" t="str">
            <v>Kepala Keluarga</v>
          </cell>
          <cell r="K1060" t="str">
            <v>01</v>
          </cell>
          <cell r="L1060" t="str">
            <v>SLTP/Sederajat</v>
          </cell>
          <cell r="M1060" t="str">
            <v>Sopir</v>
          </cell>
          <cell r="N1060" t="str">
            <v>WASRIYATI</v>
          </cell>
          <cell r="O1060" t="str">
            <v>NARSONO</v>
          </cell>
          <cell r="P1060" t="str">
            <v>3302232906060021</v>
          </cell>
          <cell r="Q1060" t="str">
            <v>JARWOTO</v>
          </cell>
          <cell r="R1060" t="str">
            <v>KUTALIMAN</v>
          </cell>
          <cell r="S1060" t="str">
            <v>KEDUNG BANTENG</v>
          </cell>
          <cell r="T1060" t="str">
            <v>KUTALIMAN</v>
          </cell>
          <cell r="U1060" t="str">
            <v>001</v>
          </cell>
          <cell r="V1060" t="str">
            <v>005</v>
          </cell>
          <cell r="W1060" t="str">
            <v>Indonesia</v>
          </cell>
        </row>
        <row r="1061">
          <cell r="B1061" t="str">
            <v>ASIH KURNIA</v>
          </cell>
          <cell r="C1061" t="str">
            <v>3302235609840003</v>
          </cell>
          <cell r="D1061" t="str">
            <v>P</v>
          </cell>
          <cell r="E1061" t="str">
            <v>BANYUMAS</v>
          </cell>
          <cell r="F1061">
            <v>30941</v>
          </cell>
          <cell r="G1061" t="str">
            <v>Tidak Tahu</v>
          </cell>
          <cell r="H1061" t="str">
            <v>Islam</v>
          </cell>
          <cell r="I1061" t="str">
            <v>Kawin</v>
          </cell>
          <cell r="J1061" t="str">
            <v>Istri</v>
          </cell>
          <cell r="K1061" t="str">
            <v>03</v>
          </cell>
          <cell r="L1061" t="str">
            <v>SLTA/Sederajat</v>
          </cell>
          <cell r="M1061" t="str">
            <v>Mengurus Rumah Tangga</v>
          </cell>
          <cell r="N1061" t="str">
            <v>SUYATI</v>
          </cell>
          <cell r="O1061" t="str">
            <v>MAKMUR RIYADI</v>
          </cell>
          <cell r="P1061" t="str">
            <v>3302232906060021</v>
          </cell>
          <cell r="Q1061" t="str">
            <v>JARWOTO</v>
          </cell>
          <cell r="R1061" t="str">
            <v>KUTALIMAN</v>
          </cell>
          <cell r="S1061" t="str">
            <v>KEDUNG BANTENG</v>
          </cell>
          <cell r="T1061" t="str">
            <v>KUTALIMAN</v>
          </cell>
          <cell r="U1061" t="str">
            <v>001</v>
          </cell>
          <cell r="V1061" t="str">
            <v>005</v>
          </cell>
          <cell r="W1061" t="str">
            <v>Indonesia</v>
          </cell>
        </row>
        <row r="1062">
          <cell r="B1062" t="str">
            <v>SEPTIAN EKY SAPUTRA</v>
          </cell>
          <cell r="C1062" t="str">
            <v>3302232809040001</v>
          </cell>
          <cell r="D1062" t="str">
            <v>L</v>
          </cell>
          <cell r="E1062" t="str">
            <v>BANYUMAS</v>
          </cell>
          <cell r="F1062">
            <v>38258</v>
          </cell>
          <cell r="G1062" t="str">
            <v>Tidak Tahu</v>
          </cell>
          <cell r="H1062" t="str">
            <v>Islam</v>
          </cell>
          <cell r="I1062" t="str">
            <v>Belum Kawin</v>
          </cell>
          <cell r="J1062" t="str">
            <v>Anak</v>
          </cell>
          <cell r="K1062" t="str">
            <v>04</v>
          </cell>
          <cell r="L1062" t="str">
            <v>Tidak Tamat SD/Sederajat</v>
          </cell>
          <cell r="M1062" t="str">
            <v>Pelajar/Mahasiswa</v>
          </cell>
          <cell r="N1062" t="str">
            <v>ASIH KURNIA</v>
          </cell>
          <cell r="O1062" t="str">
            <v>JARWOTO</v>
          </cell>
          <cell r="P1062" t="str">
            <v>3302232906060021</v>
          </cell>
          <cell r="Q1062" t="str">
            <v>JARWOTO</v>
          </cell>
          <cell r="R1062" t="str">
            <v>KUTALIMAN</v>
          </cell>
          <cell r="S1062" t="str">
            <v>KEDUNG BANTENG</v>
          </cell>
          <cell r="T1062" t="str">
            <v>KUTALIMAN</v>
          </cell>
          <cell r="U1062" t="str">
            <v>001</v>
          </cell>
          <cell r="V1062" t="str">
            <v>005</v>
          </cell>
          <cell r="W1062" t="str">
            <v>Indonesia</v>
          </cell>
        </row>
        <row r="1063">
          <cell r="B1063" t="str">
            <v>AMELIA PRIHASTIWI</v>
          </cell>
          <cell r="C1063" t="str">
            <v>3302236201130002</v>
          </cell>
          <cell r="D1063" t="str">
            <v>P</v>
          </cell>
          <cell r="E1063" t="str">
            <v>BANYUMAS</v>
          </cell>
          <cell r="F1063">
            <v>41296</v>
          </cell>
          <cell r="G1063" t="str">
            <v>Tidak Tahu</v>
          </cell>
          <cell r="H1063" t="str">
            <v>Islam</v>
          </cell>
          <cell r="I1063" t="str">
            <v>Belum Kawin</v>
          </cell>
          <cell r="J1063" t="str">
            <v>Anak</v>
          </cell>
          <cell r="K1063" t="str">
            <v>04</v>
          </cell>
          <cell r="L1063" t="str">
            <v>Tidak/Belum Sekolah</v>
          </cell>
          <cell r="M1063" t="str">
            <v>Belum/Tidak Bekerja</v>
          </cell>
          <cell r="N1063" t="str">
            <v>ASIH KURNIA</v>
          </cell>
          <cell r="O1063" t="str">
            <v>JARWOTO</v>
          </cell>
          <cell r="P1063" t="str">
            <v>3302232906060021</v>
          </cell>
          <cell r="Q1063" t="str">
            <v>JARWOTO</v>
          </cell>
          <cell r="R1063" t="str">
            <v>KUTALIMAN</v>
          </cell>
          <cell r="S1063" t="str">
            <v>KEDUNG BANTENG</v>
          </cell>
          <cell r="T1063" t="str">
            <v>KUTALIMAN</v>
          </cell>
          <cell r="U1063" t="str">
            <v>001</v>
          </cell>
          <cell r="V1063" t="str">
            <v>005</v>
          </cell>
          <cell r="W1063" t="str">
            <v>Indonesia</v>
          </cell>
        </row>
        <row r="1064">
          <cell r="B1064" t="str">
            <v>FATCHURROCHMAN</v>
          </cell>
          <cell r="C1064" t="str">
            <v>3302232605590001</v>
          </cell>
          <cell r="D1064" t="str">
            <v>L</v>
          </cell>
          <cell r="E1064" t="str">
            <v>BANYUMAS</v>
          </cell>
          <cell r="F1064">
            <v>21696</v>
          </cell>
          <cell r="G1064" t="str">
            <v>Tidak Tahu</v>
          </cell>
          <cell r="H1064" t="str">
            <v>Islam</v>
          </cell>
          <cell r="I1064" t="str">
            <v>Kawin</v>
          </cell>
          <cell r="J1064" t="str">
            <v>Kepala Keluarga</v>
          </cell>
          <cell r="K1064" t="str">
            <v>01</v>
          </cell>
          <cell r="L1064" t="str">
            <v>Tamat SD/Sederajat</v>
          </cell>
          <cell r="M1064" t="str">
            <v>Petani/Pekebun</v>
          </cell>
          <cell r="N1064" t="str">
            <v>SALAMAH</v>
          </cell>
          <cell r="O1064" t="str">
            <v>AKHMAD KHALIMI</v>
          </cell>
          <cell r="P1064" t="str">
            <v>3302232907110002</v>
          </cell>
          <cell r="Q1064" t="str">
            <v>FATCHURROCHMAN</v>
          </cell>
          <cell r="R1064" t="str">
            <v>KUTALIMAN</v>
          </cell>
          <cell r="S1064" t="str">
            <v>KEDUNG BANTENG</v>
          </cell>
          <cell r="T1064" t="str">
            <v>KUTALIMAN</v>
          </cell>
          <cell r="U1064" t="str">
            <v>001</v>
          </cell>
          <cell r="V1064" t="str">
            <v>005</v>
          </cell>
          <cell r="W1064" t="str">
            <v>Indonesia</v>
          </cell>
        </row>
        <row r="1065">
          <cell r="B1065" t="str">
            <v>PARTINI</v>
          </cell>
          <cell r="C1065" t="str">
            <v>3302235101690001</v>
          </cell>
          <cell r="D1065" t="str">
            <v>P</v>
          </cell>
          <cell r="E1065" t="str">
            <v>BANYUMAS</v>
          </cell>
          <cell r="F1065">
            <v>25214</v>
          </cell>
          <cell r="G1065" t="str">
            <v>Tidak Tahu</v>
          </cell>
          <cell r="H1065" t="str">
            <v>Islam</v>
          </cell>
          <cell r="I1065" t="str">
            <v>Kawin</v>
          </cell>
          <cell r="J1065" t="str">
            <v>Istri</v>
          </cell>
          <cell r="K1065" t="str">
            <v>03</v>
          </cell>
          <cell r="L1065" t="str">
            <v>Tamat SD/Sederajat</v>
          </cell>
          <cell r="M1065" t="str">
            <v>Buruh Harian Lepas</v>
          </cell>
          <cell r="N1065" t="str">
            <v>CASEM</v>
          </cell>
          <cell r="O1065" t="str">
            <v>AKH SUJADI</v>
          </cell>
          <cell r="P1065" t="str">
            <v>3302232907110002</v>
          </cell>
          <cell r="Q1065" t="str">
            <v>FATCHURROCHMAN</v>
          </cell>
          <cell r="R1065" t="str">
            <v>KUTALIMAN</v>
          </cell>
          <cell r="S1065" t="str">
            <v>KEDUNG BANTENG</v>
          </cell>
          <cell r="T1065" t="str">
            <v>KUTALIMAN</v>
          </cell>
          <cell r="U1065" t="str">
            <v>001</v>
          </cell>
          <cell r="V1065" t="str">
            <v>005</v>
          </cell>
          <cell r="W1065" t="str">
            <v>Indonesia</v>
          </cell>
        </row>
        <row r="1066">
          <cell r="B1066" t="str">
            <v>TARSINI</v>
          </cell>
          <cell r="C1066" t="str">
            <v>3302275704530001</v>
          </cell>
          <cell r="D1066" t="str">
            <v>P</v>
          </cell>
          <cell r="E1066" t="str">
            <v>BANYUMAS</v>
          </cell>
          <cell r="F1066" t="str">
            <v>17/04/1953</v>
          </cell>
          <cell r="G1066" t="str">
            <v>Tidak Tahu</v>
          </cell>
          <cell r="H1066" t="str">
            <v>Islam</v>
          </cell>
          <cell r="I1066" t="str">
            <v>Cerai Hidup</v>
          </cell>
          <cell r="J1066" t="str">
            <v>Mertua</v>
          </cell>
          <cell r="K1066" t="str">
            <v>08</v>
          </cell>
          <cell r="L1066" t="str">
            <v>SLTP/Sederajat</v>
          </cell>
          <cell r="M1066" t="str">
            <v>Buruh Harian Lepas</v>
          </cell>
          <cell r="N1066" t="str">
            <v>WATEM</v>
          </cell>
          <cell r="O1066" t="str">
            <v>TARMUDI</v>
          </cell>
          <cell r="P1066" t="str">
            <v>3302233011110006</v>
          </cell>
          <cell r="Q1066" t="str">
            <v>ROMADI</v>
          </cell>
          <cell r="R1066" t="str">
            <v>DS KUTALIMAN</v>
          </cell>
          <cell r="S1066" t="str">
            <v>KEDUNGBANTENG</v>
          </cell>
          <cell r="T1066" t="str">
            <v>KUTALIMAN</v>
          </cell>
          <cell r="U1066" t="str">
            <v>001</v>
          </cell>
          <cell r="V1066" t="str">
            <v>005</v>
          </cell>
          <cell r="W1066" t="str">
            <v>Indonesia</v>
          </cell>
        </row>
        <row r="1067">
          <cell r="B1067" t="str">
            <v>BAYU PRIHATNO</v>
          </cell>
          <cell r="C1067" t="str">
            <v>3302270211860002</v>
          </cell>
          <cell r="D1067" t="str">
            <v>L</v>
          </cell>
          <cell r="E1067" t="str">
            <v>BANYUMAS</v>
          </cell>
          <cell r="F1067" t="str">
            <v>02/11/1986</v>
          </cell>
          <cell r="G1067" t="str">
            <v>Tidak Tahu</v>
          </cell>
          <cell r="H1067" t="str">
            <v>Islam</v>
          </cell>
          <cell r="I1067" t="str">
            <v>Belum Kawin</v>
          </cell>
          <cell r="J1067" t="str">
            <v>Famili Lain</v>
          </cell>
          <cell r="K1067" t="str">
            <v>09</v>
          </cell>
          <cell r="L1067" t="str">
            <v>SLTA/Sederajat</v>
          </cell>
          <cell r="M1067" t="str">
            <v>Karyawan Swasta</v>
          </cell>
          <cell r="N1067" t="str">
            <v>TARSINI</v>
          </cell>
          <cell r="O1067" t="str">
            <v>ACHMAD SUDIARJO SOLECHAN</v>
          </cell>
          <cell r="P1067" t="str">
            <v>3302233011110006</v>
          </cell>
          <cell r="Q1067" t="str">
            <v>ROMADI</v>
          </cell>
          <cell r="R1067" t="str">
            <v>DS KUTALIMAN</v>
          </cell>
          <cell r="S1067" t="str">
            <v>KEDUNGBANTENG</v>
          </cell>
          <cell r="T1067" t="str">
            <v>KUTALIMAN</v>
          </cell>
          <cell r="U1067" t="str">
            <v>001</v>
          </cell>
          <cell r="V1067" t="str">
            <v>005</v>
          </cell>
          <cell r="W1067" t="str">
            <v>Indonesia</v>
          </cell>
        </row>
        <row r="1068">
          <cell r="B1068" t="str">
            <v>MENIK WIDIANTI</v>
          </cell>
          <cell r="C1068" t="str">
            <v>3302275805760002</v>
          </cell>
          <cell r="D1068" t="str">
            <v>P</v>
          </cell>
          <cell r="E1068" t="str">
            <v>BANYUMAS</v>
          </cell>
          <cell r="F1068" t="str">
            <v>18/05/1976</v>
          </cell>
          <cell r="G1068" t="str">
            <v>Tidak Tahu</v>
          </cell>
          <cell r="H1068" t="str">
            <v>Islam</v>
          </cell>
          <cell r="I1068" t="str">
            <v>Kawin</v>
          </cell>
          <cell r="J1068" t="str">
            <v>Istri</v>
          </cell>
          <cell r="K1068" t="str">
            <v>03</v>
          </cell>
          <cell r="L1068" t="str">
            <v>SLTA/Sederajat</v>
          </cell>
          <cell r="M1068" t="str">
            <v>Karyawan Swasta</v>
          </cell>
          <cell r="N1068" t="str">
            <v>TARSINI</v>
          </cell>
          <cell r="O1068" t="str">
            <v>SUKARDI</v>
          </cell>
          <cell r="P1068" t="str">
            <v>3302233011110006</v>
          </cell>
          <cell r="Q1068" t="str">
            <v>ROMADI</v>
          </cell>
          <cell r="R1068" t="str">
            <v>DS KUTALIMAN</v>
          </cell>
          <cell r="S1068" t="str">
            <v>KEDUNGBANTENG</v>
          </cell>
          <cell r="T1068" t="str">
            <v>KUTALIMAN</v>
          </cell>
          <cell r="U1068" t="str">
            <v>001</v>
          </cell>
          <cell r="V1068" t="str">
            <v>005</v>
          </cell>
          <cell r="W1068" t="str">
            <v>Indonesia</v>
          </cell>
        </row>
        <row r="1069">
          <cell r="B1069" t="str">
            <v>BURHAN</v>
          </cell>
          <cell r="C1069" t="str">
            <v>3302231207760002</v>
          </cell>
          <cell r="D1069" t="str">
            <v>L</v>
          </cell>
          <cell r="E1069" t="str">
            <v>JAKARTA</v>
          </cell>
          <cell r="F1069">
            <v>27953</v>
          </cell>
          <cell r="G1069" t="str">
            <v>Tidak Tahu</v>
          </cell>
          <cell r="H1069" t="str">
            <v>Islam</v>
          </cell>
          <cell r="I1069" t="str">
            <v>Kawin</v>
          </cell>
          <cell r="J1069" t="str">
            <v>Kepala Keluarga</v>
          </cell>
          <cell r="K1069" t="str">
            <v>01</v>
          </cell>
          <cell r="L1069" t="str">
            <v>SLTP/Sederajat</v>
          </cell>
          <cell r="M1069" t="str">
            <v>Karyawan Swasta</v>
          </cell>
          <cell r="N1069" t="str">
            <v>TIMUR</v>
          </cell>
          <cell r="O1069" t="str">
            <v>HASBULLOH</v>
          </cell>
          <cell r="P1069" t="str">
            <v>3302233105110001</v>
          </cell>
          <cell r="Q1069" t="str">
            <v>BURHAN</v>
          </cell>
          <cell r="R1069" t="str">
            <v>KUTALIMAN</v>
          </cell>
          <cell r="S1069" t="str">
            <v>KEDUNG BANTENG</v>
          </cell>
          <cell r="T1069" t="str">
            <v>KUTALIMAN</v>
          </cell>
          <cell r="U1069" t="str">
            <v>001</v>
          </cell>
          <cell r="V1069" t="str">
            <v>005</v>
          </cell>
          <cell r="W1069" t="str">
            <v>Indonesia</v>
          </cell>
        </row>
        <row r="1070">
          <cell r="B1070" t="str">
            <v>SITI AMINAH</v>
          </cell>
          <cell r="C1070" t="str">
            <v>3302234501830003</v>
          </cell>
          <cell r="D1070" t="str">
            <v>P</v>
          </cell>
          <cell r="E1070" t="str">
            <v>BANYUMAS</v>
          </cell>
          <cell r="F1070">
            <v>30321</v>
          </cell>
          <cell r="G1070" t="str">
            <v>Tidak Tahu</v>
          </cell>
          <cell r="H1070" t="str">
            <v>Islam</v>
          </cell>
          <cell r="I1070" t="str">
            <v>Kawin</v>
          </cell>
          <cell r="J1070" t="str">
            <v>Istri</v>
          </cell>
          <cell r="K1070" t="str">
            <v>03</v>
          </cell>
          <cell r="L1070" t="str">
            <v>SLTA/Sederajat</v>
          </cell>
          <cell r="M1070" t="str">
            <v>Mengurus Rumah Tangga</v>
          </cell>
          <cell r="N1070" t="str">
            <v>RUSTINAH</v>
          </cell>
          <cell r="O1070" t="str">
            <v>AHMAD SAEFUDIN MAFUL</v>
          </cell>
          <cell r="P1070" t="str">
            <v>3302233105110001</v>
          </cell>
          <cell r="Q1070" t="str">
            <v>BURHAN</v>
          </cell>
          <cell r="R1070" t="str">
            <v>KUTALIMAN</v>
          </cell>
          <cell r="S1070" t="str">
            <v>KEDUNG BANTENG</v>
          </cell>
          <cell r="T1070" t="str">
            <v>KUTALIMAN</v>
          </cell>
          <cell r="U1070" t="str">
            <v>001</v>
          </cell>
          <cell r="V1070" t="str">
            <v>005</v>
          </cell>
          <cell r="W1070" t="str">
            <v>Indonesia</v>
          </cell>
        </row>
        <row r="1071">
          <cell r="B1071" t="str">
            <v>AHMAD RIZKI JABALANI</v>
          </cell>
          <cell r="C1071" t="str">
            <v>3302230207100003</v>
          </cell>
          <cell r="D1071" t="str">
            <v>L</v>
          </cell>
          <cell r="E1071" t="str">
            <v>BANYUMAS</v>
          </cell>
          <cell r="F1071">
            <v>40361</v>
          </cell>
          <cell r="G1071" t="str">
            <v>Tidak Tahu</v>
          </cell>
          <cell r="H1071" t="str">
            <v>Islam</v>
          </cell>
          <cell r="I1071" t="str">
            <v>Belum Kawin</v>
          </cell>
          <cell r="J1071" t="str">
            <v>Anak</v>
          </cell>
          <cell r="K1071" t="str">
            <v>04</v>
          </cell>
          <cell r="L1071" t="str">
            <v>Tidak/Belum Sekolah</v>
          </cell>
          <cell r="M1071" t="str">
            <v>Belum/Tidak Bekerja</v>
          </cell>
          <cell r="N1071" t="str">
            <v>SITI AMINAH</v>
          </cell>
          <cell r="O1071" t="str">
            <v>BURHAN</v>
          </cell>
          <cell r="P1071" t="str">
            <v>3302233105110001</v>
          </cell>
          <cell r="Q1071" t="str">
            <v>BURHAN</v>
          </cell>
          <cell r="R1071" t="str">
            <v>KUTALIMAN</v>
          </cell>
          <cell r="S1071" t="str">
            <v>KEDUNG BANTENG</v>
          </cell>
          <cell r="T1071" t="str">
            <v>KUTALIMAN</v>
          </cell>
          <cell r="U1071" t="str">
            <v>001</v>
          </cell>
          <cell r="V1071" t="str">
            <v>005</v>
          </cell>
          <cell r="W1071" t="str">
            <v>Indonesia</v>
          </cell>
        </row>
        <row r="1072">
          <cell r="B1072" t="str">
            <v>KAMID</v>
          </cell>
          <cell r="C1072" t="str">
            <v>3302233112720020</v>
          </cell>
          <cell r="D1072" t="str">
            <v>L</v>
          </cell>
          <cell r="E1072" t="str">
            <v>BANYUMAS</v>
          </cell>
          <cell r="F1072">
            <v>26664</v>
          </cell>
          <cell r="G1072" t="str">
            <v>Tidak Tahu</v>
          </cell>
          <cell r="H1072" t="str">
            <v>Islam</v>
          </cell>
          <cell r="I1072" t="str">
            <v>Kawin</v>
          </cell>
          <cell r="J1072" t="str">
            <v>Kepala Keluarga</v>
          </cell>
          <cell r="K1072" t="str">
            <v>01</v>
          </cell>
          <cell r="L1072" t="str">
            <v>Tamat SD/Sederajat</v>
          </cell>
          <cell r="M1072" t="str">
            <v>Buruh Harian Lepas</v>
          </cell>
          <cell r="N1072" t="str">
            <v>HALIMAH</v>
          </cell>
          <cell r="O1072" t="str">
            <v>SUNARJO</v>
          </cell>
          <cell r="P1072" t="str">
            <v>3302230208060004</v>
          </cell>
          <cell r="Q1072" t="str">
            <v>KAMID</v>
          </cell>
          <cell r="R1072" t="str">
            <v>KUTALIMAN</v>
          </cell>
          <cell r="S1072" t="str">
            <v>KEDUNG BANTENG</v>
          </cell>
          <cell r="T1072" t="str">
            <v>KUTALIMAN</v>
          </cell>
          <cell r="U1072" t="str">
            <v>002</v>
          </cell>
          <cell r="V1072" t="str">
            <v>001</v>
          </cell>
          <cell r="W1072" t="str">
            <v>Indonesia</v>
          </cell>
        </row>
        <row r="1073">
          <cell r="B1073" t="str">
            <v>SUCIATI</v>
          </cell>
          <cell r="C1073" t="str">
            <v>3302236511820002</v>
          </cell>
          <cell r="D1073" t="str">
            <v>P</v>
          </cell>
          <cell r="E1073" t="str">
            <v>BANYUMAS</v>
          </cell>
          <cell r="F1073">
            <v>30280</v>
          </cell>
          <cell r="G1073" t="str">
            <v>Tidak Tahu</v>
          </cell>
          <cell r="H1073" t="str">
            <v>Islam</v>
          </cell>
          <cell r="I1073" t="str">
            <v>Kawin</v>
          </cell>
          <cell r="J1073" t="str">
            <v>Istri</v>
          </cell>
          <cell r="K1073" t="str">
            <v>03</v>
          </cell>
          <cell r="L1073" t="str">
            <v>SLTP/Sederajat</v>
          </cell>
          <cell r="M1073" t="str">
            <v>Mengurus Rumah Tangga</v>
          </cell>
          <cell r="N1073" t="str">
            <v>DAISAH</v>
          </cell>
          <cell r="O1073" t="str">
            <v>TARSIM SUNARMO</v>
          </cell>
          <cell r="P1073" t="str">
            <v>3302230208060004</v>
          </cell>
          <cell r="Q1073" t="str">
            <v>KAMID</v>
          </cell>
          <cell r="R1073" t="str">
            <v>KUTALIMAN</v>
          </cell>
          <cell r="S1073" t="str">
            <v>KEDUNG BANTENG</v>
          </cell>
          <cell r="T1073" t="str">
            <v>KUTALIMAN</v>
          </cell>
          <cell r="U1073" t="str">
            <v>002</v>
          </cell>
          <cell r="V1073" t="str">
            <v>001</v>
          </cell>
          <cell r="W1073" t="str">
            <v>Indonesia</v>
          </cell>
        </row>
        <row r="1074">
          <cell r="B1074" t="str">
            <v>ROSA AFRILIANA</v>
          </cell>
          <cell r="C1074" t="str">
            <v>3302235404050001</v>
          </cell>
          <cell r="D1074" t="str">
            <v>P</v>
          </cell>
          <cell r="E1074" t="str">
            <v>BANYUMAS</v>
          </cell>
          <cell r="F1074">
            <v>38456</v>
          </cell>
          <cell r="G1074" t="str">
            <v>Tidak Tahu</v>
          </cell>
          <cell r="H1074" t="str">
            <v>Islam</v>
          </cell>
          <cell r="I1074" t="str">
            <v>Belum Kawin</v>
          </cell>
          <cell r="J1074" t="str">
            <v>Anak</v>
          </cell>
          <cell r="K1074" t="str">
            <v>04</v>
          </cell>
          <cell r="L1074" t="str">
            <v>Tidak/Belum Sekolah</v>
          </cell>
          <cell r="M1074" t="str">
            <v>Belum/Tidak Bekerja</v>
          </cell>
          <cell r="N1074" t="str">
            <v>SUCIATI</v>
          </cell>
          <cell r="O1074" t="str">
            <v>KAMID</v>
          </cell>
          <cell r="P1074" t="str">
            <v>3302230208060004</v>
          </cell>
          <cell r="Q1074" t="str">
            <v>KAMID</v>
          </cell>
          <cell r="R1074" t="str">
            <v>KUTALIMAN</v>
          </cell>
          <cell r="S1074" t="str">
            <v>KEDUNG BANTENG</v>
          </cell>
          <cell r="T1074" t="str">
            <v>KUTALIMAN</v>
          </cell>
          <cell r="U1074" t="str">
            <v>002</v>
          </cell>
          <cell r="V1074" t="str">
            <v>001</v>
          </cell>
          <cell r="W1074" t="str">
            <v>Indonesia</v>
          </cell>
        </row>
        <row r="1075">
          <cell r="B1075" t="str">
            <v>KUAT ISTIQOMAH</v>
          </cell>
          <cell r="C1075" t="str">
            <v>3302235006000004</v>
          </cell>
          <cell r="D1075" t="str">
            <v>P</v>
          </cell>
          <cell r="E1075" t="str">
            <v>BANYUMAS</v>
          </cell>
          <cell r="F1075">
            <v>36687</v>
          </cell>
          <cell r="G1075" t="str">
            <v>Tidak Tahu</v>
          </cell>
          <cell r="H1075" t="str">
            <v>Islam</v>
          </cell>
          <cell r="I1075" t="str">
            <v>Belum Kawin</v>
          </cell>
          <cell r="J1075" t="str">
            <v>Anak</v>
          </cell>
          <cell r="K1075" t="str">
            <v>04</v>
          </cell>
          <cell r="L1075" t="str">
            <v>Tidak Tamat SD/Sederajat</v>
          </cell>
          <cell r="M1075" t="str">
            <v>Pelajar/Mahasiswa</v>
          </cell>
          <cell r="N1075" t="str">
            <v>SUCIATI</v>
          </cell>
          <cell r="O1075" t="str">
            <v>KAMID</v>
          </cell>
          <cell r="P1075" t="str">
            <v>3302230208060004</v>
          </cell>
          <cell r="Q1075" t="str">
            <v>KAMID</v>
          </cell>
          <cell r="R1075" t="str">
            <v>KUTALIMAN</v>
          </cell>
          <cell r="S1075" t="str">
            <v>KEDUNG BANTENG</v>
          </cell>
          <cell r="T1075" t="str">
            <v>KUTALIMAN</v>
          </cell>
          <cell r="U1075" t="str">
            <v>002</v>
          </cell>
          <cell r="V1075" t="str">
            <v>001</v>
          </cell>
          <cell r="W1075" t="str">
            <v>Indonesia</v>
          </cell>
        </row>
        <row r="1076">
          <cell r="B1076" t="str">
            <v>URIP LEKSONO</v>
          </cell>
          <cell r="C1076" t="str">
            <v>3302230101660002</v>
          </cell>
          <cell r="D1076" t="str">
            <v>L</v>
          </cell>
          <cell r="E1076" t="str">
            <v>BANYUMAS</v>
          </cell>
          <cell r="F1076" t="str">
            <v>01/01/1966</v>
          </cell>
          <cell r="G1076" t="str">
            <v>Tidak Tahu</v>
          </cell>
          <cell r="H1076" t="str">
            <v>Islam</v>
          </cell>
          <cell r="I1076" t="str">
            <v>Cerai Hidup</v>
          </cell>
          <cell r="J1076" t="str">
            <v>Kepala Keluarga</v>
          </cell>
          <cell r="K1076" t="str">
            <v>01</v>
          </cell>
          <cell r="L1076" t="str">
            <v>Tamat SD/Sederajat</v>
          </cell>
          <cell r="M1076" t="str">
            <v>Buruh Harian Lepas</v>
          </cell>
          <cell r="N1076" t="str">
            <v>TARSEM</v>
          </cell>
          <cell r="O1076" t="str">
            <v>MADRUSDI</v>
          </cell>
          <cell r="P1076" t="str">
            <v>3302230208060005</v>
          </cell>
          <cell r="Q1076" t="str">
            <v>URIP LEKSONO</v>
          </cell>
          <cell r="R1076" t="str">
            <v>KUTALIMAN</v>
          </cell>
          <cell r="S1076" t="str">
            <v>KEDUNGBANTENG</v>
          </cell>
          <cell r="T1076" t="str">
            <v>KUTALIMAN</v>
          </cell>
          <cell r="U1076" t="str">
            <v>002</v>
          </cell>
          <cell r="V1076" t="str">
            <v>001</v>
          </cell>
          <cell r="W1076" t="str">
            <v>Indonesia</v>
          </cell>
        </row>
        <row r="1077">
          <cell r="B1077" t="str">
            <v>SULASTRI</v>
          </cell>
          <cell r="C1077" t="str">
            <v>3302234807710003</v>
          </cell>
          <cell r="D1077" t="str">
            <v>P</v>
          </cell>
          <cell r="E1077" t="str">
            <v>BANYUMAS</v>
          </cell>
          <cell r="F1077" t="str">
            <v>08/07/1971</v>
          </cell>
          <cell r="G1077" t="str">
            <v>Tidak Tahu</v>
          </cell>
          <cell r="H1077" t="str">
            <v>Islam</v>
          </cell>
          <cell r="I1077" t="str">
            <v>Cerai Hidup</v>
          </cell>
          <cell r="J1077" t="str">
            <v>Kepala Keluarga</v>
          </cell>
          <cell r="K1077" t="str">
            <v>01</v>
          </cell>
          <cell r="L1077" t="str">
            <v>Tamat SD/Sederajat</v>
          </cell>
          <cell r="M1077" t="str">
            <v>Buruh Harian Lepas</v>
          </cell>
          <cell r="N1077" t="str">
            <v>RASITEM</v>
          </cell>
          <cell r="O1077" t="str">
            <v>SUWARTO</v>
          </cell>
          <cell r="P1077" t="str">
            <v>3302230208060005</v>
          </cell>
          <cell r="Q1077" t="str">
            <v>SULASTRI</v>
          </cell>
          <cell r="R1077" t="str">
            <v>KUTALIMAN</v>
          </cell>
          <cell r="S1077" t="str">
            <v>KEDUNGBANTENG</v>
          </cell>
          <cell r="T1077" t="str">
            <v>KUTALIMAN</v>
          </cell>
          <cell r="U1077" t="str">
            <v>002</v>
          </cell>
          <cell r="V1077" t="str">
            <v>001</v>
          </cell>
          <cell r="W1077" t="str">
            <v>Indonesia</v>
          </cell>
        </row>
        <row r="1078">
          <cell r="B1078" t="str">
            <v>ARI ROHMAN</v>
          </cell>
          <cell r="C1078" t="str">
            <v>3302230601910002</v>
          </cell>
          <cell r="D1078" t="str">
            <v>L</v>
          </cell>
          <cell r="E1078" t="str">
            <v>BANYUMAS</v>
          </cell>
          <cell r="F1078">
            <v>33244</v>
          </cell>
          <cell r="G1078" t="str">
            <v>Tidak Tahu</v>
          </cell>
          <cell r="H1078" t="str">
            <v>Islam</v>
          </cell>
          <cell r="I1078" t="str">
            <v>Belum Kawin</v>
          </cell>
          <cell r="J1078" t="str">
            <v>Anak</v>
          </cell>
          <cell r="K1078" t="str">
            <v>04</v>
          </cell>
          <cell r="L1078" t="str">
            <v>SLTA/Sederajat</v>
          </cell>
          <cell r="M1078" t="str">
            <v>Belum/Tidak Bekerja</v>
          </cell>
          <cell r="N1078" t="str">
            <v>SULASTRI</v>
          </cell>
          <cell r="O1078" t="str">
            <v>RIPTO SETIYADI URIP LEKSONO</v>
          </cell>
          <cell r="P1078" t="str">
            <v>3302230208060005</v>
          </cell>
          <cell r="Q1078" t="str">
            <v>RIPTO SETIYADI URIP LEKSONO</v>
          </cell>
          <cell r="R1078" t="str">
            <v>KUTALIMAN</v>
          </cell>
          <cell r="S1078" t="str">
            <v>KEDUNG BANTENG</v>
          </cell>
          <cell r="T1078" t="str">
            <v>KUTALIMAN</v>
          </cell>
          <cell r="U1078" t="str">
            <v>002</v>
          </cell>
          <cell r="V1078" t="str">
            <v>001</v>
          </cell>
          <cell r="W1078" t="str">
            <v>Indonesia</v>
          </cell>
        </row>
        <row r="1079">
          <cell r="B1079" t="str">
            <v>SITI ROHMAH</v>
          </cell>
          <cell r="C1079" t="str">
            <v>3302235401780003</v>
          </cell>
          <cell r="D1079" t="str">
            <v>P</v>
          </cell>
          <cell r="E1079" t="str">
            <v>BANYUMAS</v>
          </cell>
          <cell r="F1079">
            <v>28504</v>
          </cell>
          <cell r="G1079" t="str">
            <v>Tidak Tahu</v>
          </cell>
          <cell r="H1079" t="str">
            <v>Islam</v>
          </cell>
          <cell r="I1079" t="str">
            <v>Cerai Mati</v>
          </cell>
          <cell r="J1079" t="str">
            <v>Kepala Keluarga</v>
          </cell>
          <cell r="K1079" t="str">
            <v>01</v>
          </cell>
          <cell r="L1079" t="str">
            <v>Tamat SD/Sederajat</v>
          </cell>
          <cell r="M1079" t="str">
            <v>Mengurus Rumah Tangga</v>
          </cell>
          <cell r="N1079" t="str">
            <v>KAMILAH</v>
          </cell>
          <cell r="O1079" t="str">
            <v>AKHAMAD MASHUDI</v>
          </cell>
          <cell r="P1079" t="str">
            <v>3302230208060008</v>
          </cell>
          <cell r="Q1079" t="str">
            <v>SITI ROHMAH</v>
          </cell>
          <cell r="R1079" t="str">
            <v>KUTALIMAN</v>
          </cell>
          <cell r="S1079" t="str">
            <v>KEDUNG BANTENG</v>
          </cell>
          <cell r="T1079" t="str">
            <v>KUTALIMAN</v>
          </cell>
          <cell r="U1079" t="str">
            <v>002</v>
          </cell>
          <cell r="V1079" t="str">
            <v>001</v>
          </cell>
          <cell r="W1079" t="str">
            <v>Indonesia</v>
          </cell>
        </row>
        <row r="1080">
          <cell r="B1080" t="str">
            <v>SITI KHOERIYAH</v>
          </cell>
          <cell r="C1080" t="str">
            <v>3302234504070001</v>
          </cell>
          <cell r="D1080" t="str">
            <v>P</v>
          </cell>
          <cell r="E1080" t="str">
            <v>BANYUMAS</v>
          </cell>
          <cell r="F1080">
            <v>39177</v>
          </cell>
          <cell r="G1080" t="str">
            <v>Tidak Tahu</v>
          </cell>
          <cell r="H1080" t="str">
            <v>Islam</v>
          </cell>
          <cell r="I1080" t="str">
            <v>Belum Kawin</v>
          </cell>
          <cell r="J1080" t="str">
            <v>Anak</v>
          </cell>
          <cell r="K1080" t="str">
            <v>04</v>
          </cell>
          <cell r="L1080" t="str">
            <v>Tidak Tamat SD/Sederajat</v>
          </cell>
          <cell r="M1080" t="str">
            <v>Pelajar/Mahasiswa</v>
          </cell>
          <cell r="N1080" t="str">
            <v>SITI ROHMAH</v>
          </cell>
          <cell r="O1080" t="str">
            <v>NASIM</v>
          </cell>
          <cell r="P1080" t="str">
            <v>3302230208060008</v>
          </cell>
          <cell r="Q1080" t="str">
            <v>SITI ROHMAH</v>
          </cell>
          <cell r="R1080" t="str">
            <v>KUTALIMAN</v>
          </cell>
          <cell r="S1080" t="str">
            <v>KEDUNG BANTENG</v>
          </cell>
          <cell r="T1080" t="str">
            <v>KUTALIMAN</v>
          </cell>
          <cell r="U1080" t="str">
            <v>002</v>
          </cell>
          <cell r="V1080" t="str">
            <v>001</v>
          </cell>
          <cell r="W1080" t="str">
            <v>Indonesia</v>
          </cell>
        </row>
        <row r="1081">
          <cell r="B1081" t="str">
            <v>SITI NUR FATIMAH</v>
          </cell>
          <cell r="C1081" t="str">
            <v>3302235008980003</v>
          </cell>
          <cell r="D1081" t="str">
            <v>P</v>
          </cell>
          <cell r="E1081" t="str">
            <v>BANYUMAS</v>
          </cell>
          <cell r="F1081">
            <v>36017</v>
          </cell>
          <cell r="G1081" t="str">
            <v>Tidak Tahu</v>
          </cell>
          <cell r="H1081" t="str">
            <v>Islam</v>
          </cell>
          <cell r="I1081" t="str">
            <v>Belum Kawin</v>
          </cell>
          <cell r="J1081" t="str">
            <v>Anak</v>
          </cell>
          <cell r="K1081" t="str">
            <v>04</v>
          </cell>
          <cell r="L1081" t="str">
            <v>SLTP/Sederajat</v>
          </cell>
          <cell r="M1081" t="str">
            <v>Pelajar/Mahasiswa</v>
          </cell>
          <cell r="N1081" t="str">
            <v>SITI ROHMAH</v>
          </cell>
          <cell r="O1081" t="str">
            <v xml:space="preserve"> NASIM</v>
          </cell>
          <cell r="P1081" t="str">
            <v>3302230208060008</v>
          </cell>
          <cell r="Q1081" t="str">
            <v>SITI ROHMAH</v>
          </cell>
          <cell r="R1081" t="str">
            <v>KUTALIMAN</v>
          </cell>
          <cell r="S1081" t="str">
            <v>KEDUNG BANTENG</v>
          </cell>
          <cell r="T1081" t="str">
            <v>KUTALIMAN</v>
          </cell>
          <cell r="U1081" t="str">
            <v>002</v>
          </cell>
          <cell r="V1081" t="str">
            <v>001</v>
          </cell>
          <cell r="W1081" t="str">
            <v>Indonesia</v>
          </cell>
        </row>
        <row r="1082">
          <cell r="B1082" t="str">
            <v>IKBAL PRASETYO</v>
          </cell>
          <cell r="C1082" t="str">
            <v>3302231806040001</v>
          </cell>
          <cell r="D1082" t="str">
            <v>L</v>
          </cell>
          <cell r="E1082" t="str">
            <v>BANYUMAS</v>
          </cell>
          <cell r="F1082">
            <v>38156</v>
          </cell>
          <cell r="G1082" t="str">
            <v>Tidak Tahu</v>
          </cell>
          <cell r="H1082" t="str">
            <v>Islam</v>
          </cell>
          <cell r="I1082" t="str">
            <v>Belum Kawin</v>
          </cell>
          <cell r="J1082" t="str">
            <v>Anak</v>
          </cell>
          <cell r="K1082" t="str">
            <v>04</v>
          </cell>
          <cell r="L1082" t="str">
            <v>Tidak Tamat SD/Sederajat</v>
          </cell>
          <cell r="M1082" t="str">
            <v>Pelajar/Mahasiswa</v>
          </cell>
          <cell r="N1082" t="str">
            <v>SITI ROHMAH</v>
          </cell>
          <cell r="O1082" t="str">
            <v xml:space="preserve"> NASIM</v>
          </cell>
          <cell r="P1082" t="str">
            <v>3302230208060008</v>
          </cell>
          <cell r="Q1082" t="str">
            <v>SITI ROHMAH</v>
          </cell>
          <cell r="R1082" t="str">
            <v>KUTALIMAN</v>
          </cell>
          <cell r="S1082" t="str">
            <v>KEDUNG BANTENG</v>
          </cell>
          <cell r="T1082" t="str">
            <v>KUTALIMAN</v>
          </cell>
          <cell r="U1082" t="str">
            <v>002</v>
          </cell>
          <cell r="V1082" t="str">
            <v>001</v>
          </cell>
          <cell r="W1082" t="str">
            <v>Indonesia</v>
          </cell>
        </row>
        <row r="1083">
          <cell r="B1083" t="str">
            <v>RUSYANTO</v>
          </cell>
          <cell r="C1083" t="str">
            <v>3302171204890002</v>
          </cell>
          <cell r="D1083" t="str">
            <v>L</v>
          </cell>
          <cell r="E1083" t="str">
            <v>BANYUMAS</v>
          </cell>
          <cell r="F1083">
            <v>32610</v>
          </cell>
          <cell r="G1083" t="str">
            <v>Tidak Tahu</v>
          </cell>
          <cell r="H1083" t="str">
            <v>Islam</v>
          </cell>
          <cell r="I1083" t="str">
            <v>Kawin</v>
          </cell>
          <cell r="J1083" t="str">
            <v>Kepala Keluarga</v>
          </cell>
          <cell r="K1083" t="str">
            <v>01</v>
          </cell>
          <cell r="L1083" t="str">
            <v>SLTP/Sederajat</v>
          </cell>
          <cell r="M1083" t="str">
            <v>Buruh Harian Lepas</v>
          </cell>
          <cell r="N1083" t="str">
            <v>DARTI</v>
          </cell>
          <cell r="O1083" t="str">
            <v>WANTOHARI DARWAN</v>
          </cell>
          <cell r="P1083" t="str">
            <v>3302230209110001</v>
          </cell>
          <cell r="Q1083" t="str">
            <v>RUSYANTO</v>
          </cell>
          <cell r="R1083" t="str">
            <v>KUTALIMAN</v>
          </cell>
          <cell r="S1083" t="str">
            <v>KEDUNG BANTENG</v>
          </cell>
          <cell r="T1083" t="str">
            <v>KUTALIMAN</v>
          </cell>
          <cell r="U1083" t="str">
            <v>002</v>
          </cell>
          <cell r="V1083" t="str">
            <v>001</v>
          </cell>
          <cell r="W1083" t="str">
            <v>Indonesia</v>
          </cell>
        </row>
        <row r="1084">
          <cell r="B1084" t="str">
            <v>SITI NURSYARIFAH</v>
          </cell>
          <cell r="C1084" t="str">
            <v>3302234303920001</v>
          </cell>
          <cell r="D1084" t="str">
            <v>P</v>
          </cell>
          <cell r="E1084" t="str">
            <v>BANYUMAS</v>
          </cell>
          <cell r="F1084">
            <v>33666</v>
          </cell>
          <cell r="G1084" t="str">
            <v>Tidak Tahu</v>
          </cell>
          <cell r="H1084" t="str">
            <v>Islam</v>
          </cell>
          <cell r="I1084" t="str">
            <v>Kawin</v>
          </cell>
          <cell r="J1084" t="str">
            <v>Istri</v>
          </cell>
          <cell r="K1084" t="str">
            <v>03</v>
          </cell>
          <cell r="L1084" t="str">
            <v>SLTP/Sederajat</v>
          </cell>
          <cell r="M1084" t="str">
            <v>Mengurus Rumah Tangga</v>
          </cell>
          <cell r="N1084" t="str">
            <v>MUTMAINNAH</v>
          </cell>
          <cell r="O1084" t="str">
            <v>ISMANGIL</v>
          </cell>
          <cell r="P1084" t="str">
            <v>3302230209110001</v>
          </cell>
          <cell r="Q1084" t="str">
            <v>RUSYANTO</v>
          </cell>
          <cell r="R1084" t="str">
            <v>KUTALIMAN</v>
          </cell>
          <cell r="S1084" t="str">
            <v>KEDUNG BANTENG</v>
          </cell>
          <cell r="T1084" t="str">
            <v>KUTALIMAN</v>
          </cell>
          <cell r="U1084" t="str">
            <v>002</v>
          </cell>
          <cell r="V1084" t="str">
            <v>001</v>
          </cell>
          <cell r="W1084" t="str">
            <v>Indonesia</v>
          </cell>
        </row>
        <row r="1085">
          <cell r="B1085" t="str">
            <v>ASYIFA SILVIANI SAPUTRI</v>
          </cell>
          <cell r="C1085" t="str">
            <v>3302234907110002</v>
          </cell>
          <cell r="D1085" t="str">
            <v>P</v>
          </cell>
          <cell r="E1085" t="str">
            <v>BANYUMAS</v>
          </cell>
          <cell r="F1085">
            <v>40733</v>
          </cell>
          <cell r="G1085" t="str">
            <v>Tidak Tahu</v>
          </cell>
          <cell r="H1085" t="str">
            <v>Islam</v>
          </cell>
          <cell r="I1085" t="str">
            <v>Belum Kawin</v>
          </cell>
          <cell r="J1085" t="str">
            <v>Anak</v>
          </cell>
          <cell r="K1085" t="str">
            <v>04</v>
          </cell>
          <cell r="L1085" t="str">
            <v>Tidak/Belum Sekolah</v>
          </cell>
          <cell r="M1085" t="str">
            <v>Belum/Tidak Bekerja</v>
          </cell>
          <cell r="N1085" t="str">
            <v>SITI NURSYARIFAH</v>
          </cell>
          <cell r="O1085" t="str">
            <v>RUSYANTO</v>
          </cell>
          <cell r="P1085" t="str">
            <v>3302230209110001</v>
          </cell>
          <cell r="Q1085" t="str">
            <v>RUSYANTO</v>
          </cell>
          <cell r="R1085" t="str">
            <v>KUTALIMAN</v>
          </cell>
          <cell r="S1085" t="str">
            <v>KEDUNG BANTENG</v>
          </cell>
          <cell r="T1085" t="str">
            <v>KUTALIMAN</v>
          </cell>
          <cell r="U1085" t="str">
            <v>002</v>
          </cell>
          <cell r="V1085" t="str">
            <v>001</v>
          </cell>
          <cell r="W1085" t="str">
            <v>Indonesia</v>
          </cell>
        </row>
        <row r="1086">
          <cell r="B1086" t="str">
            <v>TRIYANI</v>
          </cell>
          <cell r="C1086" t="str">
            <v>3302235706920003</v>
          </cell>
          <cell r="D1086" t="str">
            <v>P</v>
          </cell>
          <cell r="E1086" t="str">
            <v>BANYUMAS</v>
          </cell>
          <cell r="F1086">
            <v>33772</v>
          </cell>
          <cell r="G1086" t="str">
            <v>Tidak Tahu</v>
          </cell>
          <cell r="H1086" t="str">
            <v>Islam</v>
          </cell>
          <cell r="I1086" t="str">
            <v>Belum Kawin</v>
          </cell>
          <cell r="J1086" t="str">
            <v>Kepala Keluarga</v>
          </cell>
          <cell r="K1086" t="str">
            <v>01</v>
          </cell>
          <cell r="L1086" t="str">
            <v>SLTP/Sederajat</v>
          </cell>
          <cell r="M1086" t="str">
            <v>Buruh Harian Lepas</v>
          </cell>
          <cell r="N1086" t="str">
            <v>DASIAH</v>
          </cell>
          <cell r="O1086" t="str">
            <v>TARSIM SUNARMO</v>
          </cell>
          <cell r="P1086" t="str">
            <v>3302230705120010</v>
          </cell>
          <cell r="Q1086" t="str">
            <v>TRIYANI</v>
          </cell>
          <cell r="R1086" t="str">
            <v>KUTALIMAN</v>
          </cell>
          <cell r="S1086" t="str">
            <v>KEDUNG BANTENG</v>
          </cell>
          <cell r="T1086" t="str">
            <v>KUTALIMAN</v>
          </cell>
          <cell r="U1086" t="str">
            <v>002</v>
          </cell>
          <cell r="V1086" t="str">
            <v>001</v>
          </cell>
          <cell r="W1086" t="str">
            <v>Indonesia</v>
          </cell>
        </row>
        <row r="1087">
          <cell r="B1087" t="str">
            <v>SRI MULYANI</v>
          </cell>
          <cell r="C1087" t="str">
            <v>3302235204110001</v>
          </cell>
          <cell r="D1087" t="str">
            <v>P</v>
          </cell>
          <cell r="E1087" t="str">
            <v>BANYUMAS</v>
          </cell>
          <cell r="F1087">
            <v>40645</v>
          </cell>
          <cell r="G1087" t="str">
            <v>Tidak Tahu</v>
          </cell>
          <cell r="H1087" t="str">
            <v>Islam</v>
          </cell>
          <cell r="I1087" t="str">
            <v>Belum Kawin</v>
          </cell>
          <cell r="J1087" t="str">
            <v>Anak</v>
          </cell>
          <cell r="K1087" t="str">
            <v>04</v>
          </cell>
          <cell r="L1087" t="str">
            <v>Tidak/Belum Sekolah</v>
          </cell>
          <cell r="M1087" t="str">
            <v>Belum/Tidak Bekerja</v>
          </cell>
          <cell r="N1087" t="str">
            <v>TRIYANI</v>
          </cell>
          <cell r="O1087" t="str">
            <v>--</v>
          </cell>
          <cell r="P1087" t="str">
            <v>3302230705120010</v>
          </cell>
          <cell r="Q1087" t="str">
            <v>TRIYANI</v>
          </cell>
          <cell r="R1087" t="str">
            <v>KUTALIMAN</v>
          </cell>
          <cell r="S1087" t="str">
            <v>KEDUNG BANTENG</v>
          </cell>
          <cell r="T1087" t="str">
            <v>KUTALIMAN</v>
          </cell>
          <cell r="U1087" t="str">
            <v>002</v>
          </cell>
          <cell r="V1087" t="str">
            <v>001</v>
          </cell>
          <cell r="W1087" t="str">
            <v>Indonesia</v>
          </cell>
        </row>
        <row r="1088">
          <cell r="B1088" t="str">
            <v>KARSITO</v>
          </cell>
          <cell r="C1088" t="str">
            <v>3302160510840005</v>
          </cell>
          <cell r="D1088" t="str">
            <v>L</v>
          </cell>
          <cell r="E1088" t="str">
            <v>BANYUMAS</v>
          </cell>
          <cell r="F1088">
            <v>30960</v>
          </cell>
          <cell r="G1088" t="str">
            <v>Tidak Tahu</v>
          </cell>
          <cell r="H1088" t="str">
            <v>Islam</v>
          </cell>
          <cell r="I1088" t="str">
            <v>Kawin</v>
          </cell>
          <cell r="J1088" t="str">
            <v>Kepala Keluarga</v>
          </cell>
          <cell r="K1088" t="str">
            <v>01</v>
          </cell>
          <cell r="L1088" t="str">
            <v>Tamat SD/Sederajat</v>
          </cell>
          <cell r="M1088" t="str">
            <v>Buruh Harian Lepas</v>
          </cell>
          <cell r="N1088" t="str">
            <v>NASITEM</v>
          </cell>
          <cell r="O1088" t="str">
            <v>WAHID</v>
          </cell>
          <cell r="P1088" t="str">
            <v>3302230710110004</v>
          </cell>
          <cell r="Q1088" t="str">
            <v>KARSITO</v>
          </cell>
          <cell r="R1088" t="str">
            <v>KUTALIMAN</v>
          </cell>
          <cell r="S1088" t="str">
            <v>KEDUNG BANTENG</v>
          </cell>
          <cell r="T1088" t="str">
            <v>KUTALIMAN</v>
          </cell>
          <cell r="U1088" t="str">
            <v>002</v>
          </cell>
          <cell r="V1088" t="str">
            <v>001</v>
          </cell>
          <cell r="W1088" t="str">
            <v>Indonesia</v>
          </cell>
        </row>
        <row r="1089">
          <cell r="B1089" t="str">
            <v>SITI ASIYAH</v>
          </cell>
          <cell r="C1089" t="str">
            <v>3302235606830001</v>
          </cell>
          <cell r="D1089" t="str">
            <v>P</v>
          </cell>
          <cell r="E1089" t="str">
            <v>BANYUMAS</v>
          </cell>
          <cell r="F1089">
            <v>30483</v>
          </cell>
          <cell r="G1089" t="str">
            <v>Tidak Tahu</v>
          </cell>
          <cell r="H1089" t="str">
            <v>Islam</v>
          </cell>
          <cell r="I1089" t="str">
            <v>Kawin</v>
          </cell>
          <cell r="J1089" t="str">
            <v>Istri</v>
          </cell>
          <cell r="K1089" t="str">
            <v>03</v>
          </cell>
          <cell r="L1089" t="str">
            <v>SLTP/Sederajat</v>
          </cell>
          <cell r="M1089" t="str">
            <v>Mengurus Rumah Tangga</v>
          </cell>
          <cell r="N1089" t="str">
            <v>RUKIYAH</v>
          </cell>
          <cell r="O1089" t="str">
            <v>AKHMAD MUHYIDIN DATAM</v>
          </cell>
          <cell r="P1089" t="str">
            <v>3302230710110004</v>
          </cell>
          <cell r="Q1089" t="str">
            <v>KARSITO</v>
          </cell>
          <cell r="R1089" t="str">
            <v>KUTALIMAN</v>
          </cell>
          <cell r="S1089" t="str">
            <v>KEDUNG BANTENG</v>
          </cell>
          <cell r="T1089" t="str">
            <v>KUTALIMAN</v>
          </cell>
          <cell r="U1089" t="str">
            <v>002</v>
          </cell>
          <cell r="V1089" t="str">
            <v>001</v>
          </cell>
          <cell r="W1089" t="str">
            <v>Indonesia</v>
          </cell>
        </row>
        <row r="1090">
          <cell r="B1090" t="str">
            <v>SAFRINA NUR AWALIA</v>
          </cell>
          <cell r="C1090" t="str">
            <v>3302235903110001</v>
          </cell>
          <cell r="D1090" t="str">
            <v>P</v>
          </cell>
          <cell r="E1090" t="str">
            <v>BANYUMAS</v>
          </cell>
          <cell r="F1090">
            <v>40621</v>
          </cell>
          <cell r="G1090" t="str">
            <v>Tidak Tahu</v>
          </cell>
          <cell r="H1090" t="str">
            <v>Islam</v>
          </cell>
          <cell r="I1090" t="str">
            <v>Belum Kawin</v>
          </cell>
          <cell r="J1090" t="str">
            <v>Anak</v>
          </cell>
          <cell r="K1090" t="str">
            <v>04</v>
          </cell>
          <cell r="L1090" t="str">
            <v>Tidak/Belum Sekolah</v>
          </cell>
          <cell r="M1090" t="str">
            <v>Belum/Tidak Bekerja</v>
          </cell>
          <cell r="N1090" t="str">
            <v>SITI ASIYAH</v>
          </cell>
          <cell r="O1090" t="str">
            <v>KARSITO</v>
          </cell>
          <cell r="P1090" t="str">
            <v>3302230710110004</v>
          </cell>
          <cell r="Q1090" t="str">
            <v>KARSITO</v>
          </cell>
          <cell r="R1090" t="str">
            <v>KUTALIMAN</v>
          </cell>
          <cell r="S1090" t="str">
            <v>KEDUNG BANTENG</v>
          </cell>
          <cell r="T1090" t="str">
            <v>KUTALIMAN</v>
          </cell>
          <cell r="U1090" t="str">
            <v>002</v>
          </cell>
          <cell r="V1090" t="str">
            <v>001</v>
          </cell>
          <cell r="W1090" t="str">
            <v>Indonesia</v>
          </cell>
        </row>
        <row r="1091">
          <cell r="B1091" t="str">
            <v>AMINUDIN</v>
          </cell>
          <cell r="C1091" t="str">
            <v>3302232802860004</v>
          </cell>
          <cell r="D1091" t="str">
            <v>L</v>
          </cell>
          <cell r="E1091" t="str">
            <v>BANYUMAS</v>
          </cell>
          <cell r="F1091" t="str">
            <v>28/02/1986</v>
          </cell>
          <cell r="G1091" t="str">
            <v>Tidak Tahu</v>
          </cell>
          <cell r="H1091" t="str">
            <v>Islam</v>
          </cell>
          <cell r="I1091" t="str">
            <v>Kawin</v>
          </cell>
          <cell r="J1091" t="str">
            <v>Kepala Keluarga</v>
          </cell>
          <cell r="K1091" t="str">
            <v>01</v>
          </cell>
          <cell r="L1091" t="str">
            <v>Tamat SD/Sederajat</v>
          </cell>
          <cell r="M1091" t="str">
            <v>Buruh Harian Lepas</v>
          </cell>
          <cell r="N1091" t="str">
            <v>SITI CHASANAH</v>
          </cell>
          <cell r="O1091" t="str">
            <v xml:space="preserve">AMIR TOYIB </v>
          </cell>
          <cell r="P1091" t="str">
            <v>3302231109120001</v>
          </cell>
          <cell r="Q1091" t="str">
            <v>AMINUDIN</v>
          </cell>
          <cell r="R1091" t="str">
            <v>KUTALIMAN</v>
          </cell>
          <cell r="S1091" t="str">
            <v>KEDUNGBANTENG</v>
          </cell>
          <cell r="T1091" t="str">
            <v>PINDAH</v>
          </cell>
          <cell r="U1091" t="str">
            <v>002</v>
          </cell>
          <cell r="V1091" t="str">
            <v>001</v>
          </cell>
          <cell r="W1091" t="str">
            <v>Indonesia</v>
          </cell>
        </row>
        <row r="1092">
          <cell r="B1092" t="str">
            <v>HOMSIAH</v>
          </cell>
          <cell r="C1092" t="str">
            <v>3302235404860001</v>
          </cell>
          <cell r="D1092" t="str">
            <v>P</v>
          </cell>
          <cell r="E1092" t="str">
            <v>BANYUMAS</v>
          </cell>
          <cell r="F1092" t="str">
            <v>14/04/1986</v>
          </cell>
          <cell r="G1092" t="str">
            <v>Tidak Tahu</v>
          </cell>
          <cell r="H1092" t="str">
            <v>Islam</v>
          </cell>
          <cell r="I1092" t="str">
            <v>Kawin</v>
          </cell>
          <cell r="J1092" t="str">
            <v>Istri</v>
          </cell>
          <cell r="K1092" t="str">
            <v>03</v>
          </cell>
          <cell r="L1092" t="str">
            <v>Tamat SD/Sederajat</v>
          </cell>
          <cell r="M1092" t="str">
            <v>Mengurus Rumah Tangga</v>
          </cell>
          <cell r="N1092" t="str">
            <v>KARSINI</v>
          </cell>
          <cell r="O1092" t="str">
            <v>KUSNANTO</v>
          </cell>
          <cell r="P1092" t="str">
            <v>3302231109120001</v>
          </cell>
          <cell r="Q1092" t="str">
            <v>AMINUDIN</v>
          </cell>
          <cell r="R1092" t="str">
            <v>KUTALIMAN</v>
          </cell>
          <cell r="S1092" t="str">
            <v>KEDUNGBANTENG</v>
          </cell>
          <cell r="T1092" t="str">
            <v>PINDAH</v>
          </cell>
          <cell r="U1092" t="str">
            <v>002</v>
          </cell>
          <cell r="V1092" t="str">
            <v>001</v>
          </cell>
          <cell r="W1092" t="str">
            <v>Indonesia</v>
          </cell>
        </row>
        <row r="1093">
          <cell r="B1093" t="str">
            <v>ALMA AUNIA</v>
          </cell>
          <cell r="C1093" t="str">
            <v>3302234210110002</v>
          </cell>
          <cell r="D1093" t="str">
            <v>P</v>
          </cell>
          <cell r="E1093" t="str">
            <v>BANYUMAS</v>
          </cell>
          <cell r="F1093" t="str">
            <v>02/10/2011</v>
          </cell>
          <cell r="G1093" t="str">
            <v>Tidak Tahu</v>
          </cell>
          <cell r="H1093" t="str">
            <v>Islam</v>
          </cell>
          <cell r="I1093" t="str">
            <v>Belum Kawin</v>
          </cell>
          <cell r="J1093" t="str">
            <v>Anak</v>
          </cell>
          <cell r="K1093" t="str">
            <v>04</v>
          </cell>
          <cell r="L1093" t="str">
            <v>Tidak/Belum Sekolah</v>
          </cell>
          <cell r="M1093" t="str">
            <v>Belum/Tidak Bekerja</v>
          </cell>
          <cell r="N1093" t="str">
            <v>HOMSIAH</v>
          </cell>
          <cell r="O1093" t="str">
            <v>AMINUDIN</v>
          </cell>
          <cell r="P1093" t="str">
            <v>3302231109120001</v>
          </cell>
          <cell r="Q1093" t="str">
            <v>AMINUDIN</v>
          </cell>
          <cell r="R1093" t="str">
            <v>KUTALIMAN</v>
          </cell>
          <cell r="S1093" t="str">
            <v>KEDUNGBANTENG</v>
          </cell>
          <cell r="T1093" t="str">
            <v>PINDAH</v>
          </cell>
          <cell r="U1093" t="str">
            <v>002</v>
          </cell>
          <cell r="V1093" t="str">
            <v>001</v>
          </cell>
          <cell r="W1093" t="str">
            <v>Indonesia</v>
          </cell>
        </row>
        <row r="1094">
          <cell r="B1094" t="str">
            <v>GIYANTI</v>
          </cell>
          <cell r="C1094" t="str">
            <v>3302234712870002</v>
          </cell>
          <cell r="D1094" t="str">
            <v>P</v>
          </cell>
          <cell r="E1094" t="str">
            <v>BANYUMAS</v>
          </cell>
          <cell r="F1094" t="str">
            <v>07/12/1987</v>
          </cell>
          <cell r="G1094" t="str">
            <v>Tidak Tahu</v>
          </cell>
          <cell r="H1094" t="str">
            <v>Islam</v>
          </cell>
          <cell r="I1094" t="str">
            <v>Kawin</v>
          </cell>
          <cell r="J1094" t="str">
            <v>Istri</v>
          </cell>
          <cell r="K1094" t="str">
            <v>03</v>
          </cell>
          <cell r="L1094" t="str">
            <v>Tamat SD/Sederajat</v>
          </cell>
          <cell r="M1094" t="str">
            <v>Buruh Harian Lepas</v>
          </cell>
          <cell r="N1094" t="str">
            <v>NASEM</v>
          </cell>
          <cell r="O1094" t="str">
            <v>ACHMAD SAYUTI WARKIM</v>
          </cell>
          <cell r="P1094" t="str">
            <v>3302232011150003</v>
          </cell>
          <cell r="Q1094" t="str">
            <v>ALI MANSUR</v>
          </cell>
          <cell r="R1094" t="str">
            <v>KUTALIMAN</v>
          </cell>
          <cell r="S1094" t="str">
            <v>KEDUNGBANTENG</v>
          </cell>
          <cell r="T1094" t="str">
            <v>KUTALIMAN</v>
          </cell>
          <cell r="U1094" t="str">
            <v>002</v>
          </cell>
          <cell r="V1094" t="str">
            <v>001</v>
          </cell>
          <cell r="W1094" t="str">
            <v>Indonesia</v>
          </cell>
        </row>
        <row r="1095">
          <cell r="B1095" t="str">
            <v>ALYA NUR SAPUTRI</v>
          </cell>
          <cell r="C1095" t="str">
            <v>3302236507090003</v>
          </cell>
          <cell r="D1095" t="str">
            <v>P</v>
          </cell>
          <cell r="E1095" t="str">
            <v>BANYUMAS</v>
          </cell>
          <cell r="F1095" t="str">
            <v>25/07/2009</v>
          </cell>
          <cell r="G1095" t="str">
            <v>Tidak Tahu</v>
          </cell>
          <cell r="H1095" t="str">
            <v>Islam</v>
          </cell>
          <cell r="I1095" t="str">
            <v>Belum Kawin</v>
          </cell>
          <cell r="J1095" t="str">
            <v>Anak</v>
          </cell>
          <cell r="K1095" t="str">
            <v>04</v>
          </cell>
          <cell r="L1095" t="str">
            <v>Tidak/Belum Sekolah</v>
          </cell>
          <cell r="M1095" t="str">
            <v>Belum/Tidak Bekerja</v>
          </cell>
          <cell r="N1095" t="str">
            <v>GIYANTI</v>
          </cell>
          <cell r="O1095" t="str">
            <v>ALI MANSUR</v>
          </cell>
          <cell r="P1095" t="str">
            <v>3302232011150003</v>
          </cell>
          <cell r="Q1095" t="str">
            <v>GIYANTI</v>
          </cell>
          <cell r="R1095" t="str">
            <v>KUTALIMAN</v>
          </cell>
          <cell r="S1095" t="str">
            <v>KEDUNGBANTENG</v>
          </cell>
          <cell r="T1095" t="str">
            <v>KUTALIMAN</v>
          </cell>
          <cell r="U1095" t="str">
            <v>002</v>
          </cell>
          <cell r="V1095" t="str">
            <v>001</v>
          </cell>
          <cell r="W1095" t="str">
            <v>Indonesia</v>
          </cell>
        </row>
        <row r="1096">
          <cell r="B1096" t="str">
            <v>SOLIHIN</v>
          </cell>
          <cell r="C1096" t="str">
            <v>3302231308770002</v>
          </cell>
          <cell r="D1096" t="str">
            <v>L</v>
          </cell>
          <cell r="E1096" t="str">
            <v>BANYUMAS</v>
          </cell>
          <cell r="F1096">
            <v>28350</v>
          </cell>
          <cell r="G1096" t="str">
            <v>Tidak Tahu</v>
          </cell>
          <cell r="H1096" t="str">
            <v>Islam</v>
          </cell>
          <cell r="I1096" t="str">
            <v>Kawin</v>
          </cell>
          <cell r="J1096" t="str">
            <v>Kepala Keluarga</v>
          </cell>
          <cell r="K1096" t="str">
            <v>01</v>
          </cell>
          <cell r="L1096" t="str">
            <v>Tamat SD/Sederajat</v>
          </cell>
          <cell r="M1096" t="str">
            <v>Buruh Harian Lepas</v>
          </cell>
          <cell r="N1096" t="str">
            <v>WARSEM</v>
          </cell>
          <cell r="O1096" t="str">
            <v>AKH SOBIRIN</v>
          </cell>
          <cell r="P1096" t="str">
            <v>3302231201070006</v>
          </cell>
          <cell r="Q1096" t="str">
            <v>SOLIHIN</v>
          </cell>
          <cell r="R1096" t="str">
            <v>KUTALIMAN</v>
          </cell>
          <cell r="S1096" t="str">
            <v>KEDUNG BANTENG</v>
          </cell>
          <cell r="T1096" t="str">
            <v>KUTALIMAN</v>
          </cell>
          <cell r="U1096" t="str">
            <v>002</v>
          </cell>
          <cell r="V1096" t="str">
            <v>001</v>
          </cell>
          <cell r="W1096" t="str">
            <v>Indonesia</v>
          </cell>
        </row>
        <row r="1097">
          <cell r="B1097" t="str">
            <v>DARKIYAH</v>
          </cell>
          <cell r="C1097" t="str">
            <v>3302235207850006</v>
          </cell>
          <cell r="D1097" t="str">
            <v>P</v>
          </cell>
          <cell r="E1097" t="str">
            <v>BANYUMAS</v>
          </cell>
          <cell r="F1097">
            <v>31240</v>
          </cell>
          <cell r="G1097" t="str">
            <v>Tidak Tahu</v>
          </cell>
          <cell r="H1097" t="str">
            <v>Islam</v>
          </cell>
          <cell r="I1097" t="str">
            <v>Kawin</v>
          </cell>
          <cell r="J1097" t="str">
            <v>Istri</v>
          </cell>
          <cell r="K1097" t="str">
            <v>03</v>
          </cell>
          <cell r="L1097" t="str">
            <v>SLTP/Sederajat</v>
          </cell>
          <cell r="M1097" t="str">
            <v>Mengurus Rumah Tangga</v>
          </cell>
          <cell r="N1097" t="str">
            <v>WITEM</v>
          </cell>
          <cell r="O1097" t="str">
            <v>NURHADI</v>
          </cell>
          <cell r="P1097" t="str">
            <v>3302231201070006</v>
          </cell>
          <cell r="Q1097" t="str">
            <v>SOLIHIN</v>
          </cell>
          <cell r="R1097" t="str">
            <v>KUTALIMAN</v>
          </cell>
          <cell r="S1097" t="str">
            <v>KEDUNG BANTENG</v>
          </cell>
          <cell r="T1097" t="str">
            <v>KUTALIMAN</v>
          </cell>
          <cell r="U1097" t="str">
            <v>002</v>
          </cell>
          <cell r="V1097" t="str">
            <v>001</v>
          </cell>
          <cell r="W1097" t="str">
            <v>Indonesia</v>
          </cell>
        </row>
        <row r="1098">
          <cell r="B1098" t="str">
            <v>KHERUL BANI</v>
          </cell>
          <cell r="C1098" t="str">
            <v>3302230301040001</v>
          </cell>
          <cell r="D1098" t="str">
            <v>L</v>
          </cell>
          <cell r="E1098" t="str">
            <v>BANYUMAS</v>
          </cell>
          <cell r="F1098">
            <v>37989</v>
          </cell>
          <cell r="G1098" t="str">
            <v>Tidak Tahu</v>
          </cell>
          <cell r="H1098" t="str">
            <v>Islam</v>
          </cell>
          <cell r="I1098" t="str">
            <v>Belum Kawin</v>
          </cell>
          <cell r="J1098" t="str">
            <v>Anak</v>
          </cell>
          <cell r="K1098" t="str">
            <v>04</v>
          </cell>
          <cell r="L1098" t="str">
            <v>Tidak/Belum Sekolah</v>
          </cell>
          <cell r="M1098" t="str">
            <v>Belum/Tidak Bekerja</v>
          </cell>
          <cell r="N1098" t="str">
            <v>DARKIYAH</v>
          </cell>
          <cell r="O1098" t="str">
            <v>SOLIHIN</v>
          </cell>
          <cell r="P1098" t="str">
            <v>3302231201070006</v>
          </cell>
          <cell r="Q1098" t="str">
            <v>SOLIHIN</v>
          </cell>
          <cell r="R1098" t="str">
            <v>KUTALIMAN</v>
          </cell>
          <cell r="S1098" t="str">
            <v>KEDUNG BANTENG</v>
          </cell>
          <cell r="T1098" t="str">
            <v>KUTALIMAN</v>
          </cell>
          <cell r="U1098" t="str">
            <v>002</v>
          </cell>
          <cell r="V1098" t="str">
            <v>001</v>
          </cell>
          <cell r="W1098" t="str">
            <v>Indonesia</v>
          </cell>
        </row>
        <row r="1099">
          <cell r="B1099" t="str">
            <v>RAKHMAT ISNAINI</v>
          </cell>
          <cell r="C1099" t="str">
            <v>3302232302860003</v>
          </cell>
          <cell r="D1099" t="str">
            <v>L</v>
          </cell>
          <cell r="E1099" t="str">
            <v>BANYUMAS</v>
          </cell>
          <cell r="F1099">
            <v>31466</v>
          </cell>
          <cell r="G1099" t="str">
            <v>Tidak Tahu</v>
          </cell>
          <cell r="H1099" t="str">
            <v>Islam</v>
          </cell>
          <cell r="I1099" t="str">
            <v>Belum Kawin</v>
          </cell>
          <cell r="J1099" t="str">
            <v>Kepala Keluarga</v>
          </cell>
          <cell r="K1099" t="str">
            <v>01</v>
          </cell>
          <cell r="L1099" t="str">
            <v>SLTA/Sederajat</v>
          </cell>
          <cell r="M1099" t="str">
            <v>Kepolisian RI</v>
          </cell>
          <cell r="N1099" t="str">
            <v>CHASBIYAH</v>
          </cell>
          <cell r="O1099" t="str">
            <v>SURAT MUSLIM</v>
          </cell>
          <cell r="P1099" t="str">
            <v>3302231208100004</v>
          </cell>
          <cell r="Q1099" t="str">
            <v>RAKHMAT ISNAINI</v>
          </cell>
          <cell r="R1099" t="str">
            <v>KUTALIMAN</v>
          </cell>
          <cell r="S1099" t="str">
            <v>KEDUNG BANTENG</v>
          </cell>
          <cell r="T1099" t="str">
            <v>KUTALIMAN</v>
          </cell>
          <cell r="U1099" t="str">
            <v>002</v>
          </cell>
          <cell r="V1099" t="str">
            <v>001</v>
          </cell>
          <cell r="W1099" t="str">
            <v>Indonesia</v>
          </cell>
        </row>
        <row r="1100">
          <cell r="B1100" t="str">
            <v>SUTANTO</v>
          </cell>
          <cell r="C1100" t="str">
            <v>3302221906780001</v>
          </cell>
          <cell r="D1100" t="str">
            <v>L</v>
          </cell>
          <cell r="E1100" t="str">
            <v>BANYUMAS</v>
          </cell>
          <cell r="F1100">
            <v>28660</v>
          </cell>
          <cell r="G1100" t="str">
            <v>Tidak Tahu</v>
          </cell>
          <cell r="H1100" t="str">
            <v>Islam</v>
          </cell>
          <cell r="I1100" t="str">
            <v>Kawin</v>
          </cell>
          <cell r="J1100" t="str">
            <v>Kepala Keluarga</v>
          </cell>
          <cell r="K1100" t="str">
            <v>01</v>
          </cell>
          <cell r="L1100" t="str">
            <v>Tamat SD/Sederajat</v>
          </cell>
          <cell r="M1100" t="str">
            <v>Karyawan Swasta</v>
          </cell>
          <cell r="N1100" t="str">
            <v>DASIREM</v>
          </cell>
          <cell r="O1100" t="str">
            <v>TASNURI</v>
          </cell>
          <cell r="P1100" t="str">
            <v>3302231211120001</v>
          </cell>
          <cell r="Q1100" t="str">
            <v>SUTANTO</v>
          </cell>
          <cell r="R1100" t="str">
            <v>KUTALIMAN</v>
          </cell>
          <cell r="S1100" t="str">
            <v>KEDUNG BANTENG</v>
          </cell>
          <cell r="T1100" t="str">
            <v>KUTALIMAN</v>
          </cell>
          <cell r="U1100" t="str">
            <v>002</v>
          </cell>
          <cell r="V1100" t="str">
            <v>001</v>
          </cell>
          <cell r="W1100" t="str">
            <v>Indonesia</v>
          </cell>
        </row>
        <row r="1101">
          <cell r="B1101" t="str">
            <v>SITI UMAROH</v>
          </cell>
          <cell r="C1101" t="str">
            <v>3302236909860006</v>
          </cell>
          <cell r="D1101" t="str">
            <v>P</v>
          </cell>
          <cell r="E1101" t="str">
            <v>BANYUMAS</v>
          </cell>
          <cell r="F1101">
            <v>31684</v>
          </cell>
          <cell r="G1101" t="str">
            <v>Tidak Tahu</v>
          </cell>
          <cell r="H1101" t="str">
            <v>Islam</v>
          </cell>
          <cell r="I1101" t="str">
            <v>Kawin</v>
          </cell>
          <cell r="J1101" t="str">
            <v>Istri</v>
          </cell>
          <cell r="K1101" t="str">
            <v>03</v>
          </cell>
          <cell r="L1101" t="str">
            <v>SLTP/Sederajat</v>
          </cell>
          <cell r="M1101" t="str">
            <v>Mengurus Rumah Tangga</v>
          </cell>
          <cell r="N1101" t="str">
            <v>SUMIYAH</v>
          </cell>
          <cell r="O1101" t="str">
            <v>NURYADIN DARWO</v>
          </cell>
          <cell r="P1101" t="str">
            <v>3302231211120001</v>
          </cell>
          <cell r="Q1101" t="str">
            <v>SUTANTO</v>
          </cell>
          <cell r="R1101" t="str">
            <v>KUTALIMAN</v>
          </cell>
          <cell r="S1101" t="str">
            <v>KEDUNG BANTENG</v>
          </cell>
          <cell r="T1101" t="str">
            <v>KUTALIMAN</v>
          </cell>
          <cell r="U1101" t="str">
            <v>002</v>
          </cell>
          <cell r="V1101" t="str">
            <v>001</v>
          </cell>
          <cell r="W1101" t="str">
            <v>Indonesia</v>
          </cell>
        </row>
        <row r="1102">
          <cell r="B1102" t="str">
            <v>IZAM RIZKY FADILA SALEH</v>
          </cell>
          <cell r="C1102" t="str">
            <v>3302233012120003</v>
          </cell>
          <cell r="D1102" t="str">
            <v>L</v>
          </cell>
          <cell r="E1102" t="str">
            <v>BANYUMAS</v>
          </cell>
          <cell r="F1102">
            <v>41273</v>
          </cell>
          <cell r="G1102" t="str">
            <v>Tidak Tahu</v>
          </cell>
          <cell r="H1102" t="str">
            <v>Islam</v>
          </cell>
          <cell r="I1102" t="str">
            <v>Belum Kawin</v>
          </cell>
          <cell r="J1102" t="str">
            <v>Anak</v>
          </cell>
          <cell r="K1102" t="str">
            <v>04</v>
          </cell>
          <cell r="L1102" t="str">
            <v>Tidak/Belum Sekolah</v>
          </cell>
          <cell r="M1102" t="str">
            <v>Belum/Tidak Bekerja</v>
          </cell>
          <cell r="N1102" t="str">
            <v>SITI UMAROH</v>
          </cell>
          <cell r="O1102" t="str">
            <v>SUTANTO</v>
          </cell>
          <cell r="P1102" t="str">
            <v>3302231211120001</v>
          </cell>
          <cell r="Q1102" t="str">
            <v>SUTANTO</v>
          </cell>
          <cell r="R1102" t="str">
            <v>KUTALIMAN</v>
          </cell>
          <cell r="S1102" t="str">
            <v>KEDUNG BANTENG</v>
          </cell>
          <cell r="T1102" t="str">
            <v>KUTALIMAN</v>
          </cell>
          <cell r="U1102" t="str">
            <v>002</v>
          </cell>
          <cell r="V1102" t="str">
            <v>001</v>
          </cell>
          <cell r="W1102" t="str">
            <v>Indonesia</v>
          </cell>
        </row>
        <row r="1103">
          <cell r="B1103" t="str">
            <v>DIDO</v>
          </cell>
          <cell r="C1103" t="str">
            <v>3302232601810001</v>
          </cell>
          <cell r="D1103" t="str">
            <v>L</v>
          </cell>
          <cell r="E1103" t="str">
            <v>BANYUMAS</v>
          </cell>
          <cell r="F1103">
            <v>29612</v>
          </cell>
          <cell r="G1103" t="str">
            <v>Tidak Tahu</v>
          </cell>
          <cell r="H1103" t="str">
            <v>Islam</v>
          </cell>
          <cell r="I1103" t="str">
            <v>Kawin</v>
          </cell>
          <cell r="J1103" t="str">
            <v>Kepala Keluarga</v>
          </cell>
          <cell r="K1103" t="str">
            <v>01</v>
          </cell>
          <cell r="L1103" t="str">
            <v>SLTP/Sederajat</v>
          </cell>
          <cell r="M1103" t="str">
            <v>Buruh Harian Lepas</v>
          </cell>
          <cell r="N1103" t="str">
            <v>KARITEM</v>
          </cell>
          <cell r="O1103" t="str">
            <v>ATMO SUWITO SAHERI</v>
          </cell>
          <cell r="P1103" t="str">
            <v>3302231301110012</v>
          </cell>
          <cell r="Q1103" t="str">
            <v>DIDO</v>
          </cell>
          <cell r="R1103" t="str">
            <v>KUTALIMAN</v>
          </cell>
          <cell r="S1103" t="str">
            <v>KEDUNG BANTENG</v>
          </cell>
          <cell r="T1103" t="str">
            <v>KUTALIMAN</v>
          </cell>
          <cell r="U1103" t="str">
            <v>002</v>
          </cell>
          <cell r="V1103" t="str">
            <v>001</v>
          </cell>
          <cell r="W1103" t="str">
            <v>Indonesia</v>
          </cell>
        </row>
        <row r="1104">
          <cell r="B1104" t="str">
            <v>WAIRAH NURSYAFIKA</v>
          </cell>
          <cell r="C1104" t="str">
            <v>3302234712800001</v>
          </cell>
          <cell r="D1104" t="str">
            <v>P</v>
          </cell>
          <cell r="E1104" t="str">
            <v>BANYUMAS</v>
          </cell>
          <cell r="F1104">
            <v>29562</v>
          </cell>
          <cell r="G1104" t="str">
            <v>Tidak Tahu</v>
          </cell>
          <cell r="H1104" t="str">
            <v>Islam</v>
          </cell>
          <cell r="I1104" t="str">
            <v>Kawin</v>
          </cell>
          <cell r="J1104" t="str">
            <v>Istri</v>
          </cell>
          <cell r="K1104" t="str">
            <v>03</v>
          </cell>
          <cell r="L1104" t="str">
            <v>SLTP/Sederajat</v>
          </cell>
          <cell r="M1104" t="str">
            <v>Tukang Jahit</v>
          </cell>
          <cell r="N1104" t="str">
            <v>RASITEM</v>
          </cell>
          <cell r="O1104" t="str">
            <v>SUWARTO WARTO</v>
          </cell>
          <cell r="P1104" t="str">
            <v>3302231301110012</v>
          </cell>
          <cell r="Q1104" t="str">
            <v>DIDO</v>
          </cell>
          <cell r="R1104" t="str">
            <v>KUTALIMAN</v>
          </cell>
          <cell r="S1104" t="str">
            <v>KEDUNG BANTENG</v>
          </cell>
          <cell r="T1104" t="str">
            <v>KUTALIMAN</v>
          </cell>
          <cell r="U1104" t="str">
            <v>002</v>
          </cell>
          <cell r="V1104" t="str">
            <v>001</v>
          </cell>
          <cell r="W1104" t="str">
            <v>Indonesia</v>
          </cell>
        </row>
        <row r="1105">
          <cell r="B1105" t="str">
            <v>RIKY ALFIAN</v>
          </cell>
          <cell r="C1105" t="str">
            <v>3302230412010001</v>
          </cell>
          <cell r="D1105" t="str">
            <v>L</v>
          </cell>
          <cell r="E1105" t="str">
            <v>BANYUMAS</v>
          </cell>
          <cell r="F1105">
            <v>37229</v>
          </cell>
          <cell r="G1105" t="str">
            <v>Tidak Tahu</v>
          </cell>
          <cell r="H1105" t="str">
            <v>Islam</v>
          </cell>
          <cell r="I1105" t="str">
            <v>Belum Kawin</v>
          </cell>
          <cell r="J1105" t="str">
            <v>Anak</v>
          </cell>
          <cell r="K1105" t="str">
            <v>04</v>
          </cell>
          <cell r="L1105" t="str">
            <v>Tidak Tamat SD/Sederajat</v>
          </cell>
          <cell r="M1105" t="str">
            <v>Pelajar/Mahasiswa</v>
          </cell>
          <cell r="N1105" t="str">
            <v>WAIRAH NURSYAFIKA</v>
          </cell>
          <cell r="O1105" t="str">
            <v>-</v>
          </cell>
          <cell r="P1105" t="str">
            <v>3302231301110012</v>
          </cell>
          <cell r="Q1105" t="str">
            <v>DIDO</v>
          </cell>
          <cell r="R1105" t="str">
            <v>KUTALIMAN</v>
          </cell>
          <cell r="S1105" t="str">
            <v>KEDUNG BANTENG</v>
          </cell>
          <cell r="T1105" t="str">
            <v>KUTALIMAN</v>
          </cell>
          <cell r="U1105" t="str">
            <v>002</v>
          </cell>
          <cell r="V1105" t="str">
            <v>001</v>
          </cell>
          <cell r="W1105" t="str">
            <v>Indonesia</v>
          </cell>
        </row>
        <row r="1106">
          <cell r="B1106" t="str">
            <v>WAWAN ADI PAMUNGKAS</v>
          </cell>
          <cell r="C1106" t="str">
            <v>3302231006100004</v>
          </cell>
          <cell r="D1106" t="str">
            <v>L</v>
          </cell>
          <cell r="E1106" t="str">
            <v>BANYUMAS</v>
          </cell>
          <cell r="F1106">
            <v>40339</v>
          </cell>
          <cell r="G1106" t="str">
            <v>Tidak Tahu</v>
          </cell>
          <cell r="H1106" t="str">
            <v>Islam</v>
          </cell>
          <cell r="I1106" t="str">
            <v>Belum Kawin</v>
          </cell>
          <cell r="J1106" t="str">
            <v>Anak</v>
          </cell>
          <cell r="K1106" t="str">
            <v>04</v>
          </cell>
          <cell r="L1106" t="str">
            <v>Tidak/Belum Sekolah</v>
          </cell>
          <cell r="M1106" t="str">
            <v>Belum/Tidak Bekerja</v>
          </cell>
          <cell r="N1106" t="str">
            <v>WAIRAH NURSYAFIKA</v>
          </cell>
          <cell r="O1106" t="str">
            <v>DIDO</v>
          </cell>
          <cell r="P1106" t="str">
            <v>3302231301110012</v>
          </cell>
          <cell r="Q1106" t="str">
            <v>DIDO</v>
          </cell>
          <cell r="R1106" t="str">
            <v>KUTALIMAN</v>
          </cell>
          <cell r="S1106" t="str">
            <v>KEDUNG BANTENG</v>
          </cell>
          <cell r="T1106" t="str">
            <v>KUTALIMAN</v>
          </cell>
          <cell r="U1106" t="str">
            <v>002</v>
          </cell>
          <cell r="V1106" t="str">
            <v>001</v>
          </cell>
          <cell r="W1106" t="str">
            <v>Indonesia</v>
          </cell>
        </row>
        <row r="1107">
          <cell r="B1107" t="str">
            <v>SALMINAH</v>
          </cell>
          <cell r="C1107" t="str">
            <v>3302235002790003</v>
          </cell>
          <cell r="D1107" t="str">
            <v>P</v>
          </cell>
          <cell r="E1107" t="str">
            <v>BANYUMAS</v>
          </cell>
          <cell r="F1107">
            <v>28896</v>
          </cell>
          <cell r="G1107" t="str">
            <v>Tidak Tahu</v>
          </cell>
          <cell r="H1107" t="str">
            <v>Islam</v>
          </cell>
          <cell r="I1107" t="str">
            <v>Cerai Hidup</v>
          </cell>
          <cell r="J1107" t="str">
            <v>Kepala Keluarga</v>
          </cell>
          <cell r="K1107" t="str">
            <v>01</v>
          </cell>
          <cell r="L1107" t="str">
            <v>Tamat SD/Sederajat</v>
          </cell>
          <cell r="M1107" t="str">
            <v>Mengurus Rumah Tangga</v>
          </cell>
          <cell r="N1107" t="str">
            <v>EMPRAH</v>
          </cell>
          <cell r="O1107" t="str">
            <v>KARSONO</v>
          </cell>
          <cell r="P1107" t="str">
            <v>3302231403060001</v>
          </cell>
          <cell r="Q1107" t="str">
            <v>SALMINAH</v>
          </cell>
          <cell r="R1107" t="str">
            <v>KUTALIMAN</v>
          </cell>
          <cell r="S1107" t="str">
            <v>KEDUNG BANTENG</v>
          </cell>
          <cell r="T1107" t="str">
            <v>KUTALIMAN</v>
          </cell>
          <cell r="U1107" t="str">
            <v>002</v>
          </cell>
          <cell r="V1107" t="str">
            <v>001</v>
          </cell>
          <cell r="W1107" t="str">
            <v>Indonesia</v>
          </cell>
        </row>
        <row r="1108">
          <cell r="B1108" t="str">
            <v>SITI MUSFIKOH</v>
          </cell>
          <cell r="C1108" t="str">
            <v>3302234701970001</v>
          </cell>
          <cell r="D1108" t="str">
            <v>P</v>
          </cell>
          <cell r="E1108" t="str">
            <v>BANYUMAS</v>
          </cell>
          <cell r="F1108" t="str">
            <v>07/01/1997</v>
          </cell>
          <cell r="G1108" t="str">
            <v>Tidak Tahu</v>
          </cell>
          <cell r="H1108" t="str">
            <v>Islam</v>
          </cell>
          <cell r="I1108" t="str">
            <v>Belum Kawin</v>
          </cell>
          <cell r="J1108" t="str">
            <v>Anak</v>
          </cell>
          <cell r="K1108" t="str">
            <v>04</v>
          </cell>
          <cell r="L1108" t="str">
            <v>SLTP/Sederajat</v>
          </cell>
          <cell r="M1108" t="str">
            <v>Pelajar/Mahasiswa</v>
          </cell>
          <cell r="N1108" t="str">
            <v>SALMINAH</v>
          </cell>
          <cell r="O1108" t="str">
            <v>SURIPTO</v>
          </cell>
          <cell r="P1108" t="str">
            <v>3302231403060001</v>
          </cell>
          <cell r="Q1108" t="str">
            <v>SALMINAH</v>
          </cell>
          <cell r="R1108" t="str">
            <v>KUTALIMAN</v>
          </cell>
          <cell r="S1108" t="str">
            <v>KEDUNGBANTENG</v>
          </cell>
          <cell r="T1108" t="str">
            <v>KUTALIMAN</v>
          </cell>
          <cell r="U1108" t="str">
            <v>002</v>
          </cell>
          <cell r="V1108" t="str">
            <v>001</v>
          </cell>
          <cell r="W1108" t="str">
            <v>Indonesia</v>
          </cell>
        </row>
        <row r="1109">
          <cell r="B1109" t="str">
            <v>AKHMAD SOBIRIN</v>
          </cell>
          <cell r="C1109" t="str">
            <v>3302233012370003</v>
          </cell>
          <cell r="D1109" t="str">
            <v>L</v>
          </cell>
          <cell r="E1109" t="str">
            <v>BANYUMAS</v>
          </cell>
          <cell r="F1109">
            <v>13879</v>
          </cell>
          <cell r="G1109" t="str">
            <v>Tidak Tahu</v>
          </cell>
          <cell r="H1109" t="str">
            <v>Islam</v>
          </cell>
          <cell r="I1109" t="str">
            <v>Kawin</v>
          </cell>
          <cell r="J1109" t="str">
            <v>Kepala Keluarga</v>
          </cell>
          <cell r="K1109" t="str">
            <v>01</v>
          </cell>
          <cell r="L1109" t="str">
            <v>Tidak Tamat SD/Sederajat</v>
          </cell>
          <cell r="M1109" t="str">
            <v>Petani/Pekebun</v>
          </cell>
          <cell r="N1109" t="str">
            <v>NADEM</v>
          </cell>
          <cell r="O1109" t="str">
            <v>NAWIKRAMA</v>
          </cell>
          <cell r="P1109" t="str">
            <v>3302231702058826</v>
          </cell>
          <cell r="Q1109" t="str">
            <v>AKHMAD SOBIRIN</v>
          </cell>
          <cell r="R1109" t="str">
            <v>KUTALIMAN</v>
          </cell>
          <cell r="S1109" t="str">
            <v>KEDUNG BANTENG</v>
          </cell>
          <cell r="T1109" t="str">
            <v>KUTALIMAN</v>
          </cell>
          <cell r="U1109" t="str">
            <v>002</v>
          </cell>
          <cell r="V1109" t="str">
            <v>001</v>
          </cell>
          <cell r="W1109" t="str">
            <v>Indonesia</v>
          </cell>
        </row>
        <row r="1110">
          <cell r="B1110" t="str">
            <v>WARSEM</v>
          </cell>
          <cell r="C1110" t="str">
            <v>3302237112340025</v>
          </cell>
          <cell r="D1110" t="str">
            <v>P</v>
          </cell>
          <cell r="E1110" t="str">
            <v>BANYUMAS</v>
          </cell>
          <cell r="F1110">
            <v>12784</v>
          </cell>
          <cell r="G1110" t="str">
            <v>Tidak Tahu</v>
          </cell>
          <cell r="H1110" t="str">
            <v>Islam</v>
          </cell>
          <cell r="I1110" t="str">
            <v>Kawin</v>
          </cell>
          <cell r="J1110" t="str">
            <v>Istri</v>
          </cell>
          <cell r="K1110" t="str">
            <v>03</v>
          </cell>
          <cell r="L1110" t="str">
            <v>Tidak Tamat SD/Sederajat</v>
          </cell>
          <cell r="M1110" t="str">
            <v>Mengurus Rumah Tangga</v>
          </cell>
          <cell r="N1110" t="str">
            <v>SUPINAH</v>
          </cell>
          <cell r="O1110" t="str">
            <v>TARNUJI</v>
          </cell>
          <cell r="P1110" t="str">
            <v>3302231702058826</v>
          </cell>
          <cell r="Q1110" t="str">
            <v>AKHMAD SOBIRIN</v>
          </cell>
          <cell r="R1110" t="str">
            <v>KUTALIMAN</v>
          </cell>
          <cell r="S1110" t="str">
            <v>KEDUNG BANTENG</v>
          </cell>
          <cell r="T1110" t="str">
            <v>KUTALIMAN</v>
          </cell>
          <cell r="U1110" t="str">
            <v>002</v>
          </cell>
          <cell r="V1110" t="str">
            <v>001</v>
          </cell>
          <cell r="W1110" t="str">
            <v>Indonesia</v>
          </cell>
        </row>
        <row r="1111">
          <cell r="B1111" t="str">
            <v>AKHMAD SLAMET RIDLO</v>
          </cell>
          <cell r="C1111" t="str">
            <v>3302232110960001</v>
          </cell>
          <cell r="D1111" t="str">
            <v>L</v>
          </cell>
          <cell r="E1111" t="str">
            <v>BANYUMAS</v>
          </cell>
          <cell r="F1111" t="str">
            <v>21/10/1996</v>
          </cell>
          <cell r="G1111" t="str">
            <v>Tidak Tahu</v>
          </cell>
          <cell r="H1111" t="str">
            <v>Islam</v>
          </cell>
          <cell r="I1111" t="str">
            <v>Belum Kawin</v>
          </cell>
          <cell r="J1111" t="str">
            <v>Cucu</v>
          </cell>
          <cell r="K1111" t="str">
            <v>06</v>
          </cell>
          <cell r="L1111" t="str">
            <v>Tidak Tamat SD/Sederajat</v>
          </cell>
          <cell r="M1111" t="str">
            <v>Pelajar/Mahasiswa</v>
          </cell>
          <cell r="N1111" t="str">
            <v>SITI JARIYAH</v>
          </cell>
          <cell r="O1111" t="str">
            <v>MA UN</v>
          </cell>
          <cell r="P1111" t="str">
            <v>3302231702058826</v>
          </cell>
          <cell r="Q1111" t="str">
            <v>AKHMAD SOBIRIN</v>
          </cell>
          <cell r="R1111" t="str">
            <v>KUTALIMAN</v>
          </cell>
          <cell r="S1111" t="str">
            <v>KEDUNGBANTENG</v>
          </cell>
          <cell r="T1111" t="str">
            <v>KUTALIMAN</v>
          </cell>
          <cell r="U1111" t="str">
            <v>002</v>
          </cell>
          <cell r="V1111" t="str">
            <v>001</v>
          </cell>
          <cell r="W1111" t="str">
            <v>Indonesia</v>
          </cell>
        </row>
        <row r="1112">
          <cell r="B1112" t="str">
            <v>KHOERUL BANI</v>
          </cell>
          <cell r="C1112" t="str">
            <v>3302230301040002</v>
          </cell>
          <cell r="D1112" t="str">
            <v>L</v>
          </cell>
          <cell r="E1112" t="str">
            <v>BANYUMAS</v>
          </cell>
          <cell r="F1112">
            <v>37989</v>
          </cell>
          <cell r="G1112" t="str">
            <v>Tidak Tahu</v>
          </cell>
          <cell r="H1112" t="str">
            <v>Islam</v>
          </cell>
          <cell r="I1112" t="str">
            <v>Belum Kawin</v>
          </cell>
          <cell r="J1112" t="str">
            <v>Cucu</v>
          </cell>
          <cell r="K1112" t="str">
            <v>06</v>
          </cell>
          <cell r="L1112" t="str">
            <v>Tidak/Belum Sekolah</v>
          </cell>
          <cell r="M1112" t="str">
            <v>Belum/Tidak Bekerja</v>
          </cell>
          <cell r="N1112" t="str">
            <v>DARKIYAH</v>
          </cell>
          <cell r="O1112" t="str">
            <v>SOLIKHIN</v>
          </cell>
          <cell r="P1112" t="str">
            <v>3302231702058826</v>
          </cell>
          <cell r="Q1112" t="str">
            <v>AKHMAD SOBIRIN</v>
          </cell>
          <cell r="R1112" t="str">
            <v>KUTALIMAN</v>
          </cell>
          <cell r="S1112" t="str">
            <v>KEDUNG BANTENG</v>
          </cell>
          <cell r="T1112" t="str">
            <v>KUTALIMAN</v>
          </cell>
          <cell r="U1112" t="str">
            <v>002</v>
          </cell>
          <cell r="V1112" t="str">
            <v>001</v>
          </cell>
          <cell r="W1112" t="str">
            <v>Indonesia</v>
          </cell>
        </row>
        <row r="1113">
          <cell r="B1113" t="str">
            <v>AKHMAD MURSALIM</v>
          </cell>
          <cell r="C1113" t="str">
            <v>3302230508950002</v>
          </cell>
          <cell r="D1113" t="str">
            <v>L</v>
          </cell>
          <cell r="E1113" t="str">
            <v>BANYUMAS</v>
          </cell>
          <cell r="F1113" t="str">
            <v>05/08/1995</v>
          </cell>
          <cell r="G1113" t="str">
            <v>Tidak Tahu</v>
          </cell>
          <cell r="H1113" t="str">
            <v>Islam</v>
          </cell>
          <cell r="I1113" t="str">
            <v>Belum Kawin</v>
          </cell>
          <cell r="J1113" t="str">
            <v>Cucu</v>
          </cell>
          <cell r="K1113" t="str">
            <v>06</v>
          </cell>
          <cell r="L1113" t="str">
            <v>Tidak Tamat SD/Sederajat</v>
          </cell>
          <cell r="M1113" t="str">
            <v>Pelajar/Mahasiswa</v>
          </cell>
          <cell r="N1113" t="str">
            <v>SITI JARIYAH</v>
          </cell>
          <cell r="O1113" t="str">
            <v>MA UN</v>
          </cell>
          <cell r="P1113" t="str">
            <v>3302231702058826</v>
          </cell>
          <cell r="Q1113" t="str">
            <v>AKHMAD SOBIRIN</v>
          </cell>
          <cell r="R1113" t="str">
            <v>KUTALIMAN</v>
          </cell>
          <cell r="S1113" t="str">
            <v>KEDUNGBANTENG</v>
          </cell>
          <cell r="T1113" t="str">
            <v>KUTALIMAN</v>
          </cell>
          <cell r="U1113" t="str">
            <v>002</v>
          </cell>
          <cell r="V1113" t="str">
            <v>001</v>
          </cell>
          <cell r="W1113" t="str">
            <v>Indonesia</v>
          </cell>
        </row>
        <row r="1114">
          <cell r="B1114" t="str">
            <v>SARNO</v>
          </cell>
          <cell r="C1114" t="str">
            <v>3302231604610001</v>
          </cell>
          <cell r="D1114" t="str">
            <v>L</v>
          </cell>
          <cell r="E1114" t="str">
            <v>BANYUMAS</v>
          </cell>
          <cell r="F1114">
            <v>22387</v>
          </cell>
          <cell r="G1114" t="str">
            <v>Tidak Tahu</v>
          </cell>
          <cell r="H1114" t="str">
            <v>Islam</v>
          </cell>
          <cell r="I1114" t="str">
            <v>Kawin</v>
          </cell>
          <cell r="J1114" t="str">
            <v>Kepala Keluarga</v>
          </cell>
          <cell r="K1114" t="str">
            <v>01</v>
          </cell>
          <cell r="L1114" t="str">
            <v>Tamat SD/Sederajat</v>
          </cell>
          <cell r="M1114" t="str">
            <v>Tukang Kayu</v>
          </cell>
          <cell r="N1114" t="str">
            <v>KATEM</v>
          </cell>
          <cell r="O1114" t="str">
            <v>SANKARTA</v>
          </cell>
          <cell r="P1114" t="str">
            <v>3302231702058827</v>
          </cell>
          <cell r="Q1114" t="str">
            <v>SARNO</v>
          </cell>
          <cell r="R1114" t="str">
            <v>KUTALIMAN</v>
          </cell>
          <cell r="S1114" t="str">
            <v>KEDUNG BANTENG</v>
          </cell>
          <cell r="T1114" t="str">
            <v>KUTALIMAN</v>
          </cell>
          <cell r="U1114" t="str">
            <v>002</v>
          </cell>
          <cell r="V1114" t="str">
            <v>001</v>
          </cell>
          <cell r="W1114" t="str">
            <v>Indonesia</v>
          </cell>
        </row>
        <row r="1115">
          <cell r="B1115" t="str">
            <v>RUKIYAH</v>
          </cell>
          <cell r="C1115" t="str">
            <v>3302236707640002</v>
          </cell>
          <cell r="D1115" t="str">
            <v>P</v>
          </cell>
          <cell r="E1115" t="str">
            <v>BANYUMAS</v>
          </cell>
          <cell r="F1115">
            <v>23585</v>
          </cell>
          <cell r="G1115" t="str">
            <v>Tidak Tahu</v>
          </cell>
          <cell r="H1115" t="str">
            <v>Islam</v>
          </cell>
          <cell r="I1115" t="str">
            <v>Kawin</v>
          </cell>
          <cell r="J1115" t="str">
            <v>Istri</v>
          </cell>
          <cell r="K1115" t="str">
            <v>03</v>
          </cell>
          <cell r="L1115" t="str">
            <v>Tamat SD/Sederajat</v>
          </cell>
          <cell r="M1115" t="str">
            <v>Mengurus Rumah Tangga</v>
          </cell>
          <cell r="N1115" t="str">
            <v>WARSEM</v>
          </cell>
          <cell r="O1115" t="str">
            <v>ACHMAD SOBIRIN</v>
          </cell>
          <cell r="P1115" t="str">
            <v>3302231702058827</v>
          </cell>
          <cell r="Q1115" t="str">
            <v>SARNO</v>
          </cell>
          <cell r="R1115" t="str">
            <v>KUTALIMAN</v>
          </cell>
          <cell r="S1115" t="str">
            <v>KEDUNG BANTENG</v>
          </cell>
          <cell r="T1115" t="str">
            <v>KUTALIMAN</v>
          </cell>
          <cell r="U1115" t="str">
            <v>002</v>
          </cell>
          <cell r="V1115" t="str">
            <v>001</v>
          </cell>
          <cell r="W1115" t="str">
            <v>Indonesia</v>
          </cell>
        </row>
        <row r="1116">
          <cell r="B1116" t="str">
            <v>AKHMAD MISBAH</v>
          </cell>
          <cell r="C1116" t="str">
            <v>3302231905950001</v>
          </cell>
          <cell r="D1116" t="str">
            <v>L</v>
          </cell>
          <cell r="E1116" t="str">
            <v>BANYUMAS</v>
          </cell>
          <cell r="F1116">
            <v>34838</v>
          </cell>
          <cell r="G1116" t="str">
            <v>Tidak Tahu</v>
          </cell>
          <cell r="H1116" t="str">
            <v>Islam</v>
          </cell>
          <cell r="I1116" t="str">
            <v>Belum Kawin</v>
          </cell>
          <cell r="J1116" t="str">
            <v>Anak</v>
          </cell>
          <cell r="K1116" t="str">
            <v>04</v>
          </cell>
          <cell r="L1116" t="str">
            <v>Tamat SD/Sederajat</v>
          </cell>
          <cell r="M1116" t="str">
            <v>Belum/Tidak Bekerja</v>
          </cell>
          <cell r="N1116" t="str">
            <v>RUKIYAH</v>
          </cell>
          <cell r="O1116" t="str">
            <v>SARNO</v>
          </cell>
          <cell r="P1116" t="str">
            <v>3302231702058827</v>
          </cell>
          <cell r="Q1116" t="str">
            <v>SARNO</v>
          </cell>
          <cell r="R1116" t="str">
            <v>KUTALIMAN</v>
          </cell>
          <cell r="S1116" t="str">
            <v>KEDUNG BANTENG</v>
          </cell>
          <cell r="T1116" t="str">
            <v>KUTALIMAN</v>
          </cell>
          <cell r="U1116" t="str">
            <v>002</v>
          </cell>
          <cell r="V1116" t="str">
            <v>001</v>
          </cell>
          <cell r="W1116" t="str">
            <v>Indonesia</v>
          </cell>
        </row>
        <row r="1117">
          <cell r="B1117" t="str">
            <v>SITI TRI UTAMI</v>
          </cell>
          <cell r="C1117" t="str">
            <v>3302235811040002</v>
          </cell>
          <cell r="D1117" t="str">
            <v>P</v>
          </cell>
          <cell r="E1117" t="str">
            <v>BANYUMAS</v>
          </cell>
          <cell r="F1117">
            <v>38309</v>
          </cell>
          <cell r="G1117" t="str">
            <v>Tidak Tahu</v>
          </cell>
          <cell r="H1117" t="str">
            <v>Islam</v>
          </cell>
          <cell r="I1117" t="str">
            <v>Belum Kawin</v>
          </cell>
          <cell r="J1117" t="str">
            <v>Anak</v>
          </cell>
          <cell r="K1117" t="str">
            <v>04</v>
          </cell>
          <cell r="L1117" t="str">
            <v>Tidak Tamat SD/Sederajat</v>
          </cell>
          <cell r="M1117" t="str">
            <v>Pelajar/Mahasiswa</v>
          </cell>
          <cell r="N1117" t="str">
            <v>RUKIYAH</v>
          </cell>
          <cell r="O1117" t="str">
            <v>SARNO</v>
          </cell>
          <cell r="P1117" t="str">
            <v>3302231702058827</v>
          </cell>
          <cell r="Q1117" t="str">
            <v>SARNO</v>
          </cell>
          <cell r="R1117" t="str">
            <v>KUTALIMAN</v>
          </cell>
          <cell r="S1117" t="str">
            <v>KEDUNG BANTENG</v>
          </cell>
          <cell r="T1117" t="str">
            <v>KUTALIMAN</v>
          </cell>
          <cell r="U1117" t="str">
            <v>002</v>
          </cell>
          <cell r="V1117" t="str">
            <v>001</v>
          </cell>
          <cell r="W1117" t="str">
            <v>Indonesia</v>
          </cell>
        </row>
        <row r="1118">
          <cell r="B1118" t="str">
            <v>WIRYANA</v>
          </cell>
          <cell r="C1118" t="str">
            <v>3302231712280001</v>
          </cell>
          <cell r="D1118" t="str">
            <v>L</v>
          </cell>
          <cell r="E1118" t="str">
            <v>BANYUMAS</v>
          </cell>
          <cell r="F1118" t="str">
            <v>17/12/1928</v>
          </cell>
          <cell r="G1118" t="str">
            <v>Tidak Tahu</v>
          </cell>
          <cell r="H1118" t="str">
            <v>Islam</v>
          </cell>
          <cell r="I1118" t="str">
            <v>Kawin</v>
          </cell>
          <cell r="J1118" t="str">
            <v>Kepala Keluarga</v>
          </cell>
          <cell r="K1118" t="str">
            <v>01</v>
          </cell>
          <cell r="L1118" t="str">
            <v>Tamat SD/Sederajat</v>
          </cell>
          <cell r="M1118" t="str">
            <v>Pedagang</v>
          </cell>
          <cell r="N1118" t="str">
            <v>RILEM</v>
          </cell>
          <cell r="O1118" t="str">
            <v>WIRYAKRAMA</v>
          </cell>
          <cell r="P1118" t="str">
            <v>3302231702058829</v>
          </cell>
          <cell r="Q1118" t="str">
            <v>WIRYANA</v>
          </cell>
          <cell r="R1118" t="str">
            <v>KUTALIMAN</v>
          </cell>
          <cell r="S1118" t="str">
            <v>KEDUNGBANTENG</v>
          </cell>
          <cell r="T1118" t="str">
            <v>MENINGGAL</v>
          </cell>
          <cell r="U1118" t="str">
            <v>002</v>
          </cell>
          <cell r="V1118" t="str">
            <v>001</v>
          </cell>
          <cell r="W1118" t="str">
            <v>Indonesia</v>
          </cell>
        </row>
        <row r="1119">
          <cell r="B1119" t="str">
            <v>NISEM</v>
          </cell>
          <cell r="C1119" t="str">
            <v>3302237112480094</v>
          </cell>
          <cell r="D1119" t="str">
            <v>P</v>
          </cell>
          <cell r="E1119" t="str">
            <v>BANYUMAS</v>
          </cell>
          <cell r="F1119">
            <v>17898</v>
          </cell>
          <cell r="G1119" t="str">
            <v>Tidak Tahu</v>
          </cell>
          <cell r="H1119" t="str">
            <v>Islam</v>
          </cell>
          <cell r="I1119" t="str">
            <v>Kawin</v>
          </cell>
          <cell r="J1119" t="str">
            <v>Istri</v>
          </cell>
          <cell r="K1119" t="str">
            <v>03</v>
          </cell>
          <cell r="L1119" t="str">
            <v>Tamat SD/Sederajat</v>
          </cell>
          <cell r="M1119" t="str">
            <v>Mengurus Rumah Tangga</v>
          </cell>
          <cell r="N1119" t="str">
            <v>PIYAH</v>
          </cell>
          <cell r="O1119" t="str">
            <v>WIRAYASA</v>
          </cell>
          <cell r="P1119" t="str">
            <v>3302231702058829</v>
          </cell>
          <cell r="Q1119" t="str">
            <v>WIRYANA</v>
          </cell>
          <cell r="R1119" t="str">
            <v>KUTALIMAN</v>
          </cell>
          <cell r="S1119" t="str">
            <v>KEDUNG BANTENG</v>
          </cell>
          <cell r="T1119" t="str">
            <v>KUTALIMAN</v>
          </cell>
          <cell r="U1119" t="str">
            <v>002</v>
          </cell>
          <cell r="V1119" t="str">
            <v>001</v>
          </cell>
          <cell r="W1119" t="str">
            <v>Indonesia</v>
          </cell>
        </row>
        <row r="1120">
          <cell r="B1120" t="str">
            <v>KHOSINGAH</v>
          </cell>
          <cell r="C1120" t="str">
            <v>3302235206530001</v>
          </cell>
          <cell r="D1120" t="str">
            <v>P</v>
          </cell>
          <cell r="E1120" t="str">
            <v>BANYUMAS</v>
          </cell>
          <cell r="F1120">
            <v>19522</v>
          </cell>
          <cell r="G1120" t="str">
            <v>Tidak Tahu</v>
          </cell>
          <cell r="H1120" t="str">
            <v>Islam</v>
          </cell>
          <cell r="I1120" t="str">
            <v>Cerai Mati</v>
          </cell>
          <cell r="J1120" t="str">
            <v>Kepala Keluarga</v>
          </cell>
          <cell r="K1120" t="str">
            <v>01</v>
          </cell>
          <cell r="L1120" t="str">
            <v>Tamat SD/Sederajat</v>
          </cell>
          <cell r="M1120" t="str">
            <v>Buruh Tani/Perkebunan</v>
          </cell>
          <cell r="N1120" t="str">
            <v>ROMLAH</v>
          </cell>
          <cell r="O1120" t="str">
            <v>MAD ANWAR</v>
          </cell>
          <cell r="P1120" t="str">
            <v>3302231702058830</v>
          </cell>
          <cell r="Q1120" t="str">
            <v>KHOSINGAH</v>
          </cell>
          <cell r="R1120" t="str">
            <v>KUTALIMAN</v>
          </cell>
          <cell r="S1120" t="str">
            <v>KEDUNG BANTENG</v>
          </cell>
          <cell r="T1120" t="str">
            <v>KUTALIMAN</v>
          </cell>
          <cell r="U1120" t="str">
            <v>002</v>
          </cell>
          <cell r="V1120" t="str">
            <v>001</v>
          </cell>
          <cell r="W1120" t="str">
            <v>Indonesia</v>
          </cell>
        </row>
        <row r="1121">
          <cell r="B1121" t="str">
            <v>SODIKIN</v>
          </cell>
          <cell r="C1121" t="str">
            <v>3302231209780003</v>
          </cell>
          <cell r="D1121" t="str">
            <v>L</v>
          </cell>
          <cell r="E1121" t="str">
            <v>BANYUMAS</v>
          </cell>
          <cell r="F1121">
            <v>28745</v>
          </cell>
          <cell r="G1121" t="str">
            <v>Tidak Tahu</v>
          </cell>
          <cell r="H1121" t="str">
            <v>Islam</v>
          </cell>
          <cell r="I1121" t="str">
            <v>Belum Kawin</v>
          </cell>
          <cell r="J1121" t="str">
            <v>Anak</v>
          </cell>
          <cell r="K1121" t="str">
            <v>04</v>
          </cell>
          <cell r="L1121" t="str">
            <v>Tamat SD/Sederajat</v>
          </cell>
          <cell r="M1121" t="str">
            <v>Sopir</v>
          </cell>
          <cell r="N1121" t="str">
            <v>KHOSINGAH</v>
          </cell>
          <cell r="O1121" t="str">
            <v>AKHMAD SURURI</v>
          </cell>
          <cell r="P1121" t="str">
            <v>3302231702058830</v>
          </cell>
          <cell r="Q1121" t="str">
            <v>KHOSINGAH</v>
          </cell>
          <cell r="R1121" t="str">
            <v>KUTALIMAN</v>
          </cell>
          <cell r="S1121" t="str">
            <v>KEDUNG BANTENG</v>
          </cell>
          <cell r="T1121" t="str">
            <v>KUTALIMAN</v>
          </cell>
          <cell r="U1121" t="str">
            <v>002</v>
          </cell>
          <cell r="V1121" t="str">
            <v>001</v>
          </cell>
          <cell r="W1121" t="str">
            <v>Indonesia</v>
          </cell>
        </row>
        <row r="1122">
          <cell r="B1122" t="str">
            <v>SAHID</v>
          </cell>
          <cell r="C1122" t="str">
            <v>3302231108820001</v>
          </cell>
          <cell r="D1122" t="str">
            <v>L</v>
          </cell>
          <cell r="E1122" t="str">
            <v>BANYUMAS</v>
          </cell>
          <cell r="F1122">
            <v>30174</v>
          </cell>
          <cell r="G1122" t="str">
            <v>Tidak Tahu</v>
          </cell>
          <cell r="H1122" t="str">
            <v>Islam</v>
          </cell>
          <cell r="I1122" t="str">
            <v>Belum Kawin</v>
          </cell>
          <cell r="J1122" t="str">
            <v>Anak</v>
          </cell>
          <cell r="K1122" t="str">
            <v>04</v>
          </cell>
          <cell r="L1122" t="str">
            <v>Tamat SD/Sederajat</v>
          </cell>
          <cell r="M1122" t="str">
            <v>Karyawan Swasta</v>
          </cell>
          <cell r="N1122" t="str">
            <v>KHOSINGAH</v>
          </cell>
          <cell r="O1122" t="str">
            <v>AKHMAD  SURURI</v>
          </cell>
          <cell r="P1122" t="str">
            <v>3302231702058830</v>
          </cell>
          <cell r="Q1122" t="str">
            <v>KHOSINGAH</v>
          </cell>
          <cell r="R1122" t="str">
            <v>KUTALIMAN</v>
          </cell>
          <cell r="S1122" t="str">
            <v>KEDUNG BANTENG</v>
          </cell>
          <cell r="T1122" t="str">
            <v>KUTALIMAN</v>
          </cell>
          <cell r="U1122" t="str">
            <v>002</v>
          </cell>
          <cell r="V1122" t="str">
            <v>001</v>
          </cell>
          <cell r="W1122" t="str">
            <v>Indonesia</v>
          </cell>
        </row>
        <row r="1123">
          <cell r="B1123" t="str">
            <v>SITI ZAENAH</v>
          </cell>
          <cell r="C1123" t="str">
            <v>3302235707850002</v>
          </cell>
          <cell r="D1123" t="str">
            <v>P</v>
          </cell>
          <cell r="E1123" t="str">
            <v>BANYUMAS</v>
          </cell>
          <cell r="F1123">
            <v>31245</v>
          </cell>
          <cell r="G1123" t="str">
            <v>Tidak Tahu</v>
          </cell>
          <cell r="H1123" t="str">
            <v>Islam</v>
          </cell>
          <cell r="I1123" t="str">
            <v>Belum Kawin</v>
          </cell>
          <cell r="J1123" t="str">
            <v>Anak</v>
          </cell>
          <cell r="K1123" t="str">
            <v>04</v>
          </cell>
          <cell r="L1123" t="str">
            <v>SLTP/Sederajat</v>
          </cell>
          <cell r="M1123" t="str">
            <v>Karyawan Swasta</v>
          </cell>
          <cell r="N1123" t="str">
            <v>KHOSINGAH</v>
          </cell>
          <cell r="O1123" t="str">
            <v>AKHMAD SURURI</v>
          </cell>
          <cell r="P1123" t="str">
            <v>3302231702058830</v>
          </cell>
          <cell r="Q1123" t="str">
            <v>KHOSINGAH</v>
          </cell>
          <cell r="R1123" t="str">
            <v>KUTALIMAN</v>
          </cell>
          <cell r="S1123" t="str">
            <v>KEDUNG BANTENG</v>
          </cell>
          <cell r="T1123" t="str">
            <v>KUTALIMAN</v>
          </cell>
          <cell r="U1123" t="str">
            <v>002</v>
          </cell>
          <cell r="V1123" t="str">
            <v>001</v>
          </cell>
          <cell r="W1123" t="str">
            <v>Indonesia</v>
          </cell>
        </row>
        <row r="1124">
          <cell r="B1124" t="str">
            <v>AHMAD ZAENI</v>
          </cell>
          <cell r="C1124" t="str">
            <v>3302230802890001</v>
          </cell>
          <cell r="D1124" t="str">
            <v>L</v>
          </cell>
          <cell r="E1124" t="str">
            <v>BANYUMAS</v>
          </cell>
          <cell r="F1124">
            <v>32547</v>
          </cell>
          <cell r="G1124" t="str">
            <v>Tidak Tahu</v>
          </cell>
          <cell r="H1124" t="str">
            <v>Islam</v>
          </cell>
          <cell r="I1124" t="str">
            <v>Belum Kawin</v>
          </cell>
          <cell r="J1124" t="str">
            <v>Anak</v>
          </cell>
          <cell r="K1124" t="str">
            <v>04</v>
          </cell>
          <cell r="L1124" t="str">
            <v>SLTP/Sederajat</v>
          </cell>
          <cell r="M1124" t="str">
            <v>Karyawan Swasta</v>
          </cell>
          <cell r="N1124" t="str">
            <v>KHOSINGAH</v>
          </cell>
          <cell r="O1124" t="str">
            <v>AKHMAD  SURURI</v>
          </cell>
          <cell r="P1124" t="str">
            <v>3302231702058830</v>
          </cell>
          <cell r="Q1124" t="str">
            <v>KHOSINGAH</v>
          </cell>
          <cell r="R1124" t="str">
            <v>KUTALIMAN</v>
          </cell>
          <cell r="S1124" t="str">
            <v>KEDUNG BANTENG</v>
          </cell>
          <cell r="T1124" t="str">
            <v>KUTALIMAN</v>
          </cell>
          <cell r="U1124" t="str">
            <v>002</v>
          </cell>
          <cell r="V1124" t="str">
            <v>001</v>
          </cell>
          <cell r="W1124" t="str">
            <v>Indonesia</v>
          </cell>
        </row>
        <row r="1125">
          <cell r="B1125" t="str">
            <v>MIFTAHUDIN</v>
          </cell>
          <cell r="C1125" t="str">
            <v>3302232803940002</v>
          </cell>
          <cell r="D1125" t="str">
            <v>L</v>
          </cell>
          <cell r="E1125" t="str">
            <v>BANYUMAS</v>
          </cell>
          <cell r="F1125">
            <v>34421</v>
          </cell>
          <cell r="G1125" t="str">
            <v>Tidak Tahu</v>
          </cell>
          <cell r="H1125" t="str">
            <v>Islam</v>
          </cell>
          <cell r="I1125" t="str">
            <v>Belum Kawin</v>
          </cell>
          <cell r="J1125" t="str">
            <v>Anak</v>
          </cell>
          <cell r="K1125" t="str">
            <v>04</v>
          </cell>
          <cell r="L1125" t="str">
            <v>SLTP/Sederajat</v>
          </cell>
          <cell r="M1125" t="str">
            <v>Belum/Tidak Bekerja</v>
          </cell>
          <cell r="N1125" t="str">
            <v>KHOSINGAH</v>
          </cell>
          <cell r="O1125" t="str">
            <v>AKHMAD  SURURI</v>
          </cell>
          <cell r="P1125" t="str">
            <v>3302231702058830</v>
          </cell>
          <cell r="Q1125" t="str">
            <v>KHOSINGAH</v>
          </cell>
          <cell r="R1125" t="str">
            <v>KUTALIMAN</v>
          </cell>
          <cell r="S1125" t="str">
            <v>KEDUNG BANTENG</v>
          </cell>
          <cell r="T1125" t="str">
            <v>KUTALIMAN</v>
          </cell>
          <cell r="U1125" t="str">
            <v>002</v>
          </cell>
          <cell r="V1125" t="str">
            <v>001</v>
          </cell>
          <cell r="W1125" t="str">
            <v>Indonesia</v>
          </cell>
        </row>
        <row r="1126">
          <cell r="B1126" t="str">
            <v>ISMAIL</v>
          </cell>
          <cell r="C1126" t="str">
            <v>3302231410590001</v>
          </cell>
          <cell r="D1126" t="str">
            <v>L</v>
          </cell>
          <cell r="E1126" t="str">
            <v>BANYUMAS</v>
          </cell>
          <cell r="F1126" t="str">
            <v>14/10/1959</v>
          </cell>
          <cell r="G1126" t="str">
            <v>Tidak Tahu</v>
          </cell>
          <cell r="H1126" t="str">
            <v>Islam</v>
          </cell>
          <cell r="I1126" t="str">
            <v>Kawin</v>
          </cell>
          <cell r="J1126" t="str">
            <v>Kepala Keluarga</v>
          </cell>
          <cell r="K1126" t="str">
            <v>01</v>
          </cell>
          <cell r="L1126" t="str">
            <v>Tamat SD/Sederajat</v>
          </cell>
          <cell r="M1126" t="str">
            <v>Buruh Tani/Perkebunan</v>
          </cell>
          <cell r="N1126" t="str">
            <v>WARSIWEN</v>
          </cell>
          <cell r="O1126" t="str">
            <v>MUHENI</v>
          </cell>
          <cell r="P1126" t="str">
            <v>3302231702058831</v>
          </cell>
          <cell r="Q1126" t="str">
            <v>ISMANGIL</v>
          </cell>
          <cell r="R1126" t="str">
            <v>KUTALIMAN</v>
          </cell>
          <cell r="S1126" t="str">
            <v>KEDUNGBANTENG</v>
          </cell>
          <cell r="T1126" t="str">
            <v>KUTALIMAN</v>
          </cell>
          <cell r="U1126" t="str">
            <v>002</v>
          </cell>
          <cell r="V1126" t="str">
            <v>001</v>
          </cell>
          <cell r="W1126" t="str">
            <v>Indonesia</v>
          </cell>
        </row>
        <row r="1127">
          <cell r="B1127" t="str">
            <v>SITI MUTMAINAH</v>
          </cell>
          <cell r="C1127" t="str">
            <v>3302236303720003</v>
          </cell>
          <cell r="D1127" t="str">
            <v>P</v>
          </cell>
          <cell r="E1127" t="str">
            <v>BANYUMAS</v>
          </cell>
          <cell r="F1127" t="str">
            <v>23/03/1972</v>
          </cell>
          <cell r="G1127" t="str">
            <v>Tidak Tahu</v>
          </cell>
          <cell r="H1127" t="str">
            <v>Islam</v>
          </cell>
          <cell r="I1127" t="str">
            <v>Kawin</v>
          </cell>
          <cell r="J1127" t="str">
            <v>Istri</v>
          </cell>
          <cell r="K1127" t="str">
            <v>03</v>
          </cell>
          <cell r="L1127" t="str">
            <v>Tamat SD/Sederajat</v>
          </cell>
          <cell r="M1127" t="str">
            <v>Mengurus Rumah Tangga</v>
          </cell>
          <cell r="N1127" t="str">
            <v>KARSILAH</v>
          </cell>
          <cell r="O1127" t="str">
            <v>ACHMAD SOLIKHUN</v>
          </cell>
          <cell r="P1127" t="str">
            <v>3302231702058831</v>
          </cell>
          <cell r="Q1127" t="str">
            <v>ISMANGIL</v>
          </cell>
          <cell r="R1127" t="str">
            <v>KUTALIMAN</v>
          </cell>
          <cell r="S1127" t="str">
            <v>KEDUNGBANTENG</v>
          </cell>
          <cell r="T1127" t="str">
            <v>KUTALIMAN</v>
          </cell>
          <cell r="U1127" t="str">
            <v>002</v>
          </cell>
          <cell r="V1127" t="str">
            <v>001</v>
          </cell>
          <cell r="W1127" t="str">
            <v>Indonesia</v>
          </cell>
        </row>
        <row r="1128">
          <cell r="B1128" t="str">
            <v>TRI SEPTIANA BAROKAH</v>
          </cell>
          <cell r="C1128" t="str">
            <v>3302234209040001</v>
          </cell>
          <cell r="D1128" t="str">
            <v>P</v>
          </cell>
          <cell r="E1128" t="str">
            <v>BANYUMAS</v>
          </cell>
          <cell r="F1128">
            <v>38232</v>
          </cell>
          <cell r="G1128" t="str">
            <v>Tidak Tahu</v>
          </cell>
          <cell r="H1128" t="str">
            <v>Islam</v>
          </cell>
          <cell r="I1128" t="str">
            <v>Belum Kawin</v>
          </cell>
          <cell r="J1128" t="str">
            <v>Anak</v>
          </cell>
          <cell r="K1128" t="str">
            <v>04</v>
          </cell>
          <cell r="L1128" t="str">
            <v>Tidak Tamat SD/Sederajat</v>
          </cell>
          <cell r="M1128" t="str">
            <v>Pelajar/Mahasiswa</v>
          </cell>
          <cell r="N1128" t="str">
            <v>MUTMAINNAH</v>
          </cell>
          <cell r="O1128" t="str">
            <v>ISMANGIL</v>
          </cell>
          <cell r="P1128" t="str">
            <v>3302231702058831</v>
          </cell>
          <cell r="Q1128" t="str">
            <v>ISMANGIL</v>
          </cell>
          <cell r="R1128" t="str">
            <v>KUTALIMAN</v>
          </cell>
          <cell r="S1128" t="str">
            <v>KEDUNG BANTENG</v>
          </cell>
          <cell r="T1128" t="str">
            <v>KUTALIMAN</v>
          </cell>
          <cell r="U1128" t="str">
            <v>002</v>
          </cell>
          <cell r="V1128" t="str">
            <v>001</v>
          </cell>
          <cell r="W1128" t="str">
            <v>Indonesia</v>
          </cell>
        </row>
        <row r="1129">
          <cell r="B1129" t="str">
            <v>AKHMAD RIDLO</v>
          </cell>
          <cell r="C1129" t="str">
            <v>3302231609960002</v>
          </cell>
          <cell r="D1129" t="str">
            <v>L</v>
          </cell>
          <cell r="E1129" t="str">
            <v>BANYUMAS</v>
          </cell>
          <cell r="F1129">
            <v>35324</v>
          </cell>
          <cell r="G1129" t="str">
            <v>Tidak Tahu</v>
          </cell>
          <cell r="H1129" t="str">
            <v>Islam</v>
          </cell>
          <cell r="I1129" t="str">
            <v>Belum Kawin</v>
          </cell>
          <cell r="J1129" t="str">
            <v>Anak</v>
          </cell>
          <cell r="K1129" t="str">
            <v>04</v>
          </cell>
          <cell r="L1129" t="str">
            <v>Tamat SD/Sederajat</v>
          </cell>
          <cell r="M1129" t="str">
            <v>Pelajar/Mahasiswa</v>
          </cell>
          <cell r="N1129" t="str">
            <v>MUTMAINNAH</v>
          </cell>
          <cell r="O1129" t="str">
            <v>ISMANGIL</v>
          </cell>
          <cell r="P1129" t="str">
            <v>3302231702058831</v>
          </cell>
          <cell r="Q1129" t="str">
            <v>ISMANGIL</v>
          </cell>
          <cell r="R1129" t="str">
            <v>KUTALIMAN</v>
          </cell>
          <cell r="S1129" t="str">
            <v>KEDUNG BANTENG</v>
          </cell>
          <cell r="T1129" t="str">
            <v>KUTALIMAN</v>
          </cell>
          <cell r="U1129" t="str">
            <v>002</v>
          </cell>
          <cell r="V1129" t="str">
            <v>001</v>
          </cell>
          <cell r="W1129" t="str">
            <v>Indonesia</v>
          </cell>
        </row>
        <row r="1130">
          <cell r="B1130" t="str">
            <v>YONO</v>
          </cell>
          <cell r="C1130" t="str">
            <v>3302230312550002</v>
          </cell>
          <cell r="D1130" t="str">
            <v>L</v>
          </cell>
          <cell r="E1130" t="str">
            <v>BANYUMAS</v>
          </cell>
          <cell r="F1130">
            <v>20426</v>
          </cell>
          <cell r="G1130" t="str">
            <v>Tidak Tahu</v>
          </cell>
          <cell r="H1130" t="str">
            <v>Islam</v>
          </cell>
          <cell r="I1130" t="str">
            <v>Kawin</v>
          </cell>
          <cell r="J1130" t="str">
            <v>Kepala Keluarga</v>
          </cell>
          <cell r="K1130" t="str">
            <v>01</v>
          </cell>
          <cell r="L1130" t="str">
            <v>Tamat SD/Sederajat</v>
          </cell>
          <cell r="M1130" t="str">
            <v>Pedagang</v>
          </cell>
          <cell r="N1130" t="str">
            <v>LAWEN</v>
          </cell>
          <cell r="O1130" t="str">
            <v>MADMUSLIM   .</v>
          </cell>
          <cell r="P1130" t="str">
            <v>3302231702058832</v>
          </cell>
          <cell r="Q1130" t="str">
            <v>YONO</v>
          </cell>
          <cell r="R1130" t="str">
            <v>KUTALIMAN</v>
          </cell>
          <cell r="S1130" t="str">
            <v>KEDUNG BANTENG</v>
          </cell>
          <cell r="T1130" t="str">
            <v>KUTALIMAN</v>
          </cell>
          <cell r="U1130" t="str">
            <v>002</v>
          </cell>
          <cell r="V1130" t="str">
            <v>001</v>
          </cell>
          <cell r="W1130" t="str">
            <v>Indonesia</v>
          </cell>
        </row>
        <row r="1131">
          <cell r="B1131" t="str">
            <v>NARITEM</v>
          </cell>
          <cell r="C1131" t="str">
            <v>3302237112590053</v>
          </cell>
          <cell r="D1131" t="str">
            <v>P</v>
          </cell>
          <cell r="E1131" t="str">
            <v>BANYUMAS</v>
          </cell>
          <cell r="F1131">
            <v>21915</v>
          </cell>
          <cell r="G1131" t="str">
            <v>Tidak Tahu</v>
          </cell>
          <cell r="H1131" t="str">
            <v>Islam</v>
          </cell>
          <cell r="I1131" t="str">
            <v>Kawin</v>
          </cell>
          <cell r="J1131" t="str">
            <v>Istri</v>
          </cell>
          <cell r="K1131" t="str">
            <v>03</v>
          </cell>
          <cell r="L1131" t="str">
            <v>Tamat SD/Sederajat</v>
          </cell>
          <cell r="M1131" t="str">
            <v>Mengurus Rumah Tangga</v>
          </cell>
          <cell r="N1131" t="str">
            <v>SUPINAH</v>
          </cell>
          <cell r="O1131" t="str">
            <v>TARNUJI</v>
          </cell>
          <cell r="P1131" t="str">
            <v>3302231702058832</v>
          </cell>
          <cell r="Q1131" t="str">
            <v>YONO</v>
          </cell>
          <cell r="R1131" t="str">
            <v>KUTALIMAN</v>
          </cell>
          <cell r="S1131" t="str">
            <v>KEDUNG BANTENG</v>
          </cell>
          <cell r="T1131" t="str">
            <v>KUTALIMAN</v>
          </cell>
          <cell r="U1131" t="str">
            <v>002</v>
          </cell>
          <cell r="V1131" t="str">
            <v>001</v>
          </cell>
          <cell r="W1131" t="str">
            <v>Indonesia</v>
          </cell>
        </row>
        <row r="1132">
          <cell r="B1132" t="str">
            <v>PUJIANTO</v>
          </cell>
          <cell r="C1132" t="str">
            <v>3302232503910002</v>
          </cell>
          <cell r="D1132" t="str">
            <v>L</v>
          </cell>
          <cell r="E1132" t="str">
            <v>BANYUMAS</v>
          </cell>
          <cell r="F1132">
            <v>33322</v>
          </cell>
          <cell r="G1132" t="str">
            <v>Tidak Tahu</v>
          </cell>
          <cell r="H1132" t="str">
            <v>Islam</v>
          </cell>
          <cell r="I1132" t="str">
            <v>Belum Kawin</v>
          </cell>
          <cell r="J1132" t="str">
            <v>Anak</v>
          </cell>
          <cell r="K1132" t="str">
            <v>04</v>
          </cell>
          <cell r="L1132" t="str">
            <v>SLTP/Sederajat</v>
          </cell>
          <cell r="M1132" t="str">
            <v>Buruh Harian Lepas</v>
          </cell>
          <cell r="N1132" t="str">
            <v>NARITEM</v>
          </cell>
          <cell r="O1132" t="str">
            <v>YONO</v>
          </cell>
          <cell r="P1132" t="str">
            <v>3302231702058832</v>
          </cell>
          <cell r="Q1132" t="str">
            <v>YONO</v>
          </cell>
          <cell r="R1132" t="str">
            <v>KUTALIMAN</v>
          </cell>
          <cell r="S1132" t="str">
            <v>KEDUNG BANTENG</v>
          </cell>
          <cell r="T1132" t="str">
            <v>KUTALIMAN</v>
          </cell>
          <cell r="U1132" t="str">
            <v>002</v>
          </cell>
          <cell r="V1132" t="str">
            <v>001</v>
          </cell>
          <cell r="W1132" t="str">
            <v>Indonesia</v>
          </cell>
        </row>
        <row r="1133">
          <cell r="B1133" t="str">
            <v>PURWANTO</v>
          </cell>
          <cell r="C1133" t="str">
            <v>3302232405970002</v>
          </cell>
          <cell r="D1133" t="str">
            <v>L</v>
          </cell>
          <cell r="E1133" t="str">
            <v>BANYUMAS</v>
          </cell>
          <cell r="F1133" t="str">
            <v>24/05/1997</v>
          </cell>
          <cell r="G1133" t="str">
            <v>Tidak Tahu</v>
          </cell>
          <cell r="H1133" t="str">
            <v>Islam</v>
          </cell>
          <cell r="I1133" t="str">
            <v>Belum Kawin</v>
          </cell>
          <cell r="J1133" t="str">
            <v>Anak</v>
          </cell>
          <cell r="K1133" t="str">
            <v>04</v>
          </cell>
          <cell r="L1133" t="str">
            <v>SLTP/Sederajat</v>
          </cell>
          <cell r="M1133" t="str">
            <v>Buruh Harian Lepas</v>
          </cell>
          <cell r="N1133" t="str">
            <v>NARITEM</v>
          </cell>
          <cell r="O1133" t="str">
            <v xml:space="preserve"> YONO</v>
          </cell>
          <cell r="P1133" t="str">
            <v>3302231702058832</v>
          </cell>
          <cell r="Q1133" t="str">
            <v>YONO</v>
          </cell>
          <cell r="R1133" t="str">
            <v>KUTALIMAN</v>
          </cell>
          <cell r="S1133" t="str">
            <v>KEDUNGBANTENG</v>
          </cell>
          <cell r="T1133" t="str">
            <v>KUTALIMAN</v>
          </cell>
          <cell r="U1133" t="str">
            <v>002</v>
          </cell>
          <cell r="V1133" t="str">
            <v>001</v>
          </cell>
          <cell r="W1133" t="str">
            <v>Indonesia</v>
          </cell>
        </row>
        <row r="1134">
          <cell r="B1134" t="str">
            <v>SITI SOFIYAH</v>
          </cell>
          <cell r="C1134" t="str">
            <v>3302236103840001</v>
          </cell>
          <cell r="D1134" t="str">
            <v>P</v>
          </cell>
          <cell r="E1134" t="str">
            <v>BANYUMAS</v>
          </cell>
          <cell r="F1134" t="str">
            <v>21/03/1984</v>
          </cell>
          <cell r="G1134" t="str">
            <v>Tidak Tahu</v>
          </cell>
          <cell r="H1134" t="str">
            <v>Islam</v>
          </cell>
          <cell r="I1134" t="str">
            <v>Kawin</v>
          </cell>
          <cell r="J1134" t="str">
            <v>Istri</v>
          </cell>
          <cell r="K1134" t="str">
            <v>03</v>
          </cell>
          <cell r="L1134" t="str">
            <v>SLTP/Sederajat</v>
          </cell>
          <cell r="M1134" t="str">
            <v>Buruh Harian Lepas</v>
          </cell>
          <cell r="N1134" t="str">
            <v>NARITEM</v>
          </cell>
          <cell r="O1134" t="str">
            <v xml:space="preserve"> YONO</v>
          </cell>
          <cell r="P1134" t="str">
            <v>3302232204150009</v>
          </cell>
          <cell r="Q1134" t="str">
            <v>AKHMAD SAIDIN</v>
          </cell>
          <cell r="R1134" t="str">
            <v>KUTALIMAN</v>
          </cell>
          <cell r="S1134" t="str">
            <v>KEDUNGBANTENG</v>
          </cell>
          <cell r="T1134" t="str">
            <v>KUTALIMAN</v>
          </cell>
          <cell r="U1134" t="str">
            <v>002</v>
          </cell>
          <cell r="V1134" t="str">
            <v>001</v>
          </cell>
          <cell r="W1134" t="str">
            <v>Indonesia</v>
          </cell>
        </row>
        <row r="1135">
          <cell r="B1135" t="str">
            <v>KARTIM</v>
          </cell>
          <cell r="C1135" t="str">
            <v>3302233112490035</v>
          </cell>
          <cell r="D1135" t="str">
            <v>L</v>
          </cell>
          <cell r="E1135" t="str">
            <v>BANYUMAS</v>
          </cell>
          <cell r="F1135">
            <v>18263</v>
          </cell>
          <cell r="G1135" t="str">
            <v>Tidak Tahu</v>
          </cell>
          <cell r="H1135" t="str">
            <v>Islam</v>
          </cell>
          <cell r="I1135" t="str">
            <v>Kawin</v>
          </cell>
          <cell r="J1135" t="str">
            <v>Kepala Keluarga</v>
          </cell>
          <cell r="K1135" t="str">
            <v>01</v>
          </cell>
          <cell r="L1135" t="str">
            <v>Tamat SD/Sederajat</v>
          </cell>
          <cell r="M1135" t="str">
            <v>Buruh Tani/Perkebunan</v>
          </cell>
          <cell r="N1135" t="str">
            <v>RAWEN</v>
          </cell>
          <cell r="O1135" t="str">
            <v>WIRYANA</v>
          </cell>
          <cell r="P1135" t="str">
            <v>3302231702058833</v>
          </cell>
          <cell r="Q1135" t="str">
            <v>KARTIM</v>
          </cell>
          <cell r="R1135" t="str">
            <v>KUTALIMAN</v>
          </cell>
          <cell r="S1135" t="str">
            <v>KEDUNG BANTENG</v>
          </cell>
          <cell r="T1135" t="str">
            <v>KUTALIMAN</v>
          </cell>
          <cell r="U1135" t="str">
            <v>002</v>
          </cell>
          <cell r="V1135" t="str">
            <v>001</v>
          </cell>
          <cell r="W1135" t="str">
            <v>Indonesia</v>
          </cell>
        </row>
        <row r="1136">
          <cell r="B1136" t="str">
            <v>SUMINI</v>
          </cell>
          <cell r="C1136" t="str">
            <v>3302235909570001</v>
          </cell>
          <cell r="D1136" t="str">
            <v>P</v>
          </cell>
          <cell r="E1136" t="str">
            <v>BANYUMAS</v>
          </cell>
          <cell r="F1136">
            <v>21082</v>
          </cell>
          <cell r="G1136" t="str">
            <v>Tidak Tahu</v>
          </cell>
          <cell r="H1136" t="str">
            <v>Islam</v>
          </cell>
          <cell r="I1136" t="str">
            <v>Kawin</v>
          </cell>
          <cell r="J1136" t="str">
            <v>Istri</v>
          </cell>
          <cell r="K1136" t="str">
            <v>03</v>
          </cell>
          <cell r="L1136" t="str">
            <v>Tamat SD/Sederajat</v>
          </cell>
          <cell r="M1136" t="str">
            <v>Buruh Tani/Perkebunan</v>
          </cell>
          <cell r="N1136" t="str">
            <v>TASIH</v>
          </cell>
          <cell r="O1136" t="str">
            <v>TARMIDI</v>
          </cell>
          <cell r="P1136" t="str">
            <v>3302231702058833</v>
          </cell>
          <cell r="Q1136" t="str">
            <v>KARTIM</v>
          </cell>
          <cell r="R1136" t="str">
            <v>KUTALIMAN</v>
          </cell>
          <cell r="S1136" t="str">
            <v>KEDUNG BANTENG</v>
          </cell>
          <cell r="T1136" t="str">
            <v>KUTALIMAN</v>
          </cell>
          <cell r="U1136" t="str">
            <v>002</v>
          </cell>
          <cell r="V1136" t="str">
            <v>001</v>
          </cell>
          <cell r="W1136" t="str">
            <v>Indonesia</v>
          </cell>
        </row>
        <row r="1137">
          <cell r="B1137" t="str">
            <v>ISRO</v>
          </cell>
          <cell r="C1137" t="str">
            <v>3302230909870004</v>
          </cell>
          <cell r="D1137" t="str">
            <v>L</v>
          </cell>
          <cell r="E1137" t="str">
            <v>BANYUMAS</v>
          </cell>
          <cell r="F1137" t="str">
            <v>09/09/1987</v>
          </cell>
          <cell r="G1137" t="str">
            <v>Tidak Tahu</v>
          </cell>
          <cell r="H1137" t="str">
            <v>Islam</v>
          </cell>
          <cell r="I1137" t="str">
            <v>Kawin</v>
          </cell>
          <cell r="J1137" t="str">
            <v>Kepala Keluarga</v>
          </cell>
          <cell r="K1137" t="str">
            <v>01</v>
          </cell>
          <cell r="L1137" t="str">
            <v>Tamat SD/Sederajat</v>
          </cell>
          <cell r="M1137" t="str">
            <v>Buruh Harian Lepas</v>
          </cell>
          <cell r="N1137" t="str">
            <v>SUMINI</v>
          </cell>
          <cell r="O1137" t="str">
            <v xml:space="preserve"> KARTIM</v>
          </cell>
          <cell r="P1137" t="str">
            <v>0</v>
          </cell>
          <cell r="Q1137" t="str">
            <v>ISRO</v>
          </cell>
          <cell r="R1137" t="str">
            <v>KUTALIMAN</v>
          </cell>
          <cell r="S1137" t="str">
            <v>KEDUNGBANTENG</v>
          </cell>
          <cell r="T1137" t="str">
            <v>KUTALIMAN</v>
          </cell>
          <cell r="U1137" t="str">
            <v>002</v>
          </cell>
          <cell r="V1137" t="str">
            <v>001</v>
          </cell>
          <cell r="W1137" t="str">
            <v>Indonesia</v>
          </cell>
        </row>
        <row r="1138">
          <cell r="B1138" t="str">
            <v>RUKIYAH</v>
          </cell>
          <cell r="C1138" t="str">
            <v>3302234101500014</v>
          </cell>
          <cell r="D1138" t="str">
            <v>P</v>
          </cell>
          <cell r="E1138" t="str">
            <v>BANYUMAS</v>
          </cell>
          <cell r="F1138">
            <v>18264</v>
          </cell>
          <cell r="G1138" t="str">
            <v>Tidak Tahu</v>
          </cell>
          <cell r="H1138" t="str">
            <v>Islam</v>
          </cell>
          <cell r="I1138" t="str">
            <v>Cerai Mati</v>
          </cell>
          <cell r="J1138" t="str">
            <v>Kepala Keluarga</v>
          </cell>
          <cell r="K1138" t="str">
            <v>01</v>
          </cell>
          <cell r="L1138" t="str">
            <v>Tamat SD/Sederajat</v>
          </cell>
          <cell r="M1138" t="str">
            <v>Buruh Tani/Perkebunan</v>
          </cell>
          <cell r="N1138" t="str">
            <v>KANISAH</v>
          </cell>
          <cell r="O1138" t="str">
            <v>DULYUSRI</v>
          </cell>
          <cell r="P1138" t="str">
            <v>3302231702058834</v>
          </cell>
          <cell r="Q1138" t="str">
            <v>RUKIYAH</v>
          </cell>
          <cell r="R1138" t="str">
            <v>KUTALIMAN</v>
          </cell>
          <cell r="S1138" t="str">
            <v>KEDUNG BANTENG</v>
          </cell>
          <cell r="T1138" t="str">
            <v>KUTALIMAN</v>
          </cell>
          <cell r="U1138" t="str">
            <v>002</v>
          </cell>
          <cell r="V1138" t="str">
            <v>001</v>
          </cell>
          <cell r="W1138" t="str">
            <v>Indonesia</v>
          </cell>
        </row>
        <row r="1139">
          <cell r="B1139" t="str">
            <v>MIFTAH ABDUL AZIS</v>
          </cell>
          <cell r="C1139" t="str">
            <v>3302231710900004</v>
          </cell>
          <cell r="D1139" t="str">
            <v>L</v>
          </cell>
          <cell r="E1139" t="str">
            <v>BANYUMAS</v>
          </cell>
          <cell r="F1139">
            <v>33163</v>
          </cell>
          <cell r="G1139" t="str">
            <v>Tidak Tahu</v>
          </cell>
          <cell r="H1139" t="str">
            <v>Islam</v>
          </cell>
          <cell r="I1139" t="str">
            <v>Belum Kawin</v>
          </cell>
          <cell r="J1139" t="str">
            <v>Cucu</v>
          </cell>
          <cell r="K1139" t="str">
            <v>06</v>
          </cell>
          <cell r="L1139" t="str">
            <v>SLTA/Sederajat</v>
          </cell>
          <cell r="M1139" t="str">
            <v>Belum/Tidak Bekerja</v>
          </cell>
          <cell r="N1139" t="str">
            <v>MUSTONAH</v>
          </cell>
          <cell r="O1139" t="str">
            <v>AMIN SUYUD</v>
          </cell>
          <cell r="P1139" t="str">
            <v>3302231702058834</v>
          </cell>
          <cell r="Q1139" t="str">
            <v>RUKIYAH</v>
          </cell>
          <cell r="R1139" t="str">
            <v>KUTALIMAN</v>
          </cell>
          <cell r="S1139" t="str">
            <v>KEDUNG BANTENG</v>
          </cell>
          <cell r="T1139" t="str">
            <v>KUTALIMAN</v>
          </cell>
          <cell r="U1139" t="str">
            <v>002</v>
          </cell>
          <cell r="V1139" t="str">
            <v>001</v>
          </cell>
          <cell r="W1139" t="str">
            <v>Indonesia</v>
          </cell>
        </row>
        <row r="1140">
          <cell r="B1140" t="str">
            <v>NURYADIN DARWO</v>
          </cell>
          <cell r="C1140" t="str">
            <v>3302231207580001</v>
          </cell>
          <cell r="D1140" t="str">
            <v>L</v>
          </cell>
          <cell r="E1140" t="str">
            <v>BANYUMAS</v>
          </cell>
          <cell r="F1140">
            <v>21378</v>
          </cell>
          <cell r="G1140" t="str">
            <v>Tidak Tahu</v>
          </cell>
          <cell r="H1140" t="str">
            <v>Islam</v>
          </cell>
          <cell r="I1140" t="str">
            <v>Kawin</v>
          </cell>
          <cell r="J1140" t="str">
            <v>Kepala Keluarga</v>
          </cell>
          <cell r="K1140" t="str">
            <v>01</v>
          </cell>
          <cell r="L1140" t="str">
            <v>Tamat SD/Sederajat</v>
          </cell>
          <cell r="M1140" t="str">
            <v>Buruh Tani/Perkebunan</v>
          </cell>
          <cell r="N1140" t="str">
            <v>NARSEM</v>
          </cell>
          <cell r="O1140" t="str">
            <v>AKHMAD KOSIRIN</v>
          </cell>
          <cell r="P1140" t="str">
            <v>3302231702058835</v>
          </cell>
          <cell r="Q1140" t="str">
            <v>NURYADIN DARWO</v>
          </cell>
          <cell r="R1140" t="str">
            <v>KUTALIMAN</v>
          </cell>
          <cell r="S1140" t="str">
            <v>KEDUNG BANTENG</v>
          </cell>
          <cell r="T1140" t="str">
            <v>KUTALIMAN</v>
          </cell>
          <cell r="U1140" t="str">
            <v>002</v>
          </cell>
          <cell r="V1140" t="str">
            <v>001</v>
          </cell>
          <cell r="W1140" t="str">
            <v>Indonesia</v>
          </cell>
        </row>
        <row r="1141">
          <cell r="B1141" t="str">
            <v>SUMIYAH</v>
          </cell>
          <cell r="C1141" t="str">
            <v>3302236804690001</v>
          </cell>
          <cell r="D1141" t="str">
            <v>P</v>
          </cell>
          <cell r="E1141" t="str">
            <v>BANYUMAS</v>
          </cell>
          <cell r="F1141">
            <v>25321</v>
          </cell>
          <cell r="G1141" t="str">
            <v>Tidak Tahu</v>
          </cell>
          <cell r="H1141" t="str">
            <v>Islam</v>
          </cell>
          <cell r="I1141" t="str">
            <v>Kawin</v>
          </cell>
          <cell r="J1141" t="str">
            <v>Istri</v>
          </cell>
          <cell r="K1141" t="str">
            <v>03</v>
          </cell>
          <cell r="L1141" t="str">
            <v>Tamat SD/Sederajat</v>
          </cell>
          <cell r="M1141" t="str">
            <v>Pedagang</v>
          </cell>
          <cell r="N1141" t="str">
            <v>RUKIYAH</v>
          </cell>
          <cell r="O1141" t="str">
            <v>AKHMAD MUHYIDIN</v>
          </cell>
          <cell r="P1141" t="str">
            <v>3302231702058835</v>
          </cell>
          <cell r="Q1141" t="str">
            <v>NURYADIN DARWO</v>
          </cell>
          <cell r="R1141" t="str">
            <v>KUTALIMAN</v>
          </cell>
          <cell r="S1141" t="str">
            <v>KEDUNG BANTENG</v>
          </cell>
          <cell r="T1141" t="str">
            <v>KUTALIMAN</v>
          </cell>
          <cell r="U1141" t="str">
            <v>002</v>
          </cell>
          <cell r="V1141" t="str">
            <v>001</v>
          </cell>
          <cell r="W1141" t="str">
            <v>Indonesia</v>
          </cell>
        </row>
        <row r="1142">
          <cell r="B1142" t="str">
            <v>ASMAUL FAUZI</v>
          </cell>
          <cell r="C1142" t="str">
            <v>3302232008940001</v>
          </cell>
          <cell r="D1142" t="str">
            <v>L</v>
          </cell>
          <cell r="E1142" t="str">
            <v>BANYUMAS</v>
          </cell>
          <cell r="F1142">
            <v>34566</v>
          </cell>
          <cell r="G1142" t="str">
            <v>Tidak Tahu</v>
          </cell>
          <cell r="H1142" t="str">
            <v>Islam</v>
          </cell>
          <cell r="I1142" t="str">
            <v>Belum Kawin</v>
          </cell>
          <cell r="J1142" t="str">
            <v>Anak</v>
          </cell>
          <cell r="K1142" t="str">
            <v>04</v>
          </cell>
          <cell r="L1142" t="str">
            <v>Tamat SD/Sederajat</v>
          </cell>
          <cell r="M1142" t="str">
            <v>Buruh Harian Lepas</v>
          </cell>
          <cell r="N1142" t="str">
            <v>SUMIYAH</v>
          </cell>
          <cell r="O1142" t="str">
            <v>NURYADIN DARWO</v>
          </cell>
          <cell r="P1142" t="str">
            <v>3302231702058835</v>
          </cell>
          <cell r="Q1142" t="str">
            <v>NURYADIN DARWO</v>
          </cell>
          <cell r="R1142" t="str">
            <v>KUTALIMAN</v>
          </cell>
          <cell r="S1142" t="str">
            <v>KEDUNG BANTENG</v>
          </cell>
          <cell r="T1142" t="str">
            <v>KUTALIMAN</v>
          </cell>
          <cell r="U1142" t="str">
            <v>002</v>
          </cell>
          <cell r="V1142" t="str">
            <v>001</v>
          </cell>
          <cell r="W1142" t="str">
            <v>Indonesia</v>
          </cell>
        </row>
        <row r="1143">
          <cell r="B1143" t="str">
            <v>MADRUSDI</v>
          </cell>
          <cell r="C1143" t="str">
            <v>3302233112300047</v>
          </cell>
          <cell r="D1143" t="str">
            <v>L</v>
          </cell>
          <cell r="E1143" t="str">
            <v>BANYUMAS</v>
          </cell>
          <cell r="F1143" t="str">
            <v>31/12/1930</v>
          </cell>
          <cell r="G1143" t="str">
            <v>Tidak Tahu</v>
          </cell>
          <cell r="H1143" t="str">
            <v>Islam</v>
          </cell>
          <cell r="I1143" t="str">
            <v>Cerai Mati</v>
          </cell>
          <cell r="J1143" t="str">
            <v>Orang Tua</v>
          </cell>
          <cell r="K1143" t="str">
            <v>07</v>
          </cell>
          <cell r="L1143" t="str">
            <v>Tidak Tamat SD/Sederajat</v>
          </cell>
          <cell r="M1143" t="str">
            <v>Buruh Harian Lepas</v>
          </cell>
          <cell r="N1143" t="str">
            <v>NADEM</v>
          </cell>
          <cell r="O1143" t="str">
            <v>NAWIKRAMA</v>
          </cell>
          <cell r="P1143" t="str">
            <v>3302230208060005</v>
          </cell>
          <cell r="Q1143" t="str">
            <v>URIP LEKSONO</v>
          </cell>
          <cell r="R1143" t="str">
            <v>KUTALIMAN</v>
          </cell>
          <cell r="S1143" t="str">
            <v>KEDUNGBANTENG</v>
          </cell>
          <cell r="T1143" t="str">
            <v>KUTALIMAN</v>
          </cell>
          <cell r="U1143" t="str">
            <v>002</v>
          </cell>
          <cell r="V1143" t="str">
            <v>001</v>
          </cell>
          <cell r="W1143" t="str">
            <v>Indonesia</v>
          </cell>
        </row>
        <row r="1144">
          <cell r="B1144" t="str">
            <v>TARSEM</v>
          </cell>
          <cell r="C1144" t="str">
            <v>3302237112350051</v>
          </cell>
          <cell r="D1144" t="str">
            <v>P</v>
          </cell>
          <cell r="E1144" t="str">
            <v>BANYUMAS</v>
          </cell>
          <cell r="F1144" t="str">
            <v>31/12/1935</v>
          </cell>
          <cell r="G1144" t="str">
            <v>Tidak Tahu</v>
          </cell>
          <cell r="H1144" t="str">
            <v>Islam</v>
          </cell>
          <cell r="I1144" t="str">
            <v>Kawin</v>
          </cell>
          <cell r="J1144" t="str">
            <v>Istri</v>
          </cell>
          <cell r="K1144" t="str">
            <v>03</v>
          </cell>
          <cell r="L1144" t="str">
            <v>Tidak Tamat SD/Sederajat</v>
          </cell>
          <cell r="M1144" t="str">
            <v>Mengurus Rumah Tangga</v>
          </cell>
          <cell r="N1144" t="str">
            <v>SATEM</v>
          </cell>
          <cell r="O1144" t="str">
            <v>NURYADIKRAMA</v>
          </cell>
          <cell r="P1144" t="str">
            <v>3302231702058836</v>
          </cell>
          <cell r="Q1144" t="str">
            <v>MADRUSDI</v>
          </cell>
          <cell r="R1144" t="str">
            <v>KUTALIMAN</v>
          </cell>
          <cell r="S1144" t="str">
            <v>KEDUNGBANTENG</v>
          </cell>
          <cell r="T1144" t="str">
            <v>MENINGGAL</v>
          </cell>
          <cell r="U1144" t="str">
            <v>002</v>
          </cell>
          <cell r="V1144" t="str">
            <v>001</v>
          </cell>
          <cell r="W1144" t="str">
            <v>Indonesia</v>
          </cell>
        </row>
        <row r="1145">
          <cell r="B1145" t="str">
            <v>SLAMET SUMARSONO</v>
          </cell>
          <cell r="C1145" t="str">
            <v>3302230907560002</v>
          </cell>
          <cell r="D1145" t="str">
            <v>L</v>
          </cell>
          <cell r="E1145" t="str">
            <v>BANYUMAS</v>
          </cell>
          <cell r="F1145">
            <v>20645</v>
          </cell>
          <cell r="G1145" t="str">
            <v>Tidak Tahu</v>
          </cell>
          <cell r="H1145" t="str">
            <v>Islam</v>
          </cell>
          <cell r="I1145" t="str">
            <v>Kawin</v>
          </cell>
          <cell r="J1145" t="str">
            <v>Kepala Keluarga</v>
          </cell>
          <cell r="K1145" t="str">
            <v>01</v>
          </cell>
          <cell r="L1145" t="str">
            <v>Tamat SD/Sederajat</v>
          </cell>
          <cell r="M1145" t="str">
            <v>Buruh Harian Lepas</v>
          </cell>
          <cell r="N1145" t="str">
            <v>NARTEM</v>
          </cell>
          <cell r="O1145" t="str">
            <v>AKHMAD JAWAHIR</v>
          </cell>
          <cell r="P1145" t="str">
            <v>3302231702058837</v>
          </cell>
          <cell r="Q1145" t="str">
            <v>SLAMET SUMARSONO</v>
          </cell>
          <cell r="R1145" t="str">
            <v>KUTALIMAN</v>
          </cell>
          <cell r="S1145" t="str">
            <v>KEDUNG BANTENG</v>
          </cell>
          <cell r="T1145" t="str">
            <v>KUTALIMAN</v>
          </cell>
          <cell r="U1145" t="str">
            <v>002</v>
          </cell>
          <cell r="V1145" t="str">
            <v>001</v>
          </cell>
          <cell r="W1145" t="str">
            <v>Indonesia</v>
          </cell>
        </row>
        <row r="1146">
          <cell r="B1146" t="str">
            <v>DASIAH</v>
          </cell>
          <cell r="C1146" t="str">
            <v>3302234707610001</v>
          </cell>
          <cell r="D1146" t="str">
            <v>P</v>
          </cell>
          <cell r="E1146" t="str">
            <v>BANYUMAS</v>
          </cell>
          <cell r="F1146">
            <v>22469</v>
          </cell>
          <cell r="G1146" t="str">
            <v>Tidak Tahu</v>
          </cell>
          <cell r="H1146" t="str">
            <v>Islam</v>
          </cell>
          <cell r="I1146" t="str">
            <v>Kawin</v>
          </cell>
          <cell r="J1146" t="str">
            <v>Istri</v>
          </cell>
          <cell r="K1146" t="str">
            <v>03</v>
          </cell>
          <cell r="L1146" t="str">
            <v>Tamat SD/Sederajat</v>
          </cell>
          <cell r="M1146" t="str">
            <v>Buruh Harian Lepas</v>
          </cell>
          <cell r="N1146" t="str">
            <v>TARSEM</v>
          </cell>
          <cell r="O1146" t="str">
            <v>MADRUSDI</v>
          </cell>
          <cell r="P1146" t="str">
            <v>3302231702058837</v>
          </cell>
          <cell r="Q1146" t="str">
            <v>SLAMET SUMARSONO</v>
          </cell>
          <cell r="R1146" t="str">
            <v>KUTALIMAN</v>
          </cell>
          <cell r="S1146" t="str">
            <v>KEDUNG BANTENG</v>
          </cell>
          <cell r="T1146" t="str">
            <v>KUTALIMAN</v>
          </cell>
          <cell r="U1146" t="str">
            <v>002</v>
          </cell>
          <cell r="V1146" t="str">
            <v>001</v>
          </cell>
          <cell r="W1146" t="str">
            <v>Indonesia</v>
          </cell>
        </row>
        <row r="1147">
          <cell r="B1147" t="str">
            <v>TARSIM SUNARMO</v>
          </cell>
          <cell r="C1147" t="str">
            <v>3302232704580001</v>
          </cell>
          <cell r="D1147" t="str">
            <v>L</v>
          </cell>
          <cell r="E1147" t="str">
            <v>BANYUMAS</v>
          </cell>
          <cell r="F1147">
            <v>21302</v>
          </cell>
          <cell r="G1147" t="str">
            <v>Tidak Tahu</v>
          </cell>
          <cell r="H1147" t="str">
            <v>Islam</v>
          </cell>
          <cell r="I1147" t="str">
            <v>Kawin</v>
          </cell>
          <cell r="J1147" t="str">
            <v>Kepala Keluarga</v>
          </cell>
          <cell r="K1147" t="str">
            <v>01</v>
          </cell>
          <cell r="L1147" t="str">
            <v>Tamat SD/Sederajat</v>
          </cell>
          <cell r="M1147" t="str">
            <v>Pedagang</v>
          </cell>
          <cell r="N1147" t="str">
            <v>TARSEM</v>
          </cell>
          <cell r="O1147" t="str">
            <v>MADRUSDI</v>
          </cell>
          <cell r="P1147" t="str">
            <v>3302231702058838</v>
          </cell>
          <cell r="Q1147" t="str">
            <v>TARSIM SUNARMO</v>
          </cell>
          <cell r="R1147" t="str">
            <v>KUTALIMAN</v>
          </cell>
          <cell r="S1147" t="str">
            <v>KEDUNG BANTENG</v>
          </cell>
          <cell r="T1147" t="str">
            <v>KUTALIMAN</v>
          </cell>
          <cell r="U1147" t="str">
            <v>002</v>
          </cell>
          <cell r="V1147" t="str">
            <v>001</v>
          </cell>
          <cell r="W1147" t="str">
            <v>Indonesia</v>
          </cell>
        </row>
        <row r="1148">
          <cell r="B1148" t="str">
            <v>DAISAH</v>
          </cell>
          <cell r="C1148" t="str">
            <v>3302235212610002</v>
          </cell>
          <cell r="D1148" t="str">
            <v>P</v>
          </cell>
          <cell r="E1148" t="str">
            <v>BANYUMAS</v>
          </cell>
          <cell r="F1148">
            <v>22627</v>
          </cell>
          <cell r="G1148" t="str">
            <v>Tidak Tahu</v>
          </cell>
          <cell r="H1148" t="str">
            <v>Islam</v>
          </cell>
          <cell r="I1148" t="str">
            <v>Kawin</v>
          </cell>
          <cell r="J1148" t="str">
            <v>Istri</v>
          </cell>
          <cell r="K1148" t="str">
            <v>03</v>
          </cell>
          <cell r="L1148" t="str">
            <v>Tamat SD/Sederajat</v>
          </cell>
          <cell r="M1148" t="str">
            <v>Mengurus Rumah Tangga</v>
          </cell>
          <cell r="N1148" t="str">
            <v>RATEM</v>
          </cell>
          <cell r="O1148" t="str">
            <v>YASADIWIRYA</v>
          </cell>
          <cell r="P1148" t="str">
            <v>3302231702058838</v>
          </cell>
          <cell r="Q1148" t="str">
            <v>TARSIM SUNARMO</v>
          </cell>
          <cell r="R1148" t="str">
            <v>KUTALIMAN</v>
          </cell>
          <cell r="S1148" t="str">
            <v>KEDUNG BANTENG</v>
          </cell>
          <cell r="T1148" t="str">
            <v>KUTALIMAN</v>
          </cell>
          <cell r="U1148" t="str">
            <v>002</v>
          </cell>
          <cell r="V1148" t="str">
            <v>001</v>
          </cell>
          <cell r="W1148" t="str">
            <v>Indonesia</v>
          </cell>
        </row>
        <row r="1149">
          <cell r="B1149" t="str">
            <v>PURWATI</v>
          </cell>
          <cell r="C1149" t="str">
            <v>3302236309840003</v>
          </cell>
          <cell r="D1149" t="str">
            <v>P</v>
          </cell>
          <cell r="E1149" t="str">
            <v>BANYUMAS</v>
          </cell>
          <cell r="F1149">
            <v>30948</v>
          </cell>
          <cell r="G1149" t="str">
            <v>Tidak Tahu</v>
          </cell>
          <cell r="H1149" t="str">
            <v>Islam</v>
          </cell>
          <cell r="I1149" t="str">
            <v>Kawin</v>
          </cell>
          <cell r="J1149" t="str">
            <v>Anak</v>
          </cell>
          <cell r="K1149" t="str">
            <v>04</v>
          </cell>
          <cell r="L1149" t="str">
            <v>SLTP/Sederajat</v>
          </cell>
          <cell r="M1149" t="str">
            <v>Buruh Harian Lepas</v>
          </cell>
          <cell r="N1149" t="str">
            <v>DAISAH</v>
          </cell>
          <cell r="O1149" t="str">
            <v>TARSIM SUNARMO</v>
          </cell>
          <cell r="P1149" t="str">
            <v>3302231702058838</v>
          </cell>
          <cell r="Q1149" t="str">
            <v>TARSIM SUNARMO</v>
          </cell>
          <cell r="R1149" t="str">
            <v>KUTALIMAN</v>
          </cell>
          <cell r="S1149" t="str">
            <v>KEDUNG BANTENG</v>
          </cell>
          <cell r="T1149" t="str">
            <v>KUTALIMAN</v>
          </cell>
          <cell r="U1149" t="str">
            <v>002</v>
          </cell>
          <cell r="V1149" t="str">
            <v>001</v>
          </cell>
          <cell r="W1149" t="str">
            <v>Indonesia</v>
          </cell>
        </row>
        <row r="1150">
          <cell r="B1150" t="str">
            <v>SURAT MUSLIM</v>
          </cell>
          <cell r="C1150" t="str">
            <v>3302231405590001</v>
          </cell>
          <cell r="D1150" t="str">
            <v>L</v>
          </cell>
          <cell r="E1150" t="str">
            <v>BANYUMAS</v>
          </cell>
          <cell r="F1150" t="str">
            <v>14/05/1959</v>
          </cell>
          <cell r="G1150" t="str">
            <v>Tidak Tahu</v>
          </cell>
          <cell r="H1150" t="str">
            <v>Islam</v>
          </cell>
          <cell r="I1150" t="str">
            <v>Kawin</v>
          </cell>
          <cell r="J1150" t="str">
            <v>Kepala Keluarga</v>
          </cell>
          <cell r="K1150" t="str">
            <v>01</v>
          </cell>
          <cell r="L1150" t="str">
            <v>SLTA/Sederajat</v>
          </cell>
          <cell r="M1150" t="str">
            <v>Pensiunan</v>
          </cell>
          <cell r="N1150" t="str">
            <v>MUDRIKAH</v>
          </cell>
          <cell r="O1150" t="str">
            <v>AKHMAD KUSENI</v>
          </cell>
          <cell r="P1150" t="str">
            <v>3302231702058846</v>
          </cell>
          <cell r="Q1150" t="str">
            <v>SURAT MUSLIM</v>
          </cell>
          <cell r="R1150" t="str">
            <v>KUTALIMAN</v>
          </cell>
          <cell r="S1150" t="str">
            <v>KEDUNGBANTENG</v>
          </cell>
          <cell r="T1150" t="str">
            <v>KUTALIMAN</v>
          </cell>
          <cell r="U1150" t="str">
            <v>002</v>
          </cell>
          <cell r="V1150" t="str">
            <v>001</v>
          </cell>
          <cell r="W1150" t="str">
            <v>Indonesia</v>
          </cell>
        </row>
        <row r="1151">
          <cell r="B1151" t="str">
            <v>CHASBIYAH</v>
          </cell>
          <cell r="C1151" t="str">
            <v>3302235207620001</v>
          </cell>
          <cell r="D1151" t="str">
            <v>P</v>
          </cell>
          <cell r="E1151" t="str">
            <v>BANYUMAS</v>
          </cell>
          <cell r="F1151">
            <v>22839</v>
          </cell>
          <cell r="G1151" t="str">
            <v>Tidak Tahu</v>
          </cell>
          <cell r="H1151" t="str">
            <v>Islam</v>
          </cell>
          <cell r="I1151" t="str">
            <v>Kawin</v>
          </cell>
          <cell r="J1151" t="str">
            <v>Istri</v>
          </cell>
          <cell r="K1151" t="str">
            <v>03</v>
          </cell>
          <cell r="L1151" t="str">
            <v>SLTP/Sederajat</v>
          </cell>
          <cell r="M1151" t="str">
            <v>Mengurus Rumah Tangga</v>
          </cell>
          <cell r="N1151" t="str">
            <v>SITI AMINAH</v>
          </cell>
          <cell r="O1151" t="str">
            <v>AKHMAD MASYHURI</v>
          </cell>
          <cell r="P1151" t="str">
            <v>3302231702058846</v>
          </cell>
          <cell r="Q1151" t="str">
            <v>SURAT MUSLIM</v>
          </cell>
          <cell r="R1151" t="str">
            <v>KUTALIMAN</v>
          </cell>
          <cell r="S1151" t="str">
            <v>KEDUNG BANTENG</v>
          </cell>
          <cell r="T1151" t="str">
            <v>KUTALIMAN</v>
          </cell>
          <cell r="U1151" t="str">
            <v>002</v>
          </cell>
          <cell r="V1151" t="str">
            <v>001</v>
          </cell>
          <cell r="W1151" t="str">
            <v>Indonesia</v>
          </cell>
        </row>
        <row r="1152">
          <cell r="B1152" t="str">
            <v>DIAH TRI MARYATIN</v>
          </cell>
          <cell r="C1152" t="str">
            <v>3302235503960003</v>
          </cell>
          <cell r="D1152" t="str">
            <v>P</v>
          </cell>
          <cell r="E1152" t="str">
            <v>BANYUMAS</v>
          </cell>
          <cell r="F1152" t="str">
            <v>15/03/1996</v>
          </cell>
          <cell r="G1152" t="str">
            <v>Tidak Tahu</v>
          </cell>
          <cell r="H1152" t="str">
            <v>Islam</v>
          </cell>
          <cell r="I1152" t="str">
            <v>Belum Kawin</v>
          </cell>
          <cell r="J1152" t="str">
            <v>Anak</v>
          </cell>
          <cell r="K1152" t="str">
            <v>04</v>
          </cell>
          <cell r="L1152" t="str">
            <v>SLTA/Sederajat</v>
          </cell>
          <cell r="M1152" t="str">
            <v>Pelajar/Mahasiswa</v>
          </cell>
          <cell r="N1152" t="str">
            <v>CHASBIYAH</v>
          </cell>
          <cell r="O1152" t="str">
            <v>SURAT MUSLIM</v>
          </cell>
          <cell r="P1152" t="str">
            <v>3302231702058846</v>
          </cell>
          <cell r="Q1152" t="str">
            <v>SURAT MUSLIM</v>
          </cell>
          <cell r="R1152" t="str">
            <v>KUTALIMAN</v>
          </cell>
          <cell r="S1152" t="str">
            <v>KEDUNGBANTENG</v>
          </cell>
          <cell r="T1152" t="str">
            <v>KUTALIMAN</v>
          </cell>
          <cell r="U1152" t="str">
            <v>002</v>
          </cell>
          <cell r="V1152" t="str">
            <v>001</v>
          </cell>
          <cell r="W1152" t="str">
            <v>Indonesia</v>
          </cell>
        </row>
        <row r="1153">
          <cell r="B1153" t="str">
            <v>KARDEM</v>
          </cell>
          <cell r="C1153" t="str">
            <v>3302237112380053</v>
          </cell>
          <cell r="D1153" t="str">
            <v>P</v>
          </cell>
          <cell r="E1153" t="str">
            <v>BANYUMAS</v>
          </cell>
          <cell r="F1153">
            <v>14245</v>
          </cell>
          <cell r="G1153" t="str">
            <v>Tidak Tahu</v>
          </cell>
          <cell r="H1153" t="str">
            <v>Islam</v>
          </cell>
          <cell r="I1153" t="str">
            <v>Cerai Mati</v>
          </cell>
          <cell r="J1153" t="str">
            <v>Kepala Keluarga</v>
          </cell>
          <cell r="K1153" t="str">
            <v>01</v>
          </cell>
          <cell r="L1153" t="str">
            <v>Tidak Tamat SD/Sederajat</v>
          </cell>
          <cell r="M1153" t="str">
            <v>Mengurus Rumah Tangga</v>
          </cell>
          <cell r="N1153" t="str">
            <v>NIDEM</v>
          </cell>
          <cell r="O1153" t="str">
            <v>MAD JAKUM</v>
          </cell>
          <cell r="P1153" t="str">
            <v>3302231702058847</v>
          </cell>
          <cell r="Q1153" t="str">
            <v>KARDEM</v>
          </cell>
          <cell r="R1153" t="str">
            <v>KUTALIMAN</v>
          </cell>
          <cell r="S1153" t="str">
            <v>KEDUNG BANTENG</v>
          </cell>
          <cell r="T1153" t="str">
            <v>KUTALIMAN</v>
          </cell>
          <cell r="U1153" t="str">
            <v>002</v>
          </cell>
          <cell r="V1153" t="str">
            <v>001</v>
          </cell>
          <cell r="W1153" t="str">
            <v>Indonesia</v>
          </cell>
        </row>
        <row r="1154">
          <cell r="B1154" t="str">
            <v>ALWANI</v>
          </cell>
          <cell r="C1154" t="str">
            <v>3302230407510001</v>
          </cell>
          <cell r="D1154" t="str">
            <v>L</v>
          </cell>
          <cell r="E1154" t="str">
            <v>BANYUMAS</v>
          </cell>
          <cell r="F1154" t="str">
            <v>04/07/1951</v>
          </cell>
          <cell r="G1154" t="str">
            <v>Tidak Tahu</v>
          </cell>
          <cell r="H1154" t="str">
            <v>Islam</v>
          </cell>
          <cell r="I1154" t="str">
            <v>Cerai Mati</v>
          </cell>
          <cell r="J1154" t="str">
            <v>Kepala Keluarga</v>
          </cell>
          <cell r="K1154" t="str">
            <v>01</v>
          </cell>
          <cell r="L1154" t="str">
            <v>Tamat SD/Sederajat</v>
          </cell>
          <cell r="M1154" t="str">
            <v>Pedagang</v>
          </cell>
          <cell r="N1154" t="str">
            <v>DURIYAH</v>
          </cell>
          <cell r="O1154" t="str">
            <v>HASAN TOYIB</v>
          </cell>
          <cell r="P1154" t="str">
            <v>3302231702058848</v>
          </cell>
          <cell r="Q1154" t="str">
            <v>AMIR TOYIB</v>
          </cell>
          <cell r="R1154" t="str">
            <v>KUTALIMAN</v>
          </cell>
          <cell r="S1154" t="str">
            <v>KEDUNGBANTENG</v>
          </cell>
          <cell r="T1154" t="str">
            <v>KUTALIMAN</v>
          </cell>
          <cell r="U1154" t="str">
            <v>002</v>
          </cell>
          <cell r="V1154" t="str">
            <v>001</v>
          </cell>
          <cell r="W1154" t="str">
            <v>Indonesia</v>
          </cell>
        </row>
        <row r="1155">
          <cell r="B1155" t="str">
            <v>SITI CHASANAH</v>
          </cell>
          <cell r="C1155" t="str">
            <v>3302234101590003</v>
          </cell>
          <cell r="D1155" t="str">
            <v>P</v>
          </cell>
          <cell r="E1155" t="str">
            <v>BANYUMAS</v>
          </cell>
          <cell r="F1155" t="str">
            <v>01/01/1959</v>
          </cell>
          <cell r="G1155" t="str">
            <v>Tidak Tahu</v>
          </cell>
          <cell r="H1155" t="str">
            <v>Islam</v>
          </cell>
          <cell r="I1155" t="str">
            <v>Kawin</v>
          </cell>
          <cell r="J1155" t="str">
            <v>Istri</v>
          </cell>
          <cell r="K1155" t="str">
            <v>03</v>
          </cell>
          <cell r="L1155" t="str">
            <v>Tamat SD/Sederajat</v>
          </cell>
          <cell r="M1155" t="str">
            <v>Mengurus Rumah Tangga</v>
          </cell>
          <cell r="N1155" t="str">
            <v>AMINAH</v>
          </cell>
          <cell r="O1155" t="str">
            <v>MASHURI</v>
          </cell>
          <cell r="P1155" t="str">
            <v>3302231702058848</v>
          </cell>
          <cell r="Q1155" t="str">
            <v>AMIR TOYIB</v>
          </cell>
          <cell r="R1155" t="str">
            <v>KUTALIMAN</v>
          </cell>
          <cell r="S1155" t="str">
            <v>KEDUNGBANTENG</v>
          </cell>
          <cell r="T1155" t="str">
            <v>MENINGGAL</v>
          </cell>
          <cell r="U1155" t="str">
            <v>002</v>
          </cell>
          <cell r="V1155" t="str">
            <v>001</v>
          </cell>
          <cell r="W1155" t="str">
            <v>Indonesia</v>
          </cell>
        </row>
        <row r="1156">
          <cell r="B1156" t="str">
            <v>SITI NURHAYATI</v>
          </cell>
          <cell r="C1156" t="str">
            <v>3302234411780001</v>
          </cell>
          <cell r="D1156" t="str">
            <v>P</v>
          </cell>
          <cell r="E1156" t="str">
            <v>BANYUMAS</v>
          </cell>
          <cell r="F1156" t="str">
            <v>04/11/1978</v>
          </cell>
          <cell r="G1156" t="str">
            <v>Tidak Tahu</v>
          </cell>
          <cell r="H1156" t="str">
            <v>Islam</v>
          </cell>
          <cell r="I1156" t="str">
            <v>Kawin</v>
          </cell>
          <cell r="J1156" t="str">
            <v>Anak</v>
          </cell>
          <cell r="K1156" t="str">
            <v>04</v>
          </cell>
          <cell r="L1156" t="str">
            <v>Tamat SD/Sederajat</v>
          </cell>
          <cell r="M1156" t="str">
            <v>Buruh Harian Lepas</v>
          </cell>
          <cell r="N1156" t="str">
            <v>SITI CHASANAH</v>
          </cell>
          <cell r="O1156" t="str">
            <v xml:space="preserve">AMIR TOYIB </v>
          </cell>
          <cell r="P1156" t="str">
            <v>3302231702058848</v>
          </cell>
          <cell r="Q1156" t="str">
            <v>AMIR TOYIB</v>
          </cell>
          <cell r="R1156" t="str">
            <v>KUTALIMAN</v>
          </cell>
          <cell r="S1156" t="str">
            <v>KEDUNGBANTENG</v>
          </cell>
          <cell r="T1156" t="str">
            <v>KUTALIMAN</v>
          </cell>
          <cell r="U1156" t="str">
            <v>002</v>
          </cell>
          <cell r="V1156" t="str">
            <v>001</v>
          </cell>
          <cell r="W1156" t="str">
            <v>Indonesia</v>
          </cell>
        </row>
        <row r="1157">
          <cell r="B1157" t="str">
            <v>SODIKUN RAGIL</v>
          </cell>
          <cell r="C1157" t="str">
            <v>3302230207810003</v>
          </cell>
          <cell r="D1157" t="str">
            <v>L</v>
          </cell>
          <cell r="E1157" t="str">
            <v>BANYUMAS</v>
          </cell>
          <cell r="F1157">
            <v>29769</v>
          </cell>
          <cell r="G1157" t="str">
            <v>Tidak Tahu</v>
          </cell>
          <cell r="H1157" t="str">
            <v>Islam</v>
          </cell>
          <cell r="I1157" t="str">
            <v>Kawin</v>
          </cell>
          <cell r="J1157" t="str">
            <v>Anak</v>
          </cell>
          <cell r="K1157" t="str">
            <v>04</v>
          </cell>
          <cell r="L1157" t="str">
            <v>SLTP/Sederajat</v>
          </cell>
          <cell r="M1157" t="str">
            <v>Buruh Harian Lepas</v>
          </cell>
          <cell r="N1157" t="str">
            <v>SITI CHASANAH</v>
          </cell>
          <cell r="O1157" t="str">
            <v xml:space="preserve">AMIR TOYIB </v>
          </cell>
          <cell r="P1157" t="str">
            <v>3302231702058848</v>
          </cell>
          <cell r="Q1157" t="str">
            <v>AMIR TOYIB</v>
          </cell>
          <cell r="R1157" t="str">
            <v>KUTALIMAN</v>
          </cell>
          <cell r="S1157" t="str">
            <v>KEDUNG BANTENG</v>
          </cell>
          <cell r="T1157" t="str">
            <v>KUTALIMAN</v>
          </cell>
          <cell r="U1157" t="str">
            <v>002</v>
          </cell>
          <cell r="V1157" t="str">
            <v>001</v>
          </cell>
          <cell r="W1157" t="str">
            <v>Indonesia</v>
          </cell>
        </row>
        <row r="1158">
          <cell r="B1158" t="str">
            <v>FATHUROKHMAN</v>
          </cell>
          <cell r="C1158" t="str">
            <v>3302232801890002</v>
          </cell>
          <cell r="D1158" t="str">
            <v>L</v>
          </cell>
          <cell r="E1158" t="str">
            <v>BANYUMAS</v>
          </cell>
          <cell r="F1158" t="str">
            <v>28/07/1989</v>
          </cell>
          <cell r="G1158" t="str">
            <v>Tidak Tahu</v>
          </cell>
          <cell r="H1158" t="str">
            <v>Islam</v>
          </cell>
          <cell r="I1158" t="str">
            <v>Belum Kawin</v>
          </cell>
          <cell r="J1158" t="str">
            <v>Anak</v>
          </cell>
          <cell r="K1158" t="str">
            <v>04</v>
          </cell>
          <cell r="L1158" t="str">
            <v>SLTP/Sederajat</v>
          </cell>
          <cell r="M1158" t="str">
            <v>Buruh Harian Lepas</v>
          </cell>
          <cell r="N1158" t="str">
            <v>SITI CHASANAH</v>
          </cell>
          <cell r="O1158" t="str">
            <v>ALWANI</v>
          </cell>
          <cell r="P1158" t="str">
            <v>3302231702058848</v>
          </cell>
          <cell r="Q1158" t="str">
            <v>ALWANI</v>
          </cell>
          <cell r="R1158" t="str">
            <v>KUTALIMAN</v>
          </cell>
          <cell r="S1158" t="str">
            <v>KEDUNGBANTENG</v>
          </cell>
          <cell r="T1158" t="str">
            <v>KUTALIMAN</v>
          </cell>
          <cell r="U1158" t="str">
            <v>002</v>
          </cell>
          <cell r="V1158" t="str">
            <v>001</v>
          </cell>
          <cell r="W1158" t="str">
            <v>Indonesia</v>
          </cell>
        </row>
        <row r="1159">
          <cell r="B1159" t="str">
            <v>SLAMET EFENDI</v>
          </cell>
          <cell r="C1159" t="str">
            <v>3302231007910002</v>
          </cell>
          <cell r="D1159" t="str">
            <v>L</v>
          </cell>
          <cell r="E1159" t="str">
            <v>BANYUMAS</v>
          </cell>
          <cell r="F1159" t="str">
            <v>10/07/1991</v>
          </cell>
          <cell r="G1159" t="str">
            <v>Tidak Tahu</v>
          </cell>
          <cell r="H1159" t="str">
            <v>Islam</v>
          </cell>
          <cell r="I1159" t="str">
            <v>Belum Kawin</v>
          </cell>
          <cell r="J1159" t="str">
            <v>Anak</v>
          </cell>
          <cell r="K1159" t="str">
            <v>04</v>
          </cell>
          <cell r="L1159" t="str">
            <v>SLTP/Sederajat</v>
          </cell>
          <cell r="M1159" t="str">
            <v>Buruh Harian Lepas</v>
          </cell>
          <cell r="N1159" t="str">
            <v>SITI CHASANAH</v>
          </cell>
          <cell r="O1159" t="str">
            <v>ALWANI</v>
          </cell>
          <cell r="P1159" t="str">
            <v>3302231702058848</v>
          </cell>
          <cell r="Q1159" t="str">
            <v>ALWANI</v>
          </cell>
          <cell r="R1159" t="str">
            <v>KUTALIMAN</v>
          </cell>
          <cell r="S1159" t="str">
            <v>KEDUNGBANTENG</v>
          </cell>
          <cell r="T1159" t="str">
            <v>KUTALIMAN</v>
          </cell>
          <cell r="U1159" t="str">
            <v>002</v>
          </cell>
          <cell r="V1159" t="str">
            <v>001</v>
          </cell>
          <cell r="W1159" t="str">
            <v>Indonesia</v>
          </cell>
        </row>
        <row r="1160">
          <cell r="B1160" t="str">
            <v>AKHMAD ROFI`I</v>
          </cell>
          <cell r="C1160" t="str">
            <v>3302231011940003</v>
          </cell>
          <cell r="D1160" t="str">
            <v>L</v>
          </cell>
          <cell r="E1160" t="str">
            <v>BANYUMAS</v>
          </cell>
          <cell r="F1160" t="str">
            <v>10/11/1994</v>
          </cell>
          <cell r="G1160" t="str">
            <v>Tidak Tahu</v>
          </cell>
          <cell r="H1160" t="str">
            <v>Islam</v>
          </cell>
          <cell r="I1160" t="str">
            <v>Belum Kawin</v>
          </cell>
          <cell r="J1160" t="str">
            <v>Anak</v>
          </cell>
          <cell r="K1160" t="str">
            <v>04</v>
          </cell>
          <cell r="L1160" t="str">
            <v>Tamat SD/Sederajat</v>
          </cell>
          <cell r="M1160" t="str">
            <v>Buruh Harian Lepas</v>
          </cell>
          <cell r="N1160" t="str">
            <v>SITI CHASANAH</v>
          </cell>
          <cell r="O1160" t="str">
            <v>ALWANI</v>
          </cell>
          <cell r="P1160" t="str">
            <v>3302231702058848</v>
          </cell>
          <cell r="Q1160" t="str">
            <v>ALWANI</v>
          </cell>
          <cell r="R1160" t="str">
            <v>KUTALIMAN</v>
          </cell>
          <cell r="S1160" t="str">
            <v>KEDUNGBANTENG</v>
          </cell>
          <cell r="T1160" t="str">
            <v>KUTALIMAN</v>
          </cell>
          <cell r="U1160" t="str">
            <v>002</v>
          </cell>
          <cell r="V1160" t="str">
            <v>001</v>
          </cell>
          <cell r="W1160" t="str">
            <v>Indonesia</v>
          </cell>
        </row>
        <row r="1161">
          <cell r="B1161" t="str">
            <v>ROHIMATUL UMAMI</v>
          </cell>
          <cell r="C1161" t="str">
            <v>3302234807080005</v>
          </cell>
          <cell r="D1161" t="str">
            <v>P</v>
          </cell>
          <cell r="E1161" t="str">
            <v>BANYUMAS</v>
          </cell>
          <cell r="F1161">
            <v>39637</v>
          </cell>
          <cell r="G1161" t="str">
            <v>Tidak Tahu</v>
          </cell>
          <cell r="H1161" t="str">
            <v>Islam</v>
          </cell>
          <cell r="I1161" t="str">
            <v>Belum Kawin</v>
          </cell>
          <cell r="J1161" t="str">
            <v>Cucu</v>
          </cell>
          <cell r="K1161" t="str">
            <v>06</v>
          </cell>
          <cell r="L1161" t="str">
            <v>Tidak/Belum Sekolah</v>
          </cell>
          <cell r="M1161" t="str">
            <v>Belum/Tidak Bekerja</v>
          </cell>
          <cell r="N1161" t="str">
            <v xml:space="preserve">NUR HAYATI </v>
          </cell>
          <cell r="O1161" t="str">
            <v xml:space="preserve">KASIM WAHYUDI </v>
          </cell>
          <cell r="P1161" t="str">
            <v>3302231702058848</v>
          </cell>
          <cell r="Q1161" t="str">
            <v>AMIR TOYIB</v>
          </cell>
          <cell r="R1161" t="str">
            <v>KUTALIMAN</v>
          </cell>
          <cell r="S1161" t="str">
            <v>KEDUNG BANTENG</v>
          </cell>
          <cell r="T1161" t="str">
            <v>KUTALIMAN</v>
          </cell>
          <cell r="U1161" t="str">
            <v>002</v>
          </cell>
          <cell r="V1161" t="str">
            <v>001</v>
          </cell>
          <cell r="W1161" t="str">
            <v>Indonesia</v>
          </cell>
        </row>
        <row r="1162">
          <cell r="B1162" t="str">
            <v>SARJO</v>
          </cell>
          <cell r="C1162" t="str">
            <v>3302231704500001</v>
          </cell>
          <cell r="D1162" t="str">
            <v>L</v>
          </cell>
          <cell r="E1162" t="str">
            <v>BANYUMAS</v>
          </cell>
          <cell r="F1162">
            <v>18370</v>
          </cell>
          <cell r="G1162" t="str">
            <v>Tidak Tahu</v>
          </cell>
          <cell r="H1162" t="str">
            <v>Islam</v>
          </cell>
          <cell r="I1162" t="str">
            <v>Kawin</v>
          </cell>
          <cell r="J1162" t="str">
            <v>Kepala Keluarga</v>
          </cell>
          <cell r="K1162" t="str">
            <v>01</v>
          </cell>
          <cell r="L1162" t="str">
            <v>Tamat SD/Sederajat</v>
          </cell>
          <cell r="M1162" t="str">
            <v>Buruh Tani/Perkebunan</v>
          </cell>
          <cell r="N1162" t="str">
            <v>-</v>
          </cell>
          <cell r="O1162" t="str">
            <v>SANLAWI</v>
          </cell>
          <cell r="P1162" t="str">
            <v>3302231702058849</v>
          </cell>
          <cell r="Q1162" t="str">
            <v>SARJO</v>
          </cell>
          <cell r="R1162" t="str">
            <v>KUTALIMAN</v>
          </cell>
          <cell r="S1162" t="str">
            <v>KEDUNG BANTENG</v>
          </cell>
          <cell r="T1162" t="str">
            <v>KUTALIMAN</v>
          </cell>
          <cell r="U1162" t="str">
            <v>002</v>
          </cell>
          <cell r="V1162" t="str">
            <v>001</v>
          </cell>
          <cell r="W1162" t="str">
            <v>Indonesia</v>
          </cell>
        </row>
        <row r="1163">
          <cell r="B1163" t="str">
            <v>NAKEM</v>
          </cell>
          <cell r="C1163" t="str">
            <v>3302235201550003</v>
          </cell>
          <cell r="D1163" t="str">
            <v>P</v>
          </cell>
          <cell r="E1163" t="str">
            <v>BANYUMAS</v>
          </cell>
          <cell r="F1163">
            <v>20101</v>
          </cell>
          <cell r="G1163" t="str">
            <v>Tidak Tahu</v>
          </cell>
          <cell r="H1163" t="str">
            <v>Islam</v>
          </cell>
          <cell r="I1163" t="str">
            <v>Kawin</v>
          </cell>
          <cell r="J1163" t="str">
            <v>Istri</v>
          </cell>
          <cell r="K1163" t="str">
            <v>03</v>
          </cell>
          <cell r="L1163" t="str">
            <v>Tamat SD/Sederajat</v>
          </cell>
          <cell r="M1163" t="str">
            <v>Buruh Tani/Perkebunan</v>
          </cell>
          <cell r="N1163" t="str">
            <v>CITEM</v>
          </cell>
          <cell r="O1163" t="str">
            <v>SANURDI</v>
          </cell>
          <cell r="P1163" t="str">
            <v>3302231702058849</v>
          </cell>
          <cell r="Q1163" t="str">
            <v>SARJO</v>
          </cell>
          <cell r="R1163" t="str">
            <v>KUTALIMAN</v>
          </cell>
          <cell r="S1163" t="str">
            <v>KEDUNG BANTENG</v>
          </cell>
          <cell r="T1163" t="str">
            <v>KUTALIMAN</v>
          </cell>
          <cell r="U1163" t="str">
            <v>002</v>
          </cell>
          <cell r="V1163" t="str">
            <v>001</v>
          </cell>
          <cell r="W1163" t="str">
            <v>Indonesia</v>
          </cell>
        </row>
        <row r="1164">
          <cell r="B1164" t="str">
            <v>SITI MUNIFAH</v>
          </cell>
          <cell r="C1164" t="str">
            <v>3302235305940002</v>
          </cell>
          <cell r="D1164" t="str">
            <v>P</v>
          </cell>
          <cell r="E1164" t="str">
            <v>BANYUMAS</v>
          </cell>
          <cell r="F1164" t="str">
            <v>13/05/1994</v>
          </cell>
          <cell r="G1164" t="str">
            <v>Tidak Tahu</v>
          </cell>
          <cell r="H1164" t="str">
            <v>Islam</v>
          </cell>
          <cell r="I1164" t="str">
            <v>Kawin</v>
          </cell>
          <cell r="J1164" t="str">
            <v>Anak</v>
          </cell>
          <cell r="K1164" t="str">
            <v>04</v>
          </cell>
          <cell r="L1164" t="str">
            <v>Tamat SD/Sederajat</v>
          </cell>
          <cell r="M1164" t="str">
            <v>Belum/Tidak Bekerja</v>
          </cell>
          <cell r="N1164" t="str">
            <v>NAKEM</v>
          </cell>
          <cell r="O1164" t="str">
            <v>SARJO</v>
          </cell>
          <cell r="P1164" t="str">
            <v>3302231702058849</v>
          </cell>
          <cell r="Q1164" t="str">
            <v>SARJO</v>
          </cell>
          <cell r="R1164" t="str">
            <v xml:space="preserve">PURWOKERTO </v>
          </cell>
          <cell r="S1164" t="str">
            <v>KEDUNGBANTENG</v>
          </cell>
          <cell r="T1164" t="str">
            <v>PINDAH</v>
          </cell>
          <cell r="U1164" t="str">
            <v>002</v>
          </cell>
          <cell r="V1164" t="str">
            <v>001</v>
          </cell>
          <cell r="W1164" t="str">
            <v>Indonesia</v>
          </cell>
        </row>
        <row r="1165">
          <cell r="B1165" t="str">
            <v>BOWO</v>
          </cell>
          <cell r="C1165" t="str">
            <v>3302231312910003</v>
          </cell>
          <cell r="D1165" t="str">
            <v>L</v>
          </cell>
          <cell r="E1165" t="str">
            <v>BANYUMAS</v>
          </cell>
          <cell r="F1165">
            <v>33585</v>
          </cell>
          <cell r="G1165" t="str">
            <v>Tidak Tahu</v>
          </cell>
          <cell r="H1165" t="str">
            <v>Islam</v>
          </cell>
          <cell r="I1165" t="str">
            <v>Belum Kawin</v>
          </cell>
          <cell r="J1165" t="str">
            <v>Anak</v>
          </cell>
          <cell r="K1165" t="str">
            <v>04</v>
          </cell>
          <cell r="L1165" t="str">
            <v>Tamat SD/Sederajat</v>
          </cell>
          <cell r="M1165" t="str">
            <v>Buruh Tani/Perkebunan</v>
          </cell>
          <cell r="N1165" t="str">
            <v>NAKEM</v>
          </cell>
          <cell r="O1165" t="str">
            <v>SARJO</v>
          </cell>
          <cell r="P1165" t="str">
            <v>3302231702058849</v>
          </cell>
          <cell r="Q1165" t="str">
            <v>SARJO</v>
          </cell>
          <cell r="R1165" t="str">
            <v>KUTALIMAN</v>
          </cell>
          <cell r="S1165" t="str">
            <v>KEDUNG BANTENG</v>
          </cell>
          <cell r="T1165" t="str">
            <v>KUTALIMAN</v>
          </cell>
          <cell r="U1165" t="str">
            <v>002</v>
          </cell>
          <cell r="V1165" t="str">
            <v>001</v>
          </cell>
          <cell r="W1165" t="str">
            <v>Indonesia</v>
          </cell>
        </row>
        <row r="1166">
          <cell r="B1166" t="str">
            <v>CARSIM AMY</v>
          </cell>
          <cell r="C1166" t="str">
            <v>3302232501830001</v>
          </cell>
          <cell r="D1166" t="str">
            <v>L</v>
          </cell>
          <cell r="E1166" t="str">
            <v>BANYUMAS</v>
          </cell>
          <cell r="F1166">
            <v>30341</v>
          </cell>
          <cell r="G1166" t="str">
            <v>Tidak Tahu</v>
          </cell>
          <cell r="H1166" t="str">
            <v>Islam</v>
          </cell>
          <cell r="I1166" t="str">
            <v>Kawin</v>
          </cell>
          <cell r="J1166" t="str">
            <v>Anak</v>
          </cell>
          <cell r="K1166" t="str">
            <v>04</v>
          </cell>
          <cell r="L1166" t="str">
            <v>Tamat SD/Sederajat</v>
          </cell>
          <cell r="M1166" t="str">
            <v>Buruh Tani/Perkebunan</v>
          </cell>
          <cell r="N1166" t="str">
            <v>NAKEM</v>
          </cell>
          <cell r="O1166" t="str">
            <v>SARJO</v>
          </cell>
          <cell r="P1166" t="str">
            <v>3302231702058849</v>
          </cell>
          <cell r="Q1166" t="str">
            <v>SARJO</v>
          </cell>
          <cell r="R1166" t="str">
            <v>KUTALIMAN</v>
          </cell>
          <cell r="S1166" t="str">
            <v>KEDUNG BANTENG</v>
          </cell>
          <cell r="T1166" t="str">
            <v>KUTALIMAN</v>
          </cell>
          <cell r="U1166" t="str">
            <v>002</v>
          </cell>
          <cell r="V1166" t="str">
            <v>001</v>
          </cell>
          <cell r="W1166" t="str">
            <v>Indonesia</v>
          </cell>
        </row>
        <row r="1167">
          <cell r="B1167" t="str">
            <v>WASRI</v>
          </cell>
          <cell r="C1167" t="str">
            <v>3302234912990002</v>
          </cell>
          <cell r="D1167" t="str">
            <v>P</v>
          </cell>
          <cell r="E1167" t="str">
            <v>BANYUMAS</v>
          </cell>
          <cell r="F1167">
            <v>36503</v>
          </cell>
          <cell r="G1167" t="str">
            <v>Tidak Tahu</v>
          </cell>
          <cell r="H1167" t="str">
            <v>Islam</v>
          </cell>
          <cell r="I1167" t="str">
            <v>Belum Kawin</v>
          </cell>
          <cell r="J1167" t="str">
            <v>Anak</v>
          </cell>
          <cell r="K1167" t="str">
            <v>04</v>
          </cell>
          <cell r="L1167" t="str">
            <v>Tidak Tamat SD/Sederajat</v>
          </cell>
          <cell r="M1167" t="str">
            <v>Pelajar/Mahasiswa</v>
          </cell>
          <cell r="N1167" t="str">
            <v>NAKEM</v>
          </cell>
          <cell r="O1167" t="str">
            <v>SARJO</v>
          </cell>
          <cell r="P1167" t="str">
            <v>3302231702058849</v>
          </cell>
          <cell r="Q1167" t="str">
            <v>SARJO</v>
          </cell>
          <cell r="R1167" t="str">
            <v>KUTALIMAN</v>
          </cell>
          <cell r="S1167" t="str">
            <v>KEDUNG BANTENG</v>
          </cell>
          <cell r="T1167" t="str">
            <v>KUTALIMAN</v>
          </cell>
          <cell r="U1167" t="str">
            <v>002</v>
          </cell>
          <cell r="V1167" t="str">
            <v>001</v>
          </cell>
          <cell r="W1167" t="str">
            <v>Indonesia</v>
          </cell>
        </row>
        <row r="1168">
          <cell r="B1168" t="str">
            <v>FATHUROKHMAN</v>
          </cell>
          <cell r="C1168" t="str">
            <v>3302234107890009</v>
          </cell>
          <cell r="D1168" t="str">
            <v>P</v>
          </cell>
          <cell r="E1168" t="str">
            <v>BANYUMAS</v>
          </cell>
          <cell r="F1168">
            <v>32690</v>
          </cell>
          <cell r="G1168" t="str">
            <v>Tidak Tahu</v>
          </cell>
          <cell r="H1168" t="str">
            <v>Islam</v>
          </cell>
          <cell r="I1168" t="str">
            <v>Kawin</v>
          </cell>
          <cell r="J1168" t="str">
            <v>Anak</v>
          </cell>
          <cell r="K1168" t="str">
            <v>04</v>
          </cell>
          <cell r="L1168" t="str">
            <v>Tamat SD/Sederajat</v>
          </cell>
          <cell r="M1168" t="str">
            <v>Pembantu Rumah Tangga</v>
          </cell>
          <cell r="N1168" t="str">
            <v>NAKEM</v>
          </cell>
          <cell r="O1168" t="str">
            <v>SARJO</v>
          </cell>
          <cell r="P1168" t="str">
            <v>3302231702058849</v>
          </cell>
          <cell r="Q1168" t="str">
            <v>SARJO</v>
          </cell>
          <cell r="R1168" t="str">
            <v>KUTALIMAN</v>
          </cell>
          <cell r="S1168" t="str">
            <v>KEDUNG BANTENG</v>
          </cell>
          <cell r="T1168" t="str">
            <v>KUTALIMAN</v>
          </cell>
          <cell r="U1168" t="str">
            <v>002</v>
          </cell>
          <cell r="V1168" t="str">
            <v>001</v>
          </cell>
          <cell r="W1168" t="str">
            <v>Indonesia</v>
          </cell>
        </row>
        <row r="1169">
          <cell r="B1169" t="str">
            <v>MUHAMAD RAFA ADITYA</v>
          </cell>
          <cell r="C1169" t="str">
            <v>3302232103090001</v>
          </cell>
          <cell r="D1169" t="str">
            <v>L</v>
          </cell>
          <cell r="E1169" t="str">
            <v>BANYUMAS</v>
          </cell>
          <cell r="F1169">
            <v>39893</v>
          </cell>
          <cell r="G1169" t="str">
            <v>Tidak Tahu</v>
          </cell>
          <cell r="H1169" t="str">
            <v>Islam</v>
          </cell>
          <cell r="I1169" t="str">
            <v>Belum Kawin</v>
          </cell>
          <cell r="J1169" t="str">
            <v>Cucu</v>
          </cell>
          <cell r="K1169" t="str">
            <v>06</v>
          </cell>
          <cell r="L1169" t="str">
            <v>Tidak/Belum Sekolah</v>
          </cell>
          <cell r="M1169" t="str">
            <v>Belum/Tidak Bekerja</v>
          </cell>
          <cell r="N1169" t="str">
            <v>TARIYAH</v>
          </cell>
          <cell r="O1169" t="str">
            <v>KARSO PURNOMO AJI</v>
          </cell>
          <cell r="P1169" t="str">
            <v>3302231702058849</v>
          </cell>
          <cell r="Q1169" t="str">
            <v>SARJO</v>
          </cell>
          <cell r="R1169" t="str">
            <v>KUTALIMAN</v>
          </cell>
          <cell r="S1169" t="str">
            <v>KEDUNG BANTENG</v>
          </cell>
          <cell r="T1169" t="str">
            <v>KUTALIMAN</v>
          </cell>
          <cell r="U1169" t="str">
            <v>002</v>
          </cell>
          <cell r="V1169" t="str">
            <v>001</v>
          </cell>
          <cell r="W1169" t="str">
            <v>Indonesia</v>
          </cell>
        </row>
        <row r="1170">
          <cell r="B1170" t="str">
            <v>SUJARI</v>
          </cell>
          <cell r="C1170" t="str">
            <v>3302231707430001</v>
          </cell>
          <cell r="D1170" t="str">
            <v>L</v>
          </cell>
          <cell r="E1170" t="str">
            <v>BANYUMAS</v>
          </cell>
          <cell r="F1170">
            <v>15904</v>
          </cell>
          <cell r="G1170" t="str">
            <v>Tidak Tahu</v>
          </cell>
          <cell r="H1170" t="str">
            <v>Islam</v>
          </cell>
          <cell r="I1170" t="str">
            <v>Kawin</v>
          </cell>
          <cell r="J1170" t="str">
            <v>Kepala Keluarga</v>
          </cell>
          <cell r="K1170" t="str">
            <v>01</v>
          </cell>
          <cell r="L1170" t="str">
            <v>Tamat SD/Sederajat</v>
          </cell>
          <cell r="M1170" t="str">
            <v>Buruh Tani/Perkebunan</v>
          </cell>
          <cell r="N1170" t="str">
            <v>FATIMAH</v>
          </cell>
          <cell r="O1170" t="str">
            <v>SANMUKRI</v>
          </cell>
          <cell r="P1170" t="str">
            <v>3302231702058851</v>
          </cell>
          <cell r="Q1170" t="str">
            <v>SUJARI</v>
          </cell>
          <cell r="R1170" t="str">
            <v>KUTALIMAN</v>
          </cell>
          <cell r="S1170" t="str">
            <v>KEDUNG BANTENG</v>
          </cell>
          <cell r="T1170" t="str">
            <v>KUTALIMAN</v>
          </cell>
          <cell r="U1170" t="str">
            <v>002</v>
          </cell>
          <cell r="V1170" t="str">
            <v>001</v>
          </cell>
          <cell r="W1170" t="str">
            <v>Indonesia</v>
          </cell>
        </row>
        <row r="1171">
          <cell r="B1171" t="str">
            <v>CHOLIFAH</v>
          </cell>
          <cell r="C1171" t="str">
            <v>3302237112520045</v>
          </cell>
          <cell r="D1171" t="str">
            <v>P</v>
          </cell>
          <cell r="E1171" t="str">
            <v>BANYUMAS</v>
          </cell>
          <cell r="F1171">
            <v>19359</v>
          </cell>
          <cell r="G1171" t="str">
            <v>Tidak Tahu</v>
          </cell>
          <cell r="H1171" t="str">
            <v>Islam</v>
          </cell>
          <cell r="I1171" t="str">
            <v>Kawin</v>
          </cell>
          <cell r="J1171" t="str">
            <v>Istri</v>
          </cell>
          <cell r="K1171" t="str">
            <v>03</v>
          </cell>
          <cell r="L1171" t="str">
            <v>Tamat SD/Sederajat</v>
          </cell>
          <cell r="M1171" t="str">
            <v>Mengurus Rumah Tangga</v>
          </cell>
          <cell r="N1171" t="str">
            <v>SADIAH</v>
          </cell>
          <cell r="O1171" t="str">
            <v>NAHROWI</v>
          </cell>
          <cell r="P1171" t="str">
            <v>3302231702058851</v>
          </cell>
          <cell r="Q1171" t="str">
            <v>SUJARI</v>
          </cell>
          <cell r="R1171" t="str">
            <v>KUTALIMAN</v>
          </cell>
          <cell r="S1171" t="str">
            <v>KEDUNG BANTENG</v>
          </cell>
          <cell r="T1171" t="str">
            <v>KUTALIMAN</v>
          </cell>
          <cell r="U1171" t="str">
            <v>002</v>
          </cell>
          <cell r="V1171" t="str">
            <v>001</v>
          </cell>
          <cell r="W1171" t="str">
            <v>Indonesia</v>
          </cell>
        </row>
        <row r="1172">
          <cell r="B1172" t="str">
            <v>ROCHMAT</v>
          </cell>
          <cell r="C1172" t="str">
            <v>3302230907860001</v>
          </cell>
          <cell r="D1172" t="str">
            <v>L</v>
          </cell>
          <cell r="E1172" t="str">
            <v>BANYUMAS</v>
          </cell>
          <cell r="F1172">
            <v>31602</v>
          </cell>
          <cell r="G1172" t="str">
            <v>Tidak Tahu</v>
          </cell>
          <cell r="H1172" t="str">
            <v>Islam</v>
          </cell>
          <cell r="I1172" t="str">
            <v>Belum Kawin</v>
          </cell>
          <cell r="J1172" t="str">
            <v>Anak</v>
          </cell>
          <cell r="K1172" t="str">
            <v>04</v>
          </cell>
          <cell r="L1172" t="str">
            <v>SLTP/Sederajat</v>
          </cell>
          <cell r="M1172" t="str">
            <v>Belum/Tidak Bekerja</v>
          </cell>
          <cell r="N1172" t="str">
            <v>CHOLIFAH</v>
          </cell>
          <cell r="O1172" t="str">
            <v xml:space="preserve">  SUJARI</v>
          </cell>
          <cell r="P1172" t="str">
            <v>3302231702058851</v>
          </cell>
          <cell r="Q1172" t="str">
            <v>SUJARI</v>
          </cell>
          <cell r="R1172" t="str">
            <v>KUTALIMAN</v>
          </cell>
          <cell r="S1172" t="str">
            <v>KEDUNG BANTENG</v>
          </cell>
          <cell r="T1172" t="str">
            <v>KUTALIMAN</v>
          </cell>
          <cell r="U1172" t="str">
            <v>002</v>
          </cell>
          <cell r="V1172" t="str">
            <v>001</v>
          </cell>
          <cell r="W1172" t="str">
            <v>Indonesia</v>
          </cell>
        </row>
        <row r="1173">
          <cell r="B1173" t="str">
            <v>KARSIM</v>
          </cell>
          <cell r="C1173" t="str">
            <v>3302232010700002</v>
          </cell>
          <cell r="D1173" t="str">
            <v>L</v>
          </cell>
          <cell r="E1173" t="str">
            <v>BANYUMAS</v>
          </cell>
          <cell r="F1173">
            <v>25861</v>
          </cell>
          <cell r="G1173" t="str">
            <v>Tidak Tahu</v>
          </cell>
          <cell r="H1173" t="str">
            <v>Islam</v>
          </cell>
          <cell r="I1173" t="str">
            <v>Kawin</v>
          </cell>
          <cell r="J1173" t="str">
            <v>Kepala Keluarga</v>
          </cell>
          <cell r="K1173" t="str">
            <v>01</v>
          </cell>
          <cell r="L1173" t="str">
            <v>Tamat SD/Sederajat</v>
          </cell>
          <cell r="M1173" t="str">
            <v>Tukang Kayu</v>
          </cell>
          <cell r="N1173" t="str">
            <v>NILEM</v>
          </cell>
          <cell r="O1173" t="str">
            <v>MUNARJI</v>
          </cell>
          <cell r="P1173" t="str">
            <v>3302231702058856</v>
          </cell>
          <cell r="Q1173" t="str">
            <v>KARSIM</v>
          </cell>
          <cell r="R1173" t="str">
            <v>KUTALIMAN</v>
          </cell>
          <cell r="S1173" t="str">
            <v>KEDUNG BANTENG</v>
          </cell>
          <cell r="T1173" t="str">
            <v>KUTALIMAN</v>
          </cell>
          <cell r="U1173" t="str">
            <v>002</v>
          </cell>
          <cell r="V1173" t="str">
            <v>001</v>
          </cell>
          <cell r="W1173" t="str">
            <v>Indonesia</v>
          </cell>
        </row>
        <row r="1174">
          <cell r="B1174" t="str">
            <v>SITI FATONAH</v>
          </cell>
          <cell r="C1174" t="str">
            <v>3302236606740003</v>
          </cell>
          <cell r="D1174" t="str">
            <v>P</v>
          </cell>
          <cell r="E1174" t="str">
            <v>BANYUMAS</v>
          </cell>
          <cell r="F1174">
            <v>27206</v>
          </cell>
          <cell r="G1174" t="str">
            <v>Tidak Tahu</v>
          </cell>
          <cell r="H1174" t="str">
            <v>Islam</v>
          </cell>
          <cell r="I1174" t="str">
            <v>Kawin</v>
          </cell>
          <cell r="J1174" t="str">
            <v>Istri</v>
          </cell>
          <cell r="K1174" t="str">
            <v>03</v>
          </cell>
          <cell r="L1174" t="str">
            <v>Tamat SD/Sederajat</v>
          </cell>
          <cell r="M1174" t="str">
            <v>Mengurus Rumah Tangga</v>
          </cell>
          <cell r="N1174" t="str">
            <v>MUNIROH</v>
          </cell>
          <cell r="O1174" t="str">
            <v>MOKHAMAD MUSLIM</v>
          </cell>
          <cell r="P1174" t="str">
            <v>3302231702058856</v>
          </cell>
          <cell r="Q1174" t="str">
            <v>KARSIM</v>
          </cell>
          <cell r="R1174" t="str">
            <v>KUTALIMAN</v>
          </cell>
          <cell r="S1174" t="str">
            <v>KEDUNG BANTENG</v>
          </cell>
          <cell r="T1174" t="str">
            <v>KUTALIMAN</v>
          </cell>
          <cell r="U1174" t="str">
            <v>002</v>
          </cell>
          <cell r="V1174" t="str">
            <v>001</v>
          </cell>
          <cell r="W1174" t="str">
            <v>Indonesia</v>
          </cell>
        </row>
        <row r="1175">
          <cell r="B1175" t="str">
            <v>AKHMAD MUSTOFA</v>
          </cell>
          <cell r="C1175" t="str">
            <v>3302230909040001</v>
          </cell>
          <cell r="D1175" t="str">
            <v>L</v>
          </cell>
          <cell r="E1175" t="str">
            <v>BANYUMAS</v>
          </cell>
          <cell r="F1175">
            <v>38239</v>
          </cell>
          <cell r="G1175" t="str">
            <v>Tidak Tahu</v>
          </cell>
          <cell r="H1175" t="str">
            <v>Islam</v>
          </cell>
          <cell r="I1175" t="str">
            <v>Belum Kawin</v>
          </cell>
          <cell r="J1175" t="str">
            <v>Anak</v>
          </cell>
          <cell r="K1175" t="str">
            <v>04</v>
          </cell>
          <cell r="L1175" t="str">
            <v>Tidak/Belum Sekolah</v>
          </cell>
          <cell r="M1175" t="str">
            <v>Belum/Tidak Bekerja</v>
          </cell>
          <cell r="N1175" t="str">
            <v>SITI FATONAH</v>
          </cell>
          <cell r="O1175" t="str">
            <v>KARSIM</v>
          </cell>
          <cell r="P1175" t="str">
            <v>3302231702058856</v>
          </cell>
          <cell r="Q1175" t="str">
            <v>KARSIM</v>
          </cell>
          <cell r="R1175" t="str">
            <v>KUTALIMAN</v>
          </cell>
          <cell r="S1175" t="str">
            <v>KEDUNG BANTENG</v>
          </cell>
          <cell r="T1175" t="str">
            <v>KUTALIMAN</v>
          </cell>
          <cell r="U1175" t="str">
            <v>002</v>
          </cell>
          <cell r="V1175" t="str">
            <v>001</v>
          </cell>
          <cell r="W1175" t="str">
            <v>Indonesia</v>
          </cell>
        </row>
        <row r="1176">
          <cell r="B1176" t="str">
            <v>RAKHMADHANI</v>
          </cell>
          <cell r="C1176" t="str">
            <v>3302236201960005</v>
          </cell>
          <cell r="D1176" t="str">
            <v>P</v>
          </cell>
          <cell r="E1176" t="str">
            <v>BANYUMAS</v>
          </cell>
          <cell r="F1176" t="str">
            <v>22/01/1996</v>
          </cell>
          <cell r="G1176" t="str">
            <v>Tidak Tahu</v>
          </cell>
          <cell r="H1176" t="str">
            <v>Islam</v>
          </cell>
          <cell r="I1176" t="str">
            <v>Belum Kawin</v>
          </cell>
          <cell r="J1176" t="str">
            <v>Anak</v>
          </cell>
          <cell r="K1176" t="str">
            <v>04</v>
          </cell>
          <cell r="L1176" t="str">
            <v>SLTA/Sederajat</v>
          </cell>
          <cell r="M1176" t="str">
            <v>Karyawan Swasta</v>
          </cell>
          <cell r="N1176" t="str">
            <v>SITI FATONAH</v>
          </cell>
          <cell r="O1176" t="str">
            <v>KARSIM</v>
          </cell>
          <cell r="P1176" t="str">
            <v>3302231702058856</v>
          </cell>
          <cell r="Q1176" t="str">
            <v>KARSIM</v>
          </cell>
          <cell r="R1176" t="str">
            <v>KUTALIMAN</v>
          </cell>
          <cell r="S1176" t="str">
            <v>KEDUNGBANTENG</v>
          </cell>
          <cell r="T1176" t="str">
            <v>KUTALIMAN</v>
          </cell>
          <cell r="U1176" t="str">
            <v>002</v>
          </cell>
          <cell r="V1176" t="str">
            <v>001</v>
          </cell>
          <cell r="W1176" t="str">
            <v>Indonesia</v>
          </cell>
        </row>
        <row r="1177">
          <cell r="B1177" t="str">
            <v>MUNIROH</v>
          </cell>
          <cell r="C1177" t="str">
            <v>3302234804420001</v>
          </cell>
          <cell r="D1177" t="str">
            <v>P</v>
          </cell>
          <cell r="E1177" t="str">
            <v>BANYUMAS</v>
          </cell>
          <cell r="F1177">
            <v>15439</v>
          </cell>
          <cell r="G1177" t="str">
            <v>Tidak Tahu</v>
          </cell>
          <cell r="H1177" t="str">
            <v>Islam</v>
          </cell>
          <cell r="I1177" t="str">
            <v>Cerai Mati</v>
          </cell>
          <cell r="J1177" t="str">
            <v>Kepala Keluarga</v>
          </cell>
          <cell r="K1177" t="str">
            <v>01</v>
          </cell>
          <cell r="L1177" t="str">
            <v>Tidak Tamat SD/Sederajat</v>
          </cell>
          <cell r="M1177" t="str">
            <v>Petani/Pekebun</v>
          </cell>
          <cell r="N1177" t="str">
            <v>TARTEM</v>
          </cell>
          <cell r="O1177" t="str">
            <v>ROFI..I</v>
          </cell>
          <cell r="P1177" t="str">
            <v>3302231702059203</v>
          </cell>
          <cell r="Q1177" t="str">
            <v>MUNIROH</v>
          </cell>
          <cell r="R1177" t="str">
            <v>KUTALIMAN</v>
          </cell>
          <cell r="S1177" t="str">
            <v>KEDUNG BANTENG</v>
          </cell>
          <cell r="T1177" t="str">
            <v>KUTALIMAN</v>
          </cell>
          <cell r="U1177" t="str">
            <v>002</v>
          </cell>
          <cell r="V1177" t="str">
            <v>001</v>
          </cell>
          <cell r="W1177" t="str">
            <v>Indonesia</v>
          </cell>
        </row>
        <row r="1178">
          <cell r="B1178" t="str">
            <v>SITI AMINAH</v>
          </cell>
          <cell r="C1178" t="str">
            <v>3302236709270001</v>
          </cell>
          <cell r="D1178" t="str">
            <v>P</v>
          </cell>
          <cell r="E1178" t="str">
            <v>BANYUMAS</v>
          </cell>
          <cell r="F1178" t="str">
            <v>27/09/1927</v>
          </cell>
          <cell r="G1178" t="str">
            <v>Tidak Tahu</v>
          </cell>
          <cell r="H1178" t="str">
            <v>Islam</v>
          </cell>
          <cell r="I1178" t="str">
            <v>Cerai Mati</v>
          </cell>
          <cell r="J1178" t="str">
            <v>Kepala Keluarga</v>
          </cell>
          <cell r="K1178" t="str">
            <v>01</v>
          </cell>
          <cell r="L1178" t="str">
            <v>Tidak Tamat SD/Sederajat</v>
          </cell>
          <cell r="M1178" t="str">
            <v>Mengurus Rumah Tangga</v>
          </cell>
          <cell r="N1178" t="str">
            <v>DARSIH</v>
          </cell>
          <cell r="O1178" t="str">
            <v>MADYUNUS</v>
          </cell>
          <cell r="P1178" t="str">
            <v>3302231702059204</v>
          </cell>
          <cell r="Q1178" t="str">
            <v>SITI AMINAH</v>
          </cell>
          <cell r="R1178" t="str">
            <v>KUTALIMAN</v>
          </cell>
          <cell r="S1178" t="str">
            <v>KEDUNGBANTENG</v>
          </cell>
          <cell r="T1178" t="str">
            <v>MENINGGAL</v>
          </cell>
          <cell r="U1178" t="str">
            <v>002</v>
          </cell>
          <cell r="V1178" t="str">
            <v>001</v>
          </cell>
          <cell r="W1178" t="str">
            <v>Indonesia</v>
          </cell>
        </row>
        <row r="1179">
          <cell r="B1179" t="str">
            <v>ACHMAD SOLICHUN</v>
          </cell>
          <cell r="C1179" t="str">
            <v>3302232802500001</v>
          </cell>
          <cell r="D1179" t="str">
            <v>L</v>
          </cell>
          <cell r="E1179" t="str">
            <v>BANYUMAS</v>
          </cell>
          <cell r="F1179">
            <v>18322</v>
          </cell>
          <cell r="G1179" t="str">
            <v>Tidak Tahu</v>
          </cell>
          <cell r="H1179" t="str">
            <v>Islam</v>
          </cell>
          <cell r="I1179" t="str">
            <v>Kawin</v>
          </cell>
          <cell r="J1179" t="str">
            <v>Kepala Keluarga</v>
          </cell>
          <cell r="K1179" t="str">
            <v>01</v>
          </cell>
          <cell r="L1179" t="str">
            <v>Tamat SD/Sederajat</v>
          </cell>
          <cell r="M1179" t="str">
            <v>Petani/Pekebun</v>
          </cell>
          <cell r="N1179" t="str">
            <v>DARSIH</v>
          </cell>
          <cell r="O1179" t="str">
            <v>MOH YUNUS</v>
          </cell>
          <cell r="P1179" t="str">
            <v>3302231702059205</v>
          </cell>
          <cell r="Q1179" t="str">
            <v>ACHMAD SOLICHUN</v>
          </cell>
          <cell r="R1179" t="str">
            <v>KUTALIMAN</v>
          </cell>
          <cell r="S1179" t="str">
            <v>KEDUNG BANTENG</v>
          </cell>
          <cell r="T1179" t="str">
            <v>KUTALIMAN</v>
          </cell>
          <cell r="U1179" t="str">
            <v>002</v>
          </cell>
          <cell r="V1179" t="str">
            <v>001</v>
          </cell>
          <cell r="W1179" t="str">
            <v>Indonesia</v>
          </cell>
        </row>
        <row r="1180">
          <cell r="B1180" t="str">
            <v>MAHMUDAH</v>
          </cell>
          <cell r="C1180" t="str">
            <v>3302234401610001</v>
          </cell>
          <cell r="D1180" t="str">
            <v>P</v>
          </cell>
          <cell r="E1180" t="str">
            <v>BANYUMAS</v>
          </cell>
          <cell r="F1180">
            <v>22285</v>
          </cell>
          <cell r="G1180" t="str">
            <v>Tidak Tahu</v>
          </cell>
          <cell r="H1180" t="str">
            <v>Islam</v>
          </cell>
          <cell r="I1180" t="str">
            <v>Kawin</v>
          </cell>
          <cell r="J1180" t="str">
            <v>Istri</v>
          </cell>
          <cell r="K1180" t="str">
            <v>03</v>
          </cell>
          <cell r="L1180" t="str">
            <v>Tamat SD/Sederajat</v>
          </cell>
          <cell r="M1180" t="str">
            <v>Mengurus Rumah Tangga</v>
          </cell>
          <cell r="N1180" t="str">
            <v>DIAH</v>
          </cell>
          <cell r="O1180" t="str">
            <v>SANMUNGID</v>
          </cell>
          <cell r="P1180" t="str">
            <v>3302231702059205</v>
          </cell>
          <cell r="Q1180" t="str">
            <v>ACHMAD SOLICHUN</v>
          </cell>
          <cell r="R1180" t="str">
            <v>KUTALIMAN</v>
          </cell>
          <cell r="S1180" t="str">
            <v>KEDUNG BANTENG</v>
          </cell>
          <cell r="T1180" t="str">
            <v>KUTALIMAN</v>
          </cell>
          <cell r="U1180" t="str">
            <v>002</v>
          </cell>
          <cell r="V1180" t="str">
            <v>001</v>
          </cell>
          <cell r="W1180" t="str">
            <v>Indonesia</v>
          </cell>
        </row>
        <row r="1181">
          <cell r="B1181" t="str">
            <v>WARSONO</v>
          </cell>
          <cell r="C1181" t="str">
            <v>3302231111810003</v>
          </cell>
          <cell r="D1181" t="str">
            <v>L</v>
          </cell>
          <cell r="E1181" t="str">
            <v>BANYUMAS</v>
          </cell>
          <cell r="F1181">
            <v>29901</v>
          </cell>
          <cell r="G1181" t="str">
            <v>Tidak Tahu</v>
          </cell>
          <cell r="H1181" t="str">
            <v>Islam</v>
          </cell>
          <cell r="I1181" t="str">
            <v>Belum Kawin</v>
          </cell>
          <cell r="J1181" t="str">
            <v>Anak</v>
          </cell>
          <cell r="K1181" t="str">
            <v>04</v>
          </cell>
          <cell r="L1181" t="str">
            <v>Tamat SD/Sederajat</v>
          </cell>
          <cell r="M1181" t="str">
            <v>Buruh Harian Lepas</v>
          </cell>
          <cell r="N1181" t="str">
            <v>MAHMUDAH</v>
          </cell>
          <cell r="O1181" t="str">
            <v>ACHMAD SOLICHUN</v>
          </cell>
          <cell r="P1181" t="str">
            <v>3302231702059205</v>
          </cell>
          <cell r="Q1181" t="str">
            <v>ACHMAD SOLICHUN</v>
          </cell>
          <cell r="R1181" t="str">
            <v>KUTALIMAN</v>
          </cell>
          <cell r="S1181" t="str">
            <v>KEDUNG BANTENG</v>
          </cell>
          <cell r="T1181" t="str">
            <v>KUTALIMAN</v>
          </cell>
          <cell r="U1181" t="str">
            <v>002</v>
          </cell>
          <cell r="V1181" t="str">
            <v>001</v>
          </cell>
          <cell r="W1181" t="str">
            <v>Indonesia</v>
          </cell>
        </row>
        <row r="1182">
          <cell r="B1182" t="str">
            <v>ARIS MAULUDIN</v>
          </cell>
          <cell r="C1182" t="str">
            <v>3302230803780003</v>
          </cell>
          <cell r="D1182" t="str">
            <v>L</v>
          </cell>
          <cell r="E1182" t="str">
            <v>BANYUMAS</v>
          </cell>
          <cell r="F1182">
            <v>28557</v>
          </cell>
          <cell r="G1182" t="str">
            <v>Tidak Tahu</v>
          </cell>
          <cell r="H1182" t="str">
            <v>Islam</v>
          </cell>
          <cell r="I1182" t="str">
            <v>Belum Kawin</v>
          </cell>
          <cell r="J1182" t="str">
            <v>Anak</v>
          </cell>
          <cell r="K1182" t="str">
            <v>04</v>
          </cell>
          <cell r="L1182" t="str">
            <v>Tamat SD/Sederajat</v>
          </cell>
          <cell r="M1182" t="str">
            <v>Buruh Harian Lepas</v>
          </cell>
          <cell r="N1182" t="str">
            <v>MAHMUDAH</v>
          </cell>
          <cell r="O1182" t="str">
            <v>ACHMAD SOLICHUN</v>
          </cell>
          <cell r="P1182" t="str">
            <v>3302231702059205</v>
          </cell>
          <cell r="Q1182" t="str">
            <v>ACHMAD SOLICHUN</v>
          </cell>
          <cell r="R1182" t="str">
            <v>KUTALIMAN</v>
          </cell>
          <cell r="S1182" t="str">
            <v>KEDUNG BANTENG</v>
          </cell>
          <cell r="T1182" t="str">
            <v>KUTALIMAN</v>
          </cell>
          <cell r="U1182" t="str">
            <v>002</v>
          </cell>
          <cell r="V1182" t="str">
            <v>001</v>
          </cell>
          <cell r="W1182" t="str">
            <v>Indonesia</v>
          </cell>
        </row>
        <row r="1183">
          <cell r="B1183" t="str">
            <v>SITI ROKHAYAH</v>
          </cell>
          <cell r="C1183" t="str">
            <v>3302235911880003</v>
          </cell>
          <cell r="D1183" t="str">
            <v>P</v>
          </cell>
          <cell r="E1183" t="str">
            <v>BANYUMAS</v>
          </cell>
          <cell r="F1183" t="str">
            <v>19/11/1988</v>
          </cell>
          <cell r="G1183" t="str">
            <v>Tidak Tahu</v>
          </cell>
          <cell r="H1183" t="str">
            <v>Islam</v>
          </cell>
          <cell r="I1183" t="str">
            <v>Belum Kawin</v>
          </cell>
          <cell r="J1183" t="str">
            <v>Anak</v>
          </cell>
          <cell r="K1183" t="str">
            <v>04</v>
          </cell>
          <cell r="L1183" t="str">
            <v>SLTP/Sederajat</v>
          </cell>
          <cell r="M1183" t="str">
            <v>Belum/Tidak Bekerja</v>
          </cell>
          <cell r="N1183" t="str">
            <v>MAHMUDAH</v>
          </cell>
          <cell r="O1183" t="str">
            <v>ACHMAD SOLICHUN</v>
          </cell>
          <cell r="P1183" t="str">
            <v>3302231702059205</v>
          </cell>
          <cell r="Q1183" t="str">
            <v>ACHMAD SOLICHUN</v>
          </cell>
          <cell r="R1183" t="str">
            <v>CILACAP</v>
          </cell>
          <cell r="S1183" t="str">
            <v>KEDUNGBANTENG</v>
          </cell>
          <cell r="T1183" t="str">
            <v>PINDAH</v>
          </cell>
          <cell r="U1183" t="str">
            <v>002</v>
          </cell>
          <cell r="V1183" t="str">
            <v>001</v>
          </cell>
          <cell r="W1183" t="str">
            <v>Indonesia</v>
          </cell>
        </row>
        <row r="1184">
          <cell r="B1184" t="str">
            <v>SIDIK FIRMANSYAH</v>
          </cell>
          <cell r="C1184" t="str">
            <v>3302232911100002</v>
          </cell>
          <cell r="D1184" t="str">
            <v>L</v>
          </cell>
          <cell r="E1184" t="str">
            <v>BANYUMAS</v>
          </cell>
          <cell r="F1184" t="str">
            <v>29/11/2010</v>
          </cell>
          <cell r="G1184" t="str">
            <v>Tidak Tahu</v>
          </cell>
          <cell r="H1184" t="str">
            <v>Islam</v>
          </cell>
          <cell r="I1184" t="str">
            <v>Belum Kawin</v>
          </cell>
          <cell r="J1184" t="str">
            <v>Cucu</v>
          </cell>
          <cell r="K1184" t="str">
            <v>06</v>
          </cell>
          <cell r="L1184" t="str">
            <v>Tidak/Belum Sekolah</v>
          </cell>
          <cell r="M1184" t="str">
            <v>Belum/Tidak Bekerja</v>
          </cell>
          <cell r="N1184" t="str">
            <v>SITI ROKHAYAH</v>
          </cell>
          <cell r="O1184" t="str">
            <v>-</v>
          </cell>
          <cell r="P1184" t="str">
            <v>3302231702059205</v>
          </cell>
          <cell r="Q1184" t="str">
            <v>ACHMAD SOLICHUN</v>
          </cell>
          <cell r="R1184" t="str">
            <v>CILACAP</v>
          </cell>
          <cell r="S1184" t="str">
            <v>KEDUNGBANTENG</v>
          </cell>
          <cell r="T1184" t="str">
            <v>PINDAH</v>
          </cell>
          <cell r="U1184" t="str">
            <v>002</v>
          </cell>
          <cell r="V1184" t="str">
            <v>001</v>
          </cell>
          <cell r="W1184" t="str">
            <v>Indonesia</v>
          </cell>
        </row>
        <row r="1185">
          <cell r="B1185" t="str">
            <v>NARSUN</v>
          </cell>
          <cell r="C1185" t="str">
            <v>3302231409750002</v>
          </cell>
          <cell r="D1185" t="str">
            <v>L</v>
          </cell>
          <cell r="E1185" t="str">
            <v>BANYUMAS</v>
          </cell>
          <cell r="F1185" t="str">
            <v>14/09/1975</v>
          </cell>
          <cell r="G1185" t="str">
            <v>Tidak Tahu</v>
          </cell>
          <cell r="H1185" t="str">
            <v>Islam</v>
          </cell>
          <cell r="I1185" t="str">
            <v>Kawin</v>
          </cell>
          <cell r="J1185" t="str">
            <v>Kepala Keluarga</v>
          </cell>
          <cell r="K1185" t="str">
            <v>01</v>
          </cell>
          <cell r="L1185" t="str">
            <v>Tamat SD/Sederajat</v>
          </cell>
          <cell r="M1185" t="str">
            <v>Buruh Harian Lepas</v>
          </cell>
          <cell r="N1185" t="str">
            <v>KITEM</v>
          </cell>
          <cell r="O1185" t="str">
            <v>MADMUSTAM</v>
          </cell>
          <cell r="P1185" t="str">
            <v>3302231702059206</v>
          </cell>
          <cell r="Q1185" t="str">
            <v>NARSUN</v>
          </cell>
          <cell r="R1185" t="str">
            <v>KUTALIMAN</v>
          </cell>
          <cell r="S1185" t="str">
            <v>KEDUNGBANTENG</v>
          </cell>
          <cell r="T1185" t="str">
            <v>KUTALIMAN</v>
          </cell>
          <cell r="U1185" t="str">
            <v>007</v>
          </cell>
          <cell r="V1185" t="str">
            <v>002</v>
          </cell>
          <cell r="W1185" t="str">
            <v>Indonesia</v>
          </cell>
        </row>
        <row r="1186">
          <cell r="B1186" t="str">
            <v>DARINAH KARTINAH</v>
          </cell>
          <cell r="C1186" t="str">
            <v>3302234912720001</v>
          </cell>
          <cell r="D1186" t="str">
            <v>P</v>
          </cell>
          <cell r="E1186" t="str">
            <v>BANYUMAS</v>
          </cell>
          <cell r="F1186" t="str">
            <v>09/12/1972</v>
          </cell>
          <cell r="G1186" t="str">
            <v>Tidak Tahu</v>
          </cell>
          <cell r="H1186" t="str">
            <v>Islam</v>
          </cell>
          <cell r="I1186" t="str">
            <v>Cerai Hidup</v>
          </cell>
          <cell r="J1186" t="str">
            <v>Kepala Keluarga</v>
          </cell>
          <cell r="K1186" t="str">
            <v>01</v>
          </cell>
          <cell r="L1186" t="str">
            <v>Tamat SD/Sederajat</v>
          </cell>
          <cell r="M1186" t="str">
            <v>Buruh Harian Lepas</v>
          </cell>
          <cell r="N1186" t="str">
            <v>KARIMAH</v>
          </cell>
          <cell r="O1186" t="str">
            <v>AKHMAD KHERURI</v>
          </cell>
          <cell r="P1186" t="str">
            <v>3302231702059206</v>
          </cell>
          <cell r="Q1186" t="str">
            <v>NARSUN</v>
          </cell>
          <cell r="R1186" t="str">
            <v>KUTALIMAN</v>
          </cell>
          <cell r="S1186" t="str">
            <v>KEDUNGBANTENG</v>
          </cell>
          <cell r="T1186" t="str">
            <v>KUTALIMAN</v>
          </cell>
          <cell r="U1186" t="str">
            <v>002</v>
          </cell>
          <cell r="V1186" t="str">
            <v>001</v>
          </cell>
          <cell r="W1186" t="str">
            <v>Indonesia</v>
          </cell>
        </row>
        <row r="1187">
          <cell r="B1187" t="str">
            <v>NOVI WAHYUNINGRUM</v>
          </cell>
          <cell r="C1187" t="str">
            <v>3302236111950002</v>
          </cell>
          <cell r="D1187" t="str">
            <v>P</v>
          </cell>
          <cell r="E1187" t="str">
            <v>BANYUMAS</v>
          </cell>
          <cell r="F1187" t="str">
            <v>21/11/1995</v>
          </cell>
          <cell r="G1187" t="str">
            <v>Tidak Tahu</v>
          </cell>
          <cell r="H1187" t="str">
            <v>Islam</v>
          </cell>
          <cell r="I1187" t="str">
            <v>Kawin</v>
          </cell>
          <cell r="J1187" t="str">
            <v>Istri</v>
          </cell>
          <cell r="K1187" t="str">
            <v>03</v>
          </cell>
          <cell r="L1187" t="str">
            <v>SLTP/Sederajat</v>
          </cell>
          <cell r="M1187" t="str">
            <v>Mengurus Rumah Tangga</v>
          </cell>
          <cell r="N1187" t="str">
            <v>DARINAH KARTINAH</v>
          </cell>
          <cell r="O1187" t="str">
            <v xml:space="preserve">NARSUN  </v>
          </cell>
          <cell r="P1187" t="str">
            <v>3302231702059206</v>
          </cell>
          <cell r="Q1187" t="str">
            <v>PRESTIAN GILANG PAMUNGKAS</v>
          </cell>
          <cell r="R1187" t="str">
            <v>KUTALIMAN</v>
          </cell>
          <cell r="S1187" t="str">
            <v>KEDUNGBANTENG</v>
          </cell>
          <cell r="T1187" t="str">
            <v>KUTALIMAN</v>
          </cell>
          <cell r="U1187" t="str">
            <v>002</v>
          </cell>
          <cell r="V1187" t="str">
            <v>001</v>
          </cell>
          <cell r="W1187" t="str">
            <v>Indonesia</v>
          </cell>
        </row>
        <row r="1188">
          <cell r="B1188" t="str">
            <v>SITI MUHWANTI</v>
          </cell>
          <cell r="C1188" t="str">
            <v>3302235405010002</v>
          </cell>
          <cell r="D1188" t="str">
            <v>P</v>
          </cell>
          <cell r="E1188" t="str">
            <v>BANYUMAS</v>
          </cell>
          <cell r="F1188" t="str">
            <v>14/05/2001</v>
          </cell>
          <cell r="G1188" t="str">
            <v>Tidak Tahu</v>
          </cell>
          <cell r="H1188" t="str">
            <v>Islam</v>
          </cell>
          <cell r="I1188" t="str">
            <v>Belum Kawin</v>
          </cell>
          <cell r="J1188" t="str">
            <v>Anak</v>
          </cell>
          <cell r="K1188" t="str">
            <v>04</v>
          </cell>
          <cell r="L1188" t="str">
            <v>Tidak Tamat SD/Sederajat</v>
          </cell>
          <cell r="M1188" t="str">
            <v>Pelajar/Mahasiswa</v>
          </cell>
          <cell r="N1188" t="str">
            <v>DARINAH KARTINAH</v>
          </cell>
          <cell r="O1188" t="str">
            <v xml:space="preserve">NARSUN  </v>
          </cell>
          <cell r="P1188" t="str">
            <v>3302231702059206</v>
          </cell>
          <cell r="Q1188" t="str">
            <v>NARSUN</v>
          </cell>
          <cell r="R1188" t="str">
            <v>KUTALIMAN</v>
          </cell>
          <cell r="S1188" t="str">
            <v>KEDUNGBANTENG</v>
          </cell>
          <cell r="T1188" t="str">
            <v>KUTALIMAN</v>
          </cell>
          <cell r="U1188" t="str">
            <v>007</v>
          </cell>
          <cell r="V1188" t="str">
            <v>002</v>
          </cell>
          <cell r="W1188" t="str">
            <v>Indonesia</v>
          </cell>
        </row>
        <row r="1189">
          <cell r="B1189" t="str">
            <v>ROBINGAH</v>
          </cell>
          <cell r="C1189" t="str">
            <v>3302235611620001</v>
          </cell>
          <cell r="D1189" t="str">
            <v>P</v>
          </cell>
          <cell r="E1189" t="str">
            <v>BANYUMAS</v>
          </cell>
          <cell r="F1189">
            <v>22966</v>
          </cell>
          <cell r="G1189" t="str">
            <v>Tidak Tahu</v>
          </cell>
          <cell r="H1189" t="str">
            <v>Islam</v>
          </cell>
          <cell r="I1189" t="str">
            <v>Cerai Mati</v>
          </cell>
          <cell r="J1189" t="str">
            <v>Kepala Keluarga</v>
          </cell>
          <cell r="K1189" t="str">
            <v>01</v>
          </cell>
          <cell r="L1189" t="str">
            <v>Tamat SD/Sederajat</v>
          </cell>
          <cell r="M1189" t="str">
            <v>Mengurus Rumah Tangga</v>
          </cell>
          <cell r="N1189" t="str">
            <v>MUNAH</v>
          </cell>
          <cell r="O1189" t="str">
            <v>MADKOSIM</v>
          </cell>
          <cell r="P1189" t="str">
            <v>3302231702059209</v>
          </cell>
          <cell r="Q1189" t="str">
            <v>ROBINGAH</v>
          </cell>
          <cell r="R1189" t="str">
            <v>KUTALIMAN</v>
          </cell>
          <cell r="S1189" t="str">
            <v>KEDUNG BANTENG</v>
          </cell>
          <cell r="T1189" t="str">
            <v>KUTALIMAN</v>
          </cell>
          <cell r="U1189" t="str">
            <v>002</v>
          </cell>
          <cell r="V1189" t="str">
            <v>001</v>
          </cell>
          <cell r="W1189" t="str">
            <v>Indonesia</v>
          </cell>
        </row>
        <row r="1190">
          <cell r="B1190" t="str">
            <v>SITI MARATUS SHOLIKHAH</v>
          </cell>
          <cell r="C1190" t="str">
            <v>3302234810980002</v>
          </cell>
          <cell r="D1190" t="str">
            <v>P</v>
          </cell>
          <cell r="E1190" t="str">
            <v>BANYUMAS</v>
          </cell>
          <cell r="F1190" t="str">
            <v>08/10/1998</v>
          </cell>
          <cell r="G1190" t="str">
            <v>Tidak Tahu</v>
          </cell>
          <cell r="H1190" t="str">
            <v>Islam</v>
          </cell>
          <cell r="I1190" t="str">
            <v>Belum Kawin</v>
          </cell>
          <cell r="J1190" t="str">
            <v>Anak</v>
          </cell>
          <cell r="K1190" t="str">
            <v>04</v>
          </cell>
          <cell r="L1190" t="str">
            <v>Tamat SD/Sederajat</v>
          </cell>
          <cell r="M1190" t="str">
            <v>Pelajar/Mahasiswa</v>
          </cell>
          <cell r="N1190" t="str">
            <v>ROBINGAH</v>
          </cell>
          <cell r="O1190" t="str">
            <v>SUHARNO</v>
          </cell>
          <cell r="P1190" t="str">
            <v>3302231702059209</v>
          </cell>
          <cell r="Q1190" t="str">
            <v>ROBINGAH</v>
          </cell>
          <cell r="R1190" t="str">
            <v>KUTALIMAN</v>
          </cell>
          <cell r="S1190" t="str">
            <v>KEDUNGBANTENG</v>
          </cell>
          <cell r="T1190" t="str">
            <v>KUTALIMAN</v>
          </cell>
          <cell r="U1190" t="str">
            <v>002</v>
          </cell>
          <cell r="V1190" t="str">
            <v>001</v>
          </cell>
          <cell r="W1190" t="str">
            <v>Indonesia</v>
          </cell>
        </row>
        <row r="1191">
          <cell r="B1191" t="str">
            <v>SITI MAFTUHAH</v>
          </cell>
          <cell r="C1191" t="str">
            <v>3302236712020001</v>
          </cell>
          <cell r="D1191" t="str">
            <v>P</v>
          </cell>
          <cell r="E1191" t="str">
            <v>BANYUMAS</v>
          </cell>
          <cell r="F1191">
            <v>37617</v>
          </cell>
          <cell r="G1191" t="str">
            <v>Tidak Tahu</v>
          </cell>
          <cell r="H1191" t="str">
            <v>Islam</v>
          </cell>
          <cell r="I1191" t="str">
            <v>Belum Kawin</v>
          </cell>
          <cell r="J1191" t="str">
            <v>Anak</v>
          </cell>
          <cell r="K1191" t="str">
            <v>04</v>
          </cell>
          <cell r="L1191" t="str">
            <v>Tidak Tamat SD/Sederajat</v>
          </cell>
          <cell r="M1191" t="str">
            <v>Pelajar/Mahasiswa</v>
          </cell>
          <cell r="N1191" t="str">
            <v>ROBINGAH</v>
          </cell>
          <cell r="O1191" t="str">
            <v>SUHARNO</v>
          </cell>
          <cell r="P1191" t="str">
            <v>3302231702059209</v>
          </cell>
          <cell r="Q1191" t="str">
            <v>ROBINGAH</v>
          </cell>
          <cell r="R1191" t="str">
            <v>KUTALIMAN</v>
          </cell>
          <cell r="S1191" t="str">
            <v>KEDUNG BANTENG</v>
          </cell>
          <cell r="T1191" t="str">
            <v>KUTALIMAN</v>
          </cell>
          <cell r="U1191" t="str">
            <v>002</v>
          </cell>
          <cell r="V1191" t="str">
            <v>001</v>
          </cell>
          <cell r="W1191" t="str">
            <v>Indonesia</v>
          </cell>
        </row>
        <row r="1192">
          <cell r="B1192" t="str">
            <v>ACHMAD NASRUDIN SARDI</v>
          </cell>
          <cell r="C1192" t="str">
            <v>3302232604500001</v>
          </cell>
          <cell r="D1192" t="str">
            <v>L</v>
          </cell>
          <cell r="E1192" t="str">
            <v>BANYUMAS</v>
          </cell>
          <cell r="F1192">
            <v>18379</v>
          </cell>
          <cell r="G1192" t="str">
            <v>Tidak Tahu</v>
          </cell>
          <cell r="H1192" t="str">
            <v>Islam</v>
          </cell>
          <cell r="I1192" t="str">
            <v>Kawin</v>
          </cell>
          <cell r="J1192" t="str">
            <v>Kepala Keluarga</v>
          </cell>
          <cell r="K1192" t="str">
            <v>01</v>
          </cell>
          <cell r="L1192" t="str">
            <v>Tamat SD/Sederajat</v>
          </cell>
          <cell r="M1192" t="str">
            <v>Buruh Tani/Perkebunan</v>
          </cell>
          <cell r="N1192" t="str">
            <v>ARTI</v>
          </cell>
          <cell r="O1192" t="str">
            <v>MAD RAJI</v>
          </cell>
          <cell r="P1192" t="str">
            <v>3302231702059210</v>
          </cell>
          <cell r="Q1192" t="str">
            <v>ACHMAD NASRUDIN SARDI</v>
          </cell>
          <cell r="R1192" t="str">
            <v>KUTALIMAN</v>
          </cell>
          <cell r="S1192" t="str">
            <v>KEDUNG BANTENG</v>
          </cell>
          <cell r="T1192" t="str">
            <v>KUTALIMAN</v>
          </cell>
          <cell r="U1192" t="str">
            <v>002</v>
          </cell>
          <cell r="V1192" t="str">
            <v>001</v>
          </cell>
          <cell r="W1192" t="str">
            <v>Indonesia</v>
          </cell>
        </row>
        <row r="1193">
          <cell r="B1193" t="str">
            <v>SITI SANGDIYAH</v>
          </cell>
          <cell r="C1193" t="str">
            <v>3302236709590001</v>
          </cell>
          <cell r="D1193" t="str">
            <v>P</v>
          </cell>
          <cell r="E1193" t="str">
            <v>BANYUMAS</v>
          </cell>
          <cell r="F1193">
            <v>21820</v>
          </cell>
          <cell r="G1193" t="str">
            <v>Tidak Tahu</v>
          </cell>
          <cell r="H1193" t="str">
            <v>Islam</v>
          </cell>
          <cell r="I1193" t="str">
            <v>Kawin</v>
          </cell>
          <cell r="J1193" t="str">
            <v>Istri</v>
          </cell>
          <cell r="K1193" t="str">
            <v>03</v>
          </cell>
          <cell r="L1193" t="str">
            <v>Tamat SD/Sederajat</v>
          </cell>
          <cell r="M1193" t="str">
            <v>Tukang Jahit</v>
          </cell>
          <cell r="N1193" t="str">
            <v>BADRIYAH</v>
          </cell>
          <cell r="O1193" t="str">
            <v>SODERI</v>
          </cell>
          <cell r="P1193" t="str">
            <v>3302231702059210</v>
          </cell>
          <cell r="Q1193" t="str">
            <v>ACHMAD NASRUDIN SARDI</v>
          </cell>
          <cell r="R1193" t="str">
            <v>KUTALIMAN</v>
          </cell>
          <cell r="S1193" t="str">
            <v>KEDUNG BANTENG</v>
          </cell>
          <cell r="T1193" t="str">
            <v>KUTALIMAN</v>
          </cell>
          <cell r="U1193" t="str">
            <v>002</v>
          </cell>
          <cell r="V1193" t="str">
            <v>001</v>
          </cell>
          <cell r="W1193" t="str">
            <v>Indonesia</v>
          </cell>
        </row>
        <row r="1194">
          <cell r="B1194" t="str">
            <v>SOBRUN JAMIL</v>
          </cell>
          <cell r="C1194" t="str">
            <v>3302232104980002</v>
          </cell>
          <cell r="D1194" t="str">
            <v>L</v>
          </cell>
          <cell r="E1194" t="str">
            <v>BANYUMAS</v>
          </cell>
          <cell r="F1194">
            <v>35906</v>
          </cell>
          <cell r="G1194" t="str">
            <v>Tidak Tahu</v>
          </cell>
          <cell r="H1194" t="str">
            <v>Islam</v>
          </cell>
          <cell r="I1194" t="str">
            <v>Belum Kawin</v>
          </cell>
          <cell r="J1194" t="str">
            <v>Anak</v>
          </cell>
          <cell r="K1194" t="str">
            <v>04</v>
          </cell>
          <cell r="L1194" t="str">
            <v>Tidak Tamat SD/Sederajat</v>
          </cell>
          <cell r="M1194" t="str">
            <v>Belum/Tidak Bekerja</v>
          </cell>
          <cell r="N1194" t="str">
            <v>SITI SANGDIYAH</v>
          </cell>
          <cell r="O1194" t="str">
            <v>ACHMAD NASRUDIN SARDI</v>
          </cell>
          <cell r="P1194" t="str">
            <v>3302231702059210</v>
          </cell>
          <cell r="Q1194" t="str">
            <v>ACHMAD NASRUDIN SARDI</v>
          </cell>
          <cell r="R1194" t="str">
            <v>KUTALIMAN</v>
          </cell>
          <cell r="S1194" t="str">
            <v>KEDUNG BANTENG</v>
          </cell>
          <cell r="T1194" t="str">
            <v>KUTALIMAN</v>
          </cell>
          <cell r="U1194" t="str">
            <v>002</v>
          </cell>
          <cell r="V1194" t="str">
            <v>001</v>
          </cell>
          <cell r="W1194" t="str">
            <v>Indonesia</v>
          </cell>
        </row>
        <row r="1195">
          <cell r="B1195" t="str">
            <v>BADRIYAH</v>
          </cell>
          <cell r="C1195" t="str">
            <v>3302235212200002</v>
          </cell>
          <cell r="D1195" t="str">
            <v>P</v>
          </cell>
          <cell r="E1195" t="str">
            <v>BANYUMAS</v>
          </cell>
          <cell r="F1195" t="str">
            <v>12/12/1920</v>
          </cell>
          <cell r="G1195" t="str">
            <v>Tidak Tahu</v>
          </cell>
          <cell r="H1195" t="str">
            <v>Islam</v>
          </cell>
          <cell r="I1195" t="str">
            <v>Cerai Mati</v>
          </cell>
          <cell r="J1195" t="str">
            <v>Kepala Keluarga</v>
          </cell>
          <cell r="K1195" t="str">
            <v>01</v>
          </cell>
          <cell r="L1195" t="str">
            <v>Tidak Tamat SD/Sederajat</v>
          </cell>
          <cell r="M1195" t="str">
            <v>Belum/Tidak Bekerja</v>
          </cell>
          <cell r="N1195" t="str">
            <v>NARTI</v>
          </cell>
          <cell r="O1195" t="str">
            <v>NURAJI</v>
          </cell>
          <cell r="P1195" t="str">
            <v>3302231702059211</v>
          </cell>
          <cell r="Q1195" t="str">
            <v>BADRIYAH</v>
          </cell>
          <cell r="R1195" t="str">
            <v>KUTALIMAN</v>
          </cell>
          <cell r="S1195" t="str">
            <v>KEDUNGBANTENG</v>
          </cell>
          <cell r="T1195" t="str">
            <v>MENINGGAL</v>
          </cell>
          <cell r="U1195" t="str">
            <v>002</v>
          </cell>
          <cell r="V1195" t="str">
            <v>001</v>
          </cell>
          <cell r="W1195" t="str">
            <v>Indonesia</v>
          </cell>
        </row>
        <row r="1196">
          <cell r="B1196" t="str">
            <v>DARNO ALWANDI</v>
          </cell>
          <cell r="C1196" t="str">
            <v>3302231304730003</v>
          </cell>
          <cell r="D1196" t="str">
            <v>L</v>
          </cell>
          <cell r="E1196" t="str">
            <v>BANYUMAS</v>
          </cell>
          <cell r="F1196">
            <v>26767</v>
          </cell>
          <cell r="G1196" t="str">
            <v>Tidak Tahu</v>
          </cell>
          <cell r="H1196" t="str">
            <v>Islam</v>
          </cell>
          <cell r="I1196" t="str">
            <v>Kawin</v>
          </cell>
          <cell r="J1196" t="str">
            <v>Kepala Keluarga</v>
          </cell>
          <cell r="K1196" t="str">
            <v>01</v>
          </cell>
          <cell r="L1196" t="str">
            <v>Tamat SD/Sederajat</v>
          </cell>
          <cell r="M1196" t="str">
            <v>Buruh Harian Lepas</v>
          </cell>
          <cell r="N1196" t="str">
            <v>NISEM</v>
          </cell>
          <cell r="O1196" t="str">
            <v>WIRYANA</v>
          </cell>
          <cell r="P1196" t="str">
            <v>3302231710060005</v>
          </cell>
          <cell r="Q1196" t="str">
            <v>DARNO ALWANDI</v>
          </cell>
          <cell r="R1196" t="str">
            <v>KUTALIMAN</v>
          </cell>
          <cell r="S1196" t="str">
            <v>KEDUNG BANTENG</v>
          </cell>
          <cell r="T1196" t="str">
            <v>KUTALIMAN</v>
          </cell>
          <cell r="U1196" t="str">
            <v>002</v>
          </cell>
          <cell r="V1196" t="str">
            <v>001</v>
          </cell>
          <cell r="W1196" t="str">
            <v>Indonesia</v>
          </cell>
        </row>
        <row r="1197">
          <cell r="B1197" t="str">
            <v>CASEM</v>
          </cell>
          <cell r="C1197" t="str">
            <v>3302235501770001</v>
          </cell>
          <cell r="D1197" t="str">
            <v>P</v>
          </cell>
          <cell r="E1197" t="str">
            <v>BANYUMAS</v>
          </cell>
          <cell r="F1197">
            <v>28140</v>
          </cell>
          <cell r="G1197" t="str">
            <v>Tidak Tahu</v>
          </cell>
          <cell r="H1197" t="str">
            <v>Islam</v>
          </cell>
          <cell r="I1197" t="str">
            <v>Kawin</v>
          </cell>
          <cell r="J1197" t="str">
            <v>Istri</v>
          </cell>
          <cell r="K1197" t="str">
            <v>03</v>
          </cell>
          <cell r="L1197" t="str">
            <v>Tamat SD/Sederajat</v>
          </cell>
          <cell r="M1197" t="str">
            <v>Mengurus Rumah Tangga</v>
          </cell>
          <cell r="N1197" t="str">
            <v>SATEM</v>
          </cell>
          <cell r="O1197" t="str">
            <v>TARNUJI</v>
          </cell>
          <cell r="P1197" t="str">
            <v>3302231710060005</v>
          </cell>
          <cell r="Q1197" t="str">
            <v>DARNO ALWANDI</v>
          </cell>
          <cell r="R1197" t="str">
            <v>KUTALIMAN</v>
          </cell>
          <cell r="S1197" t="str">
            <v>KEDUNG BANTENG</v>
          </cell>
          <cell r="T1197" t="str">
            <v>KUTALIMAN</v>
          </cell>
          <cell r="U1197" t="str">
            <v>002</v>
          </cell>
          <cell r="V1197" t="str">
            <v>001</v>
          </cell>
          <cell r="W1197" t="str">
            <v>Indonesia</v>
          </cell>
        </row>
        <row r="1198">
          <cell r="B1198" t="str">
            <v>DARYANTI</v>
          </cell>
          <cell r="C1198" t="str">
            <v>3302234206040003</v>
          </cell>
          <cell r="D1198" t="str">
            <v>P</v>
          </cell>
          <cell r="E1198" t="str">
            <v>BANYUMAS</v>
          </cell>
          <cell r="F1198">
            <v>38140</v>
          </cell>
          <cell r="G1198" t="str">
            <v>Tidak Tahu</v>
          </cell>
          <cell r="H1198" t="str">
            <v>Islam</v>
          </cell>
          <cell r="I1198" t="str">
            <v>Belum Kawin</v>
          </cell>
          <cell r="J1198" t="str">
            <v>Anak</v>
          </cell>
          <cell r="K1198" t="str">
            <v>04</v>
          </cell>
          <cell r="L1198" t="str">
            <v>Tidak Tamat SD/Sederajat</v>
          </cell>
          <cell r="M1198" t="str">
            <v>Pelajar/Mahasiswa</v>
          </cell>
          <cell r="N1198" t="str">
            <v>CASEM</v>
          </cell>
          <cell r="O1198" t="str">
            <v>DARNO ALWANDI</v>
          </cell>
          <cell r="P1198" t="str">
            <v>3302231710060005</v>
          </cell>
          <cell r="Q1198" t="str">
            <v>DARNO ALWANDI</v>
          </cell>
          <cell r="R1198" t="str">
            <v>KUTALIMAN</v>
          </cell>
          <cell r="S1198" t="str">
            <v>KEDUNG BANTENG</v>
          </cell>
          <cell r="T1198" t="str">
            <v>KUTALIMAN</v>
          </cell>
          <cell r="U1198" t="str">
            <v>002</v>
          </cell>
          <cell r="V1198" t="str">
            <v>001</v>
          </cell>
          <cell r="W1198" t="str">
            <v>Indonesia</v>
          </cell>
        </row>
        <row r="1199">
          <cell r="B1199" t="str">
            <v>DRIAS SAPUTRI</v>
          </cell>
          <cell r="C1199" t="str">
            <v>3302236302060002</v>
          </cell>
          <cell r="D1199" t="str">
            <v>P</v>
          </cell>
          <cell r="E1199" t="str">
            <v>BANYUMAS</v>
          </cell>
          <cell r="F1199">
            <v>38771</v>
          </cell>
          <cell r="G1199" t="str">
            <v>Tidak Tahu</v>
          </cell>
          <cell r="H1199" t="str">
            <v>Islam</v>
          </cell>
          <cell r="I1199" t="str">
            <v>Belum Kawin</v>
          </cell>
          <cell r="J1199" t="str">
            <v>Anak</v>
          </cell>
          <cell r="K1199" t="str">
            <v>04</v>
          </cell>
          <cell r="L1199" t="str">
            <v>Tidak/Belum Sekolah</v>
          </cell>
          <cell r="M1199" t="str">
            <v>Belum/Tidak Bekerja</v>
          </cell>
          <cell r="N1199" t="str">
            <v>CASEM</v>
          </cell>
          <cell r="O1199" t="str">
            <v>DARNO ALWANDI</v>
          </cell>
          <cell r="P1199" t="str">
            <v>3302231710060005</v>
          </cell>
          <cell r="Q1199" t="str">
            <v>DARNO ALWANDI</v>
          </cell>
          <cell r="R1199" t="str">
            <v>KUTALIMAN</v>
          </cell>
          <cell r="S1199" t="str">
            <v>KEDUNG BANTENG</v>
          </cell>
          <cell r="T1199" t="str">
            <v>KUTALIMAN</v>
          </cell>
          <cell r="U1199" t="str">
            <v>002</v>
          </cell>
          <cell r="V1199" t="str">
            <v>001</v>
          </cell>
          <cell r="W1199" t="str">
            <v>Indonesia</v>
          </cell>
        </row>
        <row r="1200">
          <cell r="B1200" t="str">
            <v>SUPARNO</v>
          </cell>
          <cell r="C1200" t="str">
            <v>3302230702790006</v>
          </cell>
          <cell r="D1200" t="str">
            <v>L</v>
          </cell>
          <cell r="E1200" t="str">
            <v>BANYUMAS</v>
          </cell>
          <cell r="F1200">
            <v>28893</v>
          </cell>
          <cell r="G1200" t="str">
            <v>Tidak Tahu</v>
          </cell>
          <cell r="H1200" t="str">
            <v>Islam</v>
          </cell>
          <cell r="I1200" t="str">
            <v>Belum Kawin</v>
          </cell>
          <cell r="J1200" t="str">
            <v>Kepala Keluarga</v>
          </cell>
          <cell r="K1200" t="str">
            <v>01</v>
          </cell>
          <cell r="L1200" t="str">
            <v>Tamat SD/Sederajat</v>
          </cell>
          <cell r="M1200" t="str">
            <v>Karyawan Swasta</v>
          </cell>
          <cell r="N1200" t="str">
            <v>DIKEM</v>
          </cell>
          <cell r="O1200" t="str">
            <v>SANURI WARTIM</v>
          </cell>
          <cell r="P1200" t="str">
            <v>3302231802050226</v>
          </cell>
          <cell r="Q1200" t="str">
            <v>SUPARNO</v>
          </cell>
          <cell r="R1200" t="str">
            <v>KUTALIMAN</v>
          </cell>
          <cell r="S1200" t="str">
            <v>KEDUNG BANTENG</v>
          </cell>
          <cell r="T1200" t="str">
            <v>KUTALIMAN</v>
          </cell>
          <cell r="U1200" t="str">
            <v>002</v>
          </cell>
          <cell r="V1200" t="str">
            <v>001</v>
          </cell>
          <cell r="W1200" t="str">
            <v>Indonesia</v>
          </cell>
        </row>
        <row r="1201">
          <cell r="B1201" t="str">
            <v>SALIMIN AL MINANTO</v>
          </cell>
          <cell r="C1201" t="str">
            <v>3302231306810002</v>
          </cell>
          <cell r="D1201" t="str">
            <v>L</v>
          </cell>
          <cell r="E1201" t="str">
            <v>BANYUMAS</v>
          </cell>
          <cell r="F1201">
            <v>29750</v>
          </cell>
          <cell r="G1201" t="str">
            <v>Tidak Tahu</v>
          </cell>
          <cell r="H1201" t="str">
            <v>Islam</v>
          </cell>
          <cell r="I1201" t="str">
            <v>Belum Kawin</v>
          </cell>
          <cell r="J1201" t="str">
            <v>Famili Lain</v>
          </cell>
          <cell r="K1201" t="str">
            <v>09</v>
          </cell>
          <cell r="L1201" t="str">
            <v>Tamat SD/Sederajat</v>
          </cell>
          <cell r="M1201" t="str">
            <v>Karyawan Swasta</v>
          </cell>
          <cell r="N1201" t="str">
            <v>DIKEM</v>
          </cell>
          <cell r="O1201" t="str">
            <v>SANURI WARTIM</v>
          </cell>
          <cell r="P1201" t="str">
            <v>3302231802050226</v>
          </cell>
          <cell r="Q1201" t="str">
            <v>SUPARNO</v>
          </cell>
          <cell r="R1201" t="str">
            <v>KUTALIMAN</v>
          </cell>
          <cell r="S1201" t="str">
            <v>KEDUNG BANTENG</v>
          </cell>
          <cell r="T1201" t="str">
            <v>KUTALIMAN</v>
          </cell>
          <cell r="U1201" t="str">
            <v>002</v>
          </cell>
          <cell r="V1201" t="str">
            <v>001</v>
          </cell>
          <cell r="W1201" t="str">
            <v>Indonesia</v>
          </cell>
        </row>
        <row r="1202">
          <cell r="B1202" t="str">
            <v>SUWARTO WARTO</v>
          </cell>
          <cell r="C1202" t="str">
            <v>3302233112460029</v>
          </cell>
          <cell r="D1202" t="str">
            <v>L</v>
          </cell>
          <cell r="E1202" t="str">
            <v>BANYUMAS</v>
          </cell>
          <cell r="F1202">
            <v>17167</v>
          </cell>
          <cell r="G1202" t="str">
            <v>Tidak Tahu</v>
          </cell>
          <cell r="H1202" t="str">
            <v>Islam</v>
          </cell>
          <cell r="I1202" t="str">
            <v>Kawin</v>
          </cell>
          <cell r="J1202" t="str">
            <v>Kepala Keluarga</v>
          </cell>
          <cell r="K1202" t="str">
            <v>01</v>
          </cell>
          <cell r="L1202" t="str">
            <v>Tamat SD/Sederajat</v>
          </cell>
          <cell r="M1202" t="str">
            <v>Buruh Tani/Perkebunan</v>
          </cell>
          <cell r="N1202" t="str">
            <v>SITI FATIMAH</v>
          </cell>
          <cell r="O1202" t="str">
            <v>SANMUKRI</v>
          </cell>
          <cell r="P1202" t="str">
            <v>3302231804060002</v>
          </cell>
          <cell r="Q1202" t="str">
            <v>SUWARTO WARTO</v>
          </cell>
          <cell r="R1202" t="str">
            <v>KUTALIMAN</v>
          </cell>
          <cell r="S1202" t="str">
            <v>KEDUNG BANTENG</v>
          </cell>
          <cell r="T1202" t="str">
            <v>KUTALIMAN</v>
          </cell>
          <cell r="U1202" t="str">
            <v>002</v>
          </cell>
          <cell r="V1202" t="str">
            <v>001</v>
          </cell>
          <cell r="W1202" t="str">
            <v>Indonesia</v>
          </cell>
        </row>
        <row r="1203">
          <cell r="B1203" t="str">
            <v>RASITEM</v>
          </cell>
          <cell r="C1203" t="str">
            <v>3302235812490001</v>
          </cell>
          <cell r="D1203" t="str">
            <v>P</v>
          </cell>
          <cell r="E1203" t="str">
            <v>BANYUMAS</v>
          </cell>
          <cell r="F1203">
            <v>18250</v>
          </cell>
          <cell r="G1203" t="str">
            <v>Tidak Tahu</v>
          </cell>
          <cell r="H1203" t="str">
            <v>Islam</v>
          </cell>
          <cell r="I1203" t="str">
            <v>Kawin</v>
          </cell>
          <cell r="J1203" t="str">
            <v>Istri</v>
          </cell>
          <cell r="K1203" t="str">
            <v>03</v>
          </cell>
          <cell r="L1203" t="str">
            <v>Tamat SD/Sederajat</v>
          </cell>
          <cell r="M1203" t="str">
            <v>Mengurus Rumah Tangga</v>
          </cell>
          <cell r="N1203" t="str">
            <v>KADEM</v>
          </cell>
          <cell r="O1203" t="str">
            <v>SETRAWIRAJI</v>
          </cell>
          <cell r="P1203" t="str">
            <v>3302231804060002</v>
          </cell>
          <cell r="Q1203" t="str">
            <v>SUWARTO WARTO</v>
          </cell>
          <cell r="R1203" t="str">
            <v>KUTALIMAN</v>
          </cell>
          <cell r="S1203" t="str">
            <v>KEDUNG BANTENG</v>
          </cell>
          <cell r="T1203" t="str">
            <v>KUTALIMAN</v>
          </cell>
          <cell r="U1203" t="str">
            <v>002</v>
          </cell>
          <cell r="V1203" t="str">
            <v>001</v>
          </cell>
          <cell r="W1203" t="str">
            <v>Indonesia</v>
          </cell>
        </row>
        <row r="1204">
          <cell r="B1204" t="str">
            <v>SUBAGYO</v>
          </cell>
          <cell r="C1204" t="str">
            <v>3302230908720003</v>
          </cell>
          <cell r="D1204" t="str">
            <v>L</v>
          </cell>
          <cell r="E1204" t="str">
            <v>BANAJRNEGARA</v>
          </cell>
          <cell r="F1204">
            <v>26520</v>
          </cell>
          <cell r="G1204" t="str">
            <v>Tidak Tahu</v>
          </cell>
          <cell r="H1204" t="str">
            <v>Islam</v>
          </cell>
          <cell r="I1204" t="str">
            <v>Kawin</v>
          </cell>
          <cell r="J1204" t="str">
            <v>Kepala Keluarga</v>
          </cell>
          <cell r="K1204" t="str">
            <v>01</v>
          </cell>
          <cell r="L1204" t="str">
            <v>SLTP/Sederajat</v>
          </cell>
          <cell r="M1204" t="str">
            <v>Pedagang</v>
          </cell>
          <cell r="N1204" t="str">
            <v>IPAH</v>
          </cell>
          <cell r="O1204" t="str">
            <v>EDI MULYONO</v>
          </cell>
          <cell r="P1204" t="str">
            <v>3302232008110003</v>
          </cell>
          <cell r="Q1204" t="str">
            <v>SUBAGYO</v>
          </cell>
          <cell r="R1204" t="str">
            <v>KUTALIMAN</v>
          </cell>
          <cell r="S1204" t="str">
            <v>KEDUNG BANTENG</v>
          </cell>
          <cell r="T1204" t="str">
            <v>KUTALIMAN</v>
          </cell>
          <cell r="U1204" t="str">
            <v>002</v>
          </cell>
          <cell r="V1204" t="str">
            <v>001</v>
          </cell>
          <cell r="W1204" t="str">
            <v>Indonesia</v>
          </cell>
        </row>
        <row r="1205">
          <cell r="B1205" t="str">
            <v>SUKINAH</v>
          </cell>
          <cell r="C1205" t="str">
            <v>3302234711750004</v>
          </cell>
          <cell r="D1205" t="str">
            <v>P</v>
          </cell>
          <cell r="E1205" t="str">
            <v>BANYUMAS</v>
          </cell>
          <cell r="F1205">
            <v>27705</v>
          </cell>
          <cell r="G1205" t="str">
            <v>Tidak Tahu</v>
          </cell>
          <cell r="H1205" t="str">
            <v>Islam</v>
          </cell>
          <cell r="I1205" t="str">
            <v>Kawin</v>
          </cell>
          <cell r="J1205" t="str">
            <v>Istri</v>
          </cell>
          <cell r="K1205" t="str">
            <v>03</v>
          </cell>
          <cell r="L1205" t="str">
            <v>Tamat SD/Sederajat</v>
          </cell>
          <cell r="M1205" t="str">
            <v>Mengurus Rumah Tangga</v>
          </cell>
          <cell r="N1205" t="str">
            <v>DIKEM</v>
          </cell>
          <cell r="O1205" t="str">
            <v>SANURI</v>
          </cell>
          <cell r="P1205" t="str">
            <v>3302232008110003</v>
          </cell>
          <cell r="Q1205" t="str">
            <v>SUBAGYO</v>
          </cell>
          <cell r="R1205" t="str">
            <v>KUTALIMAN</v>
          </cell>
          <cell r="S1205" t="str">
            <v>KEDUNG BANTENG</v>
          </cell>
          <cell r="T1205" t="str">
            <v>KUTALIMAN</v>
          </cell>
          <cell r="U1205" t="str">
            <v>002</v>
          </cell>
          <cell r="V1205" t="str">
            <v>001</v>
          </cell>
          <cell r="W1205" t="str">
            <v>Indonesia</v>
          </cell>
        </row>
        <row r="1206">
          <cell r="B1206" t="str">
            <v>AGUS HIDAYAT</v>
          </cell>
          <cell r="C1206" t="str">
            <v>3302230408060004</v>
          </cell>
          <cell r="D1206" t="str">
            <v>L</v>
          </cell>
          <cell r="E1206" t="str">
            <v>BANYUMAS</v>
          </cell>
          <cell r="F1206" t="str">
            <v>04/08/2006</v>
          </cell>
          <cell r="G1206" t="str">
            <v>Tidak Tahu</v>
          </cell>
          <cell r="H1206" t="str">
            <v>Islam</v>
          </cell>
          <cell r="I1206" t="str">
            <v>Belum Kawin</v>
          </cell>
          <cell r="J1206" t="str">
            <v>Lainnya</v>
          </cell>
          <cell r="K1206" t="str">
            <v>11</v>
          </cell>
          <cell r="L1206" t="str">
            <v>Tidak Tamat SD/Sederajat</v>
          </cell>
          <cell r="M1206" t="str">
            <v>Belum/Tidak Bekerja</v>
          </cell>
          <cell r="N1206" t="str">
            <v>SUKINAH</v>
          </cell>
          <cell r="O1206" t="str">
            <v>IDRIS</v>
          </cell>
          <cell r="P1206" t="str">
            <v>3302232008110003</v>
          </cell>
          <cell r="Q1206" t="str">
            <v>SUBAGYO</v>
          </cell>
          <cell r="R1206" t="str">
            <v>KUTALIMAN</v>
          </cell>
          <cell r="S1206" t="str">
            <v>KEDUNGBANTENG</v>
          </cell>
          <cell r="T1206" t="str">
            <v>KUTALIMAN</v>
          </cell>
          <cell r="U1206" t="str">
            <v>002</v>
          </cell>
          <cell r="V1206" t="str">
            <v>001</v>
          </cell>
          <cell r="W1206" t="str">
            <v>Indonesia</v>
          </cell>
        </row>
        <row r="1207">
          <cell r="B1207" t="str">
            <v>ANISAH</v>
          </cell>
          <cell r="C1207" t="str">
            <v>3302234511940002</v>
          </cell>
          <cell r="D1207" t="str">
            <v>P</v>
          </cell>
          <cell r="E1207" t="str">
            <v>BANYUMAS</v>
          </cell>
          <cell r="F1207" t="str">
            <v>05/11/1994</v>
          </cell>
          <cell r="G1207" t="str">
            <v>Tidak Tahu</v>
          </cell>
          <cell r="H1207" t="str">
            <v>Islam</v>
          </cell>
          <cell r="I1207" t="str">
            <v>Kawin</v>
          </cell>
          <cell r="J1207" t="str">
            <v>Istri</v>
          </cell>
          <cell r="K1207" t="str">
            <v>03</v>
          </cell>
          <cell r="L1207" t="str">
            <v>SLTP/Sederajat</v>
          </cell>
          <cell r="M1207" t="str">
            <v>Mengurus Rumah Tangga</v>
          </cell>
          <cell r="N1207" t="str">
            <v>SUKINAH</v>
          </cell>
          <cell r="O1207" t="str">
            <v>IDRIS</v>
          </cell>
          <cell r="P1207" t="str">
            <v>3302232008110003</v>
          </cell>
          <cell r="Q1207" t="str">
            <v>ABDUL SOMAD</v>
          </cell>
          <cell r="R1207" t="str">
            <v>KUTALIMAN</v>
          </cell>
          <cell r="S1207" t="str">
            <v>KEDUNGBANTENG</v>
          </cell>
          <cell r="T1207" t="str">
            <v>KUTALIMAN</v>
          </cell>
          <cell r="U1207" t="str">
            <v>002</v>
          </cell>
          <cell r="V1207" t="str">
            <v>001</v>
          </cell>
          <cell r="W1207" t="str">
            <v>Indonesia</v>
          </cell>
        </row>
        <row r="1208">
          <cell r="B1208" t="str">
            <v>SUPRIYADI</v>
          </cell>
          <cell r="C1208" t="str">
            <v>3302231002780002</v>
          </cell>
          <cell r="D1208" t="str">
            <v>L</v>
          </cell>
          <cell r="E1208" t="str">
            <v>BANYUMAS</v>
          </cell>
          <cell r="F1208">
            <v>28531</v>
          </cell>
          <cell r="G1208" t="str">
            <v>Tidak Tahu</v>
          </cell>
          <cell r="H1208" t="str">
            <v>Islam</v>
          </cell>
          <cell r="I1208" t="str">
            <v>Kawin</v>
          </cell>
          <cell r="J1208" t="str">
            <v>Kepala Keluarga</v>
          </cell>
          <cell r="K1208" t="str">
            <v>01</v>
          </cell>
          <cell r="L1208" t="str">
            <v>Tamat SD/Sederajat</v>
          </cell>
          <cell r="M1208" t="str">
            <v>Buruh Harian Lepas</v>
          </cell>
          <cell r="N1208" t="str">
            <v>NARITEM</v>
          </cell>
          <cell r="O1208" t="str">
            <v>MULYONO YONO</v>
          </cell>
          <cell r="P1208" t="str">
            <v>3302232404090001</v>
          </cell>
          <cell r="Q1208" t="str">
            <v>SUPRIYADI</v>
          </cell>
          <cell r="R1208" t="str">
            <v>KUTALIMAN</v>
          </cell>
          <cell r="S1208" t="str">
            <v>KEDUNG BANTENG</v>
          </cell>
          <cell r="T1208" t="str">
            <v>KUTALIMAN</v>
          </cell>
          <cell r="U1208" t="str">
            <v>002</v>
          </cell>
          <cell r="V1208" t="str">
            <v>001</v>
          </cell>
          <cell r="W1208" t="str">
            <v>Indonesia</v>
          </cell>
        </row>
        <row r="1209">
          <cell r="B1209" t="str">
            <v>NUROHAYATI</v>
          </cell>
          <cell r="C1209" t="str">
            <v>3302226511860005</v>
          </cell>
          <cell r="D1209" t="str">
            <v>P</v>
          </cell>
          <cell r="E1209" t="str">
            <v>BANYUMAS</v>
          </cell>
          <cell r="F1209">
            <v>31741</v>
          </cell>
          <cell r="G1209" t="str">
            <v>Tidak Tahu</v>
          </cell>
          <cell r="H1209" t="str">
            <v>Islam</v>
          </cell>
          <cell r="I1209" t="str">
            <v>Kawin</v>
          </cell>
          <cell r="J1209" t="str">
            <v>Istri</v>
          </cell>
          <cell r="K1209" t="str">
            <v>03</v>
          </cell>
          <cell r="L1209" t="str">
            <v>Tamat SD/Sederajat</v>
          </cell>
          <cell r="M1209" t="str">
            <v>Mengurus Rumah Tangga</v>
          </cell>
          <cell r="N1209" t="str">
            <v>KHUSNUL KHOTIMAH</v>
          </cell>
          <cell r="O1209" t="str">
            <v>SUGENG WALUYO</v>
          </cell>
          <cell r="P1209" t="str">
            <v>3302232404090001</v>
          </cell>
          <cell r="Q1209" t="str">
            <v>SUPRIYADI</v>
          </cell>
          <cell r="R1209" t="str">
            <v>KUTALIMAN</v>
          </cell>
          <cell r="S1209" t="str">
            <v>KEDUNG BANTENG</v>
          </cell>
          <cell r="T1209" t="str">
            <v>KUTALIMAN</v>
          </cell>
          <cell r="U1209" t="str">
            <v>002</v>
          </cell>
          <cell r="V1209" t="str">
            <v>001</v>
          </cell>
          <cell r="W1209" t="str">
            <v>Indonesia</v>
          </cell>
        </row>
        <row r="1210">
          <cell r="B1210" t="str">
            <v>MELI HANIFAH</v>
          </cell>
          <cell r="C1210" t="str">
            <v>3302235405080001</v>
          </cell>
          <cell r="D1210" t="str">
            <v>P</v>
          </cell>
          <cell r="E1210" t="str">
            <v>BANYUMAS</v>
          </cell>
          <cell r="F1210">
            <v>39582</v>
          </cell>
          <cell r="G1210" t="str">
            <v>Tidak Tahu</v>
          </cell>
          <cell r="H1210" t="str">
            <v>Islam</v>
          </cell>
          <cell r="I1210" t="str">
            <v>Belum Kawin</v>
          </cell>
          <cell r="J1210" t="str">
            <v>Anak</v>
          </cell>
          <cell r="K1210" t="str">
            <v>04</v>
          </cell>
          <cell r="L1210" t="str">
            <v>Tidak/Belum Sekolah</v>
          </cell>
          <cell r="M1210" t="str">
            <v>Belum/Tidak Bekerja</v>
          </cell>
          <cell r="N1210" t="str">
            <v>NUROHAYATI</v>
          </cell>
          <cell r="O1210" t="str">
            <v>SUPRIYADI</v>
          </cell>
          <cell r="P1210" t="str">
            <v>3302232404090001</v>
          </cell>
          <cell r="Q1210" t="str">
            <v>SUPRIYADI</v>
          </cell>
          <cell r="R1210" t="str">
            <v>KUTALIMAN</v>
          </cell>
          <cell r="S1210" t="str">
            <v>KEDUNG BANTENG</v>
          </cell>
          <cell r="T1210" t="str">
            <v>KUTALIMAN</v>
          </cell>
          <cell r="U1210" t="str">
            <v>002</v>
          </cell>
          <cell r="V1210" t="str">
            <v>001</v>
          </cell>
          <cell r="W1210" t="str">
            <v>Indonesia</v>
          </cell>
        </row>
        <row r="1211">
          <cell r="B1211" t="str">
            <v>ISNA NURULAINI</v>
          </cell>
          <cell r="C1211" t="str">
            <v>3302235802120001</v>
          </cell>
          <cell r="D1211" t="str">
            <v>P</v>
          </cell>
          <cell r="E1211" t="str">
            <v>BANYUMAS</v>
          </cell>
          <cell r="F1211">
            <v>40957</v>
          </cell>
          <cell r="G1211" t="str">
            <v>Tidak Tahu</v>
          </cell>
          <cell r="H1211" t="str">
            <v>Islam</v>
          </cell>
          <cell r="I1211" t="str">
            <v>Belum Kawin</v>
          </cell>
          <cell r="J1211" t="str">
            <v>Anak</v>
          </cell>
          <cell r="K1211" t="str">
            <v>04</v>
          </cell>
          <cell r="L1211" t="str">
            <v>Tidak/Belum Sekolah</v>
          </cell>
          <cell r="M1211" t="str">
            <v>Belum/Tidak Bekerja</v>
          </cell>
          <cell r="N1211" t="str">
            <v>NUROHAYATI</v>
          </cell>
          <cell r="O1211" t="str">
            <v>SUPRIYADI</v>
          </cell>
          <cell r="P1211" t="str">
            <v>3302232404090001</v>
          </cell>
          <cell r="Q1211" t="str">
            <v>SUPRIYADI</v>
          </cell>
          <cell r="R1211" t="str">
            <v>KUTALIMAN</v>
          </cell>
          <cell r="S1211" t="str">
            <v>KEDUNG BANTENG</v>
          </cell>
          <cell r="T1211" t="str">
            <v>KUTALIMAN</v>
          </cell>
          <cell r="U1211" t="str">
            <v>002</v>
          </cell>
          <cell r="V1211" t="str">
            <v>001</v>
          </cell>
          <cell r="W1211" t="str">
            <v>Indonesia</v>
          </cell>
        </row>
        <row r="1212">
          <cell r="B1212" t="str">
            <v>KARSONO KARSIM</v>
          </cell>
          <cell r="C1212" t="str">
            <v>3302231207520005</v>
          </cell>
          <cell r="D1212" t="str">
            <v>L</v>
          </cell>
          <cell r="E1212" t="str">
            <v>BANYUMAS</v>
          </cell>
          <cell r="F1212">
            <v>19187</v>
          </cell>
          <cell r="G1212" t="str">
            <v>Tidak Tahu</v>
          </cell>
          <cell r="H1212" t="str">
            <v>Islam</v>
          </cell>
          <cell r="I1212" t="str">
            <v>Kawin</v>
          </cell>
          <cell r="J1212" t="str">
            <v>Kepala Keluarga</v>
          </cell>
          <cell r="K1212" t="str">
            <v>01</v>
          </cell>
          <cell r="L1212" t="str">
            <v>Tamat SD/Sederajat</v>
          </cell>
          <cell r="M1212" t="str">
            <v>Tukang Kayu</v>
          </cell>
          <cell r="N1212" t="str">
            <v>TALEM</v>
          </cell>
          <cell r="O1212" t="str">
            <v>TIRTAREJA</v>
          </cell>
          <cell r="P1212" t="str">
            <v>3302232408060068</v>
          </cell>
          <cell r="Q1212" t="str">
            <v>KARSONO KARSIM</v>
          </cell>
          <cell r="R1212" t="str">
            <v>KUTALIMAN</v>
          </cell>
          <cell r="S1212" t="str">
            <v>KEDUNG BANTENG</v>
          </cell>
          <cell r="T1212" t="str">
            <v>KUTALIMAN</v>
          </cell>
          <cell r="U1212" t="str">
            <v>002</v>
          </cell>
          <cell r="V1212" t="str">
            <v>001</v>
          </cell>
          <cell r="W1212" t="str">
            <v>Indonesia</v>
          </cell>
        </row>
        <row r="1213">
          <cell r="B1213" t="str">
            <v>EMPRAH</v>
          </cell>
          <cell r="C1213" t="str">
            <v>3302234712550001</v>
          </cell>
          <cell r="D1213" t="str">
            <v>P</v>
          </cell>
          <cell r="E1213" t="str">
            <v>BANYUMAS</v>
          </cell>
          <cell r="F1213">
            <v>20430</v>
          </cell>
          <cell r="G1213" t="str">
            <v>Tidak Tahu</v>
          </cell>
          <cell r="H1213" t="str">
            <v>Islam</v>
          </cell>
          <cell r="I1213" t="str">
            <v>Kawin</v>
          </cell>
          <cell r="J1213" t="str">
            <v>Istri</v>
          </cell>
          <cell r="K1213" t="str">
            <v>03</v>
          </cell>
          <cell r="L1213" t="str">
            <v>Tamat SD/Sederajat</v>
          </cell>
          <cell r="M1213" t="str">
            <v>Mengurus Rumah Tangga</v>
          </cell>
          <cell r="N1213" t="str">
            <v>TARSEM</v>
          </cell>
          <cell r="O1213" t="str">
            <v>MARTA</v>
          </cell>
          <cell r="P1213" t="str">
            <v>3302232408060068</v>
          </cell>
          <cell r="Q1213" t="str">
            <v>KARSONO KARSIM</v>
          </cell>
          <cell r="R1213" t="str">
            <v>KUTALIMAN</v>
          </cell>
          <cell r="S1213" t="str">
            <v>KEDUNG BANTENG</v>
          </cell>
          <cell r="T1213" t="str">
            <v>KUTALIMAN</v>
          </cell>
          <cell r="U1213" t="str">
            <v>002</v>
          </cell>
          <cell r="V1213" t="str">
            <v>001</v>
          </cell>
          <cell r="W1213" t="str">
            <v>Indonesia</v>
          </cell>
        </row>
        <row r="1214">
          <cell r="B1214" t="str">
            <v>SOLIKHIN</v>
          </cell>
          <cell r="C1214" t="str">
            <v>3302230402860001</v>
          </cell>
          <cell r="D1214" t="str">
            <v>L</v>
          </cell>
          <cell r="E1214" t="str">
            <v>BANYUMAS</v>
          </cell>
          <cell r="F1214">
            <v>31447</v>
          </cell>
          <cell r="G1214" t="str">
            <v>Tidak Tahu</v>
          </cell>
          <cell r="H1214" t="str">
            <v>Islam</v>
          </cell>
          <cell r="I1214" t="str">
            <v>Kawin</v>
          </cell>
          <cell r="J1214" t="str">
            <v>Kepala Keluarga</v>
          </cell>
          <cell r="K1214" t="str">
            <v>01</v>
          </cell>
          <cell r="L1214" t="str">
            <v>Tamat SD/Sederajat</v>
          </cell>
          <cell r="M1214" t="str">
            <v>Karyawan Swasta</v>
          </cell>
          <cell r="N1214" t="str">
            <v>DASIAH</v>
          </cell>
          <cell r="O1214" t="str">
            <v>SLAMET SUMARSONO</v>
          </cell>
          <cell r="P1214" t="str">
            <v>3302232409110001</v>
          </cell>
          <cell r="Q1214" t="str">
            <v>SOLIKHIN</v>
          </cell>
          <cell r="R1214" t="str">
            <v>KUTALIMAN</v>
          </cell>
          <cell r="S1214" t="str">
            <v>KEDUNG BANTENG</v>
          </cell>
          <cell r="T1214" t="str">
            <v>KUTALIMAN</v>
          </cell>
          <cell r="U1214" t="str">
            <v>002</v>
          </cell>
          <cell r="V1214" t="str">
            <v>001</v>
          </cell>
          <cell r="W1214" t="str">
            <v>Indonesia</v>
          </cell>
        </row>
        <row r="1215">
          <cell r="B1215" t="str">
            <v>EMIATI</v>
          </cell>
          <cell r="C1215" t="str">
            <v>3302235704920001</v>
          </cell>
          <cell r="D1215" t="str">
            <v>P</v>
          </cell>
          <cell r="E1215" t="str">
            <v>PURBALINGGA</v>
          </cell>
          <cell r="F1215">
            <v>33711</v>
          </cell>
          <cell r="G1215" t="str">
            <v>Tidak Tahu</v>
          </cell>
          <cell r="H1215" t="str">
            <v>Islam</v>
          </cell>
          <cell r="I1215" t="str">
            <v>Kawin</v>
          </cell>
          <cell r="J1215" t="str">
            <v>Istri</v>
          </cell>
          <cell r="K1215" t="str">
            <v>03</v>
          </cell>
          <cell r="L1215" t="str">
            <v>SLTP/Sederajat</v>
          </cell>
          <cell r="M1215" t="str">
            <v>Mengurus Rumah Tangga</v>
          </cell>
          <cell r="N1215" t="str">
            <v>AMINAH</v>
          </cell>
          <cell r="O1215" t="str">
            <v>MARWOTO</v>
          </cell>
          <cell r="P1215" t="str">
            <v>3302232409110001</v>
          </cell>
          <cell r="Q1215" t="str">
            <v>SOLIKHIN</v>
          </cell>
          <cell r="R1215" t="str">
            <v>KUTALIMAN</v>
          </cell>
          <cell r="S1215" t="str">
            <v>KEDUNG BANTENG</v>
          </cell>
          <cell r="T1215" t="str">
            <v>KUTALIMAN</v>
          </cell>
          <cell r="U1215" t="str">
            <v>002</v>
          </cell>
          <cell r="V1215" t="str">
            <v>001</v>
          </cell>
          <cell r="W1215" t="str">
            <v>Indonesia</v>
          </cell>
        </row>
        <row r="1216">
          <cell r="B1216" t="str">
            <v>RAIHAN EGA SAPUTRA</v>
          </cell>
          <cell r="C1216" t="str">
            <v>3302233007110001</v>
          </cell>
          <cell r="D1216" t="str">
            <v>L</v>
          </cell>
          <cell r="E1216" t="str">
            <v>BANYUMAS</v>
          </cell>
          <cell r="F1216" t="str">
            <v>30/07/2011</v>
          </cell>
          <cell r="G1216" t="str">
            <v>Tidak Tahu</v>
          </cell>
          <cell r="H1216" t="str">
            <v>Islam</v>
          </cell>
          <cell r="I1216" t="str">
            <v>Belum Kawin</v>
          </cell>
          <cell r="J1216" t="str">
            <v>Anak</v>
          </cell>
          <cell r="K1216" t="str">
            <v>04</v>
          </cell>
          <cell r="L1216" t="str">
            <v>Tidak/Belum Sekolah</v>
          </cell>
          <cell r="M1216" t="str">
            <v>Belum/Tidak Bekerja</v>
          </cell>
          <cell r="N1216" t="str">
            <v>EMIATI</v>
          </cell>
          <cell r="O1216" t="str">
            <v>SOLIKHIN</v>
          </cell>
          <cell r="P1216" t="str">
            <v>3302232409110001</v>
          </cell>
          <cell r="Q1216" t="str">
            <v>SOLIKHIN</v>
          </cell>
          <cell r="R1216" t="str">
            <v>KUTALIMAN</v>
          </cell>
          <cell r="S1216" t="str">
            <v>KEDUNGBANTENG</v>
          </cell>
          <cell r="T1216" t="str">
            <v>KUTALIMAN</v>
          </cell>
          <cell r="U1216" t="str">
            <v>002</v>
          </cell>
          <cell r="V1216" t="str">
            <v>001</v>
          </cell>
          <cell r="W1216" t="str">
            <v>Indonesia</v>
          </cell>
        </row>
        <row r="1217">
          <cell r="B1217" t="str">
            <v>WASIWAN</v>
          </cell>
          <cell r="C1217" t="str">
            <v>3302222108810001</v>
          </cell>
          <cell r="D1217" t="str">
            <v>L</v>
          </cell>
          <cell r="E1217" t="str">
            <v>BANYUMAS</v>
          </cell>
          <cell r="F1217">
            <v>29819</v>
          </cell>
          <cell r="G1217" t="str">
            <v>Tidak Tahu</v>
          </cell>
          <cell r="H1217" t="str">
            <v>Islam</v>
          </cell>
          <cell r="I1217" t="str">
            <v>Kawin</v>
          </cell>
          <cell r="J1217" t="str">
            <v>Kepala Keluarga</v>
          </cell>
          <cell r="K1217" t="str">
            <v>01</v>
          </cell>
          <cell r="L1217" t="str">
            <v>Tamat SD/Sederajat</v>
          </cell>
          <cell r="M1217" t="str">
            <v>Buruh Harian Lepas</v>
          </cell>
          <cell r="N1217" t="str">
            <v>WARSIKEM</v>
          </cell>
          <cell r="O1217" t="str">
            <v>ATMO WIKARTA</v>
          </cell>
          <cell r="P1217" t="str">
            <v>3302232709120003</v>
          </cell>
          <cell r="Q1217" t="str">
            <v>WASIWAN</v>
          </cell>
          <cell r="R1217" t="str">
            <v>KUTALIMAN</v>
          </cell>
          <cell r="S1217" t="str">
            <v>KEDUNG BANTENG</v>
          </cell>
          <cell r="T1217" t="str">
            <v>KUTALIMAN</v>
          </cell>
          <cell r="U1217" t="str">
            <v>002</v>
          </cell>
          <cell r="V1217" t="str">
            <v>001</v>
          </cell>
          <cell r="W1217" t="str">
            <v>Indonesia</v>
          </cell>
        </row>
        <row r="1218">
          <cell r="B1218" t="str">
            <v>SUWARNI</v>
          </cell>
          <cell r="C1218" t="str">
            <v>3302237112860024</v>
          </cell>
          <cell r="D1218" t="str">
            <v>P</v>
          </cell>
          <cell r="E1218" t="str">
            <v>BANYUMAS</v>
          </cell>
          <cell r="F1218">
            <v>31777</v>
          </cell>
          <cell r="G1218" t="str">
            <v>Tidak Tahu</v>
          </cell>
          <cell r="H1218" t="str">
            <v>Islam</v>
          </cell>
          <cell r="I1218" t="str">
            <v>Kawin</v>
          </cell>
          <cell r="J1218" t="str">
            <v>Istri</v>
          </cell>
          <cell r="K1218" t="str">
            <v>03</v>
          </cell>
          <cell r="L1218" t="str">
            <v>Tidak/Belum Sekolah</v>
          </cell>
          <cell r="M1218" t="str">
            <v>Mengurus Rumah Tangga</v>
          </cell>
          <cell r="N1218" t="str">
            <v>DIKEM</v>
          </cell>
          <cell r="O1218" t="str">
            <v>SANURI WARTIM</v>
          </cell>
          <cell r="P1218" t="str">
            <v>3302232709120003</v>
          </cell>
          <cell r="Q1218" t="str">
            <v>WASIWAN</v>
          </cell>
          <cell r="R1218" t="str">
            <v>KUTALIMAN</v>
          </cell>
          <cell r="S1218" t="str">
            <v>KEDUNG BANTENG</v>
          </cell>
          <cell r="T1218" t="str">
            <v>KUTALIMAN</v>
          </cell>
          <cell r="U1218" t="str">
            <v>002</v>
          </cell>
          <cell r="V1218" t="str">
            <v>001</v>
          </cell>
          <cell r="W1218" t="str">
            <v>Indonesia</v>
          </cell>
        </row>
        <row r="1219">
          <cell r="B1219" t="str">
            <v>SUWARNI</v>
          </cell>
          <cell r="C1219" t="str">
            <v>3302237112860020</v>
          </cell>
          <cell r="D1219" t="str">
            <v>P</v>
          </cell>
          <cell r="E1219" t="str">
            <v>BANYUMAS</v>
          </cell>
          <cell r="F1219">
            <v>31777</v>
          </cell>
          <cell r="G1219" t="str">
            <v>Tidak Tahu</v>
          </cell>
          <cell r="H1219" t="str">
            <v>Islam</v>
          </cell>
          <cell r="I1219" t="str">
            <v>Kawin</v>
          </cell>
          <cell r="J1219" t="str">
            <v>Istri</v>
          </cell>
          <cell r="K1219" t="str">
            <v>03</v>
          </cell>
          <cell r="L1219" t="str">
            <v>Tamat SD/Sederajat</v>
          </cell>
          <cell r="M1219" t="str">
            <v>Mengurus Rumah Tangga</v>
          </cell>
          <cell r="N1219" t="str">
            <v>DIKEM</v>
          </cell>
          <cell r="O1219" t="str">
            <v>SANURI WARTIM</v>
          </cell>
          <cell r="P1219" t="str">
            <v>3302232709120003</v>
          </cell>
          <cell r="Q1219" t="str">
            <v>WASIWAN</v>
          </cell>
          <cell r="R1219" t="str">
            <v>KUTALIMAN</v>
          </cell>
          <cell r="S1219" t="str">
            <v>KEDUNG BANTENG</v>
          </cell>
          <cell r="T1219" t="str">
            <v>KUTALIMAN</v>
          </cell>
          <cell r="U1219" t="str">
            <v>002</v>
          </cell>
          <cell r="V1219" t="str">
            <v>001</v>
          </cell>
          <cell r="W1219" t="str">
            <v>Indonesia</v>
          </cell>
        </row>
        <row r="1220">
          <cell r="B1220" t="str">
            <v>INDARTO</v>
          </cell>
          <cell r="C1220" t="str">
            <v>3302232311580001</v>
          </cell>
          <cell r="D1220" t="str">
            <v>L</v>
          </cell>
          <cell r="E1220" t="str">
            <v>BANYUMAS</v>
          </cell>
          <cell r="F1220" t="str">
            <v>23/11/1958</v>
          </cell>
          <cell r="G1220" t="str">
            <v>Tidak Tahu</v>
          </cell>
          <cell r="H1220" t="str">
            <v>Islam</v>
          </cell>
          <cell r="I1220" t="str">
            <v>Kawin</v>
          </cell>
          <cell r="J1220" t="str">
            <v>Kepala Keluarga</v>
          </cell>
          <cell r="K1220" t="str">
            <v>01</v>
          </cell>
          <cell r="L1220" t="str">
            <v>Tamat SD/Sederajat</v>
          </cell>
          <cell r="M1220" t="str">
            <v>Perangkat Desa</v>
          </cell>
          <cell r="N1220" t="str">
            <v>SITI ROKHAYAH</v>
          </cell>
          <cell r="O1220" t="str">
            <v>MUNAWAR SISWOWARDOYO</v>
          </cell>
          <cell r="P1220" t="str">
            <v>3302232811060001</v>
          </cell>
          <cell r="Q1220" t="str">
            <v>INDARTO</v>
          </cell>
          <cell r="R1220" t="str">
            <v>KUTALIMAN</v>
          </cell>
          <cell r="S1220" t="str">
            <v>KEDUNGBANTENG</v>
          </cell>
          <cell r="T1220" t="str">
            <v>KUTALIMAN</v>
          </cell>
          <cell r="U1220" t="str">
            <v>002</v>
          </cell>
          <cell r="V1220" t="str">
            <v>001</v>
          </cell>
          <cell r="W1220" t="str">
            <v>Indonesia</v>
          </cell>
        </row>
        <row r="1221">
          <cell r="B1221" t="str">
            <v>LATIFAH</v>
          </cell>
          <cell r="C1221" t="str">
            <v>3302236104650001</v>
          </cell>
          <cell r="D1221" t="str">
            <v>P</v>
          </cell>
          <cell r="E1221" t="str">
            <v>BANYUMAS</v>
          </cell>
          <cell r="F1221">
            <v>23853</v>
          </cell>
          <cell r="G1221" t="str">
            <v>Tidak Tahu</v>
          </cell>
          <cell r="H1221" t="str">
            <v>Islam</v>
          </cell>
          <cell r="I1221" t="str">
            <v>Kawin</v>
          </cell>
          <cell r="J1221" t="str">
            <v>Istri</v>
          </cell>
          <cell r="K1221" t="str">
            <v>03</v>
          </cell>
          <cell r="L1221" t="str">
            <v>Tamat SD/Sederajat</v>
          </cell>
          <cell r="M1221" t="str">
            <v>Mengurus Rumah Tangga</v>
          </cell>
          <cell r="N1221" t="str">
            <v>SITI AMINAH</v>
          </cell>
          <cell r="O1221" t="str">
            <v>AKHMAD MASYHURI</v>
          </cell>
          <cell r="P1221" t="str">
            <v>3302232811060001</v>
          </cell>
          <cell r="Q1221" t="str">
            <v>INDARTO</v>
          </cell>
          <cell r="R1221" t="str">
            <v>KUTALIMAN</v>
          </cell>
          <cell r="S1221" t="str">
            <v>KEDUNG BANTENG</v>
          </cell>
          <cell r="T1221" t="str">
            <v>KUTALIMAN</v>
          </cell>
          <cell r="U1221" t="str">
            <v>002</v>
          </cell>
          <cell r="V1221" t="str">
            <v>001</v>
          </cell>
          <cell r="W1221" t="str">
            <v>Indonesia</v>
          </cell>
        </row>
        <row r="1222">
          <cell r="B1222" t="str">
            <v>SITI ROFIQOH</v>
          </cell>
          <cell r="C1222" t="str">
            <v>3302235804880001</v>
          </cell>
          <cell r="D1222" t="str">
            <v>P</v>
          </cell>
          <cell r="E1222" t="str">
            <v>BANYUMAS</v>
          </cell>
          <cell r="F1222" t="str">
            <v>18/04/1988</v>
          </cell>
          <cell r="G1222" t="str">
            <v>Tidak Tahu</v>
          </cell>
          <cell r="H1222" t="str">
            <v>Islam</v>
          </cell>
          <cell r="I1222" t="str">
            <v>Kawin</v>
          </cell>
          <cell r="J1222" t="str">
            <v>Istri</v>
          </cell>
          <cell r="K1222" t="str">
            <v>03</v>
          </cell>
          <cell r="L1222" t="str">
            <v>SLTA/Sederajat</v>
          </cell>
          <cell r="M1222" t="str">
            <v>Karyawan Swasta</v>
          </cell>
          <cell r="N1222" t="str">
            <v>LATIFAH</v>
          </cell>
          <cell r="O1222" t="str">
            <v>INDARTO</v>
          </cell>
          <cell r="P1222" t="str">
            <v>3302232811060001</v>
          </cell>
          <cell r="Q1222" t="str">
            <v>YOGI</v>
          </cell>
          <cell r="R1222" t="str">
            <v>KUTALIMAN</v>
          </cell>
          <cell r="S1222" t="str">
            <v>KEDUNGBANTENG</v>
          </cell>
          <cell r="T1222" t="str">
            <v>KUTALIMAN</v>
          </cell>
          <cell r="U1222" t="str">
            <v>002</v>
          </cell>
          <cell r="V1222" t="str">
            <v>001</v>
          </cell>
          <cell r="W1222" t="str">
            <v>Indonesia</v>
          </cell>
        </row>
        <row r="1223">
          <cell r="B1223" t="str">
            <v>KHOTIBUL UMAM</v>
          </cell>
          <cell r="C1223" t="str">
            <v>3302232108010001</v>
          </cell>
          <cell r="D1223" t="str">
            <v>L</v>
          </cell>
          <cell r="E1223" t="str">
            <v>BANYUMAS</v>
          </cell>
          <cell r="F1223" t="str">
            <v>21/08/2001</v>
          </cell>
          <cell r="G1223" t="str">
            <v>Tidak Tahu</v>
          </cell>
          <cell r="H1223" t="str">
            <v>Islam</v>
          </cell>
          <cell r="I1223" t="str">
            <v>Belum Kawin</v>
          </cell>
          <cell r="J1223" t="str">
            <v>Anak</v>
          </cell>
          <cell r="K1223" t="str">
            <v>04</v>
          </cell>
          <cell r="L1223" t="str">
            <v>SLTP/Sederajat</v>
          </cell>
          <cell r="M1223" t="str">
            <v>Pelajar/Mahasiswa</v>
          </cell>
          <cell r="N1223" t="str">
            <v>LATIFAH</v>
          </cell>
          <cell r="O1223" t="str">
            <v>INDARTO</v>
          </cell>
          <cell r="P1223" t="str">
            <v>3302232811060001</v>
          </cell>
          <cell r="Q1223" t="str">
            <v>INDARTO</v>
          </cell>
          <cell r="R1223" t="str">
            <v>KUTALIMAN</v>
          </cell>
          <cell r="S1223" t="str">
            <v>KEDUNGBANTENG</v>
          </cell>
          <cell r="T1223" t="str">
            <v>KUTALIMAN</v>
          </cell>
          <cell r="U1223" t="str">
            <v>002</v>
          </cell>
          <cell r="V1223" t="str">
            <v>001</v>
          </cell>
          <cell r="W1223" t="str">
            <v>Indonesia</v>
          </cell>
        </row>
        <row r="1224">
          <cell r="B1224" t="str">
            <v>FAIZAL RAHMAN</v>
          </cell>
          <cell r="C1224" t="str">
            <v>3302232608840005</v>
          </cell>
          <cell r="D1224" t="str">
            <v>L</v>
          </cell>
          <cell r="E1224" t="str">
            <v>BANYUMAS</v>
          </cell>
          <cell r="F1224">
            <v>30920</v>
          </cell>
          <cell r="G1224" t="str">
            <v>Tidak Tahu</v>
          </cell>
          <cell r="H1224" t="str">
            <v>Islam</v>
          </cell>
          <cell r="I1224" t="str">
            <v>Belum Kawin</v>
          </cell>
          <cell r="J1224" t="str">
            <v>Anak</v>
          </cell>
          <cell r="K1224" t="str">
            <v>04</v>
          </cell>
          <cell r="L1224" t="str">
            <v>SLTP/Sederajat</v>
          </cell>
          <cell r="M1224" t="str">
            <v>Belum/Tidak Bekerja</v>
          </cell>
          <cell r="N1224" t="str">
            <v>LATIFAH</v>
          </cell>
          <cell r="O1224" t="str">
            <v>INDARTO</v>
          </cell>
          <cell r="P1224" t="str">
            <v>3302232811060001</v>
          </cell>
          <cell r="Q1224" t="str">
            <v>INDARTO</v>
          </cell>
          <cell r="R1224" t="str">
            <v>KUTALIMAN</v>
          </cell>
          <cell r="S1224" t="str">
            <v>KEDUNG BANTENG</v>
          </cell>
          <cell r="T1224" t="str">
            <v>KUTALIMAN</v>
          </cell>
          <cell r="U1224" t="str">
            <v>002</v>
          </cell>
          <cell r="V1224" t="str">
            <v>001</v>
          </cell>
          <cell r="W1224" t="str">
            <v>Indonesia</v>
          </cell>
        </row>
        <row r="1225">
          <cell r="B1225" t="str">
            <v>KARSEM</v>
          </cell>
          <cell r="C1225" t="str">
            <v>3302235102680001</v>
          </cell>
          <cell r="D1225" t="str">
            <v>P</v>
          </cell>
          <cell r="E1225" t="str">
            <v>BANYUMAS</v>
          </cell>
          <cell r="F1225">
            <v>24879</v>
          </cell>
          <cell r="G1225" t="str">
            <v>Tidak Tahu</v>
          </cell>
          <cell r="H1225" t="str">
            <v>Islam</v>
          </cell>
          <cell r="I1225" t="str">
            <v>Kawin</v>
          </cell>
          <cell r="J1225" t="str">
            <v>Kepala Keluarga</v>
          </cell>
          <cell r="K1225" t="str">
            <v>01</v>
          </cell>
          <cell r="L1225" t="str">
            <v>Tamat SD/Sederajat</v>
          </cell>
          <cell r="M1225" t="str">
            <v>Buruh Harian Lepas</v>
          </cell>
          <cell r="N1225" t="str">
            <v>CITEM</v>
          </cell>
          <cell r="O1225" t="str">
            <v>SANURDI</v>
          </cell>
          <cell r="P1225" t="str">
            <v>3302232906060022</v>
          </cell>
          <cell r="Q1225" t="str">
            <v>KARSEM</v>
          </cell>
          <cell r="R1225" t="str">
            <v>KUTALIMAN</v>
          </cell>
          <cell r="S1225" t="str">
            <v>KEDUNG BANTENG</v>
          </cell>
          <cell r="T1225" t="str">
            <v>KUTALIMAN</v>
          </cell>
          <cell r="U1225" t="str">
            <v>002</v>
          </cell>
          <cell r="V1225" t="str">
            <v>001</v>
          </cell>
          <cell r="W1225" t="str">
            <v>Indonesia</v>
          </cell>
        </row>
        <row r="1226">
          <cell r="B1226" t="str">
            <v>CITEM</v>
          </cell>
          <cell r="C1226" t="str">
            <v>3302237112340027</v>
          </cell>
          <cell r="D1226" t="str">
            <v>P</v>
          </cell>
          <cell r="E1226" t="str">
            <v>BANYUMAS</v>
          </cell>
          <cell r="F1226">
            <v>12784</v>
          </cell>
          <cell r="G1226" t="str">
            <v>Tidak Tahu</v>
          </cell>
          <cell r="H1226" t="str">
            <v>Islam</v>
          </cell>
          <cell r="I1226" t="str">
            <v>Cerai Mati</v>
          </cell>
          <cell r="J1226" t="str">
            <v>Orangtua</v>
          </cell>
          <cell r="K1226" t="str">
            <v>07</v>
          </cell>
          <cell r="L1226" t="str">
            <v>Tamat SD/Sederajat</v>
          </cell>
          <cell r="M1226" t="str">
            <v>Belum/Tidak Bekerja</v>
          </cell>
          <cell r="N1226" t="str">
            <v>JAWI</v>
          </cell>
          <cell r="O1226" t="str">
            <v>WIRYASEMITA</v>
          </cell>
          <cell r="P1226" t="str">
            <v>3302232906060022</v>
          </cell>
          <cell r="Q1226" t="str">
            <v>KARSEM</v>
          </cell>
          <cell r="R1226" t="str">
            <v>KUTALIMAN</v>
          </cell>
          <cell r="S1226" t="str">
            <v>KEDUNG BANTENG</v>
          </cell>
          <cell r="T1226" t="str">
            <v>KUTALIMAN</v>
          </cell>
          <cell r="U1226" t="str">
            <v>002</v>
          </cell>
          <cell r="V1226" t="str">
            <v>001</v>
          </cell>
          <cell r="W1226" t="str">
            <v>Indonesia</v>
          </cell>
        </row>
        <row r="1227">
          <cell r="B1227" t="str">
            <v>RIWANTO</v>
          </cell>
          <cell r="C1227" t="str">
            <v>3302230311790003</v>
          </cell>
          <cell r="D1227" t="str">
            <v>L</v>
          </cell>
          <cell r="E1227" t="str">
            <v>BANYUMAS</v>
          </cell>
          <cell r="F1227">
            <v>29162</v>
          </cell>
          <cell r="G1227" t="str">
            <v>Tidak Tahu</v>
          </cell>
          <cell r="H1227" t="str">
            <v>Islam</v>
          </cell>
          <cell r="I1227" t="str">
            <v>Kawin</v>
          </cell>
          <cell r="J1227" t="str">
            <v>Kepala Keluarga</v>
          </cell>
          <cell r="K1227" t="str">
            <v>01</v>
          </cell>
          <cell r="L1227" t="str">
            <v>SLTP/Sederajat</v>
          </cell>
          <cell r="M1227" t="str">
            <v>Karyawan Swasta</v>
          </cell>
          <cell r="N1227" t="str">
            <v>SARTINAH</v>
          </cell>
          <cell r="O1227" t="str">
            <v>SUMEJA</v>
          </cell>
          <cell r="P1227" t="str">
            <v>3302230208100002</v>
          </cell>
          <cell r="Q1227" t="str">
            <v>RIWANTO</v>
          </cell>
          <cell r="R1227" t="str">
            <v>KUTALIMAN</v>
          </cell>
          <cell r="S1227" t="str">
            <v>KEDUNG BANTENG</v>
          </cell>
          <cell r="T1227" t="str">
            <v>KUTALIMAN</v>
          </cell>
          <cell r="U1227" t="str">
            <v>002</v>
          </cell>
          <cell r="V1227" t="str">
            <v>002</v>
          </cell>
          <cell r="W1227" t="str">
            <v>Indonesia</v>
          </cell>
        </row>
        <row r="1228">
          <cell r="B1228" t="str">
            <v>KUSRIYANI FADLI</v>
          </cell>
          <cell r="C1228" t="str">
            <v>3302234507870006</v>
          </cell>
          <cell r="D1228" t="str">
            <v>P</v>
          </cell>
          <cell r="E1228" t="str">
            <v>BANYUMAS</v>
          </cell>
          <cell r="F1228">
            <v>31963</v>
          </cell>
          <cell r="G1228" t="str">
            <v>Tidak Tahu</v>
          </cell>
          <cell r="H1228" t="str">
            <v>Islam</v>
          </cell>
          <cell r="I1228" t="str">
            <v>Kawin</v>
          </cell>
          <cell r="J1228" t="str">
            <v>Istri</v>
          </cell>
          <cell r="K1228" t="str">
            <v>03</v>
          </cell>
          <cell r="L1228" t="str">
            <v>SLTA/Sederajat</v>
          </cell>
          <cell r="M1228" t="str">
            <v>Mengurus Rumah Tangga</v>
          </cell>
          <cell r="N1228" t="str">
            <v>SOFIATUN</v>
          </cell>
          <cell r="O1228" t="str">
            <v>AKHMAD SURURI</v>
          </cell>
          <cell r="P1228" t="str">
            <v>3302230208100002</v>
          </cell>
          <cell r="Q1228" t="str">
            <v>RIWANTO</v>
          </cell>
          <cell r="R1228" t="str">
            <v>KUTALIMAN</v>
          </cell>
          <cell r="S1228" t="str">
            <v>KEDUNG BANTENG</v>
          </cell>
          <cell r="T1228" t="str">
            <v>KUTALIMAN</v>
          </cell>
          <cell r="U1228" t="str">
            <v>002</v>
          </cell>
          <cell r="V1228" t="str">
            <v>002</v>
          </cell>
          <cell r="W1228" t="str">
            <v>Indonesia</v>
          </cell>
        </row>
        <row r="1229">
          <cell r="B1229" t="str">
            <v>TISTA ROFINGATUZZAKHA</v>
          </cell>
          <cell r="C1229" t="str">
            <v>3302236303100001</v>
          </cell>
          <cell r="D1229" t="str">
            <v>P</v>
          </cell>
          <cell r="E1229" t="str">
            <v>BANYUMAS</v>
          </cell>
          <cell r="F1229">
            <v>40260</v>
          </cell>
          <cell r="G1229" t="str">
            <v>Tidak Tahu</v>
          </cell>
          <cell r="H1229" t="str">
            <v>Islam</v>
          </cell>
          <cell r="I1229" t="str">
            <v>Belum Kawin</v>
          </cell>
          <cell r="J1229" t="str">
            <v>Anak</v>
          </cell>
          <cell r="K1229" t="str">
            <v>04</v>
          </cell>
          <cell r="L1229" t="str">
            <v>Tidak/Belum Sekolah</v>
          </cell>
          <cell r="M1229" t="str">
            <v>Belum/Tidak Bekerja</v>
          </cell>
          <cell r="N1229" t="str">
            <v>KUSRIYANI FADLI</v>
          </cell>
          <cell r="O1229" t="str">
            <v>RIWANTO</v>
          </cell>
          <cell r="P1229" t="str">
            <v>3302230208100002</v>
          </cell>
          <cell r="Q1229" t="str">
            <v>RIWANTO</v>
          </cell>
          <cell r="R1229" t="str">
            <v>KUTALIMAN</v>
          </cell>
          <cell r="S1229" t="str">
            <v>KEDUNG BANTENG</v>
          </cell>
          <cell r="T1229" t="str">
            <v>KUTALIMAN</v>
          </cell>
          <cell r="U1229" t="str">
            <v>002</v>
          </cell>
          <cell r="V1229" t="str">
            <v>002</v>
          </cell>
          <cell r="W1229" t="str">
            <v>Indonesia</v>
          </cell>
        </row>
        <row r="1230">
          <cell r="B1230" t="str">
            <v>AHMAD SHOHIB</v>
          </cell>
          <cell r="C1230" t="str">
            <v>3302231705770003</v>
          </cell>
          <cell r="D1230" t="str">
            <v>L</v>
          </cell>
          <cell r="E1230" t="str">
            <v>BANYUMAS</v>
          </cell>
          <cell r="F1230">
            <v>28262</v>
          </cell>
          <cell r="G1230" t="str">
            <v>Tidak Tahu</v>
          </cell>
          <cell r="H1230" t="str">
            <v>Islam</v>
          </cell>
          <cell r="I1230" t="str">
            <v>Kawin</v>
          </cell>
          <cell r="J1230" t="str">
            <v>Kepala Keluarga</v>
          </cell>
          <cell r="K1230" t="str">
            <v>01</v>
          </cell>
          <cell r="L1230" t="str">
            <v>Tamat SD/Sederajat</v>
          </cell>
          <cell r="M1230" t="str">
            <v>Petani/Pekebun</v>
          </cell>
          <cell r="N1230" t="str">
            <v>MARIYAH</v>
          </cell>
          <cell r="O1230" t="str">
            <v>ABDUL HALIM</v>
          </cell>
          <cell r="P1230" t="str">
            <v>3302230210060001</v>
          </cell>
          <cell r="Q1230" t="str">
            <v>AHMAD SHOHIB</v>
          </cell>
          <cell r="R1230" t="str">
            <v>KUTALIMAN</v>
          </cell>
          <cell r="S1230" t="str">
            <v>KEDUNG BANTENG</v>
          </cell>
          <cell r="T1230" t="str">
            <v>KUTALIMAN</v>
          </cell>
          <cell r="U1230" t="str">
            <v>002</v>
          </cell>
          <cell r="V1230" t="str">
            <v>002</v>
          </cell>
          <cell r="W1230" t="str">
            <v>Indonesia</v>
          </cell>
        </row>
        <row r="1231">
          <cell r="B1231" t="str">
            <v>UNDI LESTARI</v>
          </cell>
          <cell r="C1231" t="str">
            <v>3302234502840003</v>
          </cell>
          <cell r="D1231" t="str">
            <v>P</v>
          </cell>
          <cell r="E1231" t="str">
            <v>BANYUMAS</v>
          </cell>
          <cell r="F1231">
            <v>30717</v>
          </cell>
          <cell r="G1231" t="str">
            <v>Tidak Tahu</v>
          </cell>
          <cell r="H1231" t="str">
            <v>Islam</v>
          </cell>
          <cell r="I1231" t="str">
            <v>Kawin</v>
          </cell>
          <cell r="J1231" t="str">
            <v>Istri</v>
          </cell>
          <cell r="K1231" t="str">
            <v>03</v>
          </cell>
          <cell r="L1231" t="str">
            <v>SLTP/Sederajat</v>
          </cell>
          <cell r="M1231" t="str">
            <v>Mengurus Rumah Tangga</v>
          </cell>
          <cell r="N1231" t="str">
            <v>SUDIATI</v>
          </cell>
          <cell r="O1231" t="str">
            <v>SAMIARJO</v>
          </cell>
          <cell r="P1231" t="str">
            <v>3302230210060001</v>
          </cell>
          <cell r="Q1231" t="str">
            <v>AHMAD SHOHIB</v>
          </cell>
          <cell r="R1231" t="str">
            <v>KUTALIMAN</v>
          </cell>
          <cell r="S1231" t="str">
            <v>KEDUNG BANTENG</v>
          </cell>
          <cell r="T1231" t="str">
            <v>KUTALIMAN</v>
          </cell>
          <cell r="U1231" t="str">
            <v>002</v>
          </cell>
          <cell r="V1231" t="str">
            <v>002</v>
          </cell>
          <cell r="W1231" t="str">
            <v>Indonesia</v>
          </cell>
        </row>
        <row r="1232">
          <cell r="B1232" t="str">
            <v>LINDA PRATAMA PUTRI</v>
          </cell>
          <cell r="C1232" t="str">
            <v>3302235404030001</v>
          </cell>
          <cell r="D1232" t="str">
            <v>P</v>
          </cell>
          <cell r="E1232" t="str">
            <v>BANYUMAS</v>
          </cell>
          <cell r="F1232">
            <v>37725</v>
          </cell>
          <cell r="G1232" t="str">
            <v>Tidak Tahu</v>
          </cell>
          <cell r="H1232" t="str">
            <v>Islam</v>
          </cell>
          <cell r="I1232" t="str">
            <v>Belum Kawin</v>
          </cell>
          <cell r="J1232" t="str">
            <v>Anak</v>
          </cell>
          <cell r="K1232" t="str">
            <v>04</v>
          </cell>
          <cell r="L1232" t="str">
            <v>Tidak Tamat SD/Sederajat</v>
          </cell>
          <cell r="M1232" t="str">
            <v>Pelajar/Mahasiswa</v>
          </cell>
          <cell r="N1232" t="str">
            <v>UNDI LESTARI</v>
          </cell>
          <cell r="O1232" t="str">
            <v>AHMAD SHOHIB</v>
          </cell>
          <cell r="P1232" t="str">
            <v>3302230210060001</v>
          </cell>
          <cell r="Q1232" t="str">
            <v>AHMAD SHOHIB</v>
          </cell>
          <cell r="R1232" t="str">
            <v>KUTALIMAN</v>
          </cell>
          <cell r="S1232" t="str">
            <v>KEDUNG BANTENG</v>
          </cell>
          <cell r="T1232" t="str">
            <v>KUTALIMAN</v>
          </cell>
          <cell r="U1232" t="str">
            <v>002</v>
          </cell>
          <cell r="V1232" t="str">
            <v>002</v>
          </cell>
          <cell r="W1232" t="str">
            <v>Indonesia</v>
          </cell>
        </row>
        <row r="1233">
          <cell r="B1233" t="str">
            <v>QOMARIA INDAH MENTARI PUTRI</v>
          </cell>
          <cell r="C1233" t="str">
            <v>3302235902110002</v>
          </cell>
          <cell r="D1233" t="str">
            <v>P</v>
          </cell>
          <cell r="E1233" t="str">
            <v>BANYUMAS</v>
          </cell>
          <cell r="F1233">
            <v>40593</v>
          </cell>
          <cell r="G1233" t="str">
            <v>Tidak Tahu</v>
          </cell>
          <cell r="H1233" t="str">
            <v>Islam</v>
          </cell>
          <cell r="I1233" t="str">
            <v>Belum Kawin</v>
          </cell>
          <cell r="J1233" t="str">
            <v>Anak</v>
          </cell>
          <cell r="K1233" t="str">
            <v>04</v>
          </cell>
          <cell r="L1233" t="str">
            <v>Tidak/Belum Sekolah</v>
          </cell>
          <cell r="M1233" t="str">
            <v>Belum/Tidak Bekerja</v>
          </cell>
          <cell r="N1233" t="str">
            <v>UNDI LESTARI</v>
          </cell>
          <cell r="O1233" t="str">
            <v>AHMAD SHOHIB</v>
          </cell>
          <cell r="P1233" t="str">
            <v>3302230210060001</v>
          </cell>
          <cell r="Q1233" t="str">
            <v>AHMAD SHOHIB</v>
          </cell>
          <cell r="R1233" t="str">
            <v>KUTALIMAN</v>
          </cell>
          <cell r="S1233" t="str">
            <v>KEDUNG BANTENG</v>
          </cell>
          <cell r="T1233" t="str">
            <v>KUTALIMAN</v>
          </cell>
          <cell r="U1233" t="str">
            <v>002</v>
          </cell>
          <cell r="V1233" t="str">
            <v>002</v>
          </cell>
          <cell r="W1233" t="str">
            <v>Indonesia</v>
          </cell>
        </row>
        <row r="1234">
          <cell r="B1234" t="str">
            <v>FARHATUN NI'MAH WULANDA PUTRI</v>
          </cell>
          <cell r="C1234" t="str">
            <v>3302236306040002</v>
          </cell>
          <cell r="D1234" t="str">
            <v>P</v>
          </cell>
          <cell r="E1234" t="str">
            <v>BANYUMAS</v>
          </cell>
          <cell r="F1234" t="str">
            <v>23/06/2004</v>
          </cell>
          <cell r="G1234" t="str">
            <v>Tidak Tahu</v>
          </cell>
          <cell r="H1234" t="str">
            <v>Islam</v>
          </cell>
          <cell r="I1234" t="str">
            <v>Belum Kawin</v>
          </cell>
          <cell r="J1234" t="str">
            <v>Anak</v>
          </cell>
          <cell r="K1234" t="str">
            <v>04</v>
          </cell>
          <cell r="L1234" t="str">
            <v>Tidak/Belum Sekolah</v>
          </cell>
          <cell r="M1234" t="str">
            <v>Belum/Tidak Bekerja</v>
          </cell>
          <cell r="N1234" t="str">
            <v>UNDI LESTARI</v>
          </cell>
          <cell r="O1234" t="str">
            <v>AHMAD SHOHIB</v>
          </cell>
          <cell r="P1234" t="str">
            <v>3302230210060001</v>
          </cell>
          <cell r="Q1234" t="str">
            <v>AHMAD SHOHIB</v>
          </cell>
          <cell r="R1234" t="str">
            <v>KUTALIMAN</v>
          </cell>
          <cell r="S1234" t="str">
            <v>KEDUNGBANTENG</v>
          </cell>
          <cell r="T1234" t="str">
            <v>KUTALIMAN</v>
          </cell>
          <cell r="U1234" t="str">
            <v>002</v>
          </cell>
          <cell r="V1234" t="str">
            <v>002</v>
          </cell>
          <cell r="W1234" t="str">
            <v>Indonesia</v>
          </cell>
        </row>
        <row r="1235">
          <cell r="B1235" t="str">
            <v>ALI SUDIRO</v>
          </cell>
          <cell r="C1235" t="str">
            <v>3302230110760001</v>
          </cell>
          <cell r="D1235" t="str">
            <v>L</v>
          </cell>
          <cell r="E1235" t="str">
            <v>BANYUMAS</v>
          </cell>
          <cell r="F1235">
            <v>28034</v>
          </cell>
          <cell r="G1235" t="str">
            <v>Tidak Tahu</v>
          </cell>
          <cell r="H1235" t="str">
            <v>Islam</v>
          </cell>
          <cell r="I1235" t="str">
            <v>Kawin</v>
          </cell>
          <cell r="J1235" t="str">
            <v>Kepala Keluarga</v>
          </cell>
          <cell r="K1235" t="str">
            <v>01</v>
          </cell>
          <cell r="L1235" t="str">
            <v>Tamat SD/Sederajat</v>
          </cell>
          <cell r="M1235" t="str">
            <v>Buruh Harian Lepas</v>
          </cell>
          <cell r="N1235" t="str">
            <v>KISEM</v>
          </cell>
          <cell r="O1235" t="str">
            <v>SOHIBI</v>
          </cell>
          <cell r="P1235" t="str">
            <v>3302230503070001</v>
          </cell>
          <cell r="Q1235" t="str">
            <v>ALI SUDIRO</v>
          </cell>
          <cell r="R1235" t="str">
            <v>KUTALIMAN</v>
          </cell>
          <cell r="S1235" t="str">
            <v>KEDUNG BANTENG</v>
          </cell>
          <cell r="T1235" t="str">
            <v>KUTALIMAN</v>
          </cell>
          <cell r="U1235" t="str">
            <v>002</v>
          </cell>
          <cell r="V1235" t="str">
            <v>002</v>
          </cell>
          <cell r="W1235" t="str">
            <v>Indonesia</v>
          </cell>
        </row>
        <row r="1236">
          <cell r="B1236" t="str">
            <v>SALIYAH</v>
          </cell>
          <cell r="C1236" t="str">
            <v>3302234506830004</v>
          </cell>
          <cell r="D1236" t="str">
            <v>P</v>
          </cell>
          <cell r="E1236" t="str">
            <v>BANYUMAS</v>
          </cell>
          <cell r="F1236">
            <v>30472</v>
          </cell>
          <cell r="G1236" t="str">
            <v>Tidak Tahu</v>
          </cell>
          <cell r="H1236" t="str">
            <v>Islam</v>
          </cell>
          <cell r="I1236" t="str">
            <v>Kawin</v>
          </cell>
          <cell r="J1236" t="str">
            <v>Istri</v>
          </cell>
          <cell r="K1236" t="str">
            <v>03</v>
          </cell>
          <cell r="L1236" t="str">
            <v>Tamat SD/Sederajat</v>
          </cell>
          <cell r="M1236" t="str">
            <v>Mengurus Rumah Tangga</v>
          </cell>
          <cell r="N1236" t="str">
            <v>NASEM</v>
          </cell>
          <cell r="O1236" t="str">
            <v>SUTARDI</v>
          </cell>
          <cell r="P1236" t="str">
            <v>3302230503070001</v>
          </cell>
          <cell r="Q1236" t="str">
            <v>ALI SUDIRO</v>
          </cell>
          <cell r="R1236" t="str">
            <v>KUTALIMAN</v>
          </cell>
          <cell r="S1236" t="str">
            <v>KEDUNG BANTENG</v>
          </cell>
          <cell r="T1236" t="str">
            <v>KUTALIMAN</v>
          </cell>
          <cell r="U1236" t="str">
            <v>002</v>
          </cell>
          <cell r="V1236" t="str">
            <v>002</v>
          </cell>
          <cell r="W1236" t="str">
            <v>Indonesia</v>
          </cell>
        </row>
        <row r="1237">
          <cell r="B1237" t="str">
            <v>SITI NUR JAMILAH</v>
          </cell>
          <cell r="C1237" t="str">
            <v>3302235605080001</v>
          </cell>
          <cell r="D1237" t="str">
            <v>P</v>
          </cell>
          <cell r="E1237" t="str">
            <v>BANYUMAS</v>
          </cell>
          <cell r="F1237">
            <v>39584</v>
          </cell>
          <cell r="G1237" t="str">
            <v>Tidak Tahu</v>
          </cell>
          <cell r="H1237" t="str">
            <v>Islam</v>
          </cell>
          <cell r="I1237" t="str">
            <v>Belum Kawin</v>
          </cell>
          <cell r="J1237" t="str">
            <v>Anak</v>
          </cell>
          <cell r="K1237" t="str">
            <v>04</v>
          </cell>
          <cell r="L1237" t="str">
            <v>Tidak/Belum Sekolah</v>
          </cell>
          <cell r="M1237" t="str">
            <v>Belum/Tidak Bekerja</v>
          </cell>
          <cell r="N1237" t="str">
            <v>SALIYAH</v>
          </cell>
          <cell r="O1237" t="str">
            <v>ALI SUDIRO</v>
          </cell>
          <cell r="P1237" t="str">
            <v>3302230503070001</v>
          </cell>
          <cell r="Q1237" t="str">
            <v>ALI SUDIRO</v>
          </cell>
          <cell r="R1237" t="str">
            <v>KUTALIMAN</v>
          </cell>
          <cell r="S1237" t="str">
            <v>KEDUNG BANTENG</v>
          </cell>
          <cell r="T1237" t="str">
            <v>KUTALIMAN</v>
          </cell>
          <cell r="U1237" t="str">
            <v>002</v>
          </cell>
          <cell r="V1237" t="str">
            <v>002</v>
          </cell>
          <cell r="W1237" t="str">
            <v>Indonesia</v>
          </cell>
        </row>
        <row r="1238">
          <cell r="B1238" t="str">
            <v>IRFAN FADIL</v>
          </cell>
          <cell r="C1238" t="str">
            <v>3302230408060003</v>
          </cell>
          <cell r="D1238" t="str">
            <v>L</v>
          </cell>
          <cell r="E1238" t="str">
            <v>BANYUMAS</v>
          </cell>
          <cell r="F1238">
            <v>38933</v>
          </cell>
          <cell r="G1238" t="str">
            <v>Tidak Tahu</v>
          </cell>
          <cell r="H1238" t="str">
            <v>Islam</v>
          </cell>
          <cell r="I1238" t="str">
            <v>Belum Kawin</v>
          </cell>
          <cell r="J1238" t="str">
            <v>Anak</v>
          </cell>
          <cell r="K1238" t="str">
            <v>04</v>
          </cell>
          <cell r="L1238" t="str">
            <v>Tidak Tamat SD/Sederajat</v>
          </cell>
          <cell r="M1238" t="str">
            <v>Pelajar/Mahasiswa</v>
          </cell>
          <cell r="N1238" t="str">
            <v>SALIYAH</v>
          </cell>
          <cell r="O1238" t="str">
            <v>ALI SUDIRO</v>
          </cell>
          <cell r="P1238" t="str">
            <v>3302230503070001</v>
          </cell>
          <cell r="Q1238" t="str">
            <v>ALI SUDIRO</v>
          </cell>
          <cell r="R1238" t="str">
            <v>KUTALIMAN</v>
          </cell>
          <cell r="S1238" t="str">
            <v>KEDUNG BANTENG</v>
          </cell>
          <cell r="T1238" t="str">
            <v>KUTALIMAN</v>
          </cell>
          <cell r="U1238" t="str">
            <v>002</v>
          </cell>
          <cell r="V1238" t="str">
            <v>002</v>
          </cell>
          <cell r="W1238" t="str">
            <v>Indonesia</v>
          </cell>
        </row>
        <row r="1239">
          <cell r="B1239" t="str">
            <v>SOPAN</v>
          </cell>
          <cell r="C1239" t="str">
            <v>3302230312790002</v>
          </cell>
          <cell r="D1239" t="str">
            <v>L</v>
          </cell>
          <cell r="E1239" t="str">
            <v>BANYUMAS</v>
          </cell>
          <cell r="F1239">
            <v>29192</v>
          </cell>
          <cell r="G1239" t="str">
            <v>Tidak Tahu</v>
          </cell>
          <cell r="H1239" t="str">
            <v>Islam</v>
          </cell>
          <cell r="I1239" t="str">
            <v>Belum Kawin</v>
          </cell>
          <cell r="J1239" t="str">
            <v>Kepala Keluarga</v>
          </cell>
          <cell r="K1239" t="str">
            <v>01</v>
          </cell>
          <cell r="L1239" t="str">
            <v>Tamat SD/Sederajat</v>
          </cell>
          <cell r="M1239" t="str">
            <v>Karyawan Swasta</v>
          </cell>
          <cell r="N1239" t="str">
            <v>CHALIMAH</v>
          </cell>
          <cell r="O1239" t="str">
            <v>ACHMAD ZAENUDIN JAETUN</v>
          </cell>
          <cell r="P1239" t="str">
            <v>3302230608110007</v>
          </cell>
          <cell r="Q1239" t="str">
            <v>SOPAN</v>
          </cell>
          <cell r="R1239" t="str">
            <v>KUTALIMAN</v>
          </cell>
          <cell r="S1239" t="str">
            <v>KEDUNG BANTENG</v>
          </cell>
          <cell r="T1239" t="str">
            <v>KUTALIMAN</v>
          </cell>
          <cell r="U1239" t="str">
            <v>002</v>
          </cell>
          <cell r="V1239" t="str">
            <v>002</v>
          </cell>
          <cell r="W1239" t="str">
            <v>Indonesia</v>
          </cell>
        </row>
        <row r="1240">
          <cell r="B1240" t="str">
            <v>SITI MASYITOH</v>
          </cell>
          <cell r="C1240" t="str">
            <v>3302235211940002</v>
          </cell>
          <cell r="D1240" t="str">
            <v>P</v>
          </cell>
          <cell r="E1240" t="str">
            <v>BANYUMAS</v>
          </cell>
          <cell r="F1240" t="str">
            <v>12/11/1994</v>
          </cell>
          <cell r="G1240" t="str">
            <v>Tidak Tahu</v>
          </cell>
          <cell r="H1240" t="str">
            <v>Islam</v>
          </cell>
          <cell r="I1240" t="str">
            <v>Kawin</v>
          </cell>
          <cell r="J1240" t="str">
            <v>Lainnya</v>
          </cell>
          <cell r="K1240" t="str">
            <v>11</v>
          </cell>
          <cell r="L1240" t="str">
            <v>SLTP/Sederajat</v>
          </cell>
          <cell r="M1240" t="str">
            <v>Mengurus Rumah Tangga</v>
          </cell>
          <cell r="N1240" t="str">
            <v>CHALIMAH</v>
          </cell>
          <cell r="O1240" t="str">
            <v>ACHMAD ZAENUDIN JAETUN</v>
          </cell>
          <cell r="P1240" t="str">
            <v>3302230608110007</v>
          </cell>
          <cell r="Q1240" t="str">
            <v>SOPAN</v>
          </cell>
          <cell r="R1240" t="str">
            <v>KUTALIMAN</v>
          </cell>
          <cell r="S1240" t="str">
            <v>KEDUNGBANTENG</v>
          </cell>
          <cell r="T1240" t="str">
            <v>KUTALIMAN</v>
          </cell>
          <cell r="U1240" t="str">
            <v>002</v>
          </cell>
          <cell r="V1240" t="str">
            <v>002</v>
          </cell>
          <cell r="W1240" t="str">
            <v>Indonesia</v>
          </cell>
        </row>
        <row r="1241">
          <cell r="B1241" t="str">
            <v>ALI FAUZAN</v>
          </cell>
          <cell r="C1241" t="str">
            <v>3302231206630002</v>
          </cell>
          <cell r="D1241" t="str">
            <v>L</v>
          </cell>
          <cell r="E1241" t="str">
            <v>BANYUMAS</v>
          </cell>
          <cell r="F1241">
            <v>23174</v>
          </cell>
          <cell r="G1241" t="str">
            <v>Tidak Tahu</v>
          </cell>
          <cell r="H1241" t="str">
            <v>Islam</v>
          </cell>
          <cell r="I1241" t="str">
            <v>Kawin</v>
          </cell>
          <cell r="J1241" t="str">
            <v>Kepala Keluarga</v>
          </cell>
          <cell r="K1241" t="str">
            <v>01</v>
          </cell>
          <cell r="L1241" t="str">
            <v>SLTA/Sederajat</v>
          </cell>
          <cell r="M1241" t="str">
            <v>Pedagang</v>
          </cell>
          <cell r="N1241" t="str">
            <v>SITI KHOTIJAH</v>
          </cell>
          <cell r="O1241" t="str">
            <v>AKHMAD BUNYAMIN</v>
          </cell>
          <cell r="P1241" t="str">
            <v>3302231001090008</v>
          </cell>
          <cell r="Q1241" t="str">
            <v>ALI FAUZAN</v>
          </cell>
          <cell r="R1241" t="str">
            <v>KUTALIMAN</v>
          </cell>
          <cell r="S1241" t="str">
            <v>KEDUNG BANTENG</v>
          </cell>
          <cell r="T1241" t="str">
            <v>KUTALIMAN</v>
          </cell>
          <cell r="U1241" t="str">
            <v>002</v>
          </cell>
          <cell r="V1241" t="str">
            <v>002</v>
          </cell>
          <cell r="W1241" t="str">
            <v>Indonesia</v>
          </cell>
        </row>
        <row r="1242">
          <cell r="B1242" t="str">
            <v>NUR SARIFAH</v>
          </cell>
          <cell r="C1242" t="str">
            <v>3302237004710001</v>
          </cell>
          <cell r="D1242" t="str">
            <v>P</v>
          </cell>
          <cell r="E1242" t="str">
            <v>BANYUMAS</v>
          </cell>
          <cell r="F1242">
            <v>26053</v>
          </cell>
          <cell r="G1242" t="str">
            <v>Tidak Tahu</v>
          </cell>
          <cell r="H1242" t="str">
            <v>Islam</v>
          </cell>
          <cell r="I1242" t="str">
            <v>Kawin</v>
          </cell>
          <cell r="J1242" t="str">
            <v>Istri</v>
          </cell>
          <cell r="K1242" t="str">
            <v>03</v>
          </cell>
          <cell r="L1242" t="str">
            <v>SLTA/Sederajat</v>
          </cell>
          <cell r="M1242" t="str">
            <v>Mengurus Rumah Tangga</v>
          </cell>
          <cell r="N1242" t="str">
            <v>DIRAH</v>
          </cell>
          <cell r="O1242" t="str">
            <v>MUSLIMIN</v>
          </cell>
          <cell r="P1242" t="str">
            <v>3302231001090008</v>
          </cell>
          <cell r="Q1242" t="str">
            <v>ALI FAUZAN</v>
          </cell>
          <cell r="R1242" t="str">
            <v>KUTALIMAN</v>
          </cell>
          <cell r="S1242" t="str">
            <v>KEDUNG BANTENG</v>
          </cell>
          <cell r="T1242" t="str">
            <v>KUTALIMAN</v>
          </cell>
          <cell r="U1242" t="str">
            <v>002</v>
          </cell>
          <cell r="V1242" t="str">
            <v>002</v>
          </cell>
          <cell r="W1242" t="str">
            <v>Indonesia</v>
          </cell>
        </row>
        <row r="1243">
          <cell r="B1243" t="str">
            <v>RAFIKA PUTRI</v>
          </cell>
          <cell r="C1243" t="str">
            <v>3302235812030002</v>
          </cell>
          <cell r="D1243" t="str">
            <v>P</v>
          </cell>
          <cell r="E1243" t="str">
            <v>BANYUMAS</v>
          </cell>
          <cell r="F1243">
            <v>37973</v>
          </cell>
          <cell r="G1243" t="str">
            <v>Tidak Tahu</v>
          </cell>
          <cell r="H1243" t="str">
            <v>Islam</v>
          </cell>
          <cell r="I1243" t="str">
            <v>Belum Kawin</v>
          </cell>
          <cell r="J1243" t="str">
            <v>Anak</v>
          </cell>
          <cell r="K1243" t="str">
            <v>04</v>
          </cell>
          <cell r="L1243" t="str">
            <v>Tidak Tamat SD/Sederajat</v>
          </cell>
          <cell r="M1243" t="str">
            <v>Pelajar/Mahasiswa</v>
          </cell>
          <cell r="N1243" t="str">
            <v>NUR SARIFAH</v>
          </cell>
          <cell r="O1243" t="str">
            <v>ALI FAUZAN</v>
          </cell>
          <cell r="P1243" t="str">
            <v>3302231001090008</v>
          </cell>
          <cell r="Q1243" t="str">
            <v>ALI FAUZAN</v>
          </cell>
          <cell r="R1243" t="str">
            <v>KUTALIMAN</v>
          </cell>
          <cell r="S1243" t="str">
            <v>KEDUNG BANTENG</v>
          </cell>
          <cell r="T1243" t="str">
            <v>KUTALIMAN</v>
          </cell>
          <cell r="U1243" t="str">
            <v>002</v>
          </cell>
          <cell r="V1243" t="str">
            <v>002</v>
          </cell>
          <cell r="W1243" t="str">
            <v>Indonesia</v>
          </cell>
        </row>
        <row r="1244">
          <cell r="B1244" t="str">
            <v>NUR INDAH SUSILANINGTYAS</v>
          </cell>
          <cell r="C1244" t="str">
            <v>3302234811910004</v>
          </cell>
          <cell r="D1244" t="str">
            <v>P</v>
          </cell>
          <cell r="E1244" t="str">
            <v>BANYUMAS</v>
          </cell>
          <cell r="F1244" t="str">
            <v>08/11/1991</v>
          </cell>
          <cell r="G1244" t="str">
            <v>Tidak Tahu</v>
          </cell>
          <cell r="H1244" t="str">
            <v>Islam</v>
          </cell>
          <cell r="I1244" t="str">
            <v>Belum Kawin</v>
          </cell>
          <cell r="J1244" t="str">
            <v>Anak</v>
          </cell>
          <cell r="K1244" t="str">
            <v>04</v>
          </cell>
          <cell r="L1244" t="str">
            <v>Diploma IV/Strata I</v>
          </cell>
          <cell r="M1244" t="str">
            <v>Belum/Tidak Bekerja</v>
          </cell>
          <cell r="N1244" t="str">
            <v>NUR SARIFAH</v>
          </cell>
          <cell r="O1244" t="str">
            <v>ALI FAUZAN</v>
          </cell>
          <cell r="P1244" t="str">
            <v>3302231001090008</v>
          </cell>
          <cell r="Q1244" t="str">
            <v>ALI FAUZAN</v>
          </cell>
          <cell r="R1244" t="str">
            <v>KUTALIMAN</v>
          </cell>
          <cell r="S1244" t="str">
            <v>KEDUNGBANTENG</v>
          </cell>
          <cell r="T1244" t="str">
            <v>KUTALIMAN</v>
          </cell>
          <cell r="U1244" t="str">
            <v>002</v>
          </cell>
          <cell r="V1244" t="str">
            <v>002</v>
          </cell>
          <cell r="W1244" t="str">
            <v>Indonesia</v>
          </cell>
        </row>
        <row r="1245">
          <cell r="B1245" t="str">
            <v>GAWING</v>
          </cell>
          <cell r="C1245" t="str">
            <v>3208051605740007</v>
          </cell>
          <cell r="D1245" t="str">
            <v>L</v>
          </cell>
          <cell r="E1245" t="str">
            <v>KUNINGAN</v>
          </cell>
          <cell r="F1245" t="str">
            <v>16/05/1974</v>
          </cell>
          <cell r="G1245" t="str">
            <v>Tidak Tahu</v>
          </cell>
          <cell r="H1245" t="str">
            <v>Islam</v>
          </cell>
          <cell r="I1245" t="str">
            <v>Kawin</v>
          </cell>
          <cell r="J1245" t="str">
            <v>Kepala Keluarga</v>
          </cell>
          <cell r="K1245" t="str">
            <v>01</v>
          </cell>
          <cell r="L1245" t="str">
            <v>Tamat SD/Sederajat</v>
          </cell>
          <cell r="M1245" t="str">
            <v>Buruh Harian Lepas</v>
          </cell>
          <cell r="N1245" t="str">
            <v xml:space="preserve">SAWI </v>
          </cell>
          <cell r="O1245" t="str">
            <v>SALEH</v>
          </cell>
          <cell r="P1245" t="str">
            <v>3302231209130006</v>
          </cell>
          <cell r="Q1245" t="str">
            <v>GAWING</v>
          </cell>
          <cell r="R1245" t="str">
            <v>KUTALIMAN</v>
          </cell>
          <cell r="S1245" t="str">
            <v>KEDUNGBANTENG</v>
          </cell>
          <cell r="T1245" t="str">
            <v>KUTALIMAN</v>
          </cell>
          <cell r="U1245" t="str">
            <v>002</v>
          </cell>
          <cell r="V1245" t="str">
            <v>002</v>
          </cell>
          <cell r="W1245" t="str">
            <v>Indonesia</v>
          </cell>
        </row>
        <row r="1246">
          <cell r="B1246" t="str">
            <v>SITI ASIYAH</v>
          </cell>
          <cell r="C1246" t="str">
            <v>3302237112750028</v>
          </cell>
          <cell r="D1246" t="str">
            <v>P</v>
          </cell>
          <cell r="E1246" t="str">
            <v>BANYUMAS</v>
          </cell>
          <cell r="F1246" t="str">
            <v>31/12/1975</v>
          </cell>
          <cell r="G1246" t="str">
            <v>Tidak Tahu</v>
          </cell>
          <cell r="H1246" t="str">
            <v>Islam</v>
          </cell>
          <cell r="I1246" t="str">
            <v>Kawin</v>
          </cell>
          <cell r="J1246" t="str">
            <v>Istri</v>
          </cell>
          <cell r="K1246" t="str">
            <v>03</v>
          </cell>
          <cell r="L1246" t="str">
            <v>Tamat SD/Sederajat</v>
          </cell>
          <cell r="M1246" t="str">
            <v>Mengurus Rumah Tangga</v>
          </cell>
          <cell r="N1246" t="str">
            <v>NARISEM</v>
          </cell>
          <cell r="O1246" t="str">
            <v>WARTONO RISTAM</v>
          </cell>
          <cell r="P1246" t="str">
            <v>3302231209130006</v>
          </cell>
          <cell r="Q1246" t="str">
            <v>GAWING</v>
          </cell>
          <cell r="R1246" t="str">
            <v>KUTALIMAN</v>
          </cell>
          <cell r="S1246" t="str">
            <v>KEDUNGBANTENG</v>
          </cell>
          <cell r="T1246" t="str">
            <v>KUTALIMAN</v>
          </cell>
          <cell r="U1246" t="str">
            <v>002</v>
          </cell>
          <cell r="V1246" t="str">
            <v>002</v>
          </cell>
          <cell r="W1246" t="str">
            <v>Indonesia</v>
          </cell>
        </row>
        <row r="1247">
          <cell r="B1247" t="str">
            <v>DEVI NURLESTARI</v>
          </cell>
          <cell r="C1247" t="str">
            <v>3302235909080002</v>
          </cell>
          <cell r="D1247" t="str">
            <v>P</v>
          </cell>
          <cell r="E1247" t="str">
            <v>BANYUMAS</v>
          </cell>
          <cell r="F1247">
            <v>39710</v>
          </cell>
          <cell r="G1247" t="str">
            <v>Tidak Tahu</v>
          </cell>
          <cell r="H1247" t="str">
            <v>Islam</v>
          </cell>
          <cell r="I1247" t="str">
            <v>Belum Kawin</v>
          </cell>
          <cell r="J1247" t="str">
            <v>Anak</v>
          </cell>
          <cell r="K1247" t="str">
            <v>04</v>
          </cell>
          <cell r="L1247" t="str">
            <v>Tidak/Belum Sekolah</v>
          </cell>
          <cell r="M1247" t="str">
            <v>Belum/Tidak Bekerja</v>
          </cell>
          <cell r="N1247" t="str">
            <v>SITI ASIYAH</v>
          </cell>
          <cell r="O1247" t="str">
            <v>GAWING</v>
          </cell>
          <cell r="P1247" t="str">
            <v>3302231209130006</v>
          </cell>
          <cell r="Q1247" t="str">
            <v>GAWING</v>
          </cell>
          <cell r="R1247" t="str">
            <v>KUTALIMAN</v>
          </cell>
          <cell r="S1247" t="str">
            <v>KEDUNG BANTENG</v>
          </cell>
          <cell r="T1247" t="str">
            <v>KUTALIMAN</v>
          </cell>
          <cell r="U1247" t="str">
            <v>002</v>
          </cell>
          <cell r="V1247" t="str">
            <v>002</v>
          </cell>
          <cell r="W1247" t="str">
            <v>Indonesia</v>
          </cell>
        </row>
        <row r="1248">
          <cell r="B1248" t="str">
            <v>DARSINAH</v>
          </cell>
          <cell r="C1248" t="str">
            <v>3302224204820001</v>
          </cell>
          <cell r="D1248" t="str">
            <v>P</v>
          </cell>
          <cell r="E1248" t="str">
            <v>BANYUMAS</v>
          </cell>
          <cell r="F1248">
            <v>30043</v>
          </cell>
          <cell r="G1248" t="str">
            <v>Tidak Tahu</v>
          </cell>
          <cell r="H1248" t="str">
            <v>Islam</v>
          </cell>
          <cell r="I1248" t="str">
            <v>Cerai Hidup</v>
          </cell>
          <cell r="J1248" t="str">
            <v>Kepala Keluarga</v>
          </cell>
          <cell r="K1248" t="str">
            <v>01</v>
          </cell>
          <cell r="L1248" t="str">
            <v>SLTP/Sederajat</v>
          </cell>
          <cell r="M1248" t="str">
            <v>Mengurus Rumah Tangga</v>
          </cell>
          <cell r="N1248" t="str">
            <v>NARILEM</v>
          </cell>
          <cell r="O1248" t="str">
            <v>SLAMET RIYANTO</v>
          </cell>
          <cell r="P1248" t="str">
            <v>3302231508120002</v>
          </cell>
          <cell r="Q1248" t="str">
            <v>DARSINAH</v>
          </cell>
          <cell r="R1248" t="str">
            <v xml:space="preserve">KUTALIMAN </v>
          </cell>
          <cell r="S1248" t="str">
            <v>KEDUNG BANTENG</v>
          </cell>
          <cell r="T1248" t="str">
            <v>KUTALIMAN</v>
          </cell>
          <cell r="U1248" t="str">
            <v>002</v>
          </cell>
          <cell r="V1248" t="str">
            <v>002</v>
          </cell>
          <cell r="W1248" t="str">
            <v>Indonesia</v>
          </cell>
        </row>
        <row r="1249">
          <cell r="B1249" t="str">
            <v>RENI SEPTIANA</v>
          </cell>
          <cell r="C1249" t="str">
            <v>3302224409000004</v>
          </cell>
          <cell r="D1249" t="str">
            <v>P</v>
          </cell>
          <cell r="E1249" t="str">
            <v>BANYUMAS</v>
          </cell>
          <cell r="F1249">
            <v>36773</v>
          </cell>
          <cell r="G1249" t="str">
            <v>Tidak Tahu</v>
          </cell>
          <cell r="H1249" t="str">
            <v>Islam</v>
          </cell>
          <cell r="I1249" t="str">
            <v>Belum Kawin</v>
          </cell>
          <cell r="J1249" t="str">
            <v>Anak</v>
          </cell>
          <cell r="K1249" t="str">
            <v>04</v>
          </cell>
          <cell r="L1249" t="str">
            <v>Tidak Tamat SD/Sederajat</v>
          </cell>
          <cell r="M1249" t="str">
            <v>Pelajar/Mahasiswa</v>
          </cell>
          <cell r="N1249" t="str">
            <v>DARSINAH</v>
          </cell>
          <cell r="O1249" t="str">
            <v>SUCARTO</v>
          </cell>
          <cell r="P1249" t="str">
            <v>3302231508120002</v>
          </cell>
          <cell r="Q1249" t="str">
            <v>DARSINAH</v>
          </cell>
          <cell r="R1249" t="str">
            <v xml:space="preserve">KUTALIMAN </v>
          </cell>
          <cell r="S1249" t="str">
            <v>KEDUNG BANTENG</v>
          </cell>
          <cell r="T1249" t="str">
            <v>KUTALIMAN</v>
          </cell>
          <cell r="U1249" t="str">
            <v>002</v>
          </cell>
          <cell r="V1249" t="str">
            <v>002</v>
          </cell>
          <cell r="W1249" t="str">
            <v>Indonesia</v>
          </cell>
        </row>
        <row r="1250">
          <cell r="B1250" t="str">
            <v>AINUN NAFIS SETIAWAN</v>
          </cell>
          <cell r="C1250" t="str">
            <v>3302221004040001</v>
          </cell>
          <cell r="D1250" t="str">
            <v>L</v>
          </cell>
          <cell r="E1250" t="str">
            <v>BANYUMAS</v>
          </cell>
          <cell r="F1250">
            <v>38087</v>
          </cell>
          <cell r="G1250" t="str">
            <v>Tidak Tahu</v>
          </cell>
          <cell r="H1250" t="str">
            <v>Islam</v>
          </cell>
          <cell r="I1250" t="str">
            <v>Belum Kawin</v>
          </cell>
          <cell r="J1250" t="str">
            <v>Anak</v>
          </cell>
          <cell r="K1250" t="str">
            <v>04</v>
          </cell>
          <cell r="L1250" t="str">
            <v>Tidak/Belum Sekolah</v>
          </cell>
          <cell r="M1250" t="str">
            <v>Belum/Tidak Bekerja</v>
          </cell>
          <cell r="N1250" t="str">
            <v>DARSINAH</v>
          </cell>
          <cell r="O1250" t="str">
            <v>SUCARTO</v>
          </cell>
          <cell r="P1250" t="str">
            <v>3302231508120002</v>
          </cell>
          <cell r="Q1250" t="str">
            <v>DARSINAH</v>
          </cell>
          <cell r="R1250" t="str">
            <v xml:space="preserve">KUTALIMAN </v>
          </cell>
          <cell r="S1250" t="str">
            <v>KEDUNG BANTENG</v>
          </cell>
          <cell r="T1250" t="str">
            <v>KUTALIMAN</v>
          </cell>
          <cell r="U1250" t="str">
            <v>002</v>
          </cell>
          <cell r="V1250" t="str">
            <v>002</v>
          </cell>
          <cell r="W1250" t="str">
            <v>Indonesia</v>
          </cell>
        </row>
        <row r="1251">
          <cell r="B1251" t="str">
            <v>KUSNI</v>
          </cell>
          <cell r="C1251" t="str">
            <v>3302230503800001</v>
          </cell>
          <cell r="D1251" t="str">
            <v>L</v>
          </cell>
          <cell r="E1251" t="str">
            <v>BANYUMAS</v>
          </cell>
          <cell r="F1251">
            <v>29285</v>
          </cell>
          <cell r="G1251" t="str">
            <v>Tidak Tahu</v>
          </cell>
          <cell r="H1251" t="str">
            <v>Islam</v>
          </cell>
          <cell r="I1251" t="str">
            <v>Kawin</v>
          </cell>
          <cell r="J1251" t="str">
            <v>Kepala Keluarga</v>
          </cell>
          <cell r="K1251" t="str">
            <v>01</v>
          </cell>
          <cell r="L1251" t="str">
            <v>SLTA/Sederajat</v>
          </cell>
          <cell r="M1251" t="str">
            <v>Wiraswasta</v>
          </cell>
          <cell r="N1251" t="str">
            <v>SITI KHOTIJAH</v>
          </cell>
          <cell r="O1251" t="str">
            <v>ACHMAD BUNYAMIN</v>
          </cell>
          <cell r="P1251" t="str">
            <v>3302231701080001</v>
          </cell>
          <cell r="Q1251" t="str">
            <v>KUSNI</v>
          </cell>
          <cell r="R1251" t="str">
            <v>KUTALIMAN</v>
          </cell>
          <cell r="S1251" t="str">
            <v>KEDUNG BANTENG</v>
          </cell>
          <cell r="T1251" t="str">
            <v>KUTALIMAN</v>
          </cell>
          <cell r="U1251" t="str">
            <v>002</v>
          </cell>
          <cell r="V1251" t="str">
            <v>002</v>
          </cell>
          <cell r="W1251" t="str">
            <v>Indonesia</v>
          </cell>
        </row>
        <row r="1252">
          <cell r="B1252" t="str">
            <v>SRI WAHYUNINGSIH</v>
          </cell>
          <cell r="C1252" t="str">
            <v>3302234110840004</v>
          </cell>
          <cell r="D1252" t="str">
            <v>P</v>
          </cell>
          <cell r="E1252" t="str">
            <v>PURBALINGGA</v>
          </cell>
          <cell r="F1252">
            <v>30956</v>
          </cell>
          <cell r="G1252" t="str">
            <v>Tidak Tahu</v>
          </cell>
          <cell r="H1252" t="str">
            <v>Islam</v>
          </cell>
          <cell r="I1252" t="str">
            <v>Kawin</v>
          </cell>
          <cell r="J1252" t="str">
            <v>Istri</v>
          </cell>
          <cell r="K1252" t="str">
            <v>03</v>
          </cell>
          <cell r="L1252" t="str">
            <v>Diploma IV/Strata I</v>
          </cell>
          <cell r="M1252" t="str">
            <v>Karyawan Honorer</v>
          </cell>
          <cell r="N1252" t="str">
            <v>SUBRIYATI</v>
          </cell>
          <cell r="O1252" t="str">
            <v>HADI SUTARYO</v>
          </cell>
          <cell r="P1252" t="str">
            <v>3302231701080001</v>
          </cell>
          <cell r="Q1252" t="str">
            <v>KUSNI</v>
          </cell>
          <cell r="R1252" t="str">
            <v>KUTALIMAN</v>
          </cell>
          <cell r="S1252" t="str">
            <v>KEDUNG BANTENG</v>
          </cell>
          <cell r="T1252" t="str">
            <v>KUTALIMAN</v>
          </cell>
          <cell r="U1252" t="str">
            <v>002</v>
          </cell>
          <cell r="V1252" t="str">
            <v>002</v>
          </cell>
          <cell r="W1252" t="str">
            <v>Indonesia</v>
          </cell>
        </row>
        <row r="1253">
          <cell r="B1253" t="str">
            <v>REGINA AWALAILATUL KHASANAH</v>
          </cell>
          <cell r="C1253" t="str">
            <v>3302236003070001</v>
          </cell>
          <cell r="D1253" t="str">
            <v>P</v>
          </cell>
          <cell r="E1253" t="str">
            <v>BANYUMAS</v>
          </cell>
          <cell r="F1253">
            <v>39161</v>
          </cell>
          <cell r="G1253" t="str">
            <v>Tidak Tahu</v>
          </cell>
          <cell r="H1253" t="str">
            <v>Islam</v>
          </cell>
          <cell r="I1253" t="str">
            <v>Belum Kawin</v>
          </cell>
          <cell r="J1253" t="str">
            <v>Anak</v>
          </cell>
          <cell r="K1253" t="str">
            <v>04</v>
          </cell>
          <cell r="L1253" t="str">
            <v>Tidak Tamat SD/Sederajat</v>
          </cell>
          <cell r="M1253" t="str">
            <v>Pelajar/Mahasiswa</v>
          </cell>
          <cell r="N1253" t="str">
            <v>SRI WAHYUNINGSIH</v>
          </cell>
          <cell r="O1253" t="str">
            <v>KUSNI</v>
          </cell>
          <cell r="P1253" t="str">
            <v>3302231701080001</v>
          </cell>
          <cell r="Q1253" t="str">
            <v>KUSNI</v>
          </cell>
          <cell r="R1253" t="str">
            <v>KUTALIMAN</v>
          </cell>
          <cell r="S1253" t="str">
            <v>KEDUNG BANTENG</v>
          </cell>
          <cell r="T1253" t="str">
            <v>KUTALIMAN</v>
          </cell>
          <cell r="U1253" t="str">
            <v>002</v>
          </cell>
          <cell r="V1253" t="str">
            <v>002</v>
          </cell>
          <cell r="W1253" t="str">
            <v>Indonesia</v>
          </cell>
        </row>
        <row r="1254">
          <cell r="B1254" t="str">
            <v>ANJAR MISBAHUSSURUR</v>
          </cell>
          <cell r="C1254" t="str">
            <v>3302230409120004</v>
          </cell>
          <cell r="D1254" t="str">
            <v>L</v>
          </cell>
          <cell r="E1254" t="str">
            <v>BANYUMAS</v>
          </cell>
          <cell r="F1254">
            <v>41156</v>
          </cell>
          <cell r="G1254" t="str">
            <v>Tidak Tahu</v>
          </cell>
          <cell r="H1254" t="str">
            <v>Islam</v>
          </cell>
          <cell r="I1254" t="str">
            <v>Belum Kawin</v>
          </cell>
          <cell r="J1254" t="str">
            <v>Anak</v>
          </cell>
          <cell r="K1254" t="str">
            <v>04</v>
          </cell>
          <cell r="L1254" t="str">
            <v>Tidak/Belum Sekolah</v>
          </cell>
          <cell r="M1254" t="str">
            <v>Belum/Tidak Bekerja</v>
          </cell>
          <cell r="N1254" t="str">
            <v>SRI WAHYUNINGSIH</v>
          </cell>
          <cell r="O1254" t="str">
            <v>KUSNI</v>
          </cell>
          <cell r="P1254" t="str">
            <v>3302231701080001</v>
          </cell>
          <cell r="Q1254" t="str">
            <v>KUSNI</v>
          </cell>
          <cell r="R1254" t="str">
            <v>KUTALIMAN</v>
          </cell>
          <cell r="S1254" t="str">
            <v>KEDUNG BANTENG</v>
          </cell>
          <cell r="T1254" t="str">
            <v>KUTALIMAN</v>
          </cell>
          <cell r="U1254" t="str">
            <v>002</v>
          </cell>
          <cell r="V1254" t="str">
            <v>002</v>
          </cell>
          <cell r="W1254" t="str">
            <v>Indonesia</v>
          </cell>
        </row>
        <row r="1255">
          <cell r="B1255" t="str">
            <v>KARTO</v>
          </cell>
          <cell r="C1255" t="str">
            <v>3302231406700004</v>
          </cell>
          <cell r="D1255" t="str">
            <v>L</v>
          </cell>
          <cell r="E1255" t="str">
            <v>BANYUMAS</v>
          </cell>
          <cell r="F1255" t="str">
            <v>14/06/1970</v>
          </cell>
          <cell r="G1255" t="str">
            <v>Tidak Tahu</v>
          </cell>
          <cell r="H1255" t="str">
            <v>Islam</v>
          </cell>
          <cell r="I1255" t="str">
            <v>Kawin</v>
          </cell>
          <cell r="J1255" t="str">
            <v>Kepala Keluarga</v>
          </cell>
          <cell r="K1255" t="str">
            <v>01</v>
          </cell>
          <cell r="L1255" t="str">
            <v>Tamat SD/Sederajat</v>
          </cell>
          <cell r="M1255" t="str">
            <v>Buruh Harian Lepas</v>
          </cell>
          <cell r="N1255" t="str">
            <v>SAITEM</v>
          </cell>
          <cell r="O1255" t="str">
            <v>SUNARJI</v>
          </cell>
          <cell r="P1255" t="str">
            <v>3302231702058852</v>
          </cell>
          <cell r="Q1255" t="str">
            <v>KARTO</v>
          </cell>
          <cell r="R1255" t="str">
            <v>KUTALIMAN</v>
          </cell>
          <cell r="S1255" t="str">
            <v>KEDUNGBANTENG</v>
          </cell>
          <cell r="T1255" t="str">
            <v>KUTALIMAN</v>
          </cell>
          <cell r="U1255" t="str">
            <v>002</v>
          </cell>
          <cell r="V1255" t="str">
            <v>002</v>
          </cell>
          <cell r="W1255" t="str">
            <v>Indonesia</v>
          </cell>
        </row>
        <row r="1256">
          <cell r="B1256" t="str">
            <v>SOIMAH</v>
          </cell>
          <cell r="C1256" t="str">
            <v>3302235112700002</v>
          </cell>
          <cell r="D1256" t="str">
            <v>P</v>
          </cell>
          <cell r="E1256" t="str">
            <v>BANYUMAS</v>
          </cell>
          <cell r="F1256" t="str">
            <v>11/12/1970</v>
          </cell>
          <cell r="G1256" t="str">
            <v>Tidak Tahu</v>
          </cell>
          <cell r="H1256" t="str">
            <v>Islam</v>
          </cell>
          <cell r="I1256" t="str">
            <v>Kawin</v>
          </cell>
          <cell r="J1256" t="str">
            <v>Istri</v>
          </cell>
          <cell r="K1256" t="str">
            <v>03</v>
          </cell>
          <cell r="L1256" t="str">
            <v>Tamat SD/Sederajat</v>
          </cell>
          <cell r="M1256" t="str">
            <v>Mengurus Rumah Tangga</v>
          </cell>
          <cell r="N1256" t="str">
            <v>MARIYAH</v>
          </cell>
          <cell r="O1256" t="str">
            <v>DUL KHALIM</v>
          </cell>
          <cell r="P1256" t="str">
            <v>3302231702058852</v>
          </cell>
          <cell r="Q1256" t="str">
            <v>KARTO</v>
          </cell>
          <cell r="R1256" t="str">
            <v>KUTALIMAN</v>
          </cell>
          <cell r="S1256" t="str">
            <v>KEDUNGBANTENG</v>
          </cell>
          <cell r="T1256" t="str">
            <v>KUTALIMAN</v>
          </cell>
          <cell r="U1256" t="str">
            <v>002</v>
          </cell>
          <cell r="V1256" t="str">
            <v>002</v>
          </cell>
          <cell r="W1256" t="str">
            <v>Indonesia</v>
          </cell>
        </row>
        <row r="1257">
          <cell r="B1257" t="str">
            <v>ZAINUR ROHMAN</v>
          </cell>
          <cell r="C1257" t="str">
            <v>3302230202960003</v>
          </cell>
          <cell r="D1257" t="str">
            <v>L</v>
          </cell>
          <cell r="E1257" t="str">
            <v>BANYUMAS</v>
          </cell>
          <cell r="F1257">
            <v>35097</v>
          </cell>
          <cell r="G1257" t="str">
            <v>Tidak Tahu</v>
          </cell>
          <cell r="H1257" t="str">
            <v>Islam</v>
          </cell>
          <cell r="I1257" t="str">
            <v>Belum Kawin</v>
          </cell>
          <cell r="J1257" t="str">
            <v>Anak</v>
          </cell>
          <cell r="K1257" t="str">
            <v>04</v>
          </cell>
          <cell r="L1257" t="str">
            <v>Tidak Tamat SD/Sederajat</v>
          </cell>
          <cell r="M1257" t="str">
            <v>Pelajar/Mahasiswa</v>
          </cell>
          <cell r="N1257" t="str">
            <v xml:space="preserve"> SOIMAH</v>
          </cell>
          <cell r="O1257" t="str">
            <v xml:space="preserve"> KARTO</v>
          </cell>
          <cell r="P1257" t="str">
            <v>3302231702058852</v>
          </cell>
          <cell r="Q1257" t="str">
            <v>KARTO</v>
          </cell>
          <cell r="R1257" t="str">
            <v>KUTALIMAN</v>
          </cell>
          <cell r="S1257" t="str">
            <v>KEDUNG BANTENG</v>
          </cell>
          <cell r="T1257" t="str">
            <v>KUTALIMAN</v>
          </cell>
          <cell r="U1257" t="str">
            <v>002</v>
          </cell>
          <cell r="V1257" t="str">
            <v>002</v>
          </cell>
          <cell r="W1257" t="str">
            <v>Indonesia</v>
          </cell>
        </row>
        <row r="1258">
          <cell r="B1258" t="str">
            <v>AENI NUR HASANAH</v>
          </cell>
          <cell r="C1258" t="str">
            <v>3302235901040003</v>
          </cell>
          <cell r="D1258" t="str">
            <v>P</v>
          </cell>
          <cell r="E1258" t="str">
            <v>BANYUMAS</v>
          </cell>
          <cell r="F1258">
            <v>38005</v>
          </cell>
          <cell r="G1258" t="str">
            <v>Tidak Tahu</v>
          </cell>
          <cell r="H1258" t="str">
            <v>Islam</v>
          </cell>
          <cell r="I1258" t="str">
            <v>Belum Kawin</v>
          </cell>
          <cell r="J1258" t="str">
            <v>Anak</v>
          </cell>
          <cell r="K1258" t="str">
            <v>04</v>
          </cell>
          <cell r="L1258" t="str">
            <v>Tidak Tamat SD/Sederajat</v>
          </cell>
          <cell r="M1258" t="str">
            <v>Pelajar/Mahasiswa</v>
          </cell>
          <cell r="N1258" t="str">
            <v xml:space="preserve"> SOIMAH</v>
          </cell>
          <cell r="O1258" t="str">
            <v xml:space="preserve"> KARTO</v>
          </cell>
          <cell r="P1258" t="str">
            <v>3302231702058852</v>
          </cell>
          <cell r="Q1258" t="str">
            <v>KARTO</v>
          </cell>
          <cell r="R1258" t="str">
            <v>KUTALIMAN</v>
          </cell>
          <cell r="S1258" t="str">
            <v>KEDUNG BANTENG</v>
          </cell>
          <cell r="T1258" t="str">
            <v>KUTALIMAN</v>
          </cell>
          <cell r="U1258" t="str">
            <v>002</v>
          </cell>
          <cell r="V1258" t="str">
            <v>002</v>
          </cell>
          <cell r="W1258" t="str">
            <v>Indonesia</v>
          </cell>
        </row>
        <row r="1259">
          <cell r="B1259" t="str">
            <v>WARYONO</v>
          </cell>
          <cell r="C1259" t="str">
            <v>3302233112440021</v>
          </cell>
          <cell r="D1259" t="str">
            <v>L</v>
          </cell>
          <cell r="E1259" t="str">
            <v>BANYUMAS</v>
          </cell>
          <cell r="F1259" t="str">
            <v>31/12/1944</v>
          </cell>
          <cell r="G1259" t="str">
            <v>Tidak Tahu</v>
          </cell>
          <cell r="H1259" t="str">
            <v>Islam</v>
          </cell>
          <cell r="I1259" t="str">
            <v>Kawin</v>
          </cell>
          <cell r="J1259" t="str">
            <v>Kepala Keluarga</v>
          </cell>
          <cell r="K1259" t="str">
            <v>01</v>
          </cell>
          <cell r="L1259" t="str">
            <v>Tamat SD/Sederajat</v>
          </cell>
          <cell r="M1259" t="str">
            <v>Tukang Kayu</v>
          </cell>
          <cell r="N1259" t="str">
            <v>KARTEM</v>
          </cell>
          <cell r="O1259" t="str">
            <v>SANBASRI</v>
          </cell>
          <cell r="P1259" t="str">
            <v>3302231702058855</v>
          </cell>
          <cell r="Q1259" t="str">
            <v>WARYONO</v>
          </cell>
          <cell r="R1259" t="str">
            <v>KUTALIMAN</v>
          </cell>
          <cell r="S1259" t="str">
            <v>KEDUNGBANTENG</v>
          </cell>
          <cell r="T1259" t="str">
            <v>MENINGGAL</v>
          </cell>
          <cell r="U1259" t="str">
            <v>002</v>
          </cell>
          <cell r="V1259" t="str">
            <v>002</v>
          </cell>
          <cell r="W1259" t="str">
            <v>Indonesia</v>
          </cell>
        </row>
        <row r="1260">
          <cell r="B1260" t="str">
            <v>SANGADAH</v>
          </cell>
          <cell r="C1260" t="str">
            <v>3302235309600001</v>
          </cell>
          <cell r="D1260" t="str">
            <v>P</v>
          </cell>
          <cell r="E1260" t="str">
            <v>BANYUMAS</v>
          </cell>
          <cell r="F1260">
            <v>22172</v>
          </cell>
          <cell r="G1260" t="str">
            <v>Tidak Tahu</v>
          </cell>
          <cell r="H1260" t="str">
            <v>Islam</v>
          </cell>
          <cell r="I1260" t="str">
            <v>Kawin</v>
          </cell>
          <cell r="J1260" t="str">
            <v>Istri</v>
          </cell>
          <cell r="K1260" t="str">
            <v>03</v>
          </cell>
          <cell r="L1260" t="str">
            <v>Tamat SD/Sederajat</v>
          </cell>
          <cell r="M1260" t="str">
            <v>Mengurus Rumah Tangga</v>
          </cell>
          <cell r="N1260" t="str">
            <v>RODIYAH</v>
          </cell>
          <cell r="O1260" t="str">
            <v>DULROSID</v>
          </cell>
          <cell r="P1260" t="str">
            <v>3302231702058855</v>
          </cell>
          <cell r="Q1260" t="str">
            <v>WARYONO</v>
          </cell>
          <cell r="R1260" t="str">
            <v>KUTALIMAN</v>
          </cell>
          <cell r="S1260" t="str">
            <v>KEDUNG BANTENG</v>
          </cell>
          <cell r="T1260" t="str">
            <v>KUTALIMAN</v>
          </cell>
          <cell r="U1260" t="str">
            <v>002</v>
          </cell>
          <cell r="V1260" t="str">
            <v>002</v>
          </cell>
          <cell r="W1260" t="str">
            <v>Indonesia</v>
          </cell>
        </row>
        <row r="1261">
          <cell r="B1261" t="str">
            <v>NUR CAHYA</v>
          </cell>
          <cell r="C1261" t="str">
            <v>3302230611960004</v>
          </cell>
          <cell r="D1261" t="str">
            <v>L</v>
          </cell>
          <cell r="E1261" t="str">
            <v>BANYUMAS</v>
          </cell>
          <cell r="F1261">
            <v>35375</v>
          </cell>
          <cell r="G1261" t="str">
            <v>Tidak Tahu</v>
          </cell>
          <cell r="H1261" t="str">
            <v>Islam</v>
          </cell>
          <cell r="I1261" t="str">
            <v>Belum Kawin</v>
          </cell>
          <cell r="J1261" t="str">
            <v>Anak</v>
          </cell>
          <cell r="K1261" t="str">
            <v>04</v>
          </cell>
          <cell r="L1261" t="str">
            <v>Tamat SD/Sederajat</v>
          </cell>
          <cell r="M1261" t="str">
            <v>Pelajar/Mahasiswa</v>
          </cell>
          <cell r="N1261" t="str">
            <v>SANGADAH</v>
          </cell>
          <cell r="O1261" t="str">
            <v>WARYONO</v>
          </cell>
          <cell r="P1261" t="str">
            <v>3302231702058855</v>
          </cell>
          <cell r="Q1261" t="str">
            <v>WARYONO</v>
          </cell>
          <cell r="R1261" t="str">
            <v>KUTALIMAN</v>
          </cell>
          <cell r="S1261" t="str">
            <v>KEDUNG BANTENG</v>
          </cell>
          <cell r="T1261" t="str">
            <v>KUTALIMAN</v>
          </cell>
          <cell r="U1261" t="str">
            <v>002</v>
          </cell>
          <cell r="V1261" t="str">
            <v>002</v>
          </cell>
          <cell r="W1261" t="str">
            <v>Indonesia</v>
          </cell>
        </row>
        <row r="1262">
          <cell r="B1262" t="str">
            <v>ANISA AMANATHUSIAM</v>
          </cell>
          <cell r="C1262" t="str">
            <v>3302236011010004</v>
          </cell>
          <cell r="D1262" t="str">
            <v>P</v>
          </cell>
          <cell r="E1262" t="str">
            <v>BANYUMAS</v>
          </cell>
          <cell r="F1262">
            <v>37215</v>
          </cell>
          <cell r="G1262" t="str">
            <v>Tidak Tahu</v>
          </cell>
          <cell r="H1262" t="str">
            <v>Islam</v>
          </cell>
          <cell r="I1262" t="str">
            <v>Belum Kawin</v>
          </cell>
          <cell r="J1262" t="str">
            <v>Anak</v>
          </cell>
          <cell r="K1262" t="str">
            <v>04</v>
          </cell>
          <cell r="L1262" t="str">
            <v>Tidak Tamat SD/Sederajat</v>
          </cell>
          <cell r="M1262" t="str">
            <v>Pelajar/Mahasiswa</v>
          </cell>
          <cell r="N1262" t="str">
            <v>SANGADAH</v>
          </cell>
          <cell r="O1262" t="str">
            <v>WARYONO</v>
          </cell>
          <cell r="P1262" t="str">
            <v>3302231702058855</v>
          </cell>
          <cell r="Q1262" t="str">
            <v>WARYONO</v>
          </cell>
          <cell r="R1262" t="str">
            <v>KUTALIMAN</v>
          </cell>
          <cell r="S1262" t="str">
            <v>KEDUNG BANTENG</v>
          </cell>
          <cell r="T1262" t="str">
            <v>KUTALIMAN</v>
          </cell>
          <cell r="U1262" t="str">
            <v>002</v>
          </cell>
          <cell r="V1262" t="str">
            <v>002</v>
          </cell>
          <cell r="W1262" t="str">
            <v>Indonesia</v>
          </cell>
        </row>
        <row r="1263">
          <cell r="B1263" t="str">
            <v>MINAH</v>
          </cell>
          <cell r="C1263" t="str">
            <v>3302234707470001</v>
          </cell>
          <cell r="D1263" t="str">
            <v>P</v>
          </cell>
          <cell r="E1263" t="str">
            <v>BANYUMAS</v>
          </cell>
          <cell r="F1263">
            <v>17355</v>
          </cell>
          <cell r="G1263" t="str">
            <v>Tidak Tahu</v>
          </cell>
          <cell r="H1263" t="str">
            <v>Islam</v>
          </cell>
          <cell r="I1263" t="str">
            <v>Cerai Mati</v>
          </cell>
          <cell r="J1263" t="str">
            <v>Kepala Keluarga</v>
          </cell>
          <cell r="K1263" t="str">
            <v>01</v>
          </cell>
          <cell r="L1263" t="str">
            <v>Tamat SD/Sederajat</v>
          </cell>
          <cell r="M1263" t="str">
            <v>Buruh Tani/Perkebunan</v>
          </cell>
          <cell r="N1263" t="str">
            <v>SITI FATIMAH</v>
          </cell>
          <cell r="O1263" t="str">
            <v>SANMUKRI</v>
          </cell>
          <cell r="P1263" t="str">
            <v>3302231702059212</v>
          </cell>
          <cell r="Q1263" t="str">
            <v>MINAH</v>
          </cell>
          <cell r="R1263" t="str">
            <v>KUTALIMAN</v>
          </cell>
          <cell r="S1263" t="str">
            <v>KEDUNG BANTENG</v>
          </cell>
          <cell r="T1263" t="str">
            <v>KUTALIMAN</v>
          </cell>
          <cell r="U1263" t="str">
            <v>002</v>
          </cell>
          <cell r="V1263" t="str">
            <v>002</v>
          </cell>
          <cell r="W1263" t="str">
            <v>Indonesia</v>
          </cell>
        </row>
        <row r="1264">
          <cell r="B1264" t="str">
            <v>MUHMIDAH</v>
          </cell>
          <cell r="C1264" t="str">
            <v>3302236001780002</v>
          </cell>
          <cell r="D1264" t="str">
            <v>P</v>
          </cell>
          <cell r="E1264" t="str">
            <v>BANYUMAS</v>
          </cell>
          <cell r="F1264">
            <v>28510</v>
          </cell>
          <cell r="G1264" t="str">
            <v>Tidak Tahu</v>
          </cell>
          <cell r="H1264" t="str">
            <v>Islam</v>
          </cell>
          <cell r="I1264" t="str">
            <v>Kawin</v>
          </cell>
          <cell r="J1264" t="str">
            <v>Anak</v>
          </cell>
          <cell r="K1264" t="str">
            <v>04</v>
          </cell>
          <cell r="L1264" t="str">
            <v>Tamat SD/Sederajat</v>
          </cell>
          <cell r="M1264" t="str">
            <v>Karyawan Swasta</v>
          </cell>
          <cell r="N1264" t="str">
            <v>MINAH</v>
          </cell>
          <cell r="O1264" t="str">
            <v>SUMEDI</v>
          </cell>
          <cell r="P1264" t="str">
            <v>3302231702059212</v>
          </cell>
          <cell r="Q1264" t="str">
            <v>MINAH</v>
          </cell>
          <cell r="R1264" t="str">
            <v>KUTALIMAN</v>
          </cell>
          <cell r="S1264" t="str">
            <v>KEDUNG BANTENG</v>
          </cell>
          <cell r="T1264" t="str">
            <v>KUTALIMAN</v>
          </cell>
          <cell r="U1264" t="str">
            <v>002</v>
          </cell>
          <cell r="V1264" t="str">
            <v>002</v>
          </cell>
          <cell r="W1264" t="str">
            <v>Indonesia</v>
          </cell>
        </row>
        <row r="1265">
          <cell r="B1265" t="str">
            <v>DALIL</v>
          </cell>
          <cell r="C1265" t="str">
            <v>3302233112830030</v>
          </cell>
          <cell r="D1265" t="str">
            <v>L</v>
          </cell>
          <cell r="E1265" t="str">
            <v>BANYUMAS</v>
          </cell>
          <cell r="F1265">
            <v>30681</v>
          </cell>
          <cell r="G1265" t="str">
            <v>Tidak Tahu</v>
          </cell>
          <cell r="H1265" t="str">
            <v>Islam</v>
          </cell>
          <cell r="I1265" t="str">
            <v>Belum Kawin</v>
          </cell>
          <cell r="J1265" t="str">
            <v>Anak</v>
          </cell>
          <cell r="K1265" t="str">
            <v>04</v>
          </cell>
          <cell r="L1265" t="str">
            <v>Tamat SD/Sederajat</v>
          </cell>
          <cell r="M1265" t="str">
            <v>Buruh Tani/Perkebunan</v>
          </cell>
          <cell r="N1265" t="str">
            <v>MINAH</v>
          </cell>
          <cell r="O1265" t="str">
            <v>SUMEDI</v>
          </cell>
          <cell r="P1265" t="str">
            <v>3302231702059212</v>
          </cell>
          <cell r="Q1265" t="str">
            <v>MINAH</v>
          </cell>
          <cell r="R1265" t="str">
            <v>KUTALIMAN</v>
          </cell>
          <cell r="S1265" t="str">
            <v>KEDUNG BANTENG</v>
          </cell>
          <cell r="T1265" t="str">
            <v>KUTALIMAN</v>
          </cell>
          <cell r="U1265" t="str">
            <v>002</v>
          </cell>
          <cell r="V1265" t="str">
            <v>002</v>
          </cell>
          <cell r="W1265" t="str">
            <v>Indonesia</v>
          </cell>
        </row>
        <row r="1266">
          <cell r="B1266" t="str">
            <v>SYAKUR</v>
          </cell>
          <cell r="C1266" t="str">
            <v>3302233112870011</v>
          </cell>
          <cell r="D1266" t="str">
            <v>L</v>
          </cell>
          <cell r="E1266" t="str">
            <v>BANYUMAS</v>
          </cell>
          <cell r="F1266">
            <v>32142</v>
          </cell>
          <cell r="G1266" t="str">
            <v>Tidak Tahu</v>
          </cell>
          <cell r="H1266" t="str">
            <v>Islam</v>
          </cell>
          <cell r="I1266" t="str">
            <v>Belum Kawin</v>
          </cell>
          <cell r="J1266" t="str">
            <v>Anak</v>
          </cell>
          <cell r="K1266" t="str">
            <v>04</v>
          </cell>
          <cell r="L1266" t="str">
            <v>Tamat SD/Sederajat</v>
          </cell>
          <cell r="M1266" t="str">
            <v>Karyawan Swasta</v>
          </cell>
          <cell r="N1266" t="str">
            <v>MINAH</v>
          </cell>
          <cell r="O1266" t="str">
            <v>SUMEDI</v>
          </cell>
          <cell r="P1266" t="str">
            <v>3302231702059212</v>
          </cell>
          <cell r="Q1266" t="str">
            <v>MINAH</v>
          </cell>
          <cell r="R1266" t="str">
            <v>KUTALIMAN</v>
          </cell>
          <cell r="S1266" t="str">
            <v>KEDUNG BANTENG</v>
          </cell>
          <cell r="T1266" t="str">
            <v>KUTALIMAN</v>
          </cell>
          <cell r="U1266" t="str">
            <v>002</v>
          </cell>
          <cell r="V1266" t="str">
            <v>002</v>
          </cell>
          <cell r="W1266" t="str">
            <v>Indonesia</v>
          </cell>
        </row>
        <row r="1267">
          <cell r="B1267" t="str">
            <v>RENITA SOFIANI</v>
          </cell>
          <cell r="C1267" t="str">
            <v>3302236705100001</v>
          </cell>
          <cell r="D1267" t="str">
            <v>P</v>
          </cell>
          <cell r="E1267" t="str">
            <v>BANYUMAS</v>
          </cell>
          <cell r="F1267">
            <v>40325</v>
          </cell>
          <cell r="G1267" t="str">
            <v>Tidak Tahu</v>
          </cell>
          <cell r="H1267" t="str">
            <v>Islam</v>
          </cell>
          <cell r="I1267" t="str">
            <v>Belum Kawin</v>
          </cell>
          <cell r="J1267" t="str">
            <v>Cucu</v>
          </cell>
          <cell r="K1267" t="str">
            <v>06</v>
          </cell>
          <cell r="L1267" t="str">
            <v>Tidak/Belum Sekolah</v>
          </cell>
          <cell r="M1267" t="str">
            <v>Belum/Tidak Bekerja</v>
          </cell>
          <cell r="N1267" t="str">
            <v>MUHMIDAH</v>
          </cell>
          <cell r="O1267" t="str">
            <v>RASITO</v>
          </cell>
          <cell r="P1267" t="str">
            <v>3302231702059212</v>
          </cell>
          <cell r="Q1267" t="str">
            <v>MINAH</v>
          </cell>
          <cell r="R1267" t="str">
            <v>KUTALIMAN</v>
          </cell>
          <cell r="S1267" t="str">
            <v>KEDUNG BANTENG</v>
          </cell>
          <cell r="T1267" t="str">
            <v>KUTALIMAN</v>
          </cell>
          <cell r="U1267" t="str">
            <v>002</v>
          </cell>
          <cell r="V1267" t="str">
            <v>002</v>
          </cell>
          <cell r="W1267" t="str">
            <v>Indonesia</v>
          </cell>
        </row>
        <row r="1268">
          <cell r="B1268" t="str">
            <v>SUTRISNO</v>
          </cell>
          <cell r="C1268" t="str">
            <v>3302232105670003</v>
          </cell>
          <cell r="D1268" t="str">
            <v>L</v>
          </cell>
          <cell r="E1268" t="str">
            <v>BANYUMAS</v>
          </cell>
          <cell r="F1268">
            <v>24613</v>
          </cell>
          <cell r="G1268" t="str">
            <v>Tidak Tahu</v>
          </cell>
          <cell r="H1268" t="str">
            <v>Islam</v>
          </cell>
          <cell r="I1268" t="str">
            <v>Cerai Mati</v>
          </cell>
          <cell r="J1268" t="str">
            <v>Kepala Keluarga</v>
          </cell>
          <cell r="K1268" t="str">
            <v>01</v>
          </cell>
          <cell r="L1268" t="str">
            <v>Tamat SD/Sederajat</v>
          </cell>
          <cell r="M1268" t="str">
            <v>Buruh Tani/Perkebunan</v>
          </cell>
          <cell r="N1268" t="str">
            <v>AMINAH</v>
          </cell>
          <cell r="O1268" t="str">
            <v>SUMEDI</v>
          </cell>
          <cell r="P1268" t="str">
            <v>3302231702059213</v>
          </cell>
          <cell r="Q1268" t="str">
            <v>SUTRISNO</v>
          </cell>
          <cell r="R1268" t="str">
            <v>KUTALIMAN</v>
          </cell>
          <cell r="S1268" t="str">
            <v>KEDUNG BANTENG</v>
          </cell>
          <cell r="T1268" t="str">
            <v>KUTALIMAN</v>
          </cell>
          <cell r="U1268" t="str">
            <v>002</v>
          </cell>
          <cell r="V1268" t="str">
            <v>002</v>
          </cell>
          <cell r="W1268" t="str">
            <v>Indonesia</v>
          </cell>
        </row>
        <row r="1269">
          <cell r="B1269" t="str">
            <v>SAROH</v>
          </cell>
          <cell r="C1269" t="str">
            <v>3302235202960002</v>
          </cell>
          <cell r="D1269" t="str">
            <v>P</v>
          </cell>
          <cell r="E1269" t="str">
            <v>BANYUMAS</v>
          </cell>
          <cell r="F1269" t="str">
            <v>12/02/1996</v>
          </cell>
          <cell r="G1269" t="str">
            <v>Tidak Tahu</v>
          </cell>
          <cell r="H1269" t="str">
            <v>Islam</v>
          </cell>
          <cell r="I1269" t="str">
            <v>Kawin</v>
          </cell>
          <cell r="J1269" t="str">
            <v>Anak</v>
          </cell>
          <cell r="K1269" t="str">
            <v>04</v>
          </cell>
          <cell r="L1269" t="str">
            <v>Tidak Tamat SD/Sederajat</v>
          </cell>
          <cell r="M1269" t="str">
            <v>Belum/Tidak Bekerja</v>
          </cell>
          <cell r="N1269" t="str">
            <v>DARISEM</v>
          </cell>
          <cell r="O1269" t="str">
            <v>SUTRISNO</v>
          </cell>
          <cell r="P1269" t="str">
            <v>3302231702059213</v>
          </cell>
          <cell r="Q1269" t="str">
            <v>SUTRISNO</v>
          </cell>
          <cell r="R1269" t="str">
            <v>KUTALIMAN</v>
          </cell>
          <cell r="S1269" t="str">
            <v>KEDUNGBANTENG</v>
          </cell>
          <cell r="T1269" t="str">
            <v>KUTALIMAN</v>
          </cell>
          <cell r="U1269" t="str">
            <v>002</v>
          </cell>
          <cell r="V1269" t="str">
            <v>002</v>
          </cell>
          <cell r="W1269" t="str">
            <v>Indonesia</v>
          </cell>
        </row>
        <row r="1270">
          <cell r="B1270" t="str">
            <v>SUDAR</v>
          </cell>
          <cell r="C1270" t="str">
            <v>3302231908940003</v>
          </cell>
          <cell r="D1270" t="str">
            <v>L</v>
          </cell>
          <cell r="E1270" t="str">
            <v>BANYUMAS</v>
          </cell>
          <cell r="F1270" t="str">
            <v>19/08/1994</v>
          </cell>
          <cell r="G1270" t="str">
            <v>Tidak Tahu</v>
          </cell>
          <cell r="H1270" t="str">
            <v>Islam</v>
          </cell>
          <cell r="I1270" t="str">
            <v>Belum Kawin</v>
          </cell>
          <cell r="J1270" t="str">
            <v>Anak</v>
          </cell>
          <cell r="K1270" t="str">
            <v>04</v>
          </cell>
          <cell r="L1270" t="str">
            <v>Tidak Tamat SD/Sederajat</v>
          </cell>
          <cell r="M1270" t="str">
            <v>Buruh Harian Lepas</v>
          </cell>
          <cell r="N1270" t="str">
            <v>DARISEM</v>
          </cell>
          <cell r="O1270" t="str">
            <v>SUTRISNO</v>
          </cell>
          <cell r="P1270" t="str">
            <v>3302231702059213</v>
          </cell>
          <cell r="Q1270" t="str">
            <v>SUTRISNO</v>
          </cell>
          <cell r="R1270" t="str">
            <v>KUTALIMAN</v>
          </cell>
          <cell r="S1270" t="str">
            <v>KEDUNGBANTENG</v>
          </cell>
          <cell r="T1270" t="str">
            <v>KUTALIMAN</v>
          </cell>
          <cell r="U1270" t="str">
            <v>002</v>
          </cell>
          <cell r="V1270" t="str">
            <v>002</v>
          </cell>
          <cell r="W1270" t="str">
            <v>Indonesia</v>
          </cell>
        </row>
        <row r="1271">
          <cell r="B1271" t="str">
            <v>NUR ULFATUN</v>
          </cell>
          <cell r="C1271" t="str">
            <v>3302235303020003</v>
          </cell>
          <cell r="D1271" t="str">
            <v>P</v>
          </cell>
          <cell r="E1271" t="str">
            <v>BANYUMAS</v>
          </cell>
          <cell r="F1271">
            <v>37328</v>
          </cell>
          <cell r="G1271" t="str">
            <v>Tidak Tahu</v>
          </cell>
          <cell r="H1271" t="str">
            <v>Islam</v>
          </cell>
          <cell r="I1271" t="str">
            <v>Belum Kawin</v>
          </cell>
          <cell r="J1271" t="str">
            <v>Anak</v>
          </cell>
          <cell r="K1271" t="str">
            <v>04</v>
          </cell>
          <cell r="L1271" t="str">
            <v>Tidak/Belum Sekolah</v>
          </cell>
          <cell r="M1271" t="str">
            <v>Belum/Tidak Bekerja</v>
          </cell>
          <cell r="N1271" t="str">
            <v>DARISEM</v>
          </cell>
          <cell r="O1271" t="str">
            <v>SUTRISNO</v>
          </cell>
          <cell r="P1271" t="str">
            <v>3302231702059213</v>
          </cell>
          <cell r="Q1271" t="str">
            <v>SUTRISNO</v>
          </cell>
          <cell r="R1271" t="str">
            <v>KUTALIMAN</v>
          </cell>
          <cell r="S1271" t="str">
            <v>KEDUNG BANTENG</v>
          </cell>
          <cell r="T1271" t="str">
            <v>KUTALIMAN</v>
          </cell>
          <cell r="U1271" t="str">
            <v>002</v>
          </cell>
          <cell r="V1271" t="str">
            <v>002</v>
          </cell>
          <cell r="W1271" t="str">
            <v>Indonesia</v>
          </cell>
        </row>
        <row r="1272">
          <cell r="B1272" t="str">
            <v>SLAMET</v>
          </cell>
          <cell r="C1272" t="str">
            <v>3302230304040004</v>
          </cell>
          <cell r="D1272" t="str">
            <v>L</v>
          </cell>
          <cell r="E1272" t="str">
            <v>BANYUMAS</v>
          </cell>
          <cell r="F1272">
            <v>38080</v>
          </cell>
          <cell r="G1272" t="str">
            <v>Tidak Tahu</v>
          </cell>
          <cell r="H1272" t="str">
            <v>Islam</v>
          </cell>
          <cell r="I1272" t="str">
            <v>Belum Kawin</v>
          </cell>
          <cell r="J1272" t="str">
            <v>Anak</v>
          </cell>
          <cell r="K1272" t="str">
            <v>04</v>
          </cell>
          <cell r="L1272" t="str">
            <v>Tidak/Belum Sekolah</v>
          </cell>
          <cell r="M1272" t="str">
            <v>Belum/Tidak Bekerja</v>
          </cell>
          <cell r="N1272" t="str">
            <v>DARISEM</v>
          </cell>
          <cell r="O1272" t="str">
            <v>SUTRISNO</v>
          </cell>
          <cell r="P1272" t="str">
            <v>3302231702059213</v>
          </cell>
          <cell r="Q1272" t="str">
            <v>SUTRISNO</v>
          </cell>
          <cell r="R1272" t="str">
            <v>KUTALIMAN</v>
          </cell>
          <cell r="S1272" t="str">
            <v>KEDUNG BANTENG</v>
          </cell>
          <cell r="T1272" t="str">
            <v>KUTALIMAN</v>
          </cell>
          <cell r="U1272" t="str">
            <v>002</v>
          </cell>
          <cell r="V1272" t="str">
            <v>002</v>
          </cell>
          <cell r="W1272" t="str">
            <v>Indonesia</v>
          </cell>
        </row>
        <row r="1273">
          <cell r="B1273" t="str">
            <v>NOVIANTO</v>
          </cell>
          <cell r="C1273" t="str">
            <v>3302231511000003</v>
          </cell>
          <cell r="D1273" t="str">
            <v>L</v>
          </cell>
          <cell r="E1273" t="str">
            <v>BANYUMAS</v>
          </cell>
          <cell r="F1273">
            <v>36845</v>
          </cell>
          <cell r="G1273" t="str">
            <v>Tidak Tahu</v>
          </cell>
          <cell r="H1273" t="str">
            <v>Islam</v>
          </cell>
          <cell r="I1273" t="str">
            <v>Belum Kawin</v>
          </cell>
          <cell r="J1273" t="str">
            <v>Anak</v>
          </cell>
          <cell r="K1273" t="str">
            <v>04</v>
          </cell>
          <cell r="L1273" t="str">
            <v>Tidak/Belum Sekolah</v>
          </cell>
          <cell r="M1273" t="str">
            <v>Belum/Tidak Bekerja</v>
          </cell>
          <cell r="N1273" t="str">
            <v>DARISEM</v>
          </cell>
          <cell r="O1273" t="str">
            <v>SUTRISNO</v>
          </cell>
          <cell r="P1273" t="str">
            <v>3302231702059213</v>
          </cell>
          <cell r="Q1273" t="str">
            <v>SUTRISNO</v>
          </cell>
          <cell r="R1273" t="str">
            <v>KUTALIMAN</v>
          </cell>
          <cell r="S1273" t="str">
            <v>KEDUNG BANTENG</v>
          </cell>
          <cell r="T1273" t="str">
            <v>KUTALIMAN</v>
          </cell>
          <cell r="U1273" t="str">
            <v>002</v>
          </cell>
          <cell r="V1273" t="str">
            <v>002</v>
          </cell>
          <cell r="W1273" t="str">
            <v>Indonesia</v>
          </cell>
        </row>
        <row r="1274">
          <cell r="B1274" t="str">
            <v>KARSO</v>
          </cell>
          <cell r="C1274" t="str">
            <v>3302231507580002</v>
          </cell>
          <cell r="D1274" t="str">
            <v>L</v>
          </cell>
          <cell r="E1274" t="str">
            <v>BANYUMAS</v>
          </cell>
          <cell r="F1274">
            <v>21381</v>
          </cell>
          <cell r="G1274" t="str">
            <v>Tidak Tahu</v>
          </cell>
          <cell r="H1274" t="str">
            <v>Islam</v>
          </cell>
          <cell r="I1274" t="str">
            <v>Kawin</v>
          </cell>
          <cell r="J1274" t="str">
            <v>Kepala Keluarga</v>
          </cell>
          <cell r="K1274" t="str">
            <v>01</v>
          </cell>
          <cell r="L1274" t="str">
            <v>Tamat SD/Sederajat</v>
          </cell>
          <cell r="M1274" t="str">
            <v>Tukang Kayu</v>
          </cell>
          <cell r="N1274" t="str">
            <v>CASEM</v>
          </cell>
          <cell r="O1274" t="str">
            <v>SUMARDI</v>
          </cell>
          <cell r="P1274" t="str">
            <v>3302231702059215</v>
          </cell>
          <cell r="Q1274" t="str">
            <v>KARSO</v>
          </cell>
          <cell r="R1274" t="str">
            <v>KUTALIMAN</v>
          </cell>
          <cell r="S1274" t="str">
            <v>KEDUNG BANTENG</v>
          </cell>
          <cell r="T1274" t="str">
            <v>KUTALIMAN</v>
          </cell>
          <cell r="U1274" t="str">
            <v>002</v>
          </cell>
          <cell r="V1274" t="str">
            <v>002</v>
          </cell>
          <cell r="W1274" t="str">
            <v>Indonesia</v>
          </cell>
        </row>
        <row r="1275">
          <cell r="B1275" t="str">
            <v>SALAMAH</v>
          </cell>
          <cell r="C1275" t="str">
            <v>3302235609610002</v>
          </cell>
          <cell r="D1275" t="str">
            <v>P</v>
          </cell>
          <cell r="E1275" t="str">
            <v>BANYUMAS</v>
          </cell>
          <cell r="F1275">
            <v>22540</v>
          </cell>
          <cell r="G1275" t="str">
            <v>Tidak Tahu</v>
          </cell>
          <cell r="H1275" t="str">
            <v>Islam</v>
          </cell>
          <cell r="I1275" t="str">
            <v>Kawin</v>
          </cell>
          <cell r="J1275" t="str">
            <v>Istri</v>
          </cell>
          <cell r="K1275" t="str">
            <v>03</v>
          </cell>
          <cell r="L1275" t="str">
            <v>Tamat SD/Sederajat</v>
          </cell>
          <cell r="M1275" t="str">
            <v>Mengurus Rumah Tangga</v>
          </cell>
          <cell r="N1275" t="str">
            <v>SITI KHOTIJAH</v>
          </cell>
          <cell r="O1275" t="str">
            <v>AKHMAD BUNYAMIN</v>
          </cell>
          <cell r="P1275" t="str">
            <v>3302231702059215</v>
          </cell>
          <cell r="Q1275" t="str">
            <v>KARSO</v>
          </cell>
          <cell r="R1275" t="str">
            <v>KUTALIMAN</v>
          </cell>
          <cell r="S1275" t="str">
            <v>KEDUNG BANTENG</v>
          </cell>
          <cell r="T1275" t="str">
            <v>KUTALIMAN</v>
          </cell>
          <cell r="U1275" t="str">
            <v>002</v>
          </cell>
          <cell r="V1275" t="str">
            <v>002</v>
          </cell>
          <cell r="W1275" t="str">
            <v>Indonesia</v>
          </cell>
        </row>
        <row r="1276">
          <cell r="B1276" t="str">
            <v>SITI MUTINGAH</v>
          </cell>
          <cell r="C1276" t="str">
            <v>3302234803800004</v>
          </cell>
          <cell r="D1276" t="str">
            <v>P</v>
          </cell>
          <cell r="E1276" t="str">
            <v>BANYUMAS</v>
          </cell>
          <cell r="F1276">
            <v>29288</v>
          </cell>
          <cell r="G1276" t="str">
            <v>Tidak Tahu</v>
          </cell>
          <cell r="H1276" t="str">
            <v>Islam</v>
          </cell>
          <cell r="I1276" t="str">
            <v>Belum Kawin</v>
          </cell>
          <cell r="J1276" t="str">
            <v>Anak</v>
          </cell>
          <cell r="K1276" t="str">
            <v>04</v>
          </cell>
          <cell r="L1276" t="str">
            <v>SLTP/Sederajat</v>
          </cell>
          <cell r="M1276" t="str">
            <v>Buruh Harian Lepas</v>
          </cell>
          <cell r="N1276" t="str">
            <v>SALAMAH</v>
          </cell>
          <cell r="O1276" t="str">
            <v>KARSO</v>
          </cell>
          <cell r="P1276" t="str">
            <v>3302231702059215</v>
          </cell>
          <cell r="Q1276" t="str">
            <v>KARSO</v>
          </cell>
          <cell r="R1276" t="str">
            <v>KUTALIMAN</v>
          </cell>
          <cell r="S1276" t="str">
            <v>KEDUNG BANTENG</v>
          </cell>
          <cell r="T1276" t="str">
            <v>KUTALIMAN</v>
          </cell>
          <cell r="U1276" t="str">
            <v>002</v>
          </cell>
          <cell r="V1276" t="str">
            <v>002</v>
          </cell>
          <cell r="W1276" t="str">
            <v>Indonesia</v>
          </cell>
        </row>
        <row r="1277">
          <cell r="B1277" t="str">
            <v>NUR ISTIQOMAH</v>
          </cell>
          <cell r="C1277" t="str">
            <v>3302236602950003</v>
          </cell>
          <cell r="D1277" t="str">
            <v>P</v>
          </cell>
          <cell r="E1277" t="str">
            <v>BANYUMAS</v>
          </cell>
          <cell r="F1277">
            <v>34756</v>
          </cell>
          <cell r="G1277" t="str">
            <v>Tidak Tahu</v>
          </cell>
          <cell r="H1277" t="str">
            <v>Islam</v>
          </cell>
          <cell r="I1277" t="str">
            <v>Belum Kawin</v>
          </cell>
          <cell r="J1277" t="str">
            <v>Anak</v>
          </cell>
          <cell r="K1277" t="str">
            <v>04</v>
          </cell>
          <cell r="L1277" t="str">
            <v>SLTP/Sederajat</v>
          </cell>
          <cell r="M1277" t="str">
            <v>Pelajar/Mahasiswa</v>
          </cell>
          <cell r="N1277" t="str">
            <v>SALAMAH</v>
          </cell>
          <cell r="O1277" t="str">
            <v>KARSO</v>
          </cell>
          <cell r="P1277" t="str">
            <v>3302231702059215</v>
          </cell>
          <cell r="Q1277" t="str">
            <v>KARSO</v>
          </cell>
          <cell r="R1277" t="str">
            <v>KUTALIMAN</v>
          </cell>
          <cell r="S1277" t="str">
            <v>KEDUNG BANTENG</v>
          </cell>
          <cell r="T1277" t="str">
            <v>KUTALIMAN</v>
          </cell>
          <cell r="U1277" t="str">
            <v>002</v>
          </cell>
          <cell r="V1277" t="str">
            <v>002</v>
          </cell>
          <cell r="W1277" t="str">
            <v>Indonesia</v>
          </cell>
        </row>
        <row r="1278">
          <cell r="B1278" t="str">
            <v>INDAH</v>
          </cell>
          <cell r="C1278" t="str">
            <v>3302236602950001</v>
          </cell>
          <cell r="D1278" t="str">
            <v>P</v>
          </cell>
          <cell r="E1278" t="str">
            <v>BANYUMAS</v>
          </cell>
          <cell r="F1278">
            <v>34756</v>
          </cell>
          <cell r="G1278" t="str">
            <v>Tidak Tahu</v>
          </cell>
          <cell r="H1278" t="str">
            <v>Islam</v>
          </cell>
          <cell r="I1278" t="str">
            <v>Belum Kawin</v>
          </cell>
          <cell r="J1278" t="str">
            <v>Famili Lain</v>
          </cell>
          <cell r="K1278" t="str">
            <v>09</v>
          </cell>
          <cell r="L1278" t="str">
            <v>SLTA/Sederajat</v>
          </cell>
          <cell r="M1278" t="str">
            <v>Pelajar/Mahasiswa</v>
          </cell>
          <cell r="N1278" t="str">
            <v>NUR SARIFAH</v>
          </cell>
          <cell r="O1278" t="str">
            <v>ALI FAUZAN</v>
          </cell>
          <cell r="P1278" t="str">
            <v>3302231702059215</v>
          </cell>
          <cell r="Q1278" t="str">
            <v>KARSO</v>
          </cell>
          <cell r="R1278" t="str">
            <v>KUTALIMAN</v>
          </cell>
          <cell r="S1278" t="str">
            <v>KEDUNG BANTENG</v>
          </cell>
          <cell r="T1278" t="str">
            <v>KUTALIMAN</v>
          </cell>
          <cell r="U1278" t="str">
            <v>002</v>
          </cell>
          <cell r="V1278" t="str">
            <v>002</v>
          </cell>
          <cell r="W1278" t="str">
            <v>Indonesia</v>
          </cell>
        </row>
        <row r="1279">
          <cell r="B1279" t="str">
            <v>KARTEM</v>
          </cell>
          <cell r="C1279" t="str">
            <v>3302235011220001</v>
          </cell>
          <cell r="D1279" t="str">
            <v>P</v>
          </cell>
          <cell r="E1279" t="str">
            <v>BANYUMAS</v>
          </cell>
          <cell r="F1279" t="str">
            <v>10/11/1922</v>
          </cell>
          <cell r="G1279" t="str">
            <v>Tidak Tahu</v>
          </cell>
          <cell r="H1279" t="str">
            <v>Islam</v>
          </cell>
          <cell r="I1279" t="str">
            <v>Cerai Mati</v>
          </cell>
          <cell r="J1279" t="str">
            <v>Kepala Keluarga</v>
          </cell>
          <cell r="K1279" t="str">
            <v>01</v>
          </cell>
          <cell r="L1279" t="str">
            <v>Tidak Tamat SD/Sederajat</v>
          </cell>
          <cell r="M1279" t="str">
            <v>Petani/Pekebun</v>
          </cell>
          <cell r="N1279" t="str">
            <v>TARWEN</v>
          </cell>
          <cell r="O1279" t="str">
            <v>SANMURTI</v>
          </cell>
          <cell r="P1279" t="str">
            <v>3302231702059216</v>
          </cell>
          <cell r="Q1279" t="str">
            <v>KARTEM</v>
          </cell>
          <cell r="R1279" t="str">
            <v>KUTALIMAN</v>
          </cell>
          <cell r="S1279" t="str">
            <v>KEDUNGBANTENG</v>
          </cell>
          <cell r="T1279" t="str">
            <v>MENINGGAL</v>
          </cell>
          <cell r="U1279" t="str">
            <v>002</v>
          </cell>
          <cell r="V1279" t="str">
            <v>002</v>
          </cell>
          <cell r="W1279" t="str">
            <v>Indonesia</v>
          </cell>
        </row>
        <row r="1280">
          <cell r="B1280" t="str">
            <v>MUCHLIS</v>
          </cell>
          <cell r="C1280" t="str">
            <v>3302232510680001</v>
          </cell>
          <cell r="D1280" t="str">
            <v>L</v>
          </cell>
          <cell r="E1280" t="str">
            <v>BANYUMAS</v>
          </cell>
          <cell r="F1280">
            <v>25136</v>
          </cell>
          <cell r="G1280" t="str">
            <v>Tidak Tahu</v>
          </cell>
          <cell r="H1280" t="str">
            <v>Islam</v>
          </cell>
          <cell r="I1280" t="str">
            <v>Kawin</v>
          </cell>
          <cell r="J1280" t="str">
            <v>Kepala Keluarga</v>
          </cell>
          <cell r="K1280" t="str">
            <v>01</v>
          </cell>
          <cell r="L1280" t="str">
            <v>Tamat SD/Sederajat</v>
          </cell>
          <cell r="M1280" t="str">
            <v>Petani/Pekebun</v>
          </cell>
          <cell r="N1280" t="str">
            <v>MUNGINAH</v>
          </cell>
          <cell r="O1280" t="str">
            <v>NURMIDI</v>
          </cell>
          <cell r="P1280" t="str">
            <v>3302231702059217</v>
          </cell>
          <cell r="Q1280" t="str">
            <v>MUCHLIS</v>
          </cell>
          <cell r="R1280" t="str">
            <v>KUTALIMAN</v>
          </cell>
          <cell r="S1280" t="str">
            <v>KEDUNG BANTENG</v>
          </cell>
          <cell r="T1280" t="str">
            <v>KUTALIMAN</v>
          </cell>
          <cell r="U1280" t="str">
            <v>002</v>
          </cell>
          <cell r="V1280" t="str">
            <v>002</v>
          </cell>
          <cell r="W1280" t="str">
            <v>Indonesia</v>
          </cell>
        </row>
        <row r="1281">
          <cell r="B1281" t="str">
            <v>SITI SALAMAH</v>
          </cell>
          <cell r="C1281" t="str">
            <v>3302235712770001</v>
          </cell>
          <cell r="D1281" t="str">
            <v>P</v>
          </cell>
          <cell r="E1281" t="str">
            <v>BANYUMAS</v>
          </cell>
          <cell r="F1281">
            <v>28476</v>
          </cell>
          <cell r="G1281" t="str">
            <v>Tidak Tahu</v>
          </cell>
          <cell r="H1281" t="str">
            <v>Islam</v>
          </cell>
          <cell r="I1281" t="str">
            <v>Kawin</v>
          </cell>
          <cell r="J1281" t="str">
            <v>Istri</v>
          </cell>
          <cell r="K1281" t="str">
            <v>03</v>
          </cell>
          <cell r="L1281" t="str">
            <v>Tamat SD/Sederajat</v>
          </cell>
          <cell r="M1281" t="str">
            <v>Pedagang</v>
          </cell>
          <cell r="N1281" t="str">
            <v>KHALIMAH</v>
          </cell>
          <cell r="O1281" t="str">
            <v>ACH. ZAENUDIN</v>
          </cell>
          <cell r="P1281" t="str">
            <v>3302231702059217</v>
          </cell>
          <cell r="Q1281" t="str">
            <v>MUCHLIS</v>
          </cell>
          <cell r="R1281" t="str">
            <v>KUTALIMAN</v>
          </cell>
          <cell r="S1281" t="str">
            <v>KEDUNG BANTENG</v>
          </cell>
          <cell r="T1281" t="str">
            <v>KUTALIMAN</v>
          </cell>
          <cell r="U1281" t="str">
            <v>002</v>
          </cell>
          <cell r="V1281" t="str">
            <v>002</v>
          </cell>
          <cell r="W1281" t="str">
            <v>Indonesia</v>
          </cell>
        </row>
        <row r="1282">
          <cell r="B1282" t="str">
            <v>MUHAMAD FADLI ROMADHON</v>
          </cell>
          <cell r="C1282" t="str">
            <v>3302232112000002</v>
          </cell>
          <cell r="D1282" t="str">
            <v>L</v>
          </cell>
          <cell r="E1282" t="str">
            <v>BANYUMAS</v>
          </cell>
          <cell r="F1282">
            <v>36881</v>
          </cell>
          <cell r="G1282" t="str">
            <v>Tidak Tahu</v>
          </cell>
          <cell r="H1282" t="str">
            <v>Islam</v>
          </cell>
          <cell r="I1282" t="str">
            <v>Belum Kawin</v>
          </cell>
          <cell r="J1282" t="str">
            <v>Anak</v>
          </cell>
          <cell r="K1282" t="str">
            <v>04</v>
          </cell>
          <cell r="L1282" t="str">
            <v>Tidak Tamat SD/Sederajat</v>
          </cell>
          <cell r="M1282" t="str">
            <v>Pelajar/Mahasiswa</v>
          </cell>
          <cell r="N1282" t="str">
            <v>SITI SALAMAH</v>
          </cell>
          <cell r="O1282" t="str">
            <v>MUCHLIS</v>
          </cell>
          <cell r="P1282" t="str">
            <v>3302231702059217</v>
          </cell>
          <cell r="Q1282" t="str">
            <v>MUCHLIS</v>
          </cell>
          <cell r="R1282" t="str">
            <v>KUTALIMAN</v>
          </cell>
          <cell r="S1282" t="str">
            <v>KEDUNG BANTENG</v>
          </cell>
          <cell r="T1282" t="str">
            <v>KUTALIMAN</v>
          </cell>
          <cell r="U1282" t="str">
            <v>002</v>
          </cell>
          <cell r="V1282" t="str">
            <v>002</v>
          </cell>
          <cell r="W1282" t="str">
            <v>Indonesia</v>
          </cell>
        </row>
        <row r="1283">
          <cell r="B1283" t="str">
            <v>LAILATUL ARIFAH</v>
          </cell>
          <cell r="C1283" t="str">
            <v>3302234412970001</v>
          </cell>
          <cell r="D1283" t="str">
            <v>P</v>
          </cell>
          <cell r="E1283" t="str">
            <v>BANYUMAS</v>
          </cell>
          <cell r="F1283" t="str">
            <v>04/12/1997</v>
          </cell>
          <cell r="G1283" t="str">
            <v>Tidak Tahu</v>
          </cell>
          <cell r="H1283" t="str">
            <v>Islam</v>
          </cell>
          <cell r="I1283" t="str">
            <v>Belum Kawin</v>
          </cell>
          <cell r="J1283" t="str">
            <v>Anak</v>
          </cell>
          <cell r="K1283" t="str">
            <v>04</v>
          </cell>
          <cell r="L1283" t="str">
            <v>SLTP/Sederajat</v>
          </cell>
          <cell r="M1283" t="str">
            <v>Belum/Tidak Bekerja</v>
          </cell>
          <cell r="N1283" t="str">
            <v>SITI SALAMAH</v>
          </cell>
          <cell r="O1283" t="str">
            <v>MUCHLIS</v>
          </cell>
          <cell r="P1283" t="str">
            <v>3302231702059217</v>
          </cell>
          <cell r="Q1283" t="str">
            <v>MUCHLIS</v>
          </cell>
          <cell r="R1283" t="str">
            <v>KUTALIMAN</v>
          </cell>
          <cell r="S1283" t="str">
            <v>KEDUNGBANTENG</v>
          </cell>
          <cell r="T1283" t="str">
            <v>KUTALIMAN</v>
          </cell>
          <cell r="U1283" t="str">
            <v>002</v>
          </cell>
          <cell r="V1283" t="str">
            <v>002</v>
          </cell>
          <cell r="W1283" t="str">
            <v>Indonesia</v>
          </cell>
        </row>
        <row r="1284">
          <cell r="B1284" t="str">
            <v>KASUM</v>
          </cell>
          <cell r="C1284" t="str">
            <v>3302230107650021</v>
          </cell>
          <cell r="D1284" t="str">
            <v>L</v>
          </cell>
          <cell r="E1284" t="str">
            <v>BANYUMAS</v>
          </cell>
          <cell r="F1284">
            <v>23924</v>
          </cell>
          <cell r="G1284" t="str">
            <v>Tidak Tahu</v>
          </cell>
          <cell r="H1284" t="str">
            <v>Islam</v>
          </cell>
          <cell r="I1284" t="str">
            <v>Kawin</v>
          </cell>
          <cell r="J1284" t="str">
            <v>Kepala Keluarga</v>
          </cell>
          <cell r="K1284" t="str">
            <v>01</v>
          </cell>
          <cell r="L1284" t="str">
            <v>Tamat SD/Sederajat</v>
          </cell>
          <cell r="M1284" t="str">
            <v>Buruh Harian Lepas</v>
          </cell>
          <cell r="N1284" t="str">
            <v>NIDAH</v>
          </cell>
          <cell r="O1284" t="str">
            <v>KARTAWIREJA</v>
          </cell>
          <cell r="P1284" t="str">
            <v>3302231702059219</v>
          </cell>
          <cell r="Q1284" t="str">
            <v>KASUM</v>
          </cell>
          <cell r="R1284" t="str">
            <v>KUTALIMAN</v>
          </cell>
          <cell r="S1284" t="str">
            <v>KEDUNG BANTENG</v>
          </cell>
          <cell r="T1284" t="str">
            <v>KUTALIMAN</v>
          </cell>
          <cell r="U1284" t="str">
            <v>002</v>
          </cell>
          <cell r="V1284" t="str">
            <v>002</v>
          </cell>
          <cell r="W1284" t="str">
            <v>Indonesia</v>
          </cell>
        </row>
        <row r="1285">
          <cell r="B1285" t="str">
            <v>NILEM</v>
          </cell>
          <cell r="C1285" t="str">
            <v>3302235807370001</v>
          </cell>
          <cell r="D1285" t="str">
            <v>P</v>
          </cell>
          <cell r="E1285" t="str">
            <v>BANYUMAS</v>
          </cell>
          <cell r="F1285">
            <v>13714</v>
          </cell>
          <cell r="G1285" t="str">
            <v>Tidak Tahu</v>
          </cell>
          <cell r="H1285" t="str">
            <v>Islam</v>
          </cell>
          <cell r="I1285" t="str">
            <v>Cerai Mati</v>
          </cell>
          <cell r="J1285" t="str">
            <v>Kepala Keluarga</v>
          </cell>
          <cell r="K1285" t="str">
            <v>01</v>
          </cell>
          <cell r="L1285" t="str">
            <v>Tidak Tamat SD/Sederajat</v>
          </cell>
          <cell r="M1285" t="str">
            <v>Petani/Pekebun</v>
          </cell>
          <cell r="N1285" t="str">
            <v>TARWEN</v>
          </cell>
          <cell r="O1285" t="str">
            <v>SANMURTI</v>
          </cell>
          <cell r="P1285" t="str">
            <v>3302231702059220</v>
          </cell>
          <cell r="Q1285" t="str">
            <v>NILEM</v>
          </cell>
          <cell r="R1285" t="str">
            <v>KUTALIMAN</v>
          </cell>
          <cell r="S1285" t="str">
            <v>KEDUNG BANTENG</v>
          </cell>
          <cell r="T1285" t="str">
            <v>KUTALIMAN</v>
          </cell>
          <cell r="U1285" t="str">
            <v>002</v>
          </cell>
          <cell r="V1285" t="str">
            <v>002</v>
          </cell>
          <cell r="W1285" t="str">
            <v>Indonesia</v>
          </cell>
        </row>
        <row r="1286">
          <cell r="B1286" t="str">
            <v>MUKHENI</v>
          </cell>
          <cell r="C1286" t="str">
            <v>3302233112320053</v>
          </cell>
          <cell r="D1286" t="str">
            <v>L</v>
          </cell>
          <cell r="E1286" t="str">
            <v>BANYUMAS</v>
          </cell>
          <cell r="F1286">
            <v>12054</v>
          </cell>
          <cell r="G1286" t="str">
            <v>Tidak Tahu</v>
          </cell>
          <cell r="H1286" t="str">
            <v>Islam</v>
          </cell>
          <cell r="I1286" t="str">
            <v>Kawin</v>
          </cell>
          <cell r="J1286" t="str">
            <v>Kepala Keluarga</v>
          </cell>
          <cell r="K1286" t="str">
            <v>01</v>
          </cell>
          <cell r="L1286" t="str">
            <v>Tidak Tamat SD/Sederajat</v>
          </cell>
          <cell r="M1286" t="str">
            <v>Petani/Pekebun</v>
          </cell>
          <cell r="N1286" t="str">
            <v>WITEM</v>
          </cell>
          <cell r="O1286" t="str">
            <v>MADYASIN</v>
          </cell>
          <cell r="P1286" t="str">
            <v>3302231702059221</v>
          </cell>
          <cell r="Q1286" t="str">
            <v>MUKHENI</v>
          </cell>
          <cell r="R1286" t="str">
            <v>KUTALIMAN</v>
          </cell>
          <cell r="S1286" t="str">
            <v>KEDUNG BANTENG</v>
          </cell>
          <cell r="T1286" t="str">
            <v>KUTALIMAN</v>
          </cell>
          <cell r="U1286" t="str">
            <v>002</v>
          </cell>
          <cell r="V1286" t="str">
            <v>002</v>
          </cell>
          <cell r="W1286" t="str">
            <v>Indonesia</v>
          </cell>
        </row>
        <row r="1287">
          <cell r="B1287" t="str">
            <v>WARSIWEN</v>
          </cell>
          <cell r="C1287" t="str">
            <v>3302234907370001</v>
          </cell>
          <cell r="D1287" t="str">
            <v>P</v>
          </cell>
          <cell r="E1287" t="str">
            <v>BANYUMAS</v>
          </cell>
          <cell r="F1287">
            <v>13705</v>
          </cell>
          <cell r="G1287" t="str">
            <v>Tidak Tahu</v>
          </cell>
          <cell r="H1287" t="str">
            <v>Islam</v>
          </cell>
          <cell r="I1287" t="str">
            <v>Kawin</v>
          </cell>
          <cell r="J1287" t="str">
            <v>Istri</v>
          </cell>
          <cell r="K1287" t="str">
            <v>03</v>
          </cell>
          <cell r="L1287" t="str">
            <v>Tidak Tamat SD/Sederajat</v>
          </cell>
          <cell r="M1287" t="str">
            <v>Mengurus Rumah Tangga</v>
          </cell>
          <cell r="N1287" t="str">
            <v>JAMINGAH</v>
          </cell>
          <cell r="O1287" t="str">
            <v>SANTOHID</v>
          </cell>
          <cell r="P1287" t="str">
            <v>3302231702059221</v>
          </cell>
          <cell r="Q1287" t="str">
            <v>MUKHENI</v>
          </cell>
          <cell r="R1287" t="str">
            <v>KUTALIMAN</v>
          </cell>
          <cell r="S1287" t="str">
            <v>KEDUNG BANTENG</v>
          </cell>
          <cell r="T1287" t="str">
            <v>KUTALIMAN</v>
          </cell>
          <cell r="U1287" t="str">
            <v>002</v>
          </cell>
          <cell r="V1287" t="str">
            <v>002</v>
          </cell>
          <cell r="W1287" t="str">
            <v>Indonesia</v>
          </cell>
        </row>
        <row r="1288">
          <cell r="B1288" t="str">
            <v>AKHMAD SOHIBI</v>
          </cell>
          <cell r="C1288" t="str">
            <v>3302231512380001</v>
          </cell>
          <cell r="D1288" t="str">
            <v>L</v>
          </cell>
          <cell r="E1288" t="str">
            <v>BANYUMAS</v>
          </cell>
          <cell r="F1288" t="str">
            <v>15/12/1938</v>
          </cell>
          <cell r="G1288" t="str">
            <v>Tidak Tahu</v>
          </cell>
          <cell r="H1288" t="str">
            <v>Islam</v>
          </cell>
          <cell r="I1288" t="str">
            <v>Cerai Mati</v>
          </cell>
          <cell r="J1288" t="str">
            <v>Kepala Keluarga</v>
          </cell>
          <cell r="K1288" t="str">
            <v>01</v>
          </cell>
          <cell r="L1288" t="str">
            <v>Tamat SD/Sederajat</v>
          </cell>
          <cell r="M1288" t="str">
            <v>Buruh Harian Lepas</v>
          </cell>
          <cell r="N1288" t="str">
            <v>KADEM</v>
          </cell>
          <cell r="O1288" t="str">
            <v>BAROWI</v>
          </cell>
          <cell r="P1288" t="str">
            <v>3302231702059222</v>
          </cell>
          <cell r="Q1288" t="str">
            <v>AKHMAD SOHIBI</v>
          </cell>
          <cell r="R1288" t="str">
            <v>KUTALIMAN</v>
          </cell>
          <cell r="S1288" t="str">
            <v>KEDUNGBANTENG</v>
          </cell>
          <cell r="T1288" t="str">
            <v>MENINGGAL</v>
          </cell>
          <cell r="U1288" t="str">
            <v>002</v>
          </cell>
          <cell r="V1288" t="str">
            <v>002</v>
          </cell>
          <cell r="W1288" t="str">
            <v>Indonesia</v>
          </cell>
        </row>
        <row r="1289">
          <cell r="B1289" t="str">
            <v>SYAKIRIN AHMAD NURKHOLIS</v>
          </cell>
          <cell r="C1289" t="str">
            <v>3302231207620002</v>
          </cell>
          <cell r="D1289" t="str">
            <v>L</v>
          </cell>
          <cell r="E1289" t="str">
            <v>BANYUMAS</v>
          </cell>
          <cell r="F1289">
            <v>22839</v>
          </cell>
          <cell r="G1289" t="str">
            <v>Tidak Tahu</v>
          </cell>
          <cell r="H1289" t="str">
            <v>Islam</v>
          </cell>
          <cell r="I1289" t="str">
            <v>Kawin</v>
          </cell>
          <cell r="J1289" t="str">
            <v>Kepala Keluarga</v>
          </cell>
          <cell r="K1289" t="str">
            <v>01</v>
          </cell>
          <cell r="L1289" t="str">
            <v>Tamat SD/Sederajat</v>
          </cell>
          <cell r="M1289" t="str">
            <v>Tukang Kayu</v>
          </cell>
          <cell r="N1289" t="str">
            <v>TARKINAH</v>
          </cell>
          <cell r="O1289" t="str">
            <v>AKHMAD MUKHENI</v>
          </cell>
          <cell r="P1289" t="str">
            <v>3302231702059223</v>
          </cell>
          <cell r="Q1289" t="str">
            <v>SYAKIRIN AHMAD NURKHOLIS</v>
          </cell>
          <cell r="R1289" t="str">
            <v>KUTALIMAN</v>
          </cell>
          <cell r="S1289" t="str">
            <v>KEDUNG BANTENG</v>
          </cell>
          <cell r="T1289" t="str">
            <v>KUTALIMAN</v>
          </cell>
          <cell r="U1289" t="str">
            <v>002</v>
          </cell>
          <cell r="V1289" t="str">
            <v>002</v>
          </cell>
          <cell r="W1289" t="str">
            <v>Indonesia</v>
          </cell>
        </row>
        <row r="1290">
          <cell r="B1290" t="str">
            <v>SITI KHOTIJAH</v>
          </cell>
          <cell r="C1290" t="str">
            <v>3302235512690001</v>
          </cell>
          <cell r="D1290" t="str">
            <v>P</v>
          </cell>
          <cell r="E1290" t="str">
            <v>BANYUMAS</v>
          </cell>
          <cell r="F1290">
            <v>25552</v>
          </cell>
          <cell r="G1290" t="str">
            <v>Tidak Tahu</v>
          </cell>
          <cell r="H1290" t="str">
            <v>Islam</v>
          </cell>
          <cell r="I1290" t="str">
            <v>Kawin</v>
          </cell>
          <cell r="J1290" t="str">
            <v>Istri</v>
          </cell>
          <cell r="K1290" t="str">
            <v>03</v>
          </cell>
          <cell r="L1290" t="str">
            <v>Tamat SD/Sederajat</v>
          </cell>
          <cell r="M1290" t="str">
            <v>Mengurus Rumah Tangga</v>
          </cell>
          <cell r="N1290" t="str">
            <v>SAILEM</v>
          </cell>
          <cell r="O1290" t="str">
            <v>SALAM</v>
          </cell>
          <cell r="P1290" t="str">
            <v>3302231702059223</v>
          </cell>
          <cell r="Q1290" t="str">
            <v>SYAKIRIN AHMAD NURKHOLIS</v>
          </cell>
          <cell r="R1290" t="str">
            <v>KUTALIMAN</v>
          </cell>
          <cell r="S1290" t="str">
            <v>KEDUNG BANTENG</v>
          </cell>
          <cell r="T1290" t="str">
            <v>KUTALIMAN</v>
          </cell>
          <cell r="U1290" t="str">
            <v>002</v>
          </cell>
          <cell r="V1290" t="str">
            <v>002</v>
          </cell>
          <cell r="W1290" t="str">
            <v>Indonesia</v>
          </cell>
        </row>
        <row r="1291">
          <cell r="B1291" t="str">
            <v>KOSIM</v>
          </cell>
          <cell r="C1291" t="str">
            <v>3302231104960003</v>
          </cell>
          <cell r="D1291" t="str">
            <v>L</v>
          </cell>
          <cell r="E1291" t="str">
            <v>BANYUMAS</v>
          </cell>
          <cell r="F1291">
            <v>35166</v>
          </cell>
          <cell r="G1291" t="str">
            <v>Tidak Tahu</v>
          </cell>
          <cell r="H1291" t="str">
            <v>Islam</v>
          </cell>
          <cell r="I1291" t="str">
            <v>Belum Kawin</v>
          </cell>
          <cell r="J1291" t="str">
            <v>Anak</v>
          </cell>
          <cell r="K1291" t="str">
            <v>04</v>
          </cell>
          <cell r="L1291" t="str">
            <v>Tidak Tamat SD/Sederajat</v>
          </cell>
          <cell r="M1291" t="str">
            <v>Pelajar/Mahasiswa</v>
          </cell>
          <cell r="N1291" t="str">
            <v>SITI KHOTIJAH</v>
          </cell>
          <cell r="O1291" t="str">
            <v>SYAKIRIN AKHMAD NURKHOLIS</v>
          </cell>
          <cell r="P1291" t="str">
            <v>3302231702059223</v>
          </cell>
          <cell r="Q1291" t="str">
            <v>SYAKIRIN AHMAD NURKHOLIS</v>
          </cell>
          <cell r="R1291" t="str">
            <v>KUTALIMAN</v>
          </cell>
          <cell r="S1291" t="str">
            <v>KEDUNG BANTENG</v>
          </cell>
          <cell r="T1291" t="str">
            <v>KUTALIMAN</v>
          </cell>
          <cell r="U1291" t="str">
            <v>002</v>
          </cell>
          <cell r="V1291" t="str">
            <v>002</v>
          </cell>
          <cell r="W1291" t="str">
            <v>Indonesia</v>
          </cell>
        </row>
        <row r="1292">
          <cell r="B1292" t="str">
            <v>MUCHENI TONI</v>
          </cell>
          <cell r="C1292" t="str">
            <v>3302231211270001</v>
          </cell>
          <cell r="D1292" t="str">
            <v>L</v>
          </cell>
          <cell r="E1292" t="str">
            <v>BANYUMAS</v>
          </cell>
          <cell r="F1292">
            <v>10178</v>
          </cell>
          <cell r="G1292" t="str">
            <v>Tidak Tahu</v>
          </cell>
          <cell r="H1292" t="str">
            <v>Islam</v>
          </cell>
          <cell r="I1292" t="str">
            <v>Kawin</v>
          </cell>
          <cell r="J1292" t="str">
            <v>Kepala Keluarga</v>
          </cell>
          <cell r="K1292" t="str">
            <v>01</v>
          </cell>
          <cell r="L1292" t="str">
            <v>Tidak/Belum Sekolah</v>
          </cell>
          <cell r="M1292" t="str">
            <v>Belum/Tidak Bekerja</v>
          </cell>
          <cell r="N1292" t="str">
            <v>NATEM</v>
          </cell>
          <cell r="O1292" t="str">
            <v>KARAT WIKRAMA</v>
          </cell>
          <cell r="P1292" t="str">
            <v>3302231702059224</v>
          </cell>
          <cell r="Q1292" t="str">
            <v>MUCHENI TONI</v>
          </cell>
          <cell r="R1292" t="str">
            <v>KUTALIMAN</v>
          </cell>
          <cell r="S1292" t="str">
            <v>KEDUNG BANTENG</v>
          </cell>
          <cell r="T1292" t="str">
            <v>KUTALIMAN</v>
          </cell>
          <cell r="U1292" t="str">
            <v>002</v>
          </cell>
          <cell r="V1292" t="str">
            <v>002</v>
          </cell>
          <cell r="W1292" t="str">
            <v>Indonesia</v>
          </cell>
        </row>
        <row r="1293">
          <cell r="B1293" t="str">
            <v>TARKINAH</v>
          </cell>
          <cell r="C1293" t="str">
            <v>3302235711350003</v>
          </cell>
          <cell r="D1293" t="str">
            <v>P</v>
          </cell>
          <cell r="E1293" t="str">
            <v>BANYUMAS</v>
          </cell>
          <cell r="F1293">
            <v>13105</v>
          </cell>
          <cell r="G1293" t="str">
            <v>Tidak Tahu</v>
          </cell>
          <cell r="H1293" t="str">
            <v>Islam</v>
          </cell>
          <cell r="I1293" t="str">
            <v>Kawin</v>
          </cell>
          <cell r="J1293" t="str">
            <v>Istri</v>
          </cell>
          <cell r="K1293" t="str">
            <v>03</v>
          </cell>
          <cell r="L1293" t="str">
            <v>Tamat SD/Sederajat</v>
          </cell>
          <cell r="M1293" t="str">
            <v>Buruh Tani/Perkebunan</v>
          </cell>
          <cell r="N1293" t="str">
            <v>CANIS</v>
          </cell>
          <cell r="O1293" t="str">
            <v>MARPANI</v>
          </cell>
          <cell r="P1293" t="str">
            <v>3302231702059224</v>
          </cell>
          <cell r="Q1293" t="str">
            <v>MUCHENI TONI</v>
          </cell>
          <cell r="R1293" t="str">
            <v>KUTALIMAN</v>
          </cell>
          <cell r="S1293" t="str">
            <v>KEDUNG BANTENG</v>
          </cell>
          <cell r="T1293" t="str">
            <v>KUTALIMAN</v>
          </cell>
          <cell r="U1293" t="str">
            <v>002</v>
          </cell>
          <cell r="V1293" t="str">
            <v>002</v>
          </cell>
          <cell r="W1293" t="str">
            <v>Indonesia</v>
          </cell>
        </row>
        <row r="1294">
          <cell r="B1294" t="str">
            <v>ABDUL KHALIM</v>
          </cell>
          <cell r="C1294" t="str">
            <v>3302231005350002</v>
          </cell>
          <cell r="D1294" t="str">
            <v>L</v>
          </cell>
          <cell r="E1294" t="str">
            <v>BANYUMAS</v>
          </cell>
          <cell r="F1294" t="str">
            <v>10/05/1935</v>
          </cell>
          <cell r="G1294" t="str">
            <v>Tidak Tahu</v>
          </cell>
          <cell r="H1294" t="str">
            <v>Islam</v>
          </cell>
          <cell r="I1294" t="str">
            <v>Kawin</v>
          </cell>
          <cell r="J1294" t="str">
            <v>Kepala Keluarga</v>
          </cell>
          <cell r="K1294" t="str">
            <v>01</v>
          </cell>
          <cell r="L1294" t="str">
            <v>Tamat SD/Sederajat</v>
          </cell>
          <cell r="M1294" t="str">
            <v>Petani/Pekebun</v>
          </cell>
          <cell r="N1294" t="str">
            <v>DATEM</v>
          </cell>
          <cell r="O1294" t="str">
            <v>H.ABDUL GHONI</v>
          </cell>
          <cell r="P1294" t="str">
            <v>3302231702059225</v>
          </cell>
          <cell r="Q1294" t="str">
            <v>ABDUL KHALIM</v>
          </cell>
          <cell r="R1294" t="str">
            <v>KUTALIMAN</v>
          </cell>
          <cell r="S1294" t="str">
            <v>KEDUNGBANTENG</v>
          </cell>
          <cell r="T1294" t="str">
            <v>MENINGGAL</v>
          </cell>
          <cell r="U1294" t="str">
            <v>002</v>
          </cell>
          <cell r="V1294" t="str">
            <v>002</v>
          </cell>
          <cell r="W1294" t="str">
            <v>Indonesia</v>
          </cell>
        </row>
        <row r="1295">
          <cell r="B1295" t="str">
            <v>MARIYAH</v>
          </cell>
          <cell r="C1295" t="str">
            <v>3302236010400001</v>
          </cell>
          <cell r="D1295" t="str">
            <v>P</v>
          </cell>
          <cell r="E1295" t="str">
            <v>BANYUMAS</v>
          </cell>
          <cell r="F1295">
            <v>14904</v>
          </cell>
          <cell r="G1295" t="str">
            <v>Tidak Tahu</v>
          </cell>
          <cell r="H1295" t="str">
            <v>Islam</v>
          </cell>
          <cell r="I1295" t="str">
            <v>Kawin</v>
          </cell>
          <cell r="J1295" t="str">
            <v>Istri</v>
          </cell>
          <cell r="K1295" t="str">
            <v>03</v>
          </cell>
          <cell r="L1295" t="str">
            <v>Tamat SD/Sederajat</v>
          </cell>
          <cell r="M1295" t="str">
            <v>Mengurus Rumah Tangga</v>
          </cell>
          <cell r="N1295" t="str">
            <v>DILEM</v>
          </cell>
          <cell r="O1295" t="str">
            <v>NUR ISMAN</v>
          </cell>
          <cell r="P1295" t="str">
            <v>3302231702059225</v>
          </cell>
          <cell r="Q1295" t="str">
            <v>ABDUL KHALIM</v>
          </cell>
          <cell r="R1295" t="str">
            <v>KUTALIMAN</v>
          </cell>
          <cell r="S1295" t="str">
            <v>KEDUNG BANTENG</v>
          </cell>
          <cell r="T1295" t="str">
            <v>KUTALIMAN</v>
          </cell>
          <cell r="U1295" t="str">
            <v>002</v>
          </cell>
          <cell r="V1295" t="str">
            <v>002</v>
          </cell>
          <cell r="W1295" t="str">
            <v>Indonesia</v>
          </cell>
        </row>
        <row r="1296">
          <cell r="B1296" t="str">
            <v>ALI TOYIB</v>
          </cell>
          <cell r="C1296" t="str">
            <v>3302233112510053</v>
          </cell>
          <cell r="D1296" t="str">
            <v>L</v>
          </cell>
          <cell r="E1296" t="str">
            <v>BANYUMAS</v>
          </cell>
          <cell r="F1296">
            <v>18993</v>
          </cell>
          <cell r="G1296" t="str">
            <v>Tidak Tahu</v>
          </cell>
          <cell r="H1296" t="str">
            <v>Islam</v>
          </cell>
          <cell r="I1296" t="str">
            <v>Kawin</v>
          </cell>
          <cell r="J1296" t="str">
            <v>Kepala Keluarga</v>
          </cell>
          <cell r="K1296" t="str">
            <v>01</v>
          </cell>
          <cell r="L1296" t="str">
            <v>Tamat SD/Sederajat</v>
          </cell>
          <cell r="M1296" t="str">
            <v>Petani/Pekebun</v>
          </cell>
          <cell r="N1296" t="str">
            <v>MARMUNAH</v>
          </cell>
          <cell r="O1296" t="str">
            <v>MADKOSIM</v>
          </cell>
          <cell r="P1296" t="str">
            <v>3302231702059227</v>
          </cell>
          <cell r="Q1296" t="str">
            <v>ALI TOYIB</v>
          </cell>
          <cell r="R1296" t="str">
            <v>KUTALIMAN</v>
          </cell>
          <cell r="S1296" t="str">
            <v>KEDUNG BANTENG</v>
          </cell>
          <cell r="T1296" t="str">
            <v>KUTALIMAN</v>
          </cell>
          <cell r="U1296" t="str">
            <v>002</v>
          </cell>
          <cell r="V1296" t="str">
            <v>002</v>
          </cell>
          <cell r="W1296" t="str">
            <v>Indonesia</v>
          </cell>
        </row>
        <row r="1297">
          <cell r="B1297" t="str">
            <v>UMINAH</v>
          </cell>
          <cell r="C1297" t="str">
            <v>3302235210550002</v>
          </cell>
          <cell r="D1297" t="str">
            <v>P</v>
          </cell>
          <cell r="E1297" t="str">
            <v>BANYUMAS</v>
          </cell>
          <cell r="F1297">
            <v>20374</v>
          </cell>
          <cell r="G1297" t="str">
            <v>Tidak Tahu</v>
          </cell>
          <cell r="H1297" t="str">
            <v>Islam</v>
          </cell>
          <cell r="I1297" t="str">
            <v>Kawin</v>
          </cell>
          <cell r="J1297" t="str">
            <v>Istri</v>
          </cell>
          <cell r="K1297" t="str">
            <v>03</v>
          </cell>
          <cell r="L1297" t="str">
            <v>Tamat SD/Sederajat</v>
          </cell>
          <cell r="M1297" t="str">
            <v>Petani/Pekebun</v>
          </cell>
          <cell r="N1297" t="str">
            <v>RAWI</v>
          </cell>
          <cell r="O1297" t="str">
            <v>AKH MADIMEJA</v>
          </cell>
          <cell r="P1297" t="str">
            <v>3302231702059227</v>
          </cell>
          <cell r="Q1297" t="str">
            <v>ALI TOYIB</v>
          </cell>
          <cell r="R1297" t="str">
            <v>KUTALIMAN</v>
          </cell>
          <cell r="S1297" t="str">
            <v>KEDUNG BANTENG</v>
          </cell>
          <cell r="T1297" t="str">
            <v>KUTALIMAN</v>
          </cell>
          <cell r="U1297" t="str">
            <v>002</v>
          </cell>
          <cell r="V1297" t="str">
            <v>002</v>
          </cell>
          <cell r="W1297" t="str">
            <v>Indonesia</v>
          </cell>
        </row>
        <row r="1298">
          <cell r="B1298" t="str">
            <v>SAMINGAN</v>
          </cell>
          <cell r="C1298" t="str">
            <v>3302231711960002</v>
          </cell>
          <cell r="D1298" t="str">
            <v>L</v>
          </cell>
          <cell r="E1298" t="str">
            <v>BANYUMAS</v>
          </cell>
          <cell r="F1298">
            <v>35386</v>
          </cell>
          <cell r="G1298" t="str">
            <v>Tidak Tahu</v>
          </cell>
          <cell r="H1298" t="str">
            <v>Islam</v>
          </cell>
          <cell r="I1298" t="str">
            <v>Belum Kawin</v>
          </cell>
          <cell r="J1298" t="str">
            <v>Anak</v>
          </cell>
          <cell r="K1298" t="str">
            <v>04</v>
          </cell>
          <cell r="L1298" t="str">
            <v>Tamat SD/Sederajat</v>
          </cell>
          <cell r="M1298" t="str">
            <v>Pelajar/Mahasiswa</v>
          </cell>
          <cell r="N1298" t="str">
            <v>UMINAH</v>
          </cell>
          <cell r="O1298" t="str">
            <v>ALI TOYIB</v>
          </cell>
          <cell r="P1298" t="str">
            <v>3302231702059227</v>
          </cell>
          <cell r="Q1298" t="str">
            <v>ALI TOYIB</v>
          </cell>
          <cell r="R1298" t="str">
            <v>KUTALIMAN</v>
          </cell>
          <cell r="S1298" t="str">
            <v>KEDUNG BANTENG</v>
          </cell>
          <cell r="T1298" t="str">
            <v>KUTALIMAN</v>
          </cell>
          <cell r="U1298" t="str">
            <v>002</v>
          </cell>
          <cell r="V1298" t="str">
            <v>002</v>
          </cell>
          <cell r="W1298" t="str">
            <v>Indonesia</v>
          </cell>
        </row>
        <row r="1299">
          <cell r="B1299" t="str">
            <v>SAHIRUN</v>
          </cell>
          <cell r="C1299" t="str">
            <v>3302231905920003</v>
          </cell>
          <cell r="D1299" t="str">
            <v>L</v>
          </cell>
          <cell r="E1299" t="str">
            <v>BANYUMAS</v>
          </cell>
          <cell r="F1299">
            <v>33743</v>
          </cell>
          <cell r="G1299" t="str">
            <v>Tidak Tahu</v>
          </cell>
          <cell r="H1299" t="str">
            <v>Islam</v>
          </cell>
          <cell r="I1299" t="str">
            <v>Belum Kawin</v>
          </cell>
          <cell r="J1299" t="str">
            <v>Anak</v>
          </cell>
          <cell r="K1299" t="str">
            <v>04</v>
          </cell>
          <cell r="L1299" t="str">
            <v>Tidak/Belum Sekolah</v>
          </cell>
          <cell r="M1299" t="str">
            <v>Belum/Tidak Bekerja</v>
          </cell>
          <cell r="N1299" t="str">
            <v>UMINAH</v>
          </cell>
          <cell r="O1299" t="str">
            <v>ALI TOYIB</v>
          </cell>
          <cell r="P1299" t="str">
            <v>3302231702059227</v>
          </cell>
          <cell r="Q1299" t="str">
            <v>ALI TOYIB</v>
          </cell>
          <cell r="R1299" t="str">
            <v>KUTALIMAN</v>
          </cell>
          <cell r="S1299" t="str">
            <v>KEDUNG BANTENG</v>
          </cell>
          <cell r="T1299" t="str">
            <v>KUTALIMAN</v>
          </cell>
          <cell r="U1299" t="str">
            <v>002</v>
          </cell>
          <cell r="V1299" t="str">
            <v>002</v>
          </cell>
          <cell r="W1299" t="str">
            <v>Indonesia</v>
          </cell>
        </row>
        <row r="1300">
          <cell r="B1300" t="str">
            <v>SAHLAN</v>
          </cell>
          <cell r="C1300" t="str">
            <v>3302231010900003</v>
          </cell>
          <cell r="D1300" t="str">
            <v>L</v>
          </cell>
          <cell r="E1300" t="str">
            <v>BANYUMAS</v>
          </cell>
          <cell r="F1300" t="str">
            <v>10/10/1990</v>
          </cell>
          <cell r="G1300" t="str">
            <v>Tidak Tahu</v>
          </cell>
          <cell r="H1300" t="str">
            <v>Islam</v>
          </cell>
          <cell r="I1300" t="str">
            <v>Belum Kawin</v>
          </cell>
          <cell r="J1300" t="str">
            <v>Anak</v>
          </cell>
          <cell r="K1300" t="str">
            <v>04</v>
          </cell>
          <cell r="L1300" t="str">
            <v>Tamat SD/Sederajat</v>
          </cell>
          <cell r="M1300" t="str">
            <v>Belum/Tidak Bekerja</v>
          </cell>
          <cell r="N1300" t="str">
            <v>UMINAH</v>
          </cell>
          <cell r="O1300" t="str">
            <v>ALI TOYIB</v>
          </cell>
          <cell r="P1300" t="str">
            <v>3302231702059227</v>
          </cell>
          <cell r="Q1300" t="str">
            <v>ALI TOYIB</v>
          </cell>
          <cell r="R1300" t="str">
            <v>DAKUL</v>
          </cell>
          <cell r="S1300" t="str">
            <v>KEDUNGBANTENG</v>
          </cell>
          <cell r="T1300" t="str">
            <v>PINDAH</v>
          </cell>
          <cell r="U1300" t="str">
            <v>002</v>
          </cell>
          <cell r="V1300" t="str">
            <v>002</v>
          </cell>
          <cell r="W1300" t="str">
            <v>Indonesia</v>
          </cell>
        </row>
        <row r="1301">
          <cell r="B1301" t="str">
            <v>NIKMAH</v>
          </cell>
          <cell r="C1301" t="str">
            <v>3302235101850001</v>
          </cell>
          <cell r="D1301" t="str">
            <v>P</v>
          </cell>
          <cell r="E1301" t="str">
            <v>BANYUMAS</v>
          </cell>
          <cell r="F1301">
            <v>31058</v>
          </cell>
          <cell r="G1301" t="str">
            <v>Tidak Tahu</v>
          </cell>
          <cell r="H1301" t="str">
            <v>Islam</v>
          </cell>
          <cell r="I1301" t="str">
            <v>Belum Kawin</v>
          </cell>
          <cell r="J1301" t="str">
            <v>Anak</v>
          </cell>
          <cell r="K1301" t="str">
            <v>04</v>
          </cell>
          <cell r="L1301" t="str">
            <v>Tamat SD/Sederajat</v>
          </cell>
          <cell r="M1301" t="str">
            <v>Karyawan Swasta</v>
          </cell>
          <cell r="N1301" t="str">
            <v>UMINAH</v>
          </cell>
          <cell r="O1301" t="str">
            <v>ALI TOYIB</v>
          </cell>
          <cell r="P1301" t="str">
            <v>3302231702059227</v>
          </cell>
          <cell r="Q1301" t="str">
            <v>ALI TOYIB</v>
          </cell>
          <cell r="R1301" t="str">
            <v>KUTALIMAN</v>
          </cell>
          <cell r="S1301" t="str">
            <v>KEDUNG BANTENG</v>
          </cell>
          <cell r="T1301" t="str">
            <v>KUTALIMAN</v>
          </cell>
          <cell r="U1301" t="str">
            <v>002</v>
          </cell>
          <cell r="V1301" t="str">
            <v>002</v>
          </cell>
          <cell r="W1301" t="str">
            <v>Indonesia</v>
          </cell>
        </row>
        <row r="1302">
          <cell r="B1302" t="str">
            <v>ACHMAD BUNYAMIN</v>
          </cell>
          <cell r="C1302" t="str">
            <v>3302231507380001</v>
          </cell>
          <cell r="D1302" t="str">
            <v>L</v>
          </cell>
          <cell r="E1302" t="str">
            <v>BANYUMAS</v>
          </cell>
          <cell r="F1302">
            <v>14076</v>
          </cell>
          <cell r="G1302" t="str">
            <v>Tidak Tahu</v>
          </cell>
          <cell r="H1302" t="str">
            <v>Islam</v>
          </cell>
          <cell r="I1302" t="str">
            <v>Kawin</v>
          </cell>
          <cell r="J1302" t="str">
            <v>Kepala Keluarga</v>
          </cell>
          <cell r="K1302" t="str">
            <v>01</v>
          </cell>
          <cell r="L1302" t="str">
            <v>SLTP/Sederajat</v>
          </cell>
          <cell r="M1302" t="str">
            <v>Imam Mesjid</v>
          </cell>
          <cell r="N1302" t="str">
            <v>-</v>
          </cell>
          <cell r="O1302" t="str">
            <v>HASAN MUKRI</v>
          </cell>
          <cell r="P1302" t="str">
            <v>3302231702059228</v>
          </cell>
          <cell r="Q1302" t="str">
            <v>ACHMAD BUNYAMIN</v>
          </cell>
          <cell r="R1302" t="str">
            <v>KUTALIMAN</v>
          </cell>
          <cell r="S1302" t="str">
            <v>KEDUNG BANTENG</v>
          </cell>
          <cell r="T1302" t="str">
            <v>KUTALIMAN</v>
          </cell>
          <cell r="U1302" t="str">
            <v>002</v>
          </cell>
          <cell r="V1302" t="str">
            <v>002</v>
          </cell>
          <cell r="W1302" t="str">
            <v>Indonesia</v>
          </cell>
        </row>
        <row r="1303">
          <cell r="B1303" t="str">
            <v>SITI CHOTIDJAH</v>
          </cell>
          <cell r="C1303" t="str">
            <v>3302234101400015</v>
          </cell>
          <cell r="D1303" t="str">
            <v>P</v>
          </cell>
          <cell r="E1303" t="str">
            <v>BANYUMAS</v>
          </cell>
          <cell r="F1303" t="str">
            <v>01/01/1940</v>
          </cell>
          <cell r="G1303" t="str">
            <v>Tidak Tahu</v>
          </cell>
          <cell r="H1303" t="str">
            <v>Islam</v>
          </cell>
          <cell r="I1303" t="str">
            <v>Kawin</v>
          </cell>
          <cell r="J1303" t="str">
            <v>Istri</v>
          </cell>
          <cell r="K1303" t="str">
            <v>03</v>
          </cell>
          <cell r="L1303" t="str">
            <v>Tamat SD/Sederajat</v>
          </cell>
          <cell r="M1303" t="str">
            <v>Pedagang</v>
          </cell>
          <cell r="N1303" t="str">
            <v>DILEM</v>
          </cell>
          <cell r="O1303" t="str">
            <v>NURISWAN</v>
          </cell>
          <cell r="P1303" t="str">
            <v>3302231702059228</v>
          </cell>
          <cell r="Q1303" t="str">
            <v>ACHMAD BUNYAMIN</v>
          </cell>
          <cell r="R1303" t="str">
            <v>KUTALIMAN</v>
          </cell>
          <cell r="S1303" t="str">
            <v>KEDUNGBANTENG</v>
          </cell>
          <cell r="T1303" t="str">
            <v>MENINGGAL</v>
          </cell>
          <cell r="U1303" t="str">
            <v>002</v>
          </cell>
          <cell r="V1303" t="str">
            <v>002</v>
          </cell>
          <cell r="W1303" t="str">
            <v>Indonesia</v>
          </cell>
        </row>
        <row r="1304">
          <cell r="B1304" t="str">
            <v>IKHSAN AL SEFUDIN</v>
          </cell>
          <cell r="C1304" t="str">
            <v>3302231605640003</v>
          </cell>
          <cell r="D1304" t="str">
            <v>L</v>
          </cell>
          <cell r="E1304" t="str">
            <v>BANYUMAS</v>
          </cell>
          <cell r="F1304">
            <v>23513</v>
          </cell>
          <cell r="G1304" t="str">
            <v>Tidak Tahu</v>
          </cell>
          <cell r="H1304" t="str">
            <v>Islam</v>
          </cell>
          <cell r="I1304" t="str">
            <v>Kawin</v>
          </cell>
          <cell r="J1304" t="str">
            <v>Kepala Keluarga</v>
          </cell>
          <cell r="K1304" t="str">
            <v>01</v>
          </cell>
          <cell r="L1304" t="str">
            <v>Tamat SD/Sederajat</v>
          </cell>
          <cell r="M1304" t="str">
            <v>Wiraswasta</v>
          </cell>
          <cell r="N1304" t="str">
            <v>WARSIWEM</v>
          </cell>
          <cell r="O1304" t="str">
            <v>MUHENI</v>
          </cell>
          <cell r="P1304" t="str">
            <v>3302231702059229</v>
          </cell>
          <cell r="Q1304" t="str">
            <v>IKHSAN AL SEFUDIN</v>
          </cell>
          <cell r="R1304" t="str">
            <v>KUTALIMAN</v>
          </cell>
          <cell r="S1304" t="str">
            <v>KEDUNG BANTENG</v>
          </cell>
          <cell r="T1304" t="str">
            <v>KUTALIMAN</v>
          </cell>
          <cell r="U1304" t="str">
            <v>002</v>
          </cell>
          <cell r="V1304" t="str">
            <v>002</v>
          </cell>
          <cell r="W1304" t="str">
            <v>Indonesia</v>
          </cell>
        </row>
        <row r="1305">
          <cell r="B1305" t="str">
            <v>SUMINAH</v>
          </cell>
          <cell r="C1305" t="str">
            <v>3302235609700003</v>
          </cell>
          <cell r="D1305" t="str">
            <v>P</v>
          </cell>
          <cell r="E1305" t="str">
            <v>BANYUMAS</v>
          </cell>
          <cell r="F1305" t="str">
            <v>16/09/1970</v>
          </cell>
          <cell r="G1305" t="str">
            <v>Tidak Tahu</v>
          </cell>
          <cell r="H1305" t="str">
            <v>Islam</v>
          </cell>
          <cell r="I1305" t="str">
            <v>Cerai Hidup</v>
          </cell>
          <cell r="J1305" t="str">
            <v>Istri</v>
          </cell>
          <cell r="K1305" t="str">
            <v>03</v>
          </cell>
          <cell r="L1305" t="str">
            <v>Tamat SD/Sederajat</v>
          </cell>
          <cell r="M1305" t="str">
            <v>Mengurus Rumah Tangga</v>
          </cell>
          <cell r="N1305" t="str">
            <v>SOPIYAH</v>
          </cell>
          <cell r="O1305" t="str">
            <v>SUKARTO</v>
          </cell>
          <cell r="P1305" t="str">
            <v>3302230306160004</v>
          </cell>
          <cell r="Q1305" t="str">
            <v>SUMINAH</v>
          </cell>
          <cell r="R1305" t="str">
            <v>KUTALIMAN</v>
          </cell>
          <cell r="S1305" t="str">
            <v>KEDUNGBANTENG</v>
          </cell>
          <cell r="T1305" t="str">
            <v>KUTALIMAN</v>
          </cell>
          <cell r="U1305" t="str">
            <v>002</v>
          </cell>
          <cell r="V1305" t="str">
            <v>002</v>
          </cell>
          <cell r="W1305" t="str">
            <v>Indonesia</v>
          </cell>
        </row>
        <row r="1306">
          <cell r="B1306" t="str">
            <v>FATHIYATUL AMELIA</v>
          </cell>
          <cell r="C1306" t="str">
            <v>3302237112040001</v>
          </cell>
          <cell r="D1306" t="str">
            <v>P</v>
          </cell>
          <cell r="E1306" t="str">
            <v>BANYUMAS</v>
          </cell>
          <cell r="F1306" t="str">
            <v>01/05/2004</v>
          </cell>
          <cell r="G1306" t="str">
            <v>Tidak Tahu</v>
          </cell>
          <cell r="H1306" t="str">
            <v>Islam</v>
          </cell>
          <cell r="I1306" t="str">
            <v>Belum Kawin</v>
          </cell>
          <cell r="J1306" t="str">
            <v>Anak</v>
          </cell>
          <cell r="K1306" t="str">
            <v>04</v>
          </cell>
          <cell r="L1306" t="str">
            <v>Tidak Tamat SD/Sederajat</v>
          </cell>
          <cell r="M1306" t="str">
            <v>Pelajar/Mahasiswa</v>
          </cell>
          <cell r="N1306" t="str">
            <v>SUMINAH</v>
          </cell>
          <cell r="O1306" t="str">
            <v>IKHSAN AL SEFUDIN</v>
          </cell>
          <cell r="P1306" t="str">
            <v>3302230306160004</v>
          </cell>
          <cell r="Q1306" t="str">
            <v>SUMINAH</v>
          </cell>
          <cell r="R1306" t="str">
            <v>KUTALIMAN</v>
          </cell>
          <cell r="S1306" t="str">
            <v>KEDUNGBANTENG</v>
          </cell>
          <cell r="T1306" t="str">
            <v>KUTALIMAN</v>
          </cell>
          <cell r="U1306" t="str">
            <v>002</v>
          </cell>
          <cell r="V1306" t="str">
            <v>002</v>
          </cell>
          <cell r="W1306" t="str">
            <v>Indonesia</v>
          </cell>
        </row>
        <row r="1307">
          <cell r="B1307" t="str">
            <v>INAROTUL AFIDAH</v>
          </cell>
          <cell r="C1307" t="str">
            <v>3302235506940002</v>
          </cell>
          <cell r="D1307" t="str">
            <v>P</v>
          </cell>
          <cell r="E1307" t="str">
            <v>BANYUMAS</v>
          </cell>
          <cell r="F1307" t="str">
            <v>15/06/1994</v>
          </cell>
          <cell r="G1307" t="str">
            <v>Tidak Tahu</v>
          </cell>
          <cell r="H1307" t="str">
            <v>Islam</v>
          </cell>
          <cell r="I1307" t="str">
            <v>Belum Kawin</v>
          </cell>
          <cell r="J1307" t="str">
            <v>Anak</v>
          </cell>
          <cell r="K1307" t="str">
            <v>04</v>
          </cell>
          <cell r="L1307" t="str">
            <v>SLTP/Sederajat</v>
          </cell>
          <cell r="M1307" t="str">
            <v>Pelajar/Mahasiswa</v>
          </cell>
          <cell r="N1307" t="str">
            <v>SUMINAH</v>
          </cell>
          <cell r="O1307" t="str">
            <v>IKHSAN AL SEFUDIN</v>
          </cell>
          <cell r="P1307" t="str">
            <v>3302230306160004</v>
          </cell>
          <cell r="Q1307" t="str">
            <v>SUMINAH</v>
          </cell>
          <cell r="R1307" t="str">
            <v>KUTALIMAN</v>
          </cell>
          <cell r="S1307" t="str">
            <v>KEDUNGBANTENG</v>
          </cell>
          <cell r="T1307" t="str">
            <v>KUTALIMAN</v>
          </cell>
          <cell r="U1307" t="str">
            <v>002</v>
          </cell>
          <cell r="V1307" t="str">
            <v>002</v>
          </cell>
          <cell r="W1307" t="str">
            <v>Indonesia</v>
          </cell>
        </row>
        <row r="1308">
          <cell r="B1308" t="str">
            <v>SOPIYAH</v>
          </cell>
          <cell r="C1308" t="str">
            <v>3302235103390002</v>
          </cell>
          <cell r="D1308" t="str">
            <v>P</v>
          </cell>
          <cell r="E1308" t="str">
            <v>BANYUMAS</v>
          </cell>
          <cell r="F1308" t="str">
            <v>11/03/1939</v>
          </cell>
          <cell r="G1308" t="str">
            <v>Tidak Tahu</v>
          </cell>
          <cell r="H1308" t="str">
            <v>Islam</v>
          </cell>
          <cell r="I1308" t="str">
            <v>Cerai Mati</v>
          </cell>
          <cell r="J1308" t="str">
            <v>Orangtua</v>
          </cell>
          <cell r="K1308" t="str">
            <v>#N/A</v>
          </cell>
          <cell r="L1308" t="str">
            <v>Tamat SD/Sederajat</v>
          </cell>
          <cell r="M1308" t="str">
            <v>Petani/Pekebun</v>
          </cell>
          <cell r="N1308" t="str">
            <v>DILEM</v>
          </cell>
          <cell r="O1308" t="str">
            <v>MOHAMAD NUR ISMAN</v>
          </cell>
          <cell r="P1308" t="str">
            <v>3302230306160004</v>
          </cell>
          <cell r="Q1308" t="str">
            <v>SUMINAH</v>
          </cell>
          <cell r="R1308" t="str">
            <v>KUTALIMAN</v>
          </cell>
          <cell r="S1308" t="str">
            <v>KEDUNGBANTENG</v>
          </cell>
          <cell r="T1308" t="str">
            <v>KUTALIMAN</v>
          </cell>
          <cell r="U1308" t="str">
            <v>002</v>
          </cell>
          <cell r="V1308" t="str">
            <v>002</v>
          </cell>
          <cell r="W1308" t="str">
            <v>Indonesia</v>
          </cell>
        </row>
        <row r="1309">
          <cell r="B1309" t="str">
            <v>WAHYU  HIDAYAT</v>
          </cell>
          <cell r="C1309" t="str">
            <v>3302231907770005</v>
          </cell>
          <cell r="D1309" t="str">
            <v>L</v>
          </cell>
          <cell r="E1309" t="str">
            <v>BANYUMAS</v>
          </cell>
          <cell r="F1309" t="str">
            <v>19/07/1977</v>
          </cell>
          <cell r="G1309" t="str">
            <v>A</v>
          </cell>
          <cell r="H1309" t="str">
            <v>Islam</v>
          </cell>
          <cell r="I1309" t="str">
            <v>Kawin</v>
          </cell>
          <cell r="J1309" t="str">
            <v>Kepala Keluarga</v>
          </cell>
          <cell r="K1309" t="str">
            <v>01</v>
          </cell>
          <cell r="L1309" t="str">
            <v>SLTP/Sederajat</v>
          </cell>
          <cell r="M1309" t="str">
            <v>Pedagang</v>
          </cell>
          <cell r="N1309" t="str">
            <v>SITI KHOTIJAH</v>
          </cell>
          <cell r="O1309" t="str">
            <v>AKH BUNYAMIN</v>
          </cell>
          <cell r="P1309" t="str">
            <v>3302231702059230</v>
          </cell>
          <cell r="Q1309" t="str">
            <v>WAHYU  HIDAYAT</v>
          </cell>
          <cell r="R1309" t="str">
            <v>KUTALIMAN</v>
          </cell>
          <cell r="S1309" t="str">
            <v>KEDUNGBANTENG</v>
          </cell>
          <cell r="T1309" t="str">
            <v>KUTALIMAN</v>
          </cell>
          <cell r="U1309" t="str">
            <v>002</v>
          </cell>
          <cell r="V1309" t="str">
            <v>002</v>
          </cell>
          <cell r="W1309" t="str">
            <v>Indonesia</v>
          </cell>
        </row>
        <row r="1310">
          <cell r="B1310" t="str">
            <v>MENI SUSANTI</v>
          </cell>
          <cell r="C1310" t="str">
            <v>3302234705790001</v>
          </cell>
          <cell r="D1310" t="str">
            <v>P</v>
          </cell>
          <cell r="E1310" t="str">
            <v>BANYUMAS</v>
          </cell>
          <cell r="F1310">
            <v>28982</v>
          </cell>
          <cell r="G1310" t="str">
            <v>Tidak Tahu</v>
          </cell>
          <cell r="H1310" t="str">
            <v>Islam</v>
          </cell>
          <cell r="I1310" t="str">
            <v>Kawin</v>
          </cell>
          <cell r="J1310" t="str">
            <v>Istri</v>
          </cell>
          <cell r="K1310" t="str">
            <v>03</v>
          </cell>
          <cell r="L1310" t="str">
            <v>SLTA/Sederajat</v>
          </cell>
          <cell r="M1310" t="str">
            <v>Mengurus Rumah Tangga</v>
          </cell>
          <cell r="N1310" t="str">
            <v>MARTINAH</v>
          </cell>
          <cell r="O1310" t="str">
            <v>RASUDIN</v>
          </cell>
          <cell r="P1310" t="str">
            <v>3302231702059230</v>
          </cell>
          <cell r="Q1310" t="str">
            <v>WAHYU  HIDAYAT</v>
          </cell>
          <cell r="R1310" t="str">
            <v>KUTALIMAN</v>
          </cell>
          <cell r="S1310" t="str">
            <v>KEDUNG BANTENG</v>
          </cell>
          <cell r="T1310" t="str">
            <v>KUTALIMAN</v>
          </cell>
          <cell r="U1310" t="str">
            <v>002</v>
          </cell>
          <cell r="V1310" t="str">
            <v>002</v>
          </cell>
          <cell r="W1310" t="str">
            <v>Indonesia</v>
          </cell>
        </row>
        <row r="1311">
          <cell r="B1311" t="str">
            <v>ALIYAH FAJAR AURA HIDAYAT</v>
          </cell>
          <cell r="C1311" t="str">
            <v>3302236905120003</v>
          </cell>
          <cell r="D1311" t="str">
            <v>P</v>
          </cell>
          <cell r="E1311" t="str">
            <v>BANYUMAS</v>
          </cell>
          <cell r="F1311" t="str">
            <v>29/05/2012</v>
          </cell>
          <cell r="G1311" t="str">
            <v>Tidak Tahu</v>
          </cell>
          <cell r="H1311" t="str">
            <v>Islam</v>
          </cell>
          <cell r="I1311" t="str">
            <v>Belum Kawin</v>
          </cell>
          <cell r="J1311" t="str">
            <v>Famili Lain</v>
          </cell>
          <cell r="K1311" t="str">
            <v>09</v>
          </cell>
          <cell r="L1311" t="str">
            <v>Tidak/Belum Sekolah</v>
          </cell>
          <cell r="M1311" t="str">
            <v>Belum/Tidak Bekerja</v>
          </cell>
          <cell r="N1311" t="str">
            <v>MENI SUSANTI</v>
          </cell>
          <cell r="O1311" t="str">
            <v>WAHYU  HIDAYAT</v>
          </cell>
          <cell r="P1311" t="str">
            <v>3302231702059230</v>
          </cell>
          <cell r="Q1311" t="str">
            <v>WAHYU  HIDAYAT</v>
          </cell>
          <cell r="R1311" t="str">
            <v>KUTALIMAN</v>
          </cell>
          <cell r="S1311" t="str">
            <v>KEDUNGBANTENG</v>
          </cell>
          <cell r="T1311" t="str">
            <v>KUTALIMAN</v>
          </cell>
          <cell r="U1311" t="str">
            <v>002</v>
          </cell>
          <cell r="V1311" t="str">
            <v>002</v>
          </cell>
          <cell r="W1311" t="str">
            <v>Indonesia</v>
          </cell>
        </row>
        <row r="1312">
          <cell r="B1312" t="str">
            <v>MUHAMAD FADIL IRFANI NAFSA HIDAYAT</v>
          </cell>
          <cell r="C1312" t="str">
            <v>3302230712030007</v>
          </cell>
          <cell r="D1312" t="str">
            <v>L</v>
          </cell>
          <cell r="E1312" t="str">
            <v>BANYUMAS</v>
          </cell>
          <cell r="F1312">
            <v>37962</v>
          </cell>
          <cell r="G1312" t="str">
            <v>A</v>
          </cell>
          <cell r="H1312" t="str">
            <v>Islam</v>
          </cell>
          <cell r="I1312" t="str">
            <v>Belum Kawin</v>
          </cell>
          <cell r="J1312" t="str">
            <v>Anak</v>
          </cell>
          <cell r="K1312" t="str">
            <v>04</v>
          </cell>
          <cell r="L1312" t="str">
            <v>Tidak Tamat SD/Sederajat</v>
          </cell>
          <cell r="M1312" t="str">
            <v>Pelajar/Mahasiswa</v>
          </cell>
          <cell r="N1312" t="str">
            <v>MENI SUSANTI</v>
          </cell>
          <cell r="O1312" t="str">
            <v>WAHYU HIDAYAT</v>
          </cell>
          <cell r="P1312" t="str">
            <v>3302231702059230</v>
          </cell>
          <cell r="Q1312" t="str">
            <v>WAHYU  HIDAYAT</v>
          </cell>
          <cell r="R1312" t="str">
            <v>KUTALIMAN</v>
          </cell>
          <cell r="S1312" t="str">
            <v>KEDUNG BANTENG</v>
          </cell>
          <cell r="T1312" t="str">
            <v>KUTALIMAN</v>
          </cell>
          <cell r="U1312" t="str">
            <v>002</v>
          </cell>
          <cell r="V1312" t="str">
            <v>002</v>
          </cell>
          <cell r="W1312" t="str">
            <v>Indonesia</v>
          </cell>
        </row>
        <row r="1313">
          <cell r="B1313" t="str">
            <v>FAIZAH LUTFIANA TITA HIDAYAT</v>
          </cell>
          <cell r="C1313" t="str">
            <v>3302237001990002</v>
          </cell>
          <cell r="D1313" t="str">
            <v>P</v>
          </cell>
          <cell r="E1313" t="str">
            <v>BANYUMAS</v>
          </cell>
          <cell r="F1313">
            <v>36190</v>
          </cell>
          <cell r="G1313" t="str">
            <v>Tidak Tahu</v>
          </cell>
          <cell r="H1313" t="str">
            <v>Islam</v>
          </cell>
          <cell r="I1313" t="str">
            <v>Belum Kawin</v>
          </cell>
          <cell r="J1313" t="str">
            <v>Anak</v>
          </cell>
          <cell r="K1313" t="str">
            <v>04</v>
          </cell>
          <cell r="L1313" t="str">
            <v>Tamat SD/Sederajat</v>
          </cell>
          <cell r="M1313" t="str">
            <v>Pelajar/Mahasiswa</v>
          </cell>
          <cell r="N1313" t="str">
            <v>MENI SUSANTI</v>
          </cell>
          <cell r="O1313" t="str">
            <v>WAHYU HIDAYAT</v>
          </cell>
          <cell r="P1313" t="str">
            <v>3302231702059230</v>
          </cell>
          <cell r="Q1313" t="str">
            <v>WAHYU  HIDAYAT</v>
          </cell>
          <cell r="R1313" t="str">
            <v>KUTALIMAN</v>
          </cell>
          <cell r="S1313" t="str">
            <v>KEDUNG BANTENG</v>
          </cell>
          <cell r="T1313" t="str">
            <v>KUTALIMAN</v>
          </cell>
          <cell r="U1313" t="str">
            <v>002</v>
          </cell>
          <cell r="V1313" t="str">
            <v>002</v>
          </cell>
          <cell r="W1313" t="str">
            <v>Indonesia</v>
          </cell>
        </row>
        <row r="1314">
          <cell r="B1314" t="str">
            <v>NGISOMUDIN</v>
          </cell>
          <cell r="C1314" t="str">
            <v>3302232411680001</v>
          </cell>
          <cell r="D1314" t="str">
            <v>L</v>
          </cell>
          <cell r="E1314" t="str">
            <v>BANYUMAS</v>
          </cell>
          <cell r="F1314">
            <v>25166</v>
          </cell>
          <cell r="G1314" t="str">
            <v>Tidak Tahu</v>
          </cell>
          <cell r="H1314" t="str">
            <v>Islam</v>
          </cell>
          <cell r="I1314" t="str">
            <v>Kawin</v>
          </cell>
          <cell r="J1314" t="str">
            <v>Kepala Keluarga</v>
          </cell>
          <cell r="K1314" t="str">
            <v>01</v>
          </cell>
          <cell r="L1314" t="str">
            <v>SLTA/Sederajat</v>
          </cell>
          <cell r="M1314" t="str">
            <v>Pedagang</v>
          </cell>
          <cell r="N1314" t="str">
            <v>MUNGINAH</v>
          </cell>
          <cell r="O1314" t="str">
            <v>NURMIDI</v>
          </cell>
          <cell r="P1314" t="str">
            <v>3302231702059231</v>
          </cell>
          <cell r="Q1314" t="str">
            <v>NGISOMUDIN</v>
          </cell>
          <cell r="R1314" t="str">
            <v>KUTALIMAN</v>
          </cell>
          <cell r="S1314" t="str">
            <v>KEDUNG BANTENG</v>
          </cell>
          <cell r="T1314" t="str">
            <v>KUTALIMAN</v>
          </cell>
          <cell r="U1314" t="str">
            <v>002</v>
          </cell>
          <cell r="V1314" t="str">
            <v>002</v>
          </cell>
          <cell r="W1314" t="str">
            <v>Indonesia</v>
          </cell>
        </row>
        <row r="1315">
          <cell r="B1315" t="str">
            <v>MUNGINAH</v>
          </cell>
          <cell r="C1315" t="str">
            <v>3302234911730003</v>
          </cell>
          <cell r="D1315" t="str">
            <v>P</v>
          </cell>
          <cell r="E1315" t="str">
            <v>BANYUMAS</v>
          </cell>
          <cell r="F1315">
            <v>26977</v>
          </cell>
          <cell r="G1315" t="str">
            <v>Tidak Tahu</v>
          </cell>
          <cell r="H1315" t="str">
            <v>Islam</v>
          </cell>
          <cell r="I1315" t="str">
            <v>Kawin</v>
          </cell>
          <cell r="J1315" t="str">
            <v>Istri</v>
          </cell>
          <cell r="K1315" t="str">
            <v>03</v>
          </cell>
          <cell r="L1315" t="str">
            <v>Tamat SD/Sederajat</v>
          </cell>
          <cell r="M1315" t="str">
            <v>Mengurus Rumah Tangga</v>
          </cell>
          <cell r="N1315" t="str">
            <v>WARSILEM</v>
          </cell>
          <cell r="O1315" t="str">
            <v>MUHENI</v>
          </cell>
          <cell r="P1315" t="str">
            <v>3302231702059231</v>
          </cell>
          <cell r="Q1315" t="str">
            <v>NGISOMUDIN</v>
          </cell>
          <cell r="R1315" t="str">
            <v>KUTALIMAN</v>
          </cell>
          <cell r="S1315" t="str">
            <v>KEDUNG BANTENG</v>
          </cell>
          <cell r="T1315" t="str">
            <v>KUTALIMAN</v>
          </cell>
          <cell r="U1315" t="str">
            <v>002</v>
          </cell>
          <cell r="V1315" t="str">
            <v>002</v>
          </cell>
          <cell r="W1315" t="str">
            <v>Indonesia</v>
          </cell>
        </row>
        <row r="1316">
          <cell r="B1316" t="str">
            <v>MUHAMAD LUTFAL HAKIM</v>
          </cell>
          <cell r="C1316" t="str">
            <v>3302231307120001</v>
          </cell>
          <cell r="D1316" t="str">
            <v>L</v>
          </cell>
          <cell r="E1316" t="str">
            <v>BANYUMAS</v>
          </cell>
          <cell r="F1316">
            <v>41103</v>
          </cell>
          <cell r="G1316" t="str">
            <v>Tidak Tahu</v>
          </cell>
          <cell r="H1316" t="str">
            <v>Islam</v>
          </cell>
          <cell r="I1316" t="str">
            <v>Belum Kawin</v>
          </cell>
          <cell r="J1316" t="str">
            <v>Anak</v>
          </cell>
          <cell r="K1316" t="str">
            <v>04</v>
          </cell>
          <cell r="L1316" t="str">
            <v>Tidak/Belum Sekolah</v>
          </cell>
          <cell r="M1316" t="str">
            <v>Belum/Tidak Bekerja</v>
          </cell>
          <cell r="N1316" t="str">
            <v>MUNGINAH</v>
          </cell>
          <cell r="O1316" t="str">
            <v>NGISOMUDIN</v>
          </cell>
          <cell r="P1316" t="str">
            <v>3302231702059231</v>
          </cell>
          <cell r="Q1316" t="str">
            <v>NGISOMUDIN</v>
          </cell>
          <cell r="R1316" t="str">
            <v>KUTALIMAN</v>
          </cell>
          <cell r="S1316" t="str">
            <v>KEDUNG BANTENG</v>
          </cell>
          <cell r="T1316" t="str">
            <v>KUTALIMAN</v>
          </cell>
          <cell r="U1316" t="str">
            <v>002</v>
          </cell>
          <cell r="V1316" t="str">
            <v>002</v>
          </cell>
          <cell r="W1316" t="str">
            <v>Indonesia</v>
          </cell>
        </row>
        <row r="1317">
          <cell r="B1317" t="str">
            <v>MUHAMAD LABIB MARSUKI</v>
          </cell>
          <cell r="C1317" t="str">
            <v>3302231105060001</v>
          </cell>
          <cell r="D1317" t="str">
            <v>L</v>
          </cell>
          <cell r="E1317" t="str">
            <v>BANYUMAS</v>
          </cell>
          <cell r="F1317">
            <v>38848</v>
          </cell>
          <cell r="G1317" t="str">
            <v>Tidak Tahu</v>
          </cell>
          <cell r="H1317" t="str">
            <v>Islam</v>
          </cell>
          <cell r="I1317" t="str">
            <v>Belum Kawin</v>
          </cell>
          <cell r="J1317" t="str">
            <v>Anak</v>
          </cell>
          <cell r="K1317" t="str">
            <v>04</v>
          </cell>
          <cell r="L1317" t="str">
            <v>Tidak Tamat SD/Sederajat</v>
          </cell>
          <cell r="M1317" t="str">
            <v>Pelajar/Mahasiswa</v>
          </cell>
          <cell r="N1317" t="str">
            <v>MUNGINAH</v>
          </cell>
          <cell r="O1317" t="str">
            <v>NGISOMUDIN</v>
          </cell>
          <cell r="P1317" t="str">
            <v>3302231702059231</v>
          </cell>
          <cell r="Q1317" t="str">
            <v>NGISOMUDIN</v>
          </cell>
          <cell r="R1317" t="str">
            <v>KUTALIMAN</v>
          </cell>
          <cell r="S1317" t="str">
            <v>KEDUNG BANTENG</v>
          </cell>
          <cell r="T1317" t="str">
            <v>KUTALIMAN</v>
          </cell>
          <cell r="U1317" t="str">
            <v>002</v>
          </cell>
          <cell r="V1317" t="str">
            <v>002</v>
          </cell>
          <cell r="W1317" t="str">
            <v>Indonesia</v>
          </cell>
        </row>
        <row r="1318">
          <cell r="B1318" t="str">
            <v>AKHMAD SAFIK HIDAYAT</v>
          </cell>
          <cell r="C1318" t="str">
            <v>3302232911960001</v>
          </cell>
          <cell r="D1318" t="str">
            <v>L</v>
          </cell>
          <cell r="E1318" t="str">
            <v>BANYUMAS</v>
          </cell>
          <cell r="F1318" t="str">
            <v>29/11/1996</v>
          </cell>
          <cell r="G1318" t="str">
            <v>Tidak Tahu</v>
          </cell>
          <cell r="H1318" t="str">
            <v>Islam</v>
          </cell>
          <cell r="I1318" t="str">
            <v>Belum Kawin</v>
          </cell>
          <cell r="J1318" t="str">
            <v>Anak</v>
          </cell>
          <cell r="K1318" t="str">
            <v>04</v>
          </cell>
          <cell r="L1318" t="str">
            <v>SLTA/Sederajat</v>
          </cell>
          <cell r="M1318" t="str">
            <v>Belum/Tidak Bekerja</v>
          </cell>
          <cell r="N1318" t="str">
            <v>MUNGINAH</v>
          </cell>
          <cell r="O1318" t="str">
            <v>NGISOMUDIN</v>
          </cell>
          <cell r="P1318" t="str">
            <v>3302231702059231</v>
          </cell>
          <cell r="Q1318" t="str">
            <v>NGISOMUDIN</v>
          </cell>
          <cell r="R1318" t="str">
            <v>KUTALIMAN</v>
          </cell>
          <cell r="S1318" t="str">
            <v>KEDUNGBANTENG</v>
          </cell>
          <cell r="T1318" t="str">
            <v>KUTALIMAN</v>
          </cell>
          <cell r="U1318" t="str">
            <v>002</v>
          </cell>
          <cell r="V1318" t="str">
            <v>002</v>
          </cell>
          <cell r="W1318" t="str">
            <v>Indonesia</v>
          </cell>
        </row>
        <row r="1319">
          <cell r="B1319" t="str">
            <v>LUQMAN SAID</v>
          </cell>
          <cell r="C1319" t="str">
            <v>3302232303940002</v>
          </cell>
          <cell r="D1319" t="str">
            <v>L</v>
          </cell>
          <cell r="E1319" t="str">
            <v>BANYUMAS</v>
          </cell>
          <cell r="F1319">
            <v>34416</v>
          </cell>
          <cell r="G1319" t="str">
            <v>Tidak Tahu</v>
          </cell>
          <cell r="H1319" t="str">
            <v>Islam</v>
          </cell>
          <cell r="I1319" t="str">
            <v>Belum Kawin</v>
          </cell>
          <cell r="J1319" t="str">
            <v>Anak</v>
          </cell>
          <cell r="K1319" t="str">
            <v>04</v>
          </cell>
          <cell r="L1319" t="str">
            <v>SLTA/Sederajat</v>
          </cell>
          <cell r="M1319" t="str">
            <v>Belum/Tidak Bekerja</v>
          </cell>
          <cell r="N1319" t="str">
            <v>MUNGINAH</v>
          </cell>
          <cell r="O1319" t="str">
            <v>NGISOMUDIN</v>
          </cell>
          <cell r="P1319" t="str">
            <v>3302231702059231</v>
          </cell>
          <cell r="Q1319" t="str">
            <v>NGISOMUDIN</v>
          </cell>
          <cell r="R1319" t="str">
            <v>KUTALIMAN</v>
          </cell>
          <cell r="S1319" t="str">
            <v>KEDUNG BANTENG</v>
          </cell>
          <cell r="T1319" t="str">
            <v>KUTALIMAN</v>
          </cell>
          <cell r="U1319" t="str">
            <v>002</v>
          </cell>
          <cell r="V1319" t="str">
            <v>002</v>
          </cell>
          <cell r="W1319" t="str">
            <v>Indonesia</v>
          </cell>
        </row>
        <row r="1320">
          <cell r="B1320" t="str">
            <v>MAHFUDOH MAS'UDAH</v>
          </cell>
          <cell r="C1320" t="str">
            <v>3302236410010003</v>
          </cell>
          <cell r="D1320" t="str">
            <v>P</v>
          </cell>
          <cell r="E1320" t="str">
            <v>BANYUMAS</v>
          </cell>
          <cell r="F1320" t="str">
            <v>24/10/2001</v>
          </cell>
          <cell r="G1320" t="str">
            <v>Tidak Tahu</v>
          </cell>
          <cell r="H1320" t="str">
            <v>Islam</v>
          </cell>
          <cell r="I1320" t="str">
            <v>Belum Kawin</v>
          </cell>
          <cell r="J1320" t="str">
            <v>Anak</v>
          </cell>
          <cell r="K1320" t="str">
            <v>04</v>
          </cell>
          <cell r="L1320" t="str">
            <v>Tidak Tamat SD/Sederajat</v>
          </cell>
          <cell r="M1320" t="str">
            <v>Pelajar/Mahasiswa</v>
          </cell>
          <cell r="N1320" t="str">
            <v>MUNGINAH</v>
          </cell>
          <cell r="O1320" t="str">
            <v>NGISOMUDIN</v>
          </cell>
          <cell r="P1320" t="str">
            <v>3302231702059231</v>
          </cell>
          <cell r="Q1320" t="str">
            <v>NGISOMUDIN</v>
          </cell>
          <cell r="R1320" t="str">
            <v>KUTALIMAN</v>
          </cell>
          <cell r="S1320" t="str">
            <v>KEDUNGBANTENG</v>
          </cell>
          <cell r="T1320" t="str">
            <v>KUTALIMAN</v>
          </cell>
          <cell r="U1320" t="str">
            <v>002</v>
          </cell>
          <cell r="V1320" t="str">
            <v>002</v>
          </cell>
          <cell r="W1320" t="str">
            <v>Indonesia</v>
          </cell>
        </row>
        <row r="1321">
          <cell r="B1321" t="str">
            <v>NIDAH</v>
          </cell>
          <cell r="C1321" t="str">
            <v>3302234107360019</v>
          </cell>
          <cell r="D1321" t="str">
            <v>P</v>
          </cell>
          <cell r="E1321" t="str">
            <v>BANYUMAS</v>
          </cell>
          <cell r="F1321">
            <v>13332</v>
          </cell>
          <cell r="G1321" t="str">
            <v>Tidak Tahu</v>
          </cell>
          <cell r="H1321" t="str">
            <v>Islam</v>
          </cell>
          <cell r="I1321" t="str">
            <v>Cerai Mati</v>
          </cell>
          <cell r="J1321" t="str">
            <v>Kepala Keluarga</v>
          </cell>
          <cell r="K1321" t="str">
            <v>01</v>
          </cell>
          <cell r="L1321" t="str">
            <v>Tidak Tamat SD/Sederajat</v>
          </cell>
          <cell r="M1321" t="str">
            <v>Belum/Tidak Bekerja</v>
          </cell>
          <cell r="N1321" t="str">
            <v>TARWEN</v>
          </cell>
          <cell r="O1321" t="str">
            <v>SAMMURTI</v>
          </cell>
          <cell r="P1321" t="str">
            <v>3302231702059239</v>
          </cell>
          <cell r="Q1321" t="str">
            <v>NIDAH</v>
          </cell>
          <cell r="R1321" t="str">
            <v>KUTALIMAN</v>
          </cell>
          <cell r="S1321" t="str">
            <v>KEDUNG BANTENG</v>
          </cell>
          <cell r="T1321" t="str">
            <v>KUTALIMAN</v>
          </cell>
          <cell r="U1321" t="str">
            <v>002</v>
          </cell>
          <cell r="V1321" t="str">
            <v>002</v>
          </cell>
          <cell r="W1321" t="str">
            <v>Indonesia</v>
          </cell>
        </row>
        <row r="1322">
          <cell r="B1322" t="str">
            <v>ANSORI</v>
          </cell>
          <cell r="C1322" t="str">
            <v>3302231506640003</v>
          </cell>
          <cell r="D1322" t="str">
            <v>L</v>
          </cell>
          <cell r="E1322" t="str">
            <v>BANYUMAS</v>
          </cell>
          <cell r="F1322">
            <v>23543</v>
          </cell>
          <cell r="G1322" t="str">
            <v>Tidak Tahu</v>
          </cell>
          <cell r="H1322" t="str">
            <v>Islam</v>
          </cell>
          <cell r="I1322" t="str">
            <v>Kawin</v>
          </cell>
          <cell r="J1322" t="str">
            <v>Anak</v>
          </cell>
          <cell r="K1322" t="str">
            <v>04</v>
          </cell>
          <cell r="L1322" t="str">
            <v>Tamat SD/Sederajat</v>
          </cell>
          <cell r="M1322" t="str">
            <v>Karyawan Swasta</v>
          </cell>
          <cell r="N1322" t="str">
            <v>NIDAH</v>
          </cell>
          <cell r="O1322" t="str">
            <v>KARTADIWIRYA</v>
          </cell>
          <cell r="P1322" t="str">
            <v>3302231702059239</v>
          </cell>
          <cell r="Q1322" t="str">
            <v>NIDAH</v>
          </cell>
          <cell r="R1322" t="str">
            <v>KUTALIMAN</v>
          </cell>
          <cell r="S1322" t="str">
            <v>KEDUNG BANTENG</v>
          </cell>
          <cell r="T1322" t="str">
            <v>KUTALIMAN</v>
          </cell>
          <cell r="U1322" t="str">
            <v>002</v>
          </cell>
          <cell r="V1322" t="str">
            <v>002</v>
          </cell>
          <cell r="W1322" t="str">
            <v>Indonesia</v>
          </cell>
        </row>
        <row r="1323">
          <cell r="B1323" t="str">
            <v>NARTEM</v>
          </cell>
          <cell r="C1323" t="str">
            <v>3302234604650002</v>
          </cell>
          <cell r="D1323" t="str">
            <v>P</v>
          </cell>
          <cell r="E1323" t="str">
            <v>BANYUMAS</v>
          </cell>
          <cell r="F1323">
            <v>23838</v>
          </cell>
          <cell r="G1323" t="str">
            <v>Tidak Tahu</v>
          </cell>
          <cell r="H1323" t="str">
            <v>Islam</v>
          </cell>
          <cell r="I1323" t="str">
            <v>Cerai Mati</v>
          </cell>
          <cell r="J1323" t="str">
            <v>Kepala Keluarga</v>
          </cell>
          <cell r="K1323" t="str">
            <v>01</v>
          </cell>
          <cell r="L1323" t="str">
            <v>Tamat SD/Sederajat</v>
          </cell>
          <cell r="M1323" t="str">
            <v>Pedagang</v>
          </cell>
          <cell r="N1323" t="str">
            <v>SAEBAH</v>
          </cell>
          <cell r="O1323" t="str">
            <v>KARTAWI</v>
          </cell>
          <cell r="P1323" t="str">
            <v>3302231702059240</v>
          </cell>
          <cell r="Q1323" t="str">
            <v>NARTEM</v>
          </cell>
          <cell r="R1323" t="str">
            <v>DESA KUTALIMAN</v>
          </cell>
          <cell r="S1323" t="str">
            <v>KEDUNG BANTENG</v>
          </cell>
          <cell r="T1323" t="str">
            <v>KUTALIMAN</v>
          </cell>
          <cell r="U1323" t="str">
            <v>002</v>
          </cell>
          <cell r="V1323" t="str">
            <v>002</v>
          </cell>
          <cell r="W1323" t="str">
            <v>Indonesia</v>
          </cell>
        </row>
        <row r="1324">
          <cell r="B1324" t="str">
            <v>ISROH SUHENDRO</v>
          </cell>
          <cell r="C1324" t="str">
            <v>3302230511990003</v>
          </cell>
          <cell r="D1324" t="str">
            <v>L</v>
          </cell>
          <cell r="E1324" t="str">
            <v>BANYUMAS</v>
          </cell>
          <cell r="F1324" t="str">
            <v>05/11/1999</v>
          </cell>
          <cell r="G1324" t="str">
            <v>Tidak Tahu</v>
          </cell>
          <cell r="H1324" t="str">
            <v>Islam</v>
          </cell>
          <cell r="I1324" t="str">
            <v>Belum Kawin</v>
          </cell>
          <cell r="J1324" t="str">
            <v>Anak</v>
          </cell>
          <cell r="K1324" t="str">
            <v>04</v>
          </cell>
          <cell r="L1324" t="str">
            <v>SLTP/Sederajat</v>
          </cell>
          <cell r="M1324" t="str">
            <v>Belum/Tidak Bekerja</v>
          </cell>
          <cell r="N1324" t="str">
            <v>NARTEM</v>
          </cell>
          <cell r="O1324" t="str">
            <v>SUNARDI</v>
          </cell>
          <cell r="P1324" t="str">
            <v>3302231702059240</v>
          </cell>
          <cell r="Q1324" t="str">
            <v>NARTEM</v>
          </cell>
          <cell r="R1324" t="str">
            <v>DESA KUTALIMAN</v>
          </cell>
          <cell r="S1324" t="str">
            <v>KEDUNGBANTENG</v>
          </cell>
          <cell r="T1324" t="str">
            <v>KUTALIMAN</v>
          </cell>
          <cell r="U1324" t="str">
            <v>002</v>
          </cell>
          <cell r="V1324" t="str">
            <v>002</v>
          </cell>
          <cell r="W1324" t="str">
            <v>Indonesia</v>
          </cell>
        </row>
        <row r="1325">
          <cell r="B1325" t="str">
            <v>SAEBAH</v>
          </cell>
          <cell r="C1325" t="str">
            <v>3302236103210002</v>
          </cell>
          <cell r="D1325" t="str">
            <v>P</v>
          </cell>
          <cell r="E1325" t="str">
            <v>BANYUMAS</v>
          </cell>
          <cell r="F1325" t="str">
            <v>21/03/1921</v>
          </cell>
          <cell r="G1325" t="str">
            <v>Tidak Tahu</v>
          </cell>
          <cell r="H1325" t="str">
            <v>Islam</v>
          </cell>
          <cell r="I1325" t="str">
            <v>Cerai Mati</v>
          </cell>
          <cell r="J1325" t="str">
            <v>Mertua</v>
          </cell>
          <cell r="K1325" t="str">
            <v>08</v>
          </cell>
          <cell r="L1325" t="str">
            <v>Tamat SD/Sederajat</v>
          </cell>
          <cell r="M1325" t="str">
            <v>Belum/Tidak Bekerja</v>
          </cell>
          <cell r="N1325" t="str">
            <v>KARWEN</v>
          </cell>
          <cell r="O1325" t="str">
            <v>MOHAMAD IKHSAN</v>
          </cell>
          <cell r="P1325" t="str">
            <v>3302231702059240</v>
          </cell>
          <cell r="Q1325" t="str">
            <v>NARTEM</v>
          </cell>
          <cell r="R1325" t="str">
            <v>DESA KUTALIMAN</v>
          </cell>
          <cell r="S1325" t="str">
            <v>KEDUNGBANTENG</v>
          </cell>
          <cell r="T1325" t="str">
            <v>MENINGGAL</v>
          </cell>
          <cell r="U1325" t="str">
            <v>002</v>
          </cell>
          <cell r="V1325" t="str">
            <v>002</v>
          </cell>
          <cell r="W1325" t="str">
            <v>Indonesia</v>
          </cell>
        </row>
        <row r="1326">
          <cell r="B1326" t="str">
            <v>SOLEH</v>
          </cell>
          <cell r="C1326" t="str">
            <v>3302231704790002</v>
          </cell>
          <cell r="D1326" t="str">
            <v>L</v>
          </cell>
          <cell r="E1326" t="str">
            <v>BANYUMAS</v>
          </cell>
          <cell r="F1326" t="str">
            <v>17/04/1979</v>
          </cell>
          <cell r="G1326" t="str">
            <v>Tidak Tahu</v>
          </cell>
          <cell r="H1326" t="str">
            <v>Islam</v>
          </cell>
          <cell r="I1326" t="str">
            <v>Kawin</v>
          </cell>
          <cell r="J1326" t="str">
            <v>Famili Lain</v>
          </cell>
          <cell r="K1326" t="str">
            <v>09</v>
          </cell>
          <cell r="L1326" t="str">
            <v>Tamat SD/Sederajat</v>
          </cell>
          <cell r="M1326" t="str">
            <v>Belum/Tidak Bekerja</v>
          </cell>
          <cell r="N1326" t="str">
            <v>SARSEM</v>
          </cell>
          <cell r="O1326" t="str">
            <v>ARJO</v>
          </cell>
          <cell r="P1326" t="str">
            <v>3302231702059240</v>
          </cell>
          <cell r="Q1326" t="str">
            <v>NARTEM</v>
          </cell>
          <cell r="R1326" t="str">
            <v>DESA KUTALIMAN</v>
          </cell>
          <cell r="S1326" t="str">
            <v>KEDUNGBANTENG</v>
          </cell>
          <cell r="T1326" t="str">
            <v>KUTALIMAN</v>
          </cell>
          <cell r="U1326" t="str">
            <v>002</v>
          </cell>
          <cell r="V1326" t="str">
            <v>002</v>
          </cell>
          <cell r="W1326" t="str">
            <v>Indonesia</v>
          </cell>
        </row>
        <row r="1327">
          <cell r="B1327" t="str">
            <v>DARMONO</v>
          </cell>
          <cell r="C1327" t="str">
            <v>3302230307890002</v>
          </cell>
          <cell r="D1327" t="str">
            <v>L</v>
          </cell>
          <cell r="E1327" t="str">
            <v>BANYUMAS</v>
          </cell>
          <cell r="F1327" t="str">
            <v>03/07/1989</v>
          </cell>
          <cell r="G1327" t="str">
            <v>Tidak Tahu</v>
          </cell>
          <cell r="H1327" t="str">
            <v>Islam</v>
          </cell>
          <cell r="I1327" t="str">
            <v>Kawin</v>
          </cell>
          <cell r="J1327" t="str">
            <v>Famili Lain</v>
          </cell>
          <cell r="K1327" t="str">
            <v>09</v>
          </cell>
          <cell r="L1327" t="str">
            <v>SLTP/Sederajat</v>
          </cell>
          <cell r="M1327" t="str">
            <v>Belum/Tidak Bekerja</v>
          </cell>
          <cell r="N1327" t="str">
            <v>SARSEM</v>
          </cell>
          <cell r="O1327" t="str">
            <v>ARJO</v>
          </cell>
          <cell r="P1327" t="str">
            <v>3302231702059240</v>
          </cell>
          <cell r="Q1327" t="str">
            <v>NARTEM</v>
          </cell>
          <cell r="R1327" t="str">
            <v>DESA KUTALIMAN</v>
          </cell>
          <cell r="S1327" t="str">
            <v>KEDUNGBANTENG</v>
          </cell>
          <cell r="T1327" t="str">
            <v>PINDAH</v>
          </cell>
          <cell r="U1327" t="str">
            <v>002</v>
          </cell>
          <cell r="V1327" t="str">
            <v>002</v>
          </cell>
          <cell r="W1327" t="str">
            <v>Indonesia</v>
          </cell>
        </row>
        <row r="1328">
          <cell r="B1328" t="str">
            <v>WARTONO RISTAM</v>
          </cell>
          <cell r="C1328" t="str">
            <v>3302230907400001</v>
          </cell>
          <cell r="D1328" t="str">
            <v>L</v>
          </cell>
          <cell r="E1328" t="str">
            <v>BANYUMAS</v>
          </cell>
          <cell r="F1328">
            <v>14801</v>
          </cell>
          <cell r="G1328" t="str">
            <v>Tidak Tahu</v>
          </cell>
          <cell r="H1328" t="str">
            <v>Islam</v>
          </cell>
          <cell r="I1328" t="str">
            <v>Kawin</v>
          </cell>
          <cell r="J1328" t="str">
            <v>Kepala Keluarga</v>
          </cell>
          <cell r="K1328" t="str">
            <v>01</v>
          </cell>
          <cell r="L1328" t="str">
            <v>Tamat SD/Sederajat</v>
          </cell>
          <cell r="M1328" t="str">
            <v>Buruh Tani/Perkebunan</v>
          </cell>
          <cell r="N1328" t="str">
            <v>-</v>
          </cell>
          <cell r="O1328" t="str">
            <v>MURMAREJA</v>
          </cell>
          <cell r="P1328" t="str">
            <v>3302231702059241</v>
          </cell>
          <cell r="Q1328" t="str">
            <v>WARTONO RISTAM</v>
          </cell>
          <cell r="R1328" t="str">
            <v>KUTALIMAN</v>
          </cell>
          <cell r="S1328" t="str">
            <v>KEDUNG BANTENG</v>
          </cell>
          <cell r="T1328" t="str">
            <v>KUTALIMAN</v>
          </cell>
          <cell r="U1328" t="str">
            <v>002</v>
          </cell>
          <cell r="V1328" t="str">
            <v>002</v>
          </cell>
          <cell r="W1328" t="str">
            <v>Indonesia</v>
          </cell>
        </row>
        <row r="1329">
          <cell r="B1329" t="str">
            <v>NARISEM</v>
          </cell>
          <cell r="C1329" t="str">
            <v>3302234711490001</v>
          </cell>
          <cell r="D1329" t="str">
            <v>P</v>
          </cell>
          <cell r="E1329" t="str">
            <v>BANYUMAS</v>
          </cell>
          <cell r="F1329">
            <v>18209</v>
          </cell>
          <cell r="G1329" t="str">
            <v>Tidak Tahu</v>
          </cell>
          <cell r="H1329" t="str">
            <v>Islam</v>
          </cell>
          <cell r="I1329" t="str">
            <v>Kawin</v>
          </cell>
          <cell r="J1329" t="str">
            <v>Istri</v>
          </cell>
          <cell r="K1329" t="str">
            <v>03</v>
          </cell>
          <cell r="L1329" t="str">
            <v>Tamat SD/Sederajat</v>
          </cell>
          <cell r="M1329" t="str">
            <v>Mengurus Rumah Tangga</v>
          </cell>
          <cell r="N1329" t="str">
            <v>SAEBAH</v>
          </cell>
          <cell r="O1329" t="str">
            <v>KARTAWI</v>
          </cell>
          <cell r="P1329" t="str">
            <v>3302231702059241</v>
          </cell>
          <cell r="Q1329" t="str">
            <v>WARTONO RISTAM</v>
          </cell>
          <cell r="R1329" t="str">
            <v>KUTALIMAN</v>
          </cell>
          <cell r="S1329" t="str">
            <v>KEDUNG BANTENG</v>
          </cell>
          <cell r="T1329" t="str">
            <v>KUTALIMAN</v>
          </cell>
          <cell r="U1329" t="str">
            <v>002</v>
          </cell>
          <cell r="V1329" t="str">
            <v>002</v>
          </cell>
          <cell r="W1329" t="str">
            <v>Indonesia</v>
          </cell>
        </row>
        <row r="1330">
          <cell r="B1330" t="str">
            <v>JAMINGAH</v>
          </cell>
          <cell r="C1330" t="str">
            <v>3302237112820026</v>
          </cell>
          <cell r="D1330" t="str">
            <v>P</v>
          </cell>
          <cell r="E1330" t="str">
            <v>BANYUMAS</v>
          </cell>
          <cell r="F1330" t="str">
            <v>31/12/1982</v>
          </cell>
          <cell r="G1330" t="str">
            <v>Tidak Tahu</v>
          </cell>
          <cell r="H1330" t="str">
            <v>Islam</v>
          </cell>
          <cell r="I1330" t="str">
            <v>Cerai Hidup</v>
          </cell>
          <cell r="J1330" t="str">
            <v>Anak</v>
          </cell>
          <cell r="K1330" t="str">
            <v>04</v>
          </cell>
          <cell r="L1330" t="str">
            <v>Tamat SD/Sederajat</v>
          </cell>
          <cell r="M1330" t="str">
            <v>Buruh Harian Lepas</v>
          </cell>
          <cell r="N1330" t="str">
            <v>NARISEM</v>
          </cell>
          <cell r="O1330" t="str">
            <v>WARTONO RISTAM</v>
          </cell>
          <cell r="P1330" t="str">
            <v>3302231702059241</v>
          </cell>
          <cell r="Q1330" t="str">
            <v>WARTONO RISTAM</v>
          </cell>
          <cell r="R1330" t="str">
            <v>KUTALIMAN</v>
          </cell>
          <cell r="S1330" t="str">
            <v>KEDUNGBANTENG</v>
          </cell>
          <cell r="T1330" t="str">
            <v>KUTALIMAN</v>
          </cell>
          <cell r="U1330" t="str">
            <v>002</v>
          </cell>
          <cell r="V1330" t="str">
            <v>002</v>
          </cell>
          <cell r="W1330" t="str">
            <v>Indonesia</v>
          </cell>
        </row>
        <row r="1331">
          <cell r="B1331" t="str">
            <v>NGADNAN</v>
          </cell>
          <cell r="C1331" t="str">
            <v>3302231911720001</v>
          </cell>
          <cell r="D1331" t="str">
            <v>L</v>
          </cell>
          <cell r="E1331" t="str">
            <v>BANYUMAS</v>
          </cell>
          <cell r="F1331">
            <v>26622</v>
          </cell>
          <cell r="G1331" t="str">
            <v>Tidak Tahu</v>
          </cell>
          <cell r="H1331" t="str">
            <v>Islam</v>
          </cell>
          <cell r="I1331" t="str">
            <v>Kawin</v>
          </cell>
          <cell r="J1331" t="str">
            <v>Anak</v>
          </cell>
          <cell r="K1331" t="str">
            <v>04</v>
          </cell>
          <cell r="L1331" t="str">
            <v>Tamat SD/Sederajat</v>
          </cell>
          <cell r="M1331" t="str">
            <v>Buruh Harian Lepas</v>
          </cell>
          <cell r="N1331" t="str">
            <v>NARISEM</v>
          </cell>
          <cell r="O1331" t="str">
            <v>WARTONO RISTAM</v>
          </cell>
          <cell r="P1331" t="str">
            <v>3302231702059241</v>
          </cell>
          <cell r="Q1331" t="str">
            <v>WARTONO RISTAM</v>
          </cell>
          <cell r="R1331" t="str">
            <v>KUTALIMAN</v>
          </cell>
          <cell r="S1331" t="str">
            <v>KEDUNG BANTENG</v>
          </cell>
          <cell r="T1331" t="str">
            <v>KUTALIMAN</v>
          </cell>
          <cell r="U1331" t="str">
            <v>002</v>
          </cell>
          <cell r="V1331" t="str">
            <v>002</v>
          </cell>
          <cell r="W1331" t="str">
            <v>Indonesia</v>
          </cell>
        </row>
        <row r="1332">
          <cell r="B1332" t="str">
            <v>AGUS</v>
          </cell>
          <cell r="C1332" t="str">
            <v>3302230107950009</v>
          </cell>
          <cell r="D1332" t="str">
            <v>L</v>
          </cell>
          <cell r="E1332" t="str">
            <v>BANYUMAS</v>
          </cell>
          <cell r="F1332">
            <v>34881</v>
          </cell>
          <cell r="G1332" t="str">
            <v>Tidak Tahu</v>
          </cell>
          <cell r="H1332" t="str">
            <v>Islam</v>
          </cell>
          <cell r="I1332" t="str">
            <v>Belum Kawin</v>
          </cell>
          <cell r="J1332" t="str">
            <v>Cucu</v>
          </cell>
          <cell r="K1332" t="str">
            <v>06</v>
          </cell>
          <cell r="L1332" t="str">
            <v>Tidak Tamat SD/Sederajat</v>
          </cell>
          <cell r="M1332" t="str">
            <v>Belum/Tidak Bekerja</v>
          </cell>
          <cell r="N1332" t="str">
            <v>SITI ASIYAH</v>
          </cell>
          <cell r="O1332" t="str">
            <v>MAFUD NURUDIN</v>
          </cell>
          <cell r="P1332" t="str">
            <v>3302231702059241</v>
          </cell>
          <cell r="Q1332" t="str">
            <v>WARTONO RISTAM</v>
          </cell>
          <cell r="R1332" t="str">
            <v>KUTALIMAN</v>
          </cell>
          <cell r="S1332" t="str">
            <v>KEDUNG BANTENG</v>
          </cell>
          <cell r="T1332" t="str">
            <v>KUTALIMAN</v>
          </cell>
          <cell r="U1332" t="str">
            <v>002</v>
          </cell>
          <cell r="V1332" t="str">
            <v>002</v>
          </cell>
          <cell r="W1332" t="str">
            <v>Indonesia</v>
          </cell>
        </row>
        <row r="1333">
          <cell r="B1333" t="str">
            <v>SLAMET</v>
          </cell>
          <cell r="C1333" t="str">
            <v>3302232403620001</v>
          </cell>
          <cell r="D1333" t="str">
            <v>L</v>
          </cell>
          <cell r="E1333" t="str">
            <v>BANYUMAS</v>
          </cell>
          <cell r="F1333">
            <v>22729</v>
          </cell>
          <cell r="G1333" t="str">
            <v>Tidak Tahu</v>
          </cell>
          <cell r="H1333" t="str">
            <v>Islam</v>
          </cell>
          <cell r="I1333" t="str">
            <v>Kawin</v>
          </cell>
          <cell r="J1333" t="str">
            <v>Kepala Keluarga</v>
          </cell>
          <cell r="K1333" t="str">
            <v>01</v>
          </cell>
          <cell r="L1333" t="str">
            <v>SLTP/Sederajat</v>
          </cell>
          <cell r="M1333" t="str">
            <v>Petani/Pekebun</v>
          </cell>
          <cell r="N1333" t="str">
            <v>SOPIYAH</v>
          </cell>
          <cell r="O1333" t="str">
            <v>SUKARTO</v>
          </cell>
          <cell r="P1333" t="str">
            <v>3302231808060001</v>
          </cell>
          <cell r="Q1333" t="str">
            <v>SLAMET</v>
          </cell>
          <cell r="R1333" t="str">
            <v>KUTALIMAN</v>
          </cell>
          <cell r="S1333" t="str">
            <v>KEDUNG BANTENG</v>
          </cell>
          <cell r="T1333" t="str">
            <v>KUTALIMAN</v>
          </cell>
          <cell r="U1333" t="str">
            <v>002</v>
          </cell>
          <cell r="V1333" t="str">
            <v>002</v>
          </cell>
          <cell r="W1333" t="str">
            <v>Indonesia</v>
          </cell>
        </row>
        <row r="1334">
          <cell r="B1334" t="str">
            <v>KARIMAH</v>
          </cell>
          <cell r="C1334" t="str">
            <v>3302235210680002</v>
          </cell>
          <cell r="D1334" t="str">
            <v>P</v>
          </cell>
          <cell r="E1334" t="str">
            <v>BANYUMAS</v>
          </cell>
          <cell r="F1334">
            <v>25123</v>
          </cell>
          <cell r="G1334" t="str">
            <v>Tidak Tahu</v>
          </cell>
          <cell r="H1334" t="str">
            <v>Islam</v>
          </cell>
          <cell r="I1334" t="str">
            <v>Kawin</v>
          </cell>
          <cell r="J1334" t="str">
            <v>Istri</v>
          </cell>
          <cell r="K1334" t="str">
            <v>03</v>
          </cell>
          <cell r="L1334" t="str">
            <v>SLTP/Sederajat</v>
          </cell>
          <cell r="M1334" t="str">
            <v>Mengurus Rumah Tangga</v>
          </cell>
          <cell r="N1334" t="str">
            <v>MURMAH</v>
          </cell>
          <cell r="O1334" t="str">
            <v>SAMHUDI</v>
          </cell>
          <cell r="P1334" t="str">
            <v>3302231808060001</v>
          </cell>
          <cell r="Q1334" t="str">
            <v>SLAMET</v>
          </cell>
          <cell r="R1334" t="str">
            <v>KUTALIMAN</v>
          </cell>
          <cell r="S1334" t="str">
            <v>KEDUNG BANTENG</v>
          </cell>
          <cell r="T1334" t="str">
            <v>KUTALIMAN</v>
          </cell>
          <cell r="U1334" t="str">
            <v>002</v>
          </cell>
          <cell r="V1334" t="str">
            <v>002</v>
          </cell>
          <cell r="W1334" t="str">
            <v>Indonesia</v>
          </cell>
        </row>
        <row r="1335">
          <cell r="B1335" t="str">
            <v>MOCHAMAD LUBABUL KHOIR</v>
          </cell>
          <cell r="C1335" t="str">
            <v>3302232408950003</v>
          </cell>
          <cell r="D1335" t="str">
            <v>L</v>
          </cell>
          <cell r="E1335" t="str">
            <v>BANYUMAS</v>
          </cell>
          <cell r="F1335">
            <v>34935</v>
          </cell>
          <cell r="G1335" t="str">
            <v>Tidak Tahu</v>
          </cell>
          <cell r="H1335" t="str">
            <v>Islam</v>
          </cell>
          <cell r="I1335" t="str">
            <v>Belum Kawin</v>
          </cell>
          <cell r="J1335" t="str">
            <v>Anak</v>
          </cell>
          <cell r="K1335" t="str">
            <v>04</v>
          </cell>
          <cell r="L1335" t="str">
            <v>SLTP/Sederajat</v>
          </cell>
          <cell r="M1335" t="str">
            <v>Pelajar/Mahasiswa</v>
          </cell>
          <cell r="N1335" t="str">
            <v>KARIMAH</v>
          </cell>
          <cell r="O1335" t="str">
            <v>SLAMET</v>
          </cell>
          <cell r="P1335" t="str">
            <v>3302231808060001</v>
          </cell>
          <cell r="Q1335" t="str">
            <v>SLAMET</v>
          </cell>
          <cell r="R1335" t="str">
            <v>KUTALIMAN</v>
          </cell>
          <cell r="S1335" t="str">
            <v>KEDUNG BANTENG</v>
          </cell>
          <cell r="T1335" t="str">
            <v>KUTALIMAN</v>
          </cell>
          <cell r="U1335" t="str">
            <v>002</v>
          </cell>
          <cell r="V1335" t="str">
            <v>002</v>
          </cell>
          <cell r="W1335" t="str">
            <v>Indonesia</v>
          </cell>
        </row>
        <row r="1336">
          <cell r="B1336" t="str">
            <v>SOFYAN SAURI</v>
          </cell>
          <cell r="C1336" t="str">
            <v>3302232003770004</v>
          </cell>
          <cell r="D1336" t="str">
            <v>L</v>
          </cell>
          <cell r="E1336" t="str">
            <v>BANYUMAS</v>
          </cell>
          <cell r="F1336">
            <v>28204</v>
          </cell>
          <cell r="G1336" t="str">
            <v>Tidak Tahu</v>
          </cell>
          <cell r="H1336" t="str">
            <v>Islam</v>
          </cell>
          <cell r="I1336" t="str">
            <v>Kawin</v>
          </cell>
          <cell r="J1336" t="str">
            <v>Kepala Keluarga</v>
          </cell>
          <cell r="K1336" t="str">
            <v>01</v>
          </cell>
          <cell r="L1336" t="str">
            <v>Tamat SD/Sederajat</v>
          </cell>
          <cell r="M1336" t="str">
            <v>Pedagang</v>
          </cell>
          <cell r="N1336" t="str">
            <v>WARSIWEN</v>
          </cell>
          <cell r="O1336" t="str">
            <v>MUHARNI KADIS</v>
          </cell>
          <cell r="P1336" t="str">
            <v>3302232108060050</v>
          </cell>
          <cell r="Q1336" t="str">
            <v>SOFYAN SAURI</v>
          </cell>
          <cell r="R1336" t="str">
            <v>KUTALIMAN</v>
          </cell>
          <cell r="S1336" t="str">
            <v>KEDUNG BANTENG</v>
          </cell>
          <cell r="T1336" t="str">
            <v>KUTALIMAN</v>
          </cell>
          <cell r="U1336" t="str">
            <v>002</v>
          </cell>
          <cell r="V1336" t="str">
            <v>002</v>
          </cell>
          <cell r="W1336" t="str">
            <v>Indonesia</v>
          </cell>
        </row>
        <row r="1337">
          <cell r="B1337" t="str">
            <v>JULIYAH</v>
          </cell>
          <cell r="C1337" t="str">
            <v>3302235110850002</v>
          </cell>
          <cell r="D1337" t="str">
            <v>P</v>
          </cell>
          <cell r="E1337" t="str">
            <v>BANYUMAS</v>
          </cell>
          <cell r="F1337">
            <v>31331</v>
          </cell>
          <cell r="G1337" t="str">
            <v>Tidak Tahu</v>
          </cell>
          <cell r="H1337" t="str">
            <v>Islam</v>
          </cell>
          <cell r="I1337" t="str">
            <v>Kawin</v>
          </cell>
          <cell r="J1337" t="str">
            <v>Istri</v>
          </cell>
          <cell r="K1337" t="str">
            <v>03</v>
          </cell>
          <cell r="L1337" t="str">
            <v>SLTP/Sederajat</v>
          </cell>
          <cell r="M1337" t="str">
            <v>Mengurus Rumah Tangga</v>
          </cell>
          <cell r="N1337" t="str">
            <v>SULIMAH</v>
          </cell>
          <cell r="O1337" t="str">
            <v>ACH KHASANUDIN DAKIN</v>
          </cell>
          <cell r="P1337" t="str">
            <v>3302232108060050</v>
          </cell>
          <cell r="Q1337" t="str">
            <v>SOFYAN SAURI</v>
          </cell>
          <cell r="R1337" t="str">
            <v>KUTALIMAN</v>
          </cell>
          <cell r="S1337" t="str">
            <v>KEDUNG BANTENG</v>
          </cell>
          <cell r="T1337" t="str">
            <v>KUTALIMAN</v>
          </cell>
          <cell r="U1337" t="str">
            <v>002</v>
          </cell>
          <cell r="V1337" t="str">
            <v>002</v>
          </cell>
          <cell r="W1337" t="str">
            <v>Indonesia</v>
          </cell>
        </row>
        <row r="1338">
          <cell r="B1338" t="str">
            <v>AGUS SALIM AL-KAUTSAR</v>
          </cell>
          <cell r="C1338" t="str">
            <v>3302230308050002</v>
          </cell>
          <cell r="D1338" t="str">
            <v>L</v>
          </cell>
          <cell r="E1338" t="str">
            <v>BANYUMAS</v>
          </cell>
          <cell r="F1338">
            <v>38567</v>
          </cell>
          <cell r="G1338" t="str">
            <v>Tidak Tahu</v>
          </cell>
          <cell r="H1338" t="str">
            <v>Islam</v>
          </cell>
          <cell r="I1338" t="str">
            <v>Belum Kawin</v>
          </cell>
          <cell r="J1338" t="str">
            <v>Anak</v>
          </cell>
          <cell r="K1338" t="str">
            <v>04</v>
          </cell>
          <cell r="L1338" t="str">
            <v>Tidak/Belum Sekolah</v>
          </cell>
          <cell r="M1338" t="str">
            <v>Belum/Tidak Bekerja</v>
          </cell>
          <cell r="N1338" t="str">
            <v>JULIYAH</v>
          </cell>
          <cell r="O1338" t="str">
            <v>SOFYAN SAURI</v>
          </cell>
          <cell r="P1338" t="str">
            <v>3302232108060050</v>
          </cell>
          <cell r="Q1338" t="str">
            <v>SOFYAN SAURI</v>
          </cell>
          <cell r="R1338" t="str">
            <v>KUTALIMAN</v>
          </cell>
          <cell r="S1338" t="str">
            <v>KEDUNG BANTENG</v>
          </cell>
          <cell r="T1338" t="str">
            <v>KUTALIMAN</v>
          </cell>
          <cell r="U1338" t="str">
            <v>002</v>
          </cell>
          <cell r="V1338" t="str">
            <v>002</v>
          </cell>
          <cell r="W1338" t="str">
            <v>Indonesia</v>
          </cell>
        </row>
        <row r="1339">
          <cell r="B1339" t="str">
            <v>SIYAM</v>
          </cell>
          <cell r="C1339" t="str">
            <v>3302231705800003</v>
          </cell>
          <cell r="D1339" t="str">
            <v>L</v>
          </cell>
          <cell r="E1339" t="str">
            <v>PURBALINGGA</v>
          </cell>
          <cell r="F1339">
            <v>29358</v>
          </cell>
          <cell r="G1339" t="str">
            <v>Tidak Tahu</v>
          </cell>
          <cell r="H1339" t="str">
            <v>Islam</v>
          </cell>
          <cell r="I1339" t="str">
            <v>Kawin</v>
          </cell>
          <cell r="J1339" t="str">
            <v>Kepala Keluarga</v>
          </cell>
          <cell r="K1339" t="str">
            <v>01</v>
          </cell>
          <cell r="L1339" t="str">
            <v>SLTP/Sederajat</v>
          </cell>
          <cell r="M1339" t="str">
            <v>Karyawan Swasta</v>
          </cell>
          <cell r="N1339" t="str">
            <v>TUMIRAH</v>
          </cell>
          <cell r="O1339" t="str">
            <v>SUWARJI</v>
          </cell>
          <cell r="P1339" t="str">
            <v>3302232110090006</v>
          </cell>
          <cell r="Q1339" t="str">
            <v>SIYAM</v>
          </cell>
          <cell r="R1339" t="str">
            <v>KUTALIMAN</v>
          </cell>
          <cell r="S1339" t="str">
            <v>KEDUNG BANTENG</v>
          </cell>
          <cell r="T1339" t="str">
            <v>KUTALIMAN</v>
          </cell>
          <cell r="U1339" t="str">
            <v>002</v>
          </cell>
          <cell r="V1339" t="str">
            <v>002</v>
          </cell>
          <cell r="W1339" t="str">
            <v>Indonesia</v>
          </cell>
        </row>
        <row r="1340">
          <cell r="B1340" t="str">
            <v>ROSIYAH</v>
          </cell>
          <cell r="C1340" t="str">
            <v>3302236005870001</v>
          </cell>
          <cell r="D1340" t="str">
            <v>P</v>
          </cell>
          <cell r="E1340" t="str">
            <v>BANYUMAS</v>
          </cell>
          <cell r="F1340" t="str">
            <v>20/05/1987</v>
          </cell>
          <cell r="G1340" t="str">
            <v>Tidak Tahu</v>
          </cell>
          <cell r="H1340" t="str">
            <v>Islam</v>
          </cell>
          <cell r="I1340" t="str">
            <v>Cerai Mati</v>
          </cell>
          <cell r="J1340" t="str">
            <v>Istri</v>
          </cell>
          <cell r="K1340" t="str">
            <v>03</v>
          </cell>
          <cell r="L1340" t="str">
            <v>SLTP/Sederajat</v>
          </cell>
          <cell r="M1340" t="str">
            <v>Mengurus Rumah Tangga</v>
          </cell>
          <cell r="N1340" t="str">
            <v>SITI KHOTIJAH</v>
          </cell>
          <cell r="O1340" t="str">
            <v>SYAKIRIN AKHMAD NURKHOLIS</v>
          </cell>
          <cell r="P1340" t="str">
            <v>3302232110090006</v>
          </cell>
          <cell r="Q1340" t="str">
            <v>SIYAM</v>
          </cell>
          <cell r="R1340" t="str">
            <v>KUTALIMAN</v>
          </cell>
          <cell r="S1340" t="str">
            <v>KEDUNGBANTENG</v>
          </cell>
          <cell r="T1340" t="str">
            <v>KUTALIMAN</v>
          </cell>
          <cell r="U1340" t="str">
            <v>002</v>
          </cell>
          <cell r="V1340" t="str">
            <v>002</v>
          </cell>
          <cell r="W1340" t="str">
            <v>Indonesia</v>
          </cell>
        </row>
        <row r="1341">
          <cell r="B1341" t="str">
            <v>NUR INDAH LESTARI</v>
          </cell>
          <cell r="C1341" t="str">
            <v>3302237004120002</v>
          </cell>
          <cell r="D1341" t="str">
            <v>P</v>
          </cell>
          <cell r="E1341" t="str">
            <v>BANYUMAS</v>
          </cell>
          <cell r="F1341">
            <v>41029</v>
          </cell>
          <cell r="G1341" t="str">
            <v>Tidak Tahu</v>
          </cell>
          <cell r="H1341" t="str">
            <v>Islam</v>
          </cell>
          <cell r="I1341" t="str">
            <v>Belum Kawin</v>
          </cell>
          <cell r="J1341" t="str">
            <v>Anak</v>
          </cell>
          <cell r="K1341" t="str">
            <v>04</v>
          </cell>
          <cell r="L1341" t="str">
            <v>Tidak/Belum Sekolah</v>
          </cell>
          <cell r="M1341" t="str">
            <v>Belum/Tidak Bekerja</v>
          </cell>
          <cell r="N1341" t="str">
            <v>ROSIYAH</v>
          </cell>
          <cell r="O1341" t="str">
            <v>SIYAM</v>
          </cell>
          <cell r="P1341" t="str">
            <v>3302232110090006</v>
          </cell>
          <cell r="Q1341" t="str">
            <v>SIYAM</v>
          </cell>
          <cell r="R1341" t="str">
            <v>KUTALIMAN</v>
          </cell>
          <cell r="S1341" t="str">
            <v>KEDUNG BANTENG</v>
          </cell>
          <cell r="T1341" t="str">
            <v>KUTALIMAN</v>
          </cell>
          <cell r="U1341" t="str">
            <v>002</v>
          </cell>
          <cell r="V1341" t="str">
            <v>002</v>
          </cell>
          <cell r="W1341" t="str">
            <v>Indonesia</v>
          </cell>
        </row>
        <row r="1342">
          <cell r="B1342" t="str">
            <v>IMRON ROSYADI</v>
          </cell>
          <cell r="C1342" t="str">
            <v>3302232206090003</v>
          </cell>
          <cell r="D1342" t="str">
            <v>L</v>
          </cell>
          <cell r="E1342" t="str">
            <v>BANYUMAS</v>
          </cell>
          <cell r="F1342">
            <v>39986</v>
          </cell>
          <cell r="G1342" t="str">
            <v>Tidak Tahu</v>
          </cell>
          <cell r="H1342" t="str">
            <v>Islam</v>
          </cell>
          <cell r="I1342" t="str">
            <v>Belum Kawin</v>
          </cell>
          <cell r="J1342" t="str">
            <v>Anak</v>
          </cell>
          <cell r="K1342" t="str">
            <v>04</v>
          </cell>
          <cell r="L1342" t="str">
            <v>Tidak/Belum Sekolah</v>
          </cell>
          <cell r="M1342" t="str">
            <v>Belum/Tidak Bekerja</v>
          </cell>
          <cell r="N1342" t="str">
            <v>ROSIYAH</v>
          </cell>
          <cell r="O1342" t="str">
            <v>SIYAM</v>
          </cell>
          <cell r="P1342" t="str">
            <v>3302232110090006</v>
          </cell>
          <cell r="Q1342" t="str">
            <v>SIYAM</v>
          </cell>
          <cell r="R1342" t="str">
            <v>KUTALIMAN</v>
          </cell>
          <cell r="S1342" t="str">
            <v>KEDUNG BANTENG</v>
          </cell>
          <cell r="T1342" t="str">
            <v>KUTALIMAN</v>
          </cell>
          <cell r="U1342" t="str">
            <v>002</v>
          </cell>
          <cell r="V1342" t="str">
            <v>002</v>
          </cell>
          <cell r="W1342" t="str">
            <v>Indonesia</v>
          </cell>
        </row>
        <row r="1343">
          <cell r="B1343" t="str">
            <v>NUR KHOLIS</v>
          </cell>
          <cell r="C1343" t="str">
            <v>3302231510700002</v>
          </cell>
          <cell r="D1343" t="str">
            <v>L</v>
          </cell>
          <cell r="E1343" t="str">
            <v>BANYUMAS</v>
          </cell>
          <cell r="F1343">
            <v>25856</v>
          </cell>
          <cell r="G1343" t="str">
            <v>Tidak Tahu</v>
          </cell>
          <cell r="H1343" t="str">
            <v>Islam</v>
          </cell>
          <cell r="I1343" t="str">
            <v>Kawin</v>
          </cell>
          <cell r="J1343" t="str">
            <v>Kepala Keluarga</v>
          </cell>
          <cell r="K1343" t="str">
            <v>01</v>
          </cell>
          <cell r="L1343" t="str">
            <v>Tamat SD/Sederajat</v>
          </cell>
          <cell r="M1343" t="str">
            <v>Buruh Harian Lepas</v>
          </cell>
          <cell r="N1343" t="str">
            <v>WARSEM</v>
          </cell>
          <cell r="O1343" t="str">
            <v>SUWARDI DARWAN</v>
          </cell>
          <cell r="P1343" t="str">
            <v>3302232408060010</v>
          </cell>
          <cell r="Q1343" t="str">
            <v>NUR KHOLIS</v>
          </cell>
          <cell r="R1343" t="str">
            <v>KUTALIMAN</v>
          </cell>
          <cell r="S1343" t="str">
            <v>KEDUNG BANTENG</v>
          </cell>
          <cell r="T1343" t="str">
            <v>KUTALIMAN</v>
          </cell>
          <cell r="U1343" t="str">
            <v>002</v>
          </cell>
          <cell r="V1343" t="str">
            <v>002</v>
          </cell>
          <cell r="W1343" t="str">
            <v>Indonesia</v>
          </cell>
        </row>
        <row r="1344">
          <cell r="B1344" t="str">
            <v>SITI MAESAROH</v>
          </cell>
          <cell r="C1344" t="str">
            <v>3302235811790004</v>
          </cell>
          <cell r="D1344" t="str">
            <v>P</v>
          </cell>
          <cell r="E1344" t="str">
            <v>BANYUMAS</v>
          </cell>
          <cell r="F1344">
            <v>29177</v>
          </cell>
          <cell r="G1344" t="str">
            <v>Tidak Tahu</v>
          </cell>
          <cell r="H1344" t="str">
            <v>Islam</v>
          </cell>
          <cell r="I1344" t="str">
            <v>Kawin</v>
          </cell>
          <cell r="J1344" t="str">
            <v>Istri</v>
          </cell>
          <cell r="K1344" t="str">
            <v>03</v>
          </cell>
          <cell r="L1344" t="str">
            <v>Tamat SD/Sederajat</v>
          </cell>
          <cell r="M1344" t="str">
            <v>Mengurus Rumah Tangga</v>
          </cell>
          <cell r="N1344" t="str">
            <v>JUMIROH</v>
          </cell>
          <cell r="O1344" t="str">
            <v>AKHMAD KHOERON</v>
          </cell>
          <cell r="P1344" t="str">
            <v>3302232408060010</v>
          </cell>
          <cell r="Q1344" t="str">
            <v>NUR KHOLIS</v>
          </cell>
          <cell r="R1344" t="str">
            <v>KUTALIMAN</v>
          </cell>
          <cell r="S1344" t="str">
            <v>KEDUNG BANTENG</v>
          </cell>
          <cell r="T1344" t="str">
            <v>KUTALIMAN</v>
          </cell>
          <cell r="U1344" t="str">
            <v>002</v>
          </cell>
          <cell r="V1344" t="str">
            <v>002</v>
          </cell>
          <cell r="W1344" t="str">
            <v>Indonesia</v>
          </cell>
        </row>
        <row r="1345">
          <cell r="B1345" t="str">
            <v>AKHMAD HAIKAL SOMADONI</v>
          </cell>
          <cell r="C1345" t="str">
            <v>3302232106100002</v>
          </cell>
          <cell r="D1345" t="str">
            <v>L</v>
          </cell>
          <cell r="E1345" t="str">
            <v>BANYUMAS</v>
          </cell>
          <cell r="F1345">
            <v>40350</v>
          </cell>
          <cell r="G1345" t="str">
            <v>A</v>
          </cell>
          <cell r="H1345" t="str">
            <v>Islam</v>
          </cell>
          <cell r="I1345" t="str">
            <v>Belum Kawin</v>
          </cell>
          <cell r="J1345" t="str">
            <v>Anak</v>
          </cell>
          <cell r="K1345" t="str">
            <v>04</v>
          </cell>
          <cell r="L1345" t="str">
            <v>Tidak/Belum Sekolah</v>
          </cell>
          <cell r="M1345" t="str">
            <v>Belum/Tidak Bekerja</v>
          </cell>
          <cell r="N1345" t="str">
            <v>SITI MAESAROH</v>
          </cell>
          <cell r="O1345" t="str">
            <v>NUR KHOLIS</v>
          </cell>
          <cell r="P1345" t="str">
            <v>3302232408060010</v>
          </cell>
          <cell r="Q1345" t="str">
            <v>NUR KHOLIS</v>
          </cell>
          <cell r="R1345" t="str">
            <v>KUTALIMAN</v>
          </cell>
          <cell r="S1345" t="str">
            <v>KEDUNG BANTENG</v>
          </cell>
          <cell r="T1345" t="str">
            <v>KUTALIMAN</v>
          </cell>
          <cell r="U1345" t="str">
            <v>002</v>
          </cell>
          <cell r="V1345" t="str">
            <v>002</v>
          </cell>
          <cell r="W1345" t="str">
            <v>Indonesia</v>
          </cell>
        </row>
        <row r="1346">
          <cell r="B1346" t="str">
            <v>DEWI AMINAH</v>
          </cell>
          <cell r="C1346" t="str">
            <v>3302234109990003</v>
          </cell>
          <cell r="D1346" t="str">
            <v>P</v>
          </cell>
          <cell r="E1346" t="str">
            <v>BANYUMAS</v>
          </cell>
          <cell r="F1346">
            <v>36404</v>
          </cell>
          <cell r="G1346" t="str">
            <v>Tidak Tahu</v>
          </cell>
          <cell r="H1346" t="str">
            <v>Islam</v>
          </cell>
          <cell r="I1346" t="str">
            <v>Belum Kawin</v>
          </cell>
          <cell r="J1346" t="str">
            <v>Anak</v>
          </cell>
          <cell r="K1346" t="str">
            <v>04</v>
          </cell>
          <cell r="L1346" t="str">
            <v>Tidak Tamat SD/Sederajat</v>
          </cell>
          <cell r="M1346" t="str">
            <v>Pelajar/Mahasiswa</v>
          </cell>
          <cell r="N1346" t="str">
            <v>KHUROTUN KHASNA</v>
          </cell>
          <cell r="O1346" t="str">
            <v>NUR KHOLIS</v>
          </cell>
          <cell r="P1346" t="str">
            <v>3302232408060010</v>
          </cell>
          <cell r="Q1346" t="str">
            <v>NUR KHOLIS</v>
          </cell>
          <cell r="R1346" t="str">
            <v>KUTALIMAN</v>
          </cell>
          <cell r="S1346" t="str">
            <v>KEDUNG BANTENG</v>
          </cell>
          <cell r="T1346" t="str">
            <v>KUTALIMAN</v>
          </cell>
          <cell r="U1346" t="str">
            <v>002</v>
          </cell>
          <cell r="V1346" t="str">
            <v>002</v>
          </cell>
          <cell r="W1346" t="str">
            <v>Indonesia</v>
          </cell>
        </row>
        <row r="1347">
          <cell r="B1347" t="str">
            <v>AKHMAD SURURI</v>
          </cell>
          <cell r="C1347" t="str">
            <v>3302230108630003</v>
          </cell>
          <cell r="D1347" t="str">
            <v>L</v>
          </cell>
          <cell r="E1347" t="str">
            <v>BANYUMAS</v>
          </cell>
          <cell r="F1347">
            <v>23224</v>
          </cell>
          <cell r="G1347" t="str">
            <v>Tidak Tahu</v>
          </cell>
          <cell r="H1347" t="str">
            <v>Islam</v>
          </cell>
          <cell r="I1347" t="str">
            <v>Kawin</v>
          </cell>
          <cell r="J1347" t="str">
            <v>Kepala Keluarga</v>
          </cell>
          <cell r="K1347" t="str">
            <v>01</v>
          </cell>
          <cell r="L1347" t="str">
            <v>Tamat SD/Sederajat</v>
          </cell>
          <cell r="M1347" t="str">
            <v>Wiraswasta</v>
          </cell>
          <cell r="N1347" t="str">
            <v>MARIYAH</v>
          </cell>
          <cell r="O1347" t="str">
            <v>DULKHALIM</v>
          </cell>
          <cell r="P1347" t="str">
            <v>3302232408060058</v>
          </cell>
          <cell r="Q1347" t="str">
            <v>AKHMAD SURURI</v>
          </cell>
          <cell r="R1347" t="str">
            <v>KUTALIMAN</v>
          </cell>
          <cell r="S1347" t="str">
            <v>KEDUNG BANTENG</v>
          </cell>
          <cell r="T1347" t="str">
            <v>KUTALIMAN</v>
          </cell>
          <cell r="U1347" t="str">
            <v>002</v>
          </cell>
          <cell r="V1347" t="str">
            <v>002</v>
          </cell>
          <cell r="W1347" t="str">
            <v>Indonesia</v>
          </cell>
        </row>
        <row r="1348">
          <cell r="B1348" t="str">
            <v>SOFIATUN</v>
          </cell>
          <cell r="C1348" t="str">
            <v>3302234507700003</v>
          </cell>
          <cell r="D1348" t="str">
            <v>P</v>
          </cell>
          <cell r="E1348" t="str">
            <v>BANYUMAS</v>
          </cell>
          <cell r="F1348">
            <v>25754</v>
          </cell>
          <cell r="G1348" t="str">
            <v>Tidak Tahu</v>
          </cell>
          <cell r="H1348" t="str">
            <v>Islam</v>
          </cell>
          <cell r="I1348" t="str">
            <v>Kawin</v>
          </cell>
          <cell r="J1348" t="str">
            <v>Istri</v>
          </cell>
          <cell r="K1348" t="str">
            <v>03</v>
          </cell>
          <cell r="L1348" t="str">
            <v>Tamat SD/Sederajat</v>
          </cell>
          <cell r="M1348" t="str">
            <v>Mengurus Rumah Tangga</v>
          </cell>
          <cell r="N1348" t="str">
            <v>SUTARWI</v>
          </cell>
          <cell r="O1348" t="str">
            <v>ATMOWIKARTO</v>
          </cell>
          <cell r="P1348" t="str">
            <v>3302232408060058</v>
          </cell>
          <cell r="Q1348" t="str">
            <v>AKHMAD SURURI</v>
          </cell>
          <cell r="R1348" t="str">
            <v>KUTALIMAN</v>
          </cell>
          <cell r="S1348" t="str">
            <v>KEDUNG BANTENG</v>
          </cell>
          <cell r="T1348" t="str">
            <v>KUTALIMAN</v>
          </cell>
          <cell r="U1348" t="str">
            <v>002</v>
          </cell>
          <cell r="V1348" t="str">
            <v>002</v>
          </cell>
          <cell r="W1348" t="str">
            <v>Indonesia</v>
          </cell>
        </row>
        <row r="1349">
          <cell r="B1349" t="str">
            <v>TRI LUTFIANI NUROHMAH</v>
          </cell>
          <cell r="C1349" t="str">
            <v>3302234204970004</v>
          </cell>
          <cell r="D1349" t="str">
            <v>P</v>
          </cell>
          <cell r="E1349" t="str">
            <v>BANYUMAS</v>
          </cell>
          <cell r="F1349" t="str">
            <v>02/04/1997</v>
          </cell>
          <cell r="G1349" t="str">
            <v>Tidak Tahu</v>
          </cell>
          <cell r="H1349" t="str">
            <v>Islam</v>
          </cell>
          <cell r="I1349" t="str">
            <v>Belum Kawin</v>
          </cell>
          <cell r="J1349" t="str">
            <v>Anak</v>
          </cell>
          <cell r="K1349" t="str">
            <v>04</v>
          </cell>
          <cell r="L1349" t="str">
            <v>SLTA/Sederajat</v>
          </cell>
          <cell r="M1349" t="str">
            <v>Pelajar/Mahasiswa</v>
          </cell>
          <cell r="N1349" t="str">
            <v>SOFIATUN</v>
          </cell>
          <cell r="O1349" t="str">
            <v>AKHMAD SURURI</v>
          </cell>
          <cell r="P1349" t="str">
            <v>3302232408060058</v>
          </cell>
          <cell r="Q1349" t="str">
            <v>AKHMAD SURURI</v>
          </cell>
          <cell r="R1349" t="str">
            <v>KUTALIMAN</v>
          </cell>
          <cell r="S1349" t="str">
            <v>KEDUNGBANTENG</v>
          </cell>
          <cell r="T1349" t="str">
            <v>KUTALIMAN</v>
          </cell>
          <cell r="U1349" t="str">
            <v>002</v>
          </cell>
          <cell r="V1349" t="str">
            <v>002</v>
          </cell>
          <cell r="W1349" t="str">
            <v>Indonesia</v>
          </cell>
        </row>
        <row r="1350">
          <cell r="B1350" t="str">
            <v>DEVI SETIYARINI</v>
          </cell>
          <cell r="C1350" t="str">
            <v>3302237001070001</v>
          </cell>
          <cell r="D1350" t="str">
            <v>P</v>
          </cell>
          <cell r="E1350" t="str">
            <v>BANYUMAS</v>
          </cell>
          <cell r="F1350" t="str">
            <v>12/12/2006</v>
          </cell>
          <cell r="G1350" t="str">
            <v>Tidak Tahu</v>
          </cell>
          <cell r="H1350" t="str">
            <v>Islam</v>
          </cell>
          <cell r="I1350" t="str">
            <v>Belum Kawin</v>
          </cell>
          <cell r="J1350" t="str">
            <v>Anak</v>
          </cell>
          <cell r="K1350" t="str">
            <v>04</v>
          </cell>
          <cell r="L1350" t="str">
            <v>Tidak/Belum Sekolah</v>
          </cell>
          <cell r="M1350" t="str">
            <v>Belum/Tidak Bekerja</v>
          </cell>
          <cell r="N1350" t="str">
            <v>SOFIATUN</v>
          </cell>
          <cell r="O1350" t="str">
            <v>AKHMAD SURURI</v>
          </cell>
          <cell r="P1350" t="str">
            <v>3302232408060058</v>
          </cell>
          <cell r="Q1350" t="str">
            <v>AKHMAD SURURI</v>
          </cell>
          <cell r="R1350" t="str">
            <v>KUTALIMAN</v>
          </cell>
          <cell r="S1350" t="str">
            <v>KEDUNGBANTENG</v>
          </cell>
          <cell r="T1350" t="str">
            <v>KUTALIMAN</v>
          </cell>
          <cell r="U1350" t="str">
            <v>002</v>
          </cell>
          <cell r="V1350" t="str">
            <v>002</v>
          </cell>
          <cell r="W1350" t="str">
            <v>Indonesia</v>
          </cell>
        </row>
        <row r="1351">
          <cell r="B1351" t="str">
            <v>SUGI ANDRIANTO</v>
          </cell>
          <cell r="C1351" t="str">
            <v>3302232408900002</v>
          </cell>
          <cell r="D1351" t="str">
            <v>L</v>
          </cell>
          <cell r="E1351" t="str">
            <v>BANYUMAS</v>
          </cell>
          <cell r="F1351">
            <v>33109</v>
          </cell>
          <cell r="G1351" t="str">
            <v>Tidak Tahu</v>
          </cell>
          <cell r="H1351" t="str">
            <v>Islam</v>
          </cell>
          <cell r="I1351" t="str">
            <v>Belum Kawin</v>
          </cell>
          <cell r="J1351" t="str">
            <v>Anak</v>
          </cell>
          <cell r="K1351" t="str">
            <v>04</v>
          </cell>
          <cell r="L1351" t="str">
            <v>SLTA/Sederajat</v>
          </cell>
          <cell r="M1351" t="str">
            <v>Pelajar/Mahasiswa</v>
          </cell>
          <cell r="N1351" t="str">
            <v>SOFIATUN</v>
          </cell>
          <cell r="O1351" t="str">
            <v>AKHMAD SURURI</v>
          </cell>
          <cell r="P1351" t="str">
            <v>3302232408060058</v>
          </cell>
          <cell r="Q1351" t="str">
            <v>AKHMAD SURURI</v>
          </cell>
          <cell r="R1351" t="str">
            <v>KUTALIMAN</v>
          </cell>
          <cell r="S1351" t="str">
            <v>KEDUNG BANTENG</v>
          </cell>
          <cell r="T1351" t="str">
            <v>KUTALIMAN</v>
          </cell>
          <cell r="U1351" t="str">
            <v>002</v>
          </cell>
          <cell r="V1351" t="str">
            <v>002</v>
          </cell>
          <cell r="W1351" t="str">
            <v>Indonesia</v>
          </cell>
        </row>
        <row r="1352">
          <cell r="B1352" t="str">
            <v>ZAINUR ROHMAN</v>
          </cell>
          <cell r="C1352" t="str">
            <v>3302230202960004</v>
          </cell>
          <cell r="D1352" t="str">
            <v>L</v>
          </cell>
          <cell r="E1352" t="str">
            <v>BANYUMAS</v>
          </cell>
          <cell r="F1352">
            <v>35097</v>
          </cell>
          <cell r="G1352" t="str">
            <v>Tidak Tahu</v>
          </cell>
          <cell r="H1352" t="str">
            <v>Islam</v>
          </cell>
          <cell r="I1352" t="str">
            <v>Belum Kawin</v>
          </cell>
          <cell r="J1352" t="str">
            <v>Kepala Keluarga</v>
          </cell>
          <cell r="K1352" t="str">
            <v>01</v>
          </cell>
          <cell r="L1352" t="str">
            <v>SLTP/Sederajat</v>
          </cell>
          <cell r="M1352" t="str">
            <v>Pelajar/Mahasiswa</v>
          </cell>
          <cell r="N1352" t="str">
            <v>SOIMAH</v>
          </cell>
          <cell r="O1352" t="str">
            <v>KARTO</v>
          </cell>
          <cell r="P1352" t="str">
            <v>3302232507130001</v>
          </cell>
          <cell r="Q1352" t="str">
            <v>ZAINUR ROHMAN</v>
          </cell>
          <cell r="R1352" t="str">
            <v>KUTALIMAN</v>
          </cell>
          <cell r="S1352" t="str">
            <v>KEDUNG BANTENG</v>
          </cell>
          <cell r="T1352" t="str">
            <v>KUTALIMAN</v>
          </cell>
          <cell r="U1352" t="str">
            <v>002</v>
          </cell>
          <cell r="V1352" t="str">
            <v>002</v>
          </cell>
          <cell r="W1352" t="str">
            <v>Indonesia</v>
          </cell>
        </row>
        <row r="1353">
          <cell r="B1353" t="str">
            <v>DARSO</v>
          </cell>
          <cell r="C1353" t="str">
            <v>3302231705760007</v>
          </cell>
          <cell r="D1353" t="str">
            <v>L</v>
          </cell>
          <cell r="E1353" t="str">
            <v>BANYUMAS</v>
          </cell>
          <cell r="F1353" t="str">
            <v>17/05/1976</v>
          </cell>
          <cell r="G1353" t="str">
            <v>Tidak Tahu</v>
          </cell>
          <cell r="H1353" t="str">
            <v>Islam</v>
          </cell>
          <cell r="I1353" t="str">
            <v>Kawin</v>
          </cell>
          <cell r="J1353" t="str">
            <v>Kepala Keluarga</v>
          </cell>
          <cell r="K1353" t="str">
            <v>01</v>
          </cell>
          <cell r="L1353" t="str">
            <v>Tamat SD/Sederajat</v>
          </cell>
          <cell r="M1353" t="str">
            <v>Pedagang</v>
          </cell>
          <cell r="N1353" t="str">
            <v>EMPRAH</v>
          </cell>
          <cell r="O1353" t="str">
            <v>KARSONO</v>
          </cell>
          <cell r="P1353" t="str">
            <v>3302232508060023</v>
          </cell>
          <cell r="Q1353" t="str">
            <v>DARSO</v>
          </cell>
          <cell r="R1353" t="str">
            <v>KUTALIMAN</v>
          </cell>
          <cell r="S1353" t="str">
            <v>KEDUNGBANTENG</v>
          </cell>
          <cell r="T1353" t="str">
            <v>KUTALIMAN</v>
          </cell>
          <cell r="U1353" t="str">
            <v>002</v>
          </cell>
          <cell r="V1353" t="str">
            <v>002</v>
          </cell>
          <cell r="W1353" t="str">
            <v>Indonesia</v>
          </cell>
        </row>
        <row r="1354">
          <cell r="B1354" t="str">
            <v>KAMILAH</v>
          </cell>
          <cell r="C1354" t="str">
            <v>3302236211770002</v>
          </cell>
          <cell r="D1354" t="str">
            <v>P</v>
          </cell>
          <cell r="E1354" t="str">
            <v>BANYUMAS</v>
          </cell>
          <cell r="F1354" t="str">
            <v>22/11/1977</v>
          </cell>
          <cell r="G1354" t="str">
            <v>Tidak Tahu</v>
          </cell>
          <cell r="H1354" t="str">
            <v>Islam</v>
          </cell>
          <cell r="I1354" t="str">
            <v>Kawin</v>
          </cell>
          <cell r="J1354" t="str">
            <v>Istri</v>
          </cell>
          <cell r="K1354" t="str">
            <v>03</v>
          </cell>
          <cell r="L1354" t="str">
            <v>Tamat SD/Sederajat</v>
          </cell>
          <cell r="M1354" t="str">
            <v>Mengurus Rumah Tangga</v>
          </cell>
          <cell r="N1354" t="str">
            <v>NAWEN</v>
          </cell>
          <cell r="O1354" t="str">
            <v>SISWANTO</v>
          </cell>
          <cell r="P1354" t="str">
            <v>3302232508060023</v>
          </cell>
          <cell r="Q1354" t="str">
            <v>DARSO</v>
          </cell>
          <cell r="R1354" t="str">
            <v>KUTALIMAN</v>
          </cell>
          <cell r="S1354" t="str">
            <v>KEDUNGBANTENG</v>
          </cell>
          <cell r="T1354" t="str">
            <v>KUTALIMAN</v>
          </cell>
          <cell r="U1354" t="str">
            <v>002</v>
          </cell>
          <cell r="V1354" t="str">
            <v>002</v>
          </cell>
          <cell r="W1354" t="str">
            <v>Indonesia</v>
          </cell>
        </row>
        <row r="1355">
          <cell r="B1355" t="str">
            <v>MOHAMAD SA' DULOH SA`BANI</v>
          </cell>
          <cell r="C1355" t="str">
            <v>3302230509050002</v>
          </cell>
          <cell r="D1355" t="str">
            <v>L</v>
          </cell>
          <cell r="E1355" t="str">
            <v>BANYUMAS</v>
          </cell>
          <cell r="F1355">
            <v>38600</v>
          </cell>
          <cell r="G1355" t="str">
            <v>Tidak Tahu</v>
          </cell>
          <cell r="H1355" t="str">
            <v>Islam</v>
          </cell>
          <cell r="I1355" t="str">
            <v>Belum Kawin</v>
          </cell>
          <cell r="J1355" t="str">
            <v>Anak</v>
          </cell>
          <cell r="K1355" t="str">
            <v>04</v>
          </cell>
          <cell r="L1355" t="str">
            <v>Tidak/Belum Sekolah</v>
          </cell>
          <cell r="M1355" t="str">
            <v>Belum/Tidak Bekerja</v>
          </cell>
          <cell r="N1355" t="str">
            <v xml:space="preserve"> KAMILAH</v>
          </cell>
          <cell r="O1355" t="str">
            <v xml:space="preserve">  DARSO</v>
          </cell>
          <cell r="P1355" t="str">
            <v>3302232508060023</v>
          </cell>
          <cell r="Q1355" t="str">
            <v>DARSO</v>
          </cell>
          <cell r="R1355" t="str">
            <v>KUTALIMAN</v>
          </cell>
          <cell r="S1355" t="str">
            <v>KEDUNG BANTENG</v>
          </cell>
          <cell r="T1355" t="str">
            <v>KUTALIMAN</v>
          </cell>
          <cell r="U1355" t="str">
            <v>002</v>
          </cell>
          <cell r="V1355" t="str">
            <v>002</v>
          </cell>
          <cell r="W1355" t="str">
            <v>Indonesia</v>
          </cell>
        </row>
        <row r="1356">
          <cell r="B1356" t="str">
            <v>SIFAUL AZMI</v>
          </cell>
          <cell r="C1356" t="str">
            <v>3302232601990002</v>
          </cell>
          <cell r="D1356" t="str">
            <v>L</v>
          </cell>
          <cell r="E1356" t="str">
            <v>BANYUMAS</v>
          </cell>
          <cell r="F1356" t="str">
            <v>26/01/1999</v>
          </cell>
          <cell r="G1356" t="str">
            <v>Tidak Tahu</v>
          </cell>
          <cell r="H1356" t="str">
            <v>Islam</v>
          </cell>
          <cell r="I1356" t="str">
            <v>Belum Kawin</v>
          </cell>
          <cell r="J1356" t="str">
            <v>Anak</v>
          </cell>
          <cell r="K1356" t="str">
            <v>04</v>
          </cell>
          <cell r="L1356" t="str">
            <v>Tamat SD/Sederajat</v>
          </cell>
          <cell r="M1356" t="str">
            <v>Pelajar/Mahasiswa</v>
          </cell>
          <cell r="N1356" t="str">
            <v xml:space="preserve">  KAMILAH</v>
          </cell>
          <cell r="O1356" t="str">
            <v xml:space="preserve">  DARSO</v>
          </cell>
          <cell r="P1356" t="str">
            <v>3302232508060023</v>
          </cell>
          <cell r="Q1356" t="str">
            <v>DARSO</v>
          </cell>
          <cell r="R1356" t="str">
            <v>KUTALIMAN</v>
          </cell>
          <cell r="S1356" t="str">
            <v>KEDUNGBANTENG</v>
          </cell>
          <cell r="T1356" t="str">
            <v>KUTALIMAN</v>
          </cell>
          <cell r="U1356" t="str">
            <v>002</v>
          </cell>
          <cell r="V1356" t="str">
            <v>002</v>
          </cell>
          <cell r="W1356" t="str">
            <v>Indonesia</v>
          </cell>
        </row>
        <row r="1357">
          <cell r="B1357" t="str">
            <v>KUSNUL KHOTIMAH</v>
          </cell>
          <cell r="C1357" t="str">
            <v>3302234805860004</v>
          </cell>
          <cell r="D1357" t="str">
            <v>P</v>
          </cell>
          <cell r="E1357" t="str">
            <v>BANYUMAS</v>
          </cell>
          <cell r="F1357">
            <v>31540</v>
          </cell>
          <cell r="G1357" t="str">
            <v>Tidak Tahu</v>
          </cell>
          <cell r="H1357" t="str">
            <v>Islam</v>
          </cell>
          <cell r="I1357" t="str">
            <v>Belum Kawin</v>
          </cell>
          <cell r="J1357" t="str">
            <v>Kepala Keluarga</v>
          </cell>
          <cell r="K1357" t="str">
            <v>01</v>
          </cell>
          <cell r="L1357" t="str">
            <v>SLTP/Sederajat</v>
          </cell>
          <cell r="M1357" t="str">
            <v>Pelajar/Mahasiswa</v>
          </cell>
          <cell r="N1357" t="str">
            <v>-</v>
          </cell>
          <cell r="O1357" t="str">
            <v>-</v>
          </cell>
          <cell r="P1357" t="str">
            <v>3302232712060002</v>
          </cell>
          <cell r="Q1357" t="str">
            <v>KUSNUL KHOTIMAH</v>
          </cell>
          <cell r="R1357" t="str">
            <v>KUTALIMAN</v>
          </cell>
          <cell r="S1357" t="str">
            <v>KEDUNG BANTENG</v>
          </cell>
          <cell r="T1357" t="str">
            <v>KUTALIMAN</v>
          </cell>
          <cell r="U1357" t="str">
            <v>002</v>
          </cell>
          <cell r="V1357" t="str">
            <v>002</v>
          </cell>
          <cell r="W1357" t="str">
            <v>Indonesia</v>
          </cell>
        </row>
        <row r="1358">
          <cell r="B1358" t="str">
            <v>TOLIB</v>
          </cell>
          <cell r="C1358" t="str">
            <v>3302230304800003</v>
          </cell>
          <cell r="D1358" t="str">
            <v>L</v>
          </cell>
          <cell r="E1358" t="str">
            <v>BANYUMAS</v>
          </cell>
          <cell r="F1358">
            <v>29314</v>
          </cell>
          <cell r="G1358" t="str">
            <v>Tidak Tahu</v>
          </cell>
          <cell r="H1358" t="str">
            <v>Islam</v>
          </cell>
          <cell r="I1358" t="str">
            <v>Belum Kawin</v>
          </cell>
          <cell r="J1358" t="str">
            <v>Anak</v>
          </cell>
          <cell r="K1358" t="str">
            <v>04</v>
          </cell>
          <cell r="L1358" t="str">
            <v>SLTP/Sederajat</v>
          </cell>
          <cell r="M1358" t="str">
            <v>Belum/Tidak Bekerja</v>
          </cell>
          <cell r="N1358" t="str">
            <v>-</v>
          </cell>
          <cell r="O1358" t="str">
            <v>-</v>
          </cell>
          <cell r="P1358" t="str">
            <v>3302232712060002</v>
          </cell>
          <cell r="Q1358" t="str">
            <v>KUSNUL KHOTIMAH</v>
          </cell>
          <cell r="R1358" t="str">
            <v>KUTALIMAN</v>
          </cell>
          <cell r="S1358" t="str">
            <v>KEDUNG BANTENG</v>
          </cell>
          <cell r="T1358" t="str">
            <v>KUTALIMAN</v>
          </cell>
          <cell r="U1358" t="str">
            <v>002</v>
          </cell>
          <cell r="V1358" t="str">
            <v>002</v>
          </cell>
          <cell r="W1358" t="str">
            <v>Indonesia</v>
          </cell>
        </row>
        <row r="1359">
          <cell r="B1359" t="str">
            <v>AKHMAD  KHUDORI</v>
          </cell>
          <cell r="C1359" t="str">
            <v>3302232705730001</v>
          </cell>
          <cell r="D1359" t="str">
            <v>L</v>
          </cell>
          <cell r="E1359" t="str">
            <v>BANYUMAS</v>
          </cell>
          <cell r="F1359">
            <v>26811</v>
          </cell>
          <cell r="G1359" t="str">
            <v>Tidak Tahu</v>
          </cell>
          <cell r="H1359" t="str">
            <v>Islam</v>
          </cell>
          <cell r="I1359" t="str">
            <v>Kawin</v>
          </cell>
          <cell r="J1359" t="str">
            <v>Kepala Keluarga</v>
          </cell>
          <cell r="K1359" t="str">
            <v>01</v>
          </cell>
          <cell r="L1359" t="str">
            <v>Tamat SD/Sederajat</v>
          </cell>
          <cell r="M1359" t="str">
            <v>Buruh Tani/Perkebunan</v>
          </cell>
          <cell r="N1359" t="str">
            <v>MARIAH</v>
          </cell>
          <cell r="O1359" t="str">
            <v>DUL KHALIM</v>
          </cell>
          <cell r="P1359" t="str">
            <v>3302232903060004</v>
          </cell>
          <cell r="Q1359" t="str">
            <v>AKHMAD  KHUDORI</v>
          </cell>
          <cell r="R1359" t="str">
            <v>KUTALIMAN</v>
          </cell>
          <cell r="S1359" t="str">
            <v>KEDUNG BANTENG</v>
          </cell>
          <cell r="T1359" t="str">
            <v>KUTALIMAN</v>
          </cell>
          <cell r="U1359" t="str">
            <v>002</v>
          </cell>
          <cell r="V1359" t="str">
            <v>002</v>
          </cell>
          <cell r="W1359" t="str">
            <v>Indonesia</v>
          </cell>
        </row>
        <row r="1360">
          <cell r="B1360" t="str">
            <v>KAIRAH</v>
          </cell>
          <cell r="C1360" t="str">
            <v>3302235208780003</v>
          </cell>
          <cell r="D1360" t="str">
            <v>P</v>
          </cell>
          <cell r="E1360" t="str">
            <v>BANYUMAS</v>
          </cell>
          <cell r="F1360">
            <v>28714</v>
          </cell>
          <cell r="G1360" t="str">
            <v>Tidak Tahu</v>
          </cell>
          <cell r="H1360" t="str">
            <v>Islam</v>
          </cell>
          <cell r="I1360" t="str">
            <v>Kawin</v>
          </cell>
          <cell r="J1360" t="str">
            <v>Istri</v>
          </cell>
          <cell r="K1360" t="str">
            <v>03</v>
          </cell>
          <cell r="L1360" t="str">
            <v>Tamat SD/Sederajat</v>
          </cell>
          <cell r="M1360" t="str">
            <v>Mengurus Rumah Tangga</v>
          </cell>
          <cell r="N1360" t="str">
            <v>WARIAH</v>
          </cell>
          <cell r="O1360" t="str">
            <v>AKHMAD SULKHANI</v>
          </cell>
          <cell r="P1360" t="str">
            <v>3302232903060004</v>
          </cell>
          <cell r="Q1360" t="str">
            <v>AKHMAD  KHUDORI</v>
          </cell>
          <cell r="R1360" t="str">
            <v>KUTALIMAN</v>
          </cell>
          <cell r="S1360" t="str">
            <v>KEDUNG BANTENG</v>
          </cell>
          <cell r="T1360" t="str">
            <v>KUTALIMAN</v>
          </cell>
          <cell r="U1360" t="str">
            <v>002</v>
          </cell>
          <cell r="V1360" t="str">
            <v>002</v>
          </cell>
          <cell r="W1360" t="str">
            <v>Indonesia</v>
          </cell>
        </row>
        <row r="1361">
          <cell r="B1361" t="str">
            <v>MOHAMAD RUDLI</v>
          </cell>
          <cell r="C1361" t="str">
            <v>3302231502980003</v>
          </cell>
          <cell r="D1361" t="str">
            <v>L</v>
          </cell>
          <cell r="E1361" t="str">
            <v>BANYUMAS</v>
          </cell>
          <cell r="F1361">
            <v>35841</v>
          </cell>
          <cell r="G1361" t="str">
            <v>Tidak Tahu</v>
          </cell>
          <cell r="H1361" t="str">
            <v>Islam</v>
          </cell>
          <cell r="I1361" t="str">
            <v>Belum Kawin</v>
          </cell>
          <cell r="J1361" t="str">
            <v>Anak</v>
          </cell>
          <cell r="K1361" t="str">
            <v>04</v>
          </cell>
          <cell r="L1361" t="str">
            <v>Tidak Tamat SD/Sederajat</v>
          </cell>
          <cell r="M1361" t="str">
            <v>Belum/Tidak Bekerja</v>
          </cell>
          <cell r="N1361" t="str">
            <v>KAIRAH</v>
          </cell>
          <cell r="O1361" t="str">
            <v>AKHMAD  KHUDORI</v>
          </cell>
          <cell r="P1361" t="str">
            <v>3302232903060004</v>
          </cell>
          <cell r="Q1361" t="str">
            <v>AKHMAD  KHUDORI</v>
          </cell>
          <cell r="R1361" t="str">
            <v>KUTALIMAN</v>
          </cell>
          <cell r="S1361" t="str">
            <v>KEDUNG BANTENG</v>
          </cell>
          <cell r="T1361" t="str">
            <v>KUTALIMAN</v>
          </cell>
          <cell r="U1361" t="str">
            <v>002</v>
          </cell>
          <cell r="V1361" t="str">
            <v>002</v>
          </cell>
          <cell r="W1361" t="str">
            <v>Indonesia</v>
          </cell>
        </row>
        <row r="1362">
          <cell r="B1362" t="str">
            <v>DEWI SHINTA IFADA</v>
          </cell>
          <cell r="C1362" t="str">
            <v>3302230303060001</v>
          </cell>
          <cell r="D1362" t="str">
            <v>L</v>
          </cell>
          <cell r="E1362" t="str">
            <v>BANYUMAS</v>
          </cell>
          <cell r="F1362">
            <v>38779</v>
          </cell>
          <cell r="G1362" t="str">
            <v>Tidak Tahu</v>
          </cell>
          <cell r="H1362" t="str">
            <v>Islam</v>
          </cell>
          <cell r="I1362" t="str">
            <v>Belum Kawin</v>
          </cell>
          <cell r="J1362" t="str">
            <v>Anak</v>
          </cell>
          <cell r="K1362" t="str">
            <v>04</v>
          </cell>
          <cell r="L1362" t="str">
            <v>Tidak Tamat SD/Sederajat</v>
          </cell>
          <cell r="M1362" t="str">
            <v>Belum/Tidak Bekerja</v>
          </cell>
          <cell r="N1362" t="str">
            <v>KAIRAH</v>
          </cell>
          <cell r="O1362" t="str">
            <v>AKHMAD KHUDORI</v>
          </cell>
          <cell r="P1362" t="str">
            <v>3302232903060004</v>
          </cell>
          <cell r="Q1362" t="str">
            <v>AKHMAD  KHUDORI</v>
          </cell>
          <cell r="R1362" t="str">
            <v>KUTALIMAN</v>
          </cell>
          <cell r="S1362" t="str">
            <v>KEDUNG BANTENG</v>
          </cell>
          <cell r="T1362" t="str">
            <v>KUTALIMAN</v>
          </cell>
          <cell r="U1362" t="str">
            <v>002</v>
          </cell>
          <cell r="V1362" t="str">
            <v>002</v>
          </cell>
          <cell r="W1362" t="str">
            <v>Indonesia</v>
          </cell>
        </row>
        <row r="1363">
          <cell r="B1363" t="str">
            <v>SITI SOLIHAH</v>
          </cell>
          <cell r="C1363" t="str">
            <v>3302235410800002</v>
          </cell>
          <cell r="D1363" t="str">
            <v>P</v>
          </cell>
          <cell r="E1363" t="str">
            <v>BANYUMAS</v>
          </cell>
          <cell r="F1363">
            <v>29508</v>
          </cell>
          <cell r="G1363" t="str">
            <v>Tidak Tahu</v>
          </cell>
          <cell r="H1363" t="str">
            <v>Islam</v>
          </cell>
          <cell r="I1363" t="str">
            <v>Kawin</v>
          </cell>
          <cell r="J1363" t="str">
            <v>Kepala Keluarga</v>
          </cell>
          <cell r="K1363" t="str">
            <v>01</v>
          </cell>
          <cell r="L1363" t="str">
            <v>Tamat SD/Sederajat</v>
          </cell>
          <cell r="M1363" t="str">
            <v>Mengurus Rumah Tangga</v>
          </cell>
          <cell r="N1363" t="str">
            <v>SANGADAH</v>
          </cell>
          <cell r="O1363" t="str">
            <v>MARSUJAN SILAM</v>
          </cell>
          <cell r="P1363" t="str">
            <v>3302233110070001</v>
          </cell>
          <cell r="Q1363" t="str">
            <v>SITI SOLIHAH</v>
          </cell>
          <cell r="R1363" t="str">
            <v>KUTALIMAN</v>
          </cell>
          <cell r="S1363" t="str">
            <v>KEDUNG BANTENG</v>
          </cell>
          <cell r="T1363" t="str">
            <v>KUTALIMAN</v>
          </cell>
          <cell r="U1363" t="str">
            <v>002</v>
          </cell>
          <cell r="V1363" t="str">
            <v>002</v>
          </cell>
          <cell r="W1363" t="str">
            <v>Indonesia</v>
          </cell>
        </row>
        <row r="1364">
          <cell r="B1364" t="str">
            <v>RUMIYATI</v>
          </cell>
          <cell r="C1364" t="str">
            <v>3302234402840003</v>
          </cell>
          <cell r="D1364" t="str">
            <v>P</v>
          </cell>
          <cell r="E1364" t="str">
            <v>BANYUMAS</v>
          </cell>
          <cell r="F1364">
            <v>30716</v>
          </cell>
          <cell r="G1364" t="str">
            <v>Tidak Tahu</v>
          </cell>
          <cell r="H1364" t="str">
            <v>Islam</v>
          </cell>
          <cell r="I1364" t="str">
            <v>Cerai Mati</v>
          </cell>
          <cell r="J1364" t="str">
            <v>Kepala Keluarga</v>
          </cell>
          <cell r="K1364" t="str">
            <v>01</v>
          </cell>
          <cell r="L1364" t="str">
            <v>Tamat SD/Sederajat</v>
          </cell>
          <cell r="M1364" t="str">
            <v>Mengurus Rumah Tangga</v>
          </cell>
          <cell r="N1364" t="str">
            <v>TARWIYAH</v>
          </cell>
          <cell r="O1364" t="str">
            <v>MUSTAJAB</v>
          </cell>
          <cell r="P1364" t="str">
            <v>3302230208060001</v>
          </cell>
          <cell r="Q1364" t="str">
            <v>RUMIYATI</v>
          </cell>
          <cell r="R1364" t="str">
            <v>DESA KUTALIMAN</v>
          </cell>
          <cell r="S1364" t="str">
            <v>KEDUNG BANTENG</v>
          </cell>
          <cell r="T1364" t="str">
            <v>KUTALIMAN</v>
          </cell>
          <cell r="U1364" t="str">
            <v>002</v>
          </cell>
          <cell r="V1364" t="str">
            <v>003</v>
          </cell>
          <cell r="W1364" t="str">
            <v>Indonesia</v>
          </cell>
        </row>
        <row r="1365">
          <cell r="B1365" t="str">
            <v>NASIHATUL ASFIA</v>
          </cell>
          <cell r="C1365" t="str">
            <v>3302236805060001</v>
          </cell>
          <cell r="D1365" t="str">
            <v>P</v>
          </cell>
          <cell r="E1365" t="str">
            <v>BANYUMAS</v>
          </cell>
          <cell r="F1365">
            <v>38865</v>
          </cell>
          <cell r="G1365" t="str">
            <v>Tidak Tahu</v>
          </cell>
          <cell r="H1365" t="str">
            <v>Islam</v>
          </cell>
          <cell r="I1365" t="str">
            <v>Belum Kawin</v>
          </cell>
          <cell r="J1365" t="str">
            <v>Anak</v>
          </cell>
          <cell r="K1365" t="str">
            <v>04</v>
          </cell>
          <cell r="L1365" t="str">
            <v>Tidak Tamat SD/Sederajat</v>
          </cell>
          <cell r="M1365" t="str">
            <v>Pelajar/Mahasiswa</v>
          </cell>
          <cell r="N1365" t="str">
            <v>RUMIYATI</v>
          </cell>
          <cell r="O1365" t="str">
            <v>MAHRUS</v>
          </cell>
          <cell r="P1365" t="str">
            <v>3302230208060001</v>
          </cell>
          <cell r="Q1365" t="str">
            <v>RUMIYATI</v>
          </cell>
          <cell r="R1365" t="str">
            <v>DESA KUTALIMAN</v>
          </cell>
          <cell r="S1365" t="str">
            <v>KEDUNG BANTENG</v>
          </cell>
          <cell r="T1365" t="str">
            <v>KUTALIMAN</v>
          </cell>
          <cell r="U1365" t="str">
            <v>002</v>
          </cell>
          <cell r="V1365" t="str">
            <v>003</v>
          </cell>
          <cell r="W1365" t="str">
            <v>Indonesia</v>
          </cell>
        </row>
        <row r="1366">
          <cell r="B1366" t="str">
            <v>KISWAN</v>
          </cell>
          <cell r="C1366" t="str">
            <v>3302231704770002</v>
          </cell>
          <cell r="D1366" t="str">
            <v>L</v>
          </cell>
          <cell r="E1366" t="str">
            <v>BANYUMAS</v>
          </cell>
          <cell r="F1366">
            <v>28232</v>
          </cell>
          <cell r="G1366" t="str">
            <v>Tidak Tahu</v>
          </cell>
          <cell r="H1366" t="str">
            <v>Islam</v>
          </cell>
          <cell r="I1366" t="str">
            <v>Kawin</v>
          </cell>
          <cell r="J1366" t="str">
            <v>Kepala Keluarga</v>
          </cell>
          <cell r="K1366" t="str">
            <v>01</v>
          </cell>
          <cell r="L1366" t="str">
            <v>Tamat SD/Sederajat</v>
          </cell>
          <cell r="M1366" t="str">
            <v>Buruh Tani/Perkebunan</v>
          </cell>
          <cell r="N1366" t="str">
            <v>DAINAH</v>
          </cell>
          <cell r="O1366" t="str">
            <v>DAMSIRI</v>
          </cell>
          <cell r="P1366" t="str">
            <v>3302230208060002</v>
          </cell>
          <cell r="Q1366" t="str">
            <v>KISWAN</v>
          </cell>
          <cell r="R1366" t="str">
            <v>DESA KUTALIMAN</v>
          </cell>
          <cell r="S1366" t="str">
            <v>KEDUNG BANTENG</v>
          </cell>
          <cell r="T1366" t="str">
            <v>KUTALIMAN</v>
          </cell>
          <cell r="U1366" t="str">
            <v>002</v>
          </cell>
          <cell r="V1366" t="str">
            <v>003</v>
          </cell>
          <cell r="W1366" t="str">
            <v>Indonesia</v>
          </cell>
        </row>
        <row r="1367">
          <cell r="B1367" t="str">
            <v>ASIYAH</v>
          </cell>
          <cell r="C1367" t="str">
            <v>3302235509840003</v>
          </cell>
          <cell r="D1367" t="str">
            <v>P</v>
          </cell>
          <cell r="E1367" t="str">
            <v>BANYUMAS</v>
          </cell>
          <cell r="F1367">
            <v>30940</v>
          </cell>
          <cell r="G1367" t="str">
            <v>Tidak Tahu</v>
          </cell>
          <cell r="H1367" t="str">
            <v>Islam</v>
          </cell>
          <cell r="I1367" t="str">
            <v>Kawin</v>
          </cell>
          <cell r="J1367" t="str">
            <v>Istri</v>
          </cell>
          <cell r="K1367" t="str">
            <v>03</v>
          </cell>
          <cell r="L1367" t="str">
            <v>SLTP/Sederajat</v>
          </cell>
          <cell r="M1367" t="str">
            <v>Mengurus Rumah Tangga</v>
          </cell>
          <cell r="N1367" t="str">
            <v>KARIMAH</v>
          </cell>
          <cell r="O1367" t="str">
            <v>KHERURI</v>
          </cell>
          <cell r="P1367" t="str">
            <v>3302230208060002</v>
          </cell>
          <cell r="Q1367" t="str">
            <v>KISWAN</v>
          </cell>
          <cell r="R1367" t="str">
            <v>DESA KUTALIMAN</v>
          </cell>
          <cell r="S1367" t="str">
            <v>KEDUNG BANTENG</v>
          </cell>
          <cell r="T1367" t="str">
            <v>KUTALIMAN</v>
          </cell>
          <cell r="U1367" t="str">
            <v>002</v>
          </cell>
          <cell r="V1367" t="str">
            <v>003</v>
          </cell>
          <cell r="W1367" t="str">
            <v>Indonesia</v>
          </cell>
        </row>
        <row r="1368">
          <cell r="B1368" t="str">
            <v>AKHMAD MUZAKI</v>
          </cell>
          <cell r="C1368" t="str">
            <v>3302231407040001</v>
          </cell>
          <cell r="D1368" t="str">
            <v>L</v>
          </cell>
          <cell r="E1368" t="str">
            <v>BANYUMAS</v>
          </cell>
          <cell r="F1368">
            <v>38182</v>
          </cell>
          <cell r="G1368" t="str">
            <v>Tidak Tahu</v>
          </cell>
          <cell r="H1368" t="str">
            <v>Islam</v>
          </cell>
          <cell r="I1368" t="str">
            <v>Belum Kawin</v>
          </cell>
          <cell r="J1368" t="str">
            <v>Anak</v>
          </cell>
          <cell r="K1368" t="str">
            <v>04</v>
          </cell>
          <cell r="L1368" t="str">
            <v>Tidak/Belum Sekolah</v>
          </cell>
          <cell r="M1368" t="str">
            <v>Belum/Tidak Bekerja</v>
          </cell>
          <cell r="N1368" t="str">
            <v>ASIYAH</v>
          </cell>
          <cell r="O1368" t="str">
            <v>KISWAN</v>
          </cell>
          <cell r="P1368" t="str">
            <v>3302230208060002</v>
          </cell>
          <cell r="Q1368" t="str">
            <v>KISWAN</v>
          </cell>
          <cell r="R1368" t="str">
            <v>DESA KUTALIMAN</v>
          </cell>
          <cell r="S1368" t="str">
            <v>KEDUNG BANTENG</v>
          </cell>
          <cell r="T1368" t="str">
            <v>KUTALIMAN</v>
          </cell>
          <cell r="U1368" t="str">
            <v>002</v>
          </cell>
          <cell r="V1368" t="str">
            <v>003</v>
          </cell>
          <cell r="W1368" t="str">
            <v>Indonesia</v>
          </cell>
        </row>
        <row r="1369">
          <cell r="B1369" t="str">
            <v>IKHONO KARSITO</v>
          </cell>
          <cell r="C1369" t="str">
            <v>3302231607780002</v>
          </cell>
          <cell r="D1369" t="str">
            <v>L</v>
          </cell>
          <cell r="E1369" t="str">
            <v>BANYUMAS</v>
          </cell>
          <cell r="F1369">
            <v>28687</v>
          </cell>
          <cell r="G1369" t="str">
            <v>Tidak Tahu</v>
          </cell>
          <cell r="H1369" t="str">
            <v>Islam</v>
          </cell>
          <cell r="I1369" t="str">
            <v>Kawin</v>
          </cell>
          <cell r="J1369" t="str">
            <v>Kepala Keluarga</v>
          </cell>
          <cell r="K1369" t="str">
            <v>01</v>
          </cell>
          <cell r="L1369" t="str">
            <v>Tamat SD/Sederajat</v>
          </cell>
          <cell r="M1369" t="str">
            <v>Buruh Harian Lepas</v>
          </cell>
          <cell r="N1369" t="str">
            <v>MUTIRAH</v>
          </cell>
          <cell r="O1369" t="str">
            <v>SUPRIYONO</v>
          </cell>
          <cell r="P1369" t="str">
            <v>3302230212080005</v>
          </cell>
          <cell r="Q1369" t="str">
            <v>IKHONO KARSITO</v>
          </cell>
          <cell r="R1369" t="str">
            <v>KUTALIMAN</v>
          </cell>
          <cell r="S1369" t="str">
            <v>KEDUNG BANTENG</v>
          </cell>
          <cell r="T1369" t="str">
            <v>KUTALIMAN</v>
          </cell>
          <cell r="U1369" t="str">
            <v>002</v>
          </cell>
          <cell r="V1369" t="str">
            <v>003</v>
          </cell>
          <cell r="W1369" t="str">
            <v>Indonesia</v>
          </cell>
        </row>
        <row r="1370">
          <cell r="B1370" t="str">
            <v>HAMDIYAH</v>
          </cell>
          <cell r="C1370" t="str">
            <v>3302235403890001</v>
          </cell>
          <cell r="D1370" t="str">
            <v>P</v>
          </cell>
          <cell r="E1370" t="str">
            <v>BANYUMAS</v>
          </cell>
          <cell r="F1370">
            <v>32581</v>
          </cell>
          <cell r="G1370" t="str">
            <v>Tidak Tahu</v>
          </cell>
          <cell r="H1370" t="str">
            <v>Islam</v>
          </cell>
          <cell r="I1370" t="str">
            <v>Kawin</v>
          </cell>
          <cell r="J1370" t="str">
            <v>Istri</v>
          </cell>
          <cell r="K1370" t="str">
            <v>03</v>
          </cell>
          <cell r="L1370" t="str">
            <v>Tamat SD/Sederajat</v>
          </cell>
          <cell r="M1370" t="str">
            <v>Mengurus Rumah Tangga</v>
          </cell>
          <cell r="N1370" t="str">
            <v>ROMLAH</v>
          </cell>
          <cell r="O1370" t="str">
            <v>SUMARJI</v>
          </cell>
          <cell r="P1370" t="str">
            <v>3302230212080005</v>
          </cell>
          <cell r="Q1370" t="str">
            <v>IKHONO KARSITO</v>
          </cell>
          <cell r="R1370" t="str">
            <v>KUTALIMAN</v>
          </cell>
          <cell r="S1370" t="str">
            <v>KEDUNG BANTENG</v>
          </cell>
          <cell r="T1370" t="str">
            <v>KUTALIMAN</v>
          </cell>
          <cell r="U1370" t="str">
            <v>002</v>
          </cell>
          <cell r="V1370" t="str">
            <v>003</v>
          </cell>
          <cell r="W1370" t="str">
            <v>Indonesia</v>
          </cell>
        </row>
        <row r="1371">
          <cell r="B1371" t="str">
            <v>NOVISA ALIFAH ROHATINI</v>
          </cell>
          <cell r="C1371" t="str">
            <v>3302235711080001</v>
          </cell>
          <cell r="D1371" t="str">
            <v>P</v>
          </cell>
          <cell r="E1371" t="str">
            <v>BANYUMAS</v>
          </cell>
          <cell r="F1371">
            <v>39769</v>
          </cell>
          <cell r="G1371" t="str">
            <v>Tidak Tahu</v>
          </cell>
          <cell r="H1371" t="str">
            <v>Islam</v>
          </cell>
          <cell r="I1371" t="str">
            <v>Belum Kawin</v>
          </cell>
          <cell r="J1371" t="str">
            <v>Anak</v>
          </cell>
          <cell r="K1371" t="str">
            <v>04</v>
          </cell>
          <cell r="L1371" t="str">
            <v>Tidak/Belum Sekolah</v>
          </cell>
          <cell r="M1371" t="str">
            <v>Belum/Tidak Bekerja</v>
          </cell>
          <cell r="N1371" t="str">
            <v>HAMDIYAH</v>
          </cell>
          <cell r="O1371" t="str">
            <v>IKHONO KARSITO</v>
          </cell>
          <cell r="P1371" t="str">
            <v>3302230212080005</v>
          </cell>
          <cell r="Q1371" t="str">
            <v>IKHONO KARSITO</v>
          </cell>
          <cell r="R1371" t="str">
            <v>KUTALIMAN</v>
          </cell>
          <cell r="S1371" t="str">
            <v>KEDUNG BANTENG</v>
          </cell>
          <cell r="T1371" t="str">
            <v>KUTALIMAN</v>
          </cell>
          <cell r="U1371" t="str">
            <v>002</v>
          </cell>
          <cell r="V1371" t="str">
            <v>003</v>
          </cell>
          <cell r="W1371" t="str">
            <v>Indonesia</v>
          </cell>
        </row>
        <row r="1372">
          <cell r="B1372" t="str">
            <v>WARNI</v>
          </cell>
          <cell r="C1372" t="str">
            <v>3302237112600090</v>
          </cell>
          <cell r="D1372" t="str">
            <v>P</v>
          </cell>
          <cell r="E1372" t="str">
            <v>BANYUMAS</v>
          </cell>
          <cell r="F1372">
            <v>22281</v>
          </cell>
          <cell r="G1372" t="str">
            <v>Tidak Tahu</v>
          </cell>
          <cell r="H1372" t="str">
            <v>Islam</v>
          </cell>
          <cell r="I1372" t="str">
            <v>Cerai Mati</v>
          </cell>
          <cell r="J1372" t="str">
            <v>Kepala Keluarga</v>
          </cell>
          <cell r="K1372" t="str">
            <v>01</v>
          </cell>
          <cell r="L1372" t="str">
            <v>Tamat SD/Sederajat</v>
          </cell>
          <cell r="M1372" t="str">
            <v>Mengurus Rumah Tangga</v>
          </cell>
          <cell r="N1372" t="str">
            <v>NILEM</v>
          </cell>
          <cell r="O1372" t="str">
            <v>MOHAMAD KHASAN</v>
          </cell>
          <cell r="P1372" t="str">
            <v>3302230607130004</v>
          </cell>
          <cell r="Q1372" t="str">
            <v>WARNI</v>
          </cell>
          <cell r="R1372" t="str">
            <v>KUTALIMAN</v>
          </cell>
          <cell r="S1372" t="str">
            <v>KEDUNG BANTENG</v>
          </cell>
          <cell r="T1372" t="str">
            <v>KUTALIMAN</v>
          </cell>
          <cell r="U1372" t="str">
            <v>002</v>
          </cell>
          <cell r="V1372" t="str">
            <v>003</v>
          </cell>
          <cell r="W1372" t="str">
            <v>Indonesia</v>
          </cell>
        </row>
        <row r="1373">
          <cell r="B1373" t="str">
            <v>SOLIKHIN</v>
          </cell>
          <cell r="C1373" t="str">
            <v>3302232706960001</v>
          </cell>
          <cell r="D1373" t="str">
            <v>L</v>
          </cell>
          <cell r="E1373" t="str">
            <v>BANYUMAS</v>
          </cell>
          <cell r="F1373">
            <v>35243</v>
          </cell>
          <cell r="G1373" t="str">
            <v>Tidak Tahu</v>
          </cell>
          <cell r="H1373" t="str">
            <v>Islam</v>
          </cell>
          <cell r="I1373" t="str">
            <v>Belum Kawin</v>
          </cell>
          <cell r="J1373" t="str">
            <v>Anak</v>
          </cell>
          <cell r="K1373" t="str">
            <v>04</v>
          </cell>
          <cell r="L1373" t="str">
            <v>Tamat SD/Sederajat</v>
          </cell>
          <cell r="M1373" t="str">
            <v>Pelajar/Mahasiswa</v>
          </cell>
          <cell r="N1373" t="str">
            <v xml:space="preserve"> WARNI</v>
          </cell>
          <cell r="O1373" t="str">
            <v>KATAM SUMERI</v>
          </cell>
          <cell r="P1373" t="str">
            <v>3302230607130004</v>
          </cell>
          <cell r="Q1373" t="str">
            <v>WARNI</v>
          </cell>
          <cell r="R1373" t="str">
            <v>KUTALIMAN</v>
          </cell>
          <cell r="S1373" t="str">
            <v>KEDUNG BANTENG</v>
          </cell>
          <cell r="T1373" t="str">
            <v>KUTALIMAN</v>
          </cell>
          <cell r="U1373" t="str">
            <v>002</v>
          </cell>
          <cell r="V1373" t="str">
            <v>003</v>
          </cell>
          <cell r="W1373" t="str">
            <v>Indonesia</v>
          </cell>
        </row>
        <row r="1374">
          <cell r="B1374" t="str">
            <v>KHAMALI</v>
          </cell>
          <cell r="C1374" t="str">
            <v>3302232712990004</v>
          </cell>
          <cell r="D1374" t="str">
            <v>L</v>
          </cell>
          <cell r="E1374" t="str">
            <v>BANYUMAS</v>
          </cell>
          <cell r="F1374">
            <v>36521</v>
          </cell>
          <cell r="G1374" t="str">
            <v>Tidak Tahu</v>
          </cell>
          <cell r="H1374" t="str">
            <v>Islam</v>
          </cell>
          <cell r="I1374" t="str">
            <v>Belum Kawin</v>
          </cell>
          <cell r="J1374" t="str">
            <v>Anak</v>
          </cell>
          <cell r="K1374" t="str">
            <v>04</v>
          </cell>
          <cell r="L1374" t="str">
            <v>Tamat SD/Sederajat</v>
          </cell>
          <cell r="M1374" t="str">
            <v>Pelajar/Mahasiswa</v>
          </cell>
          <cell r="N1374" t="str">
            <v xml:space="preserve"> WARNI</v>
          </cell>
          <cell r="O1374" t="str">
            <v>KATAM SUMERI</v>
          </cell>
          <cell r="P1374" t="str">
            <v>3302230607130004</v>
          </cell>
          <cell r="Q1374" t="str">
            <v>WARNI</v>
          </cell>
          <cell r="R1374" t="str">
            <v>KUTALIMAN</v>
          </cell>
          <cell r="S1374" t="str">
            <v>KEDUNG BANTENG</v>
          </cell>
          <cell r="T1374" t="str">
            <v>KUTALIMAN</v>
          </cell>
          <cell r="U1374" t="str">
            <v>002</v>
          </cell>
          <cell r="V1374" t="str">
            <v>003</v>
          </cell>
          <cell r="W1374" t="str">
            <v>Indonesia</v>
          </cell>
        </row>
        <row r="1375">
          <cell r="B1375" t="str">
            <v>MUSYAROFAH</v>
          </cell>
          <cell r="C1375" t="str">
            <v>3302235611010002</v>
          </cell>
          <cell r="D1375" t="str">
            <v>P</v>
          </cell>
          <cell r="E1375" t="str">
            <v>BANYUMAS</v>
          </cell>
          <cell r="F1375">
            <v>37211</v>
          </cell>
          <cell r="G1375" t="str">
            <v>Tidak Tahu</v>
          </cell>
          <cell r="H1375" t="str">
            <v>Islam</v>
          </cell>
          <cell r="I1375" t="str">
            <v>Belum Kawin</v>
          </cell>
          <cell r="J1375" t="str">
            <v>Anak</v>
          </cell>
          <cell r="K1375" t="str">
            <v>04</v>
          </cell>
          <cell r="L1375" t="str">
            <v>Tidak Tamat SD/Sederajat</v>
          </cell>
          <cell r="M1375" t="str">
            <v>Pelajar/Mahasiswa</v>
          </cell>
          <cell r="N1375" t="str">
            <v xml:space="preserve"> WARNI</v>
          </cell>
          <cell r="O1375" t="str">
            <v>KATAM SUMERI</v>
          </cell>
          <cell r="P1375" t="str">
            <v>3302230607130004</v>
          </cell>
          <cell r="Q1375" t="str">
            <v>WARNI</v>
          </cell>
          <cell r="R1375" t="str">
            <v>KUTALIMAN</v>
          </cell>
          <cell r="S1375" t="str">
            <v>KEDUNG BANTENG</v>
          </cell>
          <cell r="T1375" t="str">
            <v>KUTALIMAN</v>
          </cell>
          <cell r="U1375" t="str">
            <v>002</v>
          </cell>
          <cell r="V1375" t="str">
            <v>003</v>
          </cell>
          <cell r="W1375" t="str">
            <v>Indonesia</v>
          </cell>
        </row>
        <row r="1376">
          <cell r="B1376" t="str">
            <v>TAUFIQ</v>
          </cell>
          <cell r="C1376" t="str">
            <v>3302230611720001</v>
          </cell>
          <cell r="D1376" t="str">
            <v>L</v>
          </cell>
          <cell r="E1376" t="str">
            <v>BANYUMAS</v>
          </cell>
          <cell r="F1376">
            <v>26609</v>
          </cell>
          <cell r="G1376" t="str">
            <v>Tidak Tahu</v>
          </cell>
          <cell r="H1376" t="str">
            <v>Islam</v>
          </cell>
          <cell r="I1376" t="str">
            <v>Kawin</v>
          </cell>
          <cell r="J1376" t="str">
            <v>Kepala Keluarga</v>
          </cell>
          <cell r="K1376" t="str">
            <v>01</v>
          </cell>
          <cell r="L1376" t="str">
            <v>Tamat SD/Sederajat</v>
          </cell>
          <cell r="M1376" t="str">
            <v>Buruh Harian Lepas</v>
          </cell>
          <cell r="N1376" t="str">
            <v>SALIMAH</v>
          </cell>
          <cell r="O1376" t="str">
            <v>DURORI</v>
          </cell>
          <cell r="P1376" t="str">
            <v>3302230811060012</v>
          </cell>
          <cell r="Q1376" t="str">
            <v>TAUFIQ</v>
          </cell>
          <cell r="R1376" t="str">
            <v>KUTALIMAN</v>
          </cell>
          <cell r="S1376" t="str">
            <v>KEDUNG BANTENG</v>
          </cell>
          <cell r="T1376" t="str">
            <v>KUTALIMAN</v>
          </cell>
          <cell r="U1376" t="str">
            <v>002</v>
          </cell>
          <cell r="V1376" t="str">
            <v>003</v>
          </cell>
          <cell r="W1376" t="str">
            <v>Indonesia</v>
          </cell>
        </row>
        <row r="1377">
          <cell r="B1377" t="str">
            <v>MAHMUDAH</v>
          </cell>
          <cell r="C1377" t="str">
            <v>3302234105780002</v>
          </cell>
          <cell r="D1377" t="str">
            <v>P</v>
          </cell>
          <cell r="E1377" t="str">
            <v>PURBALINGGA</v>
          </cell>
          <cell r="F1377">
            <v>28611</v>
          </cell>
          <cell r="G1377" t="str">
            <v>Tidak Tahu</v>
          </cell>
          <cell r="H1377" t="str">
            <v>Islam</v>
          </cell>
          <cell r="I1377" t="str">
            <v>Kawin</v>
          </cell>
          <cell r="J1377" t="str">
            <v>Istri</v>
          </cell>
          <cell r="K1377" t="str">
            <v>03</v>
          </cell>
          <cell r="L1377" t="str">
            <v>Tamat SD/Sederajat</v>
          </cell>
          <cell r="M1377" t="str">
            <v>Mengurus Rumah Tangga</v>
          </cell>
          <cell r="N1377" t="str">
            <v>-</v>
          </cell>
          <cell r="O1377" t="str">
            <v>ACH. JUWENI</v>
          </cell>
          <cell r="P1377" t="str">
            <v>3302230811060012</v>
          </cell>
          <cell r="Q1377" t="str">
            <v>TAUFIQ</v>
          </cell>
          <cell r="R1377" t="str">
            <v>KUTALIMAN</v>
          </cell>
          <cell r="S1377" t="str">
            <v>KEDUNG BANTENG</v>
          </cell>
          <cell r="T1377" t="str">
            <v>KUTALIMAN</v>
          </cell>
          <cell r="U1377" t="str">
            <v>002</v>
          </cell>
          <cell r="V1377" t="str">
            <v>003</v>
          </cell>
          <cell r="W1377" t="str">
            <v>Indonesia</v>
          </cell>
        </row>
        <row r="1378">
          <cell r="B1378" t="str">
            <v>MUHAMAD MUFLIH</v>
          </cell>
          <cell r="C1378" t="str">
            <v>3302230708070002</v>
          </cell>
          <cell r="D1378" t="str">
            <v>L</v>
          </cell>
          <cell r="E1378" t="str">
            <v>BANYUMAS</v>
          </cell>
          <cell r="F1378">
            <v>39301</v>
          </cell>
          <cell r="G1378" t="str">
            <v>Tidak Tahu</v>
          </cell>
          <cell r="H1378" t="str">
            <v>Islam</v>
          </cell>
          <cell r="I1378" t="str">
            <v>Belum Kawin</v>
          </cell>
          <cell r="J1378" t="str">
            <v>Anak</v>
          </cell>
          <cell r="K1378" t="str">
            <v>04</v>
          </cell>
          <cell r="L1378" t="str">
            <v>Tidak/Belum Sekolah</v>
          </cell>
          <cell r="M1378" t="str">
            <v>Belum/Tidak Bekerja</v>
          </cell>
          <cell r="N1378" t="str">
            <v>MAHMUDAH</v>
          </cell>
          <cell r="O1378" t="str">
            <v>TAUFIQ</v>
          </cell>
          <cell r="P1378" t="str">
            <v>3302230811060012</v>
          </cell>
          <cell r="Q1378" t="str">
            <v>TAUFIQ</v>
          </cell>
          <cell r="R1378" t="str">
            <v>KUTALIMAN</v>
          </cell>
          <cell r="S1378" t="str">
            <v>KEDUNG BANTENG</v>
          </cell>
          <cell r="T1378" t="str">
            <v>KUTALIMAN</v>
          </cell>
          <cell r="U1378" t="str">
            <v>002</v>
          </cell>
          <cell r="V1378" t="str">
            <v>003</v>
          </cell>
          <cell r="W1378" t="str">
            <v>Indonesia</v>
          </cell>
        </row>
        <row r="1379">
          <cell r="B1379" t="str">
            <v>FAIZ ULU ROSYAD</v>
          </cell>
          <cell r="C1379" t="str">
            <v>3302230103000001</v>
          </cell>
          <cell r="D1379" t="str">
            <v>L</v>
          </cell>
          <cell r="E1379" t="str">
            <v>BANYUMAS</v>
          </cell>
          <cell r="F1379">
            <v>36586</v>
          </cell>
          <cell r="G1379" t="str">
            <v>Tidak Tahu</v>
          </cell>
          <cell r="H1379" t="str">
            <v>Islam</v>
          </cell>
          <cell r="I1379" t="str">
            <v>Belum Kawin</v>
          </cell>
          <cell r="J1379" t="str">
            <v>Anak</v>
          </cell>
          <cell r="K1379" t="str">
            <v>04</v>
          </cell>
          <cell r="L1379" t="str">
            <v>Tidak Tamat SD/Sederajat</v>
          </cell>
          <cell r="M1379" t="str">
            <v>Pelajar/Mahasiswa</v>
          </cell>
          <cell r="N1379" t="str">
            <v>MAHMUDAH</v>
          </cell>
          <cell r="O1379" t="str">
            <v>TAUFIQ</v>
          </cell>
          <cell r="P1379" t="str">
            <v>3302230811060012</v>
          </cell>
          <cell r="Q1379" t="str">
            <v>TAUFIQ</v>
          </cell>
          <cell r="R1379" t="str">
            <v>KUTALIMAN</v>
          </cell>
          <cell r="S1379" t="str">
            <v>KEDUNG BANTENG</v>
          </cell>
          <cell r="T1379" t="str">
            <v>KUTALIMAN</v>
          </cell>
          <cell r="U1379" t="str">
            <v>002</v>
          </cell>
          <cell r="V1379" t="str">
            <v>003</v>
          </cell>
          <cell r="W1379" t="str">
            <v>Indonesia</v>
          </cell>
        </row>
        <row r="1380">
          <cell r="B1380" t="str">
            <v>ROSID</v>
          </cell>
          <cell r="C1380" t="str">
            <v>3302231411750002</v>
          </cell>
          <cell r="D1380" t="str">
            <v>L</v>
          </cell>
          <cell r="E1380" t="str">
            <v>BANYUMAS</v>
          </cell>
          <cell r="F1380">
            <v>27712</v>
          </cell>
          <cell r="G1380" t="str">
            <v>Tidak Tahu</v>
          </cell>
          <cell r="H1380" t="str">
            <v>Islam</v>
          </cell>
          <cell r="I1380" t="str">
            <v>Kawin</v>
          </cell>
          <cell r="J1380" t="str">
            <v>Kepala Keluarga</v>
          </cell>
          <cell r="K1380" t="str">
            <v>01</v>
          </cell>
          <cell r="L1380" t="str">
            <v>Tamat SD/Sederajat</v>
          </cell>
          <cell r="M1380" t="str">
            <v>Karyawan Swasta</v>
          </cell>
          <cell r="N1380" t="str">
            <v>SALIMAH</v>
          </cell>
          <cell r="O1380" t="str">
            <v>DURORI</v>
          </cell>
          <cell r="P1380" t="str">
            <v>3302230901120001</v>
          </cell>
          <cell r="Q1380" t="str">
            <v>ROSID</v>
          </cell>
          <cell r="R1380" t="str">
            <v>KUTALIMAN</v>
          </cell>
          <cell r="S1380" t="str">
            <v>KEDUNG BANTENG</v>
          </cell>
          <cell r="T1380" t="str">
            <v>KUTALIMAN</v>
          </cell>
          <cell r="U1380" t="str">
            <v>002</v>
          </cell>
          <cell r="V1380" t="str">
            <v>003</v>
          </cell>
          <cell r="W1380" t="str">
            <v>Indonesia</v>
          </cell>
        </row>
        <row r="1381">
          <cell r="B1381" t="str">
            <v>MURNIASIH</v>
          </cell>
          <cell r="C1381" t="str">
            <v>3303036308770003</v>
          </cell>
          <cell r="D1381" t="str">
            <v>P</v>
          </cell>
          <cell r="E1381" t="str">
            <v>PURBALINGGA</v>
          </cell>
          <cell r="F1381">
            <v>28360</v>
          </cell>
          <cell r="G1381" t="str">
            <v>Tidak Tahu</v>
          </cell>
          <cell r="H1381" t="str">
            <v>Islam</v>
          </cell>
          <cell r="I1381" t="str">
            <v>Kawin</v>
          </cell>
          <cell r="J1381" t="str">
            <v>Istri</v>
          </cell>
          <cell r="K1381" t="str">
            <v>03</v>
          </cell>
          <cell r="L1381" t="str">
            <v>Tamat SD/Sederajat</v>
          </cell>
          <cell r="M1381" t="str">
            <v>Mengurus Rumah Tangga</v>
          </cell>
          <cell r="N1381" t="str">
            <v>MANIS</v>
          </cell>
          <cell r="O1381" t="str">
            <v>-</v>
          </cell>
          <cell r="P1381" t="str">
            <v>3302230901120001</v>
          </cell>
          <cell r="Q1381" t="str">
            <v>ROSID</v>
          </cell>
          <cell r="R1381" t="str">
            <v>KUTALIMAN</v>
          </cell>
          <cell r="S1381" t="str">
            <v>KEDUNG BANTENG</v>
          </cell>
          <cell r="T1381" t="str">
            <v>KUTALIMAN</v>
          </cell>
          <cell r="U1381" t="str">
            <v>002</v>
          </cell>
          <cell r="V1381" t="str">
            <v>003</v>
          </cell>
          <cell r="W1381" t="str">
            <v>Indonesia</v>
          </cell>
        </row>
        <row r="1382">
          <cell r="B1382" t="str">
            <v>ATIK SOIMI</v>
          </cell>
          <cell r="C1382" t="str">
            <v>3303030107990012</v>
          </cell>
          <cell r="D1382" t="str">
            <v>L</v>
          </cell>
          <cell r="E1382" t="str">
            <v>PURBALINGGA</v>
          </cell>
          <cell r="F1382" t="str">
            <v>01/07/1999</v>
          </cell>
          <cell r="G1382" t="str">
            <v>Tidak Tahu</v>
          </cell>
          <cell r="H1382" t="str">
            <v>Islam</v>
          </cell>
          <cell r="I1382" t="str">
            <v>Belum Kawin</v>
          </cell>
          <cell r="J1382" t="str">
            <v>Anak</v>
          </cell>
          <cell r="K1382" t="str">
            <v>04</v>
          </cell>
          <cell r="L1382" t="str">
            <v>SLTA/Sederajat</v>
          </cell>
          <cell r="M1382" t="str">
            <v>Belum/Tidak Bekerja</v>
          </cell>
          <cell r="N1382" t="str">
            <v>MURNIASIH</v>
          </cell>
          <cell r="O1382" t="str">
            <v>ROSID</v>
          </cell>
          <cell r="P1382" t="str">
            <v>3302230901120001</v>
          </cell>
          <cell r="Q1382" t="str">
            <v>ROSID</v>
          </cell>
          <cell r="R1382" t="str">
            <v>KUTALIMAN</v>
          </cell>
          <cell r="S1382" t="str">
            <v>KEDUNGBANTENG</v>
          </cell>
          <cell r="T1382" t="str">
            <v>KUTALIMAN</v>
          </cell>
          <cell r="U1382" t="str">
            <v>002</v>
          </cell>
          <cell r="V1382" t="str">
            <v>003</v>
          </cell>
          <cell r="W1382" t="str">
            <v>Indonesia</v>
          </cell>
        </row>
        <row r="1383">
          <cell r="B1383" t="str">
            <v>RIZKI ULINUHA</v>
          </cell>
          <cell r="C1383" t="str">
            <v>3303030504070001</v>
          </cell>
          <cell r="D1383" t="str">
            <v>L</v>
          </cell>
          <cell r="E1383" t="str">
            <v>PURBALINGGA</v>
          </cell>
          <cell r="F1383">
            <v>39177</v>
          </cell>
          <cell r="G1383" t="str">
            <v>Tidak Tahu</v>
          </cell>
          <cell r="H1383" t="str">
            <v>Islam</v>
          </cell>
          <cell r="I1383" t="str">
            <v>Belum Kawin</v>
          </cell>
          <cell r="J1383" t="str">
            <v>Anak</v>
          </cell>
          <cell r="K1383" t="str">
            <v>04</v>
          </cell>
          <cell r="L1383" t="str">
            <v>Tidak/Belum Sekolah</v>
          </cell>
          <cell r="M1383" t="str">
            <v>Belum/Tidak Bekerja</v>
          </cell>
          <cell r="N1383" t="str">
            <v>MURNIASIH</v>
          </cell>
          <cell r="O1383" t="str">
            <v>ROSID</v>
          </cell>
          <cell r="P1383" t="str">
            <v>3302230901120001</v>
          </cell>
          <cell r="Q1383" t="str">
            <v>ROSID</v>
          </cell>
          <cell r="R1383" t="str">
            <v>KUTALIMAN</v>
          </cell>
          <cell r="S1383" t="str">
            <v>KEDUNG BANTENG</v>
          </cell>
          <cell r="T1383" t="str">
            <v>KUTALIMAN</v>
          </cell>
          <cell r="U1383" t="str">
            <v>002</v>
          </cell>
          <cell r="V1383" t="str">
            <v>003</v>
          </cell>
          <cell r="W1383" t="str">
            <v>Indonesia</v>
          </cell>
        </row>
        <row r="1384">
          <cell r="B1384" t="str">
            <v>DEDI NORMAN SOFYAN</v>
          </cell>
          <cell r="C1384" t="str">
            <v>3302232305850002</v>
          </cell>
          <cell r="D1384" t="str">
            <v>L</v>
          </cell>
          <cell r="E1384" t="str">
            <v>BANYUMAS</v>
          </cell>
          <cell r="F1384" t="str">
            <v>23/05/1985</v>
          </cell>
          <cell r="G1384" t="str">
            <v>Tidak Tahu</v>
          </cell>
          <cell r="H1384" t="str">
            <v>Islam</v>
          </cell>
          <cell r="I1384" t="str">
            <v>Kawin</v>
          </cell>
          <cell r="J1384" t="str">
            <v>Kepala Keluarga</v>
          </cell>
          <cell r="K1384" t="str">
            <v>01</v>
          </cell>
          <cell r="L1384" t="str">
            <v>SLTP/Sederajat</v>
          </cell>
          <cell r="M1384" t="str">
            <v>Buruh Harian Lepas</v>
          </cell>
          <cell r="N1384" t="str">
            <v>RATINAH</v>
          </cell>
          <cell r="O1384" t="str">
            <v>SOPAN</v>
          </cell>
          <cell r="P1384" t="str">
            <v>3302231005120007</v>
          </cell>
          <cell r="Q1384" t="str">
            <v>DEDI NORMAN SOFYAN</v>
          </cell>
          <cell r="R1384" t="str">
            <v>KUTALIMAN</v>
          </cell>
          <cell r="S1384" t="str">
            <v>KEDUNGBANTENG</v>
          </cell>
          <cell r="T1384" t="str">
            <v>KUTALIMAN</v>
          </cell>
          <cell r="U1384" t="str">
            <v>007</v>
          </cell>
          <cell r="V1384" t="str">
            <v>004</v>
          </cell>
          <cell r="W1384" t="str">
            <v>Indonesia</v>
          </cell>
        </row>
        <row r="1385">
          <cell r="B1385" t="str">
            <v>MUTMAINAH</v>
          </cell>
          <cell r="C1385" t="str">
            <v>3302234805910003</v>
          </cell>
          <cell r="D1385" t="str">
            <v>P</v>
          </cell>
          <cell r="E1385" t="str">
            <v>BANYUMAS</v>
          </cell>
          <cell r="F1385" t="str">
            <v>08/05/1991</v>
          </cell>
          <cell r="G1385" t="str">
            <v>Tidak Tahu</v>
          </cell>
          <cell r="H1385" t="str">
            <v>Islam</v>
          </cell>
          <cell r="I1385" t="str">
            <v>Kawin</v>
          </cell>
          <cell r="J1385" t="str">
            <v>Istri</v>
          </cell>
          <cell r="K1385" t="str">
            <v>03</v>
          </cell>
          <cell r="L1385" t="str">
            <v>Tamat SD/Sederajat</v>
          </cell>
          <cell r="M1385" t="str">
            <v>Mengurus Rumah Tangga</v>
          </cell>
          <cell r="N1385" t="str">
            <v>KARIMAH</v>
          </cell>
          <cell r="O1385" t="str">
            <v>AKHMAD CHAERURI</v>
          </cell>
          <cell r="P1385" t="str">
            <v>3302231005120007</v>
          </cell>
          <cell r="Q1385" t="str">
            <v>DEDI NORMAN SOFYAN</v>
          </cell>
          <cell r="R1385" t="str">
            <v>KUTALIMAN</v>
          </cell>
          <cell r="S1385" t="str">
            <v>KEDUNGBANTENG</v>
          </cell>
          <cell r="T1385" t="str">
            <v>KUTALIMAN</v>
          </cell>
          <cell r="U1385" t="str">
            <v>007</v>
          </cell>
          <cell r="V1385" t="str">
            <v>004</v>
          </cell>
          <cell r="W1385" t="str">
            <v>Indonesia</v>
          </cell>
        </row>
        <row r="1386">
          <cell r="B1386" t="str">
            <v>SAFIRA NIHLAH MUFIDAH</v>
          </cell>
          <cell r="C1386" t="str">
            <v>3302236211110002</v>
          </cell>
          <cell r="D1386" t="str">
            <v>P</v>
          </cell>
          <cell r="E1386" t="str">
            <v>BANYUMAS</v>
          </cell>
          <cell r="F1386" t="str">
            <v>22/11/2011</v>
          </cell>
          <cell r="G1386" t="str">
            <v>Tidak Tahu</v>
          </cell>
          <cell r="H1386" t="str">
            <v>Islam</v>
          </cell>
          <cell r="I1386" t="str">
            <v>Belum Kawin</v>
          </cell>
          <cell r="J1386" t="str">
            <v>Anak</v>
          </cell>
          <cell r="K1386" t="str">
            <v>04</v>
          </cell>
          <cell r="L1386" t="str">
            <v>Tidak/Belum Sekolah</v>
          </cell>
          <cell r="M1386" t="str">
            <v>Belum/Tidak Bekerja</v>
          </cell>
          <cell r="N1386" t="str">
            <v>MUTMAINAH</v>
          </cell>
          <cell r="O1386" t="str">
            <v>DEDI NORMAN SOFYAN</v>
          </cell>
          <cell r="P1386" t="str">
            <v>3302231005120007</v>
          </cell>
          <cell r="Q1386" t="str">
            <v>DEDI NORMAN SOFYAN</v>
          </cell>
          <cell r="R1386" t="str">
            <v>KUTALIMAN</v>
          </cell>
          <cell r="S1386" t="str">
            <v>KEDUNGBANTENG</v>
          </cell>
          <cell r="T1386" t="str">
            <v>KUTALIMAN</v>
          </cell>
          <cell r="U1386" t="str">
            <v>007</v>
          </cell>
          <cell r="V1386" t="str">
            <v>004</v>
          </cell>
          <cell r="W1386" t="str">
            <v>Indonesia</v>
          </cell>
        </row>
        <row r="1387">
          <cell r="B1387" t="str">
            <v>ATMO SUDARMO</v>
          </cell>
          <cell r="C1387" t="str">
            <v>3302230205410002</v>
          </cell>
          <cell r="D1387" t="str">
            <v>L</v>
          </cell>
          <cell r="E1387" t="str">
            <v>BANYUMAS</v>
          </cell>
          <cell r="F1387">
            <v>15098</v>
          </cell>
          <cell r="G1387" t="str">
            <v>Tidak Tahu</v>
          </cell>
          <cell r="H1387" t="str">
            <v>Islam</v>
          </cell>
          <cell r="I1387" t="str">
            <v>Kawin</v>
          </cell>
          <cell r="J1387" t="str">
            <v>Kepala Keluarga</v>
          </cell>
          <cell r="K1387" t="str">
            <v>01</v>
          </cell>
          <cell r="L1387" t="str">
            <v>Tamat SD/Sederajat</v>
          </cell>
          <cell r="M1387" t="str">
            <v>Petani/Pekebun</v>
          </cell>
          <cell r="N1387" t="str">
            <v>RIDEM</v>
          </cell>
          <cell r="O1387" t="str">
            <v>SAMIHARJO</v>
          </cell>
          <cell r="P1387" t="str">
            <v>3302231201070007</v>
          </cell>
          <cell r="Q1387" t="str">
            <v>ATMO SUDARMO</v>
          </cell>
          <cell r="R1387" t="str">
            <v>KUTALIMAN</v>
          </cell>
          <cell r="S1387" t="str">
            <v>KEDUNG BANTENG</v>
          </cell>
          <cell r="T1387" t="str">
            <v>KUTALIMAN</v>
          </cell>
          <cell r="U1387" t="str">
            <v>002</v>
          </cell>
          <cell r="V1387" t="str">
            <v>003</v>
          </cell>
          <cell r="W1387" t="str">
            <v>Indonesia</v>
          </cell>
        </row>
        <row r="1388">
          <cell r="B1388" t="str">
            <v>JARIYAH</v>
          </cell>
          <cell r="C1388" t="str">
            <v>3302234210460001</v>
          </cell>
          <cell r="D1388" t="str">
            <v>P</v>
          </cell>
          <cell r="E1388" t="str">
            <v>BANYUMAS</v>
          </cell>
          <cell r="F1388">
            <v>17077</v>
          </cell>
          <cell r="G1388" t="str">
            <v>Tidak Tahu</v>
          </cell>
          <cell r="H1388" t="str">
            <v>Islam</v>
          </cell>
          <cell r="I1388" t="str">
            <v>Kawin</v>
          </cell>
          <cell r="J1388" t="str">
            <v>Istri</v>
          </cell>
          <cell r="K1388" t="str">
            <v>03</v>
          </cell>
          <cell r="L1388" t="str">
            <v>Tidak Tamat SD/Sederajat</v>
          </cell>
          <cell r="M1388" t="str">
            <v>Pedagang</v>
          </cell>
          <cell r="N1388" t="str">
            <v>KARSIH</v>
          </cell>
          <cell r="O1388" t="str">
            <v>ZAKARIA</v>
          </cell>
          <cell r="P1388" t="str">
            <v>3302231201070007</v>
          </cell>
          <cell r="Q1388" t="str">
            <v>ATMO SUDARMO</v>
          </cell>
          <cell r="R1388" t="str">
            <v>KUTALIMAN</v>
          </cell>
          <cell r="S1388" t="str">
            <v>KEDUNG BANTENG</v>
          </cell>
          <cell r="T1388" t="str">
            <v>KUTALIMAN</v>
          </cell>
          <cell r="U1388" t="str">
            <v>002</v>
          </cell>
          <cell r="V1388" t="str">
            <v>003</v>
          </cell>
          <cell r="W1388" t="str">
            <v>Indonesia</v>
          </cell>
        </row>
        <row r="1389">
          <cell r="B1389" t="str">
            <v>SAHERI</v>
          </cell>
          <cell r="C1389" t="str">
            <v>3302232103910004</v>
          </cell>
          <cell r="D1389" t="str">
            <v>L</v>
          </cell>
          <cell r="E1389" t="str">
            <v>BANYUMAS</v>
          </cell>
          <cell r="F1389">
            <v>33318</v>
          </cell>
          <cell r="G1389" t="str">
            <v>Tidak Tahu</v>
          </cell>
          <cell r="H1389" t="str">
            <v>Islam</v>
          </cell>
          <cell r="I1389" t="str">
            <v>Kawin</v>
          </cell>
          <cell r="J1389" t="str">
            <v>Kepala Keluarga</v>
          </cell>
          <cell r="K1389" t="str">
            <v>01</v>
          </cell>
          <cell r="L1389" t="str">
            <v>Tamat SD/Sederajat</v>
          </cell>
          <cell r="M1389" t="str">
            <v>Buruh Harian Lepas</v>
          </cell>
          <cell r="N1389" t="str">
            <v>SUTIRAH</v>
          </cell>
          <cell r="O1389" t="str">
            <v>SUYITNO KITAM</v>
          </cell>
          <cell r="P1389" t="str">
            <v>3302231304120003</v>
          </cell>
          <cell r="Q1389" t="str">
            <v>SAHERI</v>
          </cell>
          <cell r="R1389" t="str">
            <v>KUTALIMAN</v>
          </cell>
          <cell r="S1389" t="str">
            <v>KEDUNG BANTENG</v>
          </cell>
          <cell r="T1389" t="str">
            <v>KUTALIMAN</v>
          </cell>
          <cell r="U1389" t="str">
            <v>002</v>
          </cell>
          <cell r="V1389" t="str">
            <v>003</v>
          </cell>
          <cell r="W1389" t="str">
            <v>Indonesia</v>
          </cell>
        </row>
        <row r="1390">
          <cell r="B1390" t="str">
            <v>SITI KHAMIDAH</v>
          </cell>
          <cell r="C1390" t="str">
            <v>3302236404920003</v>
          </cell>
          <cell r="D1390" t="str">
            <v>P</v>
          </cell>
          <cell r="E1390" t="str">
            <v>BANYUMAS</v>
          </cell>
          <cell r="F1390">
            <v>33718</v>
          </cell>
          <cell r="G1390" t="str">
            <v>Tidak Tahu</v>
          </cell>
          <cell r="H1390" t="str">
            <v>Islam</v>
          </cell>
          <cell r="I1390" t="str">
            <v>Kawin</v>
          </cell>
          <cell r="J1390" t="str">
            <v>Istri</v>
          </cell>
          <cell r="K1390" t="str">
            <v>03</v>
          </cell>
          <cell r="L1390" t="str">
            <v>Tamat SD/Sederajat</v>
          </cell>
          <cell r="M1390" t="str">
            <v>Mengurus Rumah Tangga</v>
          </cell>
          <cell r="N1390" t="str">
            <v>KUSNIAH</v>
          </cell>
          <cell r="O1390" t="str">
            <v>AKHMAD NASIR CARIM</v>
          </cell>
          <cell r="P1390" t="str">
            <v>3302231304120003</v>
          </cell>
          <cell r="Q1390" t="str">
            <v>SAHERI</v>
          </cell>
          <cell r="R1390" t="str">
            <v>KUTALIMAN</v>
          </cell>
          <cell r="S1390" t="str">
            <v>KEDUNG BANTENG</v>
          </cell>
          <cell r="T1390" t="str">
            <v>KUTALIMAN</v>
          </cell>
          <cell r="U1390" t="str">
            <v>002</v>
          </cell>
          <cell r="V1390" t="str">
            <v>003</v>
          </cell>
          <cell r="W1390" t="str">
            <v>Indonesia</v>
          </cell>
        </row>
        <row r="1391">
          <cell r="B1391" t="str">
            <v>MUHAMAD RIFKI ABDILLAH</v>
          </cell>
          <cell r="C1391" t="str">
            <v>3302230605120001</v>
          </cell>
          <cell r="D1391" t="str">
            <v>L</v>
          </cell>
          <cell r="E1391" t="str">
            <v>BANYUMAS</v>
          </cell>
          <cell r="F1391">
            <v>41035</v>
          </cell>
          <cell r="G1391" t="str">
            <v>Tidak Tahu</v>
          </cell>
          <cell r="H1391" t="str">
            <v>Islam</v>
          </cell>
          <cell r="I1391" t="str">
            <v>Belum Kawin</v>
          </cell>
          <cell r="J1391" t="str">
            <v>Anak</v>
          </cell>
          <cell r="K1391" t="str">
            <v>04</v>
          </cell>
          <cell r="L1391" t="str">
            <v>Tidak/Belum Sekolah</v>
          </cell>
          <cell r="M1391" t="str">
            <v>Belum/Tidak Bekerja</v>
          </cell>
          <cell r="N1391" t="str">
            <v>SITI KHAMIDAH</v>
          </cell>
          <cell r="O1391" t="str">
            <v>SAHERI</v>
          </cell>
          <cell r="P1391" t="str">
            <v>3302231304120003</v>
          </cell>
          <cell r="Q1391" t="str">
            <v>SAHERI</v>
          </cell>
          <cell r="R1391" t="str">
            <v>KUTALIMAN</v>
          </cell>
          <cell r="S1391" t="str">
            <v>KEDUNG BANTENG</v>
          </cell>
          <cell r="T1391" t="str">
            <v>KUTALIMAN</v>
          </cell>
          <cell r="U1391" t="str">
            <v>002</v>
          </cell>
          <cell r="V1391" t="str">
            <v>003</v>
          </cell>
          <cell r="W1391" t="str">
            <v>Indonesia</v>
          </cell>
        </row>
        <row r="1392">
          <cell r="B1392" t="str">
            <v>AKHMAD NASIR CARIM</v>
          </cell>
          <cell r="C1392" t="str">
            <v>3302230107640012</v>
          </cell>
          <cell r="D1392" t="str">
            <v>L</v>
          </cell>
          <cell r="E1392" t="str">
            <v>BANYUMAS</v>
          </cell>
          <cell r="F1392">
            <v>23559</v>
          </cell>
          <cell r="G1392" t="str">
            <v>Tidak Tahu</v>
          </cell>
          <cell r="H1392" t="str">
            <v>Islam</v>
          </cell>
          <cell r="I1392" t="str">
            <v>Kawin</v>
          </cell>
          <cell r="J1392" t="str">
            <v>Kepala Keluarga</v>
          </cell>
          <cell r="K1392" t="str">
            <v>01</v>
          </cell>
          <cell r="L1392" t="str">
            <v>Tamat SD/Sederajat</v>
          </cell>
          <cell r="M1392" t="str">
            <v>Buruh Tani/Perkebunan</v>
          </cell>
          <cell r="N1392" t="str">
            <v>SAKEM</v>
          </cell>
          <cell r="O1392" t="str">
            <v>MUCHAMAD SANGID</v>
          </cell>
          <cell r="P1392" t="str">
            <v>3302231312060012</v>
          </cell>
          <cell r="Q1392" t="str">
            <v>AKHMAD NASIR CARIM</v>
          </cell>
          <cell r="R1392" t="str">
            <v>KUTALIMAN</v>
          </cell>
          <cell r="S1392" t="str">
            <v>KEDUNG BANTENG</v>
          </cell>
          <cell r="T1392" t="str">
            <v>KUTALIMAN</v>
          </cell>
          <cell r="U1392" t="str">
            <v>002</v>
          </cell>
          <cell r="V1392" t="str">
            <v>003</v>
          </cell>
          <cell r="W1392" t="str">
            <v>Indonesia</v>
          </cell>
        </row>
        <row r="1393">
          <cell r="B1393" t="str">
            <v>KUSNIAH</v>
          </cell>
          <cell r="C1393" t="str">
            <v>3302234107730033</v>
          </cell>
          <cell r="D1393" t="str">
            <v>P</v>
          </cell>
          <cell r="E1393" t="str">
            <v>BANYUMAS</v>
          </cell>
          <cell r="F1393">
            <v>26846</v>
          </cell>
          <cell r="G1393" t="str">
            <v>Tidak Tahu</v>
          </cell>
          <cell r="H1393" t="str">
            <v>Islam</v>
          </cell>
          <cell r="I1393" t="str">
            <v>Kawin</v>
          </cell>
          <cell r="J1393" t="str">
            <v>Istri</v>
          </cell>
          <cell r="K1393" t="str">
            <v>03</v>
          </cell>
          <cell r="L1393" t="str">
            <v>Tamat SD/Sederajat</v>
          </cell>
          <cell r="M1393" t="str">
            <v>Mengurus Rumah Tangga</v>
          </cell>
          <cell r="N1393" t="str">
            <v>SIREN</v>
          </cell>
          <cell r="O1393" t="str">
            <v>MIARJO</v>
          </cell>
          <cell r="P1393" t="str">
            <v>3302231312060012</v>
          </cell>
          <cell r="Q1393" t="str">
            <v>AKHMAD NASIR CARIM</v>
          </cell>
          <cell r="R1393" t="str">
            <v>KUTALIMAN</v>
          </cell>
          <cell r="S1393" t="str">
            <v>KEDUNG BANTENG</v>
          </cell>
          <cell r="T1393" t="str">
            <v>KUTALIMAN</v>
          </cell>
          <cell r="U1393" t="str">
            <v>002</v>
          </cell>
          <cell r="V1393" t="str">
            <v>003</v>
          </cell>
          <cell r="W1393" t="str">
            <v>Indonesia</v>
          </cell>
        </row>
        <row r="1394">
          <cell r="B1394" t="str">
            <v>TUMINAH</v>
          </cell>
          <cell r="C1394" t="str">
            <v>3302236008950006</v>
          </cell>
          <cell r="D1394" t="str">
            <v>P</v>
          </cell>
          <cell r="E1394" t="str">
            <v>BANYUMAS</v>
          </cell>
          <cell r="F1394" t="str">
            <v>20/08/1995</v>
          </cell>
          <cell r="G1394" t="str">
            <v>Tidak Tahu</v>
          </cell>
          <cell r="H1394" t="str">
            <v>Islam</v>
          </cell>
          <cell r="I1394" t="str">
            <v>Belum Kawin</v>
          </cell>
          <cell r="J1394" t="str">
            <v>Anak</v>
          </cell>
          <cell r="K1394" t="str">
            <v>04</v>
          </cell>
          <cell r="L1394" t="str">
            <v>Tamat SD/Sederajat</v>
          </cell>
          <cell r="M1394" t="str">
            <v>Pelajar/Mahasiswa</v>
          </cell>
          <cell r="N1394" t="str">
            <v>KUSNIAH</v>
          </cell>
          <cell r="O1394" t="str">
            <v>AKHMAD NASIR CARIM</v>
          </cell>
          <cell r="P1394" t="str">
            <v>3302231312060012</v>
          </cell>
          <cell r="Q1394" t="str">
            <v>AKHMAD NASIR CARIM</v>
          </cell>
          <cell r="R1394" t="str">
            <v>WINDUJAYA</v>
          </cell>
          <cell r="S1394" t="str">
            <v>KEDUNGBANTENG</v>
          </cell>
          <cell r="T1394" t="str">
            <v>PINDAH</v>
          </cell>
          <cell r="U1394" t="str">
            <v>002</v>
          </cell>
          <cell r="V1394" t="str">
            <v>003</v>
          </cell>
          <cell r="W1394" t="str">
            <v>Indonesia</v>
          </cell>
        </row>
        <row r="1395">
          <cell r="B1395" t="str">
            <v>ISMAIL</v>
          </cell>
          <cell r="C1395" t="str">
            <v>3302231807880003</v>
          </cell>
          <cell r="D1395" t="str">
            <v>L</v>
          </cell>
          <cell r="E1395" t="str">
            <v>BANYUMAS</v>
          </cell>
          <cell r="F1395">
            <v>32342</v>
          </cell>
          <cell r="G1395" t="str">
            <v>Tidak Tahu</v>
          </cell>
          <cell r="H1395" t="str">
            <v>Islam</v>
          </cell>
          <cell r="I1395" t="str">
            <v>Belum Kawin</v>
          </cell>
          <cell r="J1395" t="str">
            <v>Anak</v>
          </cell>
          <cell r="K1395" t="str">
            <v>04</v>
          </cell>
          <cell r="L1395" t="str">
            <v>Tamat SD/Sederajat</v>
          </cell>
          <cell r="M1395" t="str">
            <v>Buruh Harian Lepas</v>
          </cell>
          <cell r="N1395" t="str">
            <v>KUSNIAH</v>
          </cell>
          <cell r="O1395" t="str">
            <v>AKHMAD NASIR CARIM</v>
          </cell>
          <cell r="P1395" t="str">
            <v>3302231312060012</v>
          </cell>
          <cell r="Q1395" t="str">
            <v>AKHMAD NASIR CARIM</v>
          </cell>
          <cell r="R1395" t="str">
            <v>KUTALIMAN</v>
          </cell>
          <cell r="S1395" t="str">
            <v>KEDUNG BANTENG</v>
          </cell>
          <cell r="T1395" t="str">
            <v>KUTALIMAN</v>
          </cell>
          <cell r="U1395" t="str">
            <v>002</v>
          </cell>
          <cell r="V1395" t="str">
            <v>003</v>
          </cell>
          <cell r="W1395" t="str">
            <v>Indonesia</v>
          </cell>
        </row>
        <row r="1396">
          <cell r="B1396" t="str">
            <v>SEKHUN</v>
          </cell>
          <cell r="C1396" t="str">
            <v>3302231903760007</v>
          </cell>
          <cell r="D1396" t="str">
            <v>L</v>
          </cell>
          <cell r="E1396" t="str">
            <v>BANYUMAS</v>
          </cell>
          <cell r="F1396">
            <v>27838</v>
          </cell>
          <cell r="G1396" t="str">
            <v>Tidak Tahu</v>
          </cell>
          <cell r="H1396" t="str">
            <v>Islam</v>
          </cell>
          <cell r="I1396" t="str">
            <v>Kawin</v>
          </cell>
          <cell r="J1396" t="str">
            <v>Kepala Keluarga</v>
          </cell>
          <cell r="K1396" t="str">
            <v>01</v>
          </cell>
          <cell r="L1396" t="str">
            <v>Tamat SD/Sederajat</v>
          </cell>
          <cell r="M1396" t="str">
            <v>Buruh Harian Lepas</v>
          </cell>
          <cell r="N1396" t="str">
            <v xml:space="preserve">JUMIROH </v>
          </cell>
          <cell r="O1396" t="str">
            <v>AKHMAD KHOERON</v>
          </cell>
          <cell r="P1396" t="str">
            <v>3302231501110039</v>
          </cell>
          <cell r="Q1396" t="str">
            <v>SEKHUN</v>
          </cell>
          <cell r="R1396" t="str">
            <v>KUTALIMUN</v>
          </cell>
          <cell r="S1396" t="str">
            <v>KEDUNG BANTENG</v>
          </cell>
          <cell r="T1396" t="str">
            <v>KUTALIMAN</v>
          </cell>
          <cell r="U1396" t="str">
            <v>002</v>
          </cell>
          <cell r="V1396" t="str">
            <v>003</v>
          </cell>
          <cell r="W1396" t="str">
            <v>Indonesia</v>
          </cell>
        </row>
        <row r="1397">
          <cell r="B1397" t="str">
            <v>PURWATI</v>
          </cell>
          <cell r="C1397" t="str">
            <v>3302234908830006</v>
          </cell>
          <cell r="D1397" t="str">
            <v>P</v>
          </cell>
          <cell r="E1397" t="str">
            <v>BANYUMAS</v>
          </cell>
          <cell r="F1397">
            <v>30537</v>
          </cell>
          <cell r="G1397" t="str">
            <v>Tidak Tahu</v>
          </cell>
          <cell r="H1397" t="str">
            <v>Islam</v>
          </cell>
          <cell r="I1397" t="str">
            <v>Kawin</v>
          </cell>
          <cell r="J1397" t="str">
            <v>Istri</v>
          </cell>
          <cell r="K1397" t="str">
            <v>03</v>
          </cell>
          <cell r="L1397" t="str">
            <v>Tidak/Belum Sekolah</v>
          </cell>
          <cell r="M1397" t="str">
            <v>Mengurus Rumah Tangga</v>
          </cell>
          <cell r="N1397" t="str">
            <v>SAMSIYAH</v>
          </cell>
          <cell r="O1397" t="str">
            <v>KADIRIN</v>
          </cell>
          <cell r="P1397" t="str">
            <v>3302231501110039</v>
          </cell>
          <cell r="Q1397" t="str">
            <v>SEKHUN</v>
          </cell>
          <cell r="R1397" t="str">
            <v>KUTALIMUN</v>
          </cell>
          <cell r="S1397" t="str">
            <v>KEDUNG BANTENG</v>
          </cell>
          <cell r="T1397" t="str">
            <v>KUTALIMAN</v>
          </cell>
          <cell r="U1397" t="str">
            <v>002</v>
          </cell>
          <cell r="V1397" t="str">
            <v>003</v>
          </cell>
          <cell r="W1397" t="str">
            <v>Indonesia</v>
          </cell>
        </row>
        <row r="1398">
          <cell r="B1398" t="str">
            <v>SAHRUL ANAM</v>
          </cell>
          <cell r="C1398" t="str">
            <v>3302232812070003</v>
          </cell>
          <cell r="D1398" t="str">
            <v>L</v>
          </cell>
          <cell r="E1398" t="str">
            <v>BANYUMAS</v>
          </cell>
          <cell r="F1398">
            <v>39444</v>
          </cell>
          <cell r="G1398" t="str">
            <v>Tidak Tahu</v>
          </cell>
          <cell r="H1398" t="str">
            <v>Islam</v>
          </cell>
          <cell r="I1398" t="str">
            <v>Belum Kawin</v>
          </cell>
          <cell r="J1398" t="str">
            <v>Anak</v>
          </cell>
          <cell r="K1398" t="str">
            <v>04</v>
          </cell>
          <cell r="L1398" t="str">
            <v>Tidak/Belum Sekolah</v>
          </cell>
          <cell r="M1398" t="str">
            <v>Belum/Tidak Bekerja</v>
          </cell>
          <cell r="N1398" t="str">
            <v>PURWATI</v>
          </cell>
          <cell r="O1398" t="str">
            <v>SEKHUN</v>
          </cell>
          <cell r="P1398" t="str">
            <v>3302231501110039</v>
          </cell>
          <cell r="Q1398" t="str">
            <v>SEKHUN</v>
          </cell>
          <cell r="R1398" t="str">
            <v>KUTALIMUN</v>
          </cell>
          <cell r="S1398" t="str">
            <v>KEDUNG BANTENG</v>
          </cell>
          <cell r="T1398" t="str">
            <v>KUTALIMAN</v>
          </cell>
          <cell r="U1398" t="str">
            <v>002</v>
          </cell>
          <cell r="V1398" t="str">
            <v>003</v>
          </cell>
          <cell r="W1398" t="str">
            <v>Indonesia</v>
          </cell>
        </row>
        <row r="1399">
          <cell r="B1399" t="str">
            <v>SITI NURHANA</v>
          </cell>
          <cell r="C1399" t="str">
            <v>3302235411030002</v>
          </cell>
          <cell r="D1399" t="str">
            <v>P</v>
          </cell>
          <cell r="E1399" t="str">
            <v>BANYUMAS</v>
          </cell>
          <cell r="F1399">
            <v>37939</v>
          </cell>
          <cell r="G1399" t="str">
            <v>Tidak Tahu</v>
          </cell>
          <cell r="H1399" t="str">
            <v>Islam</v>
          </cell>
          <cell r="I1399" t="str">
            <v>Belum Kawin</v>
          </cell>
          <cell r="J1399" t="str">
            <v>Anak</v>
          </cell>
          <cell r="K1399" t="str">
            <v>04</v>
          </cell>
          <cell r="L1399" t="str">
            <v>Tidak Tamat SD/Sederajat</v>
          </cell>
          <cell r="M1399" t="str">
            <v>Pelajar/Mahasiswa</v>
          </cell>
          <cell r="N1399" t="str">
            <v>PURWATI</v>
          </cell>
          <cell r="O1399" t="str">
            <v>SEKHUN</v>
          </cell>
          <cell r="P1399" t="str">
            <v>3302231501110039</v>
          </cell>
          <cell r="Q1399" t="str">
            <v>SEKHUN</v>
          </cell>
          <cell r="R1399" t="str">
            <v>KUTALIMUN</v>
          </cell>
          <cell r="S1399" t="str">
            <v>KEDUNG BANTENG</v>
          </cell>
          <cell r="T1399" t="str">
            <v>KUTALIMAN</v>
          </cell>
          <cell r="U1399" t="str">
            <v>002</v>
          </cell>
          <cell r="V1399" t="str">
            <v>003</v>
          </cell>
          <cell r="W1399" t="str">
            <v>Indonesia</v>
          </cell>
        </row>
        <row r="1400">
          <cell r="B1400" t="str">
            <v>SLAMET</v>
          </cell>
          <cell r="C1400" t="str">
            <v>3302232909680001</v>
          </cell>
          <cell r="D1400" t="str">
            <v>L</v>
          </cell>
          <cell r="E1400" t="str">
            <v>BANYUMAS</v>
          </cell>
          <cell r="F1400">
            <v>25110</v>
          </cell>
          <cell r="G1400" t="str">
            <v>Tidak Tahu</v>
          </cell>
          <cell r="H1400" t="str">
            <v>Islam</v>
          </cell>
          <cell r="I1400" t="str">
            <v>Kawin</v>
          </cell>
          <cell r="J1400" t="str">
            <v>Kepala Keluarga</v>
          </cell>
          <cell r="K1400" t="str">
            <v>01</v>
          </cell>
          <cell r="L1400" t="str">
            <v>SLTP/Sederajat</v>
          </cell>
          <cell r="M1400" t="str">
            <v>Buruh Harian Lepas</v>
          </cell>
          <cell r="N1400" t="str">
            <v>DARISEM</v>
          </cell>
          <cell r="O1400" t="str">
            <v>SUNARDI</v>
          </cell>
          <cell r="P1400" t="str">
            <v>3302231504090003</v>
          </cell>
          <cell r="Q1400" t="str">
            <v>SLAMET</v>
          </cell>
          <cell r="R1400" t="str">
            <v>KUTALIMAN</v>
          </cell>
          <cell r="S1400" t="str">
            <v>KEDUNG BANTENG</v>
          </cell>
          <cell r="T1400" t="str">
            <v>KUTALIMAN</v>
          </cell>
          <cell r="U1400" t="str">
            <v>002</v>
          </cell>
          <cell r="V1400" t="str">
            <v>003</v>
          </cell>
          <cell r="W1400" t="str">
            <v>Indonesia</v>
          </cell>
        </row>
        <row r="1401">
          <cell r="B1401" t="str">
            <v>NUR JANAH</v>
          </cell>
          <cell r="C1401" t="str">
            <v>3302236009780001</v>
          </cell>
          <cell r="D1401" t="str">
            <v>P</v>
          </cell>
          <cell r="E1401" t="str">
            <v>BANYUMAS</v>
          </cell>
          <cell r="F1401">
            <v>28753</v>
          </cell>
          <cell r="G1401" t="str">
            <v>Tidak Tahu</v>
          </cell>
          <cell r="H1401" t="str">
            <v>Islam</v>
          </cell>
          <cell r="I1401" t="str">
            <v>Kawin</v>
          </cell>
          <cell r="J1401" t="str">
            <v>Istri</v>
          </cell>
          <cell r="K1401" t="str">
            <v>03</v>
          </cell>
          <cell r="L1401" t="str">
            <v>Tamat SD/Sederajat</v>
          </cell>
          <cell r="M1401" t="str">
            <v>Mengurus Rumah Tangga</v>
          </cell>
          <cell r="N1401" t="str">
            <v>SITI SALDIYAH</v>
          </cell>
          <cell r="O1401" t="str">
            <v>SOLIKHUN</v>
          </cell>
          <cell r="P1401" t="str">
            <v>3302231504090003</v>
          </cell>
          <cell r="Q1401" t="str">
            <v>SLAMET</v>
          </cell>
          <cell r="R1401" t="str">
            <v>KUTALIMAN</v>
          </cell>
          <cell r="S1401" t="str">
            <v>KEDUNG BANTENG</v>
          </cell>
          <cell r="T1401" t="str">
            <v>KUTALIMAN</v>
          </cell>
          <cell r="U1401" t="str">
            <v>002</v>
          </cell>
          <cell r="V1401" t="str">
            <v>003</v>
          </cell>
          <cell r="W1401" t="str">
            <v>Indonesia</v>
          </cell>
        </row>
        <row r="1402">
          <cell r="B1402" t="str">
            <v>RIZAL ALFARIS</v>
          </cell>
          <cell r="C1402" t="str">
            <v>3302231601110004</v>
          </cell>
          <cell r="D1402" t="str">
            <v>L</v>
          </cell>
          <cell r="E1402" t="str">
            <v>BANYUMAS</v>
          </cell>
          <cell r="F1402">
            <v>40559</v>
          </cell>
          <cell r="G1402" t="str">
            <v>Tidak Tahu</v>
          </cell>
          <cell r="H1402" t="str">
            <v>Islam</v>
          </cell>
          <cell r="I1402" t="str">
            <v>Belum Kawin</v>
          </cell>
          <cell r="J1402" t="str">
            <v>Anak</v>
          </cell>
          <cell r="K1402" t="str">
            <v>04</v>
          </cell>
          <cell r="L1402" t="str">
            <v>Tidak/Belum Sekolah</v>
          </cell>
          <cell r="M1402" t="str">
            <v>Belum/Tidak Bekerja</v>
          </cell>
          <cell r="N1402" t="str">
            <v>NUR JANAH</v>
          </cell>
          <cell r="O1402" t="str">
            <v>SLAMET</v>
          </cell>
          <cell r="P1402" t="str">
            <v>3302231504090003</v>
          </cell>
          <cell r="Q1402" t="str">
            <v>SLAMET</v>
          </cell>
          <cell r="R1402" t="str">
            <v>KUTALIMAN</v>
          </cell>
          <cell r="S1402" t="str">
            <v>KEDUNG BANTENG</v>
          </cell>
          <cell r="T1402" t="str">
            <v>KUTALIMAN</v>
          </cell>
          <cell r="U1402" t="str">
            <v>002</v>
          </cell>
          <cell r="V1402" t="str">
            <v>003</v>
          </cell>
          <cell r="W1402" t="str">
            <v>Indonesia</v>
          </cell>
        </row>
        <row r="1403">
          <cell r="B1403" t="str">
            <v>SALSABILA ANJANI</v>
          </cell>
          <cell r="C1403" t="str">
            <v>3302236504060002</v>
          </cell>
          <cell r="D1403" t="str">
            <v>P</v>
          </cell>
          <cell r="E1403" t="str">
            <v>BANYUMAS</v>
          </cell>
          <cell r="F1403">
            <v>38832</v>
          </cell>
          <cell r="G1403" t="str">
            <v>Tidak Tahu</v>
          </cell>
          <cell r="H1403" t="str">
            <v>Islam</v>
          </cell>
          <cell r="I1403" t="str">
            <v>Belum Kawin</v>
          </cell>
          <cell r="J1403" t="str">
            <v>Anak</v>
          </cell>
          <cell r="K1403" t="str">
            <v>04</v>
          </cell>
          <cell r="L1403" t="str">
            <v>Tidak/Belum Sekolah</v>
          </cell>
          <cell r="M1403" t="str">
            <v>Belum/Tidak Bekerja</v>
          </cell>
          <cell r="N1403" t="str">
            <v>NUR JANAH</v>
          </cell>
          <cell r="O1403" t="str">
            <v>CHARUDIN</v>
          </cell>
          <cell r="P1403" t="str">
            <v>3302231504090003</v>
          </cell>
          <cell r="Q1403" t="str">
            <v>SLAMET</v>
          </cell>
          <cell r="R1403" t="str">
            <v>KUTALIMAN</v>
          </cell>
          <cell r="S1403" t="str">
            <v>KEDUNG BANTENG</v>
          </cell>
          <cell r="T1403" t="str">
            <v>KUTALIMAN</v>
          </cell>
          <cell r="U1403" t="str">
            <v>002</v>
          </cell>
          <cell r="V1403" t="str">
            <v>003</v>
          </cell>
          <cell r="W1403" t="str">
            <v>Indonesia</v>
          </cell>
        </row>
        <row r="1404">
          <cell r="B1404" t="str">
            <v>SAPON</v>
          </cell>
          <cell r="C1404" t="str">
            <v>3302231703910001</v>
          </cell>
          <cell r="D1404" t="str">
            <v>L</v>
          </cell>
          <cell r="E1404" t="str">
            <v>BANYUMAS</v>
          </cell>
          <cell r="F1404">
            <v>33314</v>
          </cell>
          <cell r="G1404" t="str">
            <v>Tidak Tahu</v>
          </cell>
          <cell r="H1404" t="str">
            <v>Islam</v>
          </cell>
          <cell r="I1404" t="str">
            <v>Kawin</v>
          </cell>
          <cell r="J1404" t="str">
            <v>Kepala Keluarga</v>
          </cell>
          <cell r="K1404" t="str">
            <v>01</v>
          </cell>
          <cell r="L1404" t="str">
            <v>Tamat SD/Sederajat</v>
          </cell>
          <cell r="M1404" t="str">
            <v>Buruh Harian Lepas</v>
          </cell>
          <cell r="N1404" t="str">
            <v>DARWEN</v>
          </cell>
          <cell r="O1404" t="str">
            <v>SUWARNO</v>
          </cell>
          <cell r="P1404" t="str">
            <v>3302231504130004</v>
          </cell>
          <cell r="Q1404" t="str">
            <v>SAPON</v>
          </cell>
          <cell r="R1404" t="str">
            <v>KUTALIMAN</v>
          </cell>
          <cell r="S1404" t="str">
            <v>KEDUNG BANTENG</v>
          </cell>
          <cell r="T1404" t="str">
            <v>KUTALIMAN</v>
          </cell>
          <cell r="U1404" t="str">
            <v>002</v>
          </cell>
          <cell r="V1404" t="str">
            <v>003</v>
          </cell>
          <cell r="W1404" t="str">
            <v>Indonesia</v>
          </cell>
        </row>
        <row r="1405">
          <cell r="B1405" t="str">
            <v>LAELI TUNIATI</v>
          </cell>
          <cell r="C1405" t="str">
            <v>3302235703910001</v>
          </cell>
          <cell r="D1405" t="str">
            <v>P</v>
          </cell>
          <cell r="E1405" t="str">
            <v>BANYUMAS</v>
          </cell>
          <cell r="F1405">
            <v>33314</v>
          </cell>
          <cell r="G1405" t="str">
            <v>Tidak Tahu</v>
          </cell>
          <cell r="H1405" t="str">
            <v>Islam</v>
          </cell>
          <cell r="I1405" t="str">
            <v>Kawin</v>
          </cell>
          <cell r="J1405" t="str">
            <v>Istri</v>
          </cell>
          <cell r="K1405" t="str">
            <v>03</v>
          </cell>
          <cell r="L1405" t="str">
            <v>SLTP/Sederajat</v>
          </cell>
          <cell r="M1405" t="str">
            <v>Mengurus Rumah Tangga</v>
          </cell>
          <cell r="N1405" t="str">
            <v>SITI MARYAM</v>
          </cell>
          <cell r="O1405" t="str">
            <v>TOHARUDIN</v>
          </cell>
          <cell r="P1405" t="str">
            <v>3302231504130004</v>
          </cell>
          <cell r="Q1405" t="str">
            <v>SAPON</v>
          </cell>
          <cell r="R1405" t="str">
            <v>KUTALIMAN</v>
          </cell>
          <cell r="S1405" t="str">
            <v>KEDUNG BANTENG</v>
          </cell>
          <cell r="T1405" t="str">
            <v>KUTALIMAN</v>
          </cell>
          <cell r="U1405" t="str">
            <v>002</v>
          </cell>
          <cell r="V1405" t="str">
            <v>003</v>
          </cell>
          <cell r="W1405" t="str">
            <v>Indonesia</v>
          </cell>
        </row>
        <row r="1406">
          <cell r="B1406" t="str">
            <v>'AQILLA 'ULYA NAFISA</v>
          </cell>
          <cell r="C1406" t="str">
            <v>3302236803130001</v>
          </cell>
          <cell r="D1406" t="str">
            <v>P</v>
          </cell>
          <cell r="E1406" t="str">
            <v>BANYUMAS</v>
          </cell>
          <cell r="F1406">
            <v>41361</v>
          </cell>
          <cell r="G1406" t="str">
            <v>Tidak Tahu</v>
          </cell>
          <cell r="H1406" t="str">
            <v>Islam</v>
          </cell>
          <cell r="I1406" t="str">
            <v>Belum Kawin</v>
          </cell>
          <cell r="J1406" t="str">
            <v>Anak</v>
          </cell>
          <cell r="K1406" t="str">
            <v>04</v>
          </cell>
          <cell r="L1406" t="str">
            <v>Tidak/Belum Sekolah</v>
          </cell>
          <cell r="M1406" t="str">
            <v>Belum/Tidak Bekerja</v>
          </cell>
          <cell r="N1406" t="str">
            <v>LAELI TUNIATI</v>
          </cell>
          <cell r="O1406" t="str">
            <v>SAPON</v>
          </cell>
          <cell r="P1406" t="str">
            <v>3302231504130004</v>
          </cell>
          <cell r="Q1406" t="str">
            <v>SAPON</v>
          </cell>
          <cell r="R1406" t="str">
            <v>KUTALIMAN</v>
          </cell>
          <cell r="S1406" t="str">
            <v>KEDUNG BANTENG</v>
          </cell>
          <cell r="T1406" t="str">
            <v>KUTALIMAN</v>
          </cell>
          <cell r="U1406" t="str">
            <v>002</v>
          </cell>
          <cell r="V1406" t="str">
            <v>003</v>
          </cell>
          <cell r="W1406" t="str">
            <v>Indonesia</v>
          </cell>
        </row>
        <row r="1407">
          <cell r="B1407" t="str">
            <v>SUYITNO KITAM</v>
          </cell>
          <cell r="C1407" t="str">
            <v>3302230107600012</v>
          </cell>
          <cell r="D1407" t="str">
            <v>L</v>
          </cell>
          <cell r="E1407" t="str">
            <v>BANYUMAS</v>
          </cell>
          <cell r="F1407">
            <v>22098</v>
          </cell>
          <cell r="G1407" t="str">
            <v>Tidak Tahu</v>
          </cell>
          <cell r="H1407" t="str">
            <v>Islam</v>
          </cell>
          <cell r="I1407" t="str">
            <v>Kawin</v>
          </cell>
          <cell r="J1407" t="str">
            <v>Kepala Keluarga</v>
          </cell>
          <cell r="K1407" t="str">
            <v>01</v>
          </cell>
          <cell r="L1407" t="str">
            <v>Tamat SD/Sederajat</v>
          </cell>
          <cell r="M1407" t="str">
            <v>Buruh Harian Lepas</v>
          </cell>
          <cell r="N1407" t="str">
            <v>TASITEM</v>
          </cell>
          <cell r="O1407" t="str">
            <v>MIRAJI</v>
          </cell>
          <cell r="P1407" t="str">
            <v>3302231702059236</v>
          </cell>
          <cell r="Q1407" t="str">
            <v>SUYITNO KITAM</v>
          </cell>
          <cell r="R1407" t="str">
            <v>KUTALIMAN</v>
          </cell>
          <cell r="S1407" t="str">
            <v>KEDUNG BANTENG</v>
          </cell>
          <cell r="T1407" t="str">
            <v>KUTALIMAN</v>
          </cell>
          <cell r="U1407" t="str">
            <v>002</v>
          </cell>
          <cell r="V1407" t="str">
            <v>003</v>
          </cell>
          <cell r="W1407" t="str">
            <v>Indonesia</v>
          </cell>
        </row>
        <row r="1408">
          <cell r="B1408" t="str">
            <v>SUTIRAH</v>
          </cell>
          <cell r="C1408" t="str">
            <v>3302235508650005</v>
          </cell>
          <cell r="D1408" t="str">
            <v>P</v>
          </cell>
          <cell r="E1408" t="str">
            <v>BANYUMAS</v>
          </cell>
          <cell r="F1408">
            <v>23969</v>
          </cell>
          <cell r="G1408" t="str">
            <v>Tidak Tahu</v>
          </cell>
          <cell r="H1408" t="str">
            <v>Islam</v>
          </cell>
          <cell r="I1408" t="str">
            <v>Kawin</v>
          </cell>
          <cell r="J1408" t="str">
            <v>Istri</v>
          </cell>
          <cell r="K1408" t="str">
            <v>03</v>
          </cell>
          <cell r="L1408" t="str">
            <v>Tamat SD/Sederajat</v>
          </cell>
          <cell r="M1408" t="str">
            <v>Mengurus Rumah Tangga</v>
          </cell>
          <cell r="N1408" t="str">
            <v>JARIYAH</v>
          </cell>
          <cell r="O1408" t="str">
            <v>NOEROCHIM</v>
          </cell>
          <cell r="P1408" t="str">
            <v>3302231702059236</v>
          </cell>
          <cell r="Q1408" t="str">
            <v>SUYITNO KITAM</v>
          </cell>
          <cell r="R1408" t="str">
            <v>KUTALIMAN</v>
          </cell>
          <cell r="S1408" t="str">
            <v>KEDUNG BANTENG</v>
          </cell>
          <cell r="T1408" t="str">
            <v>KUTALIMAN</v>
          </cell>
          <cell r="U1408" t="str">
            <v>002</v>
          </cell>
          <cell r="V1408" t="str">
            <v>003</v>
          </cell>
          <cell r="W1408" t="str">
            <v>Indonesia</v>
          </cell>
        </row>
        <row r="1409">
          <cell r="B1409" t="str">
            <v>YULIATI</v>
          </cell>
          <cell r="C1409" t="str">
            <v>3302234402970002</v>
          </cell>
          <cell r="D1409" t="str">
            <v>P</v>
          </cell>
          <cell r="E1409" t="str">
            <v>BANYUMAS</v>
          </cell>
          <cell r="F1409">
            <v>35465</v>
          </cell>
          <cell r="G1409" t="str">
            <v>Tidak Tahu</v>
          </cell>
          <cell r="H1409" t="str">
            <v>Islam</v>
          </cell>
          <cell r="I1409" t="str">
            <v>Belum Kawin</v>
          </cell>
          <cell r="J1409" t="str">
            <v>Anak</v>
          </cell>
          <cell r="K1409" t="str">
            <v>04</v>
          </cell>
          <cell r="L1409" t="str">
            <v>Tamat SD/Sederajat</v>
          </cell>
          <cell r="M1409" t="str">
            <v>Pelajar/Mahasiswa</v>
          </cell>
          <cell r="N1409" t="str">
            <v>SUTIRAH</v>
          </cell>
          <cell r="O1409" t="str">
            <v>SUYITNO KITAM</v>
          </cell>
          <cell r="P1409" t="str">
            <v>3302231702059236</v>
          </cell>
          <cell r="Q1409" t="str">
            <v>SUYITNO KITAM</v>
          </cell>
          <cell r="R1409" t="str">
            <v>KUTALIMAN</v>
          </cell>
          <cell r="S1409" t="str">
            <v>KEDUNG BANTENG</v>
          </cell>
          <cell r="T1409" t="str">
            <v>KUTALIMAN</v>
          </cell>
          <cell r="U1409" t="str">
            <v>002</v>
          </cell>
          <cell r="V1409" t="str">
            <v>003</v>
          </cell>
          <cell r="W1409" t="str">
            <v>Indonesia</v>
          </cell>
        </row>
        <row r="1410">
          <cell r="B1410" t="str">
            <v>SUBHAN  SITAM</v>
          </cell>
          <cell r="C1410" t="str">
            <v>3302230806600002</v>
          </cell>
          <cell r="D1410" t="str">
            <v>L</v>
          </cell>
          <cell r="E1410" t="str">
            <v>BANYUMAS</v>
          </cell>
          <cell r="F1410">
            <v>22075</v>
          </cell>
          <cell r="G1410" t="str">
            <v>Tidak Tahu</v>
          </cell>
          <cell r="H1410" t="str">
            <v>Islam</v>
          </cell>
          <cell r="I1410" t="str">
            <v>Kawin</v>
          </cell>
          <cell r="J1410" t="str">
            <v>Kepala Keluarga</v>
          </cell>
          <cell r="K1410" t="str">
            <v>01</v>
          </cell>
          <cell r="L1410" t="str">
            <v>Tamat SD/Sederajat</v>
          </cell>
          <cell r="M1410" t="str">
            <v>Petani/Pekebun</v>
          </cell>
          <cell r="N1410" t="str">
            <v>SINAH</v>
          </cell>
          <cell r="O1410" t="str">
            <v>SANTARJI</v>
          </cell>
          <cell r="P1410" t="str">
            <v>3302231702059237</v>
          </cell>
          <cell r="Q1410" t="str">
            <v>SUBHAN  SITAM</v>
          </cell>
          <cell r="R1410" t="str">
            <v>KUTALIMAN</v>
          </cell>
          <cell r="S1410" t="str">
            <v>KEDUNG BANTENG</v>
          </cell>
          <cell r="T1410" t="str">
            <v>KUTALIMAN</v>
          </cell>
          <cell r="U1410" t="str">
            <v>002</v>
          </cell>
          <cell r="V1410" t="str">
            <v>003</v>
          </cell>
          <cell r="W1410" t="str">
            <v>Indonesia</v>
          </cell>
        </row>
        <row r="1411">
          <cell r="B1411" t="str">
            <v>SOHIROH</v>
          </cell>
          <cell r="C1411" t="str">
            <v>3302235803650001</v>
          </cell>
          <cell r="D1411" t="str">
            <v>P</v>
          </cell>
          <cell r="E1411" t="str">
            <v>BANYUMAS</v>
          </cell>
          <cell r="F1411">
            <v>23819</v>
          </cell>
          <cell r="G1411" t="str">
            <v>Tidak Tahu</v>
          </cell>
          <cell r="H1411" t="str">
            <v>Islam</v>
          </cell>
          <cell r="I1411" t="str">
            <v>Kawin</v>
          </cell>
          <cell r="J1411" t="str">
            <v>Istri</v>
          </cell>
          <cell r="K1411" t="str">
            <v>03</v>
          </cell>
          <cell r="L1411" t="str">
            <v>Tamat SD/Sederajat</v>
          </cell>
          <cell r="M1411" t="str">
            <v>Mengurus Rumah Tangga</v>
          </cell>
          <cell r="N1411" t="str">
            <v>KARSIH</v>
          </cell>
          <cell r="O1411" t="str">
            <v>ZAKARIA</v>
          </cell>
          <cell r="P1411" t="str">
            <v>3302231702059237</v>
          </cell>
          <cell r="Q1411" t="str">
            <v>SUBHAN  SITAM</v>
          </cell>
          <cell r="R1411" t="str">
            <v>KUTALIMAN</v>
          </cell>
          <cell r="S1411" t="str">
            <v>KEDUNG BANTENG</v>
          </cell>
          <cell r="T1411" t="str">
            <v>KUTALIMAN</v>
          </cell>
          <cell r="U1411" t="str">
            <v>002</v>
          </cell>
          <cell r="V1411" t="str">
            <v>003</v>
          </cell>
          <cell r="W1411" t="str">
            <v>Indonesia</v>
          </cell>
        </row>
        <row r="1412">
          <cell r="B1412" t="str">
            <v>FATHUROKHMAN</v>
          </cell>
          <cell r="C1412" t="str">
            <v>3302230211870002</v>
          </cell>
          <cell r="D1412" t="str">
            <v>L</v>
          </cell>
          <cell r="E1412" t="str">
            <v>BANYUMAS</v>
          </cell>
          <cell r="F1412" t="str">
            <v>02/11/1987</v>
          </cell>
          <cell r="G1412" t="str">
            <v>Tidak Tahu</v>
          </cell>
          <cell r="H1412" t="str">
            <v>Islam</v>
          </cell>
          <cell r="I1412" t="str">
            <v>Kawin</v>
          </cell>
          <cell r="J1412" t="str">
            <v>Kepala Keluarga</v>
          </cell>
          <cell r="K1412" t="str">
            <v>01</v>
          </cell>
          <cell r="L1412" t="str">
            <v>SLTA/Sederajat</v>
          </cell>
          <cell r="M1412" t="str">
            <v>Belum/Tidak Bekerja</v>
          </cell>
          <cell r="N1412" t="str">
            <v>SOHIROH</v>
          </cell>
          <cell r="O1412" t="str">
            <v>SUBHAN SITAM</v>
          </cell>
          <cell r="P1412" t="str">
            <v>0</v>
          </cell>
          <cell r="Q1412" t="str">
            <v>FATHUROKHMAN</v>
          </cell>
          <cell r="R1412" t="str">
            <v>KUTALIMAN</v>
          </cell>
          <cell r="S1412" t="str">
            <v>KEDUNGBANTENG</v>
          </cell>
          <cell r="T1412" t="str">
            <v>KUTALIMAN</v>
          </cell>
          <cell r="U1412" t="str">
            <v>002</v>
          </cell>
          <cell r="V1412" t="str">
            <v>003</v>
          </cell>
          <cell r="W1412" t="str">
            <v>Indonesia</v>
          </cell>
        </row>
        <row r="1413">
          <cell r="B1413" t="str">
            <v>ACHMAD CHOERON</v>
          </cell>
          <cell r="C1413" t="str">
            <v>3302230712460001</v>
          </cell>
          <cell r="D1413" t="str">
            <v>L</v>
          </cell>
          <cell r="E1413" t="str">
            <v>BANYUMAS</v>
          </cell>
          <cell r="F1413">
            <v>17143</v>
          </cell>
          <cell r="G1413" t="str">
            <v>Tidak Tahu</v>
          </cell>
          <cell r="H1413" t="str">
            <v>Islam</v>
          </cell>
          <cell r="I1413" t="str">
            <v>Kawin</v>
          </cell>
          <cell r="J1413" t="str">
            <v>Kepala Keluarga</v>
          </cell>
          <cell r="K1413" t="str">
            <v>01</v>
          </cell>
          <cell r="L1413" t="str">
            <v>Tamat SD/Sederajat</v>
          </cell>
          <cell r="M1413" t="str">
            <v>Petani/Pekebun</v>
          </cell>
          <cell r="N1413" t="str">
            <v>JAMINGAH</v>
          </cell>
          <cell r="O1413" t="str">
            <v>SANTOHID</v>
          </cell>
          <cell r="P1413" t="str">
            <v>3302231702059238</v>
          </cell>
          <cell r="Q1413" t="str">
            <v>ACHMAD CHOERON</v>
          </cell>
          <cell r="R1413" t="str">
            <v>KUTALIMAN</v>
          </cell>
          <cell r="S1413" t="str">
            <v>KEDUNG BANTENG</v>
          </cell>
          <cell r="T1413" t="str">
            <v>KUTALIMAN</v>
          </cell>
          <cell r="U1413" t="str">
            <v>002</v>
          </cell>
          <cell r="V1413" t="str">
            <v>003</v>
          </cell>
          <cell r="W1413" t="str">
            <v>Indonesia</v>
          </cell>
        </row>
        <row r="1414">
          <cell r="B1414" t="str">
            <v>JUMIROH</v>
          </cell>
          <cell r="C1414" t="str">
            <v>3302236704530002</v>
          </cell>
          <cell r="D1414" t="str">
            <v>P</v>
          </cell>
          <cell r="E1414" t="str">
            <v>BANYUMAS</v>
          </cell>
          <cell r="F1414">
            <v>19476</v>
          </cell>
          <cell r="G1414" t="str">
            <v>Tidak Tahu</v>
          </cell>
          <cell r="H1414" t="str">
            <v>Islam</v>
          </cell>
          <cell r="I1414" t="str">
            <v>Kawin</v>
          </cell>
          <cell r="J1414" t="str">
            <v>Istri</v>
          </cell>
          <cell r="K1414" t="str">
            <v>03</v>
          </cell>
          <cell r="L1414" t="str">
            <v>Tamat SD/Sederajat</v>
          </cell>
          <cell r="M1414" t="str">
            <v>Mengurus Rumah Tangga</v>
          </cell>
          <cell r="N1414" t="str">
            <v>KARSIH</v>
          </cell>
          <cell r="O1414" t="str">
            <v>SODALI</v>
          </cell>
          <cell r="P1414" t="str">
            <v>3302231702059238</v>
          </cell>
          <cell r="Q1414" t="str">
            <v>ACHMAD CHOERON</v>
          </cell>
          <cell r="R1414" t="str">
            <v>KUTALIMAN</v>
          </cell>
          <cell r="S1414" t="str">
            <v>KEDUNG BANTENG</v>
          </cell>
          <cell r="T1414" t="str">
            <v>KUTALIMAN</v>
          </cell>
          <cell r="U1414" t="str">
            <v>002</v>
          </cell>
          <cell r="V1414" t="str">
            <v>003</v>
          </cell>
          <cell r="W1414" t="str">
            <v>Indonesia</v>
          </cell>
        </row>
        <row r="1415">
          <cell r="B1415" t="str">
            <v>ROHMAT</v>
          </cell>
          <cell r="C1415" t="str">
            <v>3302231010830005</v>
          </cell>
          <cell r="D1415" t="str">
            <v>L</v>
          </cell>
          <cell r="E1415" t="str">
            <v>BANYUMAS</v>
          </cell>
          <cell r="F1415">
            <v>30599</v>
          </cell>
          <cell r="G1415" t="str">
            <v>Tidak Tahu</v>
          </cell>
          <cell r="H1415" t="str">
            <v>Islam</v>
          </cell>
          <cell r="I1415" t="str">
            <v>Belum Kawin</v>
          </cell>
          <cell r="J1415" t="str">
            <v>Anak</v>
          </cell>
          <cell r="K1415" t="str">
            <v>04</v>
          </cell>
          <cell r="L1415" t="str">
            <v>SLTP/Sederajat</v>
          </cell>
          <cell r="M1415" t="str">
            <v>Buruh Harian Lepas</v>
          </cell>
          <cell r="N1415" t="str">
            <v>JUMIROH</v>
          </cell>
          <cell r="O1415" t="str">
            <v>ACHMAD CHOERON</v>
          </cell>
          <cell r="P1415" t="str">
            <v>3302231702059238</v>
          </cell>
          <cell r="Q1415" t="str">
            <v>ACHMAD CHOERON</v>
          </cell>
          <cell r="R1415" t="str">
            <v>KUTALIMAN</v>
          </cell>
          <cell r="S1415" t="str">
            <v>KEDUNG BANTENG</v>
          </cell>
          <cell r="T1415" t="str">
            <v>KUTALIMAN</v>
          </cell>
          <cell r="U1415" t="str">
            <v>002</v>
          </cell>
          <cell r="V1415" t="str">
            <v>003</v>
          </cell>
          <cell r="W1415" t="str">
            <v>Indonesia</v>
          </cell>
        </row>
        <row r="1416">
          <cell r="B1416" t="str">
            <v>SITI KHABIBAH</v>
          </cell>
          <cell r="C1416" t="str">
            <v>3302234606880003</v>
          </cell>
          <cell r="D1416" t="str">
            <v>P</v>
          </cell>
          <cell r="E1416" t="str">
            <v>BANYUMAS</v>
          </cell>
          <cell r="F1416">
            <v>32300</v>
          </cell>
          <cell r="G1416" t="str">
            <v>Tidak Tahu</v>
          </cell>
          <cell r="H1416" t="str">
            <v>Islam</v>
          </cell>
          <cell r="I1416" t="str">
            <v>Belum Kawin</v>
          </cell>
          <cell r="J1416" t="str">
            <v>Anak</v>
          </cell>
          <cell r="K1416" t="str">
            <v>04</v>
          </cell>
          <cell r="L1416" t="str">
            <v>SLTP/Sederajat</v>
          </cell>
          <cell r="M1416" t="str">
            <v>Belum/Tidak Bekerja</v>
          </cell>
          <cell r="N1416" t="str">
            <v>JUMIROH</v>
          </cell>
          <cell r="O1416" t="str">
            <v>ACHMAD CHOERON</v>
          </cell>
          <cell r="P1416" t="str">
            <v>3302231702059238</v>
          </cell>
          <cell r="Q1416" t="str">
            <v>ACHMAD CHOERON</v>
          </cell>
          <cell r="R1416" t="str">
            <v>KUTALIMAN</v>
          </cell>
          <cell r="S1416" t="str">
            <v>KEDUNG BANTENG</v>
          </cell>
          <cell r="T1416" t="str">
            <v>KUTALIMAN</v>
          </cell>
          <cell r="U1416" t="str">
            <v>002</v>
          </cell>
          <cell r="V1416" t="str">
            <v>003</v>
          </cell>
          <cell r="W1416" t="str">
            <v>Indonesia</v>
          </cell>
        </row>
        <row r="1417">
          <cell r="B1417" t="str">
            <v>DURORI</v>
          </cell>
          <cell r="C1417" t="str">
            <v>3302231304430004</v>
          </cell>
          <cell r="D1417" t="str">
            <v>L</v>
          </cell>
          <cell r="E1417" t="str">
            <v>BANYUMAS</v>
          </cell>
          <cell r="F1417" t="str">
            <v>13/04/1943</v>
          </cell>
          <cell r="G1417" t="str">
            <v>Tidak Tahu</v>
          </cell>
          <cell r="H1417" t="str">
            <v>Islam</v>
          </cell>
          <cell r="I1417" t="str">
            <v>Kawin</v>
          </cell>
          <cell r="J1417" t="str">
            <v>Kepala Keluarga</v>
          </cell>
          <cell r="K1417" t="str">
            <v>01</v>
          </cell>
          <cell r="L1417" t="str">
            <v>Tamat SD/Sederajat</v>
          </cell>
          <cell r="M1417" t="str">
            <v>Petani/Pekebun</v>
          </cell>
          <cell r="N1417" t="str">
            <v>-</v>
          </cell>
          <cell r="O1417" t="str">
            <v>SANURI</v>
          </cell>
          <cell r="P1417" t="str">
            <v>3302231702059242</v>
          </cell>
          <cell r="Q1417" t="str">
            <v>DURORI MANGIL</v>
          </cell>
          <cell r="R1417" t="str">
            <v>KUTALIMAN</v>
          </cell>
          <cell r="S1417" t="str">
            <v>KEDUNGBANTENG</v>
          </cell>
          <cell r="T1417" t="str">
            <v>KUTALIMAN</v>
          </cell>
          <cell r="U1417" t="str">
            <v>002</v>
          </cell>
          <cell r="V1417" t="str">
            <v>003</v>
          </cell>
          <cell r="W1417" t="str">
            <v>Indonesia</v>
          </cell>
        </row>
        <row r="1418">
          <cell r="B1418" t="str">
            <v>SALIMAH</v>
          </cell>
          <cell r="C1418" t="str">
            <v>3302236010450001</v>
          </cell>
          <cell r="D1418" t="str">
            <v>P</v>
          </cell>
          <cell r="E1418" t="str">
            <v>BANYUMAS</v>
          </cell>
          <cell r="F1418">
            <v>16730</v>
          </cell>
          <cell r="G1418" t="str">
            <v>Tidak Tahu</v>
          </cell>
          <cell r="H1418" t="str">
            <v>Islam</v>
          </cell>
          <cell r="I1418" t="str">
            <v>Kawin</v>
          </cell>
          <cell r="J1418" t="str">
            <v>Istri</v>
          </cell>
          <cell r="K1418" t="str">
            <v>03</v>
          </cell>
          <cell r="L1418" t="str">
            <v>Tamat SD/Sederajat</v>
          </cell>
          <cell r="M1418" t="str">
            <v>Mengurus Rumah Tangga</v>
          </cell>
          <cell r="N1418" t="str">
            <v>ROLIYAH</v>
          </cell>
          <cell r="O1418" t="str">
            <v>DULMANAN</v>
          </cell>
          <cell r="P1418" t="str">
            <v>3302231702059242</v>
          </cell>
          <cell r="Q1418" t="str">
            <v>DURORI MANGIL</v>
          </cell>
          <cell r="R1418" t="str">
            <v>KUTALIMAN</v>
          </cell>
          <cell r="S1418" t="str">
            <v>KEDUNG BANTENG</v>
          </cell>
          <cell r="T1418" t="str">
            <v>KUTALIMAN</v>
          </cell>
          <cell r="U1418" t="str">
            <v>002</v>
          </cell>
          <cell r="V1418" t="str">
            <v>003</v>
          </cell>
          <cell r="W1418" t="str">
            <v>Indonesia</v>
          </cell>
        </row>
        <row r="1419">
          <cell r="B1419" t="str">
            <v>MASTUR</v>
          </cell>
          <cell r="C1419" t="str">
            <v>3302233112680032</v>
          </cell>
          <cell r="D1419" t="str">
            <v>L</v>
          </cell>
          <cell r="E1419" t="str">
            <v>BANYUMAS</v>
          </cell>
          <cell r="F1419">
            <v>25203</v>
          </cell>
          <cell r="G1419" t="str">
            <v>Tidak Tahu</v>
          </cell>
          <cell r="H1419" t="str">
            <v>Islam</v>
          </cell>
          <cell r="I1419" t="str">
            <v>Belum Kawin</v>
          </cell>
          <cell r="J1419" t="str">
            <v>Anak</v>
          </cell>
          <cell r="K1419" t="str">
            <v>04</v>
          </cell>
          <cell r="L1419" t="str">
            <v>Tamat SD/Sederajat</v>
          </cell>
          <cell r="M1419" t="str">
            <v>Buruh Harian Lepas</v>
          </cell>
          <cell r="N1419" t="str">
            <v>SALIMAH</v>
          </cell>
          <cell r="O1419" t="str">
            <v>DURORI MANGIL</v>
          </cell>
          <cell r="P1419" t="str">
            <v>3302231702059242</v>
          </cell>
          <cell r="Q1419" t="str">
            <v>DURORI MANGIL</v>
          </cell>
          <cell r="R1419" t="str">
            <v>KUTALIMAN</v>
          </cell>
          <cell r="S1419" t="str">
            <v>KEDUNG BANTENG</v>
          </cell>
          <cell r="T1419" t="str">
            <v>KUTALIMAN</v>
          </cell>
          <cell r="U1419" t="str">
            <v>002</v>
          </cell>
          <cell r="V1419" t="str">
            <v>003</v>
          </cell>
          <cell r="W1419" t="str">
            <v>Indonesia</v>
          </cell>
        </row>
        <row r="1420">
          <cell r="B1420" t="str">
            <v>LADEM</v>
          </cell>
          <cell r="C1420" t="str">
            <v>3302235607370002</v>
          </cell>
          <cell r="D1420" t="str">
            <v>P</v>
          </cell>
          <cell r="E1420" t="str">
            <v>BANYUMAS</v>
          </cell>
          <cell r="F1420">
            <v>13712</v>
          </cell>
          <cell r="G1420" t="str">
            <v>Tidak Tahu</v>
          </cell>
          <cell r="H1420" t="str">
            <v>Islam</v>
          </cell>
          <cell r="I1420" t="str">
            <v>Cerai Hidup</v>
          </cell>
          <cell r="J1420" t="str">
            <v>Kepala Keluarga</v>
          </cell>
          <cell r="K1420" t="str">
            <v>01</v>
          </cell>
          <cell r="L1420" t="str">
            <v>Tamat SD/Sederajat</v>
          </cell>
          <cell r="M1420" t="str">
            <v>Buruh Harian Lepas</v>
          </cell>
          <cell r="N1420" t="str">
            <v>DATEM</v>
          </cell>
          <cell r="O1420" t="str">
            <v>PRENA</v>
          </cell>
          <cell r="P1420" t="str">
            <v>3302231702059243</v>
          </cell>
          <cell r="Q1420" t="str">
            <v>LADEM</v>
          </cell>
          <cell r="R1420" t="str">
            <v>KUTALIMAN</v>
          </cell>
          <cell r="S1420" t="str">
            <v>KEDUNG BANTENG</v>
          </cell>
          <cell r="T1420" t="str">
            <v>KUTALIMAN</v>
          </cell>
          <cell r="U1420" t="str">
            <v>002</v>
          </cell>
          <cell r="V1420" t="str">
            <v>003</v>
          </cell>
          <cell r="W1420" t="str">
            <v>Indonesia</v>
          </cell>
        </row>
        <row r="1421">
          <cell r="B1421" t="str">
            <v>NITEM</v>
          </cell>
          <cell r="C1421" t="str">
            <v>3302236704660001</v>
          </cell>
          <cell r="D1421" t="str">
            <v>P</v>
          </cell>
          <cell r="E1421" t="str">
            <v>BANYUMAS</v>
          </cell>
          <cell r="F1421">
            <v>24224</v>
          </cell>
          <cell r="G1421" t="str">
            <v>Tidak Tahu</v>
          </cell>
          <cell r="H1421" t="str">
            <v>Islam</v>
          </cell>
          <cell r="I1421" t="str">
            <v>Cerai Mati</v>
          </cell>
          <cell r="J1421" t="str">
            <v>Anak</v>
          </cell>
          <cell r="K1421" t="str">
            <v>04</v>
          </cell>
          <cell r="L1421" t="str">
            <v>Tamat SD/Sederajat</v>
          </cell>
          <cell r="M1421" t="str">
            <v>Buruh Harian Lepas</v>
          </cell>
          <cell r="N1421" t="str">
            <v>LADEM</v>
          </cell>
          <cell r="O1421" t="str">
            <v>SANROJI</v>
          </cell>
          <cell r="P1421" t="str">
            <v>3302231702059243</v>
          </cell>
          <cell r="Q1421" t="str">
            <v>LADEM</v>
          </cell>
          <cell r="R1421" t="str">
            <v>KUTALIMAN</v>
          </cell>
          <cell r="S1421" t="str">
            <v>KEDUNG BANTENG</v>
          </cell>
          <cell r="T1421" t="str">
            <v>KUTALIMAN</v>
          </cell>
          <cell r="U1421" t="str">
            <v>002</v>
          </cell>
          <cell r="V1421" t="str">
            <v>003</v>
          </cell>
          <cell r="W1421" t="str">
            <v>Indonesia</v>
          </cell>
        </row>
        <row r="1422">
          <cell r="B1422" t="str">
            <v>SUDAR</v>
          </cell>
          <cell r="C1422" t="str">
            <v>3302231303860004</v>
          </cell>
          <cell r="D1422" t="str">
            <v>L</v>
          </cell>
          <cell r="E1422" t="str">
            <v>BANYUMAS</v>
          </cell>
          <cell r="F1422" t="str">
            <v>13/03/1986</v>
          </cell>
          <cell r="G1422" t="str">
            <v>Tidak Tahu</v>
          </cell>
          <cell r="H1422" t="str">
            <v>Islam</v>
          </cell>
          <cell r="I1422" t="str">
            <v>Kawin</v>
          </cell>
          <cell r="J1422" t="str">
            <v>Cucu</v>
          </cell>
          <cell r="K1422" t="str">
            <v>06</v>
          </cell>
          <cell r="L1422" t="str">
            <v>Tamat SD/Sederajat</v>
          </cell>
          <cell r="M1422" t="str">
            <v>Buruh Harian Lepas</v>
          </cell>
          <cell r="N1422" t="str">
            <v>NARSILAH</v>
          </cell>
          <cell r="O1422" t="str">
            <v>WARTIM</v>
          </cell>
          <cell r="P1422" t="str">
            <v>3302231702059243</v>
          </cell>
          <cell r="Q1422" t="str">
            <v>LADEM</v>
          </cell>
          <cell r="R1422" t="str">
            <v>KUTALIMAN</v>
          </cell>
          <cell r="S1422" t="str">
            <v>KEDUNGBANTENG</v>
          </cell>
          <cell r="T1422" t="str">
            <v>PINDAH</v>
          </cell>
          <cell r="U1422" t="str">
            <v>002</v>
          </cell>
          <cell r="V1422" t="str">
            <v>003</v>
          </cell>
          <cell r="W1422" t="str">
            <v>Indonesia</v>
          </cell>
        </row>
        <row r="1423">
          <cell r="B1423" t="str">
            <v>LASMAN</v>
          </cell>
          <cell r="C1423" t="str">
            <v>3302232704970002</v>
          </cell>
          <cell r="D1423" t="str">
            <v>L</v>
          </cell>
          <cell r="E1423" t="str">
            <v>BANYUMAS</v>
          </cell>
          <cell r="F1423" t="str">
            <v>27/04/1997</v>
          </cell>
          <cell r="G1423" t="str">
            <v>Tidak Tahu</v>
          </cell>
          <cell r="H1423" t="str">
            <v>Islam</v>
          </cell>
          <cell r="I1423" t="str">
            <v>Belum Kawin</v>
          </cell>
          <cell r="J1423" t="str">
            <v>Cucu</v>
          </cell>
          <cell r="K1423" t="str">
            <v>06</v>
          </cell>
          <cell r="L1423" t="str">
            <v>Tamat SD/Sederajat</v>
          </cell>
          <cell r="M1423" t="str">
            <v>Belum/Tidak Bekerja</v>
          </cell>
          <cell r="N1423" t="str">
            <v>NITEM</v>
          </cell>
          <cell r="O1423" t="str">
            <v>-</v>
          </cell>
          <cell r="P1423" t="str">
            <v>3302231702059243</v>
          </cell>
          <cell r="Q1423" t="str">
            <v>LADEM</v>
          </cell>
          <cell r="R1423" t="str">
            <v>KUTALIMAN</v>
          </cell>
          <cell r="S1423" t="str">
            <v>KEDUNGBANTENG</v>
          </cell>
          <cell r="T1423" t="str">
            <v>KUTALIMAN</v>
          </cell>
          <cell r="U1423" t="str">
            <v>002</v>
          </cell>
          <cell r="V1423" t="str">
            <v>003</v>
          </cell>
          <cell r="W1423" t="str">
            <v>Indonesia</v>
          </cell>
        </row>
        <row r="1424">
          <cell r="B1424" t="str">
            <v>WATINAH</v>
          </cell>
          <cell r="C1424" t="str">
            <v>3302236307890002</v>
          </cell>
          <cell r="D1424" t="str">
            <v>P</v>
          </cell>
          <cell r="E1424" t="str">
            <v>BANYUMAS</v>
          </cell>
          <cell r="F1424">
            <v>32712</v>
          </cell>
          <cell r="G1424" t="str">
            <v>Tidak Tahu</v>
          </cell>
          <cell r="H1424" t="str">
            <v>Islam</v>
          </cell>
          <cell r="I1424" t="str">
            <v>Belum Kawin</v>
          </cell>
          <cell r="J1424" t="str">
            <v>Cucu</v>
          </cell>
          <cell r="K1424" t="str">
            <v>06</v>
          </cell>
          <cell r="L1424" t="str">
            <v>Tamat SD/Sederajat</v>
          </cell>
          <cell r="M1424" t="str">
            <v>Buruh Harian Lepas</v>
          </cell>
          <cell r="N1424" t="str">
            <v>NITEM</v>
          </cell>
          <cell r="O1424" t="str">
            <v>-</v>
          </cell>
          <cell r="P1424" t="str">
            <v>3302231702059243</v>
          </cell>
          <cell r="Q1424" t="str">
            <v>LADEM</v>
          </cell>
          <cell r="R1424" t="str">
            <v>KUTALIMAN</v>
          </cell>
          <cell r="S1424" t="str">
            <v>KEDUNG BANTENG</v>
          </cell>
          <cell r="T1424" t="str">
            <v>KUTALIMAN</v>
          </cell>
          <cell r="U1424" t="str">
            <v>002</v>
          </cell>
          <cell r="V1424" t="str">
            <v>003</v>
          </cell>
          <cell r="W1424" t="str">
            <v>Indonesia</v>
          </cell>
        </row>
        <row r="1425">
          <cell r="B1425" t="str">
            <v>SOLICHUN</v>
          </cell>
          <cell r="C1425" t="str">
            <v>3302232505460002</v>
          </cell>
          <cell r="D1425" t="str">
            <v>L</v>
          </cell>
          <cell r="E1425" t="str">
            <v>BANYUMAS</v>
          </cell>
          <cell r="F1425" t="str">
            <v>25/05/1946</v>
          </cell>
          <cell r="G1425" t="str">
            <v>Tidak Tahu</v>
          </cell>
          <cell r="H1425" t="str">
            <v>Islam</v>
          </cell>
          <cell r="I1425" t="str">
            <v>Kawin</v>
          </cell>
          <cell r="J1425" t="str">
            <v>Kepala Keluarga</v>
          </cell>
          <cell r="K1425" t="str">
            <v>01</v>
          </cell>
          <cell r="L1425" t="str">
            <v>Tamat SD/Sederajat</v>
          </cell>
          <cell r="M1425" t="str">
            <v>Buruh Tani/Perkebunan</v>
          </cell>
          <cell r="N1425" t="str">
            <v>MUNAH</v>
          </cell>
          <cell r="O1425" t="str">
            <v>MADKOSIM</v>
          </cell>
          <cell r="P1425" t="str">
            <v>3302231702059244</v>
          </cell>
          <cell r="Q1425" t="str">
            <v>SOLICHUN</v>
          </cell>
          <cell r="R1425" t="str">
            <v>KUTALIMAN</v>
          </cell>
          <cell r="S1425" t="str">
            <v>KEDUNGBANTENG</v>
          </cell>
          <cell r="T1425" t="str">
            <v>MENINGGAL</v>
          </cell>
          <cell r="U1425" t="str">
            <v>002</v>
          </cell>
          <cell r="V1425" t="str">
            <v>003</v>
          </cell>
          <cell r="W1425" t="str">
            <v>Indonesia</v>
          </cell>
        </row>
        <row r="1426">
          <cell r="B1426" t="str">
            <v>SALDIYAH</v>
          </cell>
          <cell r="C1426" t="str">
            <v>3302235407490001</v>
          </cell>
          <cell r="D1426" t="str">
            <v>P</v>
          </cell>
          <cell r="E1426" t="str">
            <v>BANYUMAS</v>
          </cell>
          <cell r="F1426" t="str">
            <v>14/07/1949</v>
          </cell>
          <cell r="G1426" t="str">
            <v>Tidak Tahu</v>
          </cell>
          <cell r="H1426" t="str">
            <v>Islam</v>
          </cell>
          <cell r="I1426" t="str">
            <v>Kawin</v>
          </cell>
          <cell r="J1426" t="str">
            <v>Kepala Keluarga</v>
          </cell>
          <cell r="K1426" t="str">
            <v>01</v>
          </cell>
          <cell r="L1426" t="str">
            <v>Tamat SD/Sederajat</v>
          </cell>
          <cell r="M1426" t="str">
            <v>Mengurus Rumah Tangga</v>
          </cell>
          <cell r="N1426" t="str">
            <v>KARSIH</v>
          </cell>
          <cell r="O1426" t="str">
            <v>SODALI</v>
          </cell>
          <cell r="P1426" t="str">
            <v>3302232702140003</v>
          </cell>
          <cell r="Q1426" t="str">
            <v>SALDIYAH</v>
          </cell>
          <cell r="R1426" t="str">
            <v>KUTALIMAN</v>
          </cell>
          <cell r="S1426" t="str">
            <v>KEDUNGBANTENG</v>
          </cell>
          <cell r="T1426" t="str">
            <v>KUTALIMAN</v>
          </cell>
          <cell r="U1426" t="str">
            <v>002</v>
          </cell>
          <cell r="V1426" t="str">
            <v>003</v>
          </cell>
          <cell r="W1426" t="str">
            <v>Indonesia</v>
          </cell>
        </row>
        <row r="1427">
          <cell r="B1427" t="str">
            <v>MAKHMUDIN</v>
          </cell>
          <cell r="C1427" t="str">
            <v>3302230107730031</v>
          </cell>
          <cell r="D1427" t="str">
            <v>L</v>
          </cell>
          <cell r="E1427" t="str">
            <v>BANYUMAS</v>
          </cell>
          <cell r="F1427" t="str">
            <v>01/07/1973</v>
          </cell>
          <cell r="G1427" t="str">
            <v>Tidak Tahu</v>
          </cell>
          <cell r="H1427" t="str">
            <v>Islam</v>
          </cell>
          <cell r="I1427" t="str">
            <v>Kawin</v>
          </cell>
          <cell r="J1427" t="str">
            <v>Anak</v>
          </cell>
          <cell r="K1427" t="str">
            <v>04</v>
          </cell>
          <cell r="L1427" t="str">
            <v>Tamat SD/Sederajat</v>
          </cell>
          <cell r="M1427" t="str">
            <v>Karyawan Swasta</v>
          </cell>
          <cell r="N1427" t="str">
            <v>SALDIYAH</v>
          </cell>
          <cell r="O1427" t="str">
            <v>SOLICHUN</v>
          </cell>
          <cell r="P1427" t="str">
            <v>3302232702140003</v>
          </cell>
          <cell r="Q1427" t="str">
            <v>SALDIYAH</v>
          </cell>
          <cell r="R1427" t="str">
            <v>KUTALIMAN</v>
          </cell>
          <cell r="S1427" t="str">
            <v>KEDUNGBANTENG</v>
          </cell>
          <cell r="T1427" t="str">
            <v>KUTALIMAN</v>
          </cell>
          <cell r="U1427" t="str">
            <v>002</v>
          </cell>
          <cell r="V1427" t="str">
            <v>003</v>
          </cell>
          <cell r="W1427" t="str">
            <v>Indonesia</v>
          </cell>
        </row>
        <row r="1428">
          <cell r="B1428" t="str">
            <v>SITI KHASANAH</v>
          </cell>
          <cell r="C1428" t="str">
            <v>3302235304890001</v>
          </cell>
          <cell r="D1428" t="str">
            <v>P</v>
          </cell>
          <cell r="E1428" t="str">
            <v>BANYUMAS</v>
          </cell>
          <cell r="F1428" t="str">
            <v>13/04/1989</v>
          </cell>
          <cell r="G1428" t="str">
            <v>Tidak Tahu</v>
          </cell>
          <cell r="H1428" t="str">
            <v>Islam</v>
          </cell>
          <cell r="I1428" t="str">
            <v>Kawin</v>
          </cell>
          <cell r="J1428" t="str">
            <v>Anak</v>
          </cell>
          <cell r="K1428" t="str">
            <v>04</v>
          </cell>
          <cell r="L1428" t="str">
            <v>SLTA/Sederajat</v>
          </cell>
          <cell r="M1428" t="str">
            <v>Belum/Tidak Bekerja</v>
          </cell>
          <cell r="N1428" t="str">
            <v>SALDIYAH</v>
          </cell>
          <cell r="O1428" t="str">
            <v>SOLICHUN</v>
          </cell>
          <cell r="P1428" t="str">
            <v>3302231702059244</v>
          </cell>
          <cell r="Q1428" t="str">
            <v>SOLICHUN</v>
          </cell>
          <cell r="R1428" t="str">
            <v>KUTALIMAN</v>
          </cell>
          <cell r="S1428" t="str">
            <v>KEDUNGBANTENG</v>
          </cell>
          <cell r="T1428" t="str">
            <v>KUTALIMAN</v>
          </cell>
          <cell r="U1428" t="str">
            <v>002</v>
          </cell>
          <cell r="V1428" t="str">
            <v>003</v>
          </cell>
          <cell r="W1428" t="str">
            <v>Indonesia</v>
          </cell>
        </row>
        <row r="1429">
          <cell r="B1429" t="str">
            <v>MUKHTAROMAH</v>
          </cell>
          <cell r="C1429" t="str">
            <v>3302236607920003</v>
          </cell>
          <cell r="D1429" t="str">
            <v>P</v>
          </cell>
          <cell r="E1429" t="str">
            <v>BANYUMAS</v>
          </cell>
          <cell r="F1429">
            <v>33811</v>
          </cell>
          <cell r="G1429" t="str">
            <v>Tidak Tahu</v>
          </cell>
          <cell r="H1429" t="str">
            <v>Islam</v>
          </cell>
          <cell r="I1429" t="str">
            <v>Kawin</v>
          </cell>
          <cell r="J1429" t="str">
            <v>Istri</v>
          </cell>
          <cell r="K1429" t="str">
            <v>03</v>
          </cell>
          <cell r="L1429" t="str">
            <v>SLTP/Sederajat</v>
          </cell>
          <cell r="M1429" t="str">
            <v>Mengurus Rumah Tangga</v>
          </cell>
          <cell r="N1429" t="str">
            <v>SALDIYAH</v>
          </cell>
          <cell r="O1429" t="str">
            <v>SOLICHUN</v>
          </cell>
          <cell r="P1429" t="str">
            <v>0</v>
          </cell>
          <cell r="Q1429" t="str">
            <v>KHUSNUDIN</v>
          </cell>
          <cell r="R1429" t="str">
            <v>KUTALIMAN</v>
          </cell>
          <cell r="S1429" t="str">
            <v>KEDUNG BANTENG</v>
          </cell>
          <cell r="T1429" t="str">
            <v>KUTALIMAN</v>
          </cell>
          <cell r="U1429" t="str">
            <v>002</v>
          </cell>
          <cell r="V1429" t="str">
            <v>003</v>
          </cell>
          <cell r="W1429" t="str">
            <v>Indonesia</v>
          </cell>
        </row>
        <row r="1430">
          <cell r="B1430" t="str">
            <v>FARIDATUN IDA</v>
          </cell>
          <cell r="C1430" t="str">
            <v>3302235611950002</v>
          </cell>
          <cell r="D1430" t="str">
            <v>P</v>
          </cell>
          <cell r="E1430" t="str">
            <v>BANYUMAS</v>
          </cell>
          <cell r="F1430" t="str">
            <v>16/11/1995</v>
          </cell>
          <cell r="G1430" t="str">
            <v>Tidak Tahu</v>
          </cell>
          <cell r="H1430" t="str">
            <v>Islam</v>
          </cell>
          <cell r="I1430" t="str">
            <v>Belum Kawin</v>
          </cell>
          <cell r="J1430" t="str">
            <v>Anak</v>
          </cell>
          <cell r="K1430" t="str">
            <v>04</v>
          </cell>
          <cell r="L1430" t="str">
            <v>SLTP/Sederajat</v>
          </cell>
          <cell r="M1430" t="str">
            <v>Pelajar/Mahasiswa</v>
          </cell>
          <cell r="N1430" t="str">
            <v>SALDIYAH</v>
          </cell>
          <cell r="O1430" t="str">
            <v>SOLICHUN</v>
          </cell>
          <cell r="P1430" t="str">
            <v>3302232702140003</v>
          </cell>
          <cell r="Q1430" t="str">
            <v>SALDIYAH</v>
          </cell>
          <cell r="R1430" t="str">
            <v>KUTALIMAN</v>
          </cell>
          <cell r="S1430" t="str">
            <v>KEDUNGBANTENG</v>
          </cell>
          <cell r="T1430" t="str">
            <v>KUTALIMAN</v>
          </cell>
          <cell r="U1430" t="str">
            <v>002</v>
          </cell>
          <cell r="V1430" t="str">
            <v>003</v>
          </cell>
          <cell r="W1430" t="str">
            <v>Indonesia</v>
          </cell>
        </row>
        <row r="1431">
          <cell r="B1431" t="str">
            <v>LASEM</v>
          </cell>
          <cell r="C1431" t="str">
            <v>3302234101410004</v>
          </cell>
          <cell r="D1431" t="str">
            <v>P</v>
          </cell>
          <cell r="E1431" t="str">
            <v>BANYUMAS</v>
          </cell>
          <cell r="F1431">
            <v>14977</v>
          </cell>
          <cell r="G1431" t="str">
            <v>Tidak Tahu</v>
          </cell>
          <cell r="H1431" t="str">
            <v>Islam</v>
          </cell>
          <cell r="I1431" t="str">
            <v>Cerai Mati</v>
          </cell>
          <cell r="J1431" t="str">
            <v>Kepala Keluarga</v>
          </cell>
          <cell r="K1431" t="str">
            <v>01</v>
          </cell>
          <cell r="L1431" t="str">
            <v>Tamat SD/Sederajat</v>
          </cell>
          <cell r="M1431" t="str">
            <v>Buruh Harian Lepas</v>
          </cell>
          <cell r="N1431" t="str">
            <v>SINAH</v>
          </cell>
          <cell r="O1431" t="str">
            <v>FADOLI</v>
          </cell>
          <cell r="P1431" t="str">
            <v>3302231702059245</v>
          </cell>
          <cell r="Q1431" t="str">
            <v>LASEM</v>
          </cell>
          <cell r="R1431" t="str">
            <v>KUTALIMAN</v>
          </cell>
          <cell r="S1431" t="str">
            <v>KEDUNG BANTENG</v>
          </cell>
          <cell r="T1431" t="str">
            <v>KUTALIMAN</v>
          </cell>
          <cell r="U1431" t="str">
            <v>002</v>
          </cell>
          <cell r="V1431" t="str">
            <v>003</v>
          </cell>
          <cell r="W1431" t="str">
            <v>Indonesia</v>
          </cell>
        </row>
        <row r="1432">
          <cell r="B1432" t="str">
            <v>YUSRIAH</v>
          </cell>
          <cell r="C1432" t="str">
            <v>3302236207810002</v>
          </cell>
          <cell r="D1432" t="str">
            <v>P</v>
          </cell>
          <cell r="E1432" t="str">
            <v>BANYUMAS</v>
          </cell>
          <cell r="F1432" t="str">
            <v>22/07/1981</v>
          </cell>
          <cell r="G1432" t="str">
            <v>Tidak Tahu</v>
          </cell>
          <cell r="H1432" t="str">
            <v>Islam</v>
          </cell>
          <cell r="I1432" t="str">
            <v>Kawin</v>
          </cell>
          <cell r="J1432" t="str">
            <v>Istri</v>
          </cell>
          <cell r="K1432" t="str">
            <v>03</v>
          </cell>
          <cell r="L1432" t="str">
            <v>SLTP/Sederajat</v>
          </cell>
          <cell r="M1432" t="str">
            <v>Mengurus Rumah Tangga</v>
          </cell>
          <cell r="N1432" t="str">
            <v>LASEM</v>
          </cell>
          <cell r="O1432" t="str">
            <v>KUSERI</v>
          </cell>
          <cell r="P1432" t="str">
            <v>3302231407140003</v>
          </cell>
          <cell r="Q1432" t="str">
            <v>JAIDIN</v>
          </cell>
          <cell r="R1432" t="str">
            <v>KUTALIMAN</v>
          </cell>
          <cell r="S1432" t="str">
            <v>KEDUNGBANTENG</v>
          </cell>
          <cell r="T1432" t="str">
            <v>KUTALIMAN</v>
          </cell>
          <cell r="U1432" t="str">
            <v>004</v>
          </cell>
          <cell r="V1432" t="str">
            <v>003</v>
          </cell>
          <cell r="W1432" t="str">
            <v>Indonesia</v>
          </cell>
        </row>
        <row r="1433">
          <cell r="B1433" t="str">
            <v>SIDIK</v>
          </cell>
          <cell r="C1433" t="str">
            <v>3302231104780001</v>
          </cell>
          <cell r="D1433" t="str">
            <v>L</v>
          </cell>
          <cell r="E1433" t="str">
            <v>BANYUMAS</v>
          </cell>
          <cell r="F1433">
            <v>28591</v>
          </cell>
          <cell r="G1433" t="str">
            <v>Tidak Tahu</v>
          </cell>
          <cell r="H1433" t="str">
            <v>Islam</v>
          </cell>
          <cell r="I1433" t="str">
            <v>Belum Kawin</v>
          </cell>
          <cell r="J1433" t="str">
            <v>Anak</v>
          </cell>
          <cell r="K1433" t="str">
            <v>04</v>
          </cell>
          <cell r="L1433" t="str">
            <v>Tamat SD/Sederajat</v>
          </cell>
          <cell r="M1433" t="str">
            <v>Wiraswasta</v>
          </cell>
          <cell r="N1433" t="str">
            <v>LASEM</v>
          </cell>
          <cell r="O1433" t="str">
            <v>KUSERI</v>
          </cell>
          <cell r="P1433" t="str">
            <v>3302231702059245</v>
          </cell>
          <cell r="Q1433" t="str">
            <v>LASEM</v>
          </cell>
          <cell r="R1433" t="str">
            <v>KUTALIMAN</v>
          </cell>
          <cell r="S1433" t="str">
            <v>KEDUNG BANTENG</v>
          </cell>
          <cell r="T1433" t="str">
            <v>KUTALIMAN</v>
          </cell>
          <cell r="U1433" t="str">
            <v>002</v>
          </cell>
          <cell r="V1433" t="str">
            <v>003</v>
          </cell>
          <cell r="W1433" t="str">
            <v>Indonesia</v>
          </cell>
        </row>
        <row r="1434">
          <cell r="B1434" t="str">
            <v>CHERURI</v>
          </cell>
          <cell r="C1434" t="str">
            <v>3302230102500001</v>
          </cell>
          <cell r="D1434" t="str">
            <v>L</v>
          </cell>
          <cell r="E1434" t="str">
            <v>BANYUMAS</v>
          </cell>
          <cell r="F1434">
            <v>18295</v>
          </cell>
          <cell r="G1434" t="str">
            <v>Tidak Tahu</v>
          </cell>
          <cell r="H1434" t="str">
            <v>Islam</v>
          </cell>
          <cell r="I1434" t="str">
            <v>Kawin</v>
          </cell>
          <cell r="J1434" t="str">
            <v>Kepala Keluarga</v>
          </cell>
          <cell r="K1434" t="str">
            <v>01</v>
          </cell>
          <cell r="L1434" t="str">
            <v>Tamat SD/Sederajat</v>
          </cell>
          <cell r="M1434" t="str">
            <v>Buruh Harian Lepas</v>
          </cell>
          <cell r="N1434" t="str">
            <v>WASEM</v>
          </cell>
          <cell r="O1434" t="str">
            <v>TABESARI</v>
          </cell>
          <cell r="P1434" t="str">
            <v>3302231702059246</v>
          </cell>
          <cell r="Q1434" t="str">
            <v>CHERURI</v>
          </cell>
          <cell r="R1434" t="str">
            <v>KUTALIMAN</v>
          </cell>
          <cell r="S1434" t="str">
            <v>KEDUNG BANTENG</v>
          </cell>
          <cell r="T1434" t="str">
            <v>KUTALIMAN</v>
          </cell>
          <cell r="U1434" t="str">
            <v>002</v>
          </cell>
          <cell r="V1434" t="str">
            <v>003</v>
          </cell>
          <cell r="W1434" t="str">
            <v>Indonesia</v>
          </cell>
        </row>
        <row r="1435">
          <cell r="B1435" t="str">
            <v>KARIMAH</v>
          </cell>
          <cell r="C1435" t="str">
            <v>3302235203550001</v>
          </cell>
          <cell r="D1435" t="str">
            <v>P</v>
          </cell>
          <cell r="E1435" t="str">
            <v>BANYUMAS</v>
          </cell>
          <cell r="F1435">
            <v>20160</v>
          </cell>
          <cell r="G1435" t="str">
            <v>Tidak Tahu</v>
          </cell>
          <cell r="H1435" t="str">
            <v>Islam</v>
          </cell>
          <cell r="I1435" t="str">
            <v>Kawin</v>
          </cell>
          <cell r="J1435" t="str">
            <v>Istri</v>
          </cell>
          <cell r="K1435" t="str">
            <v>03</v>
          </cell>
          <cell r="L1435" t="str">
            <v>Tamat SD/Sederajat</v>
          </cell>
          <cell r="M1435" t="str">
            <v>Mengurus Rumah Tangga</v>
          </cell>
          <cell r="N1435" t="str">
            <v>FATIMAH</v>
          </cell>
          <cell r="O1435" t="str">
            <v>SANMUKRI</v>
          </cell>
          <cell r="P1435" t="str">
            <v>3302231702059246</v>
          </cell>
          <cell r="Q1435" t="str">
            <v>CHERURI</v>
          </cell>
          <cell r="R1435" t="str">
            <v>KUTALIMAN</v>
          </cell>
          <cell r="S1435" t="str">
            <v>KEDUNG BANTENG</v>
          </cell>
          <cell r="T1435" t="str">
            <v>KUTALIMAN</v>
          </cell>
          <cell r="U1435" t="str">
            <v>002</v>
          </cell>
          <cell r="V1435" t="str">
            <v>003</v>
          </cell>
          <cell r="W1435" t="str">
            <v>Indonesia</v>
          </cell>
        </row>
        <row r="1436">
          <cell r="B1436" t="str">
            <v>AJIS RIYADI</v>
          </cell>
          <cell r="C1436" t="str">
            <v>3302232804960001</v>
          </cell>
          <cell r="D1436" t="str">
            <v>L</v>
          </cell>
          <cell r="E1436" t="str">
            <v>BANYUMAS</v>
          </cell>
          <cell r="F1436">
            <v>35183</v>
          </cell>
          <cell r="G1436" t="str">
            <v>Tidak Tahu</v>
          </cell>
          <cell r="H1436" t="str">
            <v>Islam</v>
          </cell>
          <cell r="I1436" t="str">
            <v>Belum Kawin</v>
          </cell>
          <cell r="J1436" t="str">
            <v>Anak</v>
          </cell>
          <cell r="K1436" t="str">
            <v>04</v>
          </cell>
          <cell r="L1436" t="str">
            <v>Tidak Tamat SD/Sederajat</v>
          </cell>
          <cell r="M1436" t="str">
            <v>Belum/Tidak Bekerja</v>
          </cell>
          <cell r="N1436" t="str">
            <v>KARIMAH</v>
          </cell>
          <cell r="O1436" t="str">
            <v>CHERURI</v>
          </cell>
          <cell r="P1436" t="str">
            <v>3302231702059246</v>
          </cell>
          <cell r="Q1436" t="str">
            <v>CHERURI</v>
          </cell>
          <cell r="R1436" t="str">
            <v>KUTALIMAN</v>
          </cell>
          <cell r="S1436" t="str">
            <v>KEDUNG BANTENG</v>
          </cell>
          <cell r="T1436" t="str">
            <v>KUTALIMAN</v>
          </cell>
          <cell r="U1436" t="str">
            <v>002</v>
          </cell>
          <cell r="V1436" t="str">
            <v>003</v>
          </cell>
          <cell r="W1436" t="str">
            <v>Indonesia</v>
          </cell>
        </row>
        <row r="1437">
          <cell r="B1437" t="str">
            <v>RUSIN</v>
          </cell>
          <cell r="C1437" t="str">
            <v>3302231007650006</v>
          </cell>
          <cell r="D1437" t="str">
            <v>L</v>
          </cell>
          <cell r="E1437" t="str">
            <v>BANYUMAS</v>
          </cell>
          <cell r="F1437">
            <v>23933</v>
          </cell>
          <cell r="G1437" t="str">
            <v>Tidak Tahu</v>
          </cell>
          <cell r="H1437" t="str">
            <v>Islam</v>
          </cell>
          <cell r="I1437" t="str">
            <v>Kawin</v>
          </cell>
          <cell r="J1437" t="str">
            <v>Kepala Keluarga</v>
          </cell>
          <cell r="K1437" t="str">
            <v>01</v>
          </cell>
          <cell r="L1437" t="str">
            <v>Tamat SD/Sederajat</v>
          </cell>
          <cell r="M1437" t="str">
            <v>Buruh Tani/Perkebunan</v>
          </cell>
          <cell r="N1437" t="str">
            <v>LAWEN</v>
          </cell>
          <cell r="O1437" t="str">
            <v>NARSIDI NARLAM</v>
          </cell>
          <cell r="P1437" t="str">
            <v>3302231702059248</v>
          </cell>
          <cell r="Q1437" t="str">
            <v xml:space="preserve"> RUSIN</v>
          </cell>
          <cell r="R1437" t="str">
            <v>KUTALIMAN</v>
          </cell>
          <cell r="S1437" t="str">
            <v>KEDUNG BANTENG</v>
          </cell>
          <cell r="T1437" t="str">
            <v>KUTALIMAN</v>
          </cell>
          <cell r="U1437" t="str">
            <v>002</v>
          </cell>
          <cell r="V1437" t="str">
            <v>003</v>
          </cell>
          <cell r="W1437" t="str">
            <v>Indonesia</v>
          </cell>
        </row>
        <row r="1438">
          <cell r="B1438" t="str">
            <v>SOLIKHAH</v>
          </cell>
          <cell r="C1438" t="str">
            <v>3302235206700003</v>
          </cell>
          <cell r="D1438" t="str">
            <v>P</v>
          </cell>
          <cell r="E1438" t="str">
            <v>BANYUMAS</v>
          </cell>
          <cell r="F1438">
            <v>25731</v>
          </cell>
          <cell r="G1438" t="str">
            <v>Tidak Tahu</v>
          </cell>
          <cell r="H1438" t="str">
            <v>Islam</v>
          </cell>
          <cell r="I1438" t="str">
            <v>Kawin</v>
          </cell>
          <cell r="J1438" t="str">
            <v>Istri</v>
          </cell>
          <cell r="K1438" t="str">
            <v>03</v>
          </cell>
          <cell r="L1438" t="str">
            <v>Tamat SD/Sederajat</v>
          </cell>
          <cell r="M1438" t="str">
            <v>Mengurus Rumah Tangga</v>
          </cell>
          <cell r="N1438" t="str">
            <v>KARSIH</v>
          </cell>
          <cell r="O1438" t="str">
            <v>SODALI</v>
          </cell>
          <cell r="P1438" t="str">
            <v>3302231702059248</v>
          </cell>
          <cell r="Q1438" t="str">
            <v xml:space="preserve"> RUSIN</v>
          </cell>
          <cell r="R1438" t="str">
            <v>KUTALIMAN</v>
          </cell>
          <cell r="S1438" t="str">
            <v>KEDUNG BANTENG</v>
          </cell>
          <cell r="T1438" t="str">
            <v>KUTALIMAN</v>
          </cell>
          <cell r="U1438" t="str">
            <v>002</v>
          </cell>
          <cell r="V1438" t="str">
            <v>003</v>
          </cell>
          <cell r="W1438" t="str">
            <v>Indonesia</v>
          </cell>
        </row>
        <row r="1439">
          <cell r="B1439" t="str">
            <v>TRIO MUSTHAMID</v>
          </cell>
          <cell r="C1439" t="str">
            <v>3302231712060001</v>
          </cell>
          <cell r="D1439" t="str">
            <v>L</v>
          </cell>
          <cell r="E1439" t="str">
            <v>BANYUMAS</v>
          </cell>
          <cell r="F1439">
            <v>39068</v>
          </cell>
          <cell r="G1439" t="str">
            <v>Tidak Tahu</v>
          </cell>
          <cell r="H1439" t="str">
            <v>Islam</v>
          </cell>
          <cell r="I1439" t="str">
            <v>Belum Kawin</v>
          </cell>
          <cell r="J1439" t="str">
            <v>Anak</v>
          </cell>
          <cell r="K1439" t="str">
            <v>04</v>
          </cell>
          <cell r="L1439" t="str">
            <v>Tidak/Belum Sekolah</v>
          </cell>
          <cell r="M1439" t="str">
            <v>Belum/Tidak Bekerja</v>
          </cell>
          <cell r="N1439" t="str">
            <v>SOLIKHAH</v>
          </cell>
          <cell r="O1439" t="str">
            <v xml:space="preserve"> RUSIN</v>
          </cell>
          <cell r="P1439" t="str">
            <v>3302231702059248</v>
          </cell>
          <cell r="Q1439" t="str">
            <v xml:space="preserve"> RUSIN</v>
          </cell>
          <cell r="R1439" t="str">
            <v>KUTALIMAN</v>
          </cell>
          <cell r="S1439" t="str">
            <v>KEDUNG BANTENG</v>
          </cell>
          <cell r="T1439" t="str">
            <v>KUTALIMAN</v>
          </cell>
          <cell r="U1439" t="str">
            <v>002</v>
          </cell>
          <cell r="V1439" t="str">
            <v>003</v>
          </cell>
          <cell r="W1439" t="str">
            <v>Indonesia</v>
          </cell>
        </row>
        <row r="1440">
          <cell r="B1440" t="str">
            <v>NAFISATUN MARBINGAH</v>
          </cell>
          <cell r="C1440" t="str">
            <v>3302234509940001</v>
          </cell>
          <cell r="D1440" t="str">
            <v>P</v>
          </cell>
          <cell r="E1440" t="str">
            <v>BANYUMAS</v>
          </cell>
          <cell r="F1440">
            <v>34582</v>
          </cell>
          <cell r="G1440" t="str">
            <v>Tidak Tahu</v>
          </cell>
          <cell r="H1440" t="str">
            <v>Islam</v>
          </cell>
          <cell r="I1440" t="str">
            <v>Belum Kawin</v>
          </cell>
          <cell r="J1440" t="str">
            <v>Anak</v>
          </cell>
          <cell r="K1440" t="str">
            <v>04</v>
          </cell>
          <cell r="L1440" t="str">
            <v>SLTP/Sederajat</v>
          </cell>
          <cell r="M1440" t="str">
            <v>Pelajar/Mahasiswa</v>
          </cell>
          <cell r="N1440" t="str">
            <v>SOLIKHAH</v>
          </cell>
          <cell r="O1440" t="str">
            <v xml:space="preserve"> RUSIN</v>
          </cell>
          <cell r="P1440" t="str">
            <v>3302231702059248</v>
          </cell>
          <cell r="Q1440" t="str">
            <v xml:space="preserve"> RUSIN</v>
          </cell>
          <cell r="R1440" t="str">
            <v>KUTALIMAN</v>
          </cell>
          <cell r="S1440" t="str">
            <v>KEDUNG BANTENG</v>
          </cell>
          <cell r="T1440" t="str">
            <v>KUTALIMAN</v>
          </cell>
          <cell r="U1440" t="str">
            <v>002</v>
          </cell>
          <cell r="V1440" t="str">
            <v>003</v>
          </cell>
          <cell r="W1440" t="str">
            <v>Indonesia</v>
          </cell>
        </row>
        <row r="1441">
          <cell r="B1441" t="str">
            <v>KHOLISHOTURROHMAH</v>
          </cell>
          <cell r="C1441" t="str">
            <v>3302236012980003</v>
          </cell>
          <cell r="D1441" t="str">
            <v>P</v>
          </cell>
          <cell r="E1441" t="str">
            <v>BANYUMAS</v>
          </cell>
          <cell r="F1441">
            <v>36149</v>
          </cell>
          <cell r="G1441" t="str">
            <v>Tidak Tahu</v>
          </cell>
          <cell r="H1441" t="str">
            <v>Islam</v>
          </cell>
          <cell r="I1441" t="str">
            <v>Belum Kawin</v>
          </cell>
          <cell r="J1441" t="str">
            <v>Anak</v>
          </cell>
          <cell r="K1441" t="str">
            <v>04</v>
          </cell>
          <cell r="L1441" t="str">
            <v>Tamat SD/Sederajat</v>
          </cell>
          <cell r="M1441" t="str">
            <v>Pelajar/Mahasiswa</v>
          </cell>
          <cell r="N1441" t="str">
            <v>SOLIKHAH</v>
          </cell>
          <cell r="O1441" t="str">
            <v xml:space="preserve"> RUSIN</v>
          </cell>
          <cell r="P1441" t="str">
            <v>3302231702059248</v>
          </cell>
          <cell r="Q1441" t="str">
            <v xml:space="preserve"> RUSIN</v>
          </cell>
          <cell r="R1441" t="str">
            <v>KUTALIMAN</v>
          </cell>
          <cell r="S1441" t="str">
            <v>KEDUNG BANTENG</v>
          </cell>
          <cell r="T1441" t="str">
            <v>KUTALIMAN</v>
          </cell>
          <cell r="U1441" t="str">
            <v>002</v>
          </cell>
          <cell r="V1441" t="str">
            <v>003</v>
          </cell>
          <cell r="W1441" t="str">
            <v>Indonesia</v>
          </cell>
        </row>
        <row r="1442">
          <cell r="B1442" t="str">
            <v>KARSIH</v>
          </cell>
          <cell r="C1442" t="str">
            <v>3302237112280037</v>
          </cell>
          <cell r="D1442" t="str">
            <v>P</v>
          </cell>
          <cell r="E1442" t="str">
            <v>BANYUMAS</v>
          </cell>
          <cell r="F1442">
            <v>10593</v>
          </cell>
          <cell r="G1442" t="str">
            <v>Tidak Tahu</v>
          </cell>
          <cell r="H1442" t="str">
            <v>Islam</v>
          </cell>
          <cell r="I1442" t="str">
            <v>Cerai Mati</v>
          </cell>
          <cell r="J1442" t="str">
            <v>Orangtua</v>
          </cell>
          <cell r="K1442" t="str">
            <v>07</v>
          </cell>
          <cell r="L1442" t="str">
            <v>Tamat SD/Sederajat</v>
          </cell>
          <cell r="M1442" t="str">
            <v>Belum/Tidak Bekerja</v>
          </cell>
          <cell r="N1442" t="str">
            <v>MUSTINGAH</v>
          </cell>
          <cell r="O1442" t="str">
            <v>KASMITA</v>
          </cell>
          <cell r="P1442" t="str">
            <v>3302231702059248</v>
          </cell>
          <cell r="Q1442" t="str">
            <v xml:space="preserve"> RUSIN</v>
          </cell>
          <cell r="R1442" t="str">
            <v>KUTALIMAN</v>
          </cell>
          <cell r="S1442" t="str">
            <v>KEDUNG BANTENG</v>
          </cell>
          <cell r="T1442" t="str">
            <v>KUTALIMAN</v>
          </cell>
          <cell r="U1442" t="str">
            <v>002</v>
          </cell>
          <cell r="V1442" t="str">
            <v>003</v>
          </cell>
          <cell r="W1442" t="str">
            <v>Indonesia</v>
          </cell>
        </row>
        <row r="1443">
          <cell r="B1443" t="str">
            <v>ROZIKIN</v>
          </cell>
          <cell r="C1443" t="str">
            <v>3302230808520001</v>
          </cell>
          <cell r="D1443" t="str">
            <v>L</v>
          </cell>
          <cell r="E1443" t="str">
            <v>BANYUMAS</v>
          </cell>
          <cell r="F1443">
            <v>19214</v>
          </cell>
          <cell r="G1443" t="str">
            <v>Tidak Tahu</v>
          </cell>
          <cell r="H1443" t="str">
            <v>Islam</v>
          </cell>
          <cell r="I1443" t="str">
            <v>Kawin</v>
          </cell>
          <cell r="J1443" t="str">
            <v>Kepala Keluarga</v>
          </cell>
          <cell r="K1443" t="str">
            <v>01</v>
          </cell>
          <cell r="L1443" t="str">
            <v>Tamat SD/Sederajat</v>
          </cell>
          <cell r="M1443" t="str">
            <v>Buruh Harian Lepas</v>
          </cell>
          <cell r="N1443" t="str">
            <v>SAKEM</v>
          </cell>
          <cell r="O1443" t="str">
            <v>MAD SANGID</v>
          </cell>
          <cell r="P1443" t="str">
            <v>3302231702059249</v>
          </cell>
          <cell r="Q1443" t="str">
            <v>ROZIKIN</v>
          </cell>
          <cell r="R1443" t="str">
            <v>KUTALIMAN</v>
          </cell>
          <cell r="S1443" t="str">
            <v>KEDUNG BANTENG</v>
          </cell>
          <cell r="T1443" t="str">
            <v>KUTALIMAN</v>
          </cell>
          <cell r="U1443" t="str">
            <v>002</v>
          </cell>
          <cell r="V1443" t="str">
            <v>003</v>
          </cell>
          <cell r="W1443" t="str">
            <v>Indonesia</v>
          </cell>
        </row>
        <row r="1444">
          <cell r="B1444" t="str">
            <v>SITI FATIMAH</v>
          </cell>
          <cell r="C1444" t="str">
            <v>3302235201560001</v>
          </cell>
          <cell r="D1444" t="str">
            <v>P</v>
          </cell>
          <cell r="E1444" t="str">
            <v>BANYUMAS</v>
          </cell>
          <cell r="F1444">
            <v>20466</v>
          </cell>
          <cell r="G1444" t="str">
            <v>Tidak Tahu</v>
          </cell>
          <cell r="H1444" t="str">
            <v>Islam</v>
          </cell>
          <cell r="I1444" t="str">
            <v>Kawin</v>
          </cell>
          <cell r="J1444" t="str">
            <v>Istri</v>
          </cell>
          <cell r="K1444" t="str">
            <v>03</v>
          </cell>
          <cell r="L1444" t="str">
            <v>Tamat SD/Sederajat</v>
          </cell>
          <cell r="M1444" t="str">
            <v>Mengurus Rumah Tangga</v>
          </cell>
          <cell r="N1444" t="str">
            <v>KARSIH</v>
          </cell>
          <cell r="O1444" t="str">
            <v>ZAKARIA</v>
          </cell>
          <cell r="P1444" t="str">
            <v>3302231702059249</v>
          </cell>
          <cell r="Q1444" t="str">
            <v>ROZIKIN</v>
          </cell>
          <cell r="R1444" t="str">
            <v>KUTALIMAN</v>
          </cell>
          <cell r="S1444" t="str">
            <v>KEDUNG BANTENG</v>
          </cell>
          <cell r="T1444" t="str">
            <v>KUTALIMAN</v>
          </cell>
          <cell r="U1444" t="str">
            <v>002</v>
          </cell>
          <cell r="V1444" t="str">
            <v>003</v>
          </cell>
          <cell r="W1444" t="str">
            <v>Indonesia</v>
          </cell>
        </row>
        <row r="1445">
          <cell r="B1445" t="str">
            <v>TURHAM</v>
          </cell>
          <cell r="C1445" t="str">
            <v>3302231411890001</v>
          </cell>
          <cell r="D1445" t="str">
            <v>L</v>
          </cell>
          <cell r="E1445" t="str">
            <v>BANYUMAS</v>
          </cell>
          <cell r="F1445" t="str">
            <v>14/11/1989</v>
          </cell>
          <cell r="G1445" t="str">
            <v>Tidak Tahu</v>
          </cell>
          <cell r="H1445" t="str">
            <v>Islam</v>
          </cell>
          <cell r="I1445" t="str">
            <v>Kawin</v>
          </cell>
          <cell r="J1445" t="str">
            <v>Anak</v>
          </cell>
          <cell r="K1445" t="str">
            <v>04</v>
          </cell>
          <cell r="L1445" t="str">
            <v>Tamat SD/Sederajat</v>
          </cell>
          <cell r="M1445" t="str">
            <v>Belum/Tidak Bekerja</v>
          </cell>
          <cell r="N1445" t="str">
            <v>SITI FATIMAH</v>
          </cell>
          <cell r="O1445" t="str">
            <v xml:space="preserve"> ROZIKIN</v>
          </cell>
          <cell r="P1445" t="str">
            <v>3302231702059249</v>
          </cell>
          <cell r="Q1445" t="str">
            <v>ROZIKIN</v>
          </cell>
          <cell r="R1445" t="str">
            <v>CILACAP</v>
          </cell>
          <cell r="S1445" t="str">
            <v>KEDUNGBANTENG</v>
          </cell>
          <cell r="T1445" t="str">
            <v>PINDAH</v>
          </cell>
          <cell r="U1445" t="str">
            <v>002</v>
          </cell>
          <cell r="V1445" t="str">
            <v>003</v>
          </cell>
          <cell r="W1445" t="str">
            <v>Indonesia</v>
          </cell>
        </row>
        <row r="1446">
          <cell r="B1446" t="str">
            <v>USWATUN KHASANAH</v>
          </cell>
          <cell r="C1446" t="str">
            <v>3302235408990001</v>
          </cell>
          <cell r="D1446" t="str">
            <v>P</v>
          </cell>
          <cell r="E1446" t="str">
            <v>BANYUMAS</v>
          </cell>
          <cell r="F1446">
            <v>36386</v>
          </cell>
          <cell r="G1446" t="str">
            <v>Tidak Tahu</v>
          </cell>
          <cell r="H1446" t="str">
            <v>Islam</v>
          </cell>
          <cell r="I1446" t="str">
            <v>Belum Kawin</v>
          </cell>
          <cell r="J1446" t="str">
            <v>Anak</v>
          </cell>
          <cell r="K1446" t="str">
            <v>04</v>
          </cell>
          <cell r="L1446" t="str">
            <v>Tamat SD/Sederajat</v>
          </cell>
          <cell r="M1446" t="str">
            <v>Belum/Tidak Bekerja</v>
          </cell>
          <cell r="N1446" t="str">
            <v>SITI FATIMAH</v>
          </cell>
          <cell r="O1446" t="str">
            <v xml:space="preserve"> ROZIKIN</v>
          </cell>
          <cell r="P1446" t="str">
            <v>3302231702059249</v>
          </cell>
          <cell r="Q1446" t="str">
            <v>ROZIKIN</v>
          </cell>
          <cell r="R1446" t="str">
            <v>KUTALIMAN</v>
          </cell>
          <cell r="S1446" t="str">
            <v>KEDUNG BANTENG</v>
          </cell>
          <cell r="T1446" t="str">
            <v>KUTALIMAN</v>
          </cell>
          <cell r="U1446" t="str">
            <v>002</v>
          </cell>
          <cell r="V1446" t="str">
            <v>003</v>
          </cell>
          <cell r="W1446" t="str">
            <v>Indonesia</v>
          </cell>
        </row>
        <row r="1447">
          <cell r="B1447" t="str">
            <v>MUFIZAH</v>
          </cell>
          <cell r="C1447" t="str">
            <v>3302234309960001</v>
          </cell>
          <cell r="D1447" t="str">
            <v>P</v>
          </cell>
          <cell r="E1447" t="str">
            <v>BANYUMAS</v>
          </cell>
          <cell r="F1447" t="str">
            <v>03/09/1996</v>
          </cell>
          <cell r="G1447" t="str">
            <v>Tidak Tahu</v>
          </cell>
          <cell r="H1447" t="str">
            <v>Islam</v>
          </cell>
          <cell r="I1447" t="str">
            <v>Belum Kawin</v>
          </cell>
          <cell r="J1447" t="str">
            <v>Anak</v>
          </cell>
          <cell r="K1447" t="str">
            <v>04</v>
          </cell>
          <cell r="L1447" t="str">
            <v>SLTP/Sederajat</v>
          </cell>
          <cell r="M1447" t="str">
            <v>Belum/Tidak Bekerja</v>
          </cell>
          <cell r="N1447" t="str">
            <v>SITI FATIMAH</v>
          </cell>
          <cell r="O1447" t="str">
            <v xml:space="preserve">  ROZIKIN</v>
          </cell>
          <cell r="P1447" t="str">
            <v>3302231702059249</v>
          </cell>
          <cell r="Q1447" t="str">
            <v>ROZIKIN</v>
          </cell>
          <cell r="R1447" t="str">
            <v>KUTALIMAN</v>
          </cell>
          <cell r="S1447" t="str">
            <v>KEDUNGBANTENG</v>
          </cell>
          <cell r="T1447" t="str">
            <v>KUTALIMAN</v>
          </cell>
          <cell r="U1447" t="str">
            <v>002</v>
          </cell>
          <cell r="V1447" t="str">
            <v>003</v>
          </cell>
          <cell r="W1447" t="str">
            <v>Indonesia</v>
          </cell>
        </row>
        <row r="1448">
          <cell r="B1448" t="str">
            <v>SUMARJI</v>
          </cell>
          <cell r="C1448" t="str">
            <v>3302231303510001</v>
          </cell>
          <cell r="D1448" t="str">
            <v>L</v>
          </cell>
          <cell r="E1448" t="str">
            <v>BANYUMAS</v>
          </cell>
          <cell r="F1448" t="str">
            <v>13/03/1951</v>
          </cell>
          <cell r="G1448" t="str">
            <v>Tidak Tahu</v>
          </cell>
          <cell r="H1448" t="str">
            <v>Islam</v>
          </cell>
          <cell r="I1448" t="str">
            <v>Cerai Mati</v>
          </cell>
          <cell r="J1448" t="str">
            <v>Kepala Keluarga</v>
          </cell>
          <cell r="K1448" t="str">
            <v>01</v>
          </cell>
          <cell r="L1448" t="str">
            <v>Tamat SD/Sederajat</v>
          </cell>
          <cell r="M1448" t="str">
            <v>Petani/Pekebun</v>
          </cell>
          <cell r="N1448" t="str">
            <v>CITEM</v>
          </cell>
          <cell r="O1448" t="str">
            <v>WIRAJI</v>
          </cell>
          <cell r="P1448" t="str">
            <v>3302231702059250</v>
          </cell>
          <cell r="Q1448" t="str">
            <v>SUMARJI</v>
          </cell>
          <cell r="R1448" t="str">
            <v>KUTALIMAN</v>
          </cell>
          <cell r="S1448" t="str">
            <v>KEDUNGBANTENG</v>
          </cell>
          <cell r="T1448" t="str">
            <v>MENINGGAL</v>
          </cell>
          <cell r="U1448" t="str">
            <v>002</v>
          </cell>
          <cell r="V1448" t="str">
            <v>003</v>
          </cell>
          <cell r="W1448" t="str">
            <v>Indonesia</v>
          </cell>
        </row>
        <row r="1449">
          <cell r="B1449" t="str">
            <v>KHUSNUDIN</v>
          </cell>
          <cell r="C1449" t="str">
            <v>3302233112790026</v>
          </cell>
          <cell r="D1449" t="str">
            <v>L</v>
          </cell>
          <cell r="E1449" t="str">
            <v>BANYUMAS</v>
          </cell>
          <cell r="F1449">
            <v>29220</v>
          </cell>
          <cell r="G1449" t="str">
            <v>Tidak Tahu</v>
          </cell>
          <cell r="H1449" t="str">
            <v>Islam</v>
          </cell>
          <cell r="I1449" t="str">
            <v>Kawin</v>
          </cell>
          <cell r="J1449" t="str">
            <v>Anak</v>
          </cell>
          <cell r="K1449" t="str">
            <v>04</v>
          </cell>
          <cell r="L1449" t="str">
            <v>Tidak Tamat SD/Sederajat</v>
          </cell>
          <cell r="M1449" t="str">
            <v>Belum/Tidak Bekerja</v>
          </cell>
          <cell r="N1449" t="str">
            <v>ROMLAH</v>
          </cell>
          <cell r="O1449" t="str">
            <v>SUMARJI</v>
          </cell>
          <cell r="P1449" t="str">
            <v>3302231702059250</v>
          </cell>
          <cell r="Q1449" t="str">
            <v>SUMARJI</v>
          </cell>
          <cell r="R1449" t="str">
            <v>KUTALIMAN</v>
          </cell>
          <cell r="S1449" t="str">
            <v>KEDUNG BANTENG</v>
          </cell>
          <cell r="T1449" t="str">
            <v>KUTALIMAN</v>
          </cell>
          <cell r="U1449" t="str">
            <v>002</v>
          </cell>
          <cell r="V1449" t="str">
            <v>003</v>
          </cell>
          <cell r="W1449" t="str">
            <v>Indonesia</v>
          </cell>
        </row>
        <row r="1450">
          <cell r="B1450" t="str">
            <v>ROSIYAH</v>
          </cell>
          <cell r="C1450" t="str">
            <v>3302235711840001</v>
          </cell>
          <cell r="D1450" t="str">
            <v>P</v>
          </cell>
          <cell r="E1450" t="str">
            <v>BANYUMAS</v>
          </cell>
          <cell r="F1450">
            <v>31003</v>
          </cell>
          <cell r="G1450" t="str">
            <v>Tidak Tahu</v>
          </cell>
          <cell r="H1450" t="str">
            <v>Islam</v>
          </cell>
          <cell r="I1450" t="str">
            <v>Belum Kawin</v>
          </cell>
          <cell r="J1450" t="str">
            <v>Anak</v>
          </cell>
          <cell r="K1450" t="str">
            <v>04</v>
          </cell>
          <cell r="L1450" t="str">
            <v>Tamat SD/Sederajat</v>
          </cell>
          <cell r="M1450" t="str">
            <v>Buruh Harian Lepas</v>
          </cell>
          <cell r="N1450" t="str">
            <v>ROMLAH</v>
          </cell>
          <cell r="O1450" t="str">
            <v>SUMARJI</v>
          </cell>
          <cell r="P1450" t="str">
            <v>3302231702059250</v>
          </cell>
          <cell r="Q1450" t="str">
            <v>SUMARJI</v>
          </cell>
          <cell r="R1450" t="str">
            <v>KUTALIMAN</v>
          </cell>
          <cell r="S1450" t="str">
            <v>KEDUNG BANTENG</v>
          </cell>
          <cell r="T1450" t="str">
            <v>KUTALIMAN</v>
          </cell>
          <cell r="U1450" t="str">
            <v>002</v>
          </cell>
          <cell r="V1450" t="str">
            <v>003</v>
          </cell>
          <cell r="W1450" t="str">
            <v>Indonesia</v>
          </cell>
        </row>
        <row r="1451">
          <cell r="B1451" t="str">
            <v>SUHADI</v>
          </cell>
          <cell r="C1451" t="str">
            <v>3302231103300001</v>
          </cell>
          <cell r="D1451" t="str">
            <v>L</v>
          </cell>
          <cell r="E1451" t="str">
            <v>BANYUMAS</v>
          </cell>
          <cell r="F1451">
            <v>11028</v>
          </cell>
          <cell r="G1451" t="str">
            <v>Tidak Tahu</v>
          </cell>
          <cell r="H1451" t="str">
            <v>Islam</v>
          </cell>
          <cell r="I1451" t="str">
            <v>Kawin</v>
          </cell>
          <cell r="J1451" t="str">
            <v>Kepala Keluarga</v>
          </cell>
          <cell r="K1451" t="str">
            <v>01</v>
          </cell>
          <cell r="L1451" t="str">
            <v>Tidak Tamat SD/Sederajat</v>
          </cell>
          <cell r="M1451" t="str">
            <v>Belum/Tidak Bekerja</v>
          </cell>
          <cell r="N1451" t="str">
            <v>NAWI</v>
          </cell>
          <cell r="O1451" t="str">
            <v>NAWIJAYA</v>
          </cell>
          <cell r="P1451" t="str">
            <v>3302231702059251</v>
          </cell>
          <cell r="Q1451" t="str">
            <v>SUHADI</v>
          </cell>
          <cell r="R1451" t="str">
            <v>KUTALIMAN</v>
          </cell>
          <cell r="S1451" t="str">
            <v>KEDUNG BANTENG</v>
          </cell>
          <cell r="T1451" t="str">
            <v>KUTALIMAN</v>
          </cell>
          <cell r="U1451" t="str">
            <v>002</v>
          </cell>
          <cell r="V1451" t="str">
            <v>003</v>
          </cell>
          <cell r="W1451" t="str">
            <v>Indonesia</v>
          </cell>
        </row>
        <row r="1452">
          <cell r="B1452" t="str">
            <v>TARWIYAH</v>
          </cell>
          <cell r="C1452" t="str">
            <v>3302234911520001</v>
          </cell>
          <cell r="D1452" t="str">
            <v>P</v>
          </cell>
          <cell r="E1452" t="str">
            <v>BANYUMAS</v>
          </cell>
          <cell r="F1452">
            <v>19307</v>
          </cell>
          <cell r="G1452" t="str">
            <v>Tidak Tahu</v>
          </cell>
          <cell r="H1452" t="str">
            <v>Islam</v>
          </cell>
          <cell r="I1452" t="str">
            <v>Kawin</v>
          </cell>
          <cell r="J1452" t="str">
            <v>Istri</v>
          </cell>
          <cell r="K1452" t="str">
            <v>03</v>
          </cell>
          <cell r="L1452" t="str">
            <v>Tidak Tamat SD/Sederajat</v>
          </cell>
          <cell r="M1452" t="str">
            <v>Petani/Pekebun</v>
          </cell>
          <cell r="N1452" t="str">
            <v>NATEM</v>
          </cell>
          <cell r="O1452" t="str">
            <v>MUKHERI</v>
          </cell>
          <cell r="P1452" t="str">
            <v>3302231702059251</v>
          </cell>
          <cell r="Q1452" t="str">
            <v>SUHADI</v>
          </cell>
          <cell r="R1452" t="str">
            <v>KUTALIMAN</v>
          </cell>
          <cell r="S1452" t="str">
            <v>KEDUNG BANTENG</v>
          </cell>
          <cell r="T1452" t="str">
            <v>KUTALIMAN</v>
          </cell>
          <cell r="U1452" t="str">
            <v>002</v>
          </cell>
          <cell r="V1452" t="str">
            <v>003</v>
          </cell>
          <cell r="W1452" t="str">
            <v>Indonesia</v>
          </cell>
        </row>
        <row r="1453">
          <cell r="B1453" t="str">
            <v>ZAENAL ABIDIN</v>
          </cell>
          <cell r="C1453" t="str">
            <v>3302233009770001</v>
          </cell>
          <cell r="D1453" t="str">
            <v>L</v>
          </cell>
          <cell r="E1453" t="str">
            <v>TEGAL</v>
          </cell>
          <cell r="F1453">
            <v>28398</v>
          </cell>
          <cell r="G1453" t="str">
            <v>Tidak Tahu</v>
          </cell>
          <cell r="H1453" t="str">
            <v>Islam</v>
          </cell>
          <cell r="I1453" t="str">
            <v>Kawin</v>
          </cell>
          <cell r="J1453" t="str">
            <v>Kepala Keluarga</v>
          </cell>
          <cell r="K1453" t="str">
            <v>01</v>
          </cell>
          <cell r="L1453" t="str">
            <v>Tamat SD/Sederajat</v>
          </cell>
          <cell r="M1453" t="str">
            <v>Buruh Tani/Perkebunan</v>
          </cell>
          <cell r="N1453" t="str">
            <v>SAIMAH</v>
          </cell>
          <cell r="O1453" t="str">
            <v>SANARI</v>
          </cell>
          <cell r="P1453" t="str">
            <v>3302231702059252</v>
          </cell>
          <cell r="Q1453" t="str">
            <v>ZAENAL ABIDIN</v>
          </cell>
          <cell r="R1453" t="str">
            <v>KUTALIMAN</v>
          </cell>
          <cell r="S1453" t="str">
            <v>KEDUNG BANTENG</v>
          </cell>
          <cell r="T1453" t="str">
            <v>KUTALIMAN</v>
          </cell>
          <cell r="U1453" t="str">
            <v>002</v>
          </cell>
          <cell r="V1453" t="str">
            <v>003</v>
          </cell>
          <cell r="W1453" t="str">
            <v>Indonesia</v>
          </cell>
        </row>
        <row r="1454">
          <cell r="B1454" t="str">
            <v>MUZAYANAH</v>
          </cell>
          <cell r="C1454" t="str">
            <v>3302234605800009</v>
          </cell>
          <cell r="D1454" t="str">
            <v>P</v>
          </cell>
          <cell r="E1454" t="str">
            <v>BANYUMAS</v>
          </cell>
          <cell r="F1454">
            <v>29347</v>
          </cell>
          <cell r="G1454" t="str">
            <v>Tidak Tahu</v>
          </cell>
          <cell r="H1454" t="str">
            <v>Islam</v>
          </cell>
          <cell r="I1454" t="str">
            <v>Kawin</v>
          </cell>
          <cell r="J1454" t="str">
            <v>Istri</v>
          </cell>
          <cell r="K1454" t="str">
            <v>03</v>
          </cell>
          <cell r="L1454" t="str">
            <v>SLTP/Sederajat</v>
          </cell>
          <cell r="M1454" t="str">
            <v>Mengurus Rumah Tangga</v>
          </cell>
          <cell r="N1454" t="str">
            <v>MUNGINAH.</v>
          </cell>
          <cell r="O1454" t="str">
            <v>NURMIDI</v>
          </cell>
          <cell r="P1454" t="str">
            <v>3302231702059252</v>
          </cell>
          <cell r="Q1454" t="str">
            <v>ZAENAL ABIDIN</v>
          </cell>
          <cell r="R1454" t="str">
            <v>KUTALIMAN</v>
          </cell>
          <cell r="S1454" t="str">
            <v>KEDUNG BANTENG</v>
          </cell>
          <cell r="T1454" t="str">
            <v>KUTALIMAN</v>
          </cell>
          <cell r="U1454" t="str">
            <v>002</v>
          </cell>
          <cell r="V1454" t="str">
            <v>003</v>
          </cell>
          <cell r="W1454" t="str">
            <v>Indonesia</v>
          </cell>
        </row>
        <row r="1455">
          <cell r="B1455" t="str">
            <v>MIFTAHURROHMAH</v>
          </cell>
          <cell r="C1455" t="str">
            <v>3302234603110001</v>
          </cell>
          <cell r="D1455" t="str">
            <v>P</v>
          </cell>
          <cell r="E1455" t="str">
            <v>BANYUMAS</v>
          </cell>
          <cell r="F1455">
            <v>40608</v>
          </cell>
          <cell r="G1455" t="str">
            <v>Tidak Tahu</v>
          </cell>
          <cell r="H1455" t="str">
            <v>Islam</v>
          </cell>
          <cell r="I1455" t="str">
            <v>Belum Kawin</v>
          </cell>
          <cell r="J1455" t="str">
            <v>Anak</v>
          </cell>
          <cell r="K1455" t="str">
            <v>04</v>
          </cell>
          <cell r="L1455" t="str">
            <v>Tidak/Belum Sekolah</v>
          </cell>
          <cell r="M1455" t="str">
            <v>Belum/Tidak Bekerja</v>
          </cell>
          <cell r="N1455" t="str">
            <v>MUZAYANAH</v>
          </cell>
          <cell r="O1455" t="str">
            <v>ZAENAL ABIDIN</v>
          </cell>
          <cell r="P1455" t="str">
            <v>3302231702059252</v>
          </cell>
          <cell r="Q1455" t="str">
            <v>ZAENAL ABIDIN</v>
          </cell>
          <cell r="R1455" t="str">
            <v>KUTALIMAN</v>
          </cell>
          <cell r="S1455" t="str">
            <v>KEDUNG BANTENG</v>
          </cell>
          <cell r="T1455" t="str">
            <v>KUTALIMAN</v>
          </cell>
          <cell r="U1455" t="str">
            <v>002</v>
          </cell>
          <cell r="V1455" t="str">
            <v>003</v>
          </cell>
          <cell r="W1455" t="str">
            <v>Indonesia</v>
          </cell>
        </row>
        <row r="1456">
          <cell r="B1456" t="str">
            <v>ZUHRUL ANAM</v>
          </cell>
          <cell r="C1456" t="str">
            <v>3302230604070004</v>
          </cell>
          <cell r="D1456" t="str">
            <v>L</v>
          </cell>
          <cell r="E1456" t="str">
            <v>BANYUMAS</v>
          </cell>
          <cell r="F1456">
            <v>39178</v>
          </cell>
          <cell r="G1456" t="str">
            <v>Tidak Tahu</v>
          </cell>
          <cell r="H1456" t="str">
            <v>Islam</v>
          </cell>
          <cell r="I1456" t="str">
            <v>Belum Kawin</v>
          </cell>
          <cell r="J1456" t="str">
            <v>Anak</v>
          </cell>
          <cell r="K1456" t="str">
            <v>04</v>
          </cell>
          <cell r="L1456" t="str">
            <v>Tidak/Belum Sekolah</v>
          </cell>
          <cell r="M1456" t="str">
            <v>Belum/Tidak Bekerja</v>
          </cell>
          <cell r="N1456" t="str">
            <v>MUZAYANAH</v>
          </cell>
          <cell r="O1456" t="str">
            <v>ZAENAL ABIDIN</v>
          </cell>
          <cell r="P1456" t="str">
            <v>3302231702059252</v>
          </cell>
          <cell r="Q1456" t="str">
            <v>ZAENAL ABIDIN</v>
          </cell>
          <cell r="R1456" t="str">
            <v>KUTALIMAN</v>
          </cell>
          <cell r="S1456" t="str">
            <v>KEDUNG BANTENG</v>
          </cell>
          <cell r="T1456" t="str">
            <v>KUTALIMAN</v>
          </cell>
          <cell r="U1456" t="str">
            <v>002</v>
          </cell>
          <cell r="V1456" t="str">
            <v>003</v>
          </cell>
          <cell r="W1456" t="str">
            <v>Indonesia</v>
          </cell>
        </row>
        <row r="1457">
          <cell r="B1457" t="str">
            <v>MUNGINAH</v>
          </cell>
          <cell r="C1457" t="str">
            <v>3302236802470001</v>
          </cell>
          <cell r="D1457" t="str">
            <v>P</v>
          </cell>
          <cell r="E1457" t="str">
            <v>BANYUMAS</v>
          </cell>
          <cell r="F1457">
            <v>17226</v>
          </cell>
          <cell r="G1457" t="str">
            <v>Tidak Tahu</v>
          </cell>
          <cell r="H1457" t="str">
            <v>Islam</v>
          </cell>
          <cell r="I1457" t="str">
            <v>Cerai Mati</v>
          </cell>
          <cell r="J1457" t="str">
            <v>Mertua</v>
          </cell>
          <cell r="K1457" t="str">
            <v>08</v>
          </cell>
          <cell r="L1457" t="str">
            <v>Tamat SD/Sederajat</v>
          </cell>
          <cell r="M1457" t="str">
            <v>Belum/Tidak Bekerja</v>
          </cell>
          <cell r="N1457" t="str">
            <v>-SUPINAH</v>
          </cell>
          <cell r="O1457" t="str">
            <v>MURSIDI</v>
          </cell>
          <cell r="P1457" t="str">
            <v>3302231702059252</v>
          </cell>
          <cell r="Q1457" t="str">
            <v>ZAENAL ABIDIN</v>
          </cell>
          <cell r="R1457" t="str">
            <v>KUTALIMAN</v>
          </cell>
          <cell r="S1457" t="str">
            <v>KEDUNG BANTENG</v>
          </cell>
          <cell r="T1457" t="str">
            <v>KUTALIMAN</v>
          </cell>
          <cell r="U1457" t="str">
            <v>002</v>
          </cell>
          <cell r="V1457" t="str">
            <v>003</v>
          </cell>
          <cell r="W1457" t="str">
            <v>Indonesia</v>
          </cell>
        </row>
        <row r="1458">
          <cell r="B1458" t="str">
            <v>TOLIB</v>
          </cell>
          <cell r="C1458" t="str">
            <v>3302230512840005</v>
          </cell>
          <cell r="D1458" t="str">
            <v>L</v>
          </cell>
          <cell r="E1458" t="str">
            <v>BANYUMAS</v>
          </cell>
          <cell r="F1458">
            <v>31021</v>
          </cell>
          <cell r="G1458" t="str">
            <v>Tidak Tahu</v>
          </cell>
          <cell r="H1458" t="str">
            <v>Islam</v>
          </cell>
          <cell r="I1458" t="str">
            <v>Belum Kawin</v>
          </cell>
          <cell r="J1458" t="str">
            <v>Famili Lain</v>
          </cell>
          <cell r="K1458" t="str">
            <v>09</v>
          </cell>
          <cell r="L1458" t="str">
            <v>Tidak/Belum Sekolah</v>
          </cell>
          <cell r="M1458" t="str">
            <v>Belum/Tidak Bekerja</v>
          </cell>
          <cell r="N1458" t="str">
            <v>MUNGINAH</v>
          </cell>
          <cell r="O1458" t="str">
            <v>NURMIDI</v>
          </cell>
          <cell r="P1458" t="str">
            <v>3302231702059252</v>
          </cell>
          <cell r="Q1458" t="str">
            <v>ZAENAL ABIDIN</v>
          </cell>
          <cell r="R1458" t="str">
            <v>KUTALIMAN</v>
          </cell>
          <cell r="S1458" t="str">
            <v>KEDUNG BANTENG</v>
          </cell>
          <cell r="T1458" t="str">
            <v>KUTALIMAN</v>
          </cell>
          <cell r="U1458" t="str">
            <v>002</v>
          </cell>
          <cell r="V1458" t="str">
            <v>003</v>
          </cell>
          <cell r="W1458" t="str">
            <v>Indonesia</v>
          </cell>
        </row>
        <row r="1459">
          <cell r="B1459" t="str">
            <v>DAKIM</v>
          </cell>
          <cell r="C1459" t="str">
            <v>3302232104640004</v>
          </cell>
          <cell r="D1459" t="str">
            <v>L</v>
          </cell>
          <cell r="E1459" t="str">
            <v>BANYUMAS</v>
          </cell>
          <cell r="F1459">
            <v>23488</v>
          </cell>
          <cell r="G1459" t="str">
            <v>Tidak Tahu</v>
          </cell>
          <cell r="H1459" t="str">
            <v>Islam</v>
          </cell>
          <cell r="I1459" t="str">
            <v>Kawin</v>
          </cell>
          <cell r="J1459" t="str">
            <v>Kepala Keluarga</v>
          </cell>
          <cell r="K1459" t="str">
            <v>01</v>
          </cell>
          <cell r="L1459" t="str">
            <v>Tamat SD/Sederajat</v>
          </cell>
          <cell r="M1459" t="str">
            <v>Buruh Harian Lepas</v>
          </cell>
          <cell r="N1459" t="str">
            <v>SAITEM</v>
          </cell>
          <cell r="O1459" t="str">
            <v>SUNARJI</v>
          </cell>
          <cell r="P1459" t="str">
            <v>3302231702059253</v>
          </cell>
          <cell r="Q1459" t="str">
            <v>DAKIM</v>
          </cell>
          <cell r="R1459" t="str">
            <v>KUTALIMAN</v>
          </cell>
          <cell r="S1459" t="str">
            <v>KEDUNG BANTENG</v>
          </cell>
          <cell r="T1459" t="str">
            <v>KUTALIMAN</v>
          </cell>
          <cell r="U1459" t="str">
            <v>002</v>
          </cell>
          <cell r="V1459" t="str">
            <v>003</v>
          </cell>
          <cell r="W1459" t="str">
            <v>Indonesia</v>
          </cell>
        </row>
        <row r="1460">
          <cell r="B1460" t="str">
            <v>SULIMAH</v>
          </cell>
          <cell r="C1460" t="str">
            <v>3302236207670001</v>
          </cell>
          <cell r="D1460" t="str">
            <v>P</v>
          </cell>
          <cell r="E1460" t="str">
            <v>BANYUMAS</v>
          </cell>
          <cell r="F1460">
            <v>24675</v>
          </cell>
          <cell r="G1460" t="str">
            <v>Tidak Tahu</v>
          </cell>
          <cell r="H1460" t="str">
            <v>Islam</v>
          </cell>
          <cell r="I1460" t="str">
            <v>Kawin</v>
          </cell>
          <cell r="J1460" t="str">
            <v>Istri</v>
          </cell>
          <cell r="K1460" t="str">
            <v>03</v>
          </cell>
          <cell r="L1460" t="str">
            <v>Tamat SD/Sederajat</v>
          </cell>
          <cell r="M1460" t="str">
            <v>Mengurus Rumah Tangga</v>
          </cell>
          <cell r="N1460" t="str">
            <v>KARSIH</v>
          </cell>
          <cell r="O1460" t="str">
            <v>ZAKARIA SODALI</v>
          </cell>
          <cell r="P1460" t="str">
            <v>3302231702059253</v>
          </cell>
          <cell r="Q1460" t="str">
            <v>DAKIM</v>
          </cell>
          <cell r="R1460" t="str">
            <v>KUTALIMAN</v>
          </cell>
          <cell r="S1460" t="str">
            <v>KEDUNG BANTENG</v>
          </cell>
          <cell r="T1460" t="str">
            <v>KUTALIMAN</v>
          </cell>
          <cell r="U1460" t="str">
            <v>002</v>
          </cell>
          <cell r="V1460" t="str">
            <v>003</v>
          </cell>
          <cell r="W1460" t="str">
            <v>Indonesia</v>
          </cell>
        </row>
        <row r="1461">
          <cell r="B1461" t="str">
            <v>ROFINGAH</v>
          </cell>
          <cell r="C1461" t="str">
            <v>3302236812020005</v>
          </cell>
          <cell r="D1461" t="str">
            <v>P</v>
          </cell>
          <cell r="E1461" t="str">
            <v>BANYUMAS</v>
          </cell>
          <cell r="F1461">
            <v>37618</v>
          </cell>
          <cell r="G1461" t="str">
            <v>Tidak Tahu</v>
          </cell>
          <cell r="H1461" t="str">
            <v>Islam</v>
          </cell>
          <cell r="I1461" t="str">
            <v>Belum Kawin</v>
          </cell>
          <cell r="J1461" t="str">
            <v>Anak</v>
          </cell>
          <cell r="K1461" t="str">
            <v>04</v>
          </cell>
          <cell r="L1461" t="str">
            <v>Tidak Tamat SD/Sederajat</v>
          </cell>
          <cell r="M1461" t="str">
            <v>Pelajar/Mahasiswa</v>
          </cell>
          <cell r="N1461" t="str">
            <v>SULIMAH</v>
          </cell>
          <cell r="O1461" t="str">
            <v>DAKIM</v>
          </cell>
          <cell r="P1461" t="str">
            <v>3302231702059253</v>
          </cell>
          <cell r="Q1461" t="str">
            <v>DAKIM</v>
          </cell>
          <cell r="R1461" t="str">
            <v>KUTALIMAN</v>
          </cell>
          <cell r="S1461" t="str">
            <v>KEDUNG BANTENG</v>
          </cell>
          <cell r="T1461" t="str">
            <v>KUTALIMAN</v>
          </cell>
          <cell r="U1461" t="str">
            <v>002</v>
          </cell>
          <cell r="V1461" t="str">
            <v>003</v>
          </cell>
          <cell r="W1461" t="str">
            <v>Indonesia</v>
          </cell>
        </row>
        <row r="1462">
          <cell r="B1462" t="str">
            <v>ANISAH</v>
          </cell>
          <cell r="C1462" t="str">
            <v>3302234810930001</v>
          </cell>
          <cell r="D1462" t="str">
            <v>P</v>
          </cell>
          <cell r="E1462" t="str">
            <v>BANYUMAS</v>
          </cell>
          <cell r="F1462" t="str">
            <v>08/10/1993</v>
          </cell>
          <cell r="G1462" t="str">
            <v>Tidak Tahu</v>
          </cell>
          <cell r="H1462" t="str">
            <v>Islam</v>
          </cell>
          <cell r="I1462" t="str">
            <v>Kawin</v>
          </cell>
          <cell r="J1462" t="str">
            <v>Anak</v>
          </cell>
          <cell r="K1462" t="str">
            <v>04</v>
          </cell>
          <cell r="L1462" t="str">
            <v>Tamat SD/Sederajat</v>
          </cell>
          <cell r="M1462" t="str">
            <v>Belum/Tidak Bekerja</v>
          </cell>
          <cell r="N1462" t="str">
            <v>SULIMAH</v>
          </cell>
          <cell r="O1462" t="str">
            <v>DAKIM</v>
          </cell>
          <cell r="P1462" t="str">
            <v>3302231702059253</v>
          </cell>
          <cell r="Q1462" t="str">
            <v>DAKIM</v>
          </cell>
          <cell r="R1462" t="str">
            <v>kutasari</v>
          </cell>
          <cell r="S1462" t="str">
            <v>KEDUNGBANTENG</v>
          </cell>
          <cell r="T1462" t="str">
            <v>PINDAH</v>
          </cell>
          <cell r="U1462" t="str">
            <v>003</v>
          </cell>
          <cell r="V1462" t="str">
            <v>001</v>
          </cell>
          <cell r="W1462" t="str">
            <v>Indonesia</v>
          </cell>
        </row>
        <row r="1463">
          <cell r="B1463" t="str">
            <v>LUTFI</v>
          </cell>
          <cell r="C1463" t="str">
            <v>3302232905900002</v>
          </cell>
          <cell r="D1463" t="str">
            <v>L</v>
          </cell>
          <cell r="E1463" t="str">
            <v>BANYUMAS</v>
          </cell>
          <cell r="F1463">
            <v>33022</v>
          </cell>
          <cell r="G1463" t="str">
            <v>Tidak Tahu</v>
          </cell>
          <cell r="H1463" t="str">
            <v>Islam</v>
          </cell>
          <cell r="I1463" t="str">
            <v>Belum Kawin</v>
          </cell>
          <cell r="J1463" t="str">
            <v>Anak</v>
          </cell>
          <cell r="K1463" t="str">
            <v>04</v>
          </cell>
          <cell r="L1463" t="str">
            <v>Tamat SD/Sederajat</v>
          </cell>
          <cell r="M1463" t="str">
            <v>Industri</v>
          </cell>
          <cell r="N1463" t="str">
            <v>SULIMAH</v>
          </cell>
          <cell r="O1463" t="str">
            <v>DAKIM</v>
          </cell>
          <cell r="P1463" t="str">
            <v>3302231702059253</v>
          </cell>
          <cell r="Q1463" t="str">
            <v>DAKIM</v>
          </cell>
          <cell r="R1463" t="str">
            <v>KUTALIMAN</v>
          </cell>
          <cell r="S1463" t="str">
            <v>KEDUNG BANTENG</v>
          </cell>
          <cell r="T1463" t="str">
            <v>KUTALIMAN</v>
          </cell>
          <cell r="U1463" t="str">
            <v>002</v>
          </cell>
          <cell r="V1463" t="str">
            <v>003</v>
          </cell>
          <cell r="W1463" t="str">
            <v>Indonesia</v>
          </cell>
        </row>
        <row r="1464">
          <cell r="B1464" t="str">
            <v>SECHUDIN</v>
          </cell>
          <cell r="C1464" t="str">
            <v>3302231610650001</v>
          </cell>
          <cell r="D1464" t="str">
            <v>L</v>
          </cell>
          <cell r="E1464" t="str">
            <v>BANYUMAS</v>
          </cell>
          <cell r="F1464">
            <v>24031</v>
          </cell>
          <cell r="G1464" t="str">
            <v>Tidak Tahu</v>
          </cell>
          <cell r="H1464" t="str">
            <v>Islam</v>
          </cell>
          <cell r="I1464" t="str">
            <v>Kawin</v>
          </cell>
          <cell r="J1464" t="str">
            <v>Kepala Keluarga</v>
          </cell>
          <cell r="K1464" t="str">
            <v>01</v>
          </cell>
          <cell r="L1464" t="str">
            <v>Tamat SD/Sederajat</v>
          </cell>
          <cell r="M1464" t="str">
            <v>Karyawan Swasta</v>
          </cell>
          <cell r="N1464" t="str">
            <v>RAISEM</v>
          </cell>
          <cell r="O1464" t="str">
            <v>AKHMAD SAHIDI</v>
          </cell>
          <cell r="P1464" t="str">
            <v>3302231702059255</v>
          </cell>
          <cell r="Q1464" t="str">
            <v>SECHUDIN</v>
          </cell>
          <cell r="R1464" t="str">
            <v>KUTALIMAN</v>
          </cell>
          <cell r="S1464" t="str">
            <v>KEDUNG BANTENG</v>
          </cell>
          <cell r="T1464" t="str">
            <v>KUTALIMAN</v>
          </cell>
          <cell r="U1464" t="str">
            <v>002</v>
          </cell>
          <cell r="V1464" t="str">
            <v>003</v>
          </cell>
          <cell r="W1464" t="str">
            <v>Indonesia</v>
          </cell>
        </row>
        <row r="1465">
          <cell r="B1465" t="str">
            <v>RAITEM</v>
          </cell>
          <cell r="C1465" t="str">
            <v>3302236404630002</v>
          </cell>
          <cell r="D1465" t="str">
            <v>P</v>
          </cell>
          <cell r="E1465" t="str">
            <v>BANYUMAS</v>
          </cell>
          <cell r="F1465">
            <v>23125</v>
          </cell>
          <cell r="G1465" t="str">
            <v>Tidak Tahu</v>
          </cell>
          <cell r="H1465" t="str">
            <v>Islam</v>
          </cell>
          <cell r="I1465" t="str">
            <v>Kawin</v>
          </cell>
          <cell r="J1465" t="str">
            <v>Istri</v>
          </cell>
          <cell r="K1465" t="str">
            <v>03</v>
          </cell>
          <cell r="L1465" t="str">
            <v>Tamat SD/Sederajat</v>
          </cell>
          <cell r="M1465" t="str">
            <v>Mengurus Rumah Tangga</v>
          </cell>
          <cell r="N1465" t="str">
            <v>DINAH</v>
          </cell>
          <cell r="O1465" t="str">
            <v>KARTAWIJAYA</v>
          </cell>
          <cell r="P1465" t="str">
            <v>3302231702059255</v>
          </cell>
          <cell r="Q1465" t="str">
            <v>SECHUDIN</v>
          </cell>
          <cell r="R1465" t="str">
            <v>KUTALIMAN</v>
          </cell>
          <cell r="S1465" t="str">
            <v>KEDUNG BANTENG</v>
          </cell>
          <cell r="T1465" t="str">
            <v>KUTALIMAN</v>
          </cell>
          <cell r="U1465" t="str">
            <v>002</v>
          </cell>
          <cell r="V1465" t="str">
            <v>003</v>
          </cell>
          <cell r="W1465" t="str">
            <v>Indonesia</v>
          </cell>
        </row>
        <row r="1466">
          <cell r="B1466" t="str">
            <v>ISRO MAULANA</v>
          </cell>
          <cell r="C1466" t="str">
            <v>3302232405020002</v>
          </cell>
          <cell r="D1466" t="str">
            <v>L</v>
          </cell>
          <cell r="E1466" t="str">
            <v>BANYUMAS</v>
          </cell>
          <cell r="F1466">
            <v>37400</v>
          </cell>
          <cell r="G1466" t="str">
            <v>Tidak Tahu</v>
          </cell>
          <cell r="H1466" t="str">
            <v>Islam</v>
          </cell>
          <cell r="I1466" t="str">
            <v>Belum Kawin</v>
          </cell>
          <cell r="J1466" t="str">
            <v>Anak</v>
          </cell>
          <cell r="K1466" t="str">
            <v>04</v>
          </cell>
          <cell r="L1466" t="str">
            <v>Tidak Tamat SD/Sederajat</v>
          </cell>
          <cell r="M1466" t="str">
            <v>Pelajar/Mahasiswa</v>
          </cell>
          <cell r="N1466" t="str">
            <v>RAITEM</v>
          </cell>
          <cell r="O1466" t="str">
            <v>SECHUDIN</v>
          </cell>
          <cell r="P1466" t="str">
            <v>3302231702059255</v>
          </cell>
          <cell r="Q1466" t="str">
            <v>SECHUDIN</v>
          </cell>
          <cell r="R1466" t="str">
            <v>KUTALIMAN</v>
          </cell>
          <cell r="S1466" t="str">
            <v>KEDUNG BANTENG</v>
          </cell>
          <cell r="T1466" t="str">
            <v>KUTALIMAN</v>
          </cell>
          <cell r="U1466" t="str">
            <v>002</v>
          </cell>
          <cell r="V1466" t="str">
            <v>003</v>
          </cell>
          <cell r="W1466" t="str">
            <v>Indonesia</v>
          </cell>
        </row>
        <row r="1467">
          <cell r="B1467" t="str">
            <v>NASUKHA</v>
          </cell>
          <cell r="C1467" t="str">
            <v>3302232401890002</v>
          </cell>
          <cell r="D1467" t="str">
            <v>L</v>
          </cell>
          <cell r="E1467" t="str">
            <v>BANYUMAS</v>
          </cell>
          <cell r="F1467" t="str">
            <v>24/01/1989</v>
          </cell>
          <cell r="G1467" t="str">
            <v>Tidak Tahu</v>
          </cell>
          <cell r="H1467" t="str">
            <v>Islam</v>
          </cell>
          <cell r="I1467" t="str">
            <v>Kawin</v>
          </cell>
          <cell r="J1467" t="str">
            <v>Kepala Keluarga</v>
          </cell>
          <cell r="K1467" t="str">
            <v>01</v>
          </cell>
          <cell r="L1467" t="str">
            <v>Tamat SD/Sederajat</v>
          </cell>
          <cell r="M1467" t="str">
            <v>Karyawan Swasta</v>
          </cell>
          <cell r="N1467" t="str">
            <v xml:space="preserve"> RAITEM</v>
          </cell>
          <cell r="O1467" t="str">
            <v xml:space="preserve"> SECHUDIN</v>
          </cell>
          <cell r="P1467" t="str">
            <v>3302232705150003</v>
          </cell>
          <cell r="Q1467" t="str">
            <v>NAASUKHA</v>
          </cell>
          <cell r="R1467" t="str">
            <v>KUTALIMAN</v>
          </cell>
          <cell r="S1467" t="str">
            <v>KEDUNGBANTENG</v>
          </cell>
          <cell r="T1467" t="str">
            <v>KUTALIMAN</v>
          </cell>
          <cell r="U1467" t="str">
            <v>002</v>
          </cell>
          <cell r="V1467" t="str">
            <v>003</v>
          </cell>
          <cell r="W1467" t="str">
            <v>Indonesia</v>
          </cell>
        </row>
        <row r="1468">
          <cell r="B1468" t="str">
            <v>RASITO</v>
          </cell>
          <cell r="C1468" t="str">
            <v>3302230110850002</v>
          </cell>
          <cell r="D1468" t="str">
            <v>L</v>
          </cell>
          <cell r="E1468" t="str">
            <v>BANYUMAS</v>
          </cell>
          <cell r="F1468">
            <v>31321</v>
          </cell>
          <cell r="G1468" t="str">
            <v>Tidak Tahu</v>
          </cell>
          <cell r="H1468" t="str">
            <v>Islam</v>
          </cell>
          <cell r="I1468" t="str">
            <v>Belum Kawin</v>
          </cell>
          <cell r="J1468" t="str">
            <v>Anak</v>
          </cell>
          <cell r="K1468" t="str">
            <v>04</v>
          </cell>
          <cell r="L1468" t="str">
            <v>Tamat SD/Sederajat</v>
          </cell>
          <cell r="M1468" t="str">
            <v>Karyawan Swasta</v>
          </cell>
          <cell r="N1468" t="str">
            <v xml:space="preserve"> RAITEM</v>
          </cell>
          <cell r="O1468" t="str">
            <v xml:space="preserve"> SECHUDIN</v>
          </cell>
          <cell r="P1468" t="str">
            <v>3302231702059255</v>
          </cell>
          <cell r="Q1468" t="str">
            <v>SECHUDIN</v>
          </cell>
          <cell r="R1468" t="str">
            <v>KUTALIMAN</v>
          </cell>
          <cell r="S1468" t="str">
            <v>KEDUNG BANTENG</v>
          </cell>
          <cell r="T1468" t="str">
            <v>KUTALIMAN</v>
          </cell>
          <cell r="U1468" t="str">
            <v>002</v>
          </cell>
          <cell r="V1468" t="str">
            <v>003</v>
          </cell>
          <cell r="W1468" t="str">
            <v>Indonesia</v>
          </cell>
        </row>
        <row r="1469">
          <cell r="B1469" t="str">
            <v>ASRIYAH</v>
          </cell>
          <cell r="C1469" t="str">
            <v>3302235703970002</v>
          </cell>
          <cell r="D1469" t="str">
            <v>P</v>
          </cell>
          <cell r="E1469" t="str">
            <v>BANYUMAS</v>
          </cell>
          <cell r="F1469">
            <v>35506</v>
          </cell>
          <cell r="G1469" t="str">
            <v>Tidak Tahu</v>
          </cell>
          <cell r="H1469" t="str">
            <v>Islam</v>
          </cell>
          <cell r="I1469" t="str">
            <v>Belum Kawin</v>
          </cell>
          <cell r="J1469" t="str">
            <v>Anak</v>
          </cell>
          <cell r="K1469" t="str">
            <v>04</v>
          </cell>
          <cell r="L1469" t="str">
            <v>Tamat SD/Sederajat</v>
          </cell>
          <cell r="M1469" t="str">
            <v>Pelajar/Mahasiswa</v>
          </cell>
          <cell r="N1469" t="str">
            <v xml:space="preserve"> RAITEM</v>
          </cell>
          <cell r="O1469" t="str">
            <v xml:space="preserve"> SECHUDIN</v>
          </cell>
          <cell r="P1469" t="str">
            <v>3302231702059255</v>
          </cell>
          <cell r="Q1469" t="str">
            <v>SECHUDIN</v>
          </cell>
          <cell r="R1469" t="str">
            <v>KUTALIMAN</v>
          </cell>
          <cell r="S1469" t="str">
            <v>KEDUNG BANTENG</v>
          </cell>
          <cell r="T1469" t="str">
            <v>KUTALIMAN</v>
          </cell>
          <cell r="U1469" t="str">
            <v>002</v>
          </cell>
          <cell r="V1469" t="str">
            <v>003</v>
          </cell>
          <cell r="W1469" t="str">
            <v>Indonesia</v>
          </cell>
        </row>
        <row r="1470">
          <cell r="B1470" t="str">
            <v>WARSIDIN</v>
          </cell>
          <cell r="C1470" t="str">
            <v>3302231610530001</v>
          </cell>
          <cell r="D1470" t="str">
            <v>L</v>
          </cell>
          <cell r="E1470" t="str">
            <v>BANYUMAS</v>
          </cell>
          <cell r="F1470">
            <v>19648</v>
          </cell>
          <cell r="G1470" t="str">
            <v>Tidak Tahu</v>
          </cell>
          <cell r="H1470" t="str">
            <v>Islam</v>
          </cell>
          <cell r="I1470" t="str">
            <v>Kawin</v>
          </cell>
          <cell r="J1470" t="str">
            <v>Kepala Keluarga</v>
          </cell>
          <cell r="K1470" t="str">
            <v>01</v>
          </cell>
          <cell r="L1470" t="str">
            <v>Tamat SD/Sederajat</v>
          </cell>
          <cell r="M1470" t="str">
            <v>Buruh Tani/Perkebunan</v>
          </cell>
          <cell r="N1470" t="str">
            <v>MAEMUNAH</v>
          </cell>
          <cell r="O1470" t="str">
            <v>MADKASIM</v>
          </cell>
          <cell r="P1470" t="str">
            <v>3302231702059257</v>
          </cell>
          <cell r="Q1470" t="str">
            <v>WARSIDIN</v>
          </cell>
          <cell r="R1470" t="str">
            <v>DESA KUTALIMAN</v>
          </cell>
          <cell r="S1470" t="str">
            <v>KEDUNG BANTENG</v>
          </cell>
          <cell r="T1470" t="str">
            <v>KUTALIMAN</v>
          </cell>
          <cell r="U1470" t="str">
            <v>002</v>
          </cell>
          <cell r="V1470" t="str">
            <v>003</v>
          </cell>
          <cell r="W1470" t="str">
            <v>Indonesia</v>
          </cell>
        </row>
        <row r="1471">
          <cell r="B1471" t="str">
            <v>SITI MARYAM</v>
          </cell>
          <cell r="C1471" t="str">
            <v>3302236302600001</v>
          </cell>
          <cell r="D1471" t="str">
            <v>P</v>
          </cell>
          <cell r="E1471" t="str">
            <v>BANYUMAS</v>
          </cell>
          <cell r="F1471">
            <v>21969</v>
          </cell>
          <cell r="G1471" t="str">
            <v>Tidak Tahu</v>
          </cell>
          <cell r="H1471" t="str">
            <v>Islam</v>
          </cell>
          <cell r="I1471" t="str">
            <v>Kawin</v>
          </cell>
          <cell r="J1471" t="str">
            <v>Istri</v>
          </cell>
          <cell r="K1471" t="str">
            <v>03</v>
          </cell>
          <cell r="L1471" t="str">
            <v>Tamat SD/Sederajat</v>
          </cell>
          <cell r="M1471" t="str">
            <v>Mengurus Rumah Tangga</v>
          </cell>
          <cell r="N1471" t="str">
            <v>KANISAH</v>
          </cell>
          <cell r="O1471" t="str">
            <v>DULYUSRI</v>
          </cell>
          <cell r="P1471" t="str">
            <v>3302231702059257</v>
          </cell>
          <cell r="Q1471" t="str">
            <v>WARSIDIN</v>
          </cell>
          <cell r="R1471" t="str">
            <v>DESA KUTALIMAN</v>
          </cell>
          <cell r="S1471" t="str">
            <v>KEDUNG BANTENG</v>
          </cell>
          <cell r="T1471" t="str">
            <v>KUTALIMAN</v>
          </cell>
          <cell r="U1471" t="str">
            <v>002</v>
          </cell>
          <cell r="V1471" t="str">
            <v>003</v>
          </cell>
          <cell r="W1471" t="str">
            <v>Indonesia</v>
          </cell>
        </row>
        <row r="1472">
          <cell r="B1472" t="str">
            <v>SYAHAL MAHFUD</v>
          </cell>
          <cell r="C1472" t="str">
            <v>3302230303000001</v>
          </cell>
          <cell r="D1472" t="str">
            <v>L</v>
          </cell>
          <cell r="E1472" t="str">
            <v>BANYUMAS</v>
          </cell>
          <cell r="F1472">
            <v>36588</v>
          </cell>
          <cell r="G1472" t="str">
            <v>Tidak Tahu</v>
          </cell>
          <cell r="H1472" t="str">
            <v>Islam</v>
          </cell>
          <cell r="I1472" t="str">
            <v>Belum Kawin</v>
          </cell>
          <cell r="J1472" t="str">
            <v>Anak</v>
          </cell>
          <cell r="K1472" t="str">
            <v>04</v>
          </cell>
          <cell r="L1472" t="str">
            <v>Tamat SD/Sederajat</v>
          </cell>
          <cell r="M1472" t="str">
            <v>Pelajar/Mahasiswa</v>
          </cell>
          <cell r="N1472" t="str">
            <v>SITI MARYAM</v>
          </cell>
          <cell r="O1472" t="str">
            <v>WARSIDIN</v>
          </cell>
          <cell r="P1472" t="str">
            <v>3302231702059257</v>
          </cell>
          <cell r="Q1472" t="str">
            <v>WARSIDIN</v>
          </cell>
          <cell r="R1472" t="str">
            <v>DESA KUTALIMAN</v>
          </cell>
          <cell r="S1472" t="str">
            <v>KEDUNG BANTENG</v>
          </cell>
          <cell r="T1472" t="str">
            <v>KUTALIMAN</v>
          </cell>
          <cell r="U1472" t="str">
            <v>002</v>
          </cell>
          <cell r="V1472" t="str">
            <v>003</v>
          </cell>
          <cell r="W1472" t="str">
            <v>Indonesia</v>
          </cell>
        </row>
        <row r="1473">
          <cell r="B1473" t="str">
            <v>TOAT MUKMIN</v>
          </cell>
          <cell r="C1473" t="str">
            <v>3302232609810002</v>
          </cell>
          <cell r="D1473" t="str">
            <v>L</v>
          </cell>
          <cell r="E1473" t="str">
            <v>BANYUMAS</v>
          </cell>
          <cell r="F1473">
            <v>29855</v>
          </cell>
          <cell r="G1473" t="str">
            <v>Tidak Tahu</v>
          </cell>
          <cell r="H1473" t="str">
            <v>Islam</v>
          </cell>
          <cell r="I1473" t="str">
            <v>Belum Kawin</v>
          </cell>
          <cell r="J1473" t="str">
            <v>Anak</v>
          </cell>
          <cell r="K1473" t="str">
            <v>04</v>
          </cell>
          <cell r="L1473" t="str">
            <v>SLTP/Sederajat</v>
          </cell>
          <cell r="M1473" t="str">
            <v>Karyawan Swasta</v>
          </cell>
          <cell r="N1473" t="str">
            <v>SITI MARYAM</v>
          </cell>
          <cell r="O1473" t="str">
            <v>WARSIDIN</v>
          </cell>
          <cell r="P1473" t="str">
            <v>3302231702059257</v>
          </cell>
          <cell r="Q1473" t="str">
            <v>WARSIDIN</v>
          </cell>
          <cell r="R1473" t="str">
            <v>DESA KUTALIMAN</v>
          </cell>
          <cell r="S1473" t="str">
            <v>KEDUNG BANTENG</v>
          </cell>
          <cell r="T1473" t="str">
            <v>KUTALIMAN</v>
          </cell>
          <cell r="U1473" t="str">
            <v>002</v>
          </cell>
          <cell r="V1473" t="str">
            <v>003</v>
          </cell>
          <cell r="W1473" t="str">
            <v>Indonesia</v>
          </cell>
        </row>
        <row r="1474">
          <cell r="B1474" t="str">
            <v>SUJANGI SARKUM</v>
          </cell>
          <cell r="C1474" t="str">
            <v>3302232812530002</v>
          </cell>
          <cell r="D1474" t="str">
            <v>L</v>
          </cell>
          <cell r="E1474" t="str">
            <v>PURBALINGGA</v>
          </cell>
          <cell r="F1474">
            <v>19721</v>
          </cell>
          <cell r="G1474" t="str">
            <v>Tidak Tahu</v>
          </cell>
          <cell r="H1474" t="str">
            <v>Islam</v>
          </cell>
          <cell r="I1474" t="str">
            <v>Kawin</v>
          </cell>
          <cell r="J1474" t="str">
            <v>Kepala Keluarga</v>
          </cell>
          <cell r="K1474" t="str">
            <v>01</v>
          </cell>
          <cell r="L1474" t="str">
            <v>Tamat SD/Sederajat</v>
          </cell>
          <cell r="M1474" t="str">
            <v>Pedagang</v>
          </cell>
          <cell r="N1474" t="str">
            <v>RISWEN</v>
          </cell>
          <cell r="O1474" t="str">
            <v>KAWIKRAMA</v>
          </cell>
          <cell r="P1474" t="str">
            <v>3302231702059258</v>
          </cell>
          <cell r="Q1474" t="str">
            <v>SUJANGI SARKUM</v>
          </cell>
          <cell r="R1474" t="str">
            <v>KUTALIMAN</v>
          </cell>
          <cell r="S1474" t="str">
            <v>KEDUNG BANTENG</v>
          </cell>
          <cell r="T1474" t="str">
            <v>KUTALIMAN</v>
          </cell>
          <cell r="U1474" t="str">
            <v>002</v>
          </cell>
          <cell r="V1474" t="str">
            <v>003</v>
          </cell>
          <cell r="W1474" t="str">
            <v>Indonesia</v>
          </cell>
        </row>
        <row r="1475">
          <cell r="B1475" t="str">
            <v>SITI MUKMINAH CATEM</v>
          </cell>
          <cell r="C1475" t="str">
            <v>3302235711600001</v>
          </cell>
          <cell r="D1475" t="str">
            <v>P</v>
          </cell>
          <cell r="E1475" t="str">
            <v>BANYUMAS</v>
          </cell>
          <cell r="F1475">
            <v>22237</v>
          </cell>
          <cell r="G1475" t="str">
            <v>Tidak Tahu</v>
          </cell>
          <cell r="H1475" t="str">
            <v>Islam</v>
          </cell>
          <cell r="I1475" t="str">
            <v>Kawin</v>
          </cell>
          <cell r="J1475" t="str">
            <v>Istri</v>
          </cell>
          <cell r="K1475" t="str">
            <v>03</v>
          </cell>
          <cell r="L1475" t="str">
            <v>Tamat SD/Sederajat</v>
          </cell>
          <cell r="M1475" t="str">
            <v>Mengurus Rumah Tangga</v>
          </cell>
          <cell r="N1475" t="str">
            <v>NARWEN</v>
          </cell>
          <cell r="O1475" t="str">
            <v>SANIRSAD</v>
          </cell>
          <cell r="P1475" t="str">
            <v>3302231702059258</v>
          </cell>
          <cell r="Q1475" t="str">
            <v>SUJANGI SARKUM</v>
          </cell>
          <cell r="R1475" t="str">
            <v>KUTALIMAN</v>
          </cell>
          <cell r="S1475" t="str">
            <v>KEDUNG BANTENG</v>
          </cell>
          <cell r="T1475" t="str">
            <v>KUTALIMAN</v>
          </cell>
          <cell r="U1475" t="str">
            <v>002</v>
          </cell>
          <cell r="V1475" t="str">
            <v>003</v>
          </cell>
          <cell r="W1475" t="str">
            <v>Indonesia</v>
          </cell>
        </row>
        <row r="1476">
          <cell r="B1476" t="str">
            <v>TARSINI</v>
          </cell>
          <cell r="C1476" t="str">
            <v>3302235003810001</v>
          </cell>
          <cell r="D1476" t="str">
            <v>P</v>
          </cell>
          <cell r="E1476" t="str">
            <v>BANYUMAS</v>
          </cell>
          <cell r="F1476">
            <v>29655</v>
          </cell>
          <cell r="G1476" t="str">
            <v>Tidak Tahu</v>
          </cell>
          <cell r="H1476" t="str">
            <v>Islam</v>
          </cell>
          <cell r="I1476" t="str">
            <v>Kawin</v>
          </cell>
          <cell r="J1476" t="str">
            <v>Anak</v>
          </cell>
          <cell r="K1476" t="str">
            <v>04</v>
          </cell>
          <cell r="L1476" t="str">
            <v>Tamat SD/Sederajat</v>
          </cell>
          <cell r="M1476" t="str">
            <v>Mengurus Rumah Tangga</v>
          </cell>
          <cell r="N1476" t="str">
            <v>SITI MUKMINAH CATEM</v>
          </cell>
          <cell r="O1476" t="str">
            <v>SUJANGI SARKUM</v>
          </cell>
          <cell r="P1476" t="str">
            <v>3302231702059258</v>
          </cell>
          <cell r="Q1476" t="str">
            <v>SUJANGI SARKUM</v>
          </cell>
          <cell r="R1476" t="str">
            <v>KUTALIMAN</v>
          </cell>
          <cell r="S1476" t="str">
            <v>KEDUNG BANTENG</v>
          </cell>
          <cell r="T1476" t="str">
            <v>KUTALIMAN</v>
          </cell>
          <cell r="U1476" t="str">
            <v>002</v>
          </cell>
          <cell r="V1476" t="str">
            <v>003</v>
          </cell>
          <cell r="W1476" t="str">
            <v>Indonesia</v>
          </cell>
        </row>
        <row r="1477">
          <cell r="B1477" t="str">
            <v>WANTO</v>
          </cell>
          <cell r="C1477" t="str">
            <v>3302231211050003</v>
          </cell>
          <cell r="D1477" t="str">
            <v>L</v>
          </cell>
          <cell r="E1477" t="str">
            <v>BANYUMAS</v>
          </cell>
          <cell r="F1477">
            <v>38668</v>
          </cell>
          <cell r="G1477" t="str">
            <v>Tidak Tahu</v>
          </cell>
          <cell r="H1477" t="str">
            <v>Islam</v>
          </cell>
          <cell r="I1477" t="str">
            <v>Belum Kawin</v>
          </cell>
          <cell r="J1477" t="str">
            <v>Cucu</v>
          </cell>
          <cell r="K1477" t="str">
            <v>06</v>
          </cell>
          <cell r="L1477" t="str">
            <v>Tidak/Belum Sekolah</v>
          </cell>
          <cell r="M1477" t="str">
            <v>Belum/Tidak Bekerja</v>
          </cell>
          <cell r="N1477" t="str">
            <v>TARSINI</v>
          </cell>
          <cell r="O1477" t="str">
            <v>RAWIN</v>
          </cell>
          <cell r="P1477" t="str">
            <v>3302231702059258</v>
          </cell>
          <cell r="Q1477" t="str">
            <v>SUJANGI SARKUM</v>
          </cell>
          <cell r="R1477" t="str">
            <v>KUTALIMAN</v>
          </cell>
          <cell r="S1477" t="str">
            <v>KEDUNG BANTENG</v>
          </cell>
          <cell r="T1477" t="str">
            <v>KUTALIMAN</v>
          </cell>
          <cell r="U1477" t="str">
            <v>002</v>
          </cell>
          <cell r="V1477" t="str">
            <v>003</v>
          </cell>
          <cell r="W1477" t="str">
            <v>Indonesia</v>
          </cell>
        </row>
        <row r="1478">
          <cell r="B1478" t="str">
            <v>SUMIATI</v>
          </cell>
          <cell r="C1478" t="str">
            <v>3302234401100002</v>
          </cell>
          <cell r="D1478" t="str">
            <v>P</v>
          </cell>
          <cell r="E1478" t="str">
            <v>BANYUMAS</v>
          </cell>
          <cell r="F1478">
            <v>40182</v>
          </cell>
          <cell r="G1478" t="str">
            <v>Tidak Tahu</v>
          </cell>
          <cell r="H1478" t="str">
            <v>Islam</v>
          </cell>
          <cell r="I1478" t="str">
            <v>Belum Kawin</v>
          </cell>
          <cell r="J1478" t="str">
            <v>Cucu</v>
          </cell>
          <cell r="K1478" t="str">
            <v>06</v>
          </cell>
          <cell r="L1478" t="str">
            <v>Tidak/Belum Sekolah</v>
          </cell>
          <cell r="M1478" t="str">
            <v>Belum/Tidak Bekerja</v>
          </cell>
          <cell r="N1478" t="str">
            <v xml:space="preserve">TARSINI </v>
          </cell>
          <cell r="O1478" t="str">
            <v>WARSO</v>
          </cell>
          <cell r="P1478" t="str">
            <v>3302231702059258</v>
          </cell>
          <cell r="Q1478" t="str">
            <v>SUJANGI SARKUM</v>
          </cell>
          <cell r="R1478" t="str">
            <v>KUTALIMAN</v>
          </cell>
          <cell r="S1478" t="str">
            <v>KEDUNG BANTENG</v>
          </cell>
          <cell r="T1478" t="str">
            <v>KUTALIMAN</v>
          </cell>
          <cell r="U1478" t="str">
            <v>002</v>
          </cell>
          <cell r="V1478" t="str">
            <v>003</v>
          </cell>
          <cell r="W1478" t="str">
            <v>Indonesia</v>
          </cell>
        </row>
        <row r="1479">
          <cell r="B1479" t="str">
            <v>SAHID</v>
          </cell>
          <cell r="C1479" t="str">
            <v>3302231606570001</v>
          </cell>
          <cell r="D1479" t="str">
            <v>L</v>
          </cell>
          <cell r="E1479" t="str">
            <v>BANYUMAS</v>
          </cell>
          <cell r="F1479" t="str">
            <v>16/06/1957</v>
          </cell>
          <cell r="G1479" t="str">
            <v>Tidak Tahu</v>
          </cell>
          <cell r="H1479" t="str">
            <v>Islam</v>
          </cell>
          <cell r="I1479" t="str">
            <v>Kawin</v>
          </cell>
          <cell r="J1479" t="str">
            <v>Kepala Keluarga</v>
          </cell>
          <cell r="K1479" t="str">
            <v>01</v>
          </cell>
          <cell r="L1479" t="str">
            <v>Tamat SD/Sederajat</v>
          </cell>
          <cell r="M1479" t="str">
            <v>Petani/Pekebun</v>
          </cell>
          <cell r="N1479" t="str">
            <v>MARIYAH</v>
          </cell>
          <cell r="O1479" t="str">
            <v>SUMARTO</v>
          </cell>
          <cell r="P1479" t="str">
            <v>3302231802050696</v>
          </cell>
          <cell r="Q1479" t="str">
            <v>NURSAHID</v>
          </cell>
          <cell r="R1479" t="str">
            <v>KUTALIMAN</v>
          </cell>
          <cell r="S1479" t="str">
            <v>KEDUNGBANTENG</v>
          </cell>
          <cell r="T1479" t="str">
            <v>KUTALIMAN</v>
          </cell>
          <cell r="U1479" t="str">
            <v>002</v>
          </cell>
          <cell r="V1479" t="str">
            <v>003</v>
          </cell>
          <cell r="W1479" t="str">
            <v>Indonesia</v>
          </cell>
        </row>
        <row r="1480">
          <cell r="B1480" t="str">
            <v>MUSLICHAH</v>
          </cell>
          <cell r="C1480" t="str">
            <v>3302234110630001</v>
          </cell>
          <cell r="D1480" t="str">
            <v>P</v>
          </cell>
          <cell r="E1480" t="str">
            <v>BANYUMAS</v>
          </cell>
          <cell r="F1480">
            <v>23285</v>
          </cell>
          <cell r="G1480" t="str">
            <v>Tidak Tahu</v>
          </cell>
          <cell r="H1480" t="str">
            <v>Islam</v>
          </cell>
          <cell r="I1480" t="str">
            <v>Kawin</v>
          </cell>
          <cell r="J1480" t="str">
            <v>Istri</v>
          </cell>
          <cell r="K1480" t="str">
            <v>03</v>
          </cell>
          <cell r="L1480" t="str">
            <v>Tamat SD/Sederajat</v>
          </cell>
          <cell r="M1480" t="str">
            <v>Mengurus Rumah Tangga</v>
          </cell>
          <cell r="N1480" t="str">
            <v>RODIYAH</v>
          </cell>
          <cell r="O1480" t="str">
            <v>DULCHALIM</v>
          </cell>
          <cell r="P1480" t="str">
            <v>3302231802050696</v>
          </cell>
          <cell r="Q1480" t="str">
            <v>NURSAHID</v>
          </cell>
          <cell r="R1480" t="str">
            <v>KUTALIMAN</v>
          </cell>
          <cell r="S1480" t="str">
            <v>KEDUNG BANTENG</v>
          </cell>
          <cell r="T1480" t="str">
            <v>KUTALIMAN</v>
          </cell>
          <cell r="U1480" t="str">
            <v>002</v>
          </cell>
          <cell r="V1480" t="str">
            <v>003</v>
          </cell>
          <cell r="W1480" t="str">
            <v>Indonesia</v>
          </cell>
        </row>
        <row r="1481">
          <cell r="B1481" t="str">
            <v>ROFIQOH</v>
          </cell>
          <cell r="C1481" t="str">
            <v>3302234505930002</v>
          </cell>
          <cell r="D1481" t="str">
            <v>P</v>
          </cell>
          <cell r="E1481" t="str">
            <v>BANYUMAS</v>
          </cell>
          <cell r="F1481">
            <v>34094</v>
          </cell>
          <cell r="G1481" t="str">
            <v>Tidak Tahu</v>
          </cell>
          <cell r="H1481" t="str">
            <v>Islam</v>
          </cell>
          <cell r="I1481" t="str">
            <v>Belum Kawin</v>
          </cell>
          <cell r="J1481" t="str">
            <v>Anak</v>
          </cell>
          <cell r="K1481" t="str">
            <v>04</v>
          </cell>
          <cell r="L1481" t="str">
            <v>Tamat SD/Sederajat</v>
          </cell>
          <cell r="M1481" t="str">
            <v>Belum/Tidak Bekerja</v>
          </cell>
          <cell r="N1481" t="str">
            <v>MUSLICHAH</v>
          </cell>
          <cell r="O1481" t="str">
            <v>NURSAHID</v>
          </cell>
          <cell r="P1481" t="str">
            <v>3302231802050696</v>
          </cell>
          <cell r="Q1481" t="str">
            <v>NURSAHID</v>
          </cell>
          <cell r="R1481" t="str">
            <v>KUTALIMAN</v>
          </cell>
          <cell r="S1481" t="str">
            <v>KEDUNG BANTENG</v>
          </cell>
          <cell r="T1481" t="str">
            <v>KUTALIMAN</v>
          </cell>
          <cell r="U1481" t="str">
            <v>002</v>
          </cell>
          <cell r="V1481" t="str">
            <v>003</v>
          </cell>
          <cell r="W1481" t="str">
            <v>Indonesia</v>
          </cell>
        </row>
        <row r="1482">
          <cell r="B1482" t="str">
            <v>KHARIS MUHTAR</v>
          </cell>
          <cell r="C1482" t="str">
            <v>3302230608040003</v>
          </cell>
          <cell r="D1482" t="str">
            <v>L</v>
          </cell>
          <cell r="E1482" t="str">
            <v>BANYUMAS</v>
          </cell>
          <cell r="F1482">
            <v>38205</v>
          </cell>
          <cell r="G1482" t="str">
            <v>Tidak Tahu</v>
          </cell>
          <cell r="H1482" t="str">
            <v>Islam</v>
          </cell>
          <cell r="I1482" t="str">
            <v>Belum Kawin</v>
          </cell>
          <cell r="J1482" t="str">
            <v>Anak</v>
          </cell>
          <cell r="K1482" t="str">
            <v>04</v>
          </cell>
          <cell r="L1482" t="str">
            <v>Tidak/Belum Sekolah</v>
          </cell>
          <cell r="M1482" t="str">
            <v>Belum/Tidak Bekerja</v>
          </cell>
          <cell r="N1482" t="str">
            <v>MUSLICHAH</v>
          </cell>
          <cell r="O1482" t="str">
            <v>NURSAHID</v>
          </cell>
          <cell r="P1482" t="str">
            <v>3302231802050696</v>
          </cell>
          <cell r="Q1482" t="str">
            <v>NURSAHID</v>
          </cell>
          <cell r="R1482" t="str">
            <v>KUTALIMAN</v>
          </cell>
          <cell r="S1482" t="str">
            <v>KEDUNG BANTENG</v>
          </cell>
          <cell r="T1482" t="str">
            <v>KUTALIMAN</v>
          </cell>
          <cell r="U1482" t="str">
            <v>002</v>
          </cell>
          <cell r="V1482" t="str">
            <v>003</v>
          </cell>
          <cell r="W1482" t="str">
            <v>Indonesia</v>
          </cell>
        </row>
        <row r="1483">
          <cell r="B1483" t="str">
            <v>ALI MASKUR</v>
          </cell>
          <cell r="C1483" t="str">
            <v>3302230301020002</v>
          </cell>
          <cell r="D1483" t="str">
            <v>L</v>
          </cell>
          <cell r="E1483" t="str">
            <v>BANYUMAS</v>
          </cell>
          <cell r="F1483">
            <v>37259</v>
          </cell>
          <cell r="G1483" t="str">
            <v>Tidak Tahu</v>
          </cell>
          <cell r="H1483" t="str">
            <v>Islam</v>
          </cell>
          <cell r="I1483" t="str">
            <v>Belum Kawin</v>
          </cell>
          <cell r="J1483" t="str">
            <v>Anak</v>
          </cell>
          <cell r="K1483" t="str">
            <v>04</v>
          </cell>
          <cell r="L1483" t="str">
            <v>Tidak Tamat SD/Sederajat</v>
          </cell>
          <cell r="M1483" t="str">
            <v>Pelajar/Mahasiswa</v>
          </cell>
          <cell r="N1483" t="str">
            <v>MUSLICHAH</v>
          </cell>
          <cell r="O1483" t="str">
            <v>NURSAHID</v>
          </cell>
          <cell r="P1483" t="str">
            <v>3302231802050696</v>
          </cell>
          <cell r="Q1483" t="str">
            <v>NURSAHID</v>
          </cell>
          <cell r="R1483" t="str">
            <v>KUTALIMAN</v>
          </cell>
          <cell r="S1483" t="str">
            <v>KEDUNG BANTENG</v>
          </cell>
          <cell r="T1483" t="str">
            <v>KUTALIMAN</v>
          </cell>
          <cell r="U1483" t="str">
            <v>002</v>
          </cell>
          <cell r="V1483" t="str">
            <v>003</v>
          </cell>
          <cell r="W1483" t="str">
            <v>Indonesia</v>
          </cell>
        </row>
        <row r="1484">
          <cell r="B1484" t="str">
            <v>KHAYATUROHMAN</v>
          </cell>
          <cell r="C1484" t="str">
            <v>3302231405000001</v>
          </cell>
          <cell r="D1484" t="str">
            <v>L</v>
          </cell>
          <cell r="E1484" t="str">
            <v>BANYUMAS</v>
          </cell>
          <cell r="F1484">
            <v>36660</v>
          </cell>
          <cell r="G1484" t="str">
            <v>Tidak Tahu</v>
          </cell>
          <cell r="H1484" t="str">
            <v>Islam</v>
          </cell>
          <cell r="I1484" t="str">
            <v>Belum Kawin</v>
          </cell>
          <cell r="J1484" t="str">
            <v>Anak</v>
          </cell>
          <cell r="K1484" t="str">
            <v>04</v>
          </cell>
          <cell r="L1484" t="str">
            <v>Tidak Tamat SD/Sederajat</v>
          </cell>
          <cell r="M1484" t="str">
            <v>Pelajar/Mahasiswa</v>
          </cell>
          <cell r="N1484" t="str">
            <v>MUSLICHAH</v>
          </cell>
          <cell r="O1484" t="str">
            <v>NURSAHID</v>
          </cell>
          <cell r="P1484" t="str">
            <v>3302231802050696</v>
          </cell>
          <cell r="Q1484" t="str">
            <v>NURSAHID</v>
          </cell>
          <cell r="R1484" t="str">
            <v>KUTALIMAN</v>
          </cell>
          <cell r="S1484" t="str">
            <v>KEDUNG BANTENG</v>
          </cell>
          <cell r="T1484" t="str">
            <v>KUTALIMAN</v>
          </cell>
          <cell r="U1484" t="str">
            <v>002</v>
          </cell>
          <cell r="V1484" t="str">
            <v>003</v>
          </cell>
          <cell r="W1484" t="str">
            <v>Indonesia</v>
          </cell>
        </row>
        <row r="1485">
          <cell r="B1485" t="str">
            <v>SOLEH AFIF</v>
          </cell>
          <cell r="C1485" t="str">
            <v>3302230604900003</v>
          </cell>
          <cell r="D1485" t="str">
            <v>L</v>
          </cell>
          <cell r="E1485" t="str">
            <v>BANYUMAS</v>
          </cell>
          <cell r="F1485">
            <v>32969</v>
          </cell>
          <cell r="G1485" t="str">
            <v>Tidak Tahu</v>
          </cell>
          <cell r="H1485" t="str">
            <v>Islam</v>
          </cell>
          <cell r="I1485" t="str">
            <v>Belum Kawin</v>
          </cell>
          <cell r="J1485" t="str">
            <v>Anak</v>
          </cell>
          <cell r="K1485" t="str">
            <v>04</v>
          </cell>
          <cell r="L1485" t="str">
            <v>SLTP/Sederajat</v>
          </cell>
          <cell r="M1485" t="str">
            <v>Belum/Tidak Bekerja</v>
          </cell>
          <cell r="N1485" t="str">
            <v>MUSLICHAH</v>
          </cell>
          <cell r="O1485" t="str">
            <v>NURSAHID</v>
          </cell>
          <cell r="P1485" t="str">
            <v>3302231802050696</v>
          </cell>
          <cell r="Q1485" t="str">
            <v>NURSAHID</v>
          </cell>
          <cell r="R1485" t="str">
            <v>KUTALIMAN</v>
          </cell>
          <cell r="S1485" t="str">
            <v>KEDUNG BANTENG</v>
          </cell>
          <cell r="T1485" t="str">
            <v>KUTALIMAN</v>
          </cell>
          <cell r="U1485" t="str">
            <v>002</v>
          </cell>
          <cell r="V1485" t="str">
            <v>003</v>
          </cell>
          <cell r="W1485" t="str">
            <v>Indonesia</v>
          </cell>
        </row>
        <row r="1486">
          <cell r="B1486" t="str">
            <v>HAMDANI</v>
          </cell>
          <cell r="C1486" t="str">
            <v>3302230505870002</v>
          </cell>
          <cell r="D1486" t="str">
            <v>L</v>
          </cell>
          <cell r="E1486" t="str">
            <v>BANYUMAS</v>
          </cell>
          <cell r="F1486">
            <v>31902</v>
          </cell>
          <cell r="G1486" t="str">
            <v>Tidak Tahu</v>
          </cell>
          <cell r="H1486" t="str">
            <v>Islam</v>
          </cell>
          <cell r="I1486" t="str">
            <v>Belum Kawin</v>
          </cell>
          <cell r="J1486" t="str">
            <v>Anak</v>
          </cell>
          <cell r="K1486" t="str">
            <v>04</v>
          </cell>
          <cell r="L1486" t="str">
            <v>SLTP/Sederajat</v>
          </cell>
          <cell r="M1486" t="str">
            <v>Belum/Tidak Bekerja</v>
          </cell>
          <cell r="N1486" t="str">
            <v>MUSLICHAH</v>
          </cell>
          <cell r="O1486" t="str">
            <v>NURSAHID</v>
          </cell>
          <cell r="P1486" t="str">
            <v>3302231802050696</v>
          </cell>
          <cell r="Q1486" t="str">
            <v>NURSAHID</v>
          </cell>
          <cell r="R1486" t="str">
            <v>KUTALIMAN</v>
          </cell>
          <cell r="S1486" t="str">
            <v>KEDUNG BANTENG</v>
          </cell>
          <cell r="T1486" t="str">
            <v>KUTALIMAN</v>
          </cell>
          <cell r="U1486" t="str">
            <v>002</v>
          </cell>
          <cell r="V1486" t="str">
            <v>003</v>
          </cell>
          <cell r="W1486" t="str">
            <v>Indonesia</v>
          </cell>
        </row>
        <row r="1487">
          <cell r="B1487" t="str">
            <v>SUGENG RIYADI</v>
          </cell>
          <cell r="C1487" t="str">
            <v>3302230208840002</v>
          </cell>
          <cell r="D1487" t="str">
            <v>L</v>
          </cell>
          <cell r="E1487" t="str">
            <v>BANYUMAS</v>
          </cell>
          <cell r="F1487">
            <v>30896</v>
          </cell>
          <cell r="G1487" t="str">
            <v>Tidak Tahu</v>
          </cell>
          <cell r="H1487" t="str">
            <v>Islam</v>
          </cell>
          <cell r="I1487" t="str">
            <v>Kawin</v>
          </cell>
          <cell r="J1487" t="str">
            <v>Anak</v>
          </cell>
          <cell r="K1487" t="str">
            <v>04</v>
          </cell>
          <cell r="L1487" t="str">
            <v>SLTP/Sederajat</v>
          </cell>
          <cell r="M1487" t="str">
            <v>Karyawan Swasta</v>
          </cell>
          <cell r="N1487" t="str">
            <v>MUSLICHAH</v>
          </cell>
          <cell r="O1487" t="str">
            <v>NURSAHID</v>
          </cell>
          <cell r="P1487" t="str">
            <v>3302231802050696</v>
          </cell>
          <cell r="Q1487" t="str">
            <v>NURSAHID</v>
          </cell>
          <cell r="R1487" t="str">
            <v>KUTALIMAN</v>
          </cell>
          <cell r="S1487" t="str">
            <v>KEDUNG BANTENG</v>
          </cell>
          <cell r="T1487" t="str">
            <v>KUTALIMAN</v>
          </cell>
          <cell r="U1487" t="str">
            <v>002</v>
          </cell>
          <cell r="V1487" t="str">
            <v>003</v>
          </cell>
          <cell r="W1487" t="str">
            <v>Indonesia</v>
          </cell>
        </row>
        <row r="1488">
          <cell r="B1488" t="str">
            <v>MAFTUFIN</v>
          </cell>
          <cell r="C1488" t="str">
            <v>3302231707960001</v>
          </cell>
          <cell r="D1488" t="str">
            <v>L</v>
          </cell>
          <cell r="E1488" t="str">
            <v>BANYUMAS</v>
          </cell>
          <cell r="F1488">
            <v>35263</v>
          </cell>
          <cell r="G1488" t="str">
            <v>Tidak Tahu</v>
          </cell>
          <cell r="H1488" t="str">
            <v>Islam</v>
          </cell>
          <cell r="I1488" t="str">
            <v>Belum Kawin</v>
          </cell>
          <cell r="J1488" t="str">
            <v>Anak</v>
          </cell>
          <cell r="K1488" t="str">
            <v>04</v>
          </cell>
          <cell r="L1488" t="str">
            <v>Tidak Tamat SD/Sederajat</v>
          </cell>
          <cell r="M1488" t="str">
            <v>Pelajar/Mahasiswa</v>
          </cell>
          <cell r="N1488" t="str">
            <v>MUSLICHAH</v>
          </cell>
          <cell r="O1488" t="str">
            <v>NURSAHID</v>
          </cell>
          <cell r="P1488" t="str">
            <v>3302231802050696</v>
          </cell>
          <cell r="Q1488" t="str">
            <v>NURSAHID</v>
          </cell>
          <cell r="R1488" t="str">
            <v>KUTALIMAN</v>
          </cell>
          <cell r="S1488" t="str">
            <v>KEDUNG BANTENG</v>
          </cell>
          <cell r="T1488" t="str">
            <v>KUTALIMAN</v>
          </cell>
          <cell r="U1488" t="str">
            <v>002</v>
          </cell>
          <cell r="V1488" t="str">
            <v>003</v>
          </cell>
          <cell r="W1488" t="str">
            <v>Indonesia</v>
          </cell>
        </row>
        <row r="1489">
          <cell r="B1489" t="str">
            <v>RODIYAH</v>
          </cell>
          <cell r="C1489" t="str">
            <v>3302234107420020</v>
          </cell>
          <cell r="D1489" t="str">
            <v>P</v>
          </cell>
          <cell r="E1489" t="str">
            <v>BANYUMAS</v>
          </cell>
          <cell r="F1489">
            <v>15523</v>
          </cell>
          <cell r="G1489" t="str">
            <v>Tidak Tahu</v>
          </cell>
          <cell r="H1489" t="str">
            <v>Islam</v>
          </cell>
          <cell r="I1489" t="str">
            <v>Cerai Mati</v>
          </cell>
          <cell r="J1489" t="str">
            <v>Orangtua</v>
          </cell>
          <cell r="K1489" t="str">
            <v>07</v>
          </cell>
          <cell r="L1489" t="str">
            <v>Tamat SD/Sederajat</v>
          </cell>
          <cell r="M1489" t="str">
            <v>Petani/Pekebun</v>
          </cell>
          <cell r="N1489" t="str">
            <v>-</v>
          </cell>
          <cell r="O1489" t="str">
            <v>TABESARI</v>
          </cell>
          <cell r="P1489" t="str">
            <v>3302231802050696</v>
          </cell>
          <cell r="Q1489" t="str">
            <v>NURSAHID</v>
          </cell>
          <cell r="R1489" t="str">
            <v>KUTALIMAN</v>
          </cell>
          <cell r="S1489" t="str">
            <v>KEDUNG BANTENG</v>
          </cell>
          <cell r="T1489" t="str">
            <v>KUTALIMAN</v>
          </cell>
          <cell r="U1489" t="str">
            <v>002</v>
          </cell>
          <cell r="V1489" t="str">
            <v>003</v>
          </cell>
          <cell r="W1489" t="str">
            <v>Indonesia</v>
          </cell>
        </row>
        <row r="1490">
          <cell r="B1490" t="str">
            <v>AHMAD NASIR</v>
          </cell>
          <cell r="C1490" t="str">
            <v>3302232504690002</v>
          </cell>
          <cell r="D1490" t="str">
            <v>L</v>
          </cell>
          <cell r="E1490" t="str">
            <v>BANYUMAS</v>
          </cell>
          <cell r="F1490">
            <v>25318</v>
          </cell>
          <cell r="G1490" t="str">
            <v>Tidak Tahu</v>
          </cell>
          <cell r="H1490" t="str">
            <v>Islam</v>
          </cell>
          <cell r="I1490" t="str">
            <v>Kawin</v>
          </cell>
          <cell r="J1490" t="str">
            <v>Kepala Keluarga</v>
          </cell>
          <cell r="K1490" t="str">
            <v>01</v>
          </cell>
          <cell r="L1490" t="str">
            <v>Tamat SD/Sederajat</v>
          </cell>
          <cell r="M1490" t="str">
            <v>Petani/Pekebun</v>
          </cell>
          <cell r="N1490" t="str">
            <v>SAKEM</v>
          </cell>
          <cell r="O1490" t="str">
            <v>MADSANGID</v>
          </cell>
          <cell r="P1490" t="str">
            <v>3302231802050697</v>
          </cell>
          <cell r="Q1490" t="str">
            <v>AHMAD NASIR</v>
          </cell>
          <cell r="R1490" t="str">
            <v>KUTALIMAN</v>
          </cell>
          <cell r="S1490" t="str">
            <v>KEDUNG BANTENG</v>
          </cell>
          <cell r="T1490" t="str">
            <v>KUTALIMAN</v>
          </cell>
          <cell r="U1490" t="str">
            <v>002</v>
          </cell>
          <cell r="V1490" t="str">
            <v>003</v>
          </cell>
          <cell r="W1490" t="str">
            <v>Indonesia</v>
          </cell>
        </row>
        <row r="1491">
          <cell r="B1491" t="str">
            <v>KUSNIAH</v>
          </cell>
          <cell r="C1491" t="str">
            <v>3302234312680002</v>
          </cell>
          <cell r="D1491" t="str">
            <v>P</v>
          </cell>
          <cell r="E1491" t="str">
            <v>BANYUMAS</v>
          </cell>
          <cell r="F1491">
            <v>25175</v>
          </cell>
          <cell r="G1491" t="str">
            <v>Tidak Tahu</v>
          </cell>
          <cell r="H1491" t="str">
            <v>Islam</v>
          </cell>
          <cell r="I1491" t="str">
            <v>Kawin</v>
          </cell>
          <cell r="J1491" t="str">
            <v>Istri</v>
          </cell>
          <cell r="K1491" t="str">
            <v>03</v>
          </cell>
          <cell r="L1491" t="str">
            <v>Tamat SD/Sederajat</v>
          </cell>
          <cell r="M1491" t="str">
            <v>Petani/Pekebun</v>
          </cell>
          <cell r="N1491" t="str">
            <v>SIKEM</v>
          </cell>
          <cell r="O1491" t="str">
            <v>MIAKJO</v>
          </cell>
          <cell r="P1491" t="str">
            <v>3302231802050697</v>
          </cell>
          <cell r="Q1491" t="str">
            <v>AHMAD NASIR</v>
          </cell>
          <cell r="R1491" t="str">
            <v>KUTALIMAN</v>
          </cell>
          <cell r="S1491" t="str">
            <v>KEDUNG BANTENG</v>
          </cell>
          <cell r="T1491" t="str">
            <v>KUTALIMAN</v>
          </cell>
          <cell r="U1491" t="str">
            <v>002</v>
          </cell>
          <cell r="V1491" t="str">
            <v>003</v>
          </cell>
          <cell r="W1491" t="str">
            <v>Indonesia</v>
          </cell>
        </row>
        <row r="1492">
          <cell r="B1492" t="str">
            <v>TUMINAH</v>
          </cell>
          <cell r="C1492" t="str">
            <v>3302235711940006</v>
          </cell>
          <cell r="D1492" t="str">
            <v>P</v>
          </cell>
          <cell r="E1492" t="str">
            <v>BANYUMAS</v>
          </cell>
          <cell r="F1492">
            <v>34655</v>
          </cell>
          <cell r="G1492" t="str">
            <v>Tidak Tahu</v>
          </cell>
          <cell r="H1492" t="str">
            <v>Islam</v>
          </cell>
          <cell r="I1492" t="str">
            <v>Belum Kawin</v>
          </cell>
          <cell r="J1492" t="str">
            <v>Anak</v>
          </cell>
          <cell r="K1492" t="str">
            <v>04</v>
          </cell>
          <cell r="L1492" t="str">
            <v>Tidak Tamat SD/Sederajat</v>
          </cell>
          <cell r="M1492" t="str">
            <v>Pelajar/Mahasiswa</v>
          </cell>
          <cell r="N1492" t="str">
            <v>KUSNIAH</v>
          </cell>
          <cell r="O1492" t="str">
            <v>N.ASIR</v>
          </cell>
          <cell r="P1492" t="str">
            <v>3302231802050697</v>
          </cell>
          <cell r="Q1492" t="str">
            <v>AHMAD NASIR</v>
          </cell>
          <cell r="R1492" t="str">
            <v>KUTALIMAN</v>
          </cell>
          <cell r="S1492" t="str">
            <v>KEDUNG BANTENG</v>
          </cell>
          <cell r="T1492" t="str">
            <v>KUTALIMAN</v>
          </cell>
          <cell r="U1492" t="str">
            <v>002</v>
          </cell>
          <cell r="V1492" t="str">
            <v>003</v>
          </cell>
          <cell r="W1492" t="str">
            <v>Indonesia</v>
          </cell>
        </row>
        <row r="1493">
          <cell r="B1493" t="str">
            <v>ISMANGIL</v>
          </cell>
          <cell r="C1493" t="str">
            <v>3302231809880002</v>
          </cell>
          <cell r="D1493" t="str">
            <v>L</v>
          </cell>
          <cell r="E1493" t="str">
            <v>BANYUMAS</v>
          </cell>
          <cell r="F1493" t="str">
            <v>18/09/1988</v>
          </cell>
          <cell r="G1493" t="str">
            <v>Tidak Tahu</v>
          </cell>
          <cell r="H1493" t="str">
            <v>Islam</v>
          </cell>
          <cell r="I1493" t="str">
            <v>Belum Kawin</v>
          </cell>
          <cell r="J1493" t="str">
            <v>Anak</v>
          </cell>
          <cell r="K1493" t="str">
            <v>04</v>
          </cell>
          <cell r="L1493" t="str">
            <v>Tamat SD/Sederajat</v>
          </cell>
          <cell r="M1493" t="str">
            <v>Petani/Pekebun</v>
          </cell>
          <cell r="N1493" t="str">
            <v>KUSNIAH</v>
          </cell>
          <cell r="O1493" t="str">
            <v>NASIR</v>
          </cell>
          <cell r="P1493" t="str">
            <v>3302231802050697</v>
          </cell>
          <cell r="Q1493" t="str">
            <v>AHMAD NASIR</v>
          </cell>
          <cell r="R1493" t="str">
            <v>KUTALIMAN</v>
          </cell>
          <cell r="S1493" t="str">
            <v>KEDUNGBANTENG</v>
          </cell>
          <cell r="T1493" t="str">
            <v>KUTALIMAN</v>
          </cell>
          <cell r="U1493" t="str">
            <v>002</v>
          </cell>
          <cell r="V1493" t="str">
            <v>003</v>
          </cell>
          <cell r="W1493" t="str">
            <v>Indonesia</v>
          </cell>
        </row>
        <row r="1494">
          <cell r="B1494" t="str">
            <v>KHAMIDA</v>
          </cell>
          <cell r="C1494" t="str">
            <v>3302236404920001</v>
          </cell>
          <cell r="D1494" t="str">
            <v>P</v>
          </cell>
          <cell r="E1494" t="str">
            <v>BANYUMAS</v>
          </cell>
          <cell r="F1494">
            <v>33718</v>
          </cell>
          <cell r="G1494" t="str">
            <v>Tidak Tahu</v>
          </cell>
          <cell r="H1494" t="str">
            <v>Islam</v>
          </cell>
          <cell r="I1494" t="str">
            <v>Belum Kawin</v>
          </cell>
          <cell r="J1494" t="str">
            <v>Anak</v>
          </cell>
          <cell r="K1494" t="str">
            <v>04</v>
          </cell>
          <cell r="L1494" t="str">
            <v>Tidak Tamat SD/Sederajat</v>
          </cell>
          <cell r="M1494" t="str">
            <v>Pelajar/Mahasiswa</v>
          </cell>
          <cell r="N1494" t="str">
            <v>KUSNIAH</v>
          </cell>
          <cell r="O1494" t="str">
            <v>NASIR</v>
          </cell>
          <cell r="P1494" t="str">
            <v>3302231802050697</v>
          </cell>
          <cell r="Q1494" t="str">
            <v>AHMAD NASIR</v>
          </cell>
          <cell r="R1494" t="str">
            <v>KUTALIMAN</v>
          </cell>
          <cell r="S1494" t="str">
            <v>KEDUNG BANTENG</v>
          </cell>
          <cell r="T1494" t="str">
            <v>KUTALIMAN</v>
          </cell>
          <cell r="U1494" t="str">
            <v>002</v>
          </cell>
          <cell r="V1494" t="str">
            <v>003</v>
          </cell>
          <cell r="W1494" t="str">
            <v>Indonesia</v>
          </cell>
        </row>
        <row r="1495">
          <cell r="B1495" t="str">
            <v>HERY PURWANTO</v>
          </cell>
          <cell r="C1495" t="str">
            <v>3302233108800001</v>
          </cell>
          <cell r="D1495" t="str">
            <v>L</v>
          </cell>
          <cell r="E1495" t="str">
            <v>BANYUMAS</v>
          </cell>
          <cell r="F1495" t="str">
            <v>31/08/1980</v>
          </cell>
          <cell r="G1495" t="str">
            <v>Tidak Tahu</v>
          </cell>
          <cell r="H1495" t="str">
            <v>Islam</v>
          </cell>
          <cell r="I1495" t="str">
            <v>Kawin</v>
          </cell>
          <cell r="J1495" t="str">
            <v>Kepala Keluarga</v>
          </cell>
          <cell r="K1495" t="str">
            <v>01</v>
          </cell>
          <cell r="L1495" t="str">
            <v>SLTP/Sederajat</v>
          </cell>
          <cell r="M1495" t="str">
            <v>Sopir</v>
          </cell>
          <cell r="N1495" t="str">
            <v>WAGINEM.</v>
          </cell>
          <cell r="O1495" t="str">
            <v>SURIPTO</v>
          </cell>
          <cell r="P1495" t="str">
            <v>3302231902110003</v>
          </cell>
          <cell r="Q1495" t="str">
            <v>HERY PURWANTO</v>
          </cell>
          <cell r="R1495" t="str">
            <v>TANJUNG</v>
          </cell>
          <cell r="S1495" t="str">
            <v>KEDUNGBANTENG</v>
          </cell>
          <cell r="T1495" t="str">
            <v>PINDAH</v>
          </cell>
          <cell r="U1495" t="str">
            <v>002</v>
          </cell>
          <cell r="V1495" t="str">
            <v>003</v>
          </cell>
          <cell r="W1495" t="str">
            <v>Indonesia</v>
          </cell>
        </row>
        <row r="1496">
          <cell r="B1496" t="str">
            <v>TOYIBAH</v>
          </cell>
          <cell r="C1496" t="str">
            <v>3302235304860002</v>
          </cell>
          <cell r="D1496" t="str">
            <v>P</v>
          </cell>
          <cell r="E1496" t="str">
            <v>BANYUMAS</v>
          </cell>
          <cell r="F1496" t="str">
            <v>13/04/1986</v>
          </cell>
          <cell r="G1496" t="str">
            <v>Tidak Tahu</v>
          </cell>
          <cell r="H1496" t="str">
            <v>Islam</v>
          </cell>
          <cell r="I1496" t="str">
            <v>Kawin</v>
          </cell>
          <cell r="J1496" t="str">
            <v>Istri</v>
          </cell>
          <cell r="K1496" t="str">
            <v>03</v>
          </cell>
          <cell r="L1496" t="str">
            <v>SLTP/Sederajat</v>
          </cell>
          <cell r="M1496" t="str">
            <v>Mengurus Rumah Tangga</v>
          </cell>
          <cell r="N1496" t="str">
            <v>SALDIYAH</v>
          </cell>
          <cell r="O1496" t="str">
            <v>SOLICHUN</v>
          </cell>
          <cell r="P1496" t="str">
            <v>3302231902110003</v>
          </cell>
          <cell r="Q1496" t="str">
            <v>HERY PURWANTO</v>
          </cell>
          <cell r="R1496" t="str">
            <v>TANJUNG</v>
          </cell>
          <cell r="S1496" t="str">
            <v>KEDUNGBANTENG</v>
          </cell>
          <cell r="T1496" t="str">
            <v>PINDAH</v>
          </cell>
          <cell r="U1496" t="str">
            <v>002</v>
          </cell>
          <cell r="V1496" t="str">
            <v>003</v>
          </cell>
          <cell r="W1496" t="str">
            <v>Indonesia</v>
          </cell>
        </row>
        <row r="1497">
          <cell r="B1497" t="str">
            <v>NAJWA AISYA PUTRI</v>
          </cell>
          <cell r="C1497" t="str">
            <v>3302234412100002</v>
          </cell>
          <cell r="D1497" t="str">
            <v>P</v>
          </cell>
          <cell r="E1497" t="str">
            <v>BANYUMAS</v>
          </cell>
          <cell r="F1497" t="str">
            <v>04/12/2010</v>
          </cell>
          <cell r="G1497" t="str">
            <v>Tidak Tahu</v>
          </cell>
          <cell r="H1497" t="str">
            <v>Islam</v>
          </cell>
          <cell r="I1497" t="str">
            <v>Belum Kawin</v>
          </cell>
          <cell r="J1497" t="str">
            <v>Anak</v>
          </cell>
          <cell r="K1497" t="str">
            <v>04</v>
          </cell>
          <cell r="L1497" t="str">
            <v>Tidak/Belum Sekolah</v>
          </cell>
          <cell r="M1497" t="str">
            <v>Belum/Tidak Bekerja</v>
          </cell>
          <cell r="N1497" t="str">
            <v>TOYIBAH</v>
          </cell>
          <cell r="O1497" t="str">
            <v>HERY PURWANTO</v>
          </cell>
          <cell r="P1497" t="str">
            <v>3302231902110003</v>
          </cell>
          <cell r="Q1497" t="str">
            <v>HERY PURWANTO</v>
          </cell>
          <cell r="R1497" t="str">
            <v>TANJUNG</v>
          </cell>
          <cell r="S1497" t="str">
            <v>KEDUNGBANTENG</v>
          </cell>
          <cell r="T1497" t="str">
            <v>PINDAH</v>
          </cell>
          <cell r="U1497" t="str">
            <v>002</v>
          </cell>
          <cell r="V1497" t="str">
            <v>003</v>
          </cell>
          <cell r="W1497" t="str">
            <v>Indonesia</v>
          </cell>
        </row>
        <row r="1498">
          <cell r="B1498" t="str">
            <v>SYAIHATUN HANIYAH</v>
          </cell>
          <cell r="C1498" t="str">
            <v>3302234708800002</v>
          </cell>
          <cell r="D1498" t="str">
            <v>P</v>
          </cell>
          <cell r="E1498" t="str">
            <v>BANYUMAS</v>
          </cell>
          <cell r="F1498">
            <v>29440</v>
          </cell>
          <cell r="G1498" t="str">
            <v>Tidak Tahu</v>
          </cell>
          <cell r="H1498" t="str">
            <v>Islam</v>
          </cell>
          <cell r="I1498" t="str">
            <v>Cerai Hidup</v>
          </cell>
          <cell r="J1498" t="str">
            <v>Kepala Keluarga</v>
          </cell>
          <cell r="K1498" t="str">
            <v>01</v>
          </cell>
          <cell r="L1498" t="str">
            <v>Tamat SD/Sederajat</v>
          </cell>
          <cell r="M1498" t="str">
            <v>Buruh Harian Lepas</v>
          </cell>
          <cell r="N1498" t="str">
            <v>SUWARNI</v>
          </cell>
          <cell r="O1498" t="str">
            <v>SUMERI KATAM</v>
          </cell>
          <cell r="P1498" t="str">
            <v>3302232004060004</v>
          </cell>
          <cell r="Q1498" t="str">
            <v>SYAIHATUN HANIYAH</v>
          </cell>
          <cell r="R1498" t="str">
            <v>KUTALIMAN</v>
          </cell>
          <cell r="S1498" t="str">
            <v>KEDUNG BANTENG</v>
          </cell>
          <cell r="T1498" t="str">
            <v>KUTALIMAN</v>
          </cell>
          <cell r="U1498" t="str">
            <v>002</v>
          </cell>
          <cell r="V1498" t="str">
            <v>003</v>
          </cell>
          <cell r="W1498" t="str">
            <v>Indonesia</v>
          </cell>
        </row>
        <row r="1499">
          <cell r="B1499" t="str">
            <v>NGAINUN ARIFIN</v>
          </cell>
          <cell r="C1499" t="str">
            <v>3302233011980003</v>
          </cell>
          <cell r="D1499" t="str">
            <v>L</v>
          </cell>
          <cell r="E1499" t="str">
            <v>BANYUMAS</v>
          </cell>
          <cell r="F1499">
            <v>36129</v>
          </cell>
          <cell r="G1499" t="str">
            <v>Tidak Tahu</v>
          </cell>
          <cell r="H1499" t="str">
            <v>Islam</v>
          </cell>
          <cell r="I1499" t="str">
            <v>Belum Kawin</v>
          </cell>
          <cell r="J1499" t="str">
            <v>Anak</v>
          </cell>
          <cell r="K1499" t="str">
            <v>04</v>
          </cell>
          <cell r="L1499" t="str">
            <v>Tamat SD/Sederajat</v>
          </cell>
          <cell r="M1499" t="str">
            <v>Belum/Tidak Bekerja</v>
          </cell>
          <cell r="N1499" t="str">
            <v>SYAIHATUN HANIYAH</v>
          </cell>
          <cell r="O1499" t="str">
            <v>CARTO SISWOYO</v>
          </cell>
          <cell r="P1499" t="str">
            <v>3302232004060004</v>
          </cell>
          <cell r="Q1499" t="str">
            <v>SYAIHATUN HANIYAH</v>
          </cell>
          <cell r="R1499" t="str">
            <v>KUTALIMAN</v>
          </cell>
          <cell r="S1499" t="str">
            <v>KEDUNG BANTENG</v>
          </cell>
          <cell r="T1499" t="str">
            <v>KUTALIMAN</v>
          </cell>
          <cell r="U1499" t="str">
            <v>002</v>
          </cell>
          <cell r="V1499" t="str">
            <v>003</v>
          </cell>
          <cell r="W1499" t="str">
            <v>Indonesia</v>
          </cell>
        </row>
        <row r="1500">
          <cell r="B1500" t="str">
            <v>FADHLU RIJAL</v>
          </cell>
          <cell r="C1500" t="str">
            <v>3302230110000005</v>
          </cell>
          <cell r="D1500" t="str">
            <v>L</v>
          </cell>
          <cell r="E1500" t="str">
            <v>BANYUMAS</v>
          </cell>
          <cell r="F1500">
            <v>36800</v>
          </cell>
          <cell r="G1500" t="str">
            <v>Tidak Tahu</v>
          </cell>
          <cell r="H1500" t="str">
            <v>Islam</v>
          </cell>
          <cell r="I1500" t="str">
            <v>Belum Kawin</v>
          </cell>
          <cell r="J1500" t="str">
            <v>Anak</v>
          </cell>
          <cell r="K1500" t="str">
            <v>04</v>
          </cell>
          <cell r="L1500" t="str">
            <v>Tidak Tamat SD/Sederajat</v>
          </cell>
          <cell r="M1500" t="str">
            <v>Pelajar/Mahasiswa</v>
          </cell>
          <cell r="N1500" t="str">
            <v>SYAIHATUN HANIYAH</v>
          </cell>
          <cell r="O1500" t="str">
            <v>CARTO SISWOYO</v>
          </cell>
          <cell r="P1500" t="str">
            <v>3302232004060004</v>
          </cell>
          <cell r="Q1500" t="str">
            <v>SYAIHATUN HANIYAH</v>
          </cell>
          <cell r="R1500" t="str">
            <v>KUTALIMAN</v>
          </cell>
          <cell r="S1500" t="str">
            <v>KEDUNG BANTENG</v>
          </cell>
          <cell r="T1500" t="str">
            <v>KUTALIMAN</v>
          </cell>
          <cell r="U1500" t="str">
            <v>002</v>
          </cell>
          <cell r="V1500" t="str">
            <v>003</v>
          </cell>
          <cell r="W1500" t="str">
            <v>Indonesia</v>
          </cell>
        </row>
        <row r="1501">
          <cell r="B1501" t="str">
            <v xml:space="preserve">SUYITNO </v>
          </cell>
          <cell r="C1501" t="str">
            <v>3302230304850003</v>
          </cell>
          <cell r="D1501" t="str">
            <v>L</v>
          </cell>
          <cell r="E1501" t="str">
            <v>BANYUMAS</v>
          </cell>
          <cell r="F1501">
            <v>31140</v>
          </cell>
          <cell r="G1501" t="str">
            <v>Tidak Tahu</v>
          </cell>
          <cell r="H1501" t="str">
            <v>Islam</v>
          </cell>
          <cell r="I1501" t="str">
            <v>Kawin</v>
          </cell>
          <cell r="J1501" t="str">
            <v>Kepala Keluarga</v>
          </cell>
          <cell r="K1501" t="str">
            <v>01</v>
          </cell>
          <cell r="L1501" t="str">
            <v>SLTP/Sederajat</v>
          </cell>
          <cell r="M1501" t="str">
            <v>Buruh Harian Lepas</v>
          </cell>
          <cell r="N1501" t="str">
            <v>DARTEM</v>
          </cell>
          <cell r="O1501" t="str">
            <v>KADIRIN SITUN</v>
          </cell>
          <cell r="P1501" t="str">
            <v>3302232011130004</v>
          </cell>
          <cell r="Q1501" t="str">
            <v>SUYITNO</v>
          </cell>
          <cell r="R1501" t="str">
            <v>KUTALIMAN</v>
          </cell>
          <cell r="S1501" t="str">
            <v>KEDUNG BANTENG</v>
          </cell>
          <cell r="T1501" t="str">
            <v>KUTALIMAN</v>
          </cell>
          <cell r="U1501" t="str">
            <v>002</v>
          </cell>
          <cell r="V1501" t="str">
            <v>003</v>
          </cell>
          <cell r="W1501" t="str">
            <v>Indonesia</v>
          </cell>
        </row>
        <row r="1502">
          <cell r="B1502" t="str">
            <v>RAHAYU</v>
          </cell>
          <cell r="C1502" t="str">
            <v>3302236803910002</v>
          </cell>
          <cell r="D1502" t="str">
            <v>P</v>
          </cell>
          <cell r="E1502" t="str">
            <v>BANYUMAS</v>
          </cell>
          <cell r="F1502">
            <v>33325</v>
          </cell>
          <cell r="G1502" t="str">
            <v>Tidak Tahu</v>
          </cell>
          <cell r="H1502" t="str">
            <v>Islam</v>
          </cell>
          <cell r="I1502" t="str">
            <v>Kawin</v>
          </cell>
          <cell r="J1502" t="str">
            <v>Istri</v>
          </cell>
          <cell r="K1502" t="str">
            <v>03</v>
          </cell>
          <cell r="L1502" t="str">
            <v>SLTP/Sederajat</v>
          </cell>
          <cell r="M1502" t="str">
            <v>Mengurus Rumah Tangga</v>
          </cell>
          <cell r="N1502" t="str">
            <v>SOHIROH</v>
          </cell>
          <cell r="O1502" t="str">
            <v>SUBHAN SITAM</v>
          </cell>
          <cell r="P1502" t="str">
            <v>3302232011130004</v>
          </cell>
          <cell r="Q1502" t="str">
            <v>SUYITNO</v>
          </cell>
          <cell r="R1502" t="str">
            <v>KUTALIMAN</v>
          </cell>
          <cell r="S1502" t="str">
            <v>KEDUNG BANTENG</v>
          </cell>
          <cell r="T1502" t="str">
            <v>KUTALIMAN</v>
          </cell>
          <cell r="U1502" t="str">
            <v>002</v>
          </cell>
          <cell r="V1502" t="str">
            <v>003</v>
          </cell>
          <cell r="W1502" t="str">
            <v>Indonesia</v>
          </cell>
        </row>
        <row r="1503">
          <cell r="B1503" t="str">
            <v>MEGA PUTRI ISKARIMA</v>
          </cell>
          <cell r="C1503" t="str">
            <v>3302234611130001</v>
          </cell>
          <cell r="D1503" t="str">
            <v>P</v>
          </cell>
          <cell r="E1503" t="str">
            <v>BANYUMAS</v>
          </cell>
          <cell r="F1503">
            <v>41584</v>
          </cell>
          <cell r="G1503" t="str">
            <v>Tidak Tahu</v>
          </cell>
          <cell r="H1503" t="str">
            <v>Islam</v>
          </cell>
          <cell r="I1503" t="str">
            <v>Belum Kawin</v>
          </cell>
          <cell r="J1503" t="str">
            <v>Anak</v>
          </cell>
          <cell r="K1503" t="str">
            <v>04</v>
          </cell>
          <cell r="L1503" t="str">
            <v>Tidak/Belum Sekolah</v>
          </cell>
          <cell r="M1503" t="str">
            <v>Belum/Tidak Bekerja</v>
          </cell>
          <cell r="N1503" t="str">
            <v>RAHAYU</v>
          </cell>
          <cell r="O1503" t="str">
            <v>SUYITNO</v>
          </cell>
          <cell r="P1503" t="str">
            <v>3302232011130004</v>
          </cell>
          <cell r="Q1503" t="str">
            <v>SUYITNO</v>
          </cell>
          <cell r="R1503" t="str">
            <v>KUTALIMAN</v>
          </cell>
          <cell r="S1503" t="str">
            <v>KEDUNG BANTENG</v>
          </cell>
          <cell r="T1503" t="str">
            <v>KUTALIMAN</v>
          </cell>
          <cell r="U1503" t="str">
            <v>002</v>
          </cell>
          <cell r="V1503" t="str">
            <v>003</v>
          </cell>
          <cell r="W1503" t="str">
            <v>Indonesia</v>
          </cell>
        </row>
        <row r="1504">
          <cell r="B1504" t="str">
            <v>SEKHUN</v>
          </cell>
          <cell r="C1504" t="str">
            <v>3302231903760004</v>
          </cell>
          <cell r="D1504" t="str">
            <v>L</v>
          </cell>
          <cell r="E1504" t="str">
            <v>BANYUMAS</v>
          </cell>
          <cell r="F1504">
            <v>27838</v>
          </cell>
          <cell r="G1504" t="str">
            <v>A</v>
          </cell>
          <cell r="H1504" t="str">
            <v>Islam</v>
          </cell>
          <cell r="I1504" t="str">
            <v>Kawin</v>
          </cell>
          <cell r="J1504" t="str">
            <v>Kepala Keluarga</v>
          </cell>
          <cell r="K1504" t="str">
            <v>01</v>
          </cell>
          <cell r="L1504" t="str">
            <v>Tamat SD/Sederajat</v>
          </cell>
          <cell r="M1504" t="str">
            <v>Buruh Harian Lepas</v>
          </cell>
          <cell r="N1504" t="str">
            <v>JUMIROH</v>
          </cell>
          <cell r="O1504" t="str">
            <v>AHMAD KHOERON</v>
          </cell>
          <cell r="P1504" t="str">
            <v>3302232209120001</v>
          </cell>
          <cell r="Q1504" t="str">
            <v>SEKHUN</v>
          </cell>
          <cell r="R1504" t="str">
            <v>KUTALIMAN</v>
          </cell>
          <cell r="S1504" t="str">
            <v>KEDUNG BANTENG</v>
          </cell>
          <cell r="T1504" t="str">
            <v>KUTALIMAN</v>
          </cell>
          <cell r="U1504" t="str">
            <v>002</v>
          </cell>
          <cell r="V1504" t="str">
            <v>003</v>
          </cell>
          <cell r="W1504" t="str">
            <v>Indonesia</v>
          </cell>
        </row>
        <row r="1505">
          <cell r="B1505" t="str">
            <v>PURWATI</v>
          </cell>
          <cell r="C1505" t="str">
            <v>3302164908830005</v>
          </cell>
          <cell r="D1505" t="str">
            <v>P</v>
          </cell>
          <cell r="E1505" t="str">
            <v>BANYUMAS</v>
          </cell>
          <cell r="F1505">
            <v>30537</v>
          </cell>
          <cell r="G1505" t="str">
            <v>Tidak Tahu</v>
          </cell>
          <cell r="H1505" t="str">
            <v>Islam</v>
          </cell>
          <cell r="I1505" t="str">
            <v>Kawin</v>
          </cell>
          <cell r="J1505" t="str">
            <v>Istri</v>
          </cell>
          <cell r="K1505" t="str">
            <v>03</v>
          </cell>
          <cell r="L1505" t="str">
            <v>Tamat SD/Sederajat</v>
          </cell>
          <cell r="M1505" t="str">
            <v>Mengurus Rumah Tangga</v>
          </cell>
          <cell r="N1505" t="str">
            <v>SAMSIYAH</v>
          </cell>
          <cell r="O1505" t="str">
            <v>KHADIRIN</v>
          </cell>
          <cell r="P1505" t="str">
            <v>3302232209120001</v>
          </cell>
          <cell r="Q1505" t="str">
            <v>SEKHUN</v>
          </cell>
          <cell r="R1505" t="str">
            <v>KUTALIMAN</v>
          </cell>
          <cell r="S1505" t="str">
            <v>KEDUNG BANTENG</v>
          </cell>
          <cell r="T1505" t="str">
            <v>KUTALIMAN</v>
          </cell>
          <cell r="U1505" t="str">
            <v>002</v>
          </cell>
          <cell r="V1505" t="str">
            <v>003</v>
          </cell>
          <cell r="W1505" t="str">
            <v>Indonesia</v>
          </cell>
        </row>
        <row r="1506">
          <cell r="B1506" t="str">
            <v>SITI NURHANA</v>
          </cell>
          <cell r="C1506" t="str">
            <v>3302165411030001</v>
          </cell>
          <cell r="D1506" t="str">
            <v>P</v>
          </cell>
          <cell r="E1506" t="str">
            <v>BANYUMAS</v>
          </cell>
          <cell r="F1506">
            <v>37939</v>
          </cell>
          <cell r="G1506" t="str">
            <v>Tidak Tahu</v>
          </cell>
          <cell r="H1506" t="str">
            <v>Islam</v>
          </cell>
          <cell r="I1506" t="str">
            <v>Belum Kawin</v>
          </cell>
          <cell r="J1506" t="str">
            <v>Anak</v>
          </cell>
          <cell r="K1506" t="str">
            <v>04</v>
          </cell>
          <cell r="L1506" t="str">
            <v>Tidak/Belum Sekolah</v>
          </cell>
          <cell r="M1506" t="str">
            <v>Belum/Tidak Bekerja</v>
          </cell>
          <cell r="N1506" t="str">
            <v>PURWATI</v>
          </cell>
          <cell r="O1506" t="str">
            <v>SEKHUN</v>
          </cell>
          <cell r="P1506" t="str">
            <v>3302232209120001</v>
          </cell>
          <cell r="Q1506" t="str">
            <v>SEKHUN</v>
          </cell>
          <cell r="R1506" t="str">
            <v>KUTALIMAN</v>
          </cell>
          <cell r="S1506" t="str">
            <v>KEDUNG BANTENG</v>
          </cell>
          <cell r="T1506" t="str">
            <v>KUTALIMAN</v>
          </cell>
          <cell r="U1506" t="str">
            <v>002</v>
          </cell>
          <cell r="V1506" t="str">
            <v>003</v>
          </cell>
          <cell r="W1506" t="str">
            <v>Indonesia</v>
          </cell>
        </row>
        <row r="1507">
          <cell r="B1507" t="str">
            <v>DESTA ARYANTO</v>
          </cell>
          <cell r="C1507" t="str">
            <v>3302162812070002</v>
          </cell>
          <cell r="D1507" t="str">
            <v>L</v>
          </cell>
          <cell r="E1507" t="str">
            <v>BANYUMAS</v>
          </cell>
          <cell r="F1507">
            <v>39444</v>
          </cell>
          <cell r="G1507" t="str">
            <v>Tidak Tahu</v>
          </cell>
          <cell r="H1507" t="str">
            <v>Islam</v>
          </cell>
          <cell r="I1507" t="str">
            <v>Belum Kawin</v>
          </cell>
          <cell r="J1507" t="str">
            <v>Anak</v>
          </cell>
          <cell r="K1507" t="str">
            <v>04</v>
          </cell>
          <cell r="L1507" t="str">
            <v>Tidak/Belum Sekolah</v>
          </cell>
          <cell r="M1507" t="str">
            <v>Belum/Tidak Bekerja</v>
          </cell>
          <cell r="N1507" t="str">
            <v>PURWATI</v>
          </cell>
          <cell r="O1507" t="str">
            <v>SEKHUN</v>
          </cell>
          <cell r="P1507" t="str">
            <v>3302232209120001</v>
          </cell>
          <cell r="Q1507" t="str">
            <v>SEKHUN</v>
          </cell>
          <cell r="R1507" t="str">
            <v>KUTALIMAN</v>
          </cell>
          <cell r="S1507" t="str">
            <v>KEDUNG BANTENG</v>
          </cell>
          <cell r="T1507" t="str">
            <v>KUTALIMAN</v>
          </cell>
          <cell r="U1507" t="str">
            <v>002</v>
          </cell>
          <cell r="V1507" t="str">
            <v>003</v>
          </cell>
          <cell r="W1507" t="str">
            <v>Indonesia</v>
          </cell>
        </row>
        <row r="1508">
          <cell r="B1508" t="str">
            <v>IKSAN</v>
          </cell>
          <cell r="C1508" t="str">
            <v>3302231906700001</v>
          </cell>
          <cell r="D1508" t="str">
            <v>L</v>
          </cell>
          <cell r="E1508" t="str">
            <v>BANYUMAS</v>
          </cell>
          <cell r="F1508">
            <v>25738</v>
          </cell>
          <cell r="G1508" t="str">
            <v>Tidak Tahu</v>
          </cell>
          <cell r="H1508" t="str">
            <v>Islam</v>
          </cell>
          <cell r="I1508" t="str">
            <v>Kawin</v>
          </cell>
          <cell r="J1508" t="str">
            <v>Kepala Keluarga</v>
          </cell>
          <cell r="K1508" t="str">
            <v>01</v>
          </cell>
          <cell r="L1508" t="str">
            <v>Tamat SD/Sederajat</v>
          </cell>
          <cell r="M1508" t="str">
            <v>Buruh Harian Lepas</v>
          </cell>
          <cell r="N1508" t="str">
            <v>MUKMINAH</v>
          </cell>
          <cell r="O1508" t="str">
            <v>SUMARNO</v>
          </cell>
          <cell r="P1508" t="str">
            <v>3302232305090003</v>
          </cell>
          <cell r="Q1508" t="str">
            <v>IKSAN</v>
          </cell>
          <cell r="R1508" t="str">
            <v>KUTALIMAN</v>
          </cell>
          <cell r="S1508" t="str">
            <v>KEDUNG BANTENG</v>
          </cell>
          <cell r="T1508" t="str">
            <v>KUTALIMAN</v>
          </cell>
          <cell r="U1508" t="str">
            <v>002</v>
          </cell>
          <cell r="V1508" t="str">
            <v>003</v>
          </cell>
          <cell r="W1508" t="str">
            <v>Indonesia</v>
          </cell>
        </row>
        <row r="1509">
          <cell r="B1509" t="str">
            <v>SITI KAROMAH</v>
          </cell>
          <cell r="C1509" t="str">
            <v>3302236808830004</v>
          </cell>
          <cell r="D1509" t="str">
            <v>P</v>
          </cell>
          <cell r="E1509" t="str">
            <v>BANYUMAS</v>
          </cell>
          <cell r="F1509">
            <v>30556</v>
          </cell>
          <cell r="G1509" t="str">
            <v>Tidak Tahu</v>
          </cell>
          <cell r="H1509" t="str">
            <v>Islam</v>
          </cell>
          <cell r="I1509" t="str">
            <v>Kawin</v>
          </cell>
          <cell r="J1509" t="str">
            <v>Istri</v>
          </cell>
          <cell r="K1509" t="str">
            <v>03</v>
          </cell>
          <cell r="L1509" t="str">
            <v>Tamat SD/Sederajat</v>
          </cell>
          <cell r="M1509" t="str">
            <v>Mengurus Rumah Tangga</v>
          </cell>
          <cell r="N1509" t="str">
            <v>MARFUNGAH.</v>
          </cell>
          <cell r="O1509" t="str">
            <v>AKHMAD SEHRUDIN SALIM</v>
          </cell>
          <cell r="P1509" t="str">
            <v>3302232305090003</v>
          </cell>
          <cell r="Q1509" t="str">
            <v>IKSAN</v>
          </cell>
          <cell r="R1509" t="str">
            <v>KUTALIMAN</v>
          </cell>
          <cell r="S1509" t="str">
            <v>KEDUNG BANTENG</v>
          </cell>
          <cell r="T1509" t="str">
            <v>KUTALIMAN</v>
          </cell>
          <cell r="U1509" t="str">
            <v>002</v>
          </cell>
          <cell r="V1509" t="str">
            <v>003</v>
          </cell>
          <cell r="W1509" t="str">
            <v>Indonesia</v>
          </cell>
        </row>
        <row r="1510">
          <cell r="B1510" t="str">
            <v>SITI FAJAR NUROHMAH</v>
          </cell>
          <cell r="C1510" t="str">
            <v>3302236309070002</v>
          </cell>
          <cell r="D1510" t="str">
            <v>P</v>
          </cell>
          <cell r="E1510" t="str">
            <v>BANYUMAS</v>
          </cell>
          <cell r="F1510">
            <v>39348</v>
          </cell>
          <cell r="G1510" t="str">
            <v>Tidak Tahu</v>
          </cell>
          <cell r="H1510" t="str">
            <v>Islam</v>
          </cell>
          <cell r="I1510" t="str">
            <v>Belum Kawin</v>
          </cell>
          <cell r="J1510" t="str">
            <v>Anak</v>
          </cell>
          <cell r="K1510" t="str">
            <v>04</v>
          </cell>
          <cell r="L1510" t="str">
            <v>Tidak/Belum Sekolah</v>
          </cell>
          <cell r="M1510" t="str">
            <v>Belum/Tidak Bekerja</v>
          </cell>
          <cell r="N1510" t="str">
            <v>SITI KAROMAH</v>
          </cell>
          <cell r="O1510" t="str">
            <v>IKSAN</v>
          </cell>
          <cell r="P1510" t="str">
            <v>3302232305090003</v>
          </cell>
          <cell r="Q1510" t="str">
            <v>IKSAN</v>
          </cell>
          <cell r="R1510" t="str">
            <v>KUTALIMAN</v>
          </cell>
          <cell r="S1510" t="str">
            <v>KEDUNG BANTENG</v>
          </cell>
          <cell r="T1510" t="str">
            <v>KUTALIMAN</v>
          </cell>
          <cell r="U1510" t="str">
            <v>002</v>
          </cell>
          <cell r="V1510" t="str">
            <v>003</v>
          </cell>
          <cell r="W1510" t="str">
            <v>Indonesia</v>
          </cell>
        </row>
        <row r="1511">
          <cell r="B1511" t="str">
            <v>MUKSONUDIN</v>
          </cell>
          <cell r="C1511" t="str">
            <v>3302231908670001</v>
          </cell>
          <cell r="D1511" t="str">
            <v>L</v>
          </cell>
          <cell r="E1511" t="str">
            <v>BANYUMAS</v>
          </cell>
          <cell r="F1511" t="str">
            <v>19/08/1967</v>
          </cell>
          <cell r="G1511" t="str">
            <v>Tidak Tahu</v>
          </cell>
          <cell r="H1511" t="str">
            <v>Islam</v>
          </cell>
          <cell r="I1511" t="str">
            <v>Kawin</v>
          </cell>
          <cell r="J1511" t="str">
            <v>Kepala Keluarga</v>
          </cell>
          <cell r="K1511" t="str">
            <v>01</v>
          </cell>
          <cell r="L1511" t="str">
            <v>SLTP/Sederajat</v>
          </cell>
          <cell r="M1511" t="str">
            <v>Pedagang</v>
          </cell>
          <cell r="N1511" t="str">
            <v>JARIYAH</v>
          </cell>
          <cell r="O1511" t="str">
            <v>NOEROCHIM</v>
          </cell>
          <cell r="P1511" t="str">
            <v>3302232307060007</v>
          </cell>
          <cell r="Q1511" t="str">
            <v>MUKSONUDIN</v>
          </cell>
          <cell r="R1511" t="str">
            <v>KUTALIMAN</v>
          </cell>
          <cell r="S1511" t="str">
            <v>KEDUNGBANTENG</v>
          </cell>
          <cell r="T1511" t="str">
            <v>MENINGGAL</v>
          </cell>
          <cell r="U1511" t="str">
            <v>002</v>
          </cell>
          <cell r="V1511" t="str">
            <v>003</v>
          </cell>
          <cell r="W1511" t="str">
            <v>Indonesia</v>
          </cell>
        </row>
        <row r="1512">
          <cell r="B1512" t="str">
            <v>SITI BASTIAH</v>
          </cell>
          <cell r="C1512" t="str">
            <v>3302234510720001</v>
          </cell>
          <cell r="D1512" t="str">
            <v>P</v>
          </cell>
          <cell r="E1512" t="str">
            <v>KEBUMEN</v>
          </cell>
          <cell r="F1512" t="str">
            <v>05/10/1972</v>
          </cell>
          <cell r="G1512" t="str">
            <v>Tidak Tahu</v>
          </cell>
          <cell r="H1512" t="str">
            <v>Islam</v>
          </cell>
          <cell r="I1512" t="str">
            <v>Cerai Mati</v>
          </cell>
          <cell r="J1512" t="str">
            <v>Kepala Keluarga</v>
          </cell>
          <cell r="K1512" t="str">
            <v>01</v>
          </cell>
          <cell r="L1512" t="str">
            <v>SLTP/Sederajat</v>
          </cell>
          <cell r="M1512" t="str">
            <v>Mengurus Rumah Tangga</v>
          </cell>
          <cell r="N1512" t="str">
            <v>MARINAH</v>
          </cell>
          <cell r="O1512" t="str">
            <v>KALIMI</v>
          </cell>
          <cell r="P1512" t="str">
            <v>3302232307060007</v>
          </cell>
          <cell r="Q1512" t="str">
            <v>SITI BASTIAH</v>
          </cell>
          <cell r="R1512" t="str">
            <v>KUTALIMAN</v>
          </cell>
          <cell r="S1512" t="str">
            <v>KEDUNGBANTENG</v>
          </cell>
          <cell r="T1512" t="str">
            <v>KUTALIMAN</v>
          </cell>
          <cell r="U1512" t="str">
            <v>002</v>
          </cell>
          <cell r="V1512" t="str">
            <v>003</v>
          </cell>
          <cell r="W1512" t="str">
            <v>Indonesia</v>
          </cell>
        </row>
        <row r="1513">
          <cell r="B1513" t="str">
            <v>FATIMAH</v>
          </cell>
          <cell r="C1513" t="str">
            <v>3302234606920003</v>
          </cell>
          <cell r="D1513" t="str">
            <v>P</v>
          </cell>
          <cell r="E1513" t="str">
            <v>BANYUMAS</v>
          </cell>
          <cell r="F1513" t="str">
            <v>06/06/1992</v>
          </cell>
          <cell r="G1513" t="str">
            <v>Tidak Tahu</v>
          </cell>
          <cell r="H1513" t="str">
            <v>Islam</v>
          </cell>
          <cell r="I1513" t="str">
            <v>Belum Kawin</v>
          </cell>
          <cell r="J1513" t="str">
            <v>Anak</v>
          </cell>
          <cell r="K1513" t="str">
            <v>04</v>
          </cell>
          <cell r="L1513" t="str">
            <v>SLTP/Sederajat</v>
          </cell>
          <cell r="M1513" t="str">
            <v>Pelajar/Mahasiswa</v>
          </cell>
          <cell r="N1513" t="str">
            <v>SITI BASTIAH</v>
          </cell>
          <cell r="O1513" t="str">
            <v>MUKSONUDIN</v>
          </cell>
          <cell r="P1513" t="str">
            <v>3302232307060007</v>
          </cell>
          <cell r="Q1513" t="str">
            <v>SITI BASTIAH</v>
          </cell>
          <cell r="R1513" t="str">
            <v>KUTALIMAN</v>
          </cell>
          <cell r="S1513" t="str">
            <v>KEDUNGBANTENG</v>
          </cell>
          <cell r="T1513" t="str">
            <v>KUTALIMAN</v>
          </cell>
          <cell r="U1513" t="str">
            <v>002</v>
          </cell>
          <cell r="V1513" t="str">
            <v>003</v>
          </cell>
          <cell r="W1513" t="str">
            <v>Indonesia</v>
          </cell>
        </row>
        <row r="1514">
          <cell r="B1514" t="str">
            <v>KHAFSOH</v>
          </cell>
          <cell r="C1514" t="str">
            <v>3302235809970003</v>
          </cell>
          <cell r="D1514" t="str">
            <v>P</v>
          </cell>
          <cell r="E1514" t="str">
            <v>BANYUMAS</v>
          </cell>
          <cell r="F1514" t="str">
            <v>18/09/1997</v>
          </cell>
          <cell r="G1514" t="str">
            <v>Tidak Tahu</v>
          </cell>
          <cell r="H1514" t="str">
            <v>Islam</v>
          </cell>
          <cell r="I1514" t="str">
            <v>Belum Kawin</v>
          </cell>
          <cell r="J1514" t="str">
            <v>Anak</v>
          </cell>
          <cell r="K1514" t="str">
            <v>04</v>
          </cell>
          <cell r="L1514" t="str">
            <v>SLTP/Sederajat</v>
          </cell>
          <cell r="M1514" t="str">
            <v>Pelajar/Mahasiswa</v>
          </cell>
          <cell r="N1514" t="str">
            <v>SITI BASTIAH</v>
          </cell>
          <cell r="O1514" t="str">
            <v>MUKSONUDIN</v>
          </cell>
          <cell r="P1514" t="str">
            <v>3302232307060007</v>
          </cell>
          <cell r="Q1514" t="str">
            <v>SITI BASTIAH</v>
          </cell>
          <cell r="R1514" t="str">
            <v>KUTALIMAN</v>
          </cell>
          <cell r="S1514" t="str">
            <v>KEDUNGBANTENG</v>
          </cell>
          <cell r="T1514" t="str">
            <v>KUTALIMAN</v>
          </cell>
          <cell r="U1514" t="str">
            <v>002</v>
          </cell>
          <cell r="V1514" t="str">
            <v>003</v>
          </cell>
          <cell r="W1514" t="str">
            <v>Indonesia</v>
          </cell>
        </row>
        <row r="1515">
          <cell r="B1515" t="str">
            <v>MASRIFAH</v>
          </cell>
          <cell r="C1515" t="str">
            <v>3302235211940003</v>
          </cell>
          <cell r="D1515" t="str">
            <v>P</v>
          </cell>
          <cell r="E1515" t="str">
            <v>BANYUMAS</v>
          </cell>
          <cell r="F1515" t="str">
            <v>12/11/1994</v>
          </cell>
          <cell r="G1515" t="str">
            <v>Tidak Tahu</v>
          </cell>
          <cell r="H1515" t="str">
            <v>Islam</v>
          </cell>
          <cell r="I1515" t="str">
            <v>Belum Kawin</v>
          </cell>
          <cell r="J1515" t="str">
            <v>Anak</v>
          </cell>
          <cell r="K1515" t="str">
            <v>04</v>
          </cell>
          <cell r="L1515" t="str">
            <v>SLTP/Sederajat</v>
          </cell>
          <cell r="M1515" t="str">
            <v>Pelajar/Mahasiswa</v>
          </cell>
          <cell r="N1515" t="str">
            <v>SITI BASTIAH</v>
          </cell>
          <cell r="O1515" t="str">
            <v>MUKSONUDIN</v>
          </cell>
          <cell r="P1515" t="str">
            <v>3302232307060007</v>
          </cell>
          <cell r="Q1515" t="str">
            <v>SITI BASTIAH</v>
          </cell>
          <cell r="R1515" t="str">
            <v>KUTALIMAN</v>
          </cell>
          <cell r="S1515" t="str">
            <v>KEDUNGBANTENG</v>
          </cell>
          <cell r="T1515" t="str">
            <v>KUTALIMAN</v>
          </cell>
          <cell r="U1515" t="str">
            <v>002</v>
          </cell>
          <cell r="V1515" t="str">
            <v>003</v>
          </cell>
          <cell r="W1515" t="str">
            <v>Indonesia</v>
          </cell>
        </row>
        <row r="1516">
          <cell r="B1516" t="str">
            <v>UMMI KULTSUM</v>
          </cell>
          <cell r="C1516" t="str">
            <v>3302235504060001</v>
          </cell>
          <cell r="D1516" t="str">
            <v>P</v>
          </cell>
          <cell r="E1516" t="str">
            <v>BANYUMAS</v>
          </cell>
          <cell r="F1516" t="str">
            <v>15/04/2006</v>
          </cell>
          <cell r="G1516" t="str">
            <v>Tidak Tahu</v>
          </cell>
          <cell r="H1516" t="str">
            <v>Islam</v>
          </cell>
          <cell r="I1516" t="str">
            <v>Belum Kawin</v>
          </cell>
          <cell r="J1516" t="str">
            <v>Anak</v>
          </cell>
          <cell r="K1516" t="str">
            <v>04</v>
          </cell>
          <cell r="L1516" t="str">
            <v>Tidak/Belum Sekolah</v>
          </cell>
          <cell r="M1516" t="str">
            <v>Belum/Tidak Bekerja</v>
          </cell>
          <cell r="N1516" t="str">
            <v>SITI BASTIAH</v>
          </cell>
          <cell r="O1516" t="str">
            <v>MUKSONUDIN</v>
          </cell>
          <cell r="P1516" t="str">
            <v>3302232307060007</v>
          </cell>
          <cell r="Q1516" t="str">
            <v>SITI BASTIAH</v>
          </cell>
          <cell r="R1516" t="str">
            <v>KUTALIMAN</v>
          </cell>
          <cell r="S1516" t="str">
            <v>KEDUNGBANTENG</v>
          </cell>
          <cell r="T1516" t="str">
            <v>KUTALIMAN</v>
          </cell>
          <cell r="U1516" t="str">
            <v>002</v>
          </cell>
          <cell r="V1516" t="str">
            <v>003</v>
          </cell>
          <cell r="W1516" t="str">
            <v>Indonesia</v>
          </cell>
        </row>
        <row r="1517">
          <cell r="B1517" t="str">
            <v>ACHMAD SECHUDIN AL SALIM</v>
          </cell>
          <cell r="C1517" t="str">
            <v>3302231208520003</v>
          </cell>
          <cell r="D1517" t="str">
            <v>L</v>
          </cell>
          <cell r="E1517" t="str">
            <v>BANYUMAS</v>
          </cell>
          <cell r="F1517">
            <v>19218</v>
          </cell>
          <cell r="G1517" t="str">
            <v>Tidak Tahu</v>
          </cell>
          <cell r="H1517" t="str">
            <v>Islam</v>
          </cell>
          <cell r="I1517" t="str">
            <v>Kawin</v>
          </cell>
          <cell r="J1517" t="str">
            <v>Kepala Keluarga</v>
          </cell>
          <cell r="K1517" t="str">
            <v>01</v>
          </cell>
          <cell r="L1517" t="str">
            <v>Tamat SD/Sederajat</v>
          </cell>
          <cell r="M1517" t="str">
            <v>Buruh Tani/Perkebunan</v>
          </cell>
          <cell r="N1517" t="str">
            <v>KANISAH</v>
          </cell>
          <cell r="O1517" t="str">
            <v>DULYUSRI</v>
          </cell>
          <cell r="P1517" t="str">
            <v>3302232307060009</v>
          </cell>
          <cell r="Q1517" t="str">
            <v>ACHMAD SECHUDIN AL SALIM</v>
          </cell>
          <cell r="R1517" t="str">
            <v>KUTALIMAN</v>
          </cell>
          <cell r="S1517" t="str">
            <v>KEDUNG BANTENG</v>
          </cell>
          <cell r="T1517" t="str">
            <v>KUTALIMAN</v>
          </cell>
          <cell r="U1517" t="str">
            <v>002</v>
          </cell>
          <cell r="V1517" t="str">
            <v>003</v>
          </cell>
          <cell r="W1517" t="str">
            <v>Indonesia</v>
          </cell>
        </row>
        <row r="1518">
          <cell r="B1518" t="str">
            <v>SITI MARFUNGAH</v>
          </cell>
          <cell r="C1518" t="str">
            <v>3302234301630001</v>
          </cell>
          <cell r="D1518" t="str">
            <v>P</v>
          </cell>
          <cell r="E1518" t="str">
            <v>BANYUMAS</v>
          </cell>
          <cell r="F1518" t="str">
            <v>03/01/1963</v>
          </cell>
          <cell r="G1518" t="str">
            <v>Tidak Tahu</v>
          </cell>
          <cell r="H1518" t="str">
            <v>Islam</v>
          </cell>
          <cell r="I1518" t="str">
            <v>Kawin</v>
          </cell>
          <cell r="J1518" t="str">
            <v>Istri</v>
          </cell>
          <cell r="K1518" t="str">
            <v>03</v>
          </cell>
          <cell r="L1518" t="str">
            <v>Tamat SD/Sederajat</v>
          </cell>
          <cell r="M1518" t="str">
            <v>Mengurus Rumah Tangga</v>
          </cell>
          <cell r="N1518" t="str">
            <v>KITEM</v>
          </cell>
          <cell r="O1518" t="str">
            <v>ASMADIWIRYA</v>
          </cell>
          <cell r="P1518" t="str">
            <v>3302232307060009</v>
          </cell>
          <cell r="Q1518" t="str">
            <v>ACHMAD SECHUDIN AL SALIM</v>
          </cell>
          <cell r="R1518" t="str">
            <v>KUTALIMAN</v>
          </cell>
          <cell r="S1518" t="str">
            <v>KEDUNGBANTENG</v>
          </cell>
          <cell r="T1518" t="str">
            <v>KUTALIMAN</v>
          </cell>
          <cell r="U1518" t="str">
            <v>002</v>
          </cell>
          <cell r="V1518" t="str">
            <v>003</v>
          </cell>
          <cell r="W1518" t="str">
            <v>Indonesia</v>
          </cell>
        </row>
        <row r="1519">
          <cell r="B1519" t="str">
            <v>WAHFINNUDIN</v>
          </cell>
          <cell r="C1519" t="str">
            <v>3302233012990005</v>
          </cell>
          <cell r="D1519" t="str">
            <v>L</v>
          </cell>
          <cell r="E1519" t="str">
            <v>BANYUMAS</v>
          </cell>
          <cell r="F1519" t="str">
            <v>30/12/1999</v>
          </cell>
          <cell r="G1519" t="str">
            <v>Tidak Tahu</v>
          </cell>
          <cell r="H1519" t="str">
            <v>Islam</v>
          </cell>
          <cell r="I1519" t="str">
            <v>Belum Kawin</v>
          </cell>
          <cell r="J1519" t="str">
            <v>Anak</v>
          </cell>
          <cell r="K1519" t="str">
            <v>04</v>
          </cell>
          <cell r="L1519" t="str">
            <v>SLTP/Sederajat</v>
          </cell>
          <cell r="M1519" t="str">
            <v>Pelajar/Mahasiswa</v>
          </cell>
          <cell r="N1519" t="str">
            <v>SITI MARFUNGAH</v>
          </cell>
          <cell r="O1519" t="str">
            <v>ACHMAD SECHUDIN SALIM</v>
          </cell>
          <cell r="P1519" t="str">
            <v>3302232307060009</v>
          </cell>
          <cell r="Q1519" t="str">
            <v>ACHMAD SECHUDIN AL SALIM</v>
          </cell>
          <cell r="R1519" t="str">
            <v>KUTALIMAN</v>
          </cell>
          <cell r="S1519" t="str">
            <v>KEDUNGBANTENG</v>
          </cell>
          <cell r="T1519" t="str">
            <v>KUTALIMAN</v>
          </cell>
          <cell r="U1519" t="str">
            <v>002</v>
          </cell>
          <cell r="V1519" t="str">
            <v>003</v>
          </cell>
          <cell r="W1519" t="str">
            <v>Indonesia</v>
          </cell>
        </row>
        <row r="1520">
          <cell r="B1520" t="str">
            <v>SLAMET SULTONI</v>
          </cell>
          <cell r="C1520" t="str">
            <v>3302231212860002</v>
          </cell>
          <cell r="D1520" t="str">
            <v>L</v>
          </cell>
          <cell r="E1520" t="str">
            <v>BANYUMAS</v>
          </cell>
          <cell r="F1520" t="str">
            <v>12/12/1986</v>
          </cell>
          <cell r="G1520" t="str">
            <v>Tidak Tahu</v>
          </cell>
          <cell r="H1520" t="str">
            <v>Islam</v>
          </cell>
          <cell r="I1520" t="str">
            <v>Kawin</v>
          </cell>
          <cell r="J1520" t="str">
            <v>Anak</v>
          </cell>
          <cell r="K1520" t="str">
            <v>04</v>
          </cell>
          <cell r="L1520" t="str">
            <v>Tamat SD/Sederajat</v>
          </cell>
          <cell r="M1520" t="str">
            <v>Karyawan Swasta</v>
          </cell>
          <cell r="N1520" t="str">
            <v>SITI MARFUNGAH</v>
          </cell>
          <cell r="O1520" t="str">
            <v>ACHMAD SECHUDIN SALIM</v>
          </cell>
          <cell r="P1520" t="str">
            <v>3302232307060009</v>
          </cell>
          <cell r="Q1520" t="str">
            <v>ACHMAD SECHUDIN AL SALIM</v>
          </cell>
          <cell r="R1520" t="str">
            <v>KUTALIMAN</v>
          </cell>
          <cell r="S1520" t="str">
            <v>KEDUNGBANTENG</v>
          </cell>
          <cell r="T1520" t="str">
            <v>PINDAH</v>
          </cell>
          <cell r="U1520" t="str">
            <v>002</v>
          </cell>
          <cell r="V1520" t="str">
            <v>003</v>
          </cell>
          <cell r="W1520" t="str">
            <v>Indonesia</v>
          </cell>
        </row>
        <row r="1521">
          <cell r="B1521" t="str">
            <v>MAARIF HIDAYAT</v>
          </cell>
          <cell r="C1521" t="str">
            <v>3302233007900002</v>
          </cell>
          <cell r="D1521" t="str">
            <v>L</v>
          </cell>
          <cell r="E1521" t="str">
            <v>BANYUMAS</v>
          </cell>
          <cell r="F1521" t="str">
            <v>30/07/1990</v>
          </cell>
          <cell r="G1521" t="str">
            <v>Tidak Tahu</v>
          </cell>
          <cell r="H1521" t="str">
            <v>Islam</v>
          </cell>
          <cell r="I1521" t="str">
            <v>Belum Kawin</v>
          </cell>
          <cell r="J1521" t="str">
            <v>Anak</v>
          </cell>
          <cell r="K1521" t="str">
            <v>04</v>
          </cell>
          <cell r="L1521" t="str">
            <v>SLTP/Sederajat</v>
          </cell>
          <cell r="M1521" t="str">
            <v>Belum/Tidak Bekerja</v>
          </cell>
          <cell r="N1521" t="str">
            <v>SITI MARFUNGAH</v>
          </cell>
          <cell r="O1521" t="str">
            <v>ACHMAD SECHUDIN SALIM</v>
          </cell>
          <cell r="P1521" t="str">
            <v>3302232307060009</v>
          </cell>
          <cell r="Q1521" t="str">
            <v>ACHMAD SECHUDIN AL SALIM</v>
          </cell>
          <cell r="R1521" t="str">
            <v>KUTALIMAN</v>
          </cell>
          <cell r="S1521" t="str">
            <v>KEDUNGBANTENG</v>
          </cell>
          <cell r="T1521" t="str">
            <v>KUTALIMAN</v>
          </cell>
          <cell r="U1521" t="str">
            <v>002</v>
          </cell>
          <cell r="V1521" t="str">
            <v>003</v>
          </cell>
          <cell r="W1521" t="str">
            <v>Indonesia</v>
          </cell>
        </row>
        <row r="1522">
          <cell r="B1522" t="str">
            <v>AMINUDIN</v>
          </cell>
          <cell r="C1522" t="str">
            <v>3302231206960003</v>
          </cell>
          <cell r="D1522" t="str">
            <v>L</v>
          </cell>
          <cell r="E1522" t="str">
            <v>BANYUMAS</v>
          </cell>
          <cell r="F1522" t="str">
            <v>12/06/1996</v>
          </cell>
          <cell r="G1522" t="str">
            <v>Tidak Tahu</v>
          </cell>
          <cell r="H1522" t="str">
            <v>Islam</v>
          </cell>
          <cell r="I1522" t="str">
            <v>Belum Kawin</v>
          </cell>
          <cell r="J1522" t="str">
            <v>Anak</v>
          </cell>
          <cell r="K1522" t="str">
            <v>04</v>
          </cell>
          <cell r="L1522" t="str">
            <v>Tamat SD/Sederajat</v>
          </cell>
          <cell r="M1522" t="str">
            <v>Pelajar/Mahasiswa</v>
          </cell>
          <cell r="N1522" t="str">
            <v>SITI MARFUNGAH</v>
          </cell>
          <cell r="O1522" t="str">
            <v>ACHMAD SECHUDIN SALIM</v>
          </cell>
          <cell r="P1522" t="str">
            <v>3302232307060009</v>
          </cell>
          <cell r="Q1522" t="str">
            <v>ACHMAD SECHUDIN AL SALIM</v>
          </cell>
          <cell r="R1522" t="str">
            <v>KUTALIMAN</v>
          </cell>
          <cell r="S1522" t="str">
            <v>KEDUNGBANTENG</v>
          </cell>
          <cell r="T1522" t="str">
            <v>KUTALIMAN</v>
          </cell>
          <cell r="U1522" t="str">
            <v>002</v>
          </cell>
          <cell r="V1522" t="str">
            <v>003</v>
          </cell>
          <cell r="W1522" t="str">
            <v>Indonesia</v>
          </cell>
        </row>
        <row r="1523">
          <cell r="B1523" t="str">
            <v>SALMAN</v>
          </cell>
          <cell r="C1523" t="str">
            <v>3302230107750015</v>
          </cell>
          <cell r="D1523" t="str">
            <v>L</v>
          </cell>
          <cell r="E1523" t="str">
            <v>BANYUMAS</v>
          </cell>
          <cell r="F1523">
            <v>27576</v>
          </cell>
          <cell r="G1523" t="str">
            <v>Tidak Tahu</v>
          </cell>
          <cell r="H1523" t="str">
            <v>Islam</v>
          </cell>
          <cell r="I1523" t="str">
            <v>Belum Kawin</v>
          </cell>
          <cell r="J1523" t="str">
            <v>Kepala Keluarga</v>
          </cell>
          <cell r="K1523" t="str">
            <v>01</v>
          </cell>
          <cell r="L1523" t="str">
            <v>Tamat SD/Sederajat</v>
          </cell>
          <cell r="M1523" t="str">
            <v>Konstruksi</v>
          </cell>
          <cell r="N1523" t="str">
            <v>LASEM</v>
          </cell>
          <cell r="O1523" t="str">
            <v>KUSERI</v>
          </cell>
          <cell r="P1523" t="str">
            <v>3302232408060011</v>
          </cell>
          <cell r="Q1523" t="str">
            <v>SALMAN</v>
          </cell>
          <cell r="R1523" t="str">
            <v>KUTALIMAN</v>
          </cell>
          <cell r="S1523" t="str">
            <v>KEDUNG BANTENG</v>
          </cell>
          <cell r="T1523" t="str">
            <v>KUTALIMAN</v>
          </cell>
          <cell r="U1523" t="str">
            <v>002</v>
          </cell>
          <cell r="V1523" t="str">
            <v>003</v>
          </cell>
          <cell r="W1523" t="str">
            <v>Indonesia</v>
          </cell>
        </row>
        <row r="1524">
          <cell r="B1524" t="str">
            <v>SODIKIN</v>
          </cell>
          <cell r="C1524" t="str">
            <v>3302231705780003</v>
          </cell>
          <cell r="D1524" t="str">
            <v>L</v>
          </cell>
          <cell r="E1524" t="str">
            <v>BANYUMAS</v>
          </cell>
          <cell r="F1524" t="str">
            <v>17/05/1978</v>
          </cell>
          <cell r="G1524" t="str">
            <v>Tidak Tahu</v>
          </cell>
          <cell r="H1524" t="str">
            <v>Islam</v>
          </cell>
          <cell r="I1524" t="str">
            <v>Cerai Hidup</v>
          </cell>
          <cell r="J1524" t="str">
            <v>Kepala Keluarga</v>
          </cell>
          <cell r="K1524" t="str">
            <v>01</v>
          </cell>
          <cell r="L1524" t="str">
            <v>Tamat SD/Sederajat</v>
          </cell>
          <cell r="M1524" t="str">
            <v>Buruh Harian Lepas</v>
          </cell>
          <cell r="N1524" t="str">
            <v>SITI DURIYAH</v>
          </cell>
          <cell r="O1524" t="str">
            <v>IMAM SAFI`I</v>
          </cell>
          <cell r="P1524" t="str">
            <v>3302232408060013</v>
          </cell>
          <cell r="Q1524" t="str">
            <v>SODIKIN</v>
          </cell>
          <cell r="R1524" t="str">
            <v>KUTALIMAN</v>
          </cell>
          <cell r="S1524" t="str">
            <v>KEDUNGBANTENG</v>
          </cell>
          <cell r="T1524" t="str">
            <v>KUTALIMAN</v>
          </cell>
          <cell r="U1524" t="str">
            <v>002</v>
          </cell>
          <cell r="V1524" t="str">
            <v>003</v>
          </cell>
          <cell r="W1524" t="str">
            <v>Indonesia</v>
          </cell>
        </row>
        <row r="1525">
          <cell r="B1525" t="str">
            <v>MUSTINGAH</v>
          </cell>
          <cell r="C1525" t="str">
            <v>3302237112720020</v>
          </cell>
          <cell r="D1525" t="str">
            <v>P</v>
          </cell>
          <cell r="E1525" t="str">
            <v>BANYUMAS</v>
          </cell>
          <cell r="F1525">
            <v>26664</v>
          </cell>
          <cell r="G1525" t="str">
            <v>Tidak Tahu</v>
          </cell>
          <cell r="H1525" t="str">
            <v>Islam</v>
          </cell>
          <cell r="I1525" t="str">
            <v>Kawin</v>
          </cell>
          <cell r="J1525" t="str">
            <v>Istri</v>
          </cell>
          <cell r="K1525" t="str">
            <v>03</v>
          </cell>
          <cell r="L1525" t="str">
            <v>Tamat SD/Sederajat</v>
          </cell>
          <cell r="M1525" t="str">
            <v>Mengurus Rumah Tangga</v>
          </cell>
          <cell r="N1525" t="str">
            <v>DASILAH</v>
          </cell>
          <cell r="O1525" t="str">
            <v>MAHRUDIN</v>
          </cell>
          <cell r="P1525" t="str">
            <v>3302232408060013</v>
          </cell>
          <cell r="Q1525" t="str">
            <v>SODIKIN</v>
          </cell>
          <cell r="R1525" t="str">
            <v>KUTALIMAN</v>
          </cell>
          <cell r="S1525" t="str">
            <v>KEDUNG BANTENG</v>
          </cell>
          <cell r="T1525" t="str">
            <v>KUTALIMAN</v>
          </cell>
          <cell r="U1525" t="str">
            <v>002</v>
          </cell>
          <cell r="V1525" t="str">
            <v>003</v>
          </cell>
          <cell r="W1525" t="str">
            <v>Indonesia</v>
          </cell>
        </row>
        <row r="1526">
          <cell r="B1526" t="str">
            <v>DARTO</v>
          </cell>
          <cell r="C1526" t="str">
            <v>3302232802690001</v>
          </cell>
          <cell r="D1526" t="str">
            <v>L</v>
          </cell>
          <cell r="E1526" t="str">
            <v>BANYUMAS</v>
          </cell>
          <cell r="F1526">
            <v>25262</v>
          </cell>
          <cell r="G1526" t="str">
            <v>Tidak Tahu</v>
          </cell>
          <cell r="H1526" t="str">
            <v>Islam</v>
          </cell>
          <cell r="I1526" t="str">
            <v>Kawin</v>
          </cell>
          <cell r="J1526" t="str">
            <v>Kepala Keluarga</v>
          </cell>
          <cell r="K1526" t="str">
            <v>01</v>
          </cell>
          <cell r="L1526" t="str">
            <v>Tamat SD/Sederajat</v>
          </cell>
          <cell r="M1526" t="str">
            <v>Buruh Tani/Perkebunan</v>
          </cell>
          <cell r="N1526" t="str">
            <v>RUNTIYAH</v>
          </cell>
          <cell r="O1526" t="str">
            <v>KASIM SUJADI</v>
          </cell>
          <cell r="P1526" t="str">
            <v>3302232408060014</v>
          </cell>
          <cell r="Q1526" t="str">
            <v>DARTO</v>
          </cell>
          <cell r="R1526" t="str">
            <v>KUTALIMAN</v>
          </cell>
          <cell r="S1526" t="str">
            <v>KEDUNG BANTENG</v>
          </cell>
          <cell r="T1526" t="str">
            <v>KUTALIMAN</v>
          </cell>
          <cell r="U1526" t="str">
            <v>002</v>
          </cell>
          <cell r="V1526" t="str">
            <v>003</v>
          </cell>
          <cell r="W1526" t="str">
            <v>Indonesia</v>
          </cell>
        </row>
        <row r="1527">
          <cell r="B1527" t="str">
            <v>SITI KHOTIJAH</v>
          </cell>
          <cell r="C1527" t="str">
            <v>3302236708760001</v>
          </cell>
          <cell r="D1527" t="str">
            <v>P</v>
          </cell>
          <cell r="E1527" t="str">
            <v>BANYUMAS</v>
          </cell>
          <cell r="F1527">
            <v>27999</v>
          </cell>
          <cell r="G1527" t="str">
            <v>Tidak Tahu</v>
          </cell>
          <cell r="H1527" t="str">
            <v>Islam</v>
          </cell>
          <cell r="I1527" t="str">
            <v>Kawin</v>
          </cell>
          <cell r="J1527" t="str">
            <v>Istri</v>
          </cell>
          <cell r="K1527" t="str">
            <v>03</v>
          </cell>
          <cell r="L1527" t="str">
            <v>Tamat SD/Sederajat</v>
          </cell>
          <cell r="M1527" t="str">
            <v>Mengurus Rumah Tangga</v>
          </cell>
          <cell r="N1527" t="str">
            <v>JARIYAH</v>
          </cell>
          <cell r="O1527" t="str">
            <v>NUROHIM</v>
          </cell>
          <cell r="P1527" t="str">
            <v>3302232408060014</v>
          </cell>
          <cell r="Q1527" t="str">
            <v>DARTO</v>
          </cell>
          <cell r="R1527" t="str">
            <v>KUTALIMAN</v>
          </cell>
          <cell r="S1527" t="str">
            <v>KEDUNG BANTENG</v>
          </cell>
          <cell r="T1527" t="str">
            <v>KUTALIMAN</v>
          </cell>
          <cell r="U1527" t="str">
            <v>002</v>
          </cell>
          <cell r="V1527" t="str">
            <v>003</v>
          </cell>
          <cell r="W1527" t="str">
            <v>Indonesia</v>
          </cell>
        </row>
        <row r="1528">
          <cell r="B1528" t="str">
            <v>IIS MAEMUNAH</v>
          </cell>
          <cell r="C1528" t="str">
            <v>3302236303990001</v>
          </cell>
          <cell r="D1528" t="str">
            <v>P</v>
          </cell>
          <cell r="E1528" t="str">
            <v>BANYUMAS</v>
          </cell>
          <cell r="F1528" t="str">
            <v>23/03/1999</v>
          </cell>
          <cell r="G1528" t="str">
            <v>Tidak Tahu</v>
          </cell>
          <cell r="H1528" t="str">
            <v>Islam</v>
          </cell>
          <cell r="I1528" t="str">
            <v>Belum Kawin</v>
          </cell>
          <cell r="J1528" t="str">
            <v>Anak</v>
          </cell>
          <cell r="K1528" t="str">
            <v>04</v>
          </cell>
          <cell r="L1528" t="str">
            <v>SLTA/Sederajat</v>
          </cell>
          <cell r="M1528" t="str">
            <v>Guru</v>
          </cell>
          <cell r="N1528" t="str">
            <v>SITI KHOTIJAH</v>
          </cell>
          <cell r="O1528" t="str">
            <v>DARTO</v>
          </cell>
          <cell r="P1528" t="str">
            <v>3302232408060014</v>
          </cell>
          <cell r="Q1528" t="str">
            <v>DARTO</v>
          </cell>
          <cell r="R1528" t="str">
            <v>KUTALIMAN</v>
          </cell>
          <cell r="S1528" t="str">
            <v>KEDUNGBANTENG</v>
          </cell>
          <cell r="T1528" t="str">
            <v>KUTALIMAN</v>
          </cell>
          <cell r="U1528" t="str">
            <v>002</v>
          </cell>
          <cell r="V1528" t="str">
            <v>003</v>
          </cell>
          <cell r="W1528" t="str">
            <v>Indonesia</v>
          </cell>
        </row>
        <row r="1529">
          <cell r="B1529" t="str">
            <v>MELANI ZAKIYAH</v>
          </cell>
          <cell r="C1529" t="str">
            <v>3302237105050003</v>
          </cell>
          <cell r="D1529" t="str">
            <v>P</v>
          </cell>
          <cell r="E1529" t="str">
            <v>BANYUMAS</v>
          </cell>
          <cell r="F1529" t="str">
            <v>31/05/2005</v>
          </cell>
          <cell r="G1529" t="str">
            <v>Tidak Tahu</v>
          </cell>
          <cell r="H1529" t="str">
            <v>Islam</v>
          </cell>
          <cell r="I1529" t="str">
            <v>Belum Kawin</v>
          </cell>
          <cell r="J1529" t="str">
            <v>Anak</v>
          </cell>
          <cell r="K1529" t="str">
            <v>04</v>
          </cell>
          <cell r="L1529" t="str">
            <v>Tidak Tamat SD/Sederajat</v>
          </cell>
          <cell r="M1529" t="str">
            <v>Pelajar/Mahasiswa</v>
          </cell>
          <cell r="N1529" t="str">
            <v>SITI KHOTIJAH</v>
          </cell>
          <cell r="O1529" t="str">
            <v>DARTO</v>
          </cell>
          <cell r="P1529" t="str">
            <v>3302232408060014</v>
          </cell>
          <cell r="Q1529" t="str">
            <v>DARTO</v>
          </cell>
          <cell r="R1529" t="str">
            <v>KUTALIMAN</v>
          </cell>
          <cell r="S1529" t="str">
            <v>KEDUNGBANTENG</v>
          </cell>
          <cell r="T1529" t="str">
            <v>KUTALIMAN</v>
          </cell>
          <cell r="U1529" t="str">
            <v>002</v>
          </cell>
          <cell r="V1529" t="str">
            <v>003</v>
          </cell>
          <cell r="W1529" t="str">
            <v>Indonesia</v>
          </cell>
        </row>
        <row r="1530">
          <cell r="B1530" t="str">
            <v>SAMYO</v>
          </cell>
          <cell r="C1530" t="str">
            <v>3302230811650003</v>
          </cell>
          <cell r="D1530" t="str">
            <v>L</v>
          </cell>
          <cell r="E1530" t="str">
            <v>BANYUMAS</v>
          </cell>
          <cell r="F1530">
            <v>24054</v>
          </cell>
          <cell r="G1530" t="str">
            <v>Tidak Tahu</v>
          </cell>
          <cell r="H1530" t="str">
            <v>Islam</v>
          </cell>
          <cell r="I1530" t="str">
            <v>Kawin</v>
          </cell>
          <cell r="J1530" t="str">
            <v>Kepala Keluarga</v>
          </cell>
          <cell r="K1530" t="str">
            <v>01</v>
          </cell>
          <cell r="L1530" t="str">
            <v>SLTP/Sederajat</v>
          </cell>
          <cell r="M1530" t="str">
            <v>Buruh Harian Lepas</v>
          </cell>
          <cell r="N1530" t="str">
            <v>SATIMAH</v>
          </cell>
          <cell r="O1530" t="str">
            <v>SUMARTO KARDAN</v>
          </cell>
          <cell r="P1530" t="str">
            <v>3302232408060015</v>
          </cell>
          <cell r="Q1530" t="str">
            <v xml:space="preserve">SAMYO </v>
          </cell>
          <cell r="R1530" t="str">
            <v>KUTALIMAN</v>
          </cell>
          <cell r="S1530" t="str">
            <v>KEDUNG BANTENG</v>
          </cell>
          <cell r="T1530" t="str">
            <v>KUTALIMAN</v>
          </cell>
          <cell r="U1530" t="str">
            <v>002</v>
          </cell>
          <cell r="V1530" t="str">
            <v>003</v>
          </cell>
          <cell r="W1530" t="str">
            <v>Indonesia</v>
          </cell>
        </row>
        <row r="1531">
          <cell r="B1531" t="str">
            <v>SITI AMANAH</v>
          </cell>
          <cell r="C1531" t="str">
            <v>3302236304770001</v>
          </cell>
          <cell r="D1531" t="str">
            <v>P</v>
          </cell>
          <cell r="E1531" t="str">
            <v>BANYUMAS</v>
          </cell>
          <cell r="F1531">
            <v>28238</v>
          </cell>
          <cell r="G1531" t="str">
            <v>Tidak Tahu</v>
          </cell>
          <cell r="H1531" t="str">
            <v>Islam</v>
          </cell>
          <cell r="I1531" t="str">
            <v>Kawin</v>
          </cell>
          <cell r="J1531" t="str">
            <v>Istri</v>
          </cell>
          <cell r="K1531" t="str">
            <v>03</v>
          </cell>
          <cell r="L1531" t="str">
            <v>Tamat SD/Sederajat</v>
          </cell>
          <cell r="M1531" t="str">
            <v>Mengurus Rumah Tangga</v>
          </cell>
          <cell r="N1531" t="str">
            <v>MUNGINAH</v>
          </cell>
          <cell r="O1531" t="str">
            <v>NURMIDI</v>
          </cell>
          <cell r="P1531" t="str">
            <v>3302232408060015</v>
          </cell>
          <cell r="Q1531" t="str">
            <v xml:space="preserve">SAMYO </v>
          </cell>
          <cell r="R1531" t="str">
            <v>KUTALIMAN</v>
          </cell>
          <cell r="S1531" t="str">
            <v>KEDUNG BANTENG</v>
          </cell>
          <cell r="T1531" t="str">
            <v>KUTALIMAN</v>
          </cell>
          <cell r="U1531" t="str">
            <v>002</v>
          </cell>
          <cell r="V1531" t="str">
            <v>003</v>
          </cell>
          <cell r="W1531" t="str">
            <v>Indonesia</v>
          </cell>
        </row>
        <row r="1532">
          <cell r="B1532" t="str">
            <v>NASWA HIJJA SIRRINA</v>
          </cell>
          <cell r="C1532" t="str">
            <v>3302236211090001</v>
          </cell>
          <cell r="D1532" t="str">
            <v>P</v>
          </cell>
          <cell r="E1532" t="str">
            <v>BANYUMAS</v>
          </cell>
          <cell r="F1532">
            <v>40139</v>
          </cell>
          <cell r="G1532" t="str">
            <v>Tidak Tahu</v>
          </cell>
          <cell r="H1532" t="str">
            <v>Islam</v>
          </cell>
          <cell r="I1532" t="str">
            <v>Belum Kawin</v>
          </cell>
          <cell r="J1532" t="str">
            <v>Anak</v>
          </cell>
          <cell r="K1532" t="str">
            <v>04</v>
          </cell>
          <cell r="L1532" t="str">
            <v>Tidak/Belum Sekolah</v>
          </cell>
          <cell r="M1532" t="str">
            <v>Belum/Tidak Bekerja</v>
          </cell>
          <cell r="N1532" t="str">
            <v>SITI AMANAH</v>
          </cell>
          <cell r="O1532" t="str">
            <v xml:space="preserve">SAMYO </v>
          </cell>
          <cell r="P1532" t="str">
            <v>3302232408060015</v>
          </cell>
          <cell r="Q1532" t="str">
            <v xml:space="preserve">SAMYO </v>
          </cell>
          <cell r="R1532" t="str">
            <v>KUTALIMAN</v>
          </cell>
          <cell r="S1532" t="str">
            <v>KEDUNG BANTENG</v>
          </cell>
          <cell r="T1532" t="str">
            <v>KUTALIMAN</v>
          </cell>
          <cell r="U1532" t="str">
            <v>002</v>
          </cell>
          <cell r="V1532" t="str">
            <v>003</v>
          </cell>
          <cell r="W1532" t="str">
            <v>Indonesia</v>
          </cell>
        </row>
        <row r="1533">
          <cell r="B1533" t="str">
            <v>FIKRI MUSTOFA</v>
          </cell>
          <cell r="C1533" t="str">
            <v>3302230211990003</v>
          </cell>
          <cell r="D1533" t="str">
            <v>L</v>
          </cell>
          <cell r="E1533" t="str">
            <v>BANYUMAS</v>
          </cell>
          <cell r="F1533">
            <v>36466</v>
          </cell>
          <cell r="G1533" t="str">
            <v>Tidak Tahu</v>
          </cell>
          <cell r="H1533" t="str">
            <v>Islam</v>
          </cell>
          <cell r="I1533" t="str">
            <v>Belum Kawin</v>
          </cell>
          <cell r="J1533" t="str">
            <v>Anak</v>
          </cell>
          <cell r="K1533" t="str">
            <v>04</v>
          </cell>
          <cell r="L1533" t="str">
            <v>Tamat SD/Sederajat</v>
          </cell>
          <cell r="M1533" t="str">
            <v>Pelajar/Mahasiswa</v>
          </cell>
          <cell r="N1533" t="str">
            <v>SITI AMINAH</v>
          </cell>
          <cell r="O1533" t="str">
            <v>SAMYO</v>
          </cell>
          <cell r="P1533" t="str">
            <v>3302232408060015</v>
          </cell>
          <cell r="Q1533" t="str">
            <v xml:space="preserve">SAMYO </v>
          </cell>
          <cell r="R1533" t="str">
            <v>KUTALIMAN</v>
          </cell>
          <cell r="S1533" t="str">
            <v>KEDUNG BANTENG</v>
          </cell>
          <cell r="T1533" t="str">
            <v>KUTALIMAN</v>
          </cell>
          <cell r="U1533" t="str">
            <v>002</v>
          </cell>
          <cell r="V1533" t="str">
            <v>003</v>
          </cell>
          <cell r="W1533" t="str">
            <v>Indonesia</v>
          </cell>
        </row>
        <row r="1534">
          <cell r="B1534" t="str">
            <v>KHIZAM SA'RONI</v>
          </cell>
          <cell r="C1534" t="str">
            <v>3302231607810002</v>
          </cell>
          <cell r="D1534" t="str">
            <v>L</v>
          </cell>
          <cell r="E1534" t="str">
            <v>BANYUMAS</v>
          </cell>
          <cell r="F1534">
            <v>29783</v>
          </cell>
          <cell r="G1534" t="str">
            <v>Tidak Tahu</v>
          </cell>
          <cell r="H1534" t="str">
            <v>Islam</v>
          </cell>
          <cell r="I1534" t="str">
            <v>Kawin</v>
          </cell>
          <cell r="J1534" t="str">
            <v>Kepala Keluarga</v>
          </cell>
          <cell r="K1534" t="str">
            <v>01</v>
          </cell>
          <cell r="L1534" t="str">
            <v>SLTP/Sederajat</v>
          </cell>
          <cell r="M1534" t="str">
            <v>Buruh Harian Lepas</v>
          </cell>
          <cell r="N1534" t="str">
            <v>MUSLICHAH</v>
          </cell>
          <cell r="O1534" t="str">
            <v>NURSAHID</v>
          </cell>
          <cell r="P1534" t="str">
            <v>3302232504090005</v>
          </cell>
          <cell r="Q1534" t="str">
            <v>KHIZAM SA'RONI</v>
          </cell>
          <cell r="R1534" t="str">
            <v>KUTALIMAN</v>
          </cell>
          <cell r="S1534" t="str">
            <v>KEDUNG BANTENG</v>
          </cell>
          <cell r="T1534" t="str">
            <v>KUTALIMAN</v>
          </cell>
          <cell r="U1534" t="str">
            <v>002</v>
          </cell>
          <cell r="V1534" t="str">
            <v>003</v>
          </cell>
          <cell r="W1534" t="str">
            <v>Indonesia</v>
          </cell>
        </row>
        <row r="1535">
          <cell r="B1535" t="str">
            <v>TARSINAH</v>
          </cell>
          <cell r="C1535" t="str">
            <v>3302235209840003</v>
          </cell>
          <cell r="D1535" t="str">
            <v>P</v>
          </cell>
          <cell r="E1535" t="str">
            <v>BANYUMAS</v>
          </cell>
          <cell r="F1535">
            <v>30937</v>
          </cell>
          <cell r="G1535" t="str">
            <v>Tidak Tahu</v>
          </cell>
          <cell r="H1535" t="str">
            <v>Islam</v>
          </cell>
          <cell r="I1535" t="str">
            <v>Kawin</v>
          </cell>
          <cell r="J1535" t="str">
            <v>Istri</v>
          </cell>
          <cell r="K1535" t="str">
            <v>03</v>
          </cell>
          <cell r="L1535" t="str">
            <v>SLTP/Sederajat</v>
          </cell>
          <cell r="M1535" t="str">
            <v>Mengurus Rumah Tangga</v>
          </cell>
          <cell r="N1535" t="str">
            <v>RASITEM</v>
          </cell>
          <cell r="O1535" t="str">
            <v>NURSAHID</v>
          </cell>
          <cell r="P1535" t="str">
            <v>3302232504090005</v>
          </cell>
          <cell r="Q1535" t="str">
            <v>KHIZAM SA'RONI</v>
          </cell>
          <cell r="R1535" t="str">
            <v>KUTALIMAN</v>
          </cell>
          <cell r="S1535" t="str">
            <v>KEDUNG BANTENG</v>
          </cell>
          <cell r="T1535" t="str">
            <v>KUTALIMAN</v>
          </cell>
          <cell r="U1535" t="str">
            <v>002</v>
          </cell>
          <cell r="V1535" t="str">
            <v>003</v>
          </cell>
          <cell r="W1535" t="str">
            <v>Indonesia</v>
          </cell>
        </row>
        <row r="1536">
          <cell r="B1536" t="str">
            <v>EKA APRILIYANI KHASANAH</v>
          </cell>
          <cell r="C1536" t="str">
            <v>3302234104090002</v>
          </cell>
          <cell r="D1536" t="str">
            <v>P</v>
          </cell>
          <cell r="E1536" t="str">
            <v>BANYUMAS</v>
          </cell>
          <cell r="F1536">
            <v>39904</v>
          </cell>
          <cell r="G1536" t="str">
            <v>Tidak Tahu</v>
          </cell>
          <cell r="H1536" t="str">
            <v>Islam</v>
          </cell>
          <cell r="I1536" t="str">
            <v>Belum Kawin</v>
          </cell>
          <cell r="J1536" t="str">
            <v>Anak</v>
          </cell>
          <cell r="K1536" t="str">
            <v>04</v>
          </cell>
          <cell r="L1536" t="str">
            <v>Tidak/Belum Sekolah</v>
          </cell>
          <cell r="M1536" t="str">
            <v>Belum/Tidak Bekerja</v>
          </cell>
          <cell r="N1536" t="str">
            <v>TARSINAH</v>
          </cell>
          <cell r="O1536" t="str">
            <v>KHIZAM SA`RONI</v>
          </cell>
          <cell r="P1536" t="str">
            <v>3302232504090005</v>
          </cell>
          <cell r="Q1536" t="str">
            <v>KHIZAM SA'RONI</v>
          </cell>
          <cell r="R1536" t="str">
            <v>KUTALIMAN</v>
          </cell>
          <cell r="S1536" t="str">
            <v>KEDUNG BANTENG</v>
          </cell>
          <cell r="T1536" t="str">
            <v>KUTALIMAN</v>
          </cell>
          <cell r="U1536" t="str">
            <v>002</v>
          </cell>
          <cell r="V1536" t="str">
            <v>003</v>
          </cell>
          <cell r="W1536" t="str">
            <v>Indonesia</v>
          </cell>
        </row>
        <row r="1537">
          <cell r="B1537" t="str">
            <v>KHANAFI</v>
          </cell>
          <cell r="C1537" t="str">
            <v>3302231410810002</v>
          </cell>
          <cell r="D1537" t="str">
            <v>L</v>
          </cell>
          <cell r="E1537" t="str">
            <v>BANYUMAS</v>
          </cell>
          <cell r="F1537" t="str">
            <v>14/10/1981</v>
          </cell>
          <cell r="G1537" t="str">
            <v>Tidak Tahu</v>
          </cell>
          <cell r="H1537" t="str">
            <v>Islam</v>
          </cell>
          <cell r="I1537" t="str">
            <v>Kawin</v>
          </cell>
          <cell r="J1537" t="str">
            <v>Kepala Keluarga</v>
          </cell>
          <cell r="K1537" t="str">
            <v>01</v>
          </cell>
          <cell r="L1537" t="str">
            <v>Tamat SD/Sederajat</v>
          </cell>
          <cell r="M1537" t="str">
            <v>Buruh Harian Lepas</v>
          </cell>
          <cell r="N1537" t="str">
            <v>KARIMAH</v>
          </cell>
          <cell r="O1537" t="str">
            <v>AKHMAD CHAERURI</v>
          </cell>
          <cell r="P1537" t="str">
            <v>3302232504090006</v>
          </cell>
          <cell r="Q1537" t="str">
            <v>KHANAFI</v>
          </cell>
          <cell r="R1537" t="str">
            <v>KUTALIMAN</v>
          </cell>
          <cell r="S1537" t="str">
            <v>KEDUNGBANTENG</v>
          </cell>
          <cell r="T1537" t="str">
            <v>KUTALIMAN</v>
          </cell>
          <cell r="U1537" t="str">
            <v>002</v>
          </cell>
          <cell r="V1537" t="str">
            <v>003</v>
          </cell>
          <cell r="W1537" t="str">
            <v>Indonesia</v>
          </cell>
        </row>
        <row r="1538">
          <cell r="B1538" t="str">
            <v>NANGIMATUN ULFAH</v>
          </cell>
          <cell r="C1538" t="str">
            <v>3302234810860001</v>
          </cell>
          <cell r="D1538" t="str">
            <v>P</v>
          </cell>
          <cell r="E1538" t="str">
            <v>BANYUMAS</v>
          </cell>
          <cell r="F1538" t="str">
            <v>08/10/1986</v>
          </cell>
          <cell r="G1538" t="str">
            <v>Tidak Tahu</v>
          </cell>
          <cell r="H1538" t="str">
            <v>Islam</v>
          </cell>
          <cell r="I1538" t="str">
            <v>Cerai Mati</v>
          </cell>
          <cell r="J1538" t="str">
            <v>Kepala Keluarga</v>
          </cell>
          <cell r="K1538" t="str">
            <v>01</v>
          </cell>
          <cell r="L1538" t="str">
            <v>SLTP/Sederajat</v>
          </cell>
          <cell r="M1538" t="str">
            <v>Mengurus Rumah Tangga</v>
          </cell>
          <cell r="N1538" t="str">
            <v>SITI MARYAM</v>
          </cell>
          <cell r="O1538" t="str">
            <v>TOHARUDIN</v>
          </cell>
          <cell r="P1538" t="str">
            <v>3302232504090006</v>
          </cell>
          <cell r="Q1538" t="str">
            <v>NANGIMATUN ULFA</v>
          </cell>
          <cell r="R1538" t="str">
            <v>KUTALIMAN</v>
          </cell>
          <cell r="S1538" t="str">
            <v>KEDUNGBANTENG</v>
          </cell>
          <cell r="T1538" t="str">
            <v>KUTALIMAN</v>
          </cell>
          <cell r="U1538" t="str">
            <v>002</v>
          </cell>
          <cell r="V1538" t="str">
            <v>003</v>
          </cell>
          <cell r="W1538" t="str">
            <v>Indonesia</v>
          </cell>
        </row>
        <row r="1539">
          <cell r="B1539" t="str">
            <v>CHOLIDUN</v>
          </cell>
          <cell r="C1539" t="str">
            <v>3302230507710005</v>
          </cell>
          <cell r="D1539" t="str">
            <v>L</v>
          </cell>
          <cell r="E1539" t="str">
            <v>BANYUMAS</v>
          </cell>
          <cell r="F1539">
            <v>26119</v>
          </cell>
          <cell r="G1539" t="str">
            <v>Tidak Tahu</v>
          </cell>
          <cell r="H1539" t="str">
            <v>Islam</v>
          </cell>
          <cell r="I1539" t="str">
            <v>Kawin</v>
          </cell>
          <cell r="J1539" t="str">
            <v>Kepala Keluarga</v>
          </cell>
          <cell r="K1539" t="str">
            <v>01</v>
          </cell>
          <cell r="L1539" t="str">
            <v>Tamat SD/Sederajat</v>
          </cell>
          <cell r="M1539" t="str">
            <v>Buruh Harian Lepas</v>
          </cell>
          <cell r="N1539" t="str">
            <v>JARIYAH</v>
          </cell>
          <cell r="O1539" t="str">
            <v>NOEROHIM</v>
          </cell>
          <cell r="P1539" t="str">
            <v>3302232508060076</v>
          </cell>
          <cell r="Q1539" t="str">
            <v>CHOLIDUN</v>
          </cell>
          <cell r="R1539" t="str">
            <v>KUTALIMAN</v>
          </cell>
          <cell r="S1539" t="str">
            <v>KEDUNG BANTENG</v>
          </cell>
          <cell r="T1539" t="str">
            <v>KUTALIMAN</v>
          </cell>
          <cell r="U1539" t="str">
            <v>002</v>
          </cell>
          <cell r="V1539" t="str">
            <v>003</v>
          </cell>
          <cell r="W1539" t="str">
            <v>Indonesia</v>
          </cell>
        </row>
        <row r="1540">
          <cell r="B1540" t="str">
            <v>RUMIATI</v>
          </cell>
          <cell r="C1540" t="str">
            <v>3302237001750003</v>
          </cell>
          <cell r="D1540" t="str">
            <v>P</v>
          </cell>
          <cell r="E1540" t="str">
            <v>BANYUMAS</v>
          </cell>
          <cell r="F1540">
            <v>27424</v>
          </cell>
          <cell r="G1540" t="str">
            <v>Tidak Tahu</v>
          </cell>
          <cell r="H1540" t="str">
            <v>Islam</v>
          </cell>
          <cell r="I1540" t="str">
            <v>Kawin</v>
          </cell>
          <cell r="J1540" t="str">
            <v>Istri</v>
          </cell>
          <cell r="K1540" t="str">
            <v>03</v>
          </cell>
          <cell r="L1540" t="str">
            <v>SLTP/Sederajat</v>
          </cell>
          <cell r="M1540" t="str">
            <v>Mengurus Rumah Tangga</v>
          </cell>
          <cell r="N1540" t="str">
            <v>KAROEM</v>
          </cell>
          <cell r="O1540" t="str">
            <v>DANURI RASUM</v>
          </cell>
          <cell r="P1540" t="str">
            <v>3302232508060076</v>
          </cell>
          <cell r="Q1540" t="str">
            <v>CHOLIDUN</v>
          </cell>
          <cell r="R1540" t="str">
            <v>KUTALIMAN</v>
          </cell>
          <cell r="S1540" t="str">
            <v>KEDUNG BANTENG</v>
          </cell>
          <cell r="T1540" t="str">
            <v>KUTALIMAN</v>
          </cell>
          <cell r="U1540" t="str">
            <v>002</v>
          </cell>
          <cell r="V1540" t="str">
            <v>003</v>
          </cell>
          <cell r="W1540" t="str">
            <v>Indonesia</v>
          </cell>
        </row>
        <row r="1541">
          <cell r="B1541" t="str">
            <v>MUNTAMAH</v>
          </cell>
          <cell r="C1541" t="str">
            <v>3302235607970002</v>
          </cell>
          <cell r="D1541" t="str">
            <v>P</v>
          </cell>
          <cell r="E1541" t="str">
            <v>BANYUMAS</v>
          </cell>
          <cell r="F1541">
            <v>35627</v>
          </cell>
          <cell r="G1541" t="str">
            <v>Tidak Tahu</v>
          </cell>
          <cell r="H1541" t="str">
            <v>Islam</v>
          </cell>
          <cell r="I1541" t="str">
            <v>Belum Kawin</v>
          </cell>
          <cell r="J1541" t="str">
            <v>Anak</v>
          </cell>
          <cell r="K1541" t="str">
            <v>04</v>
          </cell>
          <cell r="L1541" t="str">
            <v>Tamat SD/Sederajat</v>
          </cell>
          <cell r="M1541" t="str">
            <v>Pelajar/Mahasiswa</v>
          </cell>
          <cell r="N1541" t="str">
            <v>RUMIATI</v>
          </cell>
          <cell r="O1541" t="str">
            <v>CHOLIDUN</v>
          </cell>
          <cell r="P1541" t="str">
            <v>3302232508060076</v>
          </cell>
          <cell r="Q1541" t="str">
            <v>CHOLIDUN</v>
          </cell>
          <cell r="R1541" t="str">
            <v>KUTALIMAN</v>
          </cell>
          <cell r="S1541" t="str">
            <v>KEDUNG BANTENG</v>
          </cell>
          <cell r="T1541" t="str">
            <v>KUTALIMAN</v>
          </cell>
          <cell r="U1541" t="str">
            <v>002</v>
          </cell>
          <cell r="V1541" t="str">
            <v>003</v>
          </cell>
          <cell r="W1541" t="str">
            <v>Indonesia</v>
          </cell>
        </row>
        <row r="1542">
          <cell r="B1542" t="str">
            <v>DWI ATIKAH</v>
          </cell>
          <cell r="C1542" t="str">
            <v>3302236612040001</v>
          </cell>
          <cell r="D1542" t="str">
            <v>P</v>
          </cell>
          <cell r="E1542" t="str">
            <v>BANYUMAS</v>
          </cell>
          <cell r="F1542">
            <v>38347</v>
          </cell>
          <cell r="G1542" t="str">
            <v>Tidak Tahu</v>
          </cell>
          <cell r="H1542" t="str">
            <v>Islam</v>
          </cell>
          <cell r="I1542" t="str">
            <v>Belum Kawin</v>
          </cell>
          <cell r="J1542" t="str">
            <v>Anak</v>
          </cell>
          <cell r="K1542" t="str">
            <v>04</v>
          </cell>
          <cell r="L1542" t="str">
            <v>Tidak Tamat SD/Sederajat</v>
          </cell>
          <cell r="M1542" t="str">
            <v>Pelajar/Mahasiswa</v>
          </cell>
          <cell r="N1542" t="str">
            <v>RUMIATI</v>
          </cell>
          <cell r="O1542" t="str">
            <v>CHOLIDUN</v>
          </cell>
          <cell r="P1542" t="str">
            <v>3302232508060076</v>
          </cell>
          <cell r="Q1542" t="str">
            <v>CHOLIDUN</v>
          </cell>
          <cell r="R1542" t="str">
            <v>KUTALIMAN</v>
          </cell>
          <cell r="S1542" t="str">
            <v>KEDUNG BANTENG</v>
          </cell>
          <cell r="T1542" t="str">
            <v>KUTALIMAN</v>
          </cell>
          <cell r="U1542" t="str">
            <v>002</v>
          </cell>
          <cell r="V1542" t="str">
            <v>003</v>
          </cell>
          <cell r="W1542" t="str">
            <v>Indonesia</v>
          </cell>
        </row>
        <row r="1543">
          <cell r="B1543" t="str">
            <v>SABAR</v>
          </cell>
          <cell r="C1543" t="str">
            <v>3302230707700003</v>
          </cell>
          <cell r="D1543" t="str">
            <v>L</v>
          </cell>
          <cell r="E1543" t="str">
            <v>BANYUMAS</v>
          </cell>
          <cell r="F1543">
            <v>25756</v>
          </cell>
          <cell r="G1543" t="str">
            <v>Tidak Tahu</v>
          </cell>
          <cell r="H1543" t="str">
            <v>Islam</v>
          </cell>
          <cell r="I1543" t="str">
            <v>Kawin</v>
          </cell>
          <cell r="J1543" t="str">
            <v>Kepala Keluarga</v>
          </cell>
          <cell r="K1543" t="str">
            <v>01</v>
          </cell>
          <cell r="L1543" t="str">
            <v>Tamat SD/Sederajat</v>
          </cell>
          <cell r="M1543" t="str">
            <v>Pedagang</v>
          </cell>
          <cell r="N1543" t="str">
            <v>TARWENI</v>
          </cell>
          <cell r="O1543" t="str">
            <v>MADMARSUM</v>
          </cell>
          <cell r="P1543" t="str">
            <v>3302232608060028</v>
          </cell>
          <cell r="Q1543" t="str">
            <v>SABAR</v>
          </cell>
          <cell r="R1543" t="str">
            <v>KUTALIMAN</v>
          </cell>
          <cell r="S1543" t="str">
            <v>KEDUNG BANTENG</v>
          </cell>
          <cell r="T1543" t="str">
            <v>KUTALIMAN</v>
          </cell>
          <cell r="U1543" t="str">
            <v>002</v>
          </cell>
          <cell r="V1543" t="str">
            <v>003</v>
          </cell>
          <cell r="W1543" t="str">
            <v>Indonesia</v>
          </cell>
        </row>
        <row r="1544">
          <cell r="B1544" t="str">
            <v>SITI MUSNGIDAH</v>
          </cell>
          <cell r="C1544" t="str">
            <v>3302236304780002</v>
          </cell>
          <cell r="D1544" t="str">
            <v>P</v>
          </cell>
          <cell r="E1544" t="str">
            <v>BANYUMAS</v>
          </cell>
          <cell r="F1544">
            <v>28603</v>
          </cell>
          <cell r="G1544" t="str">
            <v>Tidak Tahu</v>
          </cell>
          <cell r="H1544" t="str">
            <v>Islam</v>
          </cell>
          <cell r="I1544" t="str">
            <v>Kawin</v>
          </cell>
          <cell r="J1544" t="str">
            <v>Istri</v>
          </cell>
          <cell r="K1544" t="str">
            <v>03</v>
          </cell>
          <cell r="L1544" t="str">
            <v>Tamat SD/Sederajat</v>
          </cell>
          <cell r="M1544" t="str">
            <v>Mengurus Rumah Tangga</v>
          </cell>
          <cell r="N1544" t="str">
            <v>SITI FATIMAH</v>
          </cell>
          <cell r="O1544" t="str">
            <v>AKHMAD ROJIKIN</v>
          </cell>
          <cell r="P1544" t="str">
            <v>3302232608060028</v>
          </cell>
          <cell r="Q1544" t="str">
            <v>SABAR</v>
          </cell>
          <cell r="R1544" t="str">
            <v>KUTALIMAN</v>
          </cell>
          <cell r="S1544" t="str">
            <v>KEDUNG BANTENG</v>
          </cell>
          <cell r="T1544" t="str">
            <v>KUTALIMAN</v>
          </cell>
          <cell r="U1544" t="str">
            <v>002</v>
          </cell>
          <cell r="V1544" t="str">
            <v>003</v>
          </cell>
          <cell r="W1544" t="str">
            <v>Indonesia</v>
          </cell>
        </row>
        <row r="1545">
          <cell r="B1545" t="str">
            <v>NA`MATUL YUSRO</v>
          </cell>
          <cell r="C1545" t="str">
            <v>3302236003000001</v>
          </cell>
          <cell r="D1545" t="str">
            <v>P</v>
          </cell>
          <cell r="E1545" t="str">
            <v>BANYUMAS</v>
          </cell>
          <cell r="F1545">
            <v>36605</v>
          </cell>
          <cell r="G1545" t="str">
            <v>Tidak Tahu</v>
          </cell>
          <cell r="H1545" t="str">
            <v>Islam</v>
          </cell>
          <cell r="I1545" t="str">
            <v>Belum Kawin</v>
          </cell>
          <cell r="J1545" t="str">
            <v>Anak</v>
          </cell>
          <cell r="K1545" t="str">
            <v>04</v>
          </cell>
          <cell r="L1545" t="str">
            <v>Tamat SD/Sederajat</v>
          </cell>
          <cell r="M1545" t="str">
            <v>Pelajar/Mahasiswa</v>
          </cell>
          <cell r="N1545" t="str">
            <v>SITI MUSNGIDAH</v>
          </cell>
          <cell r="O1545" t="str">
            <v>TEDY</v>
          </cell>
          <cell r="P1545" t="str">
            <v>3302232608060028</v>
          </cell>
          <cell r="Q1545" t="str">
            <v>SABAR</v>
          </cell>
          <cell r="R1545" t="str">
            <v>KUTALIMAN</v>
          </cell>
          <cell r="S1545" t="str">
            <v>KEDUNG BANTENG</v>
          </cell>
          <cell r="T1545" t="str">
            <v>KUTALIMAN</v>
          </cell>
          <cell r="U1545" t="str">
            <v>002</v>
          </cell>
          <cell r="V1545" t="str">
            <v>003</v>
          </cell>
          <cell r="W1545" t="str">
            <v>Indonesia</v>
          </cell>
        </row>
        <row r="1546">
          <cell r="B1546" t="str">
            <v>KHOERUL IZZA MAULANA</v>
          </cell>
          <cell r="C1546" t="str">
            <v>3302230507060010</v>
          </cell>
          <cell r="D1546" t="str">
            <v>L</v>
          </cell>
          <cell r="E1546" t="str">
            <v>BANYUMAS</v>
          </cell>
          <cell r="F1546">
            <v>38903</v>
          </cell>
          <cell r="G1546" t="str">
            <v>Tidak Tahu</v>
          </cell>
          <cell r="H1546" t="str">
            <v>Islam</v>
          </cell>
          <cell r="I1546" t="str">
            <v>Belum Kawin</v>
          </cell>
          <cell r="J1546" t="str">
            <v>Anak</v>
          </cell>
          <cell r="K1546" t="str">
            <v>04</v>
          </cell>
          <cell r="L1546" t="str">
            <v>Tidak/Belum Sekolah</v>
          </cell>
          <cell r="M1546" t="str">
            <v>Belum/Tidak Bekerja</v>
          </cell>
          <cell r="N1546" t="str">
            <v>SITI MUSNGIDAH</v>
          </cell>
          <cell r="O1546" t="str">
            <v>SABAR</v>
          </cell>
          <cell r="P1546" t="str">
            <v>3302232608060028</v>
          </cell>
          <cell r="Q1546" t="str">
            <v>SABAR</v>
          </cell>
          <cell r="R1546" t="str">
            <v>KUTALIMAN</v>
          </cell>
          <cell r="S1546" t="str">
            <v>KEDUNG BANTENG</v>
          </cell>
          <cell r="T1546" t="str">
            <v>KUTALIMAN</v>
          </cell>
          <cell r="U1546" t="str">
            <v>002</v>
          </cell>
          <cell r="V1546" t="str">
            <v>003</v>
          </cell>
          <cell r="W1546" t="str">
            <v>Indonesia</v>
          </cell>
        </row>
        <row r="1547">
          <cell r="B1547" t="str">
            <v>SLAMET SUTIKNO</v>
          </cell>
          <cell r="C1547" t="str">
            <v>3302232603850001</v>
          </cell>
          <cell r="D1547" t="str">
            <v>L</v>
          </cell>
          <cell r="E1547" t="str">
            <v>BANYUMAS</v>
          </cell>
          <cell r="F1547">
            <v>31132</v>
          </cell>
          <cell r="G1547" t="str">
            <v>Tidak Tahu</v>
          </cell>
          <cell r="H1547" t="str">
            <v>Islam</v>
          </cell>
          <cell r="I1547" t="str">
            <v>Belum Kawin</v>
          </cell>
          <cell r="J1547" t="str">
            <v>Kepala Keluarga</v>
          </cell>
          <cell r="K1547" t="str">
            <v>01</v>
          </cell>
          <cell r="L1547" t="str">
            <v>Tamat SD/Sederajat</v>
          </cell>
          <cell r="M1547" t="str">
            <v>Karyawan Swasta</v>
          </cell>
          <cell r="N1547" t="str">
            <v>SUWARNI</v>
          </cell>
          <cell r="O1547" t="str">
            <v>KATAM SUMERI</v>
          </cell>
          <cell r="P1547" t="str">
            <v>3302232608130003</v>
          </cell>
          <cell r="Q1547" t="str">
            <v>SLAMET SUTIKNO</v>
          </cell>
          <cell r="R1547" t="str">
            <v>KUTALIMAN</v>
          </cell>
          <cell r="S1547" t="str">
            <v>KEDUNG BANTENG</v>
          </cell>
          <cell r="T1547" t="str">
            <v>KUTALIMAN</v>
          </cell>
          <cell r="U1547" t="str">
            <v>002</v>
          </cell>
          <cell r="V1547" t="str">
            <v>003</v>
          </cell>
          <cell r="W1547" t="str">
            <v>Indonesia</v>
          </cell>
        </row>
        <row r="1548">
          <cell r="B1548" t="str">
            <v>NUR AHMAD RIDWAN</v>
          </cell>
          <cell r="C1548" t="str">
            <v>3320010109840001</v>
          </cell>
          <cell r="D1548" t="str">
            <v>L</v>
          </cell>
          <cell r="E1548" t="str">
            <v>JEPARA</v>
          </cell>
          <cell r="F1548" t="str">
            <v>01/09/1984</v>
          </cell>
          <cell r="G1548" t="str">
            <v>Tidak Tahu</v>
          </cell>
          <cell r="H1548" t="str">
            <v>Islam</v>
          </cell>
          <cell r="I1548" t="str">
            <v>Kawin</v>
          </cell>
          <cell r="J1548" t="str">
            <v>Kepala Keluarga</v>
          </cell>
          <cell r="K1548" t="str">
            <v>01</v>
          </cell>
          <cell r="L1548" t="str">
            <v>SLTA/Sederajat</v>
          </cell>
          <cell r="M1548" t="str">
            <v>Wiraswasta</v>
          </cell>
          <cell r="N1548" t="str">
            <v>ZUHRIYAH</v>
          </cell>
          <cell r="O1548" t="str">
            <v>SHODRI</v>
          </cell>
          <cell r="P1548" t="str">
            <v>3302232709100004</v>
          </cell>
          <cell r="Q1548" t="str">
            <v>NUR AHMAD RIDWAN</v>
          </cell>
          <cell r="R1548" t="str">
            <v>KUTALIMAN</v>
          </cell>
          <cell r="S1548" t="str">
            <v>KEDUNGBANTENG</v>
          </cell>
          <cell r="T1548" t="str">
            <v>KUTALIMAN</v>
          </cell>
          <cell r="U1548" t="str">
            <v>002</v>
          </cell>
          <cell r="V1548" t="str">
            <v>003</v>
          </cell>
          <cell r="W1548" t="str">
            <v>Indonesia</v>
          </cell>
        </row>
        <row r="1549">
          <cell r="B1549" t="str">
            <v>KHOTIMAH</v>
          </cell>
          <cell r="C1549" t="str">
            <v>3302236607870001</v>
          </cell>
          <cell r="D1549" t="str">
            <v>P</v>
          </cell>
          <cell r="E1549" t="str">
            <v>BANYUMAS</v>
          </cell>
          <cell r="F1549" t="str">
            <v>26/07/1987</v>
          </cell>
          <cell r="G1549" t="str">
            <v>Tidak Tahu</v>
          </cell>
          <cell r="H1549" t="str">
            <v>Islam</v>
          </cell>
          <cell r="I1549" t="str">
            <v>Kawin</v>
          </cell>
          <cell r="J1549" t="str">
            <v>Istri</v>
          </cell>
          <cell r="K1549" t="str">
            <v>03</v>
          </cell>
          <cell r="L1549" t="str">
            <v>SLTP/Sederajat</v>
          </cell>
          <cell r="M1549" t="str">
            <v>Mengurus Rumah Tangga</v>
          </cell>
          <cell r="N1549" t="str">
            <v>LASEM</v>
          </cell>
          <cell r="O1549" t="str">
            <v>KUSERI</v>
          </cell>
          <cell r="P1549" t="str">
            <v>3302232709100004</v>
          </cell>
          <cell r="Q1549" t="str">
            <v>NUR AHMAD RIDWAN</v>
          </cell>
          <cell r="R1549" t="str">
            <v>KUTALIMAN</v>
          </cell>
          <cell r="S1549" t="str">
            <v>KEDUNGBANTENG</v>
          </cell>
          <cell r="T1549" t="str">
            <v>KUTALIMAN</v>
          </cell>
          <cell r="U1549" t="str">
            <v>002</v>
          </cell>
          <cell r="V1549" t="str">
            <v>003</v>
          </cell>
          <cell r="W1549" t="str">
            <v>Indonesia</v>
          </cell>
        </row>
        <row r="1550">
          <cell r="B1550" t="str">
            <v>LAXA DWI ANDIKA</v>
          </cell>
          <cell r="C1550" t="str">
            <v>3302233012120001</v>
          </cell>
          <cell r="D1550" t="str">
            <v>L</v>
          </cell>
          <cell r="E1550" t="str">
            <v>BANYUMAS</v>
          </cell>
          <cell r="F1550">
            <v>41273</v>
          </cell>
          <cell r="G1550" t="str">
            <v>Tidak Tahu</v>
          </cell>
          <cell r="H1550" t="str">
            <v>Islam</v>
          </cell>
          <cell r="I1550" t="str">
            <v>Belum Kawin</v>
          </cell>
          <cell r="J1550" t="str">
            <v>Anak</v>
          </cell>
          <cell r="K1550" t="str">
            <v>04</v>
          </cell>
          <cell r="L1550" t="str">
            <v>Tidak/Belum Sekolah</v>
          </cell>
          <cell r="M1550" t="str">
            <v>Belum/Tidak Bekerja</v>
          </cell>
          <cell r="N1550" t="str">
            <v>KHOTIMAH</v>
          </cell>
          <cell r="O1550" t="str">
            <v>NUR AHMAD RIDWAN</v>
          </cell>
          <cell r="P1550" t="str">
            <v>3302232709100004</v>
          </cell>
          <cell r="Q1550" t="str">
            <v>NUR AHMAD RIDWAN</v>
          </cell>
          <cell r="R1550" t="str">
            <v>KUTALIMAN</v>
          </cell>
          <cell r="S1550" t="str">
            <v>KEDUNG BANTENG</v>
          </cell>
          <cell r="T1550" t="str">
            <v>KUTALIMAN</v>
          </cell>
          <cell r="U1550" t="str">
            <v>002</v>
          </cell>
          <cell r="V1550" t="str">
            <v>003</v>
          </cell>
          <cell r="W1550" t="str">
            <v>Indonesia</v>
          </cell>
        </row>
        <row r="1551">
          <cell r="B1551" t="str">
            <v>MUHAMAD RIZKI ROISUL FALAH</v>
          </cell>
          <cell r="C1551" t="str">
            <v>3302230803100003</v>
          </cell>
          <cell r="D1551" t="str">
            <v>L</v>
          </cell>
          <cell r="E1551" t="str">
            <v>BANYUMAS</v>
          </cell>
          <cell r="F1551">
            <v>40245</v>
          </cell>
          <cell r="G1551" t="str">
            <v>Tidak Tahu</v>
          </cell>
          <cell r="H1551" t="str">
            <v>Islam</v>
          </cell>
          <cell r="I1551" t="str">
            <v>Belum Kawin</v>
          </cell>
          <cell r="J1551" t="str">
            <v>Anak</v>
          </cell>
          <cell r="K1551" t="str">
            <v>04</v>
          </cell>
          <cell r="L1551" t="str">
            <v>Tidak/Belum Sekolah</v>
          </cell>
          <cell r="M1551" t="str">
            <v>Belum/Tidak Bekerja</v>
          </cell>
          <cell r="N1551" t="str">
            <v>KHOTIMAH</v>
          </cell>
          <cell r="O1551" t="str">
            <v>NUR AHMAD RIDWAN</v>
          </cell>
          <cell r="P1551" t="str">
            <v>3302232709100004</v>
          </cell>
          <cell r="Q1551" t="str">
            <v>NUR AHMAD RIDWAN</v>
          </cell>
          <cell r="R1551" t="str">
            <v>KUTALIMAN</v>
          </cell>
          <cell r="S1551" t="str">
            <v>KEDUNG BANTENG</v>
          </cell>
          <cell r="T1551" t="str">
            <v>KUTALIMAN</v>
          </cell>
          <cell r="U1551" t="str">
            <v>002</v>
          </cell>
          <cell r="V1551" t="str">
            <v>003</v>
          </cell>
          <cell r="W1551" t="str">
            <v>Indonesia</v>
          </cell>
        </row>
        <row r="1552">
          <cell r="B1552" t="str">
            <v>RAISEM</v>
          </cell>
          <cell r="C1552" t="str">
            <v>3302235705560002</v>
          </cell>
          <cell r="D1552" t="str">
            <v>P</v>
          </cell>
          <cell r="E1552" t="str">
            <v>BANYUMAS</v>
          </cell>
          <cell r="F1552">
            <v>20592</v>
          </cell>
          <cell r="G1552" t="str">
            <v>Tidak Tahu</v>
          </cell>
          <cell r="H1552" t="str">
            <v>Islam</v>
          </cell>
          <cell r="I1552" t="str">
            <v>Cerai Hidup</v>
          </cell>
          <cell r="J1552" t="str">
            <v>Kepala Keluarga</v>
          </cell>
          <cell r="K1552" t="str">
            <v>01</v>
          </cell>
          <cell r="L1552" t="str">
            <v>Tamat SD/Sederajat</v>
          </cell>
          <cell r="M1552" t="str">
            <v>Buruh Harian Lepas</v>
          </cell>
          <cell r="N1552" t="str">
            <v>NAKEM</v>
          </cell>
          <cell r="O1552" t="str">
            <v>KARTADI</v>
          </cell>
          <cell r="P1552" t="str">
            <v>3302233008060053</v>
          </cell>
          <cell r="Q1552" t="str">
            <v>RAISEM</v>
          </cell>
          <cell r="R1552" t="str">
            <v>KUTALIMAN</v>
          </cell>
          <cell r="S1552" t="str">
            <v>KEDUNG BANTENG</v>
          </cell>
          <cell r="T1552" t="str">
            <v>KUTALIMAN</v>
          </cell>
          <cell r="U1552" t="str">
            <v>002</v>
          </cell>
          <cell r="V1552" t="str">
            <v>003</v>
          </cell>
          <cell r="W1552" t="str">
            <v>Indonesia</v>
          </cell>
        </row>
        <row r="1553">
          <cell r="B1553" t="str">
            <v>EKO HARYANTO</v>
          </cell>
          <cell r="C1553" t="str">
            <v>3304041204850002</v>
          </cell>
          <cell r="D1553" t="str">
            <v>L</v>
          </cell>
          <cell r="E1553" t="str">
            <v>BANJARNEGARA</v>
          </cell>
          <cell r="F1553">
            <v>31149</v>
          </cell>
          <cell r="G1553" t="str">
            <v>Tidak Tahu</v>
          </cell>
          <cell r="H1553" t="str">
            <v>Islam</v>
          </cell>
          <cell r="I1553" t="str">
            <v>Kawin</v>
          </cell>
          <cell r="J1553" t="str">
            <v>Kepala Keluarga</v>
          </cell>
          <cell r="K1553" t="str">
            <v>01</v>
          </cell>
          <cell r="L1553" t="str">
            <v>SLTA/Sederajat</v>
          </cell>
          <cell r="M1553" t="str">
            <v>Karyawan Swasta</v>
          </cell>
          <cell r="N1553" t="str">
            <v>HARYATI</v>
          </cell>
          <cell r="O1553" t="str">
            <v>YASMIDI</v>
          </cell>
          <cell r="P1553" t="str">
            <v>3302230202130001</v>
          </cell>
          <cell r="Q1553" t="str">
            <v>EKO HARYANTO</v>
          </cell>
          <cell r="R1553" t="str">
            <v>KUTALIMAN</v>
          </cell>
          <cell r="S1553" t="str">
            <v>KEDUNG BANTENG</v>
          </cell>
          <cell r="T1553" t="str">
            <v>KUTALIMAN</v>
          </cell>
          <cell r="U1553" t="str">
            <v>003</v>
          </cell>
          <cell r="V1553" t="str">
            <v>001</v>
          </cell>
          <cell r="W1553" t="str">
            <v>Indonesia</v>
          </cell>
        </row>
        <row r="1554">
          <cell r="B1554" t="str">
            <v>IANATUL KHASANAH</v>
          </cell>
          <cell r="C1554" t="str">
            <v>3302236909860004</v>
          </cell>
          <cell r="D1554" t="str">
            <v>P</v>
          </cell>
          <cell r="E1554" t="str">
            <v>BANYUMAS</v>
          </cell>
          <cell r="F1554">
            <v>31684</v>
          </cell>
          <cell r="G1554" t="str">
            <v>Tidak Tahu</v>
          </cell>
          <cell r="H1554" t="str">
            <v>Islam</v>
          </cell>
          <cell r="I1554" t="str">
            <v>Kawin</v>
          </cell>
          <cell r="J1554" t="str">
            <v>Istri</v>
          </cell>
          <cell r="K1554" t="str">
            <v>03</v>
          </cell>
          <cell r="L1554" t="str">
            <v>SLTA/Sederajat</v>
          </cell>
          <cell r="M1554" t="str">
            <v>Mengurus Rumah Tangga</v>
          </cell>
          <cell r="N1554" t="str">
            <v>KHALIMAH</v>
          </cell>
          <cell r="O1554" t="str">
            <v>AHMAD SEKHUDIN</v>
          </cell>
          <cell r="P1554" t="str">
            <v>3302230202130001</v>
          </cell>
          <cell r="Q1554" t="str">
            <v>EKO HARYANTO</v>
          </cell>
          <cell r="R1554" t="str">
            <v>KUTALIMAN</v>
          </cell>
          <cell r="S1554" t="str">
            <v>KEDUNG BANTENG</v>
          </cell>
          <cell r="T1554" t="str">
            <v>KUTALIMAN</v>
          </cell>
          <cell r="U1554" t="str">
            <v>003</v>
          </cell>
          <cell r="V1554" t="str">
            <v>001</v>
          </cell>
          <cell r="W1554" t="str">
            <v>Indonesia</v>
          </cell>
        </row>
        <row r="1555">
          <cell r="B1555" t="str">
            <v>HABIBIE WAFDAN HARYANTO</v>
          </cell>
          <cell r="C1555" t="str">
            <v>3302230501130001</v>
          </cell>
          <cell r="D1555" t="str">
            <v>L</v>
          </cell>
          <cell r="E1555" t="str">
            <v>BANYUMAS</v>
          </cell>
          <cell r="F1555">
            <v>41279</v>
          </cell>
          <cell r="G1555" t="str">
            <v>Tidak Tahu</v>
          </cell>
          <cell r="H1555" t="str">
            <v>Islam</v>
          </cell>
          <cell r="I1555" t="str">
            <v>Belum Kawin</v>
          </cell>
          <cell r="J1555" t="str">
            <v>Anak</v>
          </cell>
          <cell r="K1555" t="str">
            <v>04</v>
          </cell>
          <cell r="L1555" t="str">
            <v>Tidak/Belum Sekolah</v>
          </cell>
          <cell r="M1555" t="str">
            <v>Belum/Tidak Bekerja</v>
          </cell>
          <cell r="N1555" t="str">
            <v>IANATUL KHASANAH</v>
          </cell>
          <cell r="O1555" t="str">
            <v>EKO HARYANTO</v>
          </cell>
          <cell r="P1555" t="str">
            <v>3302230202130001</v>
          </cell>
          <cell r="Q1555" t="str">
            <v>EKO HARYANTO</v>
          </cell>
          <cell r="R1555" t="str">
            <v>KUTALIMAN</v>
          </cell>
          <cell r="S1555" t="str">
            <v>KEDUNG BANTENG</v>
          </cell>
          <cell r="T1555" t="str">
            <v>KUTALIMAN</v>
          </cell>
          <cell r="U1555" t="str">
            <v>003</v>
          </cell>
          <cell r="V1555" t="str">
            <v>001</v>
          </cell>
          <cell r="W1555" t="str">
            <v>Indonesia</v>
          </cell>
        </row>
        <row r="1556">
          <cell r="B1556" t="str">
            <v>TEGUH ANDRIANSAH PUTRA</v>
          </cell>
          <cell r="C1556" t="str">
            <v>3301102901760003</v>
          </cell>
          <cell r="D1556" t="str">
            <v>L</v>
          </cell>
          <cell r="E1556" t="str">
            <v>CILACAP</v>
          </cell>
          <cell r="F1556">
            <v>27788</v>
          </cell>
          <cell r="G1556" t="str">
            <v>Tidak Tahu</v>
          </cell>
          <cell r="H1556" t="str">
            <v>Islam</v>
          </cell>
          <cell r="I1556" t="str">
            <v>Kawin</v>
          </cell>
          <cell r="J1556" t="str">
            <v>Kepala Keluarga</v>
          </cell>
          <cell r="K1556" t="str">
            <v>01</v>
          </cell>
          <cell r="L1556" t="str">
            <v>SLTP/Sederajat</v>
          </cell>
          <cell r="M1556" t="str">
            <v>Buruh Harian Lepas</v>
          </cell>
          <cell r="N1556" t="str">
            <v>SATIRAH</v>
          </cell>
          <cell r="O1556" t="str">
            <v>MUHYIDIN</v>
          </cell>
          <cell r="P1556" t="str">
            <v>3302230205120003</v>
          </cell>
          <cell r="Q1556" t="str">
            <v>TEGUH ANDRIANSAH PUTRA</v>
          </cell>
          <cell r="R1556" t="str">
            <v>KUTALIMAN</v>
          </cell>
          <cell r="S1556" t="str">
            <v>KEDUNG BANTENG</v>
          </cell>
          <cell r="T1556" t="str">
            <v>KUTALIMAN</v>
          </cell>
          <cell r="U1556" t="str">
            <v>003</v>
          </cell>
          <cell r="V1556" t="str">
            <v>001</v>
          </cell>
          <cell r="W1556" t="str">
            <v>Indonesia</v>
          </cell>
        </row>
        <row r="1557">
          <cell r="B1557" t="str">
            <v>HATWATI</v>
          </cell>
          <cell r="C1557" t="str">
            <v>3302235701850003</v>
          </cell>
          <cell r="D1557" t="str">
            <v>P</v>
          </cell>
          <cell r="E1557" t="str">
            <v>BANYUMAS</v>
          </cell>
          <cell r="F1557">
            <v>31064</v>
          </cell>
          <cell r="G1557" t="str">
            <v>Tidak Tahu</v>
          </cell>
          <cell r="H1557" t="str">
            <v>Islam</v>
          </cell>
          <cell r="I1557" t="str">
            <v>Kawin</v>
          </cell>
          <cell r="J1557" t="str">
            <v>Istri</v>
          </cell>
          <cell r="K1557" t="str">
            <v>03</v>
          </cell>
          <cell r="L1557" t="str">
            <v>Tamat SD/Sederajat</v>
          </cell>
          <cell r="M1557" t="str">
            <v>Mengurus Rumah Tangga</v>
          </cell>
          <cell r="N1557" t="str">
            <v>DARSEM</v>
          </cell>
          <cell r="O1557" t="str">
            <v>SAKIM</v>
          </cell>
          <cell r="P1557" t="str">
            <v>3302230205120003</v>
          </cell>
          <cell r="Q1557" t="str">
            <v>TEGUH ANDRIANSAH PUTRA</v>
          </cell>
          <cell r="R1557" t="str">
            <v>KUTALIMAN</v>
          </cell>
          <cell r="S1557" t="str">
            <v>KEDUNG BANTENG</v>
          </cell>
          <cell r="T1557" t="str">
            <v>KUTALIMAN</v>
          </cell>
          <cell r="U1557" t="str">
            <v>003</v>
          </cell>
          <cell r="V1557" t="str">
            <v>001</v>
          </cell>
          <cell r="W1557" t="str">
            <v>Indonesia</v>
          </cell>
        </row>
        <row r="1558">
          <cell r="B1558" t="str">
            <v>FIRMANSAH PRATAMA PUTRA</v>
          </cell>
          <cell r="C1558" t="str">
            <v>3302234911100003</v>
          </cell>
          <cell r="D1558" t="str">
            <v>L</v>
          </cell>
          <cell r="E1558" t="str">
            <v>BANYUMAS</v>
          </cell>
          <cell r="F1558" t="str">
            <v>09/11/2010</v>
          </cell>
          <cell r="G1558" t="str">
            <v>Tidak Tahu</v>
          </cell>
          <cell r="H1558" t="str">
            <v>Islam</v>
          </cell>
          <cell r="I1558" t="str">
            <v>Belum Kawin</v>
          </cell>
          <cell r="J1558" t="str">
            <v>Anak</v>
          </cell>
          <cell r="K1558" t="str">
            <v>04</v>
          </cell>
          <cell r="L1558" t="str">
            <v>Tidak/Belum Sekolah</v>
          </cell>
          <cell r="M1558" t="str">
            <v>Belum/Tidak Bekerja</v>
          </cell>
          <cell r="N1558" t="str">
            <v>HATWATI</v>
          </cell>
          <cell r="O1558" t="str">
            <v>TEGUH ANDRIANSAH PUTRA</v>
          </cell>
          <cell r="P1558" t="str">
            <v>3302230205120003</v>
          </cell>
          <cell r="Q1558" t="str">
            <v>TEGUH ANDRIANSAH PUTRA</v>
          </cell>
          <cell r="R1558" t="str">
            <v>KUTALIMAN</v>
          </cell>
          <cell r="S1558" t="str">
            <v>KEDUNGBANTENG</v>
          </cell>
          <cell r="T1558" t="str">
            <v>KUTALIMAN</v>
          </cell>
          <cell r="U1558" t="str">
            <v>003</v>
          </cell>
          <cell r="V1558" t="str">
            <v>001</v>
          </cell>
          <cell r="W1558" t="str">
            <v>Indonesia</v>
          </cell>
        </row>
        <row r="1559">
          <cell r="B1559" t="str">
            <v>BUSRO</v>
          </cell>
          <cell r="C1559" t="str">
            <v>3302220506460003</v>
          </cell>
          <cell r="D1559" t="str">
            <v>L</v>
          </cell>
          <cell r="E1559" t="str">
            <v>BANYUMAS</v>
          </cell>
          <cell r="F1559" t="str">
            <v>05/06/1946</v>
          </cell>
          <cell r="G1559" t="str">
            <v>Tidak Tahu</v>
          </cell>
          <cell r="H1559" t="str">
            <v>Islam</v>
          </cell>
          <cell r="I1559" t="str">
            <v>Cerai Mati</v>
          </cell>
          <cell r="J1559" t="str">
            <v>Kepala Keluarga</v>
          </cell>
          <cell r="K1559" t="str">
            <v>01</v>
          </cell>
          <cell r="L1559" t="str">
            <v>SLTA/Sederajat</v>
          </cell>
          <cell r="M1559" t="str">
            <v>Pensiunan</v>
          </cell>
          <cell r="N1559" t="str">
            <v>SUPIAH</v>
          </cell>
          <cell r="O1559" t="str">
            <v>SANRAJI</v>
          </cell>
          <cell r="P1559" t="str">
            <v>3302230208100003</v>
          </cell>
          <cell r="Q1559" t="str">
            <v>BUSRO</v>
          </cell>
          <cell r="R1559" t="str">
            <v>KEDDUNGBANTENG</v>
          </cell>
          <cell r="S1559" t="str">
            <v>KEDUNGBANTENG</v>
          </cell>
          <cell r="T1559" t="str">
            <v>PINDAH</v>
          </cell>
          <cell r="U1559" t="str">
            <v>003</v>
          </cell>
          <cell r="V1559" t="str">
            <v>001</v>
          </cell>
          <cell r="W1559" t="str">
            <v>Indonesia</v>
          </cell>
        </row>
        <row r="1560">
          <cell r="B1560" t="str">
            <v>CISAH</v>
          </cell>
          <cell r="C1560" t="str">
            <v>3302234203690002</v>
          </cell>
          <cell r="D1560" t="str">
            <v>P</v>
          </cell>
          <cell r="E1560" t="str">
            <v>BANYUMAS</v>
          </cell>
          <cell r="F1560" t="str">
            <v>02/03/1969</v>
          </cell>
          <cell r="G1560" t="str">
            <v>Tidak Tahu</v>
          </cell>
          <cell r="H1560" t="str">
            <v>Islam</v>
          </cell>
          <cell r="I1560" t="str">
            <v>Kawin</v>
          </cell>
          <cell r="J1560" t="str">
            <v>Istri</v>
          </cell>
          <cell r="K1560" t="str">
            <v>03</v>
          </cell>
          <cell r="L1560" t="str">
            <v>Tamat SD/Sederajat</v>
          </cell>
          <cell r="M1560" t="str">
            <v>Pedagang</v>
          </cell>
          <cell r="N1560" t="str">
            <v>CARSEM</v>
          </cell>
          <cell r="O1560" t="str">
            <v>MARJONO</v>
          </cell>
          <cell r="P1560" t="str">
            <v>3302230208100003</v>
          </cell>
          <cell r="Q1560" t="str">
            <v>BUSRO</v>
          </cell>
          <cell r="R1560" t="str">
            <v>KUTALIMAN</v>
          </cell>
          <cell r="S1560" t="str">
            <v>KEDUNGBANTENG</v>
          </cell>
          <cell r="T1560" t="str">
            <v>MENINGGAL</v>
          </cell>
          <cell r="U1560" t="str">
            <v>003</v>
          </cell>
          <cell r="V1560" t="str">
            <v>001</v>
          </cell>
          <cell r="W1560" t="str">
            <v>Indonesia</v>
          </cell>
        </row>
        <row r="1561">
          <cell r="B1561" t="str">
            <v>TEGUH CAHYA RIYADI</v>
          </cell>
          <cell r="C1561" t="str">
            <v>3302230610780003</v>
          </cell>
          <cell r="D1561" t="str">
            <v>L</v>
          </cell>
          <cell r="E1561" t="str">
            <v>BANYUMAS</v>
          </cell>
          <cell r="F1561">
            <v>28769</v>
          </cell>
          <cell r="G1561" t="str">
            <v>Tidak Tahu</v>
          </cell>
          <cell r="H1561" t="str">
            <v>Islam</v>
          </cell>
          <cell r="I1561" t="str">
            <v>Kawin</v>
          </cell>
          <cell r="J1561" t="str">
            <v>Kepala Keluarga</v>
          </cell>
          <cell r="K1561" t="str">
            <v>01</v>
          </cell>
          <cell r="L1561" t="str">
            <v>Tamat SD/Sederajat</v>
          </cell>
          <cell r="M1561" t="str">
            <v>Buruh Harian Lepas</v>
          </cell>
          <cell r="N1561" t="str">
            <v>SURYATI</v>
          </cell>
          <cell r="O1561" t="str">
            <v>SOLIHIN</v>
          </cell>
          <cell r="P1561" t="str">
            <v>3302230212080011</v>
          </cell>
          <cell r="Q1561" t="str">
            <v>TEGUH CAHYA RIYADI</v>
          </cell>
          <cell r="R1561" t="str">
            <v>KUTALIMAN</v>
          </cell>
          <cell r="S1561" t="str">
            <v>KEDUNG BANTENG</v>
          </cell>
          <cell r="T1561" t="str">
            <v>KUTALIMAN</v>
          </cell>
          <cell r="U1561" t="str">
            <v>003</v>
          </cell>
          <cell r="V1561" t="str">
            <v>001</v>
          </cell>
          <cell r="W1561" t="str">
            <v>Indonesia</v>
          </cell>
        </row>
        <row r="1562">
          <cell r="B1562" t="str">
            <v>LAELA KODRIYATUN</v>
          </cell>
          <cell r="C1562" t="str">
            <v>3302236106840002</v>
          </cell>
          <cell r="D1562" t="str">
            <v>P</v>
          </cell>
          <cell r="E1562" t="str">
            <v>BANYUMAS</v>
          </cell>
          <cell r="F1562">
            <v>30854</v>
          </cell>
          <cell r="G1562" t="str">
            <v>Tidak Tahu</v>
          </cell>
          <cell r="H1562" t="str">
            <v>Islam</v>
          </cell>
          <cell r="I1562" t="str">
            <v>Kawin</v>
          </cell>
          <cell r="J1562" t="str">
            <v>Istri</v>
          </cell>
          <cell r="K1562" t="str">
            <v>03</v>
          </cell>
          <cell r="L1562" t="str">
            <v>SLTA/Sederajat</v>
          </cell>
          <cell r="M1562" t="str">
            <v>Mengurus Rumah Tangga</v>
          </cell>
          <cell r="N1562" t="str">
            <v>SUMIRAH</v>
          </cell>
          <cell r="O1562" t="str">
            <v>AKHMAD SODIKIN</v>
          </cell>
          <cell r="P1562" t="str">
            <v>3302230212080011</v>
          </cell>
          <cell r="Q1562" t="str">
            <v>TEGUH CAHYA RIYADI</v>
          </cell>
          <cell r="R1562" t="str">
            <v>KUTALIMAN</v>
          </cell>
          <cell r="S1562" t="str">
            <v>KEDUNG BANTENG</v>
          </cell>
          <cell r="T1562" t="str">
            <v>KUTALIMAN</v>
          </cell>
          <cell r="U1562" t="str">
            <v>003</v>
          </cell>
          <cell r="V1562" t="str">
            <v>001</v>
          </cell>
          <cell r="W1562" t="str">
            <v>Indonesia</v>
          </cell>
        </row>
        <row r="1563">
          <cell r="B1563" t="str">
            <v>FADILAH CAHYA LAILA PRATIWI</v>
          </cell>
          <cell r="C1563" t="str">
            <v>3302234910080001</v>
          </cell>
          <cell r="D1563" t="str">
            <v>P</v>
          </cell>
          <cell r="E1563" t="str">
            <v>BANYUMAS</v>
          </cell>
          <cell r="F1563">
            <v>39730</v>
          </cell>
          <cell r="G1563" t="str">
            <v>Tidak Tahu</v>
          </cell>
          <cell r="H1563" t="str">
            <v>Islam</v>
          </cell>
          <cell r="I1563" t="str">
            <v>Belum Kawin</v>
          </cell>
          <cell r="J1563" t="str">
            <v>Anak</v>
          </cell>
          <cell r="K1563" t="str">
            <v>04</v>
          </cell>
          <cell r="L1563" t="str">
            <v>Tidak/Belum Sekolah</v>
          </cell>
          <cell r="M1563" t="str">
            <v>Belum/Tidak Bekerja</v>
          </cell>
          <cell r="N1563" t="str">
            <v>LAELA KODRIYATUN</v>
          </cell>
          <cell r="O1563" t="str">
            <v>TEGUH CAHYA RIYADI</v>
          </cell>
          <cell r="P1563" t="str">
            <v>3302230212080011</v>
          </cell>
          <cell r="Q1563" t="str">
            <v>TEGUH CAHYA RIYADI</v>
          </cell>
          <cell r="R1563" t="str">
            <v>KUTALIMAN</v>
          </cell>
          <cell r="S1563" t="str">
            <v>KEDUNG BANTENG</v>
          </cell>
          <cell r="T1563" t="str">
            <v>KUTALIMAN</v>
          </cell>
          <cell r="U1563" t="str">
            <v>003</v>
          </cell>
          <cell r="V1563" t="str">
            <v>001</v>
          </cell>
          <cell r="W1563" t="str">
            <v>Indonesia</v>
          </cell>
        </row>
        <row r="1564">
          <cell r="B1564" t="str">
            <v>SUTRISNO</v>
          </cell>
          <cell r="C1564" t="str">
            <v>3302231112740002</v>
          </cell>
          <cell r="D1564" t="str">
            <v>L</v>
          </cell>
          <cell r="E1564" t="str">
            <v>BANYUMAS</v>
          </cell>
          <cell r="F1564">
            <v>27374</v>
          </cell>
          <cell r="G1564" t="str">
            <v>Tidak Tahu</v>
          </cell>
          <cell r="H1564" t="str">
            <v>Islam</v>
          </cell>
          <cell r="I1564" t="str">
            <v>Kawin</v>
          </cell>
          <cell r="J1564" t="str">
            <v>Kepala Keluarga</v>
          </cell>
          <cell r="K1564" t="str">
            <v>01</v>
          </cell>
          <cell r="L1564" t="str">
            <v>Tamat SD/Sederajat</v>
          </cell>
          <cell r="M1564" t="str">
            <v>Buruh Harian Lepas</v>
          </cell>
          <cell r="N1564" t="str">
            <v>SARKEM</v>
          </cell>
          <cell r="O1564" t="str">
            <v>SUDIRMAN DARSIM</v>
          </cell>
          <cell r="P1564" t="str">
            <v>3302230310060023</v>
          </cell>
          <cell r="Q1564" t="str">
            <v>SUTRISNO</v>
          </cell>
          <cell r="R1564" t="str">
            <v>KUTALIMAN</v>
          </cell>
          <cell r="S1564" t="str">
            <v>KEDUNG BANTENG</v>
          </cell>
          <cell r="T1564" t="str">
            <v>KUTALIMAN</v>
          </cell>
          <cell r="U1564" t="str">
            <v>003</v>
          </cell>
          <cell r="V1564" t="str">
            <v>001</v>
          </cell>
          <cell r="W1564" t="str">
            <v>Indonesia</v>
          </cell>
        </row>
        <row r="1565">
          <cell r="B1565" t="str">
            <v>UMI WASITOTUN</v>
          </cell>
          <cell r="C1565" t="str">
            <v>3302236002810002</v>
          </cell>
          <cell r="D1565" t="str">
            <v>P</v>
          </cell>
          <cell r="E1565" t="str">
            <v>BANYUMAS</v>
          </cell>
          <cell r="F1565">
            <v>29637</v>
          </cell>
          <cell r="G1565" t="str">
            <v>Tidak Tahu</v>
          </cell>
          <cell r="H1565" t="str">
            <v>Islam</v>
          </cell>
          <cell r="I1565" t="str">
            <v>Kawin</v>
          </cell>
          <cell r="J1565" t="str">
            <v>Istri</v>
          </cell>
          <cell r="K1565" t="str">
            <v>03</v>
          </cell>
          <cell r="L1565" t="str">
            <v>Tamat SD/Sederajat</v>
          </cell>
          <cell r="M1565" t="str">
            <v>Mengurus Rumah Tangga</v>
          </cell>
          <cell r="N1565" t="str">
            <v>MUSRINGAH</v>
          </cell>
          <cell r="O1565" t="str">
            <v>MUKSONUDIN</v>
          </cell>
          <cell r="P1565" t="str">
            <v>3302230310060023</v>
          </cell>
          <cell r="Q1565" t="str">
            <v>SUTRISNO</v>
          </cell>
          <cell r="R1565" t="str">
            <v>KUTALIMAN</v>
          </cell>
          <cell r="S1565" t="str">
            <v>KEDUNG BANTENG</v>
          </cell>
          <cell r="T1565" t="str">
            <v>KUTALIMAN</v>
          </cell>
          <cell r="U1565" t="str">
            <v>003</v>
          </cell>
          <cell r="V1565" t="str">
            <v>001</v>
          </cell>
          <cell r="W1565" t="str">
            <v>Indonesia</v>
          </cell>
        </row>
        <row r="1566">
          <cell r="B1566" t="str">
            <v>MUHAMMAD GHOFUR FAQIH</v>
          </cell>
          <cell r="C1566" t="str">
            <v>3302231612120001</v>
          </cell>
          <cell r="D1566" t="str">
            <v>L</v>
          </cell>
          <cell r="E1566" t="str">
            <v>BANYUMAS</v>
          </cell>
          <cell r="F1566">
            <v>41259</v>
          </cell>
          <cell r="G1566" t="str">
            <v>Tidak Tahu</v>
          </cell>
          <cell r="H1566" t="str">
            <v>Islam</v>
          </cell>
          <cell r="I1566" t="str">
            <v>Belum Kawin</v>
          </cell>
          <cell r="J1566" t="str">
            <v>Anak</v>
          </cell>
          <cell r="K1566" t="str">
            <v>04</v>
          </cell>
          <cell r="L1566" t="str">
            <v>Tidak/Belum Sekolah</v>
          </cell>
          <cell r="M1566" t="str">
            <v>Belum/Tidak Bekerja</v>
          </cell>
          <cell r="N1566" t="str">
            <v>UMI WASITOTUN</v>
          </cell>
          <cell r="O1566" t="str">
            <v>SUTRISNO</v>
          </cell>
          <cell r="P1566" t="str">
            <v>3302230310060023</v>
          </cell>
          <cell r="Q1566" t="str">
            <v>SUTRISNO</v>
          </cell>
          <cell r="R1566" t="str">
            <v>KUTALIMAN</v>
          </cell>
          <cell r="S1566" t="str">
            <v>KEDUNG BANTENG</v>
          </cell>
          <cell r="T1566" t="str">
            <v>KUTALIMAN</v>
          </cell>
          <cell r="U1566" t="str">
            <v>003</v>
          </cell>
          <cell r="V1566" t="str">
            <v>001</v>
          </cell>
          <cell r="W1566" t="str">
            <v>Indonesia</v>
          </cell>
        </row>
        <row r="1567">
          <cell r="B1567" t="str">
            <v>ALFIANA NUR AZIZAH</v>
          </cell>
          <cell r="C1567" t="str">
            <v>3302236112030001</v>
          </cell>
          <cell r="D1567" t="str">
            <v>P</v>
          </cell>
          <cell r="E1567" t="str">
            <v>BANYUMAS</v>
          </cell>
          <cell r="F1567">
            <v>37976</v>
          </cell>
          <cell r="G1567" t="str">
            <v>Tidak Tahu</v>
          </cell>
          <cell r="H1567" t="str">
            <v>Islam</v>
          </cell>
          <cell r="I1567" t="str">
            <v>Belum Kawin</v>
          </cell>
          <cell r="J1567" t="str">
            <v>Anak</v>
          </cell>
          <cell r="K1567" t="str">
            <v>04</v>
          </cell>
          <cell r="L1567" t="str">
            <v>Tidak Tamat SD/Sederajat</v>
          </cell>
          <cell r="M1567" t="str">
            <v>Pelajar/Mahasiswa</v>
          </cell>
          <cell r="N1567" t="str">
            <v>UMI WASITOTUN</v>
          </cell>
          <cell r="O1567" t="str">
            <v>SUTRISNO</v>
          </cell>
          <cell r="P1567" t="str">
            <v>3302230310060023</v>
          </cell>
          <cell r="Q1567" t="str">
            <v>SUTRISNO</v>
          </cell>
          <cell r="R1567" t="str">
            <v>KUTALIMAN</v>
          </cell>
          <cell r="S1567" t="str">
            <v>KEDUNG BANTENG</v>
          </cell>
          <cell r="T1567" t="str">
            <v>KUTALIMAN</v>
          </cell>
          <cell r="U1567" t="str">
            <v>003</v>
          </cell>
          <cell r="V1567" t="str">
            <v>001</v>
          </cell>
          <cell r="W1567" t="str">
            <v>Indonesia</v>
          </cell>
        </row>
        <row r="1568">
          <cell r="B1568" t="str">
            <v>INDIRWAN</v>
          </cell>
          <cell r="C1568" t="str">
            <v>3302232704790001</v>
          </cell>
          <cell r="D1568" t="str">
            <v>L</v>
          </cell>
          <cell r="E1568" t="str">
            <v>BANYUMAS</v>
          </cell>
          <cell r="F1568">
            <v>28972</v>
          </cell>
          <cell r="G1568" t="str">
            <v>Tidak Tahu</v>
          </cell>
          <cell r="H1568" t="str">
            <v>Islam</v>
          </cell>
          <cell r="I1568" t="str">
            <v>Kawin</v>
          </cell>
          <cell r="J1568" t="str">
            <v>Kepala Keluarga</v>
          </cell>
          <cell r="K1568" t="str">
            <v>01</v>
          </cell>
          <cell r="L1568" t="str">
            <v>Tamat SD/Sederajat</v>
          </cell>
          <cell r="M1568" t="str">
            <v>Buruh Harian Lepas</v>
          </cell>
          <cell r="N1568" t="str">
            <v>NARWEN</v>
          </cell>
          <cell r="O1568" t="str">
            <v>TARSIM</v>
          </cell>
          <cell r="P1568" t="str">
            <v>3302230408090007</v>
          </cell>
          <cell r="Q1568" t="str">
            <v>INDIRWAN</v>
          </cell>
          <cell r="R1568" t="str">
            <v>KUTALIMAN</v>
          </cell>
          <cell r="S1568" t="str">
            <v>KEDUNG BANTENG</v>
          </cell>
          <cell r="T1568" t="str">
            <v>KUTALIMAN</v>
          </cell>
          <cell r="U1568" t="str">
            <v>003</v>
          </cell>
          <cell r="V1568" t="str">
            <v>001</v>
          </cell>
          <cell r="W1568" t="str">
            <v>Indonesia</v>
          </cell>
        </row>
        <row r="1569">
          <cell r="B1569" t="str">
            <v>DINAH</v>
          </cell>
          <cell r="C1569" t="str">
            <v>3302234202730003</v>
          </cell>
          <cell r="D1569" t="str">
            <v>P</v>
          </cell>
          <cell r="E1569" t="str">
            <v>BANYUMAS</v>
          </cell>
          <cell r="F1569">
            <v>26697</v>
          </cell>
          <cell r="G1569" t="str">
            <v>Tidak Tahu</v>
          </cell>
          <cell r="H1569" t="str">
            <v>Islam</v>
          </cell>
          <cell r="I1569" t="str">
            <v>Kawin</v>
          </cell>
          <cell r="J1569" t="str">
            <v>Istri</v>
          </cell>
          <cell r="K1569" t="str">
            <v>03</v>
          </cell>
          <cell r="L1569" t="str">
            <v>Tamat SD/Sederajat</v>
          </cell>
          <cell r="M1569" t="str">
            <v>Mengurus Rumah Tangga</v>
          </cell>
          <cell r="N1569" t="str">
            <v>SAMIRAH</v>
          </cell>
          <cell r="O1569" t="str">
            <v>KASIDI TJARKIM</v>
          </cell>
          <cell r="P1569" t="str">
            <v>3302230408090007</v>
          </cell>
          <cell r="Q1569" t="str">
            <v>INDIRWAN</v>
          </cell>
          <cell r="R1569" t="str">
            <v>KUTALIMAN</v>
          </cell>
          <cell r="S1569" t="str">
            <v>KEDUNG BANTENG</v>
          </cell>
          <cell r="T1569" t="str">
            <v>KUTALIMAN</v>
          </cell>
          <cell r="U1569" t="str">
            <v>003</v>
          </cell>
          <cell r="V1569" t="str">
            <v>001</v>
          </cell>
          <cell r="W1569" t="str">
            <v>Indonesia</v>
          </cell>
        </row>
        <row r="1570">
          <cell r="B1570" t="str">
            <v>MUHAMAD KAMALUL ZAENI ARIFIN</v>
          </cell>
          <cell r="C1570" t="str">
            <v>3302232612110002</v>
          </cell>
          <cell r="D1570" t="str">
            <v>L</v>
          </cell>
          <cell r="E1570" t="str">
            <v>BANYUMAS</v>
          </cell>
          <cell r="F1570">
            <v>40903</v>
          </cell>
          <cell r="G1570" t="str">
            <v>Tidak Tahu</v>
          </cell>
          <cell r="H1570" t="str">
            <v>Islam</v>
          </cell>
          <cell r="I1570" t="str">
            <v>Belum Kawin</v>
          </cell>
          <cell r="J1570" t="str">
            <v>Anak</v>
          </cell>
          <cell r="K1570" t="str">
            <v>04</v>
          </cell>
          <cell r="L1570" t="str">
            <v>Tidak/Belum Sekolah</v>
          </cell>
          <cell r="M1570" t="str">
            <v>Belum/Tidak Bekerja</v>
          </cell>
          <cell r="N1570" t="str">
            <v>DINAH</v>
          </cell>
          <cell r="O1570" t="str">
            <v>INDIRWAN</v>
          </cell>
          <cell r="P1570" t="str">
            <v>3302230408090007</v>
          </cell>
          <cell r="Q1570" t="str">
            <v>INDIRWAN</v>
          </cell>
          <cell r="R1570" t="str">
            <v>KUTALIMAN</v>
          </cell>
          <cell r="S1570" t="str">
            <v>KEDUNG BANTENG</v>
          </cell>
          <cell r="T1570" t="str">
            <v>KUTALIMAN</v>
          </cell>
          <cell r="U1570" t="str">
            <v>003</v>
          </cell>
          <cell r="V1570" t="str">
            <v>001</v>
          </cell>
          <cell r="W1570" t="str">
            <v>Indonesia</v>
          </cell>
        </row>
        <row r="1571">
          <cell r="B1571" t="str">
            <v>FARAH CHOERUNNISA</v>
          </cell>
          <cell r="C1571" t="str">
            <v>3302234601070001</v>
          </cell>
          <cell r="D1571" t="str">
            <v>P</v>
          </cell>
          <cell r="E1571" t="str">
            <v>BANYUMAS</v>
          </cell>
          <cell r="F1571">
            <v>39088</v>
          </cell>
          <cell r="G1571" t="str">
            <v>Tidak Tahu</v>
          </cell>
          <cell r="H1571" t="str">
            <v>Islam</v>
          </cell>
          <cell r="I1571" t="str">
            <v>Belum Kawin</v>
          </cell>
          <cell r="J1571" t="str">
            <v>Anak</v>
          </cell>
          <cell r="K1571" t="str">
            <v>04</v>
          </cell>
          <cell r="L1571" t="str">
            <v>Tidak/Belum Sekolah</v>
          </cell>
          <cell r="M1571" t="str">
            <v>Belum/Tidak Bekerja</v>
          </cell>
          <cell r="N1571" t="str">
            <v>DINAH</v>
          </cell>
          <cell r="O1571" t="str">
            <v>INDIRWAN</v>
          </cell>
          <cell r="P1571" t="str">
            <v>3302230408090007</v>
          </cell>
          <cell r="Q1571" t="str">
            <v>INDIRWAN</v>
          </cell>
          <cell r="R1571" t="str">
            <v>KUTALIMAN</v>
          </cell>
          <cell r="S1571" t="str">
            <v>KEDUNG BANTENG</v>
          </cell>
          <cell r="T1571" t="str">
            <v>KUTALIMAN</v>
          </cell>
          <cell r="U1571" t="str">
            <v>003</v>
          </cell>
          <cell r="V1571" t="str">
            <v>001</v>
          </cell>
          <cell r="W1571" t="str">
            <v>Indonesia</v>
          </cell>
        </row>
        <row r="1572">
          <cell r="B1572" t="str">
            <v>SARWAN</v>
          </cell>
          <cell r="C1572" t="str">
            <v>3302230306620002</v>
          </cell>
          <cell r="D1572" t="str">
            <v>L</v>
          </cell>
          <cell r="E1572" t="str">
            <v>BANYUMAS</v>
          </cell>
          <cell r="F1572">
            <v>22800</v>
          </cell>
          <cell r="G1572" t="str">
            <v>Tidak Tahu</v>
          </cell>
          <cell r="H1572" t="str">
            <v>Islam</v>
          </cell>
          <cell r="I1572" t="str">
            <v>Kawin</v>
          </cell>
          <cell r="J1572" t="str">
            <v>Kepala Keluarga</v>
          </cell>
          <cell r="K1572" t="str">
            <v>01</v>
          </cell>
          <cell r="L1572" t="str">
            <v>Tamat SD/Sederajat</v>
          </cell>
          <cell r="M1572" t="str">
            <v>Buruh Harian Lepas</v>
          </cell>
          <cell r="N1572" t="str">
            <v>KARISEM</v>
          </cell>
          <cell r="O1572" t="str">
            <v>SUKARJI</v>
          </cell>
          <cell r="P1572" t="str">
            <v>3302230606110008</v>
          </cell>
          <cell r="Q1572" t="str">
            <v>SARWAN</v>
          </cell>
          <cell r="R1572" t="str">
            <v>KUTALIMAN</v>
          </cell>
          <cell r="S1572" t="str">
            <v>KEDUNG BANTENG</v>
          </cell>
          <cell r="T1572" t="str">
            <v>KUTALIMAN</v>
          </cell>
          <cell r="U1572" t="str">
            <v>003</v>
          </cell>
          <cell r="V1572" t="str">
            <v>001</v>
          </cell>
          <cell r="W1572" t="str">
            <v>Indonesia</v>
          </cell>
        </row>
        <row r="1573">
          <cell r="B1573" t="str">
            <v>MUTNGAISAH</v>
          </cell>
          <cell r="C1573" t="str">
            <v>3302236407850002</v>
          </cell>
          <cell r="D1573" t="str">
            <v>P</v>
          </cell>
          <cell r="E1573" t="str">
            <v>BANYUMAS</v>
          </cell>
          <cell r="F1573">
            <v>31252</v>
          </cell>
          <cell r="G1573" t="str">
            <v>Tidak Tahu</v>
          </cell>
          <cell r="H1573" t="str">
            <v>Islam</v>
          </cell>
          <cell r="I1573" t="str">
            <v>Kawin</v>
          </cell>
          <cell r="J1573" t="str">
            <v>Istri</v>
          </cell>
          <cell r="K1573" t="str">
            <v>03</v>
          </cell>
          <cell r="L1573" t="str">
            <v>Tamat SD/Sederajat</v>
          </cell>
          <cell r="M1573" t="str">
            <v>Mengurus Rumah Tangga</v>
          </cell>
          <cell r="N1573" t="str">
            <v xml:space="preserve">KALEM </v>
          </cell>
          <cell r="O1573" t="str">
            <v xml:space="preserve">WARTONO </v>
          </cell>
          <cell r="P1573" t="str">
            <v>3302230606110008</v>
          </cell>
          <cell r="Q1573" t="str">
            <v>SARWAN</v>
          </cell>
          <cell r="R1573" t="str">
            <v>KUTALIMAN</v>
          </cell>
          <cell r="S1573" t="str">
            <v>KEDUNG BANTENG</v>
          </cell>
          <cell r="T1573" t="str">
            <v>KUTALIMAN</v>
          </cell>
          <cell r="U1573" t="str">
            <v>003</v>
          </cell>
          <cell r="V1573" t="str">
            <v>001</v>
          </cell>
          <cell r="W1573" t="str">
            <v>Indonesia</v>
          </cell>
        </row>
        <row r="1574">
          <cell r="B1574" t="str">
            <v>MIFTAHUDIN</v>
          </cell>
          <cell r="C1574" t="str">
            <v>3302232504120001</v>
          </cell>
          <cell r="D1574" t="str">
            <v>L</v>
          </cell>
          <cell r="E1574" t="str">
            <v>BANYUMAS</v>
          </cell>
          <cell r="F1574">
            <v>41024</v>
          </cell>
          <cell r="G1574" t="str">
            <v>Tidak Tahu</v>
          </cell>
          <cell r="H1574" t="str">
            <v>Islam</v>
          </cell>
          <cell r="I1574" t="str">
            <v>Belum Kawin</v>
          </cell>
          <cell r="J1574" t="str">
            <v>Anak</v>
          </cell>
          <cell r="K1574" t="str">
            <v>04</v>
          </cell>
          <cell r="L1574" t="str">
            <v>Tidak/Belum Sekolah</v>
          </cell>
          <cell r="M1574" t="str">
            <v>Belum/Tidak Bekerja</v>
          </cell>
          <cell r="N1574" t="str">
            <v>MUTNGAISAH</v>
          </cell>
          <cell r="O1574" t="str">
            <v>SARWAN</v>
          </cell>
          <cell r="P1574" t="str">
            <v>3302230606110008</v>
          </cell>
          <cell r="Q1574" t="str">
            <v>SARWAN</v>
          </cell>
          <cell r="R1574" t="str">
            <v>KUTALIMAN</v>
          </cell>
          <cell r="S1574" t="str">
            <v>KEDUNG BANTENG</v>
          </cell>
          <cell r="T1574" t="str">
            <v>KUTALIMAN</v>
          </cell>
          <cell r="U1574" t="str">
            <v>003</v>
          </cell>
          <cell r="V1574" t="str">
            <v>001</v>
          </cell>
          <cell r="W1574" t="str">
            <v>Indonesia</v>
          </cell>
        </row>
        <row r="1575">
          <cell r="B1575" t="str">
            <v>SUKRI SUPRIYANTO</v>
          </cell>
          <cell r="C1575" t="str">
            <v>3302232108790002</v>
          </cell>
          <cell r="D1575" t="str">
            <v>L</v>
          </cell>
          <cell r="E1575" t="str">
            <v>BANYUMAS</v>
          </cell>
          <cell r="F1575">
            <v>29088</v>
          </cell>
          <cell r="G1575" t="str">
            <v>Tidak Tahu</v>
          </cell>
          <cell r="H1575" t="str">
            <v>Islam</v>
          </cell>
          <cell r="I1575" t="str">
            <v>Kawin</v>
          </cell>
          <cell r="J1575" t="str">
            <v>Kepala Keluarga</v>
          </cell>
          <cell r="K1575" t="str">
            <v>01</v>
          </cell>
          <cell r="L1575" t="str">
            <v>Tamat SD/Sederajat</v>
          </cell>
          <cell r="M1575" t="str">
            <v>Buruh Harian Lepas</v>
          </cell>
          <cell r="N1575" t="str">
            <v>KASEM</v>
          </cell>
          <cell r="O1575" t="str">
            <v>BAJURI</v>
          </cell>
          <cell r="P1575" t="str">
            <v>3302230701120005</v>
          </cell>
          <cell r="Q1575" t="str">
            <v>SUKRI SUPRIYANTO</v>
          </cell>
          <cell r="R1575" t="str">
            <v>KUTALIMAN</v>
          </cell>
          <cell r="S1575" t="str">
            <v>KEDUNG BANTENG</v>
          </cell>
          <cell r="T1575" t="str">
            <v>KUTALIMAN</v>
          </cell>
          <cell r="U1575" t="str">
            <v>003</v>
          </cell>
          <cell r="V1575" t="str">
            <v>001</v>
          </cell>
          <cell r="W1575" t="str">
            <v>Indonesia</v>
          </cell>
        </row>
        <row r="1576">
          <cell r="B1576" t="str">
            <v>SITI MARIYAH</v>
          </cell>
          <cell r="C1576" t="str">
            <v>3302234303840001</v>
          </cell>
          <cell r="D1576" t="str">
            <v>P</v>
          </cell>
          <cell r="E1576" t="str">
            <v>BANYUMAS</v>
          </cell>
          <cell r="F1576">
            <v>30744</v>
          </cell>
          <cell r="G1576" t="str">
            <v>Tidak Tahu</v>
          </cell>
          <cell r="H1576" t="str">
            <v>Islam</v>
          </cell>
          <cell r="I1576" t="str">
            <v>Kawin</v>
          </cell>
          <cell r="J1576" t="str">
            <v>Istri</v>
          </cell>
          <cell r="K1576" t="str">
            <v>03</v>
          </cell>
          <cell r="L1576" t="str">
            <v>SLTP/Sederajat</v>
          </cell>
          <cell r="M1576" t="str">
            <v>Mengurus Rumah Tangga</v>
          </cell>
          <cell r="N1576" t="str">
            <v>SUKINAH</v>
          </cell>
          <cell r="O1576" t="str">
            <v>AKHMAD RUSAMSI</v>
          </cell>
          <cell r="P1576" t="str">
            <v>3302230701120005</v>
          </cell>
          <cell r="Q1576" t="str">
            <v>SUKRI SUPRIYANTO</v>
          </cell>
          <cell r="R1576" t="str">
            <v>KUTALIMAN</v>
          </cell>
          <cell r="S1576" t="str">
            <v>KEDUNG BANTENG</v>
          </cell>
          <cell r="T1576" t="str">
            <v>KUTALIMAN</v>
          </cell>
          <cell r="U1576" t="str">
            <v>003</v>
          </cell>
          <cell r="V1576" t="str">
            <v>001</v>
          </cell>
          <cell r="W1576" t="str">
            <v>Indonesia</v>
          </cell>
        </row>
        <row r="1577">
          <cell r="B1577" t="str">
            <v>ANGGA NATA MALDIANSYAH</v>
          </cell>
          <cell r="C1577" t="str">
            <v>3302232402110003</v>
          </cell>
          <cell r="D1577" t="str">
            <v>L</v>
          </cell>
          <cell r="E1577" t="str">
            <v>BANYUMAS</v>
          </cell>
          <cell r="F1577">
            <v>40598</v>
          </cell>
          <cell r="G1577" t="str">
            <v>Tidak Tahu</v>
          </cell>
          <cell r="H1577" t="str">
            <v>Islam</v>
          </cell>
          <cell r="I1577" t="str">
            <v>Belum Kawin</v>
          </cell>
          <cell r="J1577" t="str">
            <v>Anak</v>
          </cell>
          <cell r="K1577" t="str">
            <v>04</v>
          </cell>
          <cell r="L1577" t="str">
            <v>Tidak/Belum Sekolah</v>
          </cell>
          <cell r="M1577" t="str">
            <v>Belum/Tidak Bekerja</v>
          </cell>
          <cell r="N1577" t="str">
            <v>SITI MARIYAH</v>
          </cell>
          <cell r="O1577" t="str">
            <v>SUKRI SUPRIYANTO</v>
          </cell>
          <cell r="P1577" t="str">
            <v>3302230701120005</v>
          </cell>
          <cell r="Q1577" t="str">
            <v>SUKRI SUPRIYANTO</v>
          </cell>
          <cell r="R1577" t="str">
            <v>KUTALIMAN</v>
          </cell>
          <cell r="S1577" t="str">
            <v>KEDUNG BANTENG</v>
          </cell>
          <cell r="T1577" t="str">
            <v>KUTALIMAN</v>
          </cell>
          <cell r="U1577" t="str">
            <v>003</v>
          </cell>
          <cell r="V1577" t="str">
            <v>001</v>
          </cell>
          <cell r="W1577" t="str">
            <v>Indonesia</v>
          </cell>
        </row>
        <row r="1578">
          <cell r="B1578" t="str">
            <v>HIDAYAT</v>
          </cell>
          <cell r="C1578" t="str">
            <v>3302220603890001</v>
          </cell>
          <cell r="D1578" t="str">
            <v>L</v>
          </cell>
          <cell r="E1578" t="str">
            <v>BANYUMAS</v>
          </cell>
          <cell r="F1578">
            <v>32573</v>
          </cell>
          <cell r="G1578" t="str">
            <v>Tidak Tahu</v>
          </cell>
          <cell r="H1578" t="str">
            <v>Islam</v>
          </cell>
          <cell r="I1578" t="str">
            <v>Kawin</v>
          </cell>
          <cell r="J1578" t="str">
            <v>Kepala Keluarga</v>
          </cell>
          <cell r="K1578" t="str">
            <v>01</v>
          </cell>
          <cell r="L1578" t="str">
            <v>Tamat SD/Sederajat</v>
          </cell>
          <cell r="M1578" t="str">
            <v>Buruh Harian Lepas</v>
          </cell>
          <cell r="N1578" t="str">
            <v>RIBUT</v>
          </cell>
          <cell r="O1578" t="str">
            <v>SUWARTO TARTAM</v>
          </cell>
          <cell r="P1578" t="str">
            <v>3302230706120001</v>
          </cell>
          <cell r="Q1578" t="str">
            <v>HIDAYAT</v>
          </cell>
          <cell r="R1578" t="str">
            <v>KUTALIMAN</v>
          </cell>
          <cell r="S1578" t="str">
            <v>KEDUNG BANTENG</v>
          </cell>
          <cell r="T1578" t="str">
            <v>KUTALIMAN</v>
          </cell>
          <cell r="U1578" t="str">
            <v>003</v>
          </cell>
          <cell r="V1578" t="str">
            <v>001</v>
          </cell>
          <cell r="W1578" t="str">
            <v>Indonesia</v>
          </cell>
        </row>
        <row r="1579">
          <cell r="B1579" t="str">
            <v>SITI NURAISAH</v>
          </cell>
          <cell r="C1579" t="str">
            <v>3302236705900003</v>
          </cell>
          <cell r="D1579" t="str">
            <v>P</v>
          </cell>
          <cell r="E1579" t="str">
            <v>BANYUMAS</v>
          </cell>
          <cell r="F1579">
            <v>33020</v>
          </cell>
          <cell r="G1579" t="str">
            <v>Tidak Tahu</v>
          </cell>
          <cell r="H1579" t="str">
            <v>Islam</v>
          </cell>
          <cell r="I1579" t="str">
            <v>Kawin</v>
          </cell>
          <cell r="J1579" t="str">
            <v>Istri</v>
          </cell>
          <cell r="K1579" t="str">
            <v>03</v>
          </cell>
          <cell r="L1579" t="str">
            <v>SLTP/Sederajat</v>
          </cell>
          <cell r="M1579" t="str">
            <v>Mengurus Rumah Tangga</v>
          </cell>
          <cell r="N1579" t="str">
            <v>DIRAH</v>
          </cell>
          <cell r="O1579" t="str">
            <v>RADIMAN</v>
          </cell>
          <cell r="P1579" t="str">
            <v>3302230706120001</v>
          </cell>
          <cell r="Q1579" t="str">
            <v>HIDAYAT</v>
          </cell>
          <cell r="R1579" t="str">
            <v>KUTALIMAN</v>
          </cell>
          <cell r="S1579" t="str">
            <v>KEDUNG BANTENG</v>
          </cell>
          <cell r="T1579" t="str">
            <v>KUTALIMAN</v>
          </cell>
          <cell r="U1579" t="str">
            <v>003</v>
          </cell>
          <cell r="V1579" t="str">
            <v>001</v>
          </cell>
          <cell r="W1579" t="str">
            <v>Indonesia</v>
          </cell>
        </row>
        <row r="1580">
          <cell r="B1580" t="str">
            <v>DANU ANINDYA PRATAMA</v>
          </cell>
          <cell r="C1580" t="str">
            <v>3302231805120001</v>
          </cell>
          <cell r="D1580" t="str">
            <v>L</v>
          </cell>
          <cell r="E1580" t="str">
            <v>BANYUMAS</v>
          </cell>
          <cell r="F1580">
            <v>41047</v>
          </cell>
          <cell r="G1580" t="str">
            <v>Tidak Tahu</v>
          </cell>
          <cell r="H1580" t="str">
            <v>Islam</v>
          </cell>
          <cell r="I1580" t="str">
            <v>Belum Kawin</v>
          </cell>
          <cell r="J1580" t="str">
            <v>Anak</v>
          </cell>
          <cell r="K1580" t="str">
            <v>04</v>
          </cell>
          <cell r="L1580" t="str">
            <v>Tidak/Belum Sekolah</v>
          </cell>
          <cell r="M1580" t="str">
            <v>Belum/Tidak Bekerja</v>
          </cell>
          <cell r="N1580" t="str">
            <v>SITI NURAISAH</v>
          </cell>
          <cell r="O1580" t="str">
            <v>HIDAYAT</v>
          </cell>
          <cell r="P1580" t="str">
            <v>3302230706120001</v>
          </cell>
          <cell r="Q1580" t="str">
            <v>HIDAYAT</v>
          </cell>
          <cell r="R1580" t="str">
            <v>KUTALIMAN</v>
          </cell>
          <cell r="S1580" t="str">
            <v>KEDUNG BANTENG</v>
          </cell>
          <cell r="T1580" t="str">
            <v>KUTALIMAN</v>
          </cell>
          <cell r="U1580" t="str">
            <v>003</v>
          </cell>
          <cell r="V1580" t="str">
            <v>001</v>
          </cell>
          <cell r="W1580" t="str">
            <v>Indonesia</v>
          </cell>
        </row>
        <row r="1581">
          <cell r="B1581" t="str">
            <v>IKSANTO</v>
          </cell>
          <cell r="C1581" t="str">
            <v>3302232102800004</v>
          </cell>
          <cell r="D1581" t="str">
            <v>L</v>
          </cell>
          <cell r="E1581" t="str">
            <v>BANYUMAS</v>
          </cell>
          <cell r="F1581">
            <v>29272</v>
          </cell>
          <cell r="G1581" t="str">
            <v>Tidak Tahu</v>
          </cell>
          <cell r="H1581" t="str">
            <v>Islam</v>
          </cell>
          <cell r="I1581" t="str">
            <v>Kawin</v>
          </cell>
          <cell r="J1581" t="str">
            <v>Kepala Keluarga</v>
          </cell>
          <cell r="K1581" t="str">
            <v>01</v>
          </cell>
          <cell r="L1581" t="str">
            <v>SLTP/Sederajat</v>
          </cell>
          <cell r="M1581" t="str">
            <v>Buruh Harian Lepas</v>
          </cell>
          <cell r="N1581" t="str">
            <v>SARKEM</v>
          </cell>
          <cell r="O1581" t="str">
            <v>SUDIRMAN DARSIM</v>
          </cell>
          <cell r="P1581" t="str">
            <v>3302230712090001</v>
          </cell>
          <cell r="Q1581" t="str">
            <v>IKSANTO</v>
          </cell>
          <cell r="R1581" t="str">
            <v>KUTALIMAN</v>
          </cell>
          <cell r="S1581" t="str">
            <v>KEDUNG BANTENG</v>
          </cell>
          <cell r="T1581" t="str">
            <v>KUTALIMAN</v>
          </cell>
          <cell r="U1581" t="str">
            <v>003</v>
          </cell>
          <cell r="V1581" t="str">
            <v>001</v>
          </cell>
          <cell r="W1581" t="str">
            <v>Indonesia</v>
          </cell>
        </row>
        <row r="1582">
          <cell r="B1582" t="str">
            <v>RUNTATI</v>
          </cell>
          <cell r="C1582" t="str">
            <v>3302235508880003</v>
          </cell>
          <cell r="D1582" t="str">
            <v>P</v>
          </cell>
          <cell r="E1582" t="str">
            <v>BANYUMAS</v>
          </cell>
          <cell r="F1582">
            <v>32370</v>
          </cell>
          <cell r="G1582" t="str">
            <v>Tidak Tahu</v>
          </cell>
          <cell r="H1582" t="str">
            <v>Islam</v>
          </cell>
          <cell r="I1582" t="str">
            <v>Kawin</v>
          </cell>
          <cell r="J1582" t="str">
            <v>Istri</v>
          </cell>
          <cell r="K1582" t="str">
            <v>03</v>
          </cell>
          <cell r="L1582" t="str">
            <v>Tamat SD/Sederajat</v>
          </cell>
          <cell r="M1582" t="str">
            <v>Mengurus Rumah Tangga</v>
          </cell>
          <cell r="N1582" t="str">
            <v>CAREM</v>
          </cell>
          <cell r="O1582" t="str">
            <v>AKHMAD MAWARDI WARDI</v>
          </cell>
          <cell r="P1582" t="str">
            <v>3302230712090001</v>
          </cell>
          <cell r="Q1582" t="str">
            <v>IKSANTO</v>
          </cell>
          <cell r="R1582" t="str">
            <v>KUTALIMAN</v>
          </cell>
          <cell r="S1582" t="str">
            <v>KEDUNG BANTENG</v>
          </cell>
          <cell r="T1582" t="str">
            <v>KUTALIMAN</v>
          </cell>
          <cell r="U1582" t="str">
            <v>003</v>
          </cell>
          <cell r="V1582" t="str">
            <v>001</v>
          </cell>
          <cell r="W1582" t="str">
            <v>Indonesia</v>
          </cell>
        </row>
        <row r="1583">
          <cell r="B1583" t="str">
            <v>SAODAH</v>
          </cell>
          <cell r="C1583" t="str">
            <v>3302236808690001</v>
          </cell>
          <cell r="D1583" t="str">
            <v>P</v>
          </cell>
          <cell r="E1583" t="str">
            <v>BANYUMAS</v>
          </cell>
          <cell r="F1583" t="str">
            <v>28/08/1969</v>
          </cell>
          <cell r="G1583" t="str">
            <v>Tidak Tahu</v>
          </cell>
          <cell r="H1583" t="str">
            <v>Islam</v>
          </cell>
          <cell r="I1583" t="str">
            <v>Kawin</v>
          </cell>
          <cell r="J1583" t="str">
            <v>Istri</v>
          </cell>
          <cell r="K1583" t="str">
            <v>03</v>
          </cell>
          <cell r="L1583" t="str">
            <v>Tamat SD/Sederajat</v>
          </cell>
          <cell r="M1583" t="str">
            <v>Belum/Tidak Bekerja</v>
          </cell>
          <cell r="N1583" t="str">
            <v>SARKEM</v>
          </cell>
          <cell r="O1583" t="str">
            <v>SUDIRMAN DARSIM</v>
          </cell>
          <cell r="P1583" t="str">
            <v>3302230712090002</v>
          </cell>
          <cell r="Q1583" t="str">
            <v>SAHID</v>
          </cell>
          <cell r="R1583" t="str">
            <v>KUTALIMAN</v>
          </cell>
          <cell r="S1583" t="str">
            <v>KEDUNGBANTENG</v>
          </cell>
          <cell r="T1583" t="str">
            <v>KUTALIMAN</v>
          </cell>
          <cell r="U1583" t="str">
            <v>003</v>
          </cell>
          <cell r="V1583" t="str">
            <v>001</v>
          </cell>
          <cell r="W1583" t="str">
            <v>Indonesia</v>
          </cell>
        </row>
        <row r="1584">
          <cell r="B1584" t="str">
            <v>YULIA ISMAWATI</v>
          </cell>
          <cell r="C1584" t="str">
            <v>3302234507920002</v>
          </cell>
          <cell r="D1584" t="str">
            <v>P</v>
          </cell>
          <cell r="E1584" t="str">
            <v>BANYUMAS</v>
          </cell>
          <cell r="F1584">
            <v>33790</v>
          </cell>
          <cell r="G1584" t="str">
            <v>Tidak Tahu</v>
          </cell>
          <cell r="H1584" t="str">
            <v>Islam</v>
          </cell>
          <cell r="I1584" t="str">
            <v>Belum Kawin</v>
          </cell>
          <cell r="J1584" t="str">
            <v>Anak</v>
          </cell>
          <cell r="K1584" t="str">
            <v>04</v>
          </cell>
          <cell r="L1584" t="str">
            <v>SLTA/Sederajat</v>
          </cell>
          <cell r="M1584" t="str">
            <v>Pelajar/Mahasiswa</v>
          </cell>
          <cell r="N1584" t="str">
            <v>SAODAH</v>
          </cell>
          <cell r="O1584" t="str">
            <v>ISMAIL MARZUKI</v>
          </cell>
          <cell r="P1584" t="str">
            <v>3302230712090002</v>
          </cell>
          <cell r="Q1584" t="str">
            <v>SAODAH</v>
          </cell>
          <cell r="R1584" t="str">
            <v>KUTALIMAN</v>
          </cell>
          <cell r="S1584" t="str">
            <v>KEDUNG BANTENG</v>
          </cell>
          <cell r="T1584" t="str">
            <v>KUTALIMAN</v>
          </cell>
          <cell r="U1584" t="str">
            <v>003</v>
          </cell>
          <cell r="V1584" t="str">
            <v>001</v>
          </cell>
          <cell r="W1584" t="str">
            <v>Indonesia</v>
          </cell>
        </row>
        <row r="1585">
          <cell r="B1585" t="str">
            <v>SUFYAN ROKHIM</v>
          </cell>
          <cell r="C1585" t="str">
            <v>3302231211810001</v>
          </cell>
          <cell r="D1585" t="str">
            <v>L</v>
          </cell>
          <cell r="E1585" t="str">
            <v>BANYUMAS</v>
          </cell>
          <cell r="F1585">
            <v>29902</v>
          </cell>
          <cell r="G1585" t="str">
            <v>Tidak Tahu</v>
          </cell>
          <cell r="H1585" t="str">
            <v>Islam</v>
          </cell>
          <cell r="I1585" t="str">
            <v>Kawin</v>
          </cell>
          <cell r="J1585" t="str">
            <v>Kepala Keluarga</v>
          </cell>
          <cell r="K1585" t="str">
            <v>01</v>
          </cell>
          <cell r="L1585" t="str">
            <v>SLTA/Sederajat</v>
          </cell>
          <cell r="M1585" t="str">
            <v>Karyawan Swasta</v>
          </cell>
          <cell r="N1585" t="str">
            <v>KHALIMAH</v>
          </cell>
          <cell r="O1585" t="str">
            <v>AHMAD SEKHUDIN</v>
          </cell>
          <cell r="P1585" t="str">
            <v>3302230812070001</v>
          </cell>
          <cell r="Q1585" t="str">
            <v>SUFYAN ROKHIM</v>
          </cell>
          <cell r="R1585" t="str">
            <v>KUTALIMAN</v>
          </cell>
          <cell r="S1585" t="str">
            <v>KEDUNG BANTENG</v>
          </cell>
          <cell r="T1585" t="str">
            <v>KUTALIMAN</v>
          </cell>
          <cell r="U1585" t="str">
            <v>003</v>
          </cell>
          <cell r="V1585" t="str">
            <v>001</v>
          </cell>
          <cell r="W1585" t="str">
            <v>Indonesia</v>
          </cell>
        </row>
        <row r="1586">
          <cell r="B1586" t="str">
            <v>DWI ARI SOFIANI</v>
          </cell>
          <cell r="C1586" t="str">
            <v>3302236104860002</v>
          </cell>
          <cell r="D1586" t="str">
            <v>P</v>
          </cell>
          <cell r="E1586" t="str">
            <v>BANYUMAS</v>
          </cell>
          <cell r="F1586">
            <v>31523</v>
          </cell>
          <cell r="G1586" t="str">
            <v>Tidak Tahu</v>
          </cell>
          <cell r="H1586" t="str">
            <v>Islam</v>
          </cell>
          <cell r="I1586" t="str">
            <v>Kawin</v>
          </cell>
          <cell r="J1586" t="str">
            <v>Istri</v>
          </cell>
          <cell r="K1586" t="str">
            <v>03</v>
          </cell>
          <cell r="L1586" t="str">
            <v>SLTA/Sederajat</v>
          </cell>
          <cell r="M1586" t="str">
            <v>Mengurus Rumah Tangga</v>
          </cell>
          <cell r="N1586" t="str">
            <v>NASIHAH</v>
          </cell>
          <cell r="O1586" t="str">
            <v>DULMUNGIN SANIRJAN</v>
          </cell>
          <cell r="P1586" t="str">
            <v>3302230812070001</v>
          </cell>
          <cell r="Q1586" t="str">
            <v>SUFYAN ROKHIM</v>
          </cell>
          <cell r="R1586" t="str">
            <v>KUTALIMAN</v>
          </cell>
          <cell r="S1586" t="str">
            <v>KEDUNG BANTENG</v>
          </cell>
          <cell r="T1586" t="str">
            <v>KUTALIMAN</v>
          </cell>
          <cell r="U1586" t="str">
            <v>003</v>
          </cell>
          <cell r="V1586" t="str">
            <v>001</v>
          </cell>
          <cell r="W1586" t="str">
            <v>Indonesia</v>
          </cell>
        </row>
        <row r="1587">
          <cell r="B1587" t="str">
            <v>SOFIA ISWARAPRANIDHANA</v>
          </cell>
          <cell r="C1587" t="str">
            <v>3302234412070001</v>
          </cell>
          <cell r="D1587" t="str">
            <v>P</v>
          </cell>
          <cell r="E1587" t="str">
            <v>BANYUMAS</v>
          </cell>
          <cell r="F1587">
            <v>39420</v>
          </cell>
          <cell r="G1587" t="str">
            <v>Tidak Tahu</v>
          </cell>
          <cell r="H1587" t="str">
            <v>Islam</v>
          </cell>
          <cell r="I1587" t="str">
            <v>Belum Kawin</v>
          </cell>
          <cell r="J1587" t="str">
            <v>Anak</v>
          </cell>
          <cell r="K1587" t="str">
            <v>04</v>
          </cell>
          <cell r="L1587" t="str">
            <v>Tidak/Belum Sekolah</v>
          </cell>
          <cell r="M1587" t="str">
            <v>Belum/Tidak Bekerja</v>
          </cell>
          <cell r="N1587" t="str">
            <v>DWI ARI SOFIANI</v>
          </cell>
          <cell r="O1587" t="str">
            <v>SUFYAN ROKHIM</v>
          </cell>
          <cell r="P1587" t="str">
            <v>3302230812070001</v>
          </cell>
          <cell r="Q1587" t="str">
            <v>SUFYAN ROKHIM</v>
          </cell>
          <cell r="R1587" t="str">
            <v>KUTALIMAN</v>
          </cell>
          <cell r="S1587" t="str">
            <v>KEDUNG BANTENG</v>
          </cell>
          <cell r="T1587" t="str">
            <v>KUTALIMAN</v>
          </cell>
          <cell r="U1587" t="str">
            <v>003</v>
          </cell>
          <cell r="V1587" t="str">
            <v>001</v>
          </cell>
          <cell r="W1587" t="str">
            <v>Indonesia</v>
          </cell>
        </row>
        <row r="1588">
          <cell r="B1588" t="str">
            <v>ABU BAKAR IBNU SUFYAN</v>
          </cell>
          <cell r="C1588" t="str">
            <v>3302231005110001</v>
          </cell>
          <cell r="D1588" t="str">
            <v>L</v>
          </cell>
          <cell r="E1588" t="str">
            <v>BEKASI</v>
          </cell>
          <cell r="F1588">
            <v>40673</v>
          </cell>
          <cell r="G1588" t="str">
            <v>Tidak Tahu</v>
          </cell>
          <cell r="H1588" t="str">
            <v>Islam</v>
          </cell>
          <cell r="I1588" t="str">
            <v>Belum Kawin</v>
          </cell>
          <cell r="J1588" t="str">
            <v>Anak</v>
          </cell>
          <cell r="K1588" t="str">
            <v>04</v>
          </cell>
          <cell r="L1588" t="str">
            <v>Tidak/Belum Sekolah</v>
          </cell>
          <cell r="M1588" t="str">
            <v>Belum/Tidak Bekerja</v>
          </cell>
          <cell r="N1588" t="str">
            <v>DWI ARI SOFIANI</v>
          </cell>
          <cell r="O1588" t="str">
            <v>SUFYAN ROKHIM</v>
          </cell>
          <cell r="P1588" t="str">
            <v>3302230812070001</v>
          </cell>
          <cell r="Q1588" t="str">
            <v>SUFYAN ROKHIM</v>
          </cell>
          <cell r="R1588" t="str">
            <v>KUTALIMAN</v>
          </cell>
          <cell r="S1588" t="str">
            <v>KEDUNG BANTENG</v>
          </cell>
          <cell r="T1588" t="str">
            <v>KUTALIMAN</v>
          </cell>
          <cell r="U1588" t="str">
            <v>003</v>
          </cell>
          <cell r="V1588" t="str">
            <v>001</v>
          </cell>
          <cell r="W1588" t="str">
            <v>Indonesia</v>
          </cell>
        </row>
        <row r="1589">
          <cell r="B1589" t="str">
            <v>SARIM</v>
          </cell>
          <cell r="C1589" t="str">
            <v>3302233110750002</v>
          </cell>
          <cell r="D1589" t="str">
            <v>L</v>
          </cell>
          <cell r="E1589" t="str">
            <v>BANYUMAS</v>
          </cell>
          <cell r="F1589" t="str">
            <v>31/10/1975</v>
          </cell>
          <cell r="G1589" t="str">
            <v>Tidak Tahu</v>
          </cell>
          <cell r="H1589" t="str">
            <v>Islam</v>
          </cell>
          <cell r="I1589" t="str">
            <v>Kawin</v>
          </cell>
          <cell r="J1589" t="str">
            <v>Kepala Keluarga</v>
          </cell>
          <cell r="K1589" t="str">
            <v>01</v>
          </cell>
          <cell r="L1589" t="str">
            <v>Tamat SD/Sederajat</v>
          </cell>
          <cell r="M1589" t="str">
            <v>Buruh Harian Lepas</v>
          </cell>
          <cell r="N1589" t="str">
            <v>TISEM</v>
          </cell>
          <cell r="O1589" t="str">
            <v>KAMIDI</v>
          </cell>
          <cell r="P1589" t="str">
            <v>3302231510090005</v>
          </cell>
          <cell r="Q1589" t="str">
            <v>SARIM</v>
          </cell>
          <cell r="R1589" t="str">
            <v>KUTALIMAN</v>
          </cell>
          <cell r="S1589" t="str">
            <v>KEDUNGBANTENG</v>
          </cell>
          <cell r="T1589" t="str">
            <v>KUTALIMAN</v>
          </cell>
          <cell r="U1589" t="str">
            <v>003</v>
          </cell>
          <cell r="V1589" t="str">
            <v>002</v>
          </cell>
          <cell r="W1589" t="str">
            <v>Indonesia</v>
          </cell>
        </row>
        <row r="1590">
          <cell r="B1590" t="str">
            <v>SITI AMANIAH</v>
          </cell>
          <cell r="C1590" t="str">
            <v>3302235510830005</v>
          </cell>
          <cell r="D1590" t="str">
            <v>P</v>
          </cell>
          <cell r="E1590" t="str">
            <v>BANYUMAS</v>
          </cell>
          <cell r="F1590" t="str">
            <v>15/10/1983</v>
          </cell>
          <cell r="G1590" t="str">
            <v>Tidak Tahu</v>
          </cell>
          <cell r="H1590" t="str">
            <v>Islam</v>
          </cell>
          <cell r="I1590" t="str">
            <v>Kawin</v>
          </cell>
          <cell r="J1590" t="str">
            <v>Istri</v>
          </cell>
          <cell r="K1590" t="str">
            <v>03</v>
          </cell>
          <cell r="L1590" t="str">
            <v>SLTP/Sederajat</v>
          </cell>
          <cell r="M1590" t="str">
            <v>Mengurus Rumah Tangga</v>
          </cell>
          <cell r="N1590" t="str">
            <v>TINAH</v>
          </cell>
          <cell r="O1590" t="str">
            <v>AKH.KOMARUDIN</v>
          </cell>
          <cell r="P1590" t="str">
            <v>3302231510090005</v>
          </cell>
          <cell r="Q1590" t="str">
            <v>SARIM</v>
          </cell>
          <cell r="R1590" t="str">
            <v>KUTALIMAN</v>
          </cell>
          <cell r="S1590" t="str">
            <v>KEDUNGBANTENG</v>
          </cell>
          <cell r="T1590" t="str">
            <v>KUTALIMAN</v>
          </cell>
          <cell r="U1590" t="str">
            <v>003</v>
          </cell>
          <cell r="V1590" t="str">
            <v>002</v>
          </cell>
          <cell r="W1590" t="str">
            <v>Indonesia</v>
          </cell>
        </row>
        <row r="1591">
          <cell r="B1591" t="str">
            <v>MUHAMAD WILDAANUL MUHAROR</v>
          </cell>
          <cell r="C1591" t="str">
            <v>3302232509090002</v>
          </cell>
          <cell r="D1591" t="str">
            <v>L</v>
          </cell>
          <cell r="E1591" t="str">
            <v>BANYUMAS</v>
          </cell>
          <cell r="F1591">
            <v>40081</v>
          </cell>
          <cell r="G1591" t="str">
            <v>Tidak Tahu</v>
          </cell>
          <cell r="H1591" t="str">
            <v>Islam</v>
          </cell>
          <cell r="I1591" t="str">
            <v>Belum Kawin</v>
          </cell>
          <cell r="J1591" t="str">
            <v>Anak</v>
          </cell>
          <cell r="K1591" t="str">
            <v>04</v>
          </cell>
          <cell r="L1591" t="str">
            <v>Tidak/Belum Sekolah</v>
          </cell>
          <cell r="M1591" t="str">
            <v>Belum/Tidak Bekerja</v>
          </cell>
          <cell r="N1591" t="str">
            <v>SITI AMANIAH</v>
          </cell>
          <cell r="O1591" t="str">
            <v>SARIM</v>
          </cell>
          <cell r="P1591" t="str">
            <v>3302231510090005</v>
          </cell>
          <cell r="Q1591" t="str">
            <v>SARIM</v>
          </cell>
          <cell r="R1591" t="str">
            <v>KUTALIMAN</v>
          </cell>
          <cell r="S1591" t="str">
            <v>KEDUNG BANTENG</v>
          </cell>
          <cell r="T1591" t="str">
            <v>KUTALIMAN</v>
          </cell>
          <cell r="U1591" t="str">
            <v>003</v>
          </cell>
          <cell r="V1591" t="str">
            <v>001</v>
          </cell>
          <cell r="W1591" t="str">
            <v>Indonesia</v>
          </cell>
        </row>
        <row r="1592">
          <cell r="B1592" t="str">
            <v>MUHAMAD MAFTUH MUBAROK</v>
          </cell>
          <cell r="C1592" t="str">
            <v>3302232612110001</v>
          </cell>
          <cell r="D1592" t="str">
            <v>L</v>
          </cell>
          <cell r="E1592" t="str">
            <v>BANYUMAS</v>
          </cell>
          <cell r="F1592">
            <v>40903</v>
          </cell>
          <cell r="G1592" t="str">
            <v>Tidak Tahu</v>
          </cell>
          <cell r="H1592" t="str">
            <v>Islam</v>
          </cell>
          <cell r="I1592" t="str">
            <v>Belum Kawin</v>
          </cell>
          <cell r="J1592" t="str">
            <v>Anak</v>
          </cell>
          <cell r="K1592" t="str">
            <v>04</v>
          </cell>
          <cell r="L1592" t="str">
            <v>Tidak/Belum Sekolah</v>
          </cell>
          <cell r="M1592" t="str">
            <v>Belum/Tidak Bekerja</v>
          </cell>
          <cell r="N1592" t="str">
            <v>SITI AMANIAH</v>
          </cell>
          <cell r="O1592" t="str">
            <v>SARIM</v>
          </cell>
          <cell r="P1592" t="str">
            <v>3302231510090005</v>
          </cell>
          <cell r="Q1592" t="str">
            <v>SARIM</v>
          </cell>
          <cell r="R1592" t="str">
            <v>KUTALIMAN</v>
          </cell>
          <cell r="S1592" t="str">
            <v>KEDUNG BANTENG</v>
          </cell>
          <cell r="T1592" t="str">
            <v>KUTALIMAN</v>
          </cell>
          <cell r="U1592" t="str">
            <v>003</v>
          </cell>
          <cell r="V1592" t="str">
            <v>001</v>
          </cell>
          <cell r="W1592" t="str">
            <v>Indonesia</v>
          </cell>
        </row>
        <row r="1593">
          <cell r="B1593" t="str">
            <v xml:space="preserve">SUKRI SUPRIYANTO </v>
          </cell>
          <cell r="C1593" t="str">
            <v>3302232108790004</v>
          </cell>
          <cell r="D1593" t="str">
            <v>L</v>
          </cell>
          <cell r="E1593" t="str">
            <v>BANYUMAS</v>
          </cell>
          <cell r="F1593" t="str">
            <v>21/08/1979</v>
          </cell>
          <cell r="G1593" t="str">
            <v>Tidak Tahu</v>
          </cell>
          <cell r="H1593" t="str">
            <v>Islam</v>
          </cell>
          <cell r="I1593" t="str">
            <v>Kawin</v>
          </cell>
          <cell r="J1593" t="str">
            <v>Kepala Keluarga</v>
          </cell>
          <cell r="K1593" t="str">
            <v>01</v>
          </cell>
          <cell r="L1593" t="str">
            <v>Tamat SD/Sederajat</v>
          </cell>
          <cell r="M1593" t="str">
            <v>Buruh Harian Lepas</v>
          </cell>
          <cell r="N1593" t="str">
            <v xml:space="preserve">KASEM </v>
          </cell>
          <cell r="O1593" t="str">
            <v xml:space="preserve">BAJURI RATAM </v>
          </cell>
          <cell r="P1593" t="str">
            <v>3302231601110005</v>
          </cell>
          <cell r="Q1593" t="str">
            <v xml:space="preserve">SUKRI SUPRIYANTO </v>
          </cell>
          <cell r="R1593" t="str">
            <v xml:space="preserve">KUTALIMAN </v>
          </cell>
          <cell r="S1593" t="str">
            <v>KEDUNGBANTENG</v>
          </cell>
          <cell r="T1593" t="str">
            <v>GANDA</v>
          </cell>
          <cell r="U1593" t="str">
            <v>003</v>
          </cell>
          <cell r="V1593" t="str">
            <v>001</v>
          </cell>
          <cell r="W1593" t="str">
            <v>Indonesia</v>
          </cell>
        </row>
        <row r="1594">
          <cell r="B1594" t="str">
            <v xml:space="preserve">SITI MARIYAH </v>
          </cell>
          <cell r="C1594" t="str">
            <v>3302234303840005</v>
          </cell>
          <cell r="D1594" t="str">
            <v>P</v>
          </cell>
          <cell r="E1594" t="str">
            <v>BANYUMAS</v>
          </cell>
          <cell r="F1594" t="str">
            <v>03/03/1984</v>
          </cell>
          <cell r="G1594" t="str">
            <v>Tidak Tahu</v>
          </cell>
          <cell r="H1594" t="str">
            <v>Islam</v>
          </cell>
          <cell r="I1594" t="str">
            <v>Kawin</v>
          </cell>
          <cell r="J1594" t="str">
            <v>Istri</v>
          </cell>
          <cell r="K1594" t="str">
            <v>03</v>
          </cell>
          <cell r="L1594" t="str">
            <v>SLTP/Sederajat</v>
          </cell>
          <cell r="M1594" t="str">
            <v>Mengurus Rumah Tangga</v>
          </cell>
          <cell r="N1594" t="str">
            <v>-</v>
          </cell>
          <cell r="O1594" t="str">
            <v>-</v>
          </cell>
          <cell r="P1594" t="str">
            <v>3302231601110005</v>
          </cell>
          <cell r="Q1594" t="str">
            <v xml:space="preserve">SUKRI SUPRIYANTO </v>
          </cell>
          <cell r="R1594" t="str">
            <v xml:space="preserve">KUTALIMAN </v>
          </cell>
          <cell r="S1594" t="str">
            <v>KEDUNGBANTENG</v>
          </cell>
          <cell r="T1594" t="str">
            <v>GANDA</v>
          </cell>
          <cell r="U1594" t="str">
            <v>003</v>
          </cell>
          <cell r="V1594" t="str">
            <v>001</v>
          </cell>
          <cell r="W1594" t="str">
            <v>Indonesia</v>
          </cell>
        </row>
        <row r="1595">
          <cell r="B1595" t="str">
            <v>LUKMAN MUKMIN</v>
          </cell>
          <cell r="C1595" t="str">
            <v>3302231703810001</v>
          </cell>
          <cell r="D1595" t="str">
            <v>L</v>
          </cell>
          <cell r="E1595" t="str">
            <v>BANYUMAS</v>
          </cell>
          <cell r="F1595">
            <v>29662</v>
          </cell>
          <cell r="G1595" t="str">
            <v>Tidak Tahu</v>
          </cell>
          <cell r="H1595" t="str">
            <v>Islam</v>
          </cell>
          <cell r="I1595" t="str">
            <v>Kawin</v>
          </cell>
          <cell r="J1595" t="str">
            <v>Kepala Keluarga</v>
          </cell>
          <cell r="K1595" t="str">
            <v>01</v>
          </cell>
          <cell r="L1595" t="str">
            <v>SLTP/Sederajat</v>
          </cell>
          <cell r="M1595" t="str">
            <v>Buruh Tani/Perkebunan</v>
          </cell>
          <cell r="N1595" t="str">
            <v>TINAH</v>
          </cell>
          <cell r="O1595" t="str">
            <v>AKH. KOMARUDIN AMIN</v>
          </cell>
          <cell r="P1595" t="str">
            <v>3302231702054816</v>
          </cell>
          <cell r="Q1595" t="str">
            <v>LUKMAN MUKMIN</v>
          </cell>
          <cell r="R1595" t="str">
            <v>KUTALIMAN</v>
          </cell>
          <cell r="S1595" t="str">
            <v>KEDUNG BANTENG</v>
          </cell>
          <cell r="T1595" t="str">
            <v>KUTALIMAN</v>
          </cell>
          <cell r="U1595" t="str">
            <v>003</v>
          </cell>
          <cell r="V1595" t="str">
            <v>001</v>
          </cell>
          <cell r="W1595" t="str">
            <v>Indonesia</v>
          </cell>
        </row>
        <row r="1596">
          <cell r="B1596" t="str">
            <v>NINING ROHANI</v>
          </cell>
          <cell r="C1596" t="str">
            <v>3302234301830002</v>
          </cell>
          <cell r="D1596" t="str">
            <v>P</v>
          </cell>
          <cell r="E1596" t="str">
            <v>BANYUMAS</v>
          </cell>
          <cell r="F1596">
            <v>30319</v>
          </cell>
          <cell r="G1596" t="str">
            <v>Tidak Tahu</v>
          </cell>
          <cell r="H1596" t="str">
            <v>Islam</v>
          </cell>
          <cell r="I1596" t="str">
            <v>Kawin</v>
          </cell>
          <cell r="J1596" t="str">
            <v>Istri</v>
          </cell>
          <cell r="K1596" t="str">
            <v>03</v>
          </cell>
          <cell r="L1596" t="str">
            <v>Tamat SD/Sederajat</v>
          </cell>
          <cell r="M1596" t="str">
            <v>Mengurus Rumah Tangga</v>
          </cell>
          <cell r="N1596" t="str">
            <v>SITI RODIYAH</v>
          </cell>
          <cell r="O1596" t="str">
            <v>SUDIYONO</v>
          </cell>
          <cell r="P1596" t="str">
            <v>3302231702054816</v>
          </cell>
          <cell r="Q1596" t="str">
            <v>LUKMAN MUKMIN</v>
          </cell>
          <cell r="R1596" t="str">
            <v>KUTALIMAN</v>
          </cell>
          <cell r="S1596" t="str">
            <v>KEDUNG BANTENG</v>
          </cell>
          <cell r="T1596" t="str">
            <v>KUTALIMAN</v>
          </cell>
          <cell r="U1596" t="str">
            <v>003</v>
          </cell>
          <cell r="V1596" t="str">
            <v>001</v>
          </cell>
          <cell r="W1596" t="str">
            <v>Indonesia</v>
          </cell>
        </row>
        <row r="1597">
          <cell r="B1597" t="str">
            <v>ANIS MAFTUHAH</v>
          </cell>
          <cell r="C1597" t="str">
            <v>3302234307070001</v>
          </cell>
          <cell r="D1597" t="str">
            <v>P</v>
          </cell>
          <cell r="E1597" t="str">
            <v>BANYUMAS</v>
          </cell>
          <cell r="F1597">
            <v>39266</v>
          </cell>
          <cell r="G1597" t="str">
            <v>Tidak Tahu</v>
          </cell>
          <cell r="H1597" t="str">
            <v>Islam</v>
          </cell>
          <cell r="I1597" t="str">
            <v>Belum Kawin</v>
          </cell>
          <cell r="J1597" t="str">
            <v>Anak</v>
          </cell>
          <cell r="K1597" t="str">
            <v>04</v>
          </cell>
          <cell r="L1597" t="str">
            <v>Tidak/Belum Sekolah</v>
          </cell>
          <cell r="M1597" t="str">
            <v>Belum/Tidak Bekerja</v>
          </cell>
          <cell r="N1597" t="str">
            <v>NINING ROHANI</v>
          </cell>
          <cell r="O1597" t="str">
            <v>LUKMAN MUKMIN</v>
          </cell>
          <cell r="P1597" t="str">
            <v>3302231702054816</v>
          </cell>
          <cell r="Q1597" t="str">
            <v>LUKMAN MUKMIN</v>
          </cell>
          <cell r="R1597" t="str">
            <v>KUTALIMAN</v>
          </cell>
          <cell r="S1597" t="str">
            <v>KEDUNG BANTENG</v>
          </cell>
          <cell r="T1597" t="str">
            <v>KUTALIMAN</v>
          </cell>
          <cell r="U1597" t="str">
            <v>003</v>
          </cell>
          <cell r="V1597" t="str">
            <v>001</v>
          </cell>
          <cell r="W1597" t="str">
            <v>Indonesia</v>
          </cell>
        </row>
        <row r="1598">
          <cell r="B1598" t="str">
            <v>MUHAMAD ROUF AKIL MUBAROK</v>
          </cell>
          <cell r="C1598" t="str">
            <v>3302232203110002</v>
          </cell>
          <cell r="D1598" t="str">
            <v>L</v>
          </cell>
          <cell r="E1598" t="str">
            <v>BANYUMAS</v>
          </cell>
          <cell r="F1598">
            <v>40624</v>
          </cell>
          <cell r="G1598" t="str">
            <v>Tidak Tahu</v>
          </cell>
          <cell r="H1598" t="str">
            <v>Islam</v>
          </cell>
          <cell r="I1598" t="str">
            <v>Belum Kawin</v>
          </cell>
          <cell r="J1598" t="str">
            <v>Anak</v>
          </cell>
          <cell r="K1598" t="str">
            <v>04</v>
          </cell>
          <cell r="L1598" t="str">
            <v>Tidak/Belum Sekolah</v>
          </cell>
          <cell r="M1598" t="str">
            <v>Belum/Tidak Bekerja</v>
          </cell>
          <cell r="N1598" t="str">
            <v>NINING ROHANI</v>
          </cell>
          <cell r="O1598" t="str">
            <v>LUKMAN MUKMIN</v>
          </cell>
          <cell r="P1598" t="str">
            <v>3302231702054816</v>
          </cell>
          <cell r="Q1598" t="str">
            <v>LUKMAN MUKMIN</v>
          </cell>
          <cell r="R1598" t="str">
            <v>KUTALIMAN</v>
          </cell>
          <cell r="S1598" t="str">
            <v>KEDUNG BANTENG</v>
          </cell>
          <cell r="T1598" t="str">
            <v>KUTALIMAN</v>
          </cell>
          <cell r="U1598" t="str">
            <v>003</v>
          </cell>
          <cell r="V1598" t="str">
            <v>001</v>
          </cell>
          <cell r="W1598" t="str">
            <v>Indonesia</v>
          </cell>
        </row>
        <row r="1599">
          <cell r="B1599" t="str">
            <v>IMAM KHUSNUDIN</v>
          </cell>
          <cell r="C1599" t="str">
            <v>3302232801780001</v>
          </cell>
          <cell r="D1599" t="str">
            <v>L</v>
          </cell>
          <cell r="E1599" t="str">
            <v>BANYUMAS</v>
          </cell>
          <cell r="F1599">
            <v>28518</v>
          </cell>
          <cell r="G1599" t="str">
            <v>Tidak Tahu</v>
          </cell>
          <cell r="H1599" t="str">
            <v>Islam</v>
          </cell>
          <cell r="I1599" t="str">
            <v>Kawin</v>
          </cell>
          <cell r="J1599" t="str">
            <v>Kepala Keluarga</v>
          </cell>
          <cell r="K1599" t="str">
            <v>01</v>
          </cell>
          <cell r="L1599" t="str">
            <v>SLTP/Sederajat</v>
          </cell>
          <cell r="M1599" t="str">
            <v>Tukang Jahit</v>
          </cell>
          <cell r="N1599" t="str">
            <v>KHALIMAH</v>
          </cell>
          <cell r="O1599" t="str">
            <v>AKHMA SEHUDIN</v>
          </cell>
          <cell r="P1599" t="str">
            <v>3302231702055271</v>
          </cell>
          <cell r="Q1599" t="str">
            <v>IMAM KHUSNUDIN</v>
          </cell>
          <cell r="R1599" t="str">
            <v>KUTALIMAN</v>
          </cell>
          <cell r="S1599" t="str">
            <v>KEDUNG BANTENG</v>
          </cell>
          <cell r="T1599" t="str">
            <v>KUTALIMAN</v>
          </cell>
          <cell r="U1599" t="str">
            <v>003</v>
          </cell>
          <cell r="V1599" t="str">
            <v>001</v>
          </cell>
          <cell r="W1599" t="str">
            <v>Indonesia</v>
          </cell>
        </row>
        <row r="1600">
          <cell r="B1600" t="str">
            <v>SITI MARKHAMAH</v>
          </cell>
          <cell r="C1600" t="str">
            <v>3302236401800003</v>
          </cell>
          <cell r="D1600" t="str">
            <v>P</v>
          </cell>
          <cell r="E1600" t="str">
            <v>BANYUMAS</v>
          </cell>
          <cell r="F1600">
            <v>29244</v>
          </cell>
          <cell r="G1600" t="str">
            <v>Tidak Tahu</v>
          </cell>
          <cell r="H1600" t="str">
            <v>Islam</v>
          </cell>
          <cell r="I1600" t="str">
            <v>Kawin</v>
          </cell>
          <cell r="J1600" t="str">
            <v>Istri</v>
          </cell>
          <cell r="K1600" t="str">
            <v>03</v>
          </cell>
          <cell r="L1600" t="str">
            <v>SLTP/Sederajat</v>
          </cell>
          <cell r="M1600" t="str">
            <v>Mengurus Rumah Tangga</v>
          </cell>
          <cell r="N1600" t="str">
            <v>WARDEM</v>
          </cell>
          <cell r="O1600" t="str">
            <v>SUMEDI</v>
          </cell>
          <cell r="P1600" t="str">
            <v>3302231702055271</v>
          </cell>
          <cell r="Q1600" t="str">
            <v>IMAM KHUSNUDIN</v>
          </cell>
          <cell r="R1600" t="str">
            <v>KUTALIMAN</v>
          </cell>
          <cell r="S1600" t="str">
            <v>KEDUNG BANTENG</v>
          </cell>
          <cell r="T1600" t="str">
            <v>KUTALIMAN</v>
          </cell>
          <cell r="U1600" t="str">
            <v>003</v>
          </cell>
          <cell r="V1600" t="str">
            <v>001</v>
          </cell>
          <cell r="W1600" t="str">
            <v>Indonesia</v>
          </cell>
        </row>
        <row r="1601">
          <cell r="B1601" t="str">
            <v>LILI AWALIA</v>
          </cell>
          <cell r="C1601" t="str">
            <v>3302236511000004</v>
          </cell>
          <cell r="D1601" t="str">
            <v>P</v>
          </cell>
          <cell r="E1601" t="str">
            <v>BANYUMAS</v>
          </cell>
          <cell r="F1601">
            <v>36855</v>
          </cell>
          <cell r="G1601" t="str">
            <v>Tidak Tahu</v>
          </cell>
          <cell r="H1601" t="str">
            <v>Islam</v>
          </cell>
          <cell r="I1601" t="str">
            <v>Belum Kawin</v>
          </cell>
          <cell r="J1601" t="str">
            <v>Anak</v>
          </cell>
          <cell r="K1601" t="str">
            <v>04</v>
          </cell>
          <cell r="L1601" t="str">
            <v>Tamat SD/Sederajat</v>
          </cell>
          <cell r="M1601" t="str">
            <v>Pelajar/Mahasiswa</v>
          </cell>
          <cell r="N1601" t="str">
            <v>SITI MARKHAMAH</v>
          </cell>
          <cell r="O1601" t="str">
            <v>IMAM KHUSNUDIN</v>
          </cell>
          <cell r="P1601" t="str">
            <v>3302231702055271</v>
          </cell>
          <cell r="Q1601" t="str">
            <v>IMAM KHUSNUDIN</v>
          </cell>
          <cell r="R1601" t="str">
            <v>KUTALIMAN</v>
          </cell>
          <cell r="S1601" t="str">
            <v>KEDUNG BANTENG</v>
          </cell>
          <cell r="T1601" t="str">
            <v>KUTALIMAN</v>
          </cell>
          <cell r="U1601" t="str">
            <v>003</v>
          </cell>
          <cell r="V1601" t="str">
            <v>001</v>
          </cell>
          <cell r="W1601" t="str">
            <v>Indonesia</v>
          </cell>
        </row>
        <row r="1602">
          <cell r="B1602" t="str">
            <v>ERLAND NAUFAL ABRIZAM</v>
          </cell>
          <cell r="C1602" t="str">
            <v>3302232809130002</v>
          </cell>
          <cell r="D1602" t="str">
            <v>L</v>
          </cell>
          <cell r="E1602" t="str">
            <v>BANYUMAS</v>
          </cell>
          <cell r="F1602">
            <v>41545</v>
          </cell>
          <cell r="G1602" t="str">
            <v>Tidak Tahu</v>
          </cell>
          <cell r="H1602" t="str">
            <v>Islam</v>
          </cell>
          <cell r="I1602" t="str">
            <v>Belum Kawin</v>
          </cell>
          <cell r="J1602" t="str">
            <v>Anak</v>
          </cell>
          <cell r="K1602" t="str">
            <v>04</v>
          </cell>
          <cell r="L1602" t="str">
            <v>Tidak/Belum Sekolah</v>
          </cell>
          <cell r="M1602" t="str">
            <v>Belum/Tidak Bekerja</v>
          </cell>
          <cell r="N1602" t="str">
            <v>SITI MARKHAMAH</v>
          </cell>
          <cell r="O1602" t="str">
            <v>IMAM KHUSNUDIN</v>
          </cell>
          <cell r="P1602" t="str">
            <v>3302231702055271</v>
          </cell>
          <cell r="Q1602" t="str">
            <v>IMAM KHUSNUDIN</v>
          </cell>
          <cell r="R1602" t="str">
            <v>KUTALIMAN</v>
          </cell>
          <cell r="S1602" t="str">
            <v>KEDUNG BANTENG</v>
          </cell>
          <cell r="T1602" t="str">
            <v>KUTALIMAN</v>
          </cell>
          <cell r="U1602" t="str">
            <v>003</v>
          </cell>
          <cell r="V1602" t="str">
            <v>001</v>
          </cell>
          <cell r="W1602" t="str">
            <v>Indonesia</v>
          </cell>
        </row>
        <row r="1603">
          <cell r="B1603" t="str">
            <v>SARIFUDIN</v>
          </cell>
          <cell r="C1603" t="str">
            <v>3302232010740003</v>
          </cell>
          <cell r="D1603" t="str">
            <v>L</v>
          </cell>
          <cell r="E1603" t="str">
            <v>BANYUMAS</v>
          </cell>
          <cell r="F1603">
            <v>27322</v>
          </cell>
          <cell r="G1603" t="str">
            <v>Tidak Tahu</v>
          </cell>
          <cell r="H1603" t="str">
            <v>Islam</v>
          </cell>
          <cell r="I1603" t="str">
            <v>Kawin</v>
          </cell>
          <cell r="J1603" t="str">
            <v>Kepala Keluarga</v>
          </cell>
          <cell r="K1603" t="str">
            <v>01</v>
          </cell>
          <cell r="L1603" t="str">
            <v>Tamat SD/Sederajat</v>
          </cell>
          <cell r="M1603" t="str">
            <v>Buruh Harian Lepas</v>
          </cell>
          <cell r="N1603" t="str">
            <v>TUTUR</v>
          </cell>
          <cell r="O1603" t="str">
            <v>MUSOLIH</v>
          </cell>
          <cell r="P1603" t="str">
            <v>3302231702055691</v>
          </cell>
          <cell r="Q1603" t="str">
            <v>SARIFUDIN</v>
          </cell>
          <cell r="R1603" t="str">
            <v>KUTALIMAN</v>
          </cell>
          <cell r="S1603" t="str">
            <v>KEDUNG BANTENG</v>
          </cell>
          <cell r="T1603" t="str">
            <v>KUTALIMAN</v>
          </cell>
          <cell r="U1603" t="str">
            <v>003</v>
          </cell>
          <cell r="V1603" t="str">
            <v>001</v>
          </cell>
          <cell r="W1603" t="str">
            <v>Indonesia</v>
          </cell>
        </row>
        <row r="1604">
          <cell r="B1604" t="str">
            <v>SLAMET SUSINAH WATI</v>
          </cell>
          <cell r="C1604" t="str">
            <v>3302236105780010</v>
          </cell>
          <cell r="D1604" t="str">
            <v>P</v>
          </cell>
          <cell r="E1604" t="str">
            <v xml:space="preserve">BANYUMAS </v>
          </cell>
          <cell r="F1604">
            <v>28631</v>
          </cell>
          <cell r="G1604" t="str">
            <v>Tidak Tahu</v>
          </cell>
          <cell r="H1604" t="str">
            <v>Islam</v>
          </cell>
          <cell r="I1604" t="str">
            <v>Kawin</v>
          </cell>
          <cell r="J1604" t="str">
            <v>Istri</v>
          </cell>
          <cell r="K1604" t="str">
            <v>03</v>
          </cell>
          <cell r="L1604" t="str">
            <v>SLTP/Sederajat</v>
          </cell>
          <cell r="M1604" t="str">
            <v>Mengurus Rumah Tangga</v>
          </cell>
          <cell r="N1604" t="str">
            <v xml:space="preserve">SARINAH </v>
          </cell>
          <cell r="O1604" t="str">
            <v xml:space="preserve">SUDIR AL SUDARYO </v>
          </cell>
          <cell r="P1604" t="str">
            <v>3302231702055691</v>
          </cell>
          <cell r="Q1604" t="str">
            <v>SARIFUDIN</v>
          </cell>
          <cell r="R1604" t="str">
            <v>KUTALIMAN</v>
          </cell>
          <cell r="S1604" t="str">
            <v>KEDUNG BANTENG</v>
          </cell>
          <cell r="T1604" t="str">
            <v>KUTALIMAN</v>
          </cell>
          <cell r="U1604" t="str">
            <v>003</v>
          </cell>
          <cell r="V1604" t="str">
            <v>001</v>
          </cell>
          <cell r="W1604" t="str">
            <v>Indonesia</v>
          </cell>
        </row>
        <row r="1605">
          <cell r="B1605" t="str">
            <v>WIGIH HALAL AMALI</v>
          </cell>
          <cell r="C1605" t="str">
            <v>3302232905080001</v>
          </cell>
          <cell r="D1605" t="str">
            <v>L</v>
          </cell>
          <cell r="E1605" t="str">
            <v>BANYUMAS</v>
          </cell>
          <cell r="F1605" t="str">
            <v>29/05/2008</v>
          </cell>
          <cell r="G1605" t="str">
            <v>Tidak Tahu</v>
          </cell>
          <cell r="H1605" t="str">
            <v>Islam</v>
          </cell>
          <cell r="I1605" t="str">
            <v>Belum Kawin</v>
          </cell>
          <cell r="J1605" t="str">
            <v>Anak</v>
          </cell>
          <cell r="K1605" t="str">
            <v>04</v>
          </cell>
          <cell r="L1605" t="str">
            <v>Tidak/Belum Sekolah</v>
          </cell>
          <cell r="M1605" t="str">
            <v>Pelajar/Mahasiswa</v>
          </cell>
          <cell r="N1605" t="str">
            <v>SLAMET SUSINAHWATI</v>
          </cell>
          <cell r="O1605" t="str">
            <v>SARIFUDIN</v>
          </cell>
          <cell r="P1605" t="str">
            <v>3302231702055691</v>
          </cell>
          <cell r="Q1605" t="str">
            <v>SARIFUDIN</v>
          </cell>
          <cell r="R1605" t="str">
            <v>KUTALIMAN</v>
          </cell>
          <cell r="S1605" t="str">
            <v>KEDUNGBANTENG</v>
          </cell>
          <cell r="T1605" t="str">
            <v>KUTALIMAN</v>
          </cell>
          <cell r="U1605" t="str">
            <v>003</v>
          </cell>
          <cell r="V1605" t="str">
            <v>001</v>
          </cell>
          <cell r="W1605" t="str">
            <v>Indonesia</v>
          </cell>
        </row>
        <row r="1606">
          <cell r="B1606" t="str">
            <v>PUTRI FAJRIYATI</v>
          </cell>
          <cell r="C1606" t="str">
            <v>3302236609010001</v>
          </cell>
          <cell r="D1606" t="str">
            <v>P</v>
          </cell>
          <cell r="E1606" t="str">
            <v>BANYUMAS</v>
          </cell>
          <cell r="F1606">
            <v>37160</v>
          </cell>
          <cell r="G1606" t="str">
            <v>Tidak Tahu</v>
          </cell>
          <cell r="H1606" t="str">
            <v>Islam</v>
          </cell>
          <cell r="I1606" t="str">
            <v>Belum Kawin</v>
          </cell>
          <cell r="J1606" t="str">
            <v>Anak</v>
          </cell>
          <cell r="K1606" t="str">
            <v>04</v>
          </cell>
          <cell r="L1606" t="str">
            <v>Tidak Tamat SD/Sederajat</v>
          </cell>
          <cell r="M1606" t="str">
            <v>Pelajar/Mahasiswa</v>
          </cell>
          <cell r="N1606" t="str">
            <v xml:space="preserve">SLAMET SUSINAH WATI </v>
          </cell>
          <cell r="O1606" t="str">
            <v>SARIFUDIN</v>
          </cell>
          <cell r="P1606" t="str">
            <v>3302231702055691</v>
          </cell>
          <cell r="Q1606" t="str">
            <v>SARIFUDIN</v>
          </cell>
          <cell r="R1606" t="str">
            <v>KUTALIMAN</v>
          </cell>
          <cell r="S1606" t="str">
            <v>KEDUNG BANTENG</v>
          </cell>
          <cell r="T1606" t="str">
            <v>KUTALIMAN</v>
          </cell>
          <cell r="U1606" t="str">
            <v>003</v>
          </cell>
          <cell r="V1606" t="str">
            <v>001</v>
          </cell>
          <cell r="W1606" t="str">
            <v>Indonesia</v>
          </cell>
        </row>
        <row r="1607">
          <cell r="B1607" t="str">
            <v>RISTI PALUPI UTARI</v>
          </cell>
          <cell r="C1607" t="str">
            <v>3302237001130001</v>
          </cell>
          <cell r="D1607" t="str">
            <v>P</v>
          </cell>
          <cell r="E1607" t="str">
            <v>BANYUMAS</v>
          </cell>
          <cell r="F1607">
            <v>41304</v>
          </cell>
          <cell r="G1607" t="str">
            <v>OTidak Tahu</v>
          </cell>
          <cell r="H1607" t="str">
            <v>Islam</v>
          </cell>
          <cell r="I1607" t="str">
            <v>Belum Kawin</v>
          </cell>
          <cell r="J1607" t="str">
            <v>Anak</v>
          </cell>
          <cell r="K1607" t="str">
            <v>04</v>
          </cell>
          <cell r="L1607" t="str">
            <v>Tidak/Belum Sekolah</v>
          </cell>
          <cell r="M1607" t="str">
            <v>Belum/Tidak Bekerja</v>
          </cell>
          <cell r="N1607" t="str">
            <v xml:space="preserve">SLAMET SUSINAH WATI </v>
          </cell>
          <cell r="O1607" t="str">
            <v>SARIFUDIN</v>
          </cell>
          <cell r="P1607" t="str">
            <v>3302231702055691</v>
          </cell>
          <cell r="Q1607" t="str">
            <v>SARIFUDIN</v>
          </cell>
          <cell r="R1607" t="str">
            <v>KUTALIMAN</v>
          </cell>
          <cell r="S1607" t="str">
            <v>KEDUNG BANTENG</v>
          </cell>
          <cell r="T1607" t="str">
            <v>KUTALIMAN</v>
          </cell>
          <cell r="U1607" t="str">
            <v>003</v>
          </cell>
          <cell r="V1607" t="str">
            <v>001</v>
          </cell>
          <cell r="W1607" t="str">
            <v>Indonesia</v>
          </cell>
        </row>
        <row r="1608">
          <cell r="B1608" t="str">
            <v>RUKUN WIGATI</v>
          </cell>
          <cell r="C1608" t="str">
            <v>3302232508990001</v>
          </cell>
          <cell r="D1608" t="str">
            <v>L</v>
          </cell>
          <cell r="E1608" t="str">
            <v>BANYUMAS</v>
          </cell>
          <cell r="F1608" t="str">
            <v>25/10/1999</v>
          </cell>
          <cell r="G1608" t="str">
            <v>Tidak Tahu</v>
          </cell>
          <cell r="H1608" t="str">
            <v>Islam</v>
          </cell>
          <cell r="I1608" t="str">
            <v>Belum Kawin</v>
          </cell>
          <cell r="J1608" t="str">
            <v>Anak</v>
          </cell>
          <cell r="K1608" t="str">
            <v>04</v>
          </cell>
          <cell r="L1608" t="str">
            <v>Tamat SD/Sederajat</v>
          </cell>
          <cell r="M1608" t="str">
            <v>Pelajar/Mahasiswa</v>
          </cell>
          <cell r="N1608" t="str">
            <v xml:space="preserve">SLAMET SUSINAH WATI </v>
          </cell>
          <cell r="O1608" t="str">
            <v>SARIFUDIN</v>
          </cell>
          <cell r="P1608" t="str">
            <v>3302231702055691</v>
          </cell>
          <cell r="Q1608" t="str">
            <v>SARIFUDIN</v>
          </cell>
          <cell r="R1608" t="str">
            <v>KUTALIMAN</v>
          </cell>
          <cell r="S1608" t="str">
            <v>KEDUNGBANTENG</v>
          </cell>
          <cell r="T1608" t="str">
            <v>KUTALIMAN</v>
          </cell>
          <cell r="U1608" t="str">
            <v>003</v>
          </cell>
          <cell r="V1608" t="str">
            <v>001</v>
          </cell>
          <cell r="W1608" t="str">
            <v>Indonesia</v>
          </cell>
        </row>
        <row r="1609">
          <cell r="B1609" t="str">
            <v>AKHMAD SUFARI</v>
          </cell>
          <cell r="C1609" t="str">
            <v>3302233112790030</v>
          </cell>
          <cell r="D1609" t="str">
            <v>L</v>
          </cell>
          <cell r="E1609" t="str">
            <v>BANYUMAS</v>
          </cell>
          <cell r="F1609">
            <v>29220</v>
          </cell>
          <cell r="G1609" t="str">
            <v>Tidak Tahu</v>
          </cell>
          <cell r="H1609" t="str">
            <v>Islam</v>
          </cell>
          <cell r="I1609" t="str">
            <v>Kawin</v>
          </cell>
          <cell r="J1609" t="str">
            <v>Kepala Keluarga</v>
          </cell>
          <cell r="K1609" t="str">
            <v>01</v>
          </cell>
          <cell r="L1609" t="str">
            <v>Tamat SD/Sederajat</v>
          </cell>
          <cell r="M1609" t="str">
            <v>Buruh Harian Lepas</v>
          </cell>
          <cell r="N1609" t="str">
            <v>SALMIYAH</v>
          </cell>
          <cell r="O1609" t="str">
            <v>SUMARNO</v>
          </cell>
          <cell r="P1609" t="str">
            <v>3302231704080002</v>
          </cell>
          <cell r="Q1609" t="str">
            <v>AKHMAD SUFARI</v>
          </cell>
          <cell r="R1609" t="str">
            <v>KUTALIMAN</v>
          </cell>
          <cell r="S1609" t="str">
            <v>KEDUNG BANTENG</v>
          </cell>
          <cell r="T1609" t="str">
            <v>KUTALIMAN</v>
          </cell>
          <cell r="U1609" t="str">
            <v>003</v>
          </cell>
          <cell r="V1609" t="str">
            <v>001</v>
          </cell>
          <cell r="W1609" t="str">
            <v>Indonesia</v>
          </cell>
        </row>
        <row r="1610">
          <cell r="B1610" t="str">
            <v>HARTATI</v>
          </cell>
          <cell r="C1610" t="str">
            <v>3302235707780003</v>
          </cell>
          <cell r="D1610" t="str">
            <v>P</v>
          </cell>
          <cell r="E1610" t="str">
            <v>BANYUMAS</v>
          </cell>
          <cell r="F1610">
            <v>28688</v>
          </cell>
          <cell r="G1610" t="str">
            <v>Tidak Tahu</v>
          </cell>
          <cell r="H1610" t="str">
            <v>Islam</v>
          </cell>
          <cell r="I1610" t="str">
            <v>Kawin</v>
          </cell>
          <cell r="J1610" t="str">
            <v>Istri</v>
          </cell>
          <cell r="K1610" t="str">
            <v>03</v>
          </cell>
          <cell r="L1610" t="str">
            <v>Tamat SD/Sederajat</v>
          </cell>
          <cell r="M1610" t="str">
            <v>Mengurus Rumah Tangga</v>
          </cell>
          <cell r="N1610" t="str">
            <v>SUTIRAH</v>
          </cell>
          <cell r="O1610" t="str">
            <v>AKHMAD ROHIDIN DIRAM</v>
          </cell>
          <cell r="P1610" t="str">
            <v>3302231704080002</v>
          </cell>
          <cell r="Q1610" t="str">
            <v>AKHMAD SUFARI</v>
          </cell>
          <cell r="R1610" t="str">
            <v>KUTALIMAN</v>
          </cell>
          <cell r="S1610" t="str">
            <v>KEDUNG BANTENG</v>
          </cell>
          <cell r="T1610" t="str">
            <v>KUTALIMAN</v>
          </cell>
          <cell r="U1610" t="str">
            <v>003</v>
          </cell>
          <cell r="V1610" t="str">
            <v>001</v>
          </cell>
          <cell r="W1610" t="str">
            <v>Indonesia</v>
          </cell>
        </row>
        <row r="1611">
          <cell r="B1611" t="str">
            <v>KHALID KHAERUL SUFARI</v>
          </cell>
          <cell r="C1611" t="str">
            <v>3302231004080001</v>
          </cell>
          <cell r="D1611" t="str">
            <v>L</v>
          </cell>
          <cell r="E1611" t="str">
            <v>BANYUMAS</v>
          </cell>
          <cell r="F1611">
            <v>39548</v>
          </cell>
          <cell r="G1611" t="str">
            <v>Tidak Tahu</v>
          </cell>
          <cell r="H1611" t="str">
            <v>Islam</v>
          </cell>
          <cell r="I1611" t="str">
            <v>Belum Kawin</v>
          </cell>
          <cell r="J1611" t="str">
            <v>Anak</v>
          </cell>
          <cell r="K1611" t="str">
            <v>04</v>
          </cell>
          <cell r="L1611" t="str">
            <v>Tidak/Belum Sekolah</v>
          </cell>
          <cell r="M1611" t="str">
            <v>Belum/Tidak Bekerja</v>
          </cell>
          <cell r="N1611" t="str">
            <v>HARTATI</v>
          </cell>
          <cell r="O1611" t="str">
            <v>AKHMAD SUFARI</v>
          </cell>
          <cell r="P1611" t="str">
            <v>3302231704080002</v>
          </cell>
          <cell r="Q1611" t="str">
            <v>AKHMAD SUFARI</v>
          </cell>
          <cell r="R1611" t="str">
            <v>KUTALIMAN</v>
          </cell>
          <cell r="S1611" t="str">
            <v>KEDUNG BANTENG</v>
          </cell>
          <cell r="T1611" t="str">
            <v>KUTALIMAN</v>
          </cell>
          <cell r="U1611" t="str">
            <v>003</v>
          </cell>
          <cell r="V1611" t="str">
            <v>001</v>
          </cell>
          <cell r="W1611" t="str">
            <v>Indonesia</v>
          </cell>
        </row>
        <row r="1612">
          <cell r="B1612" t="str">
            <v>SUDIHARJO</v>
          </cell>
          <cell r="C1612" t="str">
            <v>3302230402430001</v>
          </cell>
          <cell r="D1612" t="str">
            <v>L</v>
          </cell>
          <cell r="E1612" t="str">
            <v>BANYUMAS</v>
          </cell>
          <cell r="F1612" t="str">
            <v>04/02/1943</v>
          </cell>
          <cell r="G1612" t="str">
            <v>Tidak Tahu</v>
          </cell>
          <cell r="H1612" t="str">
            <v>Islam</v>
          </cell>
          <cell r="I1612" t="str">
            <v>Kawin</v>
          </cell>
          <cell r="J1612" t="str">
            <v>Kepala Keluarga</v>
          </cell>
          <cell r="K1612" t="str">
            <v>01</v>
          </cell>
          <cell r="L1612" t="str">
            <v>Tamat SD/Sederajat</v>
          </cell>
          <cell r="M1612" t="str">
            <v>Belum/Tidak Bekerja</v>
          </cell>
          <cell r="N1612" t="str">
            <v>WARSUKI</v>
          </cell>
          <cell r="O1612" t="str">
            <v>MARTAMIARJO</v>
          </cell>
          <cell r="P1612" t="str">
            <v>3302231802050206</v>
          </cell>
          <cell r="Q1612" t="str">
            <v>SUDIHARJO</v>
          </cell>
          <cell r="R1612" t="str">
            <v>KUTALIMAN</v>
          </cell>
          <cell r="S1612" t="str">
            <v>KEDUNGBANTENG</v>
          </cell>
          <cell r="T1612" t="str">
            <v>GANDA</v>
          </cell>
          <cell r="U1612" t="str">
            <v>003</v>
          </cell>
          <cell r="V1612" t="str">
            <v>001</v>
          </cell>
          <cell r="W1612" t="str">
            <v>Indonesia</v>
          </cell>
        </row>
        <row r="1613">
          <cell r="B1613" t="str">
            <v>KARSITEM</v>
          </cell>
          <cell r="C1613" t="str">
            <v>3302234408600002</v>
          </cell>
          <cell r="D1613" t="str">
            <v>P</v>
          </cell>
          <cell r="E1613" t="str">
            <v>BANYUMAS</v>
          </cell>
          <cell r="F1613" t="str">
            <v>04/08/1960</v>
          </cell>
          <cell r="G1613" t="str">
            <v>Tidak Tahu</v>
          </cell>
          <cell r="H1613" t="str">
            <v>Islam</v>
          </cell>
          <cell r="I1613" t="str">
            <v>Kawin</v>
          </cell>
          <cell r="J1613" t="str">
            <v>Istri</v>
          </cell>
          <cell r="K1613" t="str">
            <v>03</v>
          </cell>
          <cell r="L1613" t="str">
            <v>Tamat SD/Sederajat</v>
          </cell>
          <cell r="M1613" t="str">
            <v>Mengurus Rumah Tangga</v>
          </cell>
          <cell r="N1613" t="str">
            <v>DASEM</v>
          </cell>
          <cell r="O1613" t="str">
            <v>WARSIDI</v>
          </cell>
          <cell r="P1613" t="str">
            <v>3302231802050206</v>
          </cell>
          <cell r="Q1613" t="str">
            <v>SUDIHARJO</v>
          </cell>
          <cell r="R1613" t="str">
            <v>KUTALIMAN</v>
          </cell>
          <cell r="S1613" t="str">
            <v>KEDUNGBANTENG</v>
          </cell>
          <cell r="T1613" t="str">
            <v>MENINGGAL</v>
          </cell>
          <cell r="U1613" t="str">
            <v>003</v>
          </cell>
          <cell r="V1613" t="str">
            <v>001</v>
          </cell>
          <cell r="W1613" t="str">
            <v>Indonesia</v>
          </cell>
        </row>
        <row r="1614">
          <cell r="B1614" t="str">
            <v>AGUS SUMITRO</v>
          </cell>
          <cell r="C1614" t="str">
            <v>3302231008740001</v>
          </cell>
          <cell r="D1614" t="str">
            <v>L</v>
          </cell>
          <cell r="E1614" t="str">
            <v>BANYUMAS</v>
          </cell>
          <cell r="F1614">
            <v>27251</v>
          </cell>
          <cell r="G1614" t="str">
            <v>Tidak Tahu</v>
          </cell>
          <cell r="H1614" t="str">
            <v>Islam</v>
          </cell>
          <cell r="I1614" t="str">
            <v>Belum Kawin</v>
          </cell>
          <cell r="J1614" t="str">
            <v>Anak</v>
          </cell>
          <cell r="K1614" t="str">
            <v>04</v>
          </cell>
          <cell r="L1614" t="str">
            <v>Tamat SD/Sederajat</v>
          </cell>
          <cell r="M1614" t="str">
            <v>Buruh Tani/Perkebunan</v>
          </cell>
          <cell r="N1614" t="str">
            <v>MARIAH</v>
          </cell>
          <cell r="O1614" t="str">
            <v>SUDIHARJO</v>
          </cell>
          <cell r="P1614" t="str">
            <v>3302231802050206</v>
          </cell>
          <cell r="Q1614" t="str">
            <v>SUDIHARJO</v>
          </cell>
          <cell r="R1614" t="str">
            <v>KUTALIMAN</v>
          </cell>
          <cell r="S1614" t="str">
            <v>KEDUNG BANTENG</v>
          </cell>
          <cell r="T1614" t="str">
            <v>KUTALIMAN</v>
          </cell>
          <cell r="U1614" t="str">
            <v>003</v>
          </cell>
          <cell r="V1614" t="str">
            <v>001</v>
          </cell>
          <cell r="W1614" t="str">
            <v>Indonesia</v>
          </cell>
        </row>
        <row r="1615">
          <cell r="B1615" t="str">
            <v>AMBAR SUKOWATI</v>
          </cell>
          <cell r="C1615" t="str">
            <v>3302234504820005</v>
          </cell>
          <cell r="D1615" t="str">
            <v>P</v>
          </cell>
          <cell r="E1615" t="str">
            <v>BANYUMAS</v>
          </cell>
          <cell r="F1615">
            <v>30046</v>
          </cell>
          <cell r="G1615" t="str">
            <v>Tidak Tahu</v>
          </cell>
          <cell r="H1615" t="str">
            <v>Islam</v>
          </cell>
          <cell r="I1615" t="str">
            <v>Belum Kawin</v>
          </cell>
          <cell r="J1615" t="str">
            <v>Anak</v>
          </cell>
          <cell r="K1615" t="str">
            <v>04</v>
          </cell>
          <cell r="L1615" t="str">
            <v>Tamat SD/Sederajat</v>
          </cell>
          <cell r="M1615" t="str">
            <v>Belum/Tidak Bekerja</v>
          </cell>
          <cell r="N1615" t="str">
            <v>KARSITEM</v>
          </cell>
          <cell r="O1615" t="str">
            <v>SUDIHARJO</v>
          </cell>
          <cell r="P1615" t="str">
            <v>3302231802050206</v>
          </cell>
          <cell r="Q1615" t="str">
            <v>SUDIHARJO</v>
          </cell>
          <cell r="R1615" t="str">
            <v>KUTALIMAN</v>
          </cell>
          <cell r="S1615" t="str">
            <v>KEDUNG BANTENG</v>
          </cell>
          <cell r="T1615" t="str">
            <v>KUTALIMAN</v>
          </cell>
          <cell r="U1615" t="str">
            <v>003</v>
          </cell>
          <cell r="V1615" t="str">
            <v>001</v>
          </cell>
          <cell r="W1615" t="str">
            <v>Indonesia</v>
          </cell>
        </row>
        <row r="1616">
          <cell r="B1616" t="str">
            <v>SUNDARI MULYO AJI</v>
          </cell>
          <cell r="C1616" t="str">
            <v>3302236605950001</v>
          </cell>
          <cell r="D1616" t="str">
            <v>P</v>
          </cell>
          <cell r="E1616" t="str">
            <v>BANYUMAS</v>
          </cell>
          <cell r="F1616">
            <v>34845</v>
          </cell>
          <cell r="G1616" t="str">
            <v>Tidak Tahu</v>
          </cell>
          <cell r="H1616" t="str">
            <v>Islam</v>
          </cell>
          <cell r="I1616" t="str">
            <v>Belum Kawin</v>
          </cell>
          <cell r="J1616" t="str">
            <v>Anak</v>
          </cell>
          <cell r="K1616" t="str">
            <v>04</v>
          </cell>
          <cell r="L1616" t="str">
            <v>Tidak Tamat SD/Sederajat</v>
          </cell>
          <cell r="M1616" t="str">
            <v>Pelajar/Mahasiswa</v>
          </cell>
          <cell r="N1616" t="str">
            <v>KARSITEM</v>
          </cell>
          <cell r="O1616" t="str">
            <v>SUDIHARJO</v>
          </cell>
          <cell r="P1616" t="str">
            <v>3302231802050206</v>
          </cell>
          <cell r="Q1616" t="str">
            <v>SUDIHARJO</v>
          </cell>
          <cell r="R1616" t="str">
            <v>KUTALIMAN</v>
          </cell>
          <cell r="S1616" t="str">
            <v>KEDUNG BANTENG</v>
          </cell>
          <cell r="T1616" t="str">
            <v>KUTALIMAN</v>
          </cell>
          <cell r="U1616" t="str">
            <v>003</v>
          </cell>
          <cell r="V1616" t="str">
            <v>001</v>
          </cell>
          <cell r="W1616" t="str">
            <v>Indonesia</v>
          </cell>
        </row>
        <row r="1617">
          <cell r="B1617" t="str">
            <v>SURIPTO CAHYO MUSTIKO</v>
          </cell>
          <cell r="C1617" t="str">
            <v>3302232502980001</v>
          </cell>
          <cell r="D1617" t="str">
            <v>L</v>
          </cell>
          <cell r="E1617" t="str">
            <v>BANYUMAS</v>
          </cell>
          <cell r="F1617">
            <v>35851</v>
          </cell>
          <cell r="G1617" t="str">
            <v>Tidak Tahu</v>
          </cell>
          <cell r="H1617" t="str">
            <v>Islam</v>
          </cell>
          <cell r="I1617" t="str">
            <v>Belum Kawin</v>
          </cell>
          <cell r="J1617" t="str">
            <v>Anak</v>
          </cell>
          <cell r="K1617" t="str">
            <v>04</v>
          </cell>
          <cell r="L1617" t="str">
            <v>Tidak Tamat SD/Sederajat</v>
          </cell>
          <cell r="M1617" t="str">
            <v>Pelajar/Mahasiswa</v>
          </cell>
          <cell r="N1617" t="str">
            <v>KARSITEM</v>
          </cell>
          <cell r="O1617" t="str">
            <v>SUDIHARJO</v>
          </cell>
          <cell r="P1617" t="str">
            <v>3302231802050206</v>
          </cell>
          <cell r="Q1617" t="str">
            <v>SUDIHARJO</v>
          </cell>
          <cell r="R1617" t="str">
            <v>KUTALIMAN</v>
          </cell>
          <cell r="S1617" t="str">
            <v>KEDUNG BANTENG</v>
          </cell>
          <cell r="T1617" t="str">
            <v>KUTALIMAN</v>
          </cell>
          <cell r="U1617" t="str">
            <v>003</v>
          </cell>
          <cell r="V1617" t="str">
            <v>001</v>
          </cell>
          <cell r="W1617" t="str">
            <v>Indonesia</v>
          </cell>
        </row>
        <row r="1618">
          <cell r="B1618" t="str">
            <v>SUCAHYOTO MULYO KUSUMO</v>
          </cell>
          <cell r="C1618" t="str">
            <v>3302232811000002</v>
          </cell>
          <cell r="D1618" t="str">
            <v>L</v>
          </cell>
          <cell r="E1618" t="str">
            <v>BANYUMAS</v>
          </cell>
          <cell r="F1618">
            <v>36858</v>
          </cell>
          <cell r="G1618" t="str">
            <v>Tidak Tahu</v>
          </cell>
          <cell r="H1618" t="str">
            <v>Islam</v>
          </cell>
          <cell r="I1618" t="str">
            <v>Belum Kawin</v>
          </cell>
          <cell r="J1618" t="str">
            <v>Anak</v>
          </cell>
          <cell r="K1618" t="str">
            <v>04</v>
          </cell>
          <cell r="L1618" t="str">
            <v>Tidak Tamat SD/Sederajat</v>
          </cell>
          <cell r="M1618" t="str">
            <v>Pelajar/Mahasiswa</v>
          </cell>
          <cell r="N1618" t="str">
            <v>KARSITEM</v>
          </cell>
          <cell r="O1618" t="str">
            <v>SUDIHARJO</v>
          </cell>
          <cell r="P1618" t="str">
            <v>3302231802050206</v>
          </cell>
          <cell r="Q1618" t="str">
            <v>SUDIHARJO</v>
          </cell>
          <cell r="R1618" t="str">
            <v>KUTALIMAN</v>
          </cell>
          <cell r="S1618" t="str">
            <v>KEDUNG BANTENG</v>
          </cell>
          <cell r="T1618" t="str">
            <v>KUTALIMAN</v>
          </cell>
          <cell r="U1618" t="str">
            <v>003</v>
          </cell>
          <cell r="V1618" t="str">
            <v>001</v>
          </cell>
          <cell r="W1618" t="str">
            <v>Indonesia</v>
          </cell>
        </row>
        <row r="1619">
          <cell r="B1619" t="str">
            <v xml:space="preserve">ERNI FEBRIANTI </v>
          </cell>
          <cell r="C1619" t="str">
            <v>3302236311100001</v>
          </cell>
          <cell r="D1619" t="str">
            <v>P</v>
          </cell>
          <cell r="E1619" t="str">
            <v>BANYUMAS</v>
          </cell>
          <cell r="F1619">
            <v>40505</v>
          </cell>
          <cell r="G1619" t="str">
            <v>Tidak Tahu</v>
          </cell>
          <cell r="H1619" t="str">
            <v>Islam</v>
          </cell>
          <cell r="I1619" t="str">
            <v>Belum Kawin</v>
          </cell>
          <cell r="J1619" t="str">
            <v>Cucu</v>
          </cell>
          <cell r="K1619" t="str">
            <v>06</v>
          </cell>
          <cell r="L1619" t="str">
            <v>Tidak/Belum Sekolah</v>
          </cell>
          <cell r="M1619" t="str">
            <v>Belum/Tidak Bekerja</v>
          </cell>
          <cell r="N1619" t="str">
            <v xml:space="preserve">AMBAR SUKOWATI </v>
          </cell>
          <cell r="O1619" t="str">
            <v>-</v>
          </cell>
          <cell r="P1619" t="str">
            <v>3302231802050206</v>
          </cell>
          <cell r="Q1619" t="str">
            <v>SUDIHARJO</v>
          </cell>
          <cell r="R1619" t="str">
            <v>KUTALIMAN</v>
          </cell>
          <cell r="S1619" t="str">
            <v>KEDUNG BANTENG</v>
          </cell>
          <cell r="T1619" t="str">
            <v>KUTALIMAN</v>
          </cell>
          <cell r="U1619" t="str">
            <v>003</v>
          </cell>
          <cell r="V1619" t="str">
            <v>001</v>
          </cell>
          <cell r="W1619" t="str">
            <v>Indonesia</v>
          </cell>
        </row>
        <row r="1620">
          <cell r="B1620" t="str">
            <v>SUKMADI</v>
          </cell>
          <cell r="C1620" t="str">
            <v>3302231106390001</v>
          </cell>
          <cell r="D1620" t="str">
            <v>L</v>
          </cell>
          <cell r="E1620" t="str">
            <v>BANYUMAS</v>
          </cell>
          <cell r="F1620">
            <v>14407</v>
          </cell>
          <cell r="G1620" t="str">
            <v>Tidak Tahu</v>
          </cell>
          <cell r="H1620" t="str">
            <v>Islam</v>
          </cell>
          <cell r="I1620" t="str">
            <v>Cerai Mati</v>
          </cell>
          <cell r="J1620" t="str">
            <v>Kepala Keluarga</v>
          </cell>
          <cell r="K1620" t="str">
            <v>01</v>
          </cell>
          <cell r="L1620" t="str">
            <v>Tamat SD/Sederajat</v>
          </cell>
          <cell r="M1620" t="str">
            <v>Buruh Harian Lepas</v>
          </cell>
          <cell r="N1620" t="str">
            <v>SIPAH</v>
          </cell>
          <cell r="O1620" t="str">
            <v>SANMEJA</v>
          </cell>
          <cell r="P1620" t="str">
            <v>3302231802050209</v>
          </cell>
          <cell r="Q1620" t="str">
            <v>SUKMADI</v>
          </cell>
          <cell r="R1620" t="str">
            <v>KUTALIMAN</v>
          </cell>
          <cell r="S1620" t="str">
            <v>KEDUNG BANTENG</v>
          </cell>
          <cell r="T1620" t="str">
            <v>KUTALIMAN</v>
          </cell>
          <cell r="U1620" t="str">
            <v>003</v>
          </cell>
          <cell r="V1620" t="str">
            <v>001</v>
          </cell>
          <cell r="W1620" t="str">
            <v>Indonesia</v>
          </cell>
        </row>
        <row r="1621">
          <cell r="B1621" t="str">
            <v>TUMINAH</v>
          </cell>
          <cell r="C1621" t="str">
            <v>3302236609760001</v>
          </cell>
          <cell r="D1621" t="str">
            <v>P</v>
          </cell>
          <cell r="E1621" t="str">
            <v>BANYUMAS</v>
          </cell>
          <cell r="F1621">
            <v>28029</v>
          </cell>
          <cell r="G1621" t="str">
            <v>Tidak Tahu</v>
          </cell>
          <cell r="H1621" t="str">
            <v>Islam</v>
          </cell>
          <cell r="I1621" t="str">
            <v>Kawin</v>
          </cell>
          <cell r="J1621" t="str">
            <v>Anak</v>
          </cell>
          <cell r="K1621" t="str">
            <v>04</v>
          </cell>
          <cell r="L1621" t="str">
            <v>SLTP/Sederajat</v>
          </cell>
          <cell r="M1621" t="str">
            <v>Mengurus Rumah Tangga</v>
          </cell>
          <cell r="N1621" t="str">
            <v>TARSINI</v>
          </cell>
          <cell r="O1621" t="str">
            <v>SUKMADI</v>
          </cell>
          <cell r="P1621" t="str">
            <v>3302231802050209</v>
          </cell>
          <cell r="Q1621" t="str">
            <v>SUKMADI</v>
          </cell>
          <cell r="R1621" t="str">
            <v>KUTALIMAN</v>
          </cell>
          <cell r="S1621" t="str">
            <v>KEDUNG BANTENG</v>
          </cell>
          <cell r="T1621" t="str">
            <v>KUTALIMAN</v>
          </cell>
          <cell r="U1621" t="str">
            <v>003</v>
          </cell>
          <cell r="V1621" t="str">
            <v>001</v>
          </cell>
          <cell r="W1621" t="str">
            <v>Indonesia</v>
          </cell>
        </row>
        <row r="1622">
          <cell r="B1622" t="str">
            <v>SUDAR</v>
          </cell>
          <cell r="C1622" t="str">
            <v>3302230305670001</v>
          </cell>
          <cell r="D1622" t="str">
            <v>L</v>
          </cell>
          <cell r="E1622" t="str">
            <v>BANYUMAS</v>
          </cell>
          <cell r="F1622">
            <v>24595</v>
          </cell>
          <cell r="G1622" t="str">
            <v>Tidak Tahu</v>
          </cell>
          <cell r="H1622" t="str">
            <v>Islam</v>
          </cell>
          <cell r="I1622" t="str">
            <v>Kawin</v>
          </cell>
          <cell r="J1622" t="str">
            <v>Menantu</v>
          </cell>
          <cell r="K1622" t="str">
            <v>05</v>
          </cell>
          <cell r="L1622" t="str">
            <v>Tamat SD/Sederajat</v>
          </cell>
          <cell r="M1622" t="str">
            <v>Sopir</v>
          </cell>
          <cell r="N1622" t="str">
            <v>DISEM</v>
          </cell>
          <cell r="O1622" t="str">
            <v>MARJUKI</v>
          </cell>
          <cell r="P1622" t="str">
            <v>3302231802050209</v>
          </cell>
          <cell r="Q1622" t="str">
            <v>SUKMADI</v>
          </cell>
          <cell r="R1622" t="str">
            <v>KUTALIMAN</v>
          </cell>
          <cell r="S1622" t="str">
            <v>KEDUNG BANTENG</v>
          </cell>
          <cell r="T1622" t="str">
            <v>KUTALIMAN</v>
          </cell>
          <cell r="U1622" t="str">
            <v>003</v>
          </cell>
          <cell r="V1622" t="str">
            <v>001</v>
          </cell>
          <cell r="W1622" t="str">
            <v>Indonesia</v>
          </cell>
        </row>
        <row r="1623">
          <cell r="B1623" t="str">
            <v>RAFFLI SAPUTRA</v>
          </cell>
          <cell r="C1623" t="str">
            <v>3302231011100001</v>
          </cell>
          <cell r="D1623" t="str">
            <v>L</v>
          </cell>
          <cell r="E1623" t="str">
            <v>BANYUMAS</v>
          </cell>
          <cell r="F1623">
            <v>40492</v>
          </cell>
          <cell r="G1623" t="str">
            <v>Tidak Tahu</v>
          </cell>
          <cell r="H1623" t="str">
            <v>Islam</v>
          </cell>
          <cell r="I1623" t="str">
            <v>Belum Kawin</v>
          </cell>
          <cell r="J1623" t="str">
            <v>Cucu</v>
          </cell>
          <cell r="K1623" t="str">
            <v>06</v>
          </cell>
          <cell r="L1623" t="str">
            <v>Tidak/Belum Sekolah</v>
          </cell>
          <cell r="M1623" t="str">
            <v>Belum/Tidak Bekerja</v>
          </cell>
          <cell r="N1623" t="str">
            <v>TUMINAH</v>
          </cell>
          <cell r="O1623" t="str">
            <v>SUDAR</v>
          </cell>
          <cell r="P1623" t="str">
            <v>3302231802050209</v>
          </cell>
          <cell r="Q1623" t="str">
            <v>SUKMADI</v>
          </cell>
          <cell r="R1623" t="str">
            <v>KUTALIMAN</v>
          </cell>
          <cell r="S1623" t="str">
            <v>KEDUNG BANTENG</v>
          </cell>
          <cell r="T1623" t="str">
            <v>KUTALIMAN</v>
          </cell>
          <cell r="U1623" t="str">
            <v>003</v>
          </cell>
          <cell r="V1623" t="str">
            <v>001</v>
          </cell>
          <cell r="W1623" t="str">
            <v>Indonesia</v>
          </cell>
        </row>
        <row r="1624">
          <cell r="B1624" t="str">
            <v>RADELA PUTRI</v>
          </cell>
          <cell r="C1624" t="str">
            <v>3302235011100001</v>
          </cell>
          <cell r="D1624" t="str">
            <v>P</v>
          </cell>
          <cell r="E1624" t="str">
            <v>BANYUMAS</v>
          </cell>
          <cell r="F1624">
            <v>40492</v>
          </cell>
          <cell r="G1624" t="str">
            <v>Tidak Tahu</v>
          </cell>
          <cell r="H1624" t="str">
            <v>Islam</v>
          </cell>
          <cell r="I1624" t="str">
            <v>Belum Kawin</v>
          </cell>
          <cell r="J1624" t="str">
            <v>Cucu</v>
          </cell>
          <cell r="K1624" t="str">
            <v>06</v>
          </cell>
          <cell r="L1624" t="str">
            <v>Tidak/Belum Sekolah</v>
          </cell>
          <cell r="M1624" t="str">
            <v>Belum/Tidak Bekerja</v>
          </cell>
          <cell r="N1624" t="str">
            <v>TUMINAH</v>
          </cell>
          <cell r="O1624" t="str">
            <v>SUDAR</v>
          </cell>
          <cell r="P1624" t="str">
            <v>3302231802050209</v>
          </cell>
          <cell r="Q1624" t="str">
            <v>SUKMADI</v>
          </cell>
          <cell r="R1624" t="str">
            <v>KUTALIMAN</v>
          </cell>
          <cell r="S1624" t="str">
            <v>KEDUNG BANTENG</v>
          </cell>
          <cell r="T1624" t="str">
            <v>KUTALIMAN</v>
          </cell>
          <cell r="U1624" t="str">
            <v>003</v>
          </cell>
          <cell r="V1624" t="str">
            <v>001</v>
          </cell>
          <cell r="W1624" t="str">
            <v>Indonesia</v>
          </cell>
        </row>
        <row r="1625">
          <cell r="B1625" t="str">
            <v>SARAH ATFIANA</v>
          </cell>
          <cell r="C1625" t="str">
            <v>3302236712040001</v>
          </cell>
          <cell r="D1625" t="str">
            <v>P</v>
          </cell>
          <cell r="E1625" t="str">
            <v>BANYUMAS</v>
          </cell>
          <cell r="F1625">
            <v>38348</v>
          </cell>
          <cell r="G1625" t="str">
            <v>Tidak Tahu</v>
          </cell>
          <cell r="H1625" t="str">
            <v>Islam</v>
          </cell>
          <cell r="I1625" t="str">
            <v>Belum Kawin</v>
          </cell>
          <cell r="J1625" t="str">
            <v>Cucu</v>
          </cell>
          <cell r="K1625" t="str">
            <v>06</v>
          </cell>
          <cell r="L1625" t="str">
            <v>Tidak Tamat SD/Sederajat</v>
          </cell>
          <cell r="M1625" t="str">
            <v>Pelajar/Mahasiswa</v>
          </cell>
          <cell r="N1625" t="str">
            <v>TUMINAH</v>
          </cell>
          <cell r="O1625" t="str">
            <v>SUDAR</v>
          </cell>
          <cell r="P1625" t="str">
            <v>3302231802050209</v>
          </cell>
          <cell r="Q1625" t="str">
            <v>SUKMADI</v>
          </cell>
          <cell r="R1625" t="str">
            <v>KUTALIMAN</v>
          </cell>
          <cell r="S1625" t="str">
            <v>KEDUNG BANTENG</v>
          </cell>
          <cell r="T1625" t="str">
            <v>KUTALIMAN</v>
          </cell>
          <cell r="U1625" t="str">
            <v>003</v>
          </cell>
          <cell r="V1625" t="str">
            <v>001</v>
          </cell>
          <cell r="W1625" t="str">
            <v>Indonesia</v>
          </cell>
        </row>
        <row r="1626">
          <cell r="B1626" t="str">
            <v>SIAM</v>
          </cell>
          <cell r="C1626" t="str">
            <v>3302230710680002</v>
          </cell>
          <cell r="D1626" t="str">
            <v>L</v>
          </cell>
          <cell r="E1626" t="str">
            <v>BANYUMAS</v>
          </cell>
          <cell r="F1626">
            <v>25118</v>
          </cell>
          <cell r="G1626" t="str">
            <v>Tidak Tahu</v>
          </cell>
          <cell r="H1626" t="str">
            <v>Islam</v>
          </cell>
          <cell r="I1626" t="str">
            <v>Kawin</v>
          </cell>
          <cell r="J1626" t="str">
            <v>Kepala Keluarga</v>
          </cell>
          <cell r="K1626" t="str">
            <v>01</v>
          </cell>
          <cell r="L1626" t="str">
            <v>Tamat SD/Sederajat</v>
          </cell>
          <cell r="M1626" t="str">
            <v>Tukang Batu</v>
          </cell>
          <cell r="N1626" t="str">
            <v>TISEM</v>
          </cell>
          <cell r="O1626" t="str">
            <v>KAMIDI</v>
          </cell>
          <cell r="P1626" t="str">
            <v>3302231802050210</v>
          </cell>
          <cell r="Q1626" t="str">
            <v>SIAM</v>
          </cell>
          <cell r="R1626" t="str">
            <v>KUTALIMAN</v>
          </cell>
          <cell r="S1626" t="str">
            <v>KEDUNG BANTENG</v>
          </cell>
          <cell r="T1626" t="str">
            <v>KUTALIMAN</v>
          </cell>
          <cell r="U1626" t="str">
            <v>003</v>
          </cell>
          <cell r="V1626" t="str">
            <v>001</v>
          </cell>
          <cell r="W1626" t="str">
            <v>Indonesia</v>
          </cell>
        </row>
        <row r="1627">
          <cell r="B1627" t="str">
            <v>KARSIYAH</v>
          </cell>
          <cell r="C1627" t="str">
            <v>3302234712780002</v>
          </cell>
          <cell r="D1627" t="str">
            <v>P</v>
          </cell>
          <cell r="E1627" t="str">
            <v>BANYUMAS</v>
          </cell>
          <cell r="F1627">
            <v>28831</v>
          </cell>
          <cell r="G1627" t="str">
            <v>Tidak Tahu</v>
          </cell>
          <cell r="H1627" t="str">
            <v>Islam</v>
          </cell>
          <cell r="I1627" t="str">
            <v>Kawin</v>
          </cell>
          <cell r="J1627" t="str">
            <v>Istri</v>
          </cell>
          <cell r="K1627" t="str">
            <v>03</v>
          </cell>
          <cell r="L1627" t="str">
            <v>Tamat SD/Sederajat</v>
          </cell>
          <cell r="M1627" t="str">
            <v>Mengurus Rumah Tangga</v>
          </cell>
          <cell r="N1627" t="str">
            <v>WARKEM</v>
          </cell>
          <cell r="O1627" t="str">
            <v>TASMIDI</v>
          </cell>
          <cell r="P1627" t="str">
            <v>3302231802050210</v>
          </cell>
          <cell r="Q1627" t="str">
            <v>SIAM</v>
          </cell>
          <cell r="R1627" t="str">
            <v>KUTALIMAN</v>
          </cell>
          <cell r="S1627" t="str">
            <v>KEDUNG BANTENG</v>
          </cell>
          <cell r="T1627" t="str">
            <v>KUTALIMAN</v>
          </cell>
          <cell r="U1627" t="str">
            <v>003</v>
          </cell>
          <cell r="V1627" t="str">
            <v>001</v>
          </cell>
          <cell r="W1627" t="str">
            <v>Indonesia</v>
          </cell>
        </row>
        <row r="1628">
          <cell r="B1628" t="str">
            <v>EKA NUNUNG SETIAWATI</v>
          </cell>
          <cell r="C1628" t="str">
            <v>3302235101960002</v>
          </cell>
          <cell r="D1628" t="str">
            <v>P</v>
          </cell>
          <cell r="E1628" t="str">
            <v>BANYUMAS</v>
          </cell>
          <cell r="F1628" t="str">
            <v>11/01/1996</v>
          </cell>
          <cell r="G1628" t="str">
            <v>Tidak Tahu</v>
          </cell>
          <cell r="H1628" t="str">
            <v>Islam</v>
          </cell>
          <cell r="I1628" t="str">
            <v>Kawin</v>
          </cell>
          <cell r="J1628" t="str">
            <v>Istri</v>
          </cell>
          <cell r="K1628" t="str">
            <v>03</v>
          </cell>
          <cell r="L1628" t="str">
            <v>SLTP/Sederajat</v>
          </cell>
          <cell r="M1628" t="str">
            <v>Mengurus Rumah Tangga</v>
          </cell>
          <cell r="N1628" t="str">
            <v>KARSIYAH</v>
          </cell>
          <cell r="O1628" t="str">
            <v>SIAM</v>
          </cell>
          <cell r="P1628" t="str">
            <v>3302232203160001</v>
          </cell>
          <cell r="Q1628" t="str">
            <v>RIFTONO</v>
          </cell>
          <cell r="R1628" t="str">
            <v>KUTALIMAN</v>
          </cell>
          <cell r="S1628" t="str">
            <v>KEDUNGBANTENG</v>
          </cell>
          <cell r="T1628" t="str">
            <v>KUTALIMAN</v>
          </cell>
          <cell r="U1628" t="str">
            <v>003</v>
          </cell>
          <cell r="V1628" t="str">
            <v>001</v>
          </cell>
          <cell r="W1628" t="str">
            <v>Indonesia</v>
          </cell>
        </row>
        <row r="1629">
          <cell r="B1629" t="str">
            <v>SAHRUN MUBAROK</v>
          </cell>
          <cell r="C1629" t="str">
            <v>3302232511020001</v>
          </cell>
          <cell r="D1629" t="str">
            <v>L</v>
          </cell>
          <cell r="E1629" t="str">
            <v>BANYUMAS</v>
          </cell>
          <cell r="F1629" t="str">
            <v>25/11/2002</v>
          </cell>
          <cell r="G1629" t="str">
            <v>Tidak Tahu</v>
          </cell>
          <cell r="H1629" t="str">
            <v>Islam</v>
          </cell>
          <cell r="I1629" t="str">
            <v>Belum Kawin</v>
          </cell>
          <cell r="J1629" t="str">
            <v>Anak</v>
          </cell>
          <cell r="K1629" t="str">
            <v>04</v>
          </cell>
          <cell r="L1629" t="str">
            <v>SLTP/Sederajat</v>
          </cell>
          <cell r="M1629" t="str">
            <v>Pelajar/Mahasiswa</v>
          </cell>
          <cell r="N1629" t="str">
            <v>KARSIYAH</v>
          </cell>
          <cell r="O1629" t="str">
            <v>SIAM</v>
          </cell>
          <cell r="P1629" t="str">
            <v>3302231802050210</v>
          </cell>
          <cell r="Q1629" t="str">
            <v>SIAM</v>
          </cell>
          <cell r="R1629" t="str">
            <v>KUTALIMAN</v>
          </cell>
          <cell r="S1629" t="str">
            <v>KEDUNGBANTENG</v>
          </cell>
          <cell r="T1629" t="str">
            <v>KUTALIMAN</v>
          </cell>
          <cell r="U1629" t="str">
            <v>003</v>
          </cell>
          <cell r="V1629" t="str">
            <v>001</v>
          </cell>
          <cell r="W1629" t="str">
            <v>Indonesia</v>
          </cell>
        </row>
        <row r="1630">
          <cell r="B1630" t="str">
            <v>KAMIDI</v>
          </cell>
          <cell r="C1630" t="str">
            <v>3302231002390002</v>
          </cell>
          <cell r="D1630" t="str">
            <v>L</v>
          </cell>
          <cell r="E1630" t="str">
            <v>BANYUMAS</v>
          </cell>
          <cell r="F1630">
            <v>14286</v>
          </cell>
          <cell r="G1630" t="str">
            <v>Tidak Tahu</v>
          </cell>
          <cell r="H1630" t="str">
            <v>Islam</v>
          </cell>
          <cell r="I1630" t="str">
            <v>Kawin</v>
          </cell>
          <cell r="J1630" t="str">
            <v>Kepala Keluarga</v>
          </cell>
          <cell r="K1630" t="str">
            <v>01</v>
          </cell>
          <cell r="L1630" t="str">
            <v>Tamat SD/Sederajat</v>
          </cell>
          <cell r="M1630" t="str">
            <v>Buruh Tani/Perkebunan</v>
          </cell>
          <cell r="N1630" t="str">
            <v>NALEM</v>
          </cell>
          <cell r="O1630" t="str">
            <v>WIRAMEJA</v>
          </cell>
          <cell r="P1630" t="str">
            <v>3302231802050211</v>
          </cell>
          <cell r="Q1630" t="str">
            <v>KAMIDI</v>
          </cell>
          <cell r="R1630" t="str">
            <v>KUTALIMAN</v>
          </cell>
          <cell r="S1630" t="str">
            <v>KEDUNG BANTENG</v>
          </cell>
          <cell r="T1630" t="str">
            <v>KUTALIMAN</v>
          </cell>
          <cell r="U1630" t="str">
            <v>003</v>
          </cell>
          <cell r="V1630" t="str">
            <v>001</v>
          </cell>
          <cell r="W1630" t="str">
            <v>Indonesia</v>
          </cell>
        </row>
        <row r="1631">
          <cell r="B1631" t="str">
            <v>TISEM</v>
          </cell>
          <cell r="C1631" t="str">
            <v>3302235504450001</v>
          </cell>
          <cell r="D1631" t="str">
            <v>P</v>
          </cell>
          <cell r="E1631" t="str">
            <v>BANYUMAS</v>
          </cell>
          <cell r="F1631">
            <v>16542</v>
          </cell>
          <cell r="G1631" t="str">
            <v>Tidak Tahu</v>
          </cell>
          <cell r="H1631" t="str">
            <v>Islam</v>
          </cell>
          <cell r="I1631" t="str">
            <v>Kawin</v>
          </cell>
          <cell r="J1631" t="str">
            <v>Istri</v>
          </cell>
          <cell r="K1631" t="str">
            <v>03</v>
          </cell>
          <cell r="L1631" t="str">
            <v>Tamat SD/Sederajat</v>
          </cell>
          <cell r="M1631" t="str">
            <v>Mengurus Rumah Tangga</v>
          </cell>
          <cell r="N1631" t="str">
            <v>NATI</v>
          </cell>
          <cell r="O1631" t="str">
            <v>NAWIRAJI</v>
          </cell>
          <cell r="P1631" t="str">
            <v>3302231802050211</v>
          </cell>
          <cell r="Q1631" t="str">
            <v>KAMIDI</v>
          </cell>
          <cell r="R1631" t="str">
            <v>KUTALIMAN</v>
          </cell>
          <cell r="S1631" t="str">
            <v>KEDUNG BANTENG</v>
          </cell>
          <cell r="T1631" t="str">
            <v>KUTALIMAN</v>
          </cell>
          <cell r="U1631" t="str">
            <v>003</v>
          </cell>
          <cell r="V1631" t="str">
            <v>001</v>
          </cell>
          <cell r="W1631" t="str">
            <v>Indonesia</v>
          </cell>
        </row>
        <row r="1632">
          <cell r="B1632" t="str">
            <v>SUDIR SUDARYO</v>
          </cell>
          <cell r="C1632" t="str">
            <v>3302230909460001</v>
          </cell>
          <cell r="D1632" t="str">
            <v>L</v>
          </cell>
          <cell r="E1632" t="str">
            <v>BANYUMAS</v>
          </cell>
          <cell r="F1632">
            <v>17054</v>
          </cell>
          <cell r="G1632" t="str">
            <v>Tidak Tahu</v>
          </cell>
          <cell r="H1632" t="str">
            <v>Islam</v>
          </cell>
          <cell r="I1632" t="str">
            <v>Kawin</v>
          </cell>
          <cell r="J1632" t="str">
            <v>Kepala Keluarga</v>
          </cell>
          <cell r="K1632" t="str">
            <v>01</v>
          </cell>
          <cell r="L1632" t="str">
            <v>SLTP/Sederajat</v>
          </cell>
          <cell r="M1632" t="str">
            <v>Pensiunan</v>
          </cell>
          <cell r="N1632" t="str">
            <v>KASILEM</v>
          </cell>
          <cell r="O1632" t="str">
            <v>TRUNAMEJA</v>
          </cell>
          <cell r="P1632" t="str">
            <v>3302231802050213</v>
          </cell>
          <cell r="Q1632" t="str">
            <v>SUDIR SUDARYO</v>
          </cell>
          <cell r="R1632" t="str">
            <v>KUTALIMAN</v>
          </cell>
          <cell r="S1632" t="str">
            <v>KEDUNG BANTENG</v>
          </cell>
          <cell r="T1632" t="str">
            <v>KUTALIMAN</v>
          </cell>
          <cell r="U1632" t="str">
            <v>003</v>
          </cell>
          <cell r="V1632" t="str">
            <v>001</v>
          </cell>
          <cell r="W1632" t="str">
            <v>Indonesia</v>
          </cell>
        </row>
        <row r="1633">
          <cell r="B1633" t="str">
            <v>SARINAH</v>
          </cell>
          <cell r="C1633" t="str">
            <v>3302235606490001</v>
          </cell>
          <cell r="D1633" t="str">
            <v>P</v>
          </cell>
          <cell r="E1633" t="str">
            <v>BANYUMAS</v>
          </cell>
          <cell r="F1633">
            <v>18065</v>
          </cell>
          <cell r="G1633" t="str">
            <v>Tidak Tahu</v>
          </cell>
          <cell r="H1633" t="str">
            <v>Islam</v>
          </cell>
          <cell r="I1633" t="str">
            <v>Kawin</v>
          </cell>
          <cell r="J1633" t="str">
            <v>Istri</v>
          </cell>
          <cell r="K1633" t="str">
            <v>03</v>
          </cell>
          <cell r="L1633" t="str">
            <v>Tamat SD/Sederajat</v>
          </cell>
          <cell r="M1633" t="str">
            <v>Mengurus Rumah Tangga</v>
          </cell>
          <cell r="N1633" t="str">
            <v>SITEM</v>
          </cell>
          <cell r="O1633" t="str">
            <v>KUSNADI</v>
          </cell>
          <cell r="P1633" t="str">
            <v>3302231802050213</v>
          </cell>
          <cell r="Q1633" t="str">
            <v>SUDIR SUDARYO</v>
          </cell>
          <cell r="R1633" t="str">
            <v>KUTALIMAN</v>
          </cell>
          <cell r="S1633" t="str">
            <v>KEDUNG BANTENG</v>
          </cell>
          <cell r="T1633" t="str">
            <v>KUTALIMAN</v>
          </cell>
          <cell r="U1633" t="str">
            <v>003</v>
          </cell>
          <cell r="V1633" t="str">
            <v>001</v>
          </cell>
          <cell r="W1633" t="str">
            <v>Indonesia</v>
          </cell>
        </row>
        <row r="1634">
          <cell r="B1634" t="str">
            <v>TUNING NUR KASIYATI</v>
          </cell>
          <cell r="C1634" t="str">
            <v>3302235812930001</v>
          </cell>
          <cell r="D1634" t="str">
            <v>P</v>
          </cell>
          <cell r="E1634" t="str">
            <v>BANYUMAS</v>
          </cell>
          <cell r="F1634">
            <v>34321</v>
          </cell>
          <cell r="G1634" t="str">
            <v>Tidak Tahu</v>
          </cell>
          <cell r="H1634" t="str">
            <v>Islam</v>
          </cell>
          <cell r="I1634" t="str">
            <v>Belum Kawin</v>
          </cell>
          <cell r="J1634" t="str">
            <v>Anak</v>
          </cell>
          <cell r="K1634" t="str">
            <v>04</v>
          </cell>
          <cell r="L1634" t="str">
            <v>Tamat SD/Sederajat</v>
          </cell>
          <cell r="M1634" t="str">
            <v>Pelajar/Mahasiswa</v>
          </cell>
          <cell r="N1634" t="str">
            <v>SARINAH</v>
          </cell>
          <cell r="O1634" t="str">
            <v>SUDIR SUDARYO</v>
          </cell>
          <cell r="P1634" t="str">
            <v>3302231802050213</v>
          </cell>
          <cell r="Q1634" t="str">
            <v>SUDIR SUDARYO</v>
          </cell>
          <cell r="R1634" t="str">
            <v>KUTALIMAN</v>
          </cell>
          <cell r="S1634" t="str">
            <v>KEDUNG BANTENG</v>
          </cell>
          <cell r="T1634" t="str">
            <v>KUTALIMAN</v>
          </cell>
          <cell r="U1634" t="str">
            <v>003</v>
          </cell>
          <cell r="V1634" t="str">
            <v>001</v>
          </cell>
          <cell r="W1634" t="str">
            <v>Indonesia</v>
          </cell>
        </row>
        <row r="1635">
          <cell r="B1635" t="str">
            <v>WEKAS TURIPNO</v>
          </cell>
          <cell r="C1635" t="str">
            <v>3302231504830004</v>
          </cell>
          <cell r="D1635" t="str">
            <v>L</v>
          </cell>
          <cell r="E1635" t="str">
            <v>BANYUMAS</v>
          </cell>
          <cell r="F1635">
            <v>30421</v>
          </cell>
          <cell r="G1635" t="str">
            <v>Tidak Tahu</v>
          </cell>
          <cell r="H1635" t="str">
            <v>Islam</v>
          </cell>
          <cell r="I1635" t="str">
            <v>Kawin</v>
          </cell>
          <cell r="J1635" t="str">
            <v>Anak</v>
          </cell>
          <cell r="K1635" t="str">
            <v>04</v>
          </cell>
          <cell r="L1635" t="str">
            <v>SLTP/Sederajat</v>
          </cell>
          <cell r="M1635" t="str">
            <v>Karyawan Swasta</v>
          </cell>
          <cell r="N1635" t="str">
            <v>SARINAH</v>
          </cell>
          <cell r="O1635" t="str">
            <v>SUDIR SUDARYO</v>
          </cell>
          <cell r="P1635" t="str">
            <v>3302231802050213</v>
          </cell>
          <cell r="Q1635" t="str">
            <v>SUDIR SUDARYO</v>
          </cell>
          <cell r="R1635" t="str">
            <v>KUTALIMAN</v>
          </cell>
          <cell r="S1635" t="str">
            <v>KEDUNG BANTENG</v>
          </cell>
          <cell r="T1635" t="str">
            <v>KUTALIMAN</v>
          </cell>
          <cell r="U1635" t="str">
            <v>003</v>
          </cell>
          <cell r="V1635" t="str">
            <v>001</v>
          </cell>
          <cell r="W1635" t="str">
            <v>Indonesia</v>
          </cell>
        </row>
        <row r="1636">
          <cell r="B1636" t="str">
            <v>UPIK NOVELA</v>
          </cell>
          <cell r="C1636" t="str">
            <v>3302235811910002</v>
          </cell>
          <cell r="D1636" t="str">
            <v>P</v>
          </cell>
          <cell r="E1636" t="str">
            <v>BANYUMAS</v>
          </cell>
          <cell r="F1636" t="str">
            <v>18/11/1991</v>
          </cell>
          <cell r="G1636" t="str">
            <v>Tidak Tahu</v>
          </cell>
          <cell r="H1636" t="str">
            <v>Islam</v>
          </cell>
          <cell r="I1636" t="str">
            <v>Kawin</v>
          </cell>
          <cell r="J1636" t="str">
            <v>Istri</v>
          </cell>
          <cell r="K1636" t="str">
            <v>03</v>
          </cell>
          <cell r="L1636" t="str">
            <v>SLTA/Sederajat</v>
          </cell>
          <cell r="M1636" t="str">
            <v>Mengurus Rumah Tangga</v>
          </cell>
          <cell r="N1636" t="str">
            <v>SARINAH</v>
          </cell>
          <cell r="O1636" t="str">
            <v>SUDIR SUDARYO</v>
          </cell>
          <cell r="P1636" t="str">
            <v>3302231803150005</v>
          </cell>
          <cell r="Q1636" t="str">
            <v>HILMI MUTOHAR</v>
          </cell>
          <cell r="R1636" t="str">
            <v>KUTALIMAN</v>
          </cell>
          <cell r="S1636" t="str">
            <v>KEDUNGBANTENG</v>
          </cell>
          <cell r="T1636" t="str">
            <v>KUTALIMAN</v>
          </cell>
          <cell r="U1636" t="str">
            <v>003</v>
          </cell>
          <cell r="V1636" t="str">
            <v>001</v>
          </cell>
          <cell r="W1636" t="str">
            <v>Indonesia</v>
          </cell>
        </row>
        <row r="1637">
          <cell r="B1637" t="str">
            <v>RASAM</v>
          </cell>
          <cell r="C1637" t="str">
            <v>3302231202680002</v>
          </cell>
          <cell r="D1637" t="str">
            <v>L</v>
          </cell>
          <cell r="E1637" t="str">
            <v>BANYUMAS</v>
          </cell>
          <cell r="F1637">
            <v>24880</v>
          </cell>
          <cell r="G1637" t="str">
            <v>Tidak Tahu</v>
          </cell>
          <cell r="H1637" t="str">
            <v>Islam</v>
          </cell>
          <cell r="I1637" t="str">
            <v>Kawin</v>
          </cell>
          <cell r="J1637" t="str">
            <v>Kepala Keluarga</v>
          </cell>
          <cell r="K1637" t="str">
            <v>01</v>
          </cell>
          <cell r="L1637" t="str">
            <v>SLTP/Sederajat</v>
          </cell>
          <cell r="M1637" t="str">
            <v>Buruh Tani/Perkebunan</v>
          </cell>
          <cell r="N1637" t="str">
            <v>KASEM</v>
          </cell>
          <cell r="O1637" t="str">
            <v>SUNARDI</v>
          </cell>
          <cell r="P1637" t="str">
            <v>3302231802050214</v>
          </cell>
          <cell r="Q1637" t="str">
            <v>RASAM</v>
          </cell>
          <cell r="R1637" t="str">
            <v>KUTALIMAN</v>
          </cell>
          <cell r="S1637" t="str">
            <v>KEDUNG BANTENG</v>
          </cell>
          <cell r="T1637" t="str">
            <v>KUTALIMAN</v>
          </cell>
          <cell r="U1637" t="str">
            <v>003</v>
          </cell>
          <cell r="V1637" t="str">
            <v>001</v>
          </cell>
          <cell r="W1637" t="str">
            <v>Indonesia</v>
          </cell>
        </row>
        <row r="1638">
          <cell r="B1638" t="str">
            <v>SLAMET SRIYANI</v>
          </cell>
          <cell r="C1638" t="str">
            <v>3302234202760005</v>
          </cell>
          <cell r="D1638" t="str">
            <v>P</v>
          </cell>
          <cell r="E1638" t="str">
            <v>BANYUMAS</v>
          </cell>
          <cell r="F1638">
            <v>27792</v>
          </cell>
          <cell r="G1638" t="str">
            <v>Tidak Tahu</v>
          </cell>
          <cell r="H1638" t="str">
            <v>Islam</v>
          </cell>
          <cell r="I1638" t="str">
            <v>Kawin</v>
          </cell>
          <cell r="J1638" t="str">
            <v>Istri</v>
          </cell>
          <cell r="K1638" t="str">
            <v>03</v>
          </cell>
          <cell r="L1638" t="str">
            <v>SLTA/Sederajat</v>
          </cell>
          <cell r="M1638" t="str">
            <v>Mengurus Rumah Tangga</v>
          </cell>
          <cell r="N1638" t="str">
            <v>SARINAH</v>
          </cell>
          <cell r="O1638" t="str">
            <v>SUDARYO</v>
          </cell>
          <cell r="P1638" t="str">
            <v>3302231802050214</v>
          </cell>
          <cell r="Q1638" t="str">
            <v>RASAM</v>
          </cell>
          <cell r="R1638" t="str">
            <v>KUTALIMAN</v>
          </cell>
          <cell r="S1638" t="str">
            <v>KEDUNG BANTENG</v>
          </cell>
          <cell r="T1638" t="str">
            <v>KUTALIMAN</v>
          </cell>
          <cell r="U1638" t="str">
            <v>003</v>
          </cell>
          <cell r="V1638" t="str">
            <v>001</v>
          </cell>
          <cell r="W1638" t="str">
            <v>Indonesia</v>
          </cell>
        </row>
        <row r="1639">
          <cell r="B1639" t="str">
            <v>SUGIRI ANGGA NAWARAH</v>
          </cell>
          <cell r="C1639" t="str">
            <v>3302231812090001</v>
          </cell>
          <cell r="D1639" t="str">
            <v>L</v>
          </cell>
          <cell r="E1639" t="str">
            <v>BANYUMAS</v>
          </cell>
          <cell r="F1639">
            <v>40165</v>
          </cell>
          <cell r="G1639" t="str">
            <v>Tidak Tahu</v>
          </cell>
          <cell r="H1639" t="str">
            <v>Islam</v>
          </cell>
          <cell r="I1639" t="str">
            <v>Belum Kawin</v>
          </cell>
          <cell r="J1639" t="str">
            <v>Anak</v>
          </cell>
          <cell r="K1639" t="str">
            <v>04</v>
          </cell>
          <cell r="L1639" t="str">
            <v>Tidak/Belum Sekolah</v>
          </cell>
          <cell r="M1639" t="str">
            <v>Belum/Tidak Bekerja</v>
          </cell>
          <cell r="N1639" t="str">
            <v>SLAMET SRIYANI</v>
          </cell>
          <cell r="O1639" t="str">
            <v>RASAM</v>
          </cell>
          <cell r="P1639" t="str">
            <v>3302231802050214</v>
          </cell>
          <cell r="Q1639" t="str">
            <v>RASAM</v>
          </cell>
          <cell r="R1639" t="str">
            <v>KUTALIMAN</v>
          </cell>
          <cell r="S1639" t="str">
            <v>KEDUNG BANTENG</v>
          </cell>
          <cell r="T1639" t="str">
            <v>KUTALIMAN</v>
          </cell>
          <cell r="U1639" t="str">
            <v>003</v>
          </cell>
          <cell r="V1639" t="str">
            <v>001</v>
          </cell>
          <cell r="W1639" t="str">
            <v>Indonesia</v>
          </cell>
        </row>
        <row r="1640">
          <cell r="B1640" t="str">
            <v>TITUT MARKISAH</v>
          </cell>
          <cell r="C1640" t="str">
            <v>3302237010970002</v>
          </cell>
          <cell r="D1640" t="str">
            <v>P</v>
          </cell>
          <cell r="E1640" t="str">
            <v>BANYUMAS</v>
          </cell>
          <cell r="F1640">
            <v>35733</v>
          </cell>
          <cell r="G1640" t="str">
            <v>Tidak Tahu</v>
          </cell>
          <cell r="H1640" t="str">
            <v>Islam</v>
          </cell>
          <cell r="I1640" t="str">
            <v>Belum Kawin</v>
          </cell>
          <cell r="J1640" t="str">
            <v>Anak</v>
          </cell>
          <cell r="K1640" t="str">
            <v>04</v>
          </cell>
          <cell r="L1640" t="str">
            <v>Tamat SD/Sederajat</v>
          </cell>
          <cell r="M1640" t="str">
            <v>Pelajar/Mahasiswa</v>
          </cell>
          <cell r="N1640" t="str">
            <v>SLAMET SRIYANI</v>
          </cell>
          <cell r="O1640" t="str">
            <v xml:space="preserve">RASAM </v>
          </cell>
          <cell r="P1640" t="str">
            <v>3302231802050214</v>
          </cell>
          <cell r="Q1640" t="str">
            <v>RASAM</v>
          </cell>
          <cell r="R1640" t="str">
            <v>KUTALIMAN</v>
          </cell>
          <cell r="S1640" t="str">
            <v>KEDUNG BANTENG</v>
          </cell>
          <cell r="T1640" t="str">
            <v>KUTALIMAN</v>
          </cell>
          <cell r="U1640" t="str">
            <v>003</v>
          </cell>
          <cell r="V1640" t="str">
            <v>001</v>
          </cell>
          <cell r="W1640" t="str">
            <v>Indonesia</v>
          </cell>
        </row>
        <row r="1641">
          <cell r="B1641" t="str">
            <v>MENIK SUKANTI</v>
          </cell>
          <cell r="C1641" t="str">
            <v>3302234604010001</v>
          </cell>
          <cell r="D1641" t="str">
            <v>P</v>
          </cell>
          <cell r="E1641" t="str">
            <v>BANYUMAS</v>
          </cell>
          <cell r="F1641">
            <v>36987</v>
          </cell>
          <cell r="G1641" t="str">
            <v>Tidak Tahu</v>
          </cell>
          <cell r="H1641" t="str">
            <v>Islam</v>
          </cell>
          <cell r="I1641" t="str">
            <v>Belum Kawin</v>
          </cell>
          <cell r="J1641" t="str">
            <v>Anak</v>
          </cell>
          <cell r="K1641" t="str">
            <v>04</v>
          </cell>
          <cell r="L1641" t="str">
            <v>Tidak Tamat SD/Sederajat</v>
          </cell>
          <cell r="M1641" t="str">
            <v>Pelajar/Mahasiswa</v>
          </cell>
          <cell r="N1641" t="str">
            <v>SLAMET SRIYANI</v>
          </cell>
          <cell r="O1641" t="str">
            <v xml:space="preserve">RASAM </v>
          </cell>
          <cell r="P1641" t="str">
            <v>3302231802050214</v>
          </cell>
          <cell r="Q1641" t="str">
            <v>RASAM</v>
          </cell>
          <cell r="R1641" t="str">
            <v>KUTALIMAN</v>
          </cell>
          <cell r="S1641" t="str">
            <v>KEDUNG BANTENG</v>
          </cell>
          <cell r="T1641" t="str">
            <v>KUTALIMAN</v>
          </cell>
          <cell r="U1641" t="str">
            <v>003</v>
          </cell>
          <cell r="V1641" t="str">
            <v>001</v>
          </cell>
          <cell r="W1641" t="str">
            <v>Indonesia</v>
          </cell>
        </row>
        <row r="1642">
          <cell r="B1642" t="str">
            <v>AKHMAD ROHIDIN DIRAM</v>
          </cell>
          <cell r="C1642" t="str">
            <v>3302232107550001</v>
          </cell>
          <cell r="D1642" t="str">
            <v>L</v>
          </cell>
          <cell r="E1642" t="str">
            <v>BANYUMAS</v>
          </cell>
          <cell r="F1642">
            <v>20291</v>
          </cell>
          <cell r="G1642" t="str">
            <v>Tidak Tahu</v>
          </cell>
          <cell r="H1642" t="str">
            <v>Islam</v>
          </cell>
          <cell r="I1642" t="str">
            <v>Kawin</v>
          </cell>
          <cell r="J1642" t="str">
            <v>Kepala Keluarga</v>
          </cell>
          <cell r="K1642" t="str">
            <v>01</v>
          </cell>
          <cell r="L1642" t="str">
            <v>Tamat SD/Sederajat</v>
          </cell>
          <cell r="M1642" t="str">
            <v>Buruh Tani/Perkebunan</v>
          </cell>
          <cell r="N1642" t="str">
            <v>KARTEM</v>
          </cell>
          <cell r="O1642" t="str">
            <v>MUSTAJI</v>
          </cell>
          <cell r="P1642" t="str">
            <v>3302231802050215</v>
          </cell>
          <cell r="Q1642" t="str">
            <v>AKHMAD ROHIDIN DIRAM</v>
          </cell>
          <cell r="R1642" t="str">
            <v>KUTALIMAN</v>
          </cell>
          <cell r="S1642" t="str">
            <v>KEDUNG BANTENG</v>
          </cell>
          <cell r="T1642" t="str">
            <v>KUTALIMAN</v>
          </cell>
          <cell r="U1642" t="str">
            <v>003</v>
          </cell>
          <cell r="V1642" t="str">
            <v>001</v>
          </cell>
          <cell r="W1642" t="str">
            <v>Indonesia</v>
          </cell>
        </row>
        <row r="1643">
          <cell r="B1643" t="str">
            <v>SUTIRAH</v>
          </cell>
          <cell r="C1643" t="str">
            <v>3302235207600001</v>
          </cell>
          <cell r="D1643" t="str">
            <v>P</v>
          </cell>
          <cell r="E1643" t="str">
            <v>BANYUMAS</v>
          </cell>
          <cell r="F1643">
            <v>22109</v>
          </cell>
          <cell r="G1643" t="str">
            <v>Tidak Tahu</v>
          </cell>
          <cell r="H1643" t="str">
            <v>Islam</v>
          </cell>
          <cell r="I1643" t="str">
            <v>Kawin</v>
          </cell>
          <cell r="J1643" t="str">
            <v>Istri</v>
          </cell>
          <cell r="K1643" t="str">
            <v>03</v>
          </cell>
          <cell r="L1643" t="str">
            <v>Tamat SD/Sederajat</v>
          </cell>
          <cell r="M1643" t="str">
            <v>Mengurus Rumah Tangga</v>
          </cell>
          <cell r="N1643" t="str">
            <v>NASEM</v>
          </cell>
          <cell r="O1643" t="str">
            <v>WIRADI</v>
          </cell>
          <cell r="P1643" t="str">
            <v>3302231802050215</v>
          </cell>
          <cell r="Q1643" t="str">
            <v>AKHMAD ROHIDIN DIRAM</v>
          </cell>
          <cell r="R1643" t="str">
            <v>KUTALIMAN</v>
          </cell>
          <cell r="S1643" t="str">
            <v>KEDUNG BANTENG</v>
          </cell>
          <cell r="T1643" t="str">
            <v>KUTALIMAN</v>
          </cell>
          <cell r="U1643" t="str">
            <v>003</v>
          </cell>
          <cell r="V1643" t="str">
            <v>001</v>
          </cell>
          <cell r="W1643" t="str">
            <v>Indonesia</v>
          </cell>
        </row>
        <row r="1644">
          <cell r="B1644" t="str">
            <v>IMAM SUKOCO</v>
          </cell>
          <cell r="C1644" t="str">
            <v>3302232512780001</v>
          </cell>
          <cell r="D1644" t="str">
            <v>L</v>
          </cell>
          <cell r="E1644" t="str">
            <v>BANYUMAS</v>
          </cell>
          <cell r="F1644">
            <v>28849</v>
          </cell>
          <cell r="G1644" t="str">
            <v>Tidak Tahu</v>
          </cell>
          <cell r="H1644" t="str">
            <v>Islam</v>
          </cell>
          <cell r="I1644" t="str">
            <v>Kawin</v>
          </cell>
          <cell r="J1644" t="str">
            <v>Kepala Keluarga</v>
          </cell>
          <cell r="K1644" t="str">
            <v>01</v>
          </cell>
          <cell r="L1644" t="str">
            <v>Tamat SD/Sederajat</v>
          </cell>
          <cell r="M1644" t="str">
            <v>Buruh Harian Lepas</v>
          </cell>
          <cell r="N1644" t="str">
            <v>TARSINI</v>
          </cell>
          <cell r="O1644" t="str">
            <v>SUKMADI</v>
          </cell>
          <cell r="P1644" t="str">
            <v>3302231802050216</v>
          </cell>
          <cell r="Q1644" t="str">
            <v>IMAM SUKOCO</v>
          </cell>
          <cell r="R1644" t="str">
            <v>KUTALIMAN</v>
          </cell>
          <cell r="S1644" t="str">
            <v>KEDUNG BANTENG</v>
          </cell>
          <cell r="T1644" t="str">
            <v>KUTALIMAN</v>
          </cell>
          <cell r="U1644" t="str">
            <v>003</v>
          </cell>
          <cell r="V1644" t="str">
            <v>001</v>
          </cell>
          <cell r="W1644" t="str">
            <v>Indonesia</v>
          </cell>
        </row>
        <row r="1645">
          <cell r="B1645" t="str">
            <v>SUSMIATI</v>
          </cell>
          <cell r="C1645" t="str">
            <v>3302234301840002</v>
          </cell>
          <cell r="D1645" t="str">
            <v>P</v>
          </cell>
          <cell r="E1645" t="str">
            <v>BANYUMAS</v>
          </cell>
          <cell r="F1645">
            <v>30684</v>
          </cell>
          <cell r="G1645" t="str">
            <v>Tidak Tahu</v>
          </cell>
          <cell r="H1645" t="str">
            <v>Islam</v>
          </cell>
          <cell r="I1645" t="str">
            <v>Kawin</v>
          </cell>
          <cell r="J1645" t="str">
            <v>Istri</v>
          </cell>
          <cell r="K1645" t="str">
            <v>03</v>
          </cell>
          <cell r="L1645" t="str">
            <v>SLTP/Sederajat</v>
          </cell>
          <cell r="M1645" t="str">
            <v>Mengurus Rumah Tangga</v>
          </cell>
          <cell r="N1645" t="str">
            <v>SUTIRAH.</v>
          </cell>
          <cell r="O1645" t="str">
            <v>ACH. ROHIDIN</v>
          </cell>
          <cell r="P1645" t="str">
            <v>3302231802050216</v>
          </cell>
          <cell r="Q1645" t="str">
            <v>IMAM SUKOCO</v>
          </cell>
          <cell r="R1645" t="str">
            <v>KUTALIMAN</v>
          </cell>
          <cell r="S1645" t="str">
            <v>KEDUNG BANTENG</v>
          </cell>
          <cell r="T1645" t="str">
            <v>KUTALIMAN</v>
          </cell>
          <cell r="U1645" t="str">
            <v>003</v>
          </cell>
          <cell r="V1645" t="str">
            <v>001</v>
          </cell>
          <cell r="W1645" t="str">
            <v>Indonesia</v>
          </cell>
        </row>
        <row r="1646">
          <cell r="B1646" t="str">
            <v>KINASIH DWI ANGGREANI</v>
          </cell>
          <cell r="C1646" t="str">
            <v>3302235308090001</v>
          </cell>
          <cell r="D1646" t="str">
            <v>P</v>
          </cell>
          <cell r="E1646" t="str">
            <v>BANYUMAS</v>
          </cell>
          <cell r="F1646">
            <v>40038</v>
          </cell>
          <cell r="G1646" t="str">
            <v>Tidak Tahu</v>
          </cell>
          <cell r="H1646" t="str">
            <v>Islam</v>
          </cell>
          <cell r="I1646" t="str">
            <v>Belum Kawin</v>
          </cell>
          <cell r="J1646" t="str">
            <v>Anak</v>
          </cell>
          <cell r="K1646" t="str">
            <v>04</v>
          </cell>
          <cell r="L1646" t="str">
            <v>Tidak/Belum Sekolah</v>
          </cell>
          <cell r="M1646" t="str">
            <v>Belum/Tidak Bekerja</v>
          </cell>
          <cell r="N1646" t="str">
            <v>SUSMIATI</v>
          </cell>
          <cell r="O1646" t="str">
            <v>IMAM SUKOCO</v>
          </cell>
          <cell r="P1646" t="str">
            <v>3302231802050216</v>
          </cell>
          <cell r="Q1646" t="str">
            <v>IMAM SUKOCO</v>
          </cell>
          <cell r="R1646" t="str">
            <v>KUTALIMAN</v>
          </cell>
          <cell r="S1646" t="str">
            <v>KEDUNG BANTENG</v>
          </cell>
          <cell r="T1646" t="str">
            <v>KUTALIMAN</v>
          </cell>
          <cell r="U1646" t="str">
            <v>003</v>
          </cell>
          <cell r="V1646" t="str">
            <v>001</v>
          </cell>
          <cell r="W1646" t="str">
            <v>Indonesia</v>
          </cell>
        </row>
        <row r="1647">
          <cell r="B1647" t="str">
            <v>DIKI NUR FAIZAL</v>
          </cell>
          <cell r="C1647" t="str">
            <v>3302232901000002</v>
          </cell>
          <cell r="D1647" t="str">
            <v>L</v>
          </cell>
          <cell r="E1647" t="str">
            <v>BANYUMAS</v>
          </cell>
          <cell r="F1647">
            <v>36554</v>
          </cell>
          <cell r="G1647" t="str">
            <v>Tidak Tahu</v>
          </cell>
          <cell r="H1647" t="str">
            <v>Islam</v>
          </cell>
          <cell r="I1647" t="str">
            <v>Belum Kawin</v>
          </cell>
          <cell r="J1647" t="str">
            <v>Anak</v>
          </cell>
          <cell r="K1647" t="str">
            <v>04</v>
          </cell>
          <cell r="L1647" t="str">
            <v>Tidak/Belum Sekolah</v>
          </cell>
          <cell r="M1647" t="str">
            <v>Belum/Tidak Bekerja</v>
          </cell>
          <cell r="N1647" t="str">
            <v>SUSMIATI</v>
          </cell>
          <cell r="O1647" t="str">
            <v>IMAM SUKOCO.</v>
          </cell>
          <cell r="P1647" t="str">
            <v>3302231802050216</v>
          </cell>
          <cell r="Q1647" t="str">
            <v>IMAM SUKOCO</v>
          </cell>
          <cell r="R1647" t="str">
            <v>KUTALIMAN</v>
          </cell>
          <cell r="S1647" t="str">
            <v>KEDUNG BANTENG</v>
          </cell>
          <cell r="T1647" t="str">
            <v>KUTALIMAN</v>
          </cell>
          <cell r="U1647" t="str">
            <v>003</v>
          </cell>
          <cell r="V1647" t="str">
            <v>001</v>
          </cell>
          <cell r="W1647" t="str">
            <v>Indonesia</v>
          </cell>
        </row>
        <row r="1648">
          <cell r="B1648" t="str">
            <v>NASIKHAH</v>
          </cell>
          <cell r="C1648" t="str">
            <v>3302236006570001</v>
          </cell>
          <cell r="D1648" t="str">
            <v>P</v>
          </cell>
          <cell r="E1648" t="str">
            <v>BANYUMAS</v>
          </cell>
          <cell r="F1648">
            <v>20991</v>
          </cell>
          <cell r="G1648" t="str">
            <v>Tidak Tahu</v>
          </cell>
          <cell r="H1648" t="str">
            <v>Islam</v>
          </cell>
          <cell r="I1648" t="str">
            <v>Cerai Mati</v>
          </cell>
          <cell r="J1648" t="str">
            <v>Kepala Keluarga</v>
          </cell>
          <cell r="K1648" t="str">
            <v>01</v>
          </cell>
          <cell r="L1648" t="str">
            <v>Tamat SD/Sederajat</v>
          </cell>
          <cell r="M1648" t="str">
            <v>Mengurus Rumah Tangga</v>
          </cell>
          <cell r="N1648" t="str">
            <v>FATONAH</v>
          </cell>
          <cell r="O1648" t="str">
            <v>JAWAHIR</v>
          </cell>
          <cell r="P1648" t="str">
            <v>3302231802050217</v>
          </cell>
          <cell r="Q1648" t="str">
            <v>NASIKHAH</v>
          </cell>
          <cell r="R1648" t="str">
            <v>KUTALIMAN</v>
          </cell>
          <cell r="S1648" t="str">
            <v>KEDUNG BANTENG</v>
          </cell>
          <cell r="T1648" t="str">
            <v>KUTALIMAN</v>
          </cell>
          <cell r="U1648" t="str">
            <v>003</v>
          </cell>
          <cell r="V1648" t="str">
            <v>001</v>
          </cell>
          <cell r="W1648" t="str">
            <v>Indonesia</v>
          </cell>
        </row>
        <row r="1649">
          <cell r="B1649" t="str">
            <v>NISFI SA`BANI</v>
          </cell>
          <cell r="C1649" t="str">
            <v>3302232701940001</v>
          </cell>
          <cell r="D1649" t="str">
            <v>L</v>
          </cell>
          <cell r="E1649" t="str">
            <v>BANYUMAS</v>
          </cell>
          <cell r="F1649">
            <v>34361</v>
          </cell>
          <cell r="G1649" t="str">
            <v>Tidak Tahu</v>
          </cell>
          <cell r="H1649" t="str">
            <v>Islam</v>
          </cell>
          <cell r="I1649" t="str">
            <v>Belum Kawin</v>
          </cell>
          <cell r="J1649" t="str">
            <v>Anak</v>
          </cell>
          <cell r="K1649" t="str">
            <v>04</v>
          </cell>
          <cell r="L1649" t="str">
            <v>Tamat SD/Sederajat</v>
          </cell>
          <cell r="M1649" t="str">
            <v>Pelajar/Mahasiswa</v>
          </cell>
          <cell r="N1649" t="str">
            <v>NASIKHAH</v>
          </cell>
          <cell r="O1649" t="str">
            <v>DULMUNGIN SANIRJAN</v>
          </cell>
          <cell r="P1649" t="str">
            <v>3302231802050217</v>
          </cell>
          <cell r="Q1649" t="str">
            <v>NASIKHAH</v>
          </cell>
          <cell r="R1649" t="str">
            <v>KUTALIMAN</v>
          </cell>
          <cell r="S1649" t="str">
            <v>KEDUNG BANTENG</v>
          </cell>
          <cell r="T1649" t="str">
            <v>KUTALIMAN</v>
          </cell>
          <cell r="U1649" t="str">
            <v>003</v>
          </cell>
          <cell r="V1649" t="str">
            <v>001</v>
          </cell>
          <cell r="W1649" t="str">
            <v>Indonesia</v>
          </cell>
        </row>
        <row r="1650">
          <cell r="B1650" t="str">
            <v>AKHMAD ANWAR  ROKHIM</v>
          </cell>
          <cell r="C1650" t="str">
            <v>3302232612630001</v>
          </cell>
          <cell r="D1650" t="str">
            <v>L</v>
          </cell>
          <cell r="E1650" t="str">
            <v>BANYUMAS</v>
          </cell>
          <cell r="F1650">
            <v>23371</v>
          </cell>
          <cell r="G1650" t="str">
            <v>Tidak Tahu</v>
          </cell>
          <cell r="H1650" t="str">
            <v>Islam</v>
          </cell>
          <cell r="I1650" t="str">
            <v>Kawin</v>
          </cell>
          <cell r="J1650" t="str">
            <v>Kepala Keluarga</v>
          </cell>
          <cell r="K1650" t="str">
            <v>01</v>
          </cell>
          <cell r="L1650" t="str">
            <v>SLTA/Sederajat</v>
          </cell>
          <cell r="M1650" t="str">
            <v>Wiraswasta</v>
          </cell>
          <cell r="N1650" t="str">
            <v>WARSINAH</v>
          </cell>
          <cell r="O1650" t="str">
            <v>ABDUL ROKHIM</v>
          </cell>
          <cell r="P1650" t="str">
            <v>3302231802050218</v>
          </cell>
          <cell r="Q1650" t="str">
            <v>AKHMAD ANWAR  ROKHIM</v>
          </cell>
          <cell r="R1650" t="str">
            <v>KUTALIMAN</v>
          </cell>
          <cell r="S1650" t="str">
            <v>KEDUNG BANTENG</v>
          </cell>
          <cell r="T1650" t="str">
            <v>KUTALIMAN</v>
          </cell>
          <cell r="U1650" t="str">
            <v>003</v>
          </cell>
          <cell r="V1650" t="str">
            <v>001</v>
          </cell>
          <cell r="W1650" t="str">
            <v>Indonesia</v>
          </cell>
        </row>
        <row r="1651">
          <cell r="B1651" t="str">
            <v>IMROATUN</v>
          </cell>
          <cell r="C1651" t="str">
            <v>3302235407680001</v>
          </cell>
          <cell r="D1651" t="str">
            <v>P</v>
          </cell>
          <cell r="E1651" t="str">
            <v>BANYUMAS</v>
          </cell>
          <cell r="F1651">
            <v>25033</v>
          </cell>
          <cell r="G1651" t="str">
            <v>Tidak Tahu</v>
          </cell>
          <cell r="H1651" t="str">
            <v>Islam</v>
          </cell>
          <cell r="I1651" t="str">
            <v>Kawin</v>
          </cell>
          <cell r="J1651" t="str">
            <v>Istri</v>
          </cell>
          <cell r="K1651" t="str">
            <v>03</v>
          </cell>
          <cell r="L1651" t="str">
            <v>SLTA/Sederajat</v>
          </cell>
          <cell r="M1651" t="str">
            <v>Pedagang</v>
          </cell>
          <cell r="N1651" t="str">
            <v>ASMEN</v>
          </cell>
          <cell r="O1651" t="str">
            <v>ASMAREJA</v>
          </cell>
          <cell r="P1651" t="str">
            <v>3302231802050218</v>
          </cell>
          <cell r="Q1651" t="str">
            <v>AKHMAD ANWAR  ROKHIM</v>
          </cell>
          <cell r="R1651" t="str">
            <v>KUTALIMAN</v>
          </cell>
          <cell r="S1651" t="str">
            <v>KEDUNG BANTENG</v>
          </cell>
          <cell r="T1651" t="str">
            <v>KUTALIMAN</v>
          </cell>
          <cell r="U1651" t="str">
            <v>003</v>
          </cell>
          <cell r="V1651" t="str">
            <v>001</v>
          </cell>
          <cell r="W1651" t="str">
            <v>Indonesia</v>
          </cell>
        </row>
        <row r="1652">
          <cell r="B1652" t="str">
            <v>GILANG RIZKY ANWAR ULIANTORO</v>
          </cell>
          <cell r="C1652" t="str">
            <v>3302231210930002</v>
          </cell>
          <cell r="D1652" t="str">
            <v>L</v>
          </cell>
          <cell r="E1652" t="str">
            <v>BANYUMAS</v>
          </cell>
          <cell r="F1652">
            <v>34254</v>
          </cell>
          <cell r="G1652" t="str">
            <v>Tidak Tahu</v>
          </cell>
          <cell r="H1652" t="str">
            <v>Islam</v>
          </cell>
          <cell r="I1652" t="str">
            <v>Belum Kawin</v>
          </cell>
          <cell r="J1652" t="str">
            <v>Anak</v>
          </cell>
          <cell r="K1652" t="str">
            <v>04</v>
          </cell>
          <cell r="L1652" t="str">
            <v>SLTP/Sederajat</v>
          </cell>
          <cell r="M1652" t="str">
            <v>Pelajar/Mahasiswa</v>
          </cell>
          <cell r="N1652" t="str">
            <v>IMROATUN</v>
          </cell>
          <cell r="O1652" t="str">
            <v>AKHMAD ANWAR ROKHIM</v>
          </cell>
          <cell r="P1652" t="str">
            <v>3302231802050218</v>
          </cell>
          <cell r="Q1652" t="str">
            <v>AKHMAD ANWAR  ROKHIM</v>
          </cell>
          <cell r="R1652" t="str">
            <v>KUTALIMAN</v>
          </cell>
          <cell r="S1652" t="str">
            <v>KEDUNG BANTENG</v>
          </cell>
          <cell r="T1652" t="str">
            <v>KUTALIMAN</v>
          </cell>
          <cell r="U1652" t="str">
            <v>003</v>
          </cell>
          <cell r="V1652" t="str">
            <v>001</v>
          </cell>
          <cell r="W1652" t="str">
            <v>Indonesia</v>
          </cell>
        </row>
        <row r="1653">
          <cell r="B1653" t="str">
            <v>ZAHROTIN RESTIA ANWAR</v>
          </cell>
          <cell r="C1653" t="str">
            <v>3302237003980001</v>
          </cell>
          <cell r="D1653" t="str">
            <v>P</v>
          </cell>
          <cell r="E1653" t="str">
            <v>BANYUMAS</v>
          </cell>
          <cell r="F1653">
            <v>35884</v>
          </cell>
          <cell r="G1653" t="str">
            <v>Tidak Tahu</v>
          </cell>
          <cell r="H1653" t="str">
            <v>Islam</v>
          </cell>
          <cell r="I1653" t="str">
            <v>Belum Kawin</v>
          </cell>
          <cell r="J1653" t="str">
            <v>Anak</v>
          </cell>
          <cell r="K1653" t="str">
            <v>04</v>
          </cell>
          <cell r="L1653" t="str">
            <v>Tamat SD/Sederajat</v>
          </cell>
          <cell r="M1653" t="str">
            <v>Pelajar/Mahasiswa</v>
          </cell>
          <cell r="N1653" t="str">
            <v>IMROATUN</v>
          </cell>
          <cell r="O1653" t="str">
            <v>AKHMAD ANWAR ROKHIM</v>
          </cell>
          <cell r="P1653" t="str">
            <v>3302231802050218</v>
          </cell>
          <cell r="Q1653" t="str">
            <v>AKHMAD ANWAR  ROKHIM</v>
          </cell>
          <cell r="R1653" t="str">
            <v>KUTALIMAN</v>
          </cell>
          <cell r="S1653" t="str">
            <v>KEDUNG BANTENG</v>
          </cell>
          <cell r="T1653" t="str">
            <v>KUTALIMAN</v>
          </cell>
          <cell r="U1653" t="str">
            <v>003</v>
          </cell>
          <cell r="V1653" t="str">
            <v>001</v>
          </cell>
          <cell r="W1653" t="str">
            <v>Indonesia</v>
          </cell>
        </row>
        <row r="1654">
          <cell r="B1654" t="str">
            <v xml:space="preserve">HANA ZULFATUL ANWAR </v>
          </cell>
          <cell r="C1654" t="str">
            <v>3302236202070003</v>
          </cell>
          <cell r="D1654" t="str">
            <v>P</v>
          </cell>
          <cell r="E1654" t="str">
            <v>BANYUMAS</v>
          </cell>
          <cell r="F1654">
            <v>39135</v>
          </cell>
          <cell r="G1654" t="str">
            <v>Tidak Tahu</v>
          </cell>
          <cell r="H1654" t="str">
            <v>Islam</v>
          </cell>
          <cell r="I1654" t="str">
            <v>Belum Kawin</v>
          </cell>
          <cell r="J1654" t="str">
            <v>Anak</v>
          </cell>
          <cell r="K1654" t="str">
            <v>04</v>
          </cell>
          <cell r="L1654" t="str">
            <v>Tidak/Belum Sekolah</v>
          </cell>
          <cell r="M1654" t="str">
            <v>Belum/Tidak Bekerja</v>
          </cell>
          <cell r="N1654" t="str">
            <v>IMROATUN</v>
          </cell>
          <cell r="O1654" t="str">
            <v>AKHMAD ANWAR  ROKHIM</v>
          </cell>
          <cell r="P1654" t="str">
            <v>3302231802050218</v>
          </cell>
          <cell r="Q1654" t="str">
            <v>AKHMAD ANWAR  ROKHIM</v>
          </cell>
          <cell r="R1654" t="str">
            <v>KUTALIMAN</v>
          </cell>
          <cell r="S1654" t="str">
            <v>KEDUNG BANTENG</v>
          </cell>
          <cell r="T1654" t="str">
            <v>KUTALIMAN</v>
          </cell>
          <cell r="U1654" t="str">
            <v>003</v>
          </cell>
          <cell r="V1654" t="str">
            <v>001</v>
          </cell>
          <cell r="W1654" t="str">
            <v>Indonesia</v>
          </cell>
        </row>
        <row r="1655">
          <cell r="B1655" t="str">
            <v>AUFA ZADIL ANWAR</v>
          </cell>
          <cell r="C1655" t="str">
            <v>3302232502100002</v>
          </cell>
          <cell r="D1655" t="str">
            <v>L</v>
          </cell>
          <cell r="E1655" t="str">
            <v>BANYUMAS</v>
          </cell>
          <cell r="F1655">
            <v>40234</v>
          </cell>
          <cell r="G1655" t="str">
            <v>Tidak Tahu</v>
          </cell>
          <cell r="H1655" t="str">
            <v>Islam</v>
          </cell>
          <cell r="I1655" t="str">
            <v>Belum Kawin</v>
          </cell>
          <cell r="J1655" t="str">
            <v>Anak</v>
          </cell>
          <cell r="K1655" t="str">
            <v>04</v>
          </cell>
          <cell r="L1655" t="str">
            <v>Tidak/Belum Sekolah</v>
          </cell>
          <cell r="M1655" t="str">
            <v>Belum/Tidak Bekerja</v>
          </cell>
          <cell r="N1655" t="str">
            <v>IMROATUN</v>
          </cell>
          <cell r="O1655" t="str">
            <v>AKHMAD ANWAR  ROKHIM</v>
          </cell>
          <cell r="P1655" t="str">
            <v>3302231802050218</v>
          </cell>
          <cell r="Q1655" t="str">
            <v>AKHMAD ANWAR  ROKHIM</v>
          </cell>
          <cell r="R1655" t="str">
            <v>KUTALIMAN</v>
          </cell>
          <cell r="S1655" t="str">
            <v>KEDUNG BANTENG</v>
          </cell>
          <cell r="T1655" t="str">
            <v>KUTALIMAN</v>
          </cell>
          <cell r="U1655" t="str">
            <v>003</v>
          </cell>
          <cell r="V1655" t="str">
            <v>001</v>
          </cell>
          <cell r="W1655" t="str">
            <v>Indonesia</v>
          </cell>
        </row>
        <row r="1656">
          <cell r="B1656" t="str">
            <v>SARKEM</v>
          </cell>
          <cell r="C1656" t="str">
            <v>3302234109340001</v>
          </cell>
          <cell r="D1656" t="str">
            <v>P</v>
          </cell>
          <cell r="E1656" t="str">
            <v>BANYUMAS</v>
          </cell>
          <cell r="F1656" t="str">
            <v>01/09/1934</v>
          </cell>
          <cell r="G1656" t="str">
            <v>Tidak Tahu</v>
          </cell>
          <cell r="H1656" t="str">
            <v>Islam</v>
          </cell>
          <cell r="I1656" t="str">
            <v>Cerai Mati</v>
          </cell>
          <cell r="J1656" t="str">
            <v>Kepala Keluarga</v>
          </cell>
          <cell r="K1656" t="str">
            <v>01</v>
          </cell>
          <cell r="L1656" t="str">
            <v>Tamat SD/Sederajat</v>
          </cell>
          <cell r="M1656" t="str">
            <v>Belum/Tidak Bekerja</v>
          </cell>
          <cell r="N1656" t="str">
            <v>NARTEM</v>
          </cell>
          <cell r="O1656" t="str">
            <v>TIRTAYASA</v>
          </cell>
          <cell r="P1656" t="str">
            <v>3302231802050219</v>
          </cell>
          <cell r="Q1656" t="str">
            <v>SARKEM</v>
          </cell>
          <cell r="R1656" t="str">
            <v>KUTALIMAN</v>
          </cell>
          <cell r="S1656" t="str">
            <v>KEDUNGBANTENG</v>
          </cell>
          <cell r="T1656" t="str">
            <v>MENINGGAL</v>
          </cell>
          <cell r="U1656" t="str">
            <v>003</v>
          </cell>
          <cell r="V1656" t="str">
            <v>001</v>
          </cell>
          <cell r="W1656" t="str">
            <v>Indonesia</v>
          </cell>
        </row>
        <row r="1657">
          <cell r="B1657" t="str">
            <v>RUSTIM</v>
          </cell>
          <cell r="C1657" t="str">
            <v>3302231002710003</v>
          </cell>
          <cell r="D1657" t="str">
            <v>L</v>
          </cell>
          <cell r="E1657" t="str">
            <v>BANYUMAS</v>
          </cell>
          <cell r="F1657">
            <v>25974</v>
          </cell>
          <cell r="G1657" t="str">
            <v>Tidak Tahu</v>
          </cell>
          <cell r="H1657" t="str">
            <v>Islam</v>
          </cell>
          <cell r="I1657" t="str">
            <v>Kawin</v>
          </cell>
          <cell r="J1657" t="str">
            <v>Anak</v>
          </cell>
          <cell r="K1657" t="str">
            <v>04</v>
          </cell>
          <cell r="L1657" t="str">
            <v>SLTP/Sederajat</v>
          </cell>
          <cell r="M1657" t="str">
            <v>Belum/Tidak Bekerja</v>
          </cell>
          <cell r="N1657" t="str">
            <v>SARKEM</v>
          </cell>
          <cell r="O1657" t="str">
            <v>SUDIRMAN DARSIM</v>
          </cell>
          <cell r="P1657" t="str">
            <v>3302231802050219</v>
          </cell>
          <cell r="Q1657" t="str">
            <v>SARKEM</v>
          </cell>
          <cell r="R1657" t="str">
            <v>KUTALIMAN</v>
          </cell>
          <cell r="S1657" t="str">
            <v>KEDUNG BANTENG</v>
          </cell>
          <cell r="T1657" t="str">
            <v>KUTALIMAN</v>
          </cell>
          <cell r="U1657" t="str">
            <v>003</v>
          </cell>
          <cell r="V1657" t="str">
            <v>001</v>
          </cell>
          <cell r="W1657" t="str">
            <v>Indonesia</v>
          </cell>
        </row>
        <row r="1658">
          <cell r="B1658" t="str">
            <v>YULIA</v>
          </cell>
          <cell r="C1658" t="str">
            <v>3302234507920001</v>
          </cell>
          <cell r="D1658" t="str">
            <v>P</v>
          </cell>
          <cell r="E1658" t="str">
            <v>BANYUMAS</v>
          </cell>
          <cell r="F1658">
            <v>33790</v>
          </cell>
          <cell r="G1658" t="str">
            <v>Tidak Tahu</v>
          </cell>
          <cell r="H1658" t="str">
            <v>Islam</v>
          </cell>
          <cell r="I1658" t="str">
            <v>Belum Kawin</v>
          </cell>
          <cell r="J1658" t="str">
            <v>Kepala Keluarga</v>
          </cell>
          <cell r="K1658" t="str">
            <v>01</v>
          </cell>
          <cell r="L1658" t="str">
            <v>Tidak Tamat SD/Sederajat</v>
          </cell>
          <cell r="M1658" t="str">
            <v>Belum/Tidak Bekerja</v>
          </cell>
          <cell r="N1658" t="str">
            <v>SAODAH</v>
          </cell>
          <cell r="O1658" t="str">
            <v>MANGIL</v>
          </cell>
          <cell r="P1658" t="str">
            <v>3302231802050220</v>
          </cell>
          <cell r="Q1658" t="str">
            <v>YULIA</v>
          </cell>
          <cell r="R1658" t="str">
            <v>KUTALIMAN</v>
          </cell>
          <cell r="S1658" t="str">
            <v>KEDUNG BANTENG</v>
          </cell>
          <cell r="T1658" t="str">
            <v>KUTALIMAN</v>
          </cell>
          <cell r="U1658" t="str">
            <v>003</v>
          </cell>
          <cell r="V1658" t="str">
            <v>001</v>
          </cell>
          <cell r="W1658" t="str">
            <v>Indonesia</v>
          </cell>
        </row>
        <row r="1659">
          <cell r="B1659" t="str">
            <v>SUTARNO</v>
          </cell>
          <cell r="C1659" t="str">
            <v>3302231009600002</v>
          </cell>
          <cell r="D1659" t="str">
            <v>L</v>
          </cell>
          <cell r="E1659" t="str">
            <v>BANYUMAS</v>
          </cell>
          <cell r="F1659">
            <v>22169</v>
          </cell>
          <cell r="G1659" t="str">
            <v>Tidak Tahu</v>
          </cell>
          <cell r="H1659" t="str">
            <v>Islam</v>
          </cell>
          <cell r="I1659" t="str">
            <v>Kawin</v>
          </cell>
          <cell r="J1659" t="str">
            <v>Kepala Keluarga</v>
          </cell>
          <cell r="K1659" t="str">
            <v>01</v>
          </cell>
          <cell r="L1659" t="str">
            <v>Tamat SD/Sederajat</v>
          </cell>
          <cell r="M1659" t="str">
            <v>Buruh Harian Lepas</v>
          </cell>
          <cell r="N1659" t="str">
            <v>NIWEN</v>
          </cell>
          <cell r="O1659" t="str">
            <v>NARSANI</v>
          </cell>
          <cell r="P1659" t="str">
            <v>3302231802050221</v>
          </cell>
          <cell r="Q1659" t="str">
            <v>SUTARNO</v>
          </cell>
          <cell r="R1659" t="str">
            <v>KUTALIMAN</v>
          </cell>
          <cell r="S1659" t="str">
            <v>KEDUNG BANTENG</v>
          </cell>
          <cell r="T1659" t="str">
            <v>KUTALIMAN</v>
          </cell>
          <cell r="U1659" t="str">
            <v>003</v>
          </cell>
          <cell r="V1659" t="str">
            <v>001</v>
          </cell>
          <cell r="W1659" t="str">
            <v>Indonesia</v>
          </cell>
        </row>
        <row r="1660">
          <cell r="B1660" t="str">
            <v>HENDARTI</v>
          </cell>
          <cell r="C1660" t="str">
            <v>3302235608720002</v>
          </cell>
          <cell r="D1660" t="str">
            <v>P</v>
          </cell>
          <cell r="E1660" t="str">
            <v>BANYUMAS</v>
          </cell>
          <cell r="F1660">
            <v>26527</v>
          </cell>
          <cell r="G1660" t="str">
            <v>Tidak Tahu</v>
          </cell>
          <cell r="H1660" t="str">
            <v>Islam</v>
          </cell>
          <cell r="I1660" t="str">
            <v>Kawin</v>
          </cell>
          <cell r="J1660" t="str">
            <v>Istri</v>
          </cell>
          <cell r="K1660" t="str">
            <v>03</v>
          </cell>
          <cell r="L1660" t="str">
            <v>Tamat SD/Sederajat</v>
          </cell>
          <cell r="M1660" t="str">
            <v>Mengurus Rumah Tangga</v>
          </cell>
          <cell r="N1660" t="str">
            <v>PAMEN</v>
          </cell>
          <cell r="O1660" t="str">
            <v>SANURI</v>
          </cell>
          <cell r="P1660" t="str">
            <v>3302231802050221</v>
          </cell>
          <cell r="Q1660" t="str">
            <v>SUTARNO</v>
          </cell>
          <cell r="R1660" t="str">
            <v>KUTALIMAN</v>
          </cell>
          <cell r="S1660" t="str">
            <v>KEDUNG BANTENG</v>
          </cell>
          <cell r="T1660" t="str">
            <v>KUTALIMAN</v>
          </cell>
          <cell r="U1660" t="str">
            <v>003</v>
          </cell>
          <cell r="V1660" t="str">
            <v>001</v>
          </cell>
          <cell r="W1660" t="str">
            <v>Indonesia</v>
          </cell>
        </row>
        <row r="1661">
          <cell r="B1661" t="str">
            <v>OLAN MANGGIH PANGESTU</v>
          </cell>
          <cell r="C1661" t="str">
            <v>3302232201020002</v>
          </cell>
          <cell r="D1661" t="str">
            <v>L</v>
          </cell>
          <cell r="E1661" t="str">
            <v>BANYUMAS</v>
          </cell>
          <cell r="F1661">
            <v>37278</v>
          </cell>
          <cell r="G1661" t="str">
            <v>Tidak Tahu</v>
          </cell>
          <cell r="H1661" t="str">
            <v>Islam</v>
          </cell>
          <cell r="I1661" t="str">
            <v>Belum Kawin</v>
          </cell>
          <cell r="J1661" t="str">
            <v>Anak</v>
          </cell>
          <cell r="K1661" t="str">
            <v>04</v>
          </cell>
          <cell r="L1661" t="str">
            <v>Tidak Tamat SD/Sederajat</v>
          </cell>
          <cell r="M1661" t="str">
            <v>Pelajar/Mahasiswa</v>
          </cell>
          <cell r="N1661" t="str">
            <v>HENDARTI</v>
          </cell>
          <cell r="O1661" t="str">
            <v>SUTARNO</v>
          </cell>
          <cell r="P1661" t="str">
            <v>3302231802050221</v>
          </cell>
          <cell r="Q1661" t="str">
            <v>SUTARNO</v>
          </cell>
          <cell r="R1661" t="str">
            <v>KUTALIMAN</v>
          </cell>
          <cell r="S1661" t="str">
            <v>KEDUNG BANTENG</v>
          </cell>
          <cell r="T1661" t="str">
            <v>KUTALIMAN</v>
          </cell>
          <cell r="U1661" t="str">
            <v>003</v>
          </cell>
          <cell r="V1661" t="str">
            <v>001</v>
          </cell>
          <cell r="W1661" t="str">
            <v>Indonesia</v>
          </cell>
        </row>
        <row r="1662">
          <cell r="B1662" t="str">
            <v>KASEM</v>
          </cell>
          <cell r="C1662" t="str">
            <v>3302235506560003</v>
          </cell>
          <cell r="D1662" t="str">
            <v>P</v>
          </cell>
          <cell r="E1662" t="str">
            <v>BANYUMAS</v>
          </cell>
          <cell r="F1662">
            <v>20621</v>
          </cell>
          <cell r="G1662" t="str">
            <v>Tidak Tahu</v>
          </cell>
          <cell r="H1662" t="str">
            <v>Islam</v>
          </cell>
          <cell r="I1662" t="str">
            <v>Cerai Mati</v>
          </cell>
          <cell r="J1662" t="str">
            <v>Kepala Keluarga</v>
          </cell>
          <cell r="K1662" t="str">
            <v>01</v>
          </cell>
          <cell r="L1662" t="str">
            <v>Tamat SD/Sederajat</v>
          </cell>
          <cell r="M1662" t="str">
            <v>Mengurus Rumah Tangga</v>
          </cell>
          <cell r="N1662" t="str">
            <v>NIWEN</v>
          </cell>
          <cell r="O1662" t="str">
            <v>NARSANI</v>
          </cell>
          <cell r="P1662" t="str">
            <v>3302231802050222</v>
          </cell>
          <cell r="Q1662" t="str">
            <v>KASEM</v>
          </cell>
          <cell r="R1662" t="str">
            <v>KUTALIMAN</v>
          </cell>
          <cell r="S1662" t="str">
            <v>KEDUNG BANTENG</v>
          </cell>
          <cell r="T1662" t="str">
            <v>KUTALIMAN</v>
          </cell>
          <cell r="U1662" t="str">
            <v>003</v>
          </cell>
          <cell r="V1662" t="str">
            <v>001</v>
          </cell>
          <cell r="W1662" t="str">
            <v>Indonesia</v>
          </cell>
        </row>
        <row r="1663">
          <cell r="B1663" t="str">
            <v>SOPAN PRIYADI</v>
          </cell>
          <cell r="C1663" t="str">
            <v>3302231009850002</v>
          </cell>
          <cell r="D1663" t="str">
            <v>L</v>
          </cell>
          <cell r="E1663" t="str">
            <v>BANYUMAS</v>
          </cell>
          <cell r="F1663">
            <v>31300</v>
          </cell>
          <cell r="G1663" t="str">
            <v>Tidak Tahu</v>
          </cell>
          <cell r="H1663" t="str">
            <v>Islam</v>
          </cell>
          <cell r="I1663" t="str">
            <v>Belum Kawin</v>
          </cell>
          <cell r="J1663" t="str">
            <v>Anak</v>
          </cell>
          <cell r="K1663" t="str">
            <v>04</v>
          </cell>
          <cell r="L1663" t="str">
            <v>SLTP/Sederajat</v>
          </cell>
          <cell r="M1663" t="str">
            <v>Buruh Harian Lepas</v>
          </cell>
          <cell r="N1663" t="str">
            <v xml:space="preserve">KASEM   </v>
          </cell>
          <cell r="O1663" t="str">
            <v>BAJURI</v>
          </cell>
          <cell r="P1663" t="str">
            <v>3302231802050222</v>
          </cell>
          <cell r="Q1663" t="str">
            <v>KASEM</v>
          </cell>
          <cell r="R1663" t="str">
            <v>KUTALIMAN</v>
          </cell>
          <cell r="S1663" t="str">
            <v>KEDUNG BANTENG</v>
          </cell>
          <cell r="T1663" t="str">
            <v>KUTALIMAN</v>
          </cell>
          <cell r="U1663" t="str">
            <v>003</v>
          </cell>
          <cell r="V1663" t="str">
            <v>001</v>
          </cell>
          <cell r="W1663" t="str">
            <v>Indonesia</v>
          </cell>
        </row>
        <row r="1664">
          <cell r="B1664" t="str">
            <v>DEDY WAHYONO</v>
          </cell>
          <cell r="C1664" t="str">
            <v>3302231006890003</v>
          </cell>
          <cell r="D1664" t="str">
            <v>L</v>
          </cell>
          <cell r="E1664" t="str">
            <v>BANYUMAS</v>
          </cell>
          <cell r="F1664">
            <v>32669</v>
          </cell>
          <cell r="G1664" t="str">
            <v>Tidak Tahu</v>
          </cell>
          <cell r="H1664" t="str">
            <v>Islam</v>
          </cell>
          <cell r="I1664" t="str">
            <v>Belum Kawin</v>
          </cell>
          <cell r="J1664" t="str">
            <v>Anak</v>
          </cell>
          <cell r="K1664" t="str">
            <v>04</v>
          </cell>
          <cell r="L1664" t="str">
            <v>SLTA/Sederajat</v>
          </cell>
          <cell r="M1664" t="str">
            <v>Belum/Tidak Bekerja</v>
          </cell>
          <cell r="N1664" t="str">
            <v>KASEM</v>
          </cell>
          <cell r="O1664" t="str">
            <v>BAJURI</v>
          </cell>
          <cell r="P1664" t="str">
            <v>3302231802050222</v>
          </cell>
          <cell r="Q1664" t="str">
            <v>KASEM</v>
          </cell>
          <cell r="R1664" t="str">
            <v>KUTALIMAN</v>
          </cell>
          <cell r="S1664" t="str">
            <v>KEDUNG BANTENG</v>
          </cell>
          <cell r="T1664" t="str">
            <v>KUTALIMAN</v>
          </cell>
          <cell r="U1664" t="str">
            <v>003</v>
          </cell>
          <cell r="V1664" t="str">
            <v>001</v>
          </cell>
          <cell r="W1664" t="str">
            <v>Indonesia</v>
          </cell>
        </row>
        <row r="1665">
          <cell r="B1665" t="str">
            <v>VIGIAVIKA MAYA MAHARANI</v>
          </cell>
          <cell r="C1665" t="str">
            <v>3302234203060001</v>
          </cell>
          <cell r="D1665" t="str">
            <v>P</v>
          </cell>
          <cell r="E1665" t="str">
            <v>BANYUMAS</v>
          </cell>
          <cell r="F1665">
            <v>38778</v>
          </cell>
          <cell r="G1665" t="str">
            <v>Tidak Tahu</v>
          </cell>
          <cell r="H1665" t="str">
            <v>Islam</v>
          </cell>
          <cell r="I1665" t="str">
            <v>Belum Kawin</v>
          </cell>
          <cell r="J1665" t="str">
            <v>Cucu</v>
          </cell>
          <cell r="K1665" t="str">
            <v>06</v>
          </cell>
          <cell r="L1665" t="str">
            <v>Tidak/Belum Sekolah</v>
          </cell>
          <cell r="M1665" t="str">
            <v>Belum/Tidak Bekerja</v>
          </cell>
          <cell r="N1665" t="str">
            <v>WARSITI</v>
          </cell>
          <cell r="O1665" t="str">
            <v>PURNOMO</v>
          </cell>
          <cell r="P1665" t="str">
            <v>3302231802050222</v>
          </cell>
          <cell r="Q1665" t="str">
            <v>KASEM</v>
          </cell>
          <cell r="R1665" t="str">
            <v>KUTALIMAN</v>
          </cell>
          <cell r="S1665" t="str">
            <v>KEDUNG BANTENG</v>
          </cell>
          <cell r="T1665" t="str">
            <v>KUTALIMAN</v>
          </cell>
          <cell r="U1665" t="str">
            <v>003</v>
          </cell>
          <cell r="V1665" t="str">
            <v>001</v>
          </cell>
          <cell r="W1665" t="str">
            <v>Indonesia</v>
          </cell>
        </row>
        <row r="1666">
          <cell r="B1666" t="str">
            <v>SLAMET SISWANDI</v>
          </cell>
          <cell r="C1666" t="str">
            <v>3302230504470001</v>
          </cell>
          <cell r="D1666" t="str">
            <v>L</v>
          </cell>
          <cell r="E1666" t="str">
            <v>BANYUMAS</v>
          </cell>
          <cell r="F1666">
            <v>17262</v>
          </cell>
          <cell r="G1666" t="str">
            <v>Tidak Tahu</v>
          </cell>
          <cell r="H1666" t="str">
            <v>Islam</v>
          </cell>
          <cell r="I1666" t="str">
            <v>Kawin</v>
          </cell>
          <cell r="J1666" t="str">
            <v>Kepala Keluarga</v>
          </cell>
          <cell r="K1666" t="str">
            <v>01</v>
          </cell>
          <cell r="L1666" t="str">
            <v>Tamat SD/Sederajat</v>
          </cell>
          <cell r="M1666" t="str">
            <v>Sopir</v>
          </cell>
          <cell r="N1666" t="str">
            <v>PAINAH</v>
          </cell>
          <cell r="O1666" t="str">
            <v>KARTA DIWIRYA</v>
          </cell>
          <cell r="P1666" t="str">
            <v>3302231802050223</v>
          </cell>
          <cell r="Q1666" t="str">
            <v>SLAMET SISWANDI</v>
          </cell>
          <cell r="R1666" t="str">
            <v>KUTALIMAN</v>
          </cell>
          <cell r="S1666" t="str">
            <v>KEDUNG BANTENG</v>
          </cell>
          <cell r="T1666" t="str">
            <v>KUTALIMAN</v>
          </cell>
          <cell r="U1666" t="str">
            <v>003</v>
          </cell>
          <cell r="V1666" t="str">
            <v>001</v>
          </cell>
          <cell r="W1666" t="str">
            <v>Indonesia</v>
          </cell>
        </row>
        <row r="1667">
          <cell r="B1667" t="str">
            <v>TURISAH</v>
          </cell>
          <cell r="C1667" t="str">
            <v>3302234207550001</v>
          </cell>
          <cell r="D1667" t="str">
            <v>P</v>
          </cell>
          <cell r="E1667" t="str">
            <v>BANYUMAS</v>
          </cell>
          <cell r="F1667">
            <v>20272</v>
          </cell>
          <cell r="G1667" t="str">
            <v>Tidak Tahu</v>
          </cell>
          <cell r="H1667" t="str">
            <v>Islam</v>
          </cell>
          <cell r="I1667" t="str">
            <v>Kawin</v>
          </cell>
          <cell r="J1667" t="str">
            <v>Istri</v>
          </cell>
          <cell r="K1667" t="str">
            <v>03</v>
          </cell>
          <cell r="L1667" t="str">
            <v>Tamat SD/Sederajat</v>
          </cell>
          <cell r="M1667" t="str">
            <v>Mengurus Rumah Tangga</v>
          </cell>
          <cell r="N1667" t="str">
            <v>SIDAH</v>
          </cell>
          <cell r="O1667" t="str">
            <v>ASWADI</v>
          </cell>
          <cell r="P1667" t="str">
            <v>3302231802050223</v>
          </cell>
          <cell r="Q1667" t="str">
            <v>SLAMET SISWANDI</v>
          </cell>
          <cell r="R1667" t="str">
            <v>KUTALIMAN</v>
          </cell>
          <cell r="S1667" t="str">
            <v>KEDUNG BANTENG</v>
          </cell>
          <cell r="T1667" t="str">
            <v>KUTALIMAN</v>
          </cell>
          <cell r="U1667" t="str">
            <v>003</v>
          </cell>
          <cell r="V1667" t="str">
            <v>001</v>
          </cell>
          <cell r="W1667" t="str">
            <v>Indonesia</v>
          </cell>
        </row>
        <row r="1668">
          <cell r="B1668" t="str">
            <v>SRI LESTARI</v>
          </cell>
          <cell r="C1668" t="str">
            <v>3302234808710002</v>
          </cell>
          <cell r="D1668" t="str">
            <v>P</v>
          </cell>
          <cell r="E1668" t="str">
            <v>BANYUMAS</v>
          </cell>
          <cell r="F1668">
            <v>26153</v>
          </cell>
          <cell r="G1668" t="str">
            <v>Tidak Tahu</v>
          </cell>
          <cell r="H1668" t="str">
            <v>Islam</v>
          </cell>
          <cell r="I1668" t="str">
            <v>Belum Kawin</v>
          </cell>
          <cell r="J1668" t="str">
            <v>Anak</v>
          </cell>
          <cell r="K1668" t="str">
            <v>04</v>
          </cell>
          <cell r="L1668" t="str">
            <v>SLTA/Sederajat</v>
          </cell>
          <cell r="M1668" t="str">
            <v>Belum/Tidak Bekerja</v>
          </cell>
          <cell r="N1668" t="str">
            <v>TURISAH</v>
          </cell>
          <cell r="O1668" t="str">
            <v>SLAMET SISWANDI</v>
          </cell>
          <cell r="P1668" t="str">
            <v>3302231802050223</v>
          </cell>
          <cell r="Q1668" t="str">
            <v>SLAMET SISWANDI</v>
          </cell>
          <cell r="R1668" t="str">
            <v>KUTALIMAN</v>
          </cell>
          <cell r="S1668" t="str">
            <v>KEDUNG BANTENG</v>
          </cell>
          <cell r="T1668" t="str">
            <v>KUTALIMAN</v>
          </cell>
          <cell r="U1668" t="str">
            <v>003</v>
          </cell>
          <cell r="V1668" t="str">
            <v>001</v>
          </cell>
          <cell r="W1668" t="str">
            <v>Indonesia</v>
          </cell>
        </row>
        <row r="1669">
          <cell r="B1669" t="str">
            <v>SUKIMAN</v>
          </cell>
          <cell r="C1669" t="str">
            <v>3302231608760001</v>
          </cell>
          <cell r="D1669" t="str">
            <v>L</v>
          </cell>
          <cell r="E1669" t="str">
            <v>BANYUMAS</v>
          </cell>
          <cell r="F1669" t="str">
            <v>16/08/1976</v>
          </cell>
          <cell r="G1669" t="str">
            <v>Tidak Tahu</v>
          </cell>
          <cell r="H1669" t="str">
            <v>Islam</v>
          </cell>
          <cell r="I1669" t="str">
            <v>Kawin</v>
          </cell>
          <cell r="J1669" t="str">
            <v>Anak</v>
          </cell>
          <cell r="K1669" t="str">
            <v>04</v>
          </cell>
          <cell r="L1669" t="str">
            <v>SLTA/Sederajat</v>
          </cell>
          <cell r="M1669" t="str">
            <v>Buruh Harian Lepas</v>
          </cell>
          <cell r="N1669" t="str">
            <v>TURISAH</v>
          </cell>
          <cell r="O1669" t="str">
            <v>SLAMET SISWANDI</v>
          </cell>
          <cell r="P1669" t="str">
            <v>3302231802050223</v>
          </cell>
          <cell r="Q1669" t="str">
            <v>SLAMET SISWANDI</v>
          </cell>
          <cell r="R1669" t="str">
            <v>KUTALIMAN</v>
          </cell>
          <cell r="S1669" t="str">
            <v>KEDUNGBANTENG</v>
          </cell>
          <cell r="T1669" t="str">
            <v>KUTALIMAN</v>
          </cell>
          <cell r="U1669" t="str">
            <v>003</v>
          </cell>
          <cell r="V1669" t="str">
            <v>001</v>
          </cell>
          <cell r="W1669" t="str">
            <v>Indonesia</v>
          </cell>
        </row>
        <row r="1670">
          <cell r="B1670" t="str">
            <v>BELLA TIKA WULANSARI</v>
          </cell>
          <cell r="C1670" t="str">
            <v>3302236604980004</v>
          </cell>
          <cell r="D1670" t="str">
            <v>P</v>
          </cell>
          <cell r="E1670" t="str">
            <v>BANYUMAS</v>
          </cell>
          <cell r="F1670" t="str">
            <v>26/04/1998</v>
          </cell>
          <cell r="G1670" t="str">
            <v>Tidak Tahu</v>
          </cell>
          <cell r="H1670" t="str">
            <v>Islam</v>
          </cell>
          <cell r="I1670" t="str">
            <v>Belum Kawin</v>
          </cell>
          <cell r="J1670" t="str">
            <v>Cucu</v>
          </cell>
          <cell r="K1670" t="str">
            <v>06</v>
          </cell>
          <cell r="L1670" t="str">
            <v>SLTA/Sederajat</v>
          </cell>
          <cell r="M1670" t="str">
            <v>Belum/Tidak Bekerja</v>
          </cell>
          <cell r="N1670" t="str">
            <v>SRI LESTARI</v>
          </cell>
          <cell r="O1670" t="str">
            <v>-</v>
          </cell>
          <cell r="P1670" t="str">
            <v>3302231802050223</v>
          </cell>
          <cell r="Q1670" t="str">
            <v>SLAMET SISWANDI</v>
          </cell>
          <cell r="R1670" t="str">
            <v>KUTALIMAN</v>
          </cell>
          <cell r="S1670" t="str">
            <v>KEDUNGBANTENG</v>
          </cell>
          <cell r="T1670" t="str">
            <v>KUTALIMAN</v>
          </cell>
          <cell r="U1670" t="str">
            <v>003</v>
          </cell>
          <cell r="V1670" t="str">
            <v>001</v>
          </cell>
          <cell r="W1670" t="str">
            <v>Indonesia</v>
          </cell>
        </row>
        <row r="1671">
          <cell r="B1671" t="str">
            <v>SARWEN</v>
          </cell>
          <cell r="C1671" t="str">
            <v>3302235912390001</v>
          </cell>
          <cell r="D1671" t="str">
            <v>P</v>
          </cell>
          <cell r="E1671" t="str">
            <v>BANYUMAS</v>
          </cell>
          <cell r="F1671">
            <v>14598</v>
          </cell>
          <cell r="G1671" t="str">
            <v>Tidak Tahu</v>
          </cell>
          <cell r="H1671" t="str">
            <v>Islam</v>
          </cell>
          <cell r="I1671" t="str">
            <v>Cerai Mati</v>
          </cell>
          <cell r="J1671" t="str">
            <v>Kepala Keluarga</v>
          </cell>
          <cell r="K1671" t="str">
            <v>01</v>
          </cell>
          <cell r="L1671" t="str">
            <v>Tamat SD/Sederajat</v>
          </cell>
          <cell r="M1671" t="str">
            <v>Buruh Harian Lepas</v>
          </cell>
          <cell r="N1671" t="str">
            <v>ASIH</v>
          </cell>
          <cell r="O1671" t="str">
            <v>YASAWITANA</v>
          </cell>
          <cell r="P1671" t="str">
            <v>3302231802050225</v>
          </cell>
          <cell r="Q1671" t="str">
            <v>SARWEN</v>
          </cell>
          <cell r="R1671" t="str">
            <v>KUTALIMAN</v>
          </cell>
          <cell r="S1671" t="str">
            <v>KEDUNG BANTENG</v>
          </cell>
          <cell r="T1671" t="str">
            <v>KUTALIMAN</v>
          </cell>
          <cell r="U1671" t="str">
            <v>003</v>
          </cell>
          <cell r="V1671" t="str">
            <v>001</v>
          </cell>
          <cell r="W1671" t="str">
            <v>Indonesia</v>
          </cell>
        </row>
        <row r="1672">
          <cell r="B1672" t="str">
            <v>SUNARDI</v>
          </cell>
          <cell r="C1672" t="str">
            <v>3302232701400001</v>
          </cell>
          <cell r="D1672" t="str">
            <v>L</v>
          </cell>
          <cell r="E1672" t="str">
            <v>BANYUMAS</v>
          </cell>
          <cell r="F1672">
            <v>14637</v>
          </cell>
          <cell r="G1672" t="str">
            <v>Tidak Tahu</v>
          </cell>
          <cell r="H1672" t="str">
            <v>Islam</v>
          </cell>
          <cell r="I1672" t="str">
            <v>Cerai Mati</v>
          </cell>
          <cell r="J1672" t="str">
            <v>Kepala Keluarga</v>
          </cell>
          <cell r="K1672" t="str">
            <v>01</v>
          </cell>
          <cell r="L1672" t="str">
            <v>Tamat SD/Sederajat</v>
          </cell>
          <cell r="M1672" t="str">
            <v>Buruh Harian Lepas</v>
          </cell>
          <cell r="N1672" t="str">
            <v>RIKEM</v>
          </cell>
          <cell r="O1672" t="str">
            <v>TADIWIRYA</v>
          </cell>
          <cell r="P1672" t="str">
            <v>3302231802050227</v>
          </cell>
          <cell r="Q1672" t="str">
            <v>SUNARDI</v>
          </cell>
          <cell r="R1672" t="str">
            <v>KUTALIMAN</v>
          </cell>
          <cell r="S1672" t="str">
            <v>KEDUNG BANTENG</v>
          </cell>
          <cell r="T1672" t="str">
            <v>KUTALIMAN</v>
          </cell>
          <cell r="U1672" t="str">
            <v>003</v>
          </cell>
          <cell r="V1672" t="str">
            <v>001</v>
          </cell>
          <cell r="W1672" t="str">
            <v>Indonesia</v>
          </cell>
        </row>
        <row r="1673">
          <cell r="B1673" t="str">
            <v>PRIYANTO</v>
          </cell>
          <cell r="C1673" t="str">
            <v>3302232707740003</v>
          </cell>
          <cell r="D1673" t="str">
            <v>L</v>
          </cell>
          <cell r="E1673" t="str">
            <v>BANYUMAS</v>
          </cell>
          <cell r="F1673" t="str">
            <v>27/07/1974</v>
          </cell>
          <cell r="G1673" t="str">
            <v>Tidak Tahu</v>
          </cell>
          <cell r="H1673" t="str">
            <v>Islam</v>
          </cell>
          <cell r="I1673" t="str">
            <v>Kawin</v>
          </cell>
          <cell r="J1673" t="str">
            <v>Kepala Keluarga</v>
          </cell>
          <cell r="K1673" t="str">
            <v>01</v>
          </cell>
          <cell r="L1673" t="str">
            <v>Tamat SD/Sederajat</v>
          </cell>
          <cell r="M1673" t="str">
            <v>Belum/Tidak Bekerja</v>
          </cell>
          <cell r="N1673" t="str">
            <v xml:space="preserve">DARISEM </v>
          </cell>
          <cell r="O1673" t="str">
            <v>SUNARDI</v>
          </cell>
          <cell r="P1673" t="str">
            <v>0</v>
          </cell>
          <cell r="Q1673" t="str">
            <v>PRIYANTO</v>
          </cell>
          <cell r="R1673" t="str">
            <v>KUTALIMAN</v>
          </cell>
          <cell r="S1673" t="str">
            <v>KEDUNGBANTENG</v>
          </cell>
          <cell r="T1673" t="str">
            <v>KUTALIMAN</v>
          </cell>
          <cell r="U1673" t="str">
            <v>004</v>
          </cell>
          <cell r="V1673" t="str">
            <v>002</v>
          </cell>
          <cell r="W1673" t="str">
            <v>Indonesia</v>
          </cell>
        </row>
        <row r="1674">
          <cell r="B1674" t="str">
            <v>ROISAH</v>
          </cell>
          <cell r="C1674" t="str">
            <v>3302236008770002</v>
          </cell>
          <cell r="D1674" t="str">
            <v>P</v>
          </cell>
          <cell r="E1674" t="str">
            <v>BANYUMAS</v>
          </cell>
          <cell r="F1674">
            <v>28357</v>
          </cell>
          <cell r="G1674" t="str">
            <v>Tidak Tahu</v>
          </cell>
          <cell r="H1674" t="str">
            <v>Islam</v>
          </cell>
          <cell r="I1674" t="str">
            <v>Kawin</v>
          </cell>
          <cell r="J1674" t="str">
            <v>Anak</v>
          </cell>
          <cell r="K1674" t="str">
            <v>04</v>
          </cell>
          <cell r="L1674" t="str">
            <v>Tamat SD/Sederajat</v>
          </cell>
          <cell r="M1674" t="str">
            <v>Belum/Tidak Bekerja</v>
          </cell>
          <cell r="N1674" t="str">
            <v xml:space="preserve">DARISEM </v>
          </cell>
          <cell r="O1674" t="str">
            <v>SUNARDI</v>
          </cell>
          <cell r="P1674" t="str">
            <v>3302231802050227</v>
          </cell>
          <cell r="Q1674" t="str">
            <v>SUNARDI</v>
          </cell>
          <cell r="R1674" t="str">
            <v>KUTALIMAN</v>
          </cell>
          <cell r="S1674" t="str">
            <v>KEDUNG BANTENG</v>
          </cell>
          <cell r="T1674" t="str">
            <v>KUTALIMAN</v>
          </cell>
          <cell r="U1674" t="str">
            <v>003</v>
          </cell>
          <cell r="V1674" t="str">
            <v>001</v>
          </cell>
          <cell r="W1674" t="str">
            <v>Indonesia</v>
          </cell>
        </row>
        <row r="1675">
          <cell r="B1675" t="str">
            <v>TARSO</v>
          </cell>
          <cell r="C1675" t="str">
            <v>3302233112700029</v>
          </cell>
          <cell r="D1675" t="str">
            <v>L</v>
          </cell>
          <cell r="E1675" t="str">
            <v>BANYUMAS</v>
          </cell>
          <cell r="F1675">
            <v>25933</v>
          </cell>
          <cell r="G1675" t="str">
            <v>Tidak Tahu</v>
          </cell>
          <cell r="H1675" t="str">
            <v>Islam</v>
          </cell>
          <cell r="I1675" t="str">
            <v>Kawin</v>
          </cell>
          <cell r="J1675" t="str">
            <v>Kepala Keluarga</v>
          </cell>
          <cell r="K1675" t="str">
            <v>01</v>
          </cell>
          <cell r="L1675" t="str">
            <v>Tamat SD/Sederajat</v>
          </cell>
          <cell r="M1675" t="str">
            <v>Buruh Harian Lepas</v>
          </cell>
          <cell r="N1675" t="str">
            <v>DARISEM</v>
          </cell>
          <cell r="O1675" t="str">
            <v>SUNARDI</v>
          </cell>
          <cell r="P1675" t="str">
            <v>3302231802050228</v>
          </cell>
          <cell r="Q1675" t="str">
            <v>TARSO</v>
          </cell>
          <cell r="R1675" t="str">
            <v>KUTALIMAN</v>
          </cell>
          <cell r="S1675" t="str">
            <v>KEDUNG BANTENG</v>
          </cell>
          <cell r="T1675" t="str">
            <v>KUTALIMAN</v>
          </cell>
          <cell r="U1675" t="str">
            <v>003</v>
          </cell>
          <cell r="V1675" t="str">
            <v>001</v>
          </cell>
          <cell r="W1675" t="str">
            <v>Indonesia</v>
          </cell>
        </row>
        <row r="1676">
          <cell r="B1676" t="str">
            <v>DARSIKEM</v>
          </cell>
          <cell r="C1676" t="str">
            <v>3302235606770005</v>
          </cell>
          <cell r="D1676" t="str">
            <v>P</v>
          </cell>
          <cell r="E1676" t="str">
            <v>BANYUMAS</v>
          </cell>
          <cell r="F1676">
            <v>28292</v>
          </cell>
          <cell r="G1676" t="str">
            <v>Tidak Tahu</v>
          </cell>
          <cell r="H1676" t="str">
            <v>Islam</v>
          </cell>
          <cell r="I1676" t="str">
            <v>Kawin</v>
          </cell>
          <cell r="J1676" t="str">
            <v>Istri</v>
          </cell>
          <cell r="K1676" t="str">
            <v>03</v>
          </cell>
          <cell r="L1676" t="str">
            <v>Tamat SD/Sederajat</v>
          </cell>
          <cell r="M1676" t="str">
            <v>Mengurus Rumah Tangga</v>
          </cell>
          <cell r="N1676" t="str">
            <v>TASEM</v>
          </cell>
          <cell r="O1676" t="str">
            <v xml:space="preserve">ROHIDIN </v>
          </cell>
          <cell r="P1676" t="str">
            <v>3302231802050228</v>
          </cell>
          <cell r="Q1676" t="str">
            <v>TARSO</v>
          </cell>
          <cell r="R1676" t="str">
            <v>KUTALIMAN</v>
          </cell>
          <cell r="S1676" t="str">
            <v>KEDUNG BANTENG</v>
          </cell>
          <cell r="T1676" t="str">
            <v>KUTALIMAN</v>
          </cell>
          <cell r="U1676" t="str">
            <v>003</v>
          </cell>
          <cell r="V1676" t="str">
            <v>001</v>
          </cell>
          <cell r="W1676" t="str">
            <v>Indonesia</v>
          </cell>
        </row>
        <row r="1677">
          <cell r="B1677" t="str">
            <v>BARDO ARIZET</v>
          </cell>
          <cell r="C1677" t="str">
            <v>3302231009990001</v>
          </cell>
          <cell r="D1677" t="str">
            <v>L</v>
          </cell>
          <cell r="E1677" t="str">
            <v>BANYUMAS</v>
          </cell>
          <cell r="F1677">
            <v>36413</v>
          </cell>
          <cell r="G1677" t="str">
            <v>Tidak Tahu</v>
          </cell>
          <cell r="H1677" t="str">
            <v>Islam</v>
          </cell>
          <cell r="I1677" t="str">
            <v>Belum Kawin</v>
          </cell>
          <cell r="J1677" t="str">
            <v>Anak</v>
          </cell>
          <cell r="K1677" t="str">
            <v>04</v>
          </cell>
          <cell r="L1677" t="str">
            <v>Tamat SD/Sederajat</v>
          </cell>
          <cell r="M1677" t="str">
            <v>Belum/Tidak Bekerja</v>
          </cell>
          <cell r="N1677" t="str">
            <v>DARSIKEM</v>
          </cell>
          <cell r="O1677" t="str">
            <v>TARSO</v>
          </cell>
          <cell r="P1677" t="str">
            <v>3302231802050228</v>
          </cell>
          <cell r="Q1677" t="str">
            <v>TARSO</v>
          </cell>
          <cell r="R1677" t="str">
            <v>KUTALIMAN</v>
          </cell>
          <cell r="S1677" t="str">
            <v>KEDUNG BANTENG</v>
          </cell>
          <cell r="T1677" t="str">
            <v>KUTALIMAN</v>
          </cell>
          <cell r="U1677" t="str">
            <v>003</v>
          </cell>
          <cell r="V1677" t="str">
            <v>001</v>
          </cell>
          <cell r="W1677" t="str">
            <v>Indonesia</v>
          </cell>
        </row>
        <row r="1678">
          <cell r="B1678" t="str">
            <v>SAKIM</v>
          </cell>
          <cell r="C1678" t="str">
            <v>3302230407590002</v>
          </cell>
          <cell r="D1678" t="str">
            <v>L</v>
          </cell>
          <cell r="E1678" t="str">
            <v>BANYUMAS</v>
          </cell>
          <cell r="F1678">
            <v>21735</v>
          </cell>
          <cell r="G1678" t="str">
            <v>Tidak Tahu</v>
          </cell>
          <cell r="H1678" t="str">
            <v>Islam</v>
          </cell>
          <cell r="I1678" t="str">
            <v>Kawin</v>
          </cell>
          <cell r="J1678" t="str">
            <v>Kepala Keluarga</v>
          </cell>
          <cell r="K1678" t="str">
            <v>01</v>
          </cell>
          <cell r="L1678" t="str">
            <v>Tamat SD/Sederajat</v>
          </cell>
          <cell r="M1678" t="str">
            <v>Buruh Harian Lepas</v>
          </cell>
          <cell r="N1678" t="str">
            <v>PIAH</v>
          </cell>
          <cell r="O1678" t="str">
            <v>SANARDI</v>
          </cell>
          <cell r="P1678" t="str">
            <v>3302231802050229</v>
          </cell>
          <cell r="Q1678" t="str">
            <v>SAKIM</v>
          </cell>
          <cell r="R1678" t="str">
            <v>KUTALIMAN</v>
          </cell>
          <cell r="S1678" t="str">
            <v>KEDUNG BANTENG</v>
          </cell>
          <cell r="T1678" t="str">
            <v>KUTALIMAN</v>
          </cell>
          <cell r="U1678" t="str">
            <v>003</v>
          </cell>
          <cell r="V1678" t="str">
            <v>001</v>
          </cell>
          <cell r="W1678" t="str">
            <v>Indonesia</v>
          </cell>
        </row>
        <row r="1679">
          <cell r="B1679" t="str">
            <v>DARSEM</v>
          </cell>
          <cell r="C1679" t="str">
            <v>3302235408600001</v>
          </cell>
          <cell r="D1679" t="str">
            <v>P</v>
          </cell>
          <cell r="E1679" t="str">
            <v>BANYUMAS</v>
          </cell>
          <cell r="F1679">
            <v>22142</v>
          </cell>
          <cell r="G1679" t="str">
            <v>Tidak Tahu</v>
          </cell>
          <cell r="H1679" t="str">
            <v>Islam</v>
          </cell>
          <cell r="I1679" t="str">
            <v>Kawin</v>
          </cell>
          <cell r="J1679" t="str">
            <v>Istri</v>
          </cell>
          <cell r="K1679" t="str">
            <v>03</v>
          </cell>
          <cell r="L1679" t="str">
            <v>Tamat SD/Sederajat</v>
          </cell>
          <cell r="M1679" t="str">
            <v>Mengurus Rumah Tangga</v>
          </cell>
          <cell r="N1679" t="str">
            <v>MISEM</v>
          </cell>
          <cell r="O1679" t="str">
            <v>SAHIDI</v>
          </cell>
          <cell r="P1679" t="str">
            <v>3302231802050229</v>
          </cell>
          <cell r="Q1679" t="str">
            <v>SAKIM</v>
          </cell>
          <cell r="R1679" t="str">
            <v>KUTALIMAN</v>
          </cell>
          <cell r="S1679" t="str">
            <v>KEDUNG BANTENG</v>
          </cell>
          <cell r="T1679" t="str">
            <v>KUTALIMAN</v>
          </cell>
          <cell r="U1679" t="str">
            <v>003</v>
          </cell>
          <cell r="V1679" t="str">
            <v>001</v>
          </cell>
          <cell r="W1679" t="str">
            <v>Indonesia</v>
          </cell>
        </row>
        <row r="1680">
          <cell r="B1680" t="str">
            <v>FAJAR RIYANTO</v>
          </cell>
          <cell r="C1680" t="str">
            <v>3302231607910003</v>
          </cell>
          <cell r="D1680" t="str">
            <v>L</v>
          </cell>
          <cell r="E1680" t="str">
            <v>BANYUMAS</v>
          </cell>
          <cell r="F1680">
            <v>33435</v>
          </cell>
          <cell r="G1680" t="str">
            <v>Tidak Tahu</v>
          </cell>
          <cell r="H1680" t="str">
            <v>Islam</v>
          </cell>
          <cell r="I1680" t="str">
            <v>Belum Kawin</v>
          </cell>
          <cell r="J1680" t="str">
            <v>Anak</v>
          </cell>
          <cell r="K1680" t="str">
            <v>04</v>
          </cell>
          <cell r="L1680" t="str">
            <v>SLTP/Sederajat</v>
          </cell>
          <cell r="M1680" t="str">
            <v>Belum/Tidak Bekerja</v>
          </cell>
          <cell r="N1680" t="str">
            <v>DARSEM.</v>
          </cell>
          <cell r="O1680" t="str">
            <v>SAKIM</v>
          </cell>
          <cell r="P1680" t="str">
            <v>3302231802050229</v>
          </cell>
          <cell r="Q1680" t="str">
            <v>SAKIM</v>
          </cell>
          <cell r="R1680" t="str">
            <v>KUTALIMAN</v>
          </cell>
          <cell r="S1680" t="str">
            <v>KEDUNG BANTENG</v>
          </cell>
          <cell r="T1680" t="str">
            <v>KUTALIMAN</v>
          </cell>
          <cell r="U1680" t="str">
            <v>003</v>
          </cell>
          <cell r="V1680" t="str">
            <v>001</v>
          </cell>
          <cell r="W1680" t="str">
            <v>Indonesia</v>
          </cell>
        </row>
        <row r="1681">
          <cell r="B1681" t="str">
            <v>DLOHIRIN</v>
          </cell>
          <cell r="C1681" t="str">
            <v>3302230406880002</v>
          </cell>
          <cell r="D1681" t="str">
            <v>L</v>
          </cell>
          <cell r="E1681" t="str">
            <v>BANYUMAS</v>
          </cell>
          <cell r="F1681">
            <v>32298</v>
          </cell>
          <cell r="G1681" t="str">
            <v>Tidak Tahu</v>
          </cell>
          <cell r="H1681" t="str">
            <v>Islam</v>
          </cell>
          <cell r="I1681" t="str">
            <v>Belum Kawin</v>
          </cell>
          <cell r="J1681" t="str">
            <v>Anak</v>
          </cell>
          <cell r="K1681" t="str">
            <v>04</v>
          </cell>
          <cell r="L1681" t="str">
            <v>Tamat SD/Sederajat</v>
          </cell>
          <cell r="M1681" t="str">
            <v>Belum/Tidak Bekerja</v>
          </cell>
          <cell r="N1681" t="str">
            <v>DARSEM</v>
          </cell>
          <cell r="O1681" t="str">
            <v>SAKIM</v>
          </cell>
          <cell r="P1681" t="str">
            <v>3302231802050229</v>
          </cell>
          <cell r="Q1681" t="str">
            <v>SAKIM</v>
          </cell>
          <cell r="R1681" t="str">
            <v>KUTALIMAN</v>
          </cell>
          <cell r="S1681" t="str">
            <v>KEDUNG BANTENG</v>
          </cell>
          <cell r="T1681" t="str">
            <v>KUTALIMAN</v>
          </cell>
          <cell r="U1681" t="str">
            <v>003</v>
          </cell>
          <cell r="V1681" t="str">
            <v>001</v>
          </cell>
          <cell r="W1681" t="str">
            <v>Indonesia</v>
          </cell>
        </row>
        <row r="1682">
          <cell r="B1682" t="str">
            <v>NARSIM</v>
          </cell>
          <cell r="C1682" t="str">
            <v>3302232104820001</v>
          </cell>
          <cell r="D1682" t="str">
            <v>L</v>
          </cell>
          <cell r="E1682" t="str">
            <v>BANYUMAS</v>
          </cell>
          <cell r="F1682">
            <v>30062</v>
          </cell>
          <cell r="G1682" t="str">
            <v>Tidak Tahu</v>
          </cell>
          <cell r="H1682" t="str">
            <v>Islam</v>
          </cell>
          <cell r="I1682" t="str">
            <v>Kawin</v>
          </cell>
          <cell r="J1682" t="str">
            <v>Anak</v>
          </cell>
          <cell r="K1682" t="str">
            <v>04</v>
          </cell>
          <cell r="L1682" t="str">
            <v>Tamat SD/Sederajat</v>
          </cell>
          <cell r="M1682" t="str">
            <v>Belum/Tidak Bekerja</v>
          </cell>
          <cell r="N1682" t="str">
            <v>DARSEM</v>
          </cell>
          <cell r="O1682" t="str">
            <v>SAKIM</v>
          </cell>
          <cell r="P1682" t="str">
            <v>3302231802050229</v>
          </cell>
          <cell r="Q1682" t="str">
            <v>SAKIM</v>
          </cell>
          <cell r="R1682" t="str">
            <v>KUTALIMAN</v>
          </cell>
          <cell r="S1682" t="str">
            <v>KEDUNG BANTENG</v>
          </cell>
          <cell r="T1682" t="str">
            <v>KUTALIMAN</v>
          </cell>
          <cell r="U1682" t="str">
            <v>003</v>
          </cell>
          <cell r="V1682" t="str">
            <v>001</v>
          </cell>
          <cell r="W1682" t="str">
            <v>Indonesia</v>
          </cell>
        </row>
        <row r="1683">
          <cell r="B1683" t="str">
            <v>SUPARNO</v>
          </cell>
          <cell r="C1683" t="str">
            <v>3302230705550001</v>
          </cell>
          <cell r="D1683" t="str">
            <v>L</v>
          </cell>
          <cell r="E1683" t="str">
            <v>BANYUMAS</v>
          </cell>
          <cell r="F1683" t="str">
            <v>07/05/1955</v>
          </cell>
          <cell r="G1683" t="str">
            <v>Tidak Tahu</v>
          </cell>
          <cell r="H1683" t="str">
            <v>Islam</v>
          </cell>
          <cell r="I1683" t="str">
            <v>Kawin</v>
          </cell>
          <cell r="J1683" t="str">
            <v>Kepala Keluarga</v>
          </cell>
          <cell r="K1683" t="str">
            <v>01</v>
          </cell>
          <cell r="L1683" t="str">
            <v>Tamat SD/Sederajat</v>
          </cell>
          <cell r="M1683" t="str">
            <v>Petani/Pekebun</v>
          </cell>
          <cell r="N1683" t="str">
            <v>KASIH</v>
          </cell>
          <cell r="O1683" t="str">
            <v>TARMADI</v>
          </cell>
          <cell r="P1683" t="str">
            <v>3302231802050230</v>
          </cell>
          <cell r="Q1683" t="str">
            <v>SUPARNO</v>
          </cell>
          <cell r="R1683" t="str">
            <v>KUTALIMAN</v>
          </cell>
          <cell r="S1683" t="str">
            <v>KEDUNGBANTENG</v>
          </cell>
          <cell r="T1683" t="str">
            <v>KUTALIMAN</v>
          </cell>
          <cell r="U1683" t="str">
            <v>003</v>
          </cell>
          <cell r="V1683" t="str">
            <v>001</v>
          </cell>
          <cell r="W1683" t="str">
            <v>Indonesia</v>
          </cell>
        </row>
        <row r="1684">
          <cell r="B1684" t="str">
            <v>CALEM</v>
          </cell>
          <cell r="C1684" t="str">
            <v>3302235709580002</v>
          </cell>
          <cell r="D1684" t="str">
            <v>P</v>
          </cell>
          <cell r="E1684" t="str">
            <v>BANYUMAS</v>
          </cell>
          <cell r="F1684">
            <v>21445</v>
          </cell>
          <cell r="G1684" t="str">
            <v>Tidak Tahu</v>
          </cell>
          <cell r="H1684" t="str">
            <v>Islam</v>
          </cell>
          <cell r="I1684" t="str">
            <v>Kawin</v>
          </cell>
          <cell r="J1684" t="str">
            <v>Istri</v>
          </cell>
          <cell r="K1684" t="str">
            <v>03</v>
          </cell>
          <cell r="L1684" t="str">
            <v>Tamat SD/Sederajat</v>
          </cell>
          <cell r="M1684" t="str">
            <v>Mengurus Rumah Tangga</v>
          </cell>
          <cell r="N1684" t="str">
            <v>DILEM</v>
          </cell>
          <cell r="O1684" t="str">
            <v>RANADIWIRYA</v>
          </cell>
          <cell r="P1684" t="str">
            <v>3302231802050230</v>
          </cell>
          <cell r="Q1684" t="str">
            <v>SUPARNO</v>
          </cell>
          <cell r="R1684" t="str">
            <v>KUTALIMAN</v>
          </cell>
          <cell r="S1684" t="str">
            <v>KEDUNG BANTENG</v>
          </cell>
          <cell r="T1684" t="str">
            <v>KUTALIMAN</v>
          </cell>
          <cell r="U1684" t="str">
            <v>003</v>
          </cell>
          <cell r="V1684" t="str">
            <v>001</v>
          </cell>
          <cell r="W1684" t="str">
            <v>Indonesia</v>
          </cell>
        </row>
        <row r="1685">
          <cell r="B1685" t="str">
            <v>SUKARJI</v>
          </cell>
          <cell r="C1685" t="str">
            <v>3302230312390001</v>
          </cell>
          <cell r="D1685" t="str">
            <v>L</v>
          </cell>
          <cell r="E1685" t="str">
            <v>BANYUMAS</v>
          </cell>
          <cell r="F1685">
            <v>14582</v>
          </cell>
          <cell r="G1685" t="str">
            <v>Tidak Tahu</v>
          </cell>
          <cell r="H1685" t="str">
            <v>Islam</v>
          </cell>
          <cell r="I1685" t="str">
            <v>Kawin</v>
          </cell>
          <cell r="J1685" t="str">
            <v>Kepala Keluarga</v>
          </cell>
          <cell r="K1685" t="str">
            <v>01</v>
          </cell>
          <cell r="L1685" t="str">
            <v>Tamat SD/Sederajat</v>
          </cell>
          <cell r="M1685" t="str">
            <v>Buruh Tani/Perkebunan</v>
          </cell>
          <cell r="N1685" t="str">
            <v>DILEM</v>
          </cell>
          <cell r="O1685" t="str">
            <v>RANADIWIRYA</v>
          </cell>
          <cell r="P1685" t="str">
            <v>3302231802050231</v>
          </cell>
          <cell r="Q1685" t="str">
            <v>SUKARJI</v>
          </cell>
          <cell r="R1685" t="str">
            <v>KUTALIMAN</v>
          </cell>
          <cell r="S1685" t="str">
            <v>KEDUNG BANTENG</v>
          </cell>
          <cell r="T1685" t="str">
            <v>KUTALIMAN</v>
          </cell>
          <cell r="U1685" t="str">
            <v>003</v>
          </cell>
          <cell r="V1685" t="str">
            <v>001</v>
          </cell>
          <cell r="W1685" t="str">
            <v>Indonesia</v>
          </cell>
        </row>
        <row r="1686">
          <cell r="B1686" t="str">
            <v>KARISEM</v>
          </cell>
          <cell r="C1686" t="str">
            <v>3302235205400003</v>
          </cell>
          <cell r="D1686" t="str">
            <v>P</v>
          </cell>
          <cell r="E1686" t="str">
            <v>BANYUMAS</v>
          </cell>
          <cell r="F1686" t="str">
            <v>12/05/1940</v>
          </cell>
          <cell r="G1686" t="str">
            <v>Tidak Tahu</v>
          </cell>
          <cell r="H1686" t="str">
            <v>Islam</v>
          </cell>
          <cell r="I1686" t="str">
            <v>Kawin</v>
          </cell>
          <cell r="J1686" t="str">
            <v>Istri</v>
          </cell>
          <cell r="K1686" t="str">
            <v>03</v>
          </cell>
          <cell r="L1686" t="str">
            <v>Tamat SD/Sederajat</v>
          </cell>
          <cell r="M1686" t="str">
            <v>Mengurus Rumah Tangga</v>
          </cell>
          <cell r="N1686" t="str">
            <v>NARTI</v>
          </cell>
          <cell r="O1686" t="str">
            <v>ARSADIRANA</v>
          </cell>
          <cell r="P1686" t="str">
            <v>3302231802050231</v>
          </cell>
          <cell r="Q1686" t="str">
            <v>SUKARJI</v>
          </cell>
          <cell r="R1686" t="str">
            <v>KUTALIMAN</v>
          </cell>
          <cell r="S1686" t="str">
            <v>KEDUNGBANTENG</v>
          </cell>
          <cell r="T1686" t="str">
            <v>MENINGGAL</v>
          </cell>
          <cell r="U1686" t="str">
            <v>003</v>
          </cell>
          <cell r="V1686" t="str">
            <v>001</v>
          </cell>
          <cell r="W1686" t="str">
            <v>Indonesia</v>
          </cell>
        </row>
        <row r="1687">
          <cell r="B1687" t="str">
            <v>KASIDI TJARKIM</v>
          </cell>
          <cell r="C1687" t="str">
            <v>3302232002430001</v>
          </cell>
          <cell r="D1687" t="str">
            <v>L</v>
          </cell>
          <cell r="E1687" t="str">
            <v>BANYUMAS</v>
          </cell>
          <cell r="F1687">
            <v>15757</v>
          </cell>
          <cell r="G1687" t="str">
            <v>Tidak Tahu</v>
          </cell>
          <cell r="H1687" t="str">
            <v>Islam</v>
          </cell>
          <cell r="I1687" t="str">
            <v>Kawin</v>
          </cell>
          <cell r="J1687" t="str">
            <v>Kepala Keluarga</v>
          </cell>
          <cell r="K1687" t="str">
            <v>01</v>
          </cell>
          <cell r="L1687" t="str">
            <v>Tamat SD/Sederajat</v>
          </cell>
          <cell r="M1687" t="str">
            <v>Buruh Tani/Perkebunan</v>
          </cell>
          <cell r="N1687" t="str">
            <v>DILEM</v>
          </cell>
          <cell r="O1687" t="str">
            <v>RANADIWIRYA</v>
          </cell>
          <cell r="P1687" t="str">
            <v>3302231802050232</v>
          </cell>
          <cell r="Q1687" t="str">
            <v>KASIDI TJARKIM</v>
          </cell>
          <cell r="R1687" t="str">
            <v>KUTALIMAN</v>
          </cell>
          <cell r="S1687" t="str">
            <v>KEDUNG BANTENG</v>
          </cell>
          <cell r="T1687" t="str">
            <v>KUTALIMAN</v>
          </cell>
          <cell r="U1687" t="str">
            <v>003</v>
          </cell>
          <cell r="V1687" t="str">
            <v>001</v>
          </cell>
          <cell r="W1687" t="str">
            <v>Indonesia</v>
          </cell>
        </row>
        <row r="1688">
          <cell r="B1688" t="str">
            <v>SAMIRAH</v>
          </cell>
          <cell r="C1688" t="str">
            <v>3302235404530001</v>
          </cell>
          <cell r="D1688" t="str">
            <v>P</v>
          </cell>
          <cell r="E1688" t="str">
            <v>BANYUMAS</v>
          </cell>
          <cell r="F1688">
            <v>19463</v>
          </cell>
          <cell r="G1688" t="str">
            <v>Tidak Tahu</v>
          </cell>
          <cell r="H1688" t="str">
            <v>Islam</v>
          </cell>
          <cell r="I1688" t="str">
            <v>Kawin</v>
          </cell>
          <cell r="J1688" t="str">
            <v>Istri</v>
          </cell>
          <cell r="K1688" t="str">
            <v>03</v>
          </cell>
          <cell r="L1688" t="str">
            <v>Tamat SD/Sederajat</v>
          </cell>
          <cell r="M1688" t="str">
            <v>Mengurus Rumah Tangga</v>
          </cell>
          <cell r="N1688" t="str">
            <v>SAKIRAH</v>
          </cell>
          <cell r="O1688" t="str">
            <v>KRAMATIRTA</v>
          </cell>
          <cell r="P1688" t="str">
            <v>3302231802050232</v>
          </cell>
          <cell r="Q1688" t="str">
            <v>KASIDI TJARKIM</v>
          </cell>
          <cell r="R1688" t="str">
            <v>KUTALIMAN</v>
          </cell>
          <cell r="S1688" t="str">
            <v>KEDUNG BANTENG</v>
          </cell>
          <cell r="T1688" t="str">
            <v>KUTALIMAN</v>
          </cell>
          <cell r="U1688" t="str">
            <v>003</v>
          </cell>
          <cell r="V1688" t="str">
            <v>001</v>
          </cell>
          <cell r="W1688" t="str">
            <v>Indonesia</v>
          </cell>
        </row>
        <row r="1689">
          <cell r="B1689" t="str">
            <v>DARNO</v>
          </cell>
          <cell r="C1689" t="str">
            <v>3302232401770001</v>
          </cell>
          <cell r="D1689" t="str">
            <v>L</v>
          </cell>
          <cell r="E1689" t="str">
            <v>BANYUMAS</v>
          </cell>
          <cell r="F1689">
            <v>28149</v>
          </cell>
          <cell r="G1689" t="str">
            <v>Tidak Tahu</v>
          </cell>
          <cell r="H1689" t="str">
            <v>Islam</v>
          </cell>
          <cell r="I1689" t="str">
            <v>Belum Kawin</v>
          </cell>
          <cell r="J1689" t="str">
            <v>Anak</v>
          </cell>
          <cell r="K1689" t="str">
            <v>04</v>
          </cell>
          <cell r="L1689" t="str">
            <v>Tamat SD/Sederajat</v>
          </cell>
          <cell r="M1689" t="str">
            <v>Belum/Tidak Bekerja</v>
          </cell>
          <cell r="N1689" t="str">
            <v>SAMIRAH</v>
          </cell>
          <cell r="O1689" t="str">
            <v>KASIDI TJARKIM</v>
          </cell>
          <cell r="P1689" t="str">
            <v>3302231802050232</v>
          </cell>
          <cell r="Q1689" t="str">
            <v>KASIDI TJARKIM</v>
          </cell>
          <cell r="R1689" t="str">
            <v>KUTALIMAN</v>
          </cell>
          <cell r="S1689" t="str">
            <v>KEDUNG BANTENG</v>
          </cell>
          <cell r="T1689" t="str">
            <v>KUTALIMAN</v>
          </cell>
          <cell r="U1689" t="str">
            <v>003</v>
          </cell>
          <cell r="V1689" t="str">
            <v>001</v>
          </cell>
          <cell r="W1689" t="str">
            <v>Indonesia</v>
          </cell>
        </row>
        <row r="1690">
          <cell r="B1690" t="str">
            <v>TARSUN</v>
          </cell>
          <cell r="C1690" t="str">
            <v>3302231707590001</v>
          </cell>
          <cell r="D1690" t="str">
            <v>L</v>
          </cell>
          <cell r="E1690" t="str">
            <v>BANYUMAS</v>
          </cell>
          <cell r="F1690">
            <v>21748</v>
          </cell>
          <cell r="G1690" t="str">
            <v>Tidak Tahu</v>
          </cell>
          <cell r="H1690" t="str">
            <v>Islam</v>
          </cell>
          <cell r="I1690" t="str">
            <v>Kawin</v>
          </cell>
          <cell r="J1690" t="str">
            <v>Kepala Keluarga</v>
          </cell>
          <cell r="K1690" t="str">
            <v>01</v>
          </cell>
          <cell r="L1690" t="str">
            <v>Tamat SD/Sederajat</v>
          </cell>
          <cell r="M1690" t="str">
            <v>Buruh Harian Lepas</v>
          </cell>
          <cell r="N1690" t="str">
            <v>RAKEM</v>
          </cell>
          <cell r="O1690" t="str">
            <v>SANDIMEJA</v>
          </cell>
          <cell r="P1690" t="str">
            <v>3302231802050233</v>
          </cell>
          <cell r="Q1690" t="str">
            <v>TARSUN</v>
          </cell>
          <cell r="R1690" t="str">
            <v>KUTALIMAN</v>
          </cell>
          <cell r="S1690" t="str">
            <v>KEDUNG BANTENG</v>
          </cell>
          <cell r="T1690" t="str">
            <v>KUTALIMAN</v>
          </cell>
          <cell r="U1690" t="str">
            <v>003</v>
          </cell>
          <cell r="V1690" t="str">
            <v>001</v>
          </cell>
          <cell r="W1690" t="str">
            <v>Indonesia</v>
          </cell>
        </row>
        <row r="1691">
          <cell r="B1691" t="str">
            <v>ASMINAH</v>
          </cell>
          <cell r="C1691" t="str">
            <v>3302234507680002</v>
          </cell>
          <cell r="D1691" t="str">
            <v>P</v>
          </cell>
          <cell r="E1691" t="str">
            <v>BANYUMAS</v>
          </cell>
          <cell r="F1691">
            <v>25024</v>
          </cell>
          <cell r="G1691" t="str">
            <v>Tidak Tahu</v>
          </cell>
          <cell r="H1691" t="str">
            <v>Islam</v>
          </cell>
          <cell r="I1691" t="str">
            <v>Kawin</v>
          </cell>
          <cell r="J1691" t="str">
            <v>Istri</v>
          </cell>
          <cell r="K1691" t="str">
            <v>03</v>
          </cell>
          <cell r="L1691" t="str">
            <v>Tamat SD/Sederajat</v>
          </cell>
          <cell r="M1691" t="str">
            <v>Mengurus Rumah Tangga</v>
          </cell>
          <cell r="N1691" t="str">
            <v>SAMIRAH</v>
          </cell>
          <cell r="O1691" t="str">
            <v>KASIDI</v>
          </cell>
          <cell r="P1691" t="str">
            <v>3302231802050233</v>
          </cell>
          <cell r="Q1691" t="str">
            <v>TARSUN</v>
          </cell>
          <cell r="R1691" t="str">
            <v>KUTALIMAN</v>
          </cell>
          <cell r="S1691" t="str">
            <v>KEDUNG BANTENG</v>
          </cell>
          <cell r="T1691" t="str">
            <v>KUTALIMAN</v>
          </cell>
          <cell r="U1691" t="str">
            <v>003</v>
          </cell>
          <cell r="V1691" t="str">
            <v>001</v>
          </cell>
          <cell r="W1691" t="str">
            <v>Indonesia</v>
          </cell>
        </row>
        <row r="1692">
          <cell r="B1692" t="str">
            <v>ETI MARYATI</v>
          </cell>
          <cell r="C1692" t="str">
            <v>3302235212950012</v>
          </cell>
          <cell r="D1692" t="str">
            <v>P</v>
          </cell>
          <cell r="E1692" t="str">
            <v>BANYUMAS</v>
          </cell>
          <cell r="F1692">
            <v>35045</v>
          </cell>
          <cell r="G1692" t="str">
            <v>Tidak Tahu</v>
          </cell>
          <cell r="H1692" t="str">
            <v>Islam</v>
          </cell>
          <cell r="I1692" t="str">
            <v>Belum Kawin</v>
          </cell>
          <cell r="J1692" t="str">
            <v>Anak</v>
          </cell>
          <cell r="K1692" t="str">
            <v>04</v>
          </cell>
          <cell r="L1692" t="str">
            <v>SLTP/Sederajat</v>
          </cell>
          <cell r="M1692" t="str">
            <v>Belum/Tidak Bekerja</v>
          </cell>
          <cell r="N1692" t="str">
            <v>ASMINAH</v>
          </cell>
          <cell r="O1692" t="str">
            <v>TARSUN</v>
          </cell>
          <cell r="P1692" t="str">
            <v>3302231802050233</v>
          </cell>
          <cell r="Q1692" t="str">
            <v>TARSUN</v>
          </cell>
          <cell r="R1692" t="str">
            <v>KUTALIMAN</v>
          </cell>
          <cell r="S1692" t="str">
            <v>KEDUNG BANTENG</v>
          </cell>
          <cell r="T1692" t="str">
            <v>KUTALIMAN</v>
          </cell>
          <cell r="U1692" t="str">
            <v>003</v>
          </cell>
          <cell r="V1692" t="str">
            <v>001</v>
          </cell>
          <cell r="W1692" t="str">
            <v>Indonesia</v>
          </cell>
        </row>
        <row r="1693">
          <cell r="B1693" t="str">
            <v>ROHMAN SEFUL</v>
          </cell>
          <cell r="C1693" t="str">
            <v>3302232901900004</v>
          </cell>
          <cell r="D1693" t="str">
            <v>L</v>
          </cell>
          <cell r="E1693" t="str">
            <v>BANYUMAS</v>
          </cell>
          <cell r="F1693">
            <v>32902</v>
          </cell>
          <cell r="G1693" t="str">
            <v>Tidak Tahu</v>
          </cell>
          <cell r="H1693" t="str">
            <v>Islam</v>
          </cell>
          <cell r="I1693" t="str">
            <v>Belum Kawin</v>
          </cell>
          <cell r="J1693" t="str">
            <v>Anak</v>
          </cell>
          <cell r="K1693" t="str">
            <v>04</v>
          </cell>
          <cell r="L1693" t="str">
            <v>SLTP/Sederajat</v>
          </cell>
          <cell r="M1693" t="str">
            <v>Wiraswasta</v>
          </cell>
          <cell r="N1693" t="str">
            <v>ASMINAH</v>
          </cell>
          <cell r="O1693" t="str">
            <v>TARSUN</v>
          </cell>
          <cell r="P1693" t="str">
            <v>3302231802050233</v>
          </cell>
          <cell r="Q1693" t="str">
            <v>TARSUN</v>
          </cell>
          <cell r="R1693" t="str">
            <v>KUTALIMAN</v>
          </cell>
          <cell r="S1693" t="str">
            <v>KEDUNG BANTENG</v>
          </cell>
          <cell r="T1693" t="str">
            <v>KUTALIMAN</v>
          </cell>
          <cell r="U1693" t="str">
            <v>003</v>
          </cell>
          <cell r="V1693" t="str">
            <v>001</v>
          </cell>
          <cell r="W1693" t="str">
            <v>Indonesia</v>
          </cell>
        </row>
        <row r="1694">
          <cell r="B1694" t="str">
            <v>WARNO</v>
          </cell>
          <cell r="C1694" t="str">
            <v>3302230605750002</v>
          </cell>
          <cell r="D1694" t="str">
            <v>L</v>
          </cell>
          <cell r="E1694" t="str">
            <v>BANYUMAS</v>
          </cell>
          <cell r="F1694">
            <v>27520</v>
          </cell>
          <cell r="G1694" t="str">
            <v>Tidak Tahu</v>
          </cell>
          <cell r="H1694" t="str">
            <v>Islam</v>
          </cell>
          <cell r="I1694" t="str">
            <v>Kawin</v>
          </cell>
          <cell r="J1694" t="str">
            <v>Kepala Keluarga</v>
          </cell>
          <cell r="K1694" t="str">
            <v>01</v>
          </cell>
          <cell r="L1694" t="str">
            <v>Tamat SD/Sederajat</v>
          </cell>
          <cell r="M1694" t="str">
            <v>Buruh Harian Lepas</v>
          </cell>
          <cell r="N1694" t="str">
            <v>DAISEM</v>
          </cell>
          <cell r="O1694" t="str">
            <v>NARSIDI</v>
          </cell>
          <cell r="P1694" t="str">
            <v>3302231802050234</v>
          </cell>
          <cell r="Q1694" t="str">
            <v>WARNO</v>
          </cell>
          <cell r="R1694" t="str">
            <v>KUTALIMAN</v>
          </cell>
          <cell r="S1694" t="str">
            <v>KEDUNG BANTENG</v>
          </cell>
          <cell r="T1694" t="str">
            <v>KUTALIMAN</v>
          </cell>
          <cell r="U1694" t="str">
            <v>003</v>
          </cell>
          <cell r="V1694" t="str">
            <v>001</v>
          </cell>
          <cell r="W1694" t="str">
            <v>Indonesia</v>
          </cell>
        </row>
        <row r="1695">
          <cell r="B1695" t="str">
            <v>SURTIAH</v>
          </cell>
          <cell r="C1695" t="str">
            <v>3302236507760002</v>
          </cell>
          <cell r="D1695" t="str">
            <v>P</v>
          </cell>
          <cell r="E1695" t="str">
            <v>BANYUMAS</v>
          </cell>
          <cell r="F1695">
            <v>27966</v>
          </cell>
          <cell r="G1695" t="str">
            <v>Tidak Tahu</v>
          </cell>
          <cell r="H1695" t="str">
            <v>Islam</v>
          </cell>
          <cell r="I1695" t="str">
            <v>Kawin</v>
          </cell>
          <cell r="J1695" t="str">
            <v>Istri</v>
          </cell>
          <cell r="K1695" t="str">
            <v>03</v>
          </cell>
          <cell r="L1695" t="str">
            <v>Tamat SD/Sederajat</v>
          </cell>
          <cell r="M1695" t="str">
            <v>Mengurus Rumah Tangga</v>
          </cell>
          <cell r="N1695" t="str">
            <v>ROBIAH</v>
          </cell>
          <cell r="O1695" t="str">
            <v>MUNARJA</v>
          </cell>
          <cell r="P1695" t="str">
            <v>3302231802050234</v>
          </cell>
          <cell r="Q1695" t="str">
            <v>WARNO</v>
          </cell>
          <cell r="R1695" t="str">
            <v>KUTALIMAN</v>
          </cell>
          <cell r="S1695" t="str">
            <v>KEDUNG BANTENG</v>
          </cell>
          <cell r="T1695" t="str">
            <v>KUTALIMAN</v>
          </cell>
          <cell r="U1695" t="str">
            <v>003</v>
          </cell>
          <cell r="V1695" t="str">
            <v>001</v>
          </cell>
          <cell r="W1695" t="str">
            <v>Indonesia</v>
          </cell>
        </row>
        <row r="1696">
          <cell r="B1696" t="str">
            <v>SRI LESTARI</v>
          </cell>
          <cell r="C1696" t="str">
            <v>3302234601030001</v>
          </cell>
          <cell r="D1696" t="str">
            <v>P</v>
          </cell>
          <cell r="E1696" t="str">
            <v>BANYUMAS</v>
          </cell>
          <cell r="F1696">
            <v>37627</v>
          </cell>
          <cell r="G1696" t="str">
            <v>Tidak Tahu</v>
          </cell>
          <cell r="H1696" t="str">
            <v>Islam</v>
          </cell>
          <cell r="I1696" t="str">
            <v>Belum Kawin</v>
          </cell>
          <cell r="J1696" t="str">
            <v>Anak</v>
          </cell>
          <cell r="K1696" t="str">
            <v>04</v>
          </cell>
          <cell r="L1696" t="str">
            <v>Tidak/Belum Sekolah</v>
          </cell>
          <cell r="M1696" t="str">
            <v>Belum/Tidak Bekerja</v>
          </cell>
          <cell r="N1696" t="str">
            <v>SURTINAH</v>
          </cell>
          <cell r="O1696" t="str">
            <v>WARNO</v>
          </cell>
          <cell r="P1696" t="str">
            <v>3302231802050234</v>
          </cell>
          <cell r="Q1696" t="str">
            <v>WARNO</v>
          </cell>
          <cell r="R1696" t="str">
            <v>KUTALIMAN</v>
          </cell>
          <cell r="S1696" t="str">
            <v>KEDUNG BANTENG</v>
          </cell>
          <cell r="T1696" t="str">
            <v>KUTALIMAN</v>
          </cell>
          <cell r="U1696" t="str">
            <v>003</v>
          </cell>
          <cell r="V1696" t="str">
            <v>001</v>
          </cell>
          <cell r="W1696" t="str">
            <v>Indonesia</v>
          </cell>
        </row>
        <row r="1697">
          <cell r="B1697" t="str">
            <v>MARJONO</v>
          </cell>
          <cell r="C1697" t="str">
            <v>3302231309390001</v>
          </cell>
          <cell r="D1697" t="str">
            <v>L</v>
          </cell>
          <cell r="E1697" t="str">
            <v>BANYUMAS</v>
          </cell>
          <cell r="F1697" t="str">
            <v>13/09/1939</v>
          </cell>
          <cell r="G1697" t="str">
            <v>Tidak Tahu</v>
          </cell>
          <cell r="H1697" t="str">
            <v>Islam</v>
          </cell>
          <cell r="I1697" t="str">
            <v>Kawin</v>
          </cell>
          <cell r="J1697" t="str">
            <v>Kepala Keluarga</v>
          </cell>
          <cell r="K1697" t="str">
            <v>01</v>
          </cell>
          <cell r="L1697" t="str">
            <v>Tamat SD/Sederajat</v>
          </cell>
          <cell r="M1697" t="str">
            <v>Pensiunan</v>
          </cell>
          <cell r="N1697" t="str">
            <v>WARSINAH</v>
          </cell>
          <cell r="O1697" t="str">
            <v>KARTADIWIRYA</v>
          </cell>
          <cell r="P1697" t="str">
            <v>3302231802050236</v>
          </cell>
          <cell r="Q1697" t="str">
            <v>MARJONO</v>
          </cell>
          <cell r="R1697" t="str">
            <v>KUTALIMAN</v>
          </cell>
          <cell r="S1697" t="str">
            <v>KEDUNGBANTENG</v>
          </cell>
          <cell r="T1697" t="str">
            <v>MENINGGAL</v>
          </cell>
          <cell r="U1697" t="str">
            <v>003</v>
          </cell>
          <cell r="V1697" t="str">
            <v>001</v>
          </cell>
          <cell r="W1697" t="str">
            <v>Indonesia</v>
          </cell>
        </row>
        <row r="1698">
          <cell r="B1698" t="str">
            <v>CARSEM</v>
          </cell>
          <cell r="C1698" t="str">
            <v>3302234203480001</v>
          </cell>
          <cell r="D1698" t="str">
            <v>P</v>
          </cell>
          <cell r="E1698" t="str">
            <v>BANYUMAS</v>
          </cell>
          <cell r="F1698" t="str">
            <v>02/03/1948</v>
          </cell>
          <cell r="G1698" t="str">
            <v>Tidak Tahu</v>
          </cell>
          <cell r="H1698" t="str">
            <v>Islam</v>
          </cell>
          <cell r="I1698" t="str">
            <v>Kawin</v>
          </cell>
          <cell r="J1698" t="str">
            <v>Istri</v>
          </cell>
          <cell r="K1698" t="str">
            <v>03</v>
          </cell>
          <cell r="L1698" t="str">
            <v>Tamat SD/Sederajat</v>
          </cell>
          <cell r="M1698" t="str">
            <v>Mengurus Rumah Tangga</v>
          </cell>
          <cell r="N1698" t="str">
            <v>WAKEM</v>
          </cell>
          <cell r="O1698" t="str">
            <v>REKSWINATA</v>
          </cell>
          <cell r="P1698" t="str">
            <v>3302231802050236</v>
          </cell>
          <cell r="Q1698" t="str">
            <v>MARJONO</v>
          </cell>
          <cell r="R1698" t="str">
            <v>KUTALIMAN</v>
          </cell>
          <cell r="S1698" t="str">
            <v>KEDUNGBANTENG</v>
          </cell>
          <cell r="T1698" t="str">
            <v>MENINGGAL</v>
          </cell>
          <cell r="U1698" t="str">
            <v>003</v>
          </cell>
          <cell r="V1698" t="str">
            <v>001</v>
          </cell>
          <cell r="W1698" t="str">
            <v>Indonesia</v>
          </cell>
        </row>
        <row r="1699">
          <cell r="B1699" t="str">
            <v>RIDONO</v>
          </cell>
          <cell r="C1699" t="str">
            <v>3302231702860004</v>
          </cell>
          <cell r="D1699" t="str">
            <v>L</v>
          </cell>
          <cell r="E1699" t="str">
            <v>BANYUMAS</v>
          </cell>
          <cell r="F1699">
            <v>31460</v>
          </cell>
          <cell r="G1699" t="str">
            <v>Tidak Tahu</v>
          </cell>
          <cell r="H1699" t="str">
            <v>Islam</v>
          </cell>
          <cell r="I1699" t="str">
            <v>Belum Kawin</v>
          </cell>
          <cell r="J1699" t="str">
            <v>Anak</v>
          </cell>
          <cell r="K1699" t="str">
            <v>04</v>
          </cell>
          <cell r="L1699" t="str">
            <v>SLTP/Sederajat</v>
          </cell>
          <cell r="M1699" t="str">
            <v>Sopir</v>
          </cell>
          <cell r="N1699" t="str">
            <v>CARSEM</v>
          </cell>
          <cell r="O1699" t="str">
            <v>MARJONO</v>
          </cell>
          <cell r="P1699" t="str">
            <v>3302231802050236</v>
          </cell>
          <cell r="Q1699" t="str">
            <v>MARJONO</v>
          </cell>
          <cell r="R1699" t="str">
            <v>KUTALIMAN</v>
          </cell>
          <cell r="S1699" t="str">
            <v>KEDUNG BANTENG</v>
          </cell>
          <cell r="T1699" t="str">
            <v>KUTALIMAN</v>
          </cell>
          <cell r="U1699" t="str">
            <v>003</v>
          </cell>
          <cell r="V1699" t="str">
            <v>001</v>
          </cell>
          <cell r="W1699" t="str">
            <v>Indonesia</v>
          </cell>
        </row>
        <row r="1700">
          <cell r="B1700" t="str">
            <v>YENI NUR AMANAH</v>
          </cell>
          <cell r="C1700" t="str">
            <v>3302235206030002</v>
          </cell>
          <cell r="D1700" t="str">
            <v>P</v>
          </cell>
          <cell r="E1700" t="str">
            <v>BANYUMAS</v>
          </cell>
          <cell r="F1700">
            <v>37784</v>
          </cell>
          <cell r="G1700" t="str">
            <v>Tidak Tahu</v>
          </cell>
          <cell r="H1700" t="str">
            <v>Islam</v>
          </cell>
          <cell r="I1700" t="str">
            <v>Belum Kawin</v>
          </cell>
          <cell r="J1700" t="str">
            <v>Famili Lain</v>
          </cell>
          <cell r="K1700" t="str">
            <v>09</v>
          </cell>
          <cell r="L1700" t="str">
            <v>Tidak Tamat SD/Sederajat</v>
          </cell>
          <cell r="M1700" t="str">
            <v>Pelajar/Mahasiswa</v>
          </cell>
          <cell r="N1700" t="str">
            <v>WARSINI</v>
          </cell>
          <cell r="O1700" t="str">
            <v>CIRWAN ARIF RUSLAENI</v>
          </cell>
          <cell r="P1700" t="str">
            <v>3302231802050236</v>
          </cell>
          <cell r="Q1700" t="str">
            <v>MARJONO</v>
          </cell>
          <cell r="R1700" t="str">
            <v>KUTALIMAN</v>
          </cell>
          <cell r="S1700" t="str">
            <v>KEDUNG BANTENG</v>
          </cell>
          <cell r="T1700" t="str">
            <v>KUTALIMAN</v>
          </cell>
          <cell r="U1700" t="str">
            <v>003</v>
          </cell>
          <cell r="V1700" t="str">
            <v>001</v>
          </cell>
          <cell r="W1700" t="str">
            <v>Indonesia</v>
          </cell>
        </row>
        <row r="1701">
          <cell r="B1701" t="str">
            <v>SUPADI</v>
          </cell>
          <cell r="C1701" t="str">
            <v>3302231601730002</v>
          </cell>
          <cell r="D1701" t="str">
            <v>L</v>
          </cell>
          <cell r="E1701" t="str">
            <v>NGAWI</v>
          </cell>
          <cell r="F1701" t="str">
            <v>16/01/1973</v>
          </cell>
          <cell r="G1701" t="str">
            <v>Tidak Tahu</v>
          </cell>
          <cell r="H1701" t="str">
            <v>Islam</v>
          </cell>
          <cell r="I1701" t="str">
            <v>Kawin</v>
          </cell>
          <cell r="J1701" t="str">
            <v>Kepala Keluarga</v>
          </cell>
          <cell r="K1701" t="str">
            <v>01</v>
          </cell>
          <cell r="L1701" t="str">
            <v>Strata II</v>
          </cell>
          <cell r="M1701" t="str">
            <v>Dosen</v>
          </cell>
          <cell r="N1701" t="str">
            <v>SARNI</v>
          </cell>
          <cell r="O1701" t="str">
            <v>SOMORAN</v>
          </cell>
          <cell r="P1701" t="str">
            <v>3302231802050237</v>
          </cell>
          <cell r="Q1701" t="str">
            <v>SUPADI</v>
          </cell>
          <cell r="R1701" t="str">
            <v>KUTALIMAN</v>
          </cell>
          <cell r="S1701" t="str">
            <v>KEDUNGBANTENG</v>
          </cell>
          <cell r="T1701" t="str">
            <v>KUTALIMAN</v>
          </cell>
          <cell r="U1701" t="str">
            <v>003</v>
          </cell>
          <cell r="V1701" t="str">
            <v>001</v>
          </cell>
          <cell r="W1701" t="str">
            <v>Indonesia</v>
          </cell>
        </row>
        <row r="1702">
          <cell r="B1702" t="str">
            <v>SRI SUHATNI</v>
          </cell>
          <cell r="C1702" t="str">
            <v>3302236909770001</v>
          </cell>
          <cell r="D1702" t="str">
            <v>P</v>
          </cell>
          <cell r="E1702" t="str">
            <v>CILACAP</v>
          </cell>
          <cell r="F1702" t="str">
            <v>29/09/1977</v>
          </cell>
          <cell r="G1702" t="str">
            <v>Tidak Tahu</v>
          </cell>
          <cell r="H1702" t="str">
            <v>Islam</v>
          </cell>
          <cell r="I1702" t="str">
            <v>Kawin</v>
          </cell>
          <cell r="J1702" t="str">
            <v>Istri</v>
          </cell>
          <cell r="K1702" t="str">
            <v>03</v>
          </cell>
          <cell r="L1702" t="str">
            <v>Akademi/Diploma III</v>
          </cell>
          <cell r="M1702" t="str">
            <v>Pegawai Negeri Sipil</v>
          </cell>
          <cell r="N1702" t="str">
            <v>SUMARNI</v>
          </cell>
          <cell r="O1702" t="str">
            <v>BADJURI</v>
          </cell>
          <cell r="P1702" t="str">
            <v>3302231802050237</v>
          </cell>
          <cell r="Q1702" t="str">
            <v>SUPADI</v>
          </cell>
          <cell r="R1702" t="str">
            <v>KUTALIMAN</v>
          </cell>
          <cell r="S1702" t="str">
            <v>KEDUNGBANTENG</v>
          </cell>
          <cell r="T1702" t="str">
            <v>KUTALIMAN</v>
          </cell>
          <cell r="U1702" t="str">
            <v>003</v>
          </cell>
          <cell r="V1702" t="str">
            <v>001</v>
          </cell>
          <cell r="W1702" t="str">
            <v>Indonesia</v>
          </cell>
        </row>
        <row r="1703">
          <cell r="B1703" t="str">
            <v>SALWA DINIKA NURIL AFKAR</v>
          </cell>
          <cell r="C1703" t="str">
            <v>3302235601080001</v>
          </cell>
          <cell r="D1703" t="str">
            <v>P</v>
          </cell>
          <cell r="E1703" t="str">
            <v>BANYUMAS</v>
          </cell>
          <cell r="F1703">
            <v>39463</v>
          </cell>
          <cell r="G1703" t="str">
            <v>Tidak Tahu</v>
          </cell>
          <cell r="H1703" t="str">
            <v>Islam</v>
          </cell>
          <cell r="I1703" t="str">
            <v>Belum Kawin</v>
          </cell>
          <cell r="J1703" t="str">
            <v>Anak</v>
          </cell>
          <cell r="K1703" t="str">
            <v>04</v>
          </cell>
          <cell r="L1703" t="str">
            <v>Tidak/Belum Sekolah</v>
          </cell>
          <cell r="M1703" t="str">
            <v>Belum/Tidak Bekerja</v>
          </cell>
          <cell r="N1703" t="str">
            <v>SRI SUHATNI</v>
          </cell>
          <cell r="O1703" t="str">
            <v>SUPADI</v>
          </cell>
          <cell r="P1703" t="str">
            <v>3302231802050237</v>
          </cell>
          <cell r="Q1703" t="str">
            <v>SUPADI</v>
          </cell>
          <cell r="R1703" t="str">
            <v>KUTALIMAN</v>
          </cell>
          <cell r="S1703" t="str">
            <v>KEDUNG BANTENG</v>
          </cell>
          <cell r="T1703" t="str">
            <v>KUTALIMAN</v>
          </cell>
          <cell r="U1703" t="str">
            <v>003</v>
          </cell>
          <cell r="V1703" t="str">
            <v>001</v>
          </cell>
          <cell r="W1703" t="str">
            <v>Indonesia</v>
          </cell>
        </row>
        <row r="1704">
          <cell r="B1704" t="str">
            <v>HASNA WILDAN MAHFUDHOH</v>
          </cell>
          <cell r="C1704" t="str">
            <v>3302235910000004</v>
          </cell>
          <cell r="D1704" t="str">
            <v>P</v>
          </cell>
          <cell r="E1704" t="str">
            <v xml:space="preserve">CILACAP </v>
          </cell>
          <cell r="F1704" t="str">
            <v>19/10/2000</v>
          </cell>
          <cell r="G1704" t="str">
            <v>Tidak Tahu</v>
          </cell>
          <cell r="H1704" t="str">
            <v>Islam</v>
          </cell>
          <cell r="I1704" t="str">
            <v>Belum Kawin</v>
          </cell>
          <cell r="J1704" t="str">
            <v>Anak</v>
          </cell>
          <cell r="K1704" t="str">
            <v>04</v>
          </cell>
          <cell r="L1704" t="str">
            <v>Tidak/Belum Sekolah</v>
          </cell>
          <cell r="M1704" t="str">
            <v>Belum/Tidak Bekerja</v>
          </cell>
          <cell r="N1704" t="str">
            <v>SRI SUHATNI</v>
          </cell>
          <cell r="O1704" t="str">
            <v>SUPADI</v>
          </cell>
          <cell r="P1704" t="str">
            <v>3302231802050237</v>
          </cell>
          <cell r="Q1704" t="str">
            <v>SUPADI</v>
          </cell>
          <cell r="R1704" t="str">
            <v>KUTALIMAN</v>
          </cell>
          <cell r="S1704" t="str">
            <v>KEDUNGBANTENG</v>
          </cell>
          <cell r="T1704" t="str">
            <v>KUTALIMAN</v>
          </cell>
          <cell r="U1704" t="str">
            <v>003</v>
          </cell>
          <cell r="V1704" t="str">
            <v>001</v>
          </cell>
          <cell r="W1704" t="str">
            <v>Indonesia</v>
          </cell>
        </row>
        <row r="1705">
          <cell r="B1705" t="str">
            <v>SIKIN</v>
          </cell>
          <cell r="C1705" t="str">
            <v>3302231909710001</v>
          </cell>
          <cell r="D1705" t="str">
            <v>L</v>
          </cell>
          <cell r="E1705" t="str">
            <v>BANYUMAS</v>
          </cell>
          <cell r="F1705">
            <v>26195</v>
          </cell>
          <cell r="G1705" t="str">
            <v>Tidak Tahu</v>
          </cell>
          <cell r="H1705" t="str">
            <v>Islam</v>
          </cell>
          <cell r="I1705" t="str">
            <v>Kawin</v>
          </cell>
          <cell r="J1705" t="str">
            <v>Kepala Keluarga</v>
          </cell>
          <cell r="K1705" t="str">
            <v>01</v>
          </cell>
          <cell r="L1705" t="str">
            <v>Tamat SD/Sederajat</v>
          </cell>
          <cell r="M1705" t="str">
            <v>Buruh Harian Lepas</v>
          </cell>
          <cell r="N1705" t="str">
            <v>KASIH</v>
          </cell>
          <cell r="O1705" t="str">
            <v xml:space="preserve">KASIDIN </v>
          </cell>
          <cell r="P1705" t="str">
            <v>3302231802050636</v>
          </cell>
          <cell r="Q1705" t="str">
            <v>SIKIN</v>
          </cell>
          <cell r="R1705" t="str">
            <v>KUTALIMAN</v>
          </cell>
          <cell r="S1705" t="str">
            <v>KEDUNG BANTENG</v>
          </cell>
          <cell r="T1705" t="str">
            <v>KUTALIMAN</v>
          </cell>
          <cell r="U1705" t="str">
            <v>003</v>
          </cell>
          <cell r="V1705" t="str">
            <v>001</v>
          </cell>
          <cell r="W1705" t="str">
            <v>Indonesia</v>
          </cell>
        </row>
        <row r="1706">
          <cell r="B1706" t="str">
            <v>ROHYATI</v>
          </cell>
          <cell r="C1706" t="str">
            <v>3302235210810005</v>
          </cell>
          <cell r="D1706" t="str">
            <v>P</v>
          </cell>
          <cell r="E1706" t="str">
            <v>BANYUMAS</v>
          </cell>
          <cell r="F1706">
            <v>29871</v>
          </cell>
          <cell r="G1706" t="str">
            <v>Tidak Tahu</v>
          </cell>
          <cell r="H1706" t="str">
            <v>Islam</v>
          </cell>
          <cell r="I1706" t="str">
            <v>Kawin</v>
          </cell>
          <cell r="J1706" t="str">
            <v>Istri</v>
          </cell>
          <cell r="K1706" t="str">
            <v>03</v>
          </cell>
          <cell r="L1706" t="str">
            <v>Tamat SD/Sederajat</v>
          </cell>
          <cell r="M1706" t="str">
            <v>Mengurus Rumah Tangga</v>
          </cell>
          <cell r="N1706" t="str">
            <v>DAISEM</v>
          </cell>
          <cell r="O1706" t="str">
            <v>NARSIDI</v>
          </cell>
          <cell r="P1706" t="str">
            <v>3302231802050636</v>
          </cell>
          <cell r="Q1706" t="str">
            <v>SIKIN</v>
          </cell>
          <cell r="R1706" t="str">
            <v>KUTALIMAN</v>
          </cell>
          <cell r="S1706" t="str">
            <v>KEDUNG BANTENG</v>
          </cell>
          <cell r="T1706" t="str">
            <v>KUTALIMAN</v>
          </cell>
          <cell r="U1706" t="str">
            <v>003</v>
          </cell>
          <cell r="V1706" t="str">
            <v>001</v>
          </cell>
          <cell r="W1706" t="str">
            <v>Indonesia</v>
          </cell>
        </row>
        <row r="1707">
          <cell r="B1707" t="str">
            <v xml:space="preserve">IMAM SYAHRONI </v>
          </cell>
          <cell r="C1707" t="str">
            <v>3302233110020001</v>
          </cell>
          <cell r="D1707" t="str">
            <v>L</v>
          </cell>
          <cell r="E1707" t="str">
            <v>BANYUMAS</v>
          </cell>
          <cell r="F1707">
            <v>37560</v>
          </cell>
          <cell r="G1707" t="str">
            <v>Tidak Tahu</v>
          </cell>
          <cell r="H1707" t="str">
            <v>Islam</v>
          </cell>
          <cell r="I1707" t="str">
            <v>Belum Kawin</v>
          </cell>
          <cell r="J1707" t="str">
            <v>Anak</v>
          </cell>
          <cell r="K1707" t="str">
            <v>04</v>
          </cell>
          <cell r="L1707" t="str">
            <v>Tidak Tamat SD/Sederajat</v>
          </cell>
          <cell r="M1707" t="str">
            <v>Pelajar/Mahasiswa</v>
          </cell>
          <cell r="N1707" t="str">
            <v>ROHYATI</v>
          </cell>
          <cell r="O1707" t="str">
            <v>SIKIN</v>
          </cell>
          <cell r="P1707" t="str">
            <v>3302231802050636</v>
          </cell>
          <cell r="Q1707" t="str">
            <v>SIKIN</v>
          </cell>
          <cell r="R1707" t="str">
            <v>KUTALIMAN</v>
          </cell>
          <cell r="S1707" t="str">
            <v>KEDUNG BANTENG</v>
          </cell>
          <cell r="T1707" t="str">
            <v>KUTALIMAN</v>
          </cell>
          <cell r="U1707" t="str">
            <v>003</v>
          </cell>
          <cell r="V1707" t="str">
            <v>001</v>
          </cell>
          <cell r="W1707" t="str">
            <v>Indonesia</v>
          </cell>
        </row>
        <row r="1708">
          <cell r="B1708" t="str">
            <v>IQBAL DWI CAHYONO</v>
          </cell>
          <cell r="C1708" t="str">
            <v>3302230207080003</v>
          </cell>
          <cell r="D1708" t="str">
            <v>L</v>
          </cell>
          <cell r="E1708" t="str">
            <v>BANYUMAS</v>
          </cell>
          <cell r="F1708">
            <v>39631</v>
          </cell>
          <cell r="G1708" t="str">
            <v>Tidak Tahu</v>
          </cell>
          <cell r="H1708" t="str">
            <v>Islam</v>
          </cell>
          <cell r="I1708" t="str">
            <v>Belum Kawin</v>
          </cell>
          <cell r="J1708" t="str">
            <v>Anak</v>
          </cell>
          <cell r="K1708" t="str">
            <v>04</v>
          </cell>
          <cell r="L1708" t="str">
            <v>Tidak/Belum Sekolah</v>
          </cell>
          <cell r="M1708" t="str">
            <v>Belum/Tidak Bekerja</v>
          </cell>
          <cell r="N1708" t="str">
            <v>ROHYATI</v>
          </cell>
          <cell r="O1708" t="str">
            <v>SIKIN</v>
          </cell>
          <cell r="P1708" t="str">
            <v>3302231802050636</v>
          </cell>
          <cell r="Q1708" t="str">
            <v>SIKIN</v>
          </cell>
          <cell r="R1708" t="str">
            <v>KUTALIMAN</v>
          </cell>
          <cell r="S1708" t="str">
            <v>KEDUNG BANTENG</v>
          </cell>
          <cell r="T1708" t="str">
            <v>KUTALIMAN</v>
          </cell>
          <cell r="U1708" t="str">
            <v>003</v>
          </cell>
          <cell r="V1708" t="str">
            <v>001</v>
          </cell>
          <cell r="W1708" t="str">
            <v>Indonesia</v>
          </cell>
        </row>
        <row r="1709">
          <cell r="B1709" t="str">
            <v>MANAF</v>
          </cell>
          <cell r="C1709" t="str">
            <v>3302230202700003</v>
          </cell>
          <cell r="D1709" t="str">
            <v>L</v>
          </cell>
          <cell r="E1709" t="str">
            <v>BANYUMAS</v>
          </cell>
          <cell r="F1709" t="str">
            <v>02/02/1970</v>
          </cell>
          <cell r="G1709" t="str">
            <v>Tidak Tahu</v>
          </cell>
          <cell r="H1709" t="str">
            <v>Islam</v>
          </cell>
          <cell r="I1709" t="str">
            <v>Kawin</v>
          </cell>
          <cell r="J1709" t="str">
            <v>Kepala Keluarga</v>
          </cell>
          <cell r="K1709" t="str">
            <v>01</v>
          </cell>
          <cell r="L1709" t="str">
            <v>SLTA/Sederajat</v>
          </cell>
          <cell r="M1709" t="str">
            <v>Karyawan Swasta</v>
          </cell>
          <cell r="N1709" t="str">
            <v>DURIYAH</v>
          </cell>
          <cell r="O1709" t="str">
            <v>HASAN TOYIB</v>
          </cell>
          <cell r="P1709" t="str">
            <v>3302231802050698</v>
          </cell>
          <cell r="Q1709" t="str">
            <v>MANAF</v>
          </cell>
          <cell r="R1709" t="str">
            <v>KUTALIMAN</v>
          </cell>
          <cell r="S1709" t="str">
            <v>KEDUNGBANTENG</v>
          </cell>
          <cell r="T1709" t="str">
            <v>KUTALIMAN</v>
          </cell>
          <cell r="U1709" t="str">
            <v>003</v>
          </cell>
          <cell r="V1709" t="str">
            <v>001</v>
          </cell>
          <cell r="W1709" t="str">
            <v>Indonesia</v>
          </cell>
        </row>
        <row r="1710">
          <cell r="B1710" t="str">
            <v>SITI NURKHAMAMI</v>
          </cell>
          <cell r="C1710" t="str">
            <v>3302236909700002</v>
          </cell>
          <cell r="D1710" t="str">
            <v>P</v>
          </cell>
          <cell r="E1710" t="str">
            <v>BANYUMAS</v>
          </cell>
          <cell r="F1710" t="str">
            <v>29/09/1970</v>
          </cell>
          <cell r="G1710" t="str">
            <v>Tidak Tahu</v>
          </cell>
          <cell r="H1710" t="str">
            <v>Islam</v>
          </cell>
          <cell r="I1710" t="str">
            <v>Kawin</v>
          </cell>
          <cell r="J1710" t="str">
            <v>Istri</v>
          </cell>
          <cell r="K1710" t="str">
            <v>03</v>
          </cell>
          <cell r="L1710" t="str">
            <v>SLTA/Sederajat</v>
          </cell>
          <cell r="M1710" t="str">
            <v>Mengurus Rumah Tangga</v>
          </cell>
          <cell r="N1710" t="str">
            <v>KHALIMAH</v>
          </cell>
          <cell r="O1710" t="str">
            <v>ACH SECHUDIN</v>
          </cell>
          <cell r="P1710" t="str">
            <v>3302231908160003</v>
          </cell>
          <cell r="Q1710" t="str">
            <v>SUSIANTO</v>
          </cell>
          <cell r="R1710" t="str">
            <v>KUTALIMAN</v>
          </cell>
          <cell r="S1710" t="str">
            <v>KEDUNGBANTENG</v>
          </cell>
          <cell r="T1710" t="str">
            <v>KUTALIMAN</v>
          </cell>
          <cell r="U1710" t="str">
            <v>003</v>
          </cell>
          <cell r="V1710" t="str">
            <v>001</v>
          </cell>
          <cell r="W1710" t="str">
            <v>Indonesia</v>
          </cell>
        </row>
        <row r="1711">
          <cell r="B1711" t="str">
            <v>FEBRI NURMA ISNAWATI</v>
          </cell>
          <cell r="C1711" t="str">
            <v>3302234502920002</v>
          </cell>
          <cell r="D1711" t="str">
            <v>P</v>
          </cell>
          <cell r="E1711" t="str">
            <v>BANYUMAS</v>
          </cell>
          <cell r="F1711" t="str">
            <v>05/02/1992</v>
          </cell>
          <cell r="G1711" t="str">
            <v>Tidak Tahu</v>
          </cell>
          <cell r="H1711" t="str">
            <v>Islam</v>
          </cell>
          <cell r="I1711" t="str">
            <v>Belum Kawin</v>
          </cell>
          <cell r="J1711" t="str">
            <v>Anak</v>
          </cell>
          <cell r="K1711" t="str">
            <v>04</v>
          </cell>
          <cell r="L1711" t="str">
            <v>SLTP/Sederajat</v>
          </cell>
          <cell r="M1711" t="str">
            <v>Pelajar/Mahasiswa</v>
          </cell>
          <cell r="N1711" t="str">
            <v>SITI NURKHAMAMI</v>
          </cell>
          <cell r="O1711" t="str">
            <v>MANAF</v>
          </cell>
          <cell r="P1711" t="str">
            <v>3302231908160003</v>
          </cell>
          <cell r="Q1711" t="str">
            <v>SUSIANTO</v>
          </cell>
          <cell r="R1711" t="str">
            <v>KUTALIMAN</v>
          </cell>
          <cell r="S1711" t="str">
            <v>KEDUNGBANTENG</v>
          </cell>
          <cell r="T1711" t="str">
            <v>KUTALIMAN</v>
          </cell>
          <cell r="U1711" t="str">
            <v>003</v>
          </cell>
          <cell r="V1711" t="str">
            <v>001</v>
          </cell>
          <cell r="W1711" t="str">
            <v>Indonesia</v>
          </cell>
        </row>
        <row r="1712">
          <cell r="B1712" t="str">
            <v>AGIN NORMA TRIASIH</v>
          </cell>
          <cell r="C1712" t="str">
            <v>3302236706970002</v>
          </cell>
          <cell r="D1712" t="str">
            <v>P</v>
          </cell>
          <cell r="E1712" t="str">
            <v>BANYUMAS</v>
          </cell>
          <cell r="F1712" t="str">
            <v>27/06/1997</v>
          </cell>
          <cell r="G1712" t="str">
            <v>Tidak Tahu</v>
          </cell>
          <cell r="H1712" t="str">
            <v>Islam</v>
          </cell>
          <cell r="I1712" t="str">
            <v>Belum Kawin</v>
          </cell>
          <cell r="J1712" t="str">
            <v>Anak</v>
          </cell>
          <cell r="K1712" t="str">
            <v>04</v>
          </cell>
          <cell r="L1712" t="str">
            <v>SLTP/Sederajat</v>
          </cell>
          <cell r="M1712" t="str">
            <v>Pelajar/Mahasiswa</v>
          </cell>
          <cell r="N1712" t="str">
            <v>SITI NURKHAMAMI</v>
          </cell>
          <cell r="O1712" t="str">
            <v>MANAF</v>
          </cell>
          <cell r="P1712" t="str">
            <v>3302231908160003</v>
          </cell>
          <cell r="Q1712" t="str">
            <v>SUSIANTO</v>
          </cell>
          <cell r="R1712" t="str">
            <v>KUTALIMAN</v>
          </cell>
          <cell r="S1712" t="str">
            <v>KEDUNGBANTENG</v>
          </cell>
          <cell r="T1712" t="str">
            <v>KUTALIMAN</v>
          </cell>
          <cell r="U1712" t="str">
            <v>003</v>
          </cell>
          <cell r="V1712" t="str">
            <v>001</v>
          </cell>
          <cell r="W1712" t="str">
            <v>Indonesia</v>
          </cell>
        </row>
        <row r="1713">
          <cell r="B1713" t="str">
            <v>YANTO</v>
          </cell>
          <cell r="C1713" t="str">
            <v>3302232308740003</v>
          </cell>
          <cell r="D1713" t="str">
            <v>L</v>
          </cell>
          <cell r="E1713" t="str">
            <v>BANYUMAS</v>
          </cell>
          <cell r="F1713">
            <v>27264</v>
          </cell>
          <cell r="G1713" t="str">
            <v>B</v>
          </cell>
          <cell r="H1713" t="str">
            <v>Islam</v>
          </cell>
          <cell r="I1713" t="str">
            <v>Kawin</v>
          </cell>
          <cell r="J1713" t="str">
            <v>Kepala Keluarga</v>
          </cell>
          <cell r="K1713" t="str">
            <v>01</v>
          </cell>
          <cell r="L1713" t="str">
            <v>SLTA/Sederajat</v>
          </cell>
          <cell r="M1713" t="str">
            <v>Sopir</v>
          </cell>
          <cell r="N1713" t="str">
            <v>SARIYAH</v>
          </cell>
          <cell r="O1713" t="str">
            <v>HADI PRANOTO</v>
          </cell>
          <cell r="P1713" t="str">
            <v>3302231802050699</v>
          </cell>
          <cell r="Q1713" t="str">
            <v>YANTO</v>
          </cell>
          <cell r="R1713" t="str">
            <v>KUTALIMAN</v>
          </cell>
          <cell r="S1713" t="str">
            <v>KEDUNG BANTENG</v>
          </cell>
          <cell r="T1713" t="str">
            <v>KUTALIMAN</v>
          </cell>
          <cell r="U1713" t="str">
            <v>003</v>
          </cell>
          <cell r="V1713" t="str">
            <v>001</v>
          </cell>
          <cell r="W1713" t="str">
            <v>Indonesia</v>
          </cell>
        </row>
        <row r="1714">
          <cell r="B1714" t="str">
            <v>SITI MUKMINAH</v>
          </cell>
          <cell r="C1714" t="str">
            <v>3302234804790001</v>
          </cell>
          <cell r="D1714" t="str">
            <v>P</v>
          </cell>
          <cell r="E1714" t="str">
            <v>BANYUMAS</v>
          </cell>
          <cell r="F1714">
            <v>28953</v>
          </cell>
          <cell r="G1714" t="str">
            <v>Tidak Tahu</v>
          </cell>
          <cell r="H1714" t="str">
            <v>Islam</v>
          </cell>
          <cell r="I1714" t="str">
            <v>Kawin</v>
          </cell>
          <cell r="J1714" t="str">
            <v>Istri</v>
          </cell>
          <cell r="K1714" t="str">
            <v>03</v>
          </cell>
          <cell r="L1714" t="str">
            <v>SLTP/Sederajat</v>
          </cell>
          <cell r="M1714" t="str">
            <v>Mengurus Rumah Tangga</v>
          </cell>
          <cell r="N1714" t="str">
            <v>YATIN</v>
          </cell>
          <cell r="O1714" t="str">
            <v>AKH. FAIDIN</v>
          </cell>
          <cell r="P1714" t="str">
            <v>3302231802050699</v>
          </cell>
          <cell r="Q1714" t="str">
            <v>YANTO</v>
          </cell>
          <cell r="R1714" t="str">
            <v>KUTALIMAN</v>
          </cell>
          <cell r="S1714" t="str">
            <v>KEDUNG BANTENG</v>
          </cell>
          <cell r="T1714" t="str">
            <v>KUTALIMAN</v>
          </cell>
          <cell r="U1714" t="str">
            <v>003</v>
          </cell>
          <cell r="V1714" t="str">
            <v>001</v>
          </cell>
          <cell r="W1714" t="str">
            <v>Indonesia</v>
          </cell>
        </row>
        <row r="1715">
          <cell r="B1715" t="str">
            <v>FELYN OKTAVIAN RAMADHANI</v>
          </cell>
          <cell r="C1715" t="str">
            <v>3302235110050001</v>
          </cell>
          <cell r="D1715" t="str">
            <v>P</v>
          </cell>
          <cell r="E1715" t="str">
            <v>BANYUMAS</v>
          </cell>
          <cell r="F1715">
            <v>38636</v>
          </cell>
          <cell r="G1715" t="str">
            <v>Tidak Tahu</v>
          </cell>
          <cell r="H1715" t="str">
            <v>Islam</v>
          </cell>
          <cell r="I1715" t="str">
            <v>Belum Kawin</v>
          </cell>
          <cell r="J1715" t="str">
            <v>Anak</v>
          </cell>
          <cell r="K1715" t="str">
            <v>04</v>
          </cell>
          <cell r="L1715" t="str">
            <v>Tidak Tamat SD/Sederajat</v>
          </cell>
          <cell r="M1715" t="str">
            <v>Pelajar/Mahasiswa</v>
          </cell>
          <cell r="N1715" t="str">
            <v>SITI MUKMINAH</v>
          </cell>
          <cell r="O1715" t="str">
            <v>YANTO</v>
          </cell>
          <cell r="P1715" t="str">
            <v>3302231802050699</v>
          </cell>
          <cell r="Q1715" t="str">
            <v>YANTO</v>
          </cell>
          <cell r="R1715" t="str">
            <v>KUTALIMAN</v>
          </cell>
          <cell r="S1715" t="str">
            <v>KEDUNG BANTENG</v>
          </cell>
          <cell r="T1715" t="str">
            <v>KUTALIMAN</v>
          </cell>
          <cell r="U1715" t="str">
            <v>003</v>
          </cell>
          <cell r="V1715" t="str">
            <v>001</v>
          </cell>
          <cell r="W1715" t="str">
            <v>Indonesia</v>
          </cell>
        </row>
        <row r="1716">
          <cell r="B1716" t="str">
            <v>GALUH SEPTIADI</v>
          </cell>
          <cell r="C1716" t="str">
            <v>3302232009970001</v>
          </cell>
          <cell r="D1716" t="str">
            <v>L</v>
          </cell>
          <cell r="E1716" t="str">
            <v>BANYUMAS</v>
          </cell>
          <cell r="F1716">
            <v>35693</v>
          </cell>
          <cell r="G1716" t="str">
            <v>Tidak Tahu</v>
          </cell>
          <cell r="H1716" t="str">
            <v>Islam</v>
          </cell>
          <cell r="I1716" t="str">
            <v>Belum Kawin</v>
          </cell>
          <cell r="J1716" t="str">
            <v>Anak</v>
          </cell>
          <cell r="K1716" t="str">
            <v>04</v>
          </cell>
          <cell r="L1716" t="str">
            <v>SLTP/Sederajat</v>
          </cell>
          <cell r="M1716" t="str">
            <v>Pelajar/Mahasiswa</v>
          </cell>
          <cell r="N1716" t="str">
            <v>SITI MUKMINAH</v>
          </cell>
          <cell r="O1716" t="str">
            <v>YANTO</v>
          </cell>
          <cell r="P1716" t="str">
            <v>3302231802050699</v>
          </cell>
          <cell r="Q1716" t="str">
            <v>YANTO</v>
          </cell>
          <cell r="R1716" t="str">
            <v>KUTALIMAN</v>
          </cell>
          <cell r="S1716" t="str">
            <v>KEDUNG BANTENG</v>
          </cell>
          <cell r="T1716" t="str">
            <v>KUTALIMAN</v>
          </cell>
          <cell r="U1716" t="str">
            <v>003</v>
          </cell>
          <cell r="V1716" t="str">
            <v>001</v>
          </cell>
          <cell r="W1716" t="str">
            <v>Indonesia</v>
          </cell>
        </row>
        <row r="1717">
          <cell r="B1717" t="str">
            <v>RIZKY RAMADHAN</v>
          </cell>
          <cell r="C1717" t="str">
            <v>3302231011020003</v>
          </cell>
          <cell r="D1717" t="str">
            <v>L</v>
          </cell>
          <cell r="E1717" t="str">
            <v>BANYUMAS</v>
          </cell>
          <cell r="F1717" t="str">
            <v>10/11/2002</v>
          </cell>
          <cell r="G1717" t="str">
            <v>Tidak Tahu</v>
          </cell>
          <cell r="H1717" t="str">
            <v>Islam</v>
          </cell>
          <cell r="I1717" t="str">
            <v>Belum Kawin</v>
          </cell>
          <cell r="J1717" t="str">
            <v>Anak</v>
          </cell>
          <cell r="K1717" t="str">
            <v>04</v>
          </cell>
          <cell r="L1717" t="str">
            <v>Tamat SD/Sederajat</v>
          </cell>
          <cell r="M1717" t="str">
            <v>Pelajar/Mahasiswa</v>
          </cell>
          <cell r="N1717" t="str">
            <v>SITI MUKMINAH</v>
          </cell>
          <cell r="O1717" t="str">
            <v>YANTO</v>
          </cell>
          <cell r="P1717" t="str">
            <v>3302231802050699</v>
          </cell>
          <cell r="Q1717" t="str">
            <v>YANTO</v>
          </cell>
          <cell r="R1717" t="str">
            <v>KUTALIMAN</v>
          </cell>
          <cell r="S1717" t="str">
            <v>KEDUNGBANTENG</v>
          </cell>
          <cell r="T1717" t="str">
            <v>KUTALIMAN</v>
          </cell>
          <cell r="U1717" t="str">
            <v>003</v>
          </cell>
          <cell r="V1717" t="str">
            <v>001</v>
          </cell>
          <cell r="W1717" t="str">
            <v>Indonesia</v>
          </cell>
        </row>
        <row r="1718">
          <cell r="B1718" t="str">
            <v>NAYLANI ZAHRA</v>
          </cell>
          <cell r="C1718" t="str">
            <v>3302235107120001</v>
          </cell>
          <cell r="D1718" t="str">
            <v>P</v>
          </cell>
          <cell r="E1718" t="str">
            <v>BANYUMAS</v>
          </cell>
          <cell r="F1718">
            <v>41101</v>
          </cell>
          <cell r="G1718" t="str">
            <v>Tidak Tahu</v>
          </cell>
          <cell r="H1718" t="str">
            <v>Islam</v>
          </cell>
          <cell r="I1718" t="str">
            <v>Belum Kawin</v>
          </cell>
          <cell r="J1718" t="str">
            <v>Anak</v>
          </cell>
          <cell r="K1718" t="str">
            <v>04</v>
          </cell>
          <cell r="L1718" t="str">
            <v>Tidak/Belum Sekolah</v>
          </cell>
          <cell r="M1718" t="str">
            <v>Belum/Tidak Bekerja</v>
          </cell>
          <cell r="N1718" t="str">
            <v>SITI MUKMINAH</v>
          </cell>
          <cell r="O1718" t="str">
            <v>YANTO</v>
          </cell>
          <cell r="P1718" t="str">
            <v>3302231802050699</v>
          </cell>
          <cell r="Q1718" t="str">
            <v>YANTO</v>
          </cell>
          <cell r="R1718" t="str">
            <v>KUTALIMAN</v>
          </cell>
          <cell r="S1718" t="str">
            <v>KEDUNG BANTENG</v>
          </cell>
          <cell r="T1718" t="str">
            <v>KUTALIMAN</v>
          </cell>
          <cell r="U1718" t="str">
            <v>003</v>
          </cell>
          <cell r="V1718" t="str">
            <v>001</v>
          </cell>
          <cell r="W1718" t="str">
            <v>Indonesia</v>
          </cell>
        </row>
        <row r="1719">
          <cell r="B1719" t="str">
            <v>AHMAD SEKHUDIN</v>
          </cell>
          <cell r="C1719" t="str">
            <v>3302231110510001</v>
          </cell>
          <cell r="D1719" t="str">
            <v>L</v>
          </cell>
          <cell r="E1719" t="str">
            <v>BANYUMAS</v>
          </cell>
          <cell r="F1719">
            <v>18912</v>
          </cell>
          <cell r="G1719" t="str">
            <v>Tidak Tahu</v>
          </cell>
          <cell r="H1719" t="str">
            <v>Islam</v>
          </cell>
          <cell r="I1719" t="str">
            <v>Kawin</v>
          </cell>
          <cell r="J1719" t="str">
            <v>Kepala Keluarga</v>
          </cell>
          <cell r="K1719" t="str">
            <v>01</v>
          </cell>
          <cell r="L1719" t="str">
            <v>SLTA/Sederajat</v>
          </cell>
          <cell r="M1719" t="str">
            <v>Buruh Tani/Perkebunan</v>
          </cell>
          <cell r="N1719" t="str">
            <v xml:space="preserve">RAKEM </v>
          </cell>
          <cell r="O1719" t="str">
            <v>SAJURI</v>
          </cell>
          <cell r="P1719" t="str">
            <v>3302231802050700</v>
          </cell>
          <cell r="Q1719" t="str">
            <v>AHMAD SEKHUDIN</v>
          </cell>
          <cell r="R1719" t="str">
            <v>KUTALIMAN</v>
          </cell>
          <cell r="S1719" t="str">
            <v>KEDUNG BANTENG</v>
          </cell>
          <cell r="T1719" t="str">
            <v>KUTALIMAN</v>
          </cell>
          <cell r="U1719" t="str">
            <v>003</v>
          </cell>
          <cell r="V1719" t="str">
            <v>001</v>
          </cell>
          <cell r="W1719" t="str">
            <v>Indonesia</v>
          </cell>
        </row>
        <row r="1720">
          <cell r="B1720" t="str">
            <v>KHALIMAH</v>
          </cell>
          <cell r="C1720" t="str">
            <v>3302234504540001</v>
          </cell>
          <cell r="D1720" t="str">
            <v>P</v>
          </cell>
          <cell r="E1720" t="str">
            <v>BANYUMAS</v>
          </cell>
          <cell r="F1720">
            <v>19819</v>
          </cell>
          <cell r="G1720" t="str">
            <v>Tidak Tahu</v>
          </cell>
          <cell r="H1720" t="str">
            <v>Islam</v>
          </cell>
          <cell r="I1720" t="str">
            <v>Kawin</v>
          </cell>
          <cell r="J1720" t="str">
            <v>Istri</v>
          </cell>
          <cell r="K1720" t="str">
            <v>03</v>
          </cell>
          <cell r="L1720" t="str">
            <v>Tamat SD/Sederajat</v>
          </cell>
          <cell r="M1720" t="str">
            <v>Mengurus Rumah Tangga</v>
          </cell>
          <cell r="N1720" t="str">
            <v>TALEM</v>
          </cell>
          <cell r="O1720" t="str">
            <v>SANROJI</v>
          </cell>
          <cell r="P1720" t="str">
            <v>3302231802050700</v>
          </cell>
          <cell r="Q1720" t="str">
            <v>AHMAD SEKHUDIN</v>
          </cell>
          <cell r="R1720" t="str">
            <v>KUTALIMAN</v>
          </cell>
          <cell r="S1720" t="str">
            <v>KEDUNG BANTENG</v>
          </cell>
          <cell r="T1720" t="str">
            <v>KUTALIMAN</v>
          </cell>
          <cell r="U1720" t="str">
            <v>003</v>
          </cell>
          <cell r="V1720" t="str">
            <v>001</v>
          </cell>
          <cell r="W1720" t="str">
            <v>Indonesia</v>
          </cell>
        </row>
        <row r="1721">
          <cell r="B1721" t="str">
            <v>SISWO</v>
          </cell>
          <cell r="C1721" t="str">
            <v>3302230806630002</v>
          </cell>
          <cell r="D1721" t="str">
            <v>L</v>
          </cell>
          <cell r="E1721" t="str">
            <v>BANYUMAS</v>
          </cell>
          <cell r="F1721">
            <v>23170</v>
          </cell>
          <cell r="G1721" t="str">
            <v>Tidak Tahu</v>
          </cell>
          <cell r="H1721" t="str">
            <v>Islam</v>
          </cell>
          <cell r="I1721" t="str">
            <v>Kawin</v>
          </cell>
          <cell r="J1721" t="str">
            <v>Kepala Keluarga</v>
          </cell>
          <cell r="K1721" t="str">
            <v>01</v>
          </cell>
          <cell r="L1721" t="str">
            <v>Diploma IV/Strata I</v>
          </cell>
          <cell r="M1721" t="str">
            <v>Pegawai Negeri Sipil</v>
          </cell>
          <cell r="N1721" t="str">
            <v xml:space="preserve">SARIAH </v>
          </cell>
          <cell r="O1721" t="str">
            <v xml:space="preserve">YASREJA </v>
          </cell>
          <cell r="P1721" t="str">
            <v>3302231802050701</v>
          </cell>
          <cell r="Q1721" t="str">
            <v xml:space="preserve">SISWO </v>
          </cell>
          <cell r="R1721" t="str">
            <v>KUTALIMAN</v>
          </cell>
          <cell r="S1721" t="str">
            <v>KEDUNG BANTENG</v>
          </cell>
          <cell r="T1721" t="str">
            <v>KUTALIMAN</v>
          </cell>
          <cell r="U1721" t="str">
            <v>003</v>
          </cell>
          <cell r="V1721" t="str">
            <v>001</v>
          </cell>
          <cell r="W1721" t="str">
            <v>Indonesia</v>
          </cell>
        </row>
        <row r="1722">
          <cell r="B1722" t="str">
            <v>JAENAH</v>
          </cell>
          <cell r="C1722" t="str">
            <v>3302234309650002</v>
          </cell>
          <cell r="D1722" t="str">
            <v>P</v>
          </cell>
          <cell r="E1722" t="str">
            <v>BANYUMAS</v>
          </cell>
          <cell r="F1722">
            <v>23988</v>
          </cell>
          <cell r="G1722" t="str">
            <v>Tidak Tahu</v>
          </cell>
          <cell r="H1722" t="str">
            <v>Islam</v>
          </cell>
          <cell r="I1722" t="str">
            <v>Kawin</v>
          </cell>
          <cell r="J1722" t="str">
            <v>Istri</v>
          </cell>
          <cell r="K1722" t="str">
            <v>03</v>
          </cell>
          <cell r="L1722" t="str">
            <v>SLTA/Sederajat</v>
          </cell>
          <cell r="M1722" t="str">
            <v>Pegawai Negeri Sipil</v>
          </cell>
          <cell r="N1722" t="str">
            <v>SAMINAH</v>
          </cell>
          <cell r="O1722" t="str">
            <v>WASRONI</v>
          </cell>
          <cell r="P1722" t="str">
            <v>3302231802050701</v>
          </cell>
          <cell r="Q1722" t="str">
            <v xml:space="preserve">SISWO </v>
          </cell>
          <cell r="R1722" t="str">
            <v>KUTALIMAN</v>
          </cell>
          <cell r="S1722" t="str">
            <v>KEDUNG BANTENG</v>
          </cell>
          <cell r="T1722" t="str">
            <v>KUTALIMAN</v>
          </cell>
          <cell r="U1722" t="str">
            <v>003</v>
          </cell>
          <cell r="V1722" t="str">
            <v>001</v>
          </cell>
          <cell r="W1722" t="str">
            <v>Indonesia</v>
          </cell>
        </row>
        <row r="1723">
          <cell r="B1723" t="str">
            <v>UNGGUN DWI CAHYADITIYAN</v>
          </cell>
          <cell r="C1723" t="str">
            <v>3302232804920002</v>
          </cell>
          <cell r="D1723" t="str">
            <v>L</v>
          </cell>
          <cell r="E1723" t="str">
            <v>BANYUMAS</v>
          </cell>
          <cell r="F1723">
            <v>33722</v>
          </cell>
          <cell r="G1723" t="str">
            <v>Tidak Tahu</v>
          </cell>
          <cell r="H1723" t="str">
            <v>Islam</v>
          </cell>
          <cell r="I1723" t="str">
            <v>Belum Kawin</v>
          </cell>
          <cell r="J1723" t="str">
            <v>Anak</v>
          </cell>
          <cell r="K1723" t="str">
            <v>04</v>
          </cell>
          <cell r="L1723" t="str">
            <v>SLTP/Sederajat</v>
          </cell>
          <cell r="M1723" t="str">
            <v>Pelajar/Mahasiswa</v>
          </cell>
          <cell r="N1723" t="str">
            <v>JAENAH</v>
          </cell>
          <cell r="O1723" t="str">
            <v>SISWO</v>
          </cell>
          <cell r="P1723" t="str">
            <v>3302231802050701</v>
          </cell>
          <cell r="Q1723" t="str">
            <v xml:space="preserve">SISWO </v>
          </cell>
          <cell r="R1723" t="str">
            <v>KUTALIMAN</v>
          </cell>
          <cell r="S1723" t="str">
            <v>KEDUNG BANTENG</v>
          </cell>
          <cell r="T1723" t="str">
            <v>KUTALIMAN</v>
          </cell>
          <cell r="U1723" t="str">
            <v>003</v>
          </cell>
          <cell r="V1723" t="str">
            <v>001</v>
          </cell>
          <cell r="W1723" t="str">
            <v>Indonesia</v>
          </cell>
        </row>
        <row r="1724">
          <cell r="B1724" t="str">
            <v>HAFID PRIMANANDA RAHMANNIAR</v>
          </cell>
          <cell r="C1724" t="str">
            <v>3302232403030001</v>
          </cell>
          <cell r="D1724" t="str">
            <v>L</v>
          </cell>
          <cell r="E1724" t="str">
            <v>BANYUMAS</v>
          </cell>
          <cell r="F1724">
            <v>37704</v>
          </cell>
          <cell r="G1724" t="str">
            <v>Tidak Tahu</v>
          </cell>
          <cell r="H1724" t="str">
            <v>Islam</v>
          </cell>
          <cell r="I1724" t="str">
            <v>Belum Kawin</v>
          </cell>
          <cell r="J1724" t="str">
            <v>Anak</v>
          </cell>
          <cell r="K1724" t="str">
            <v>04</v>
          </cell>
          <cell r="L1724" t="str">
            <v>Tidak Tamat SD/Sederajat</v>
          </cell>
          <cell r="M1724" t="str">
            <v>Pelajar/Mahasiswa</v>
          </cell>
          <cell r="N1724" t="str">
            <v>JAENAH</v>
          </cell>
          <cell r="O1724" t="str">
            <v>SISWO</v>
          </cell>
          <cell r="P1724" t="str">
            <v>3302231802050701</v>
          </cell>
          <cell r="Q1724" t="str">
            <v xml:space="preserve">SISWO </v>
          </cell>
          <cell r="R1724" t="str">
            <v>KUTALIMAN</v>
          </cell>
          <cell r="S1724" t="str">
            <v>KEDUNG BANTENG</v>
          </cell>
          <cell r="T1724" t="str">
            <v>KUTALIMAN</v>
          </cell>
          <cell r="U1724" t="str">
            <v>003</v>
          </cell>
          <cell r="V1724" t="str">
            <v>001</v>
          </cell>
          <cell r="W1724" t="str">
            <v>Indonesia</v>
          </cell>
        </row>
        <row r="1725">
          <cell r="B1725" t="str">
            <v>EVANA KUSUMANINGTIAS</v>
          </cell>
          <cell r="C1725" t="str">
            <v>3302235906890001</v>
          </cell>
          <cell r="D1725" t="str">
            <v>P</v>
          </cell>
          <cell r="E1725" t="str">
            <v>BANYUMAS</v>
          </cell>
          <cell r="F1725" t="str">
            <v>19/06/1989</v>
          </cell>
          <cell r="G1725" t="str">
            <v>Tidak Tahu</v>
          </cell>
          <cell r="H1725" t="str">
            <v>Islam</v>
          </cell>
          <cell r="I1725" t="str">
            <v>Kawin</v>
          </cell>
          <cell r="J1725" t="str">
            <v>Istri</v>
          </cell>
          <cell r="K1725" t="str">
            <v>03</v>
          </cell>
          <cell r="L1725" t="str">
            <v>Akademi/Diploma III</v>
          </cell>
          <cell r="M1725" t="str">
            <v>Bidan</v>
          </cell>
          <cell r="N1725" t="str">
            <v>JAENAH</v>
          </cell>
          <cell r="O1725" t="str">
            <v>SISWO</v>
          </cell>
          <cell r="P1725" t="str">
            <v>3302231908160001</v>
          </cell>
          <cell r="Q1725" t="str">
            <v>DEDI NURYAMAN</v>
          </cell>
          <cell r="R1725" t="str">
            <v>KUTALIMAN</v>
          </cell>
          <cell r="S1725" t="str">
            <v>KEDUNGBANTENG</v>
          </cell>
          <cell r="T1725" t="str">
            <v>KUTALIMAN</v>
          </cell>
          <cell r="U1725" t="str">
            <v>003</v>
          </cell>
          <cell r="V1725" t="str">
            <v>001</v>
          </cell>
          <cell r="W1725" t="str">
            <v>Indonesia</v>
          </cell>
        </row>
        <row r="1726">
          <cell r="B1726" t="str">
            <v>EKO SUWITO</v>
          </cell>
          <cell r="C1726" t="str">
            <v>3302231402630001</v>
          </cell>
          <cell r="D1726" t="str">
            <v>L</v>
          </cell>
          <cell r="E1726" t="str">
            <v>BANJARNEGARA</v>
          </cell>
          <cell r="F1726" t="str">
            <v>14/02/1963</v>
          </cell>
          <cell r="G1726" t="str">
            <v>Tidak Tahu</v>
          </cell>
          <cell r="H1726" t="str">
            <v>Islam</v>
          </cell>
          <cell r="I1726" t="str">
            <v>Kawin</v>
          </cell>
          <cell r="J1726" t="str">
            <v>Kepala Keluarga</v>
          </cell>
          <cell r="K1726" t="str">
            <v>01</v>
          </cell>
          <cell r="L1726" t="str">
            <v>Diploma IV/Strata I</v>
          </cell>
          <cell r="M1726" t="str">
            <v>Pegawai Negeri Sipil</v>
          </cell>
          <cell r="N1726" t="str">
            <v>SUMIARSIH</v>
          </cell>
          <cell r="O1726" t="str">
            <v>SURATNO</v>
          </cell>
          <cell r="P1726" t="str">
            <v>3302231802050702</v>
          </cell>
          <cell r="Q1726" t="str">
            <v>EKO SUWITO</v>
          </cell>
          <cell r="R1726" t="str">
            <v>KUTALIMAN</v>
          </cell>
          <cell r="S1726" t="str">
            <v>KEDUNGBANTENG</v>
          </cell>
          <cell r="T1726" t="str">
            <v>KUTALIMAN</v>
          </cell>
          <cell r="U1726" t="str">
            <v>003</v>
          </cell>
          <cell r="V1726" t="str">
            <v>001</v>
          </cell>
          <cell r="W1726" t="str">
            <v>Indonesia</v>
          </cell>
        </row>
        <row r="1727">
          <cell r="B1727" t="str">
            <v>THOIFAH</v>
          </cell>
          <cell r="C1727" t="str">
            <v>3302234808660003</v>
          </cell>
          <cell r="D1727" t="str">
            <v>P</v>
          </cell>
          <cell r="E1727" t="str">
            <v>BANYUMAS</v>
          </cell>
          <cell r="F1727" t="str">
            <v>08/08/1966</v>
          </cell>
          <cell r="G1727" t="str">
            <v>Tidak Tahu</v>
          </cell>
          <cell r="H1727" t="str">
            <v>Islam</v>
          </cell>
          <cell r="I1727" t="str">
            <v>Kawin</v>
          </cell>
          <cell r="J1727" t="str">
            <v>Istri</v>
          </cell>
          <cell r="K1727" t="str">
            <v>03</v>
          </cell>
          <cell r="L1727" t="str">
            <v>SLTA/Sederajat</v>
          </cell>
          <cell r="M1727" t="str">
            <v>Pedagang</v>
          </cell>
          <cell r="N1727" t="str">
            <v>ASMEN</v>
          </cell>
          <cell r="O1727" t="str">
            <v>ASMAREJA</v>
          </cell>
          <cell r="P1727" t="str">
            <v>3302231802050702</v>
          </cell>
          <cell r="Q1727" t="str">
            <v>EKO SUWITO</v>
          </cell>
          <cell r="R1727" t="str">
            <v>KUTALIMAN</v>
          </cell>
          <cell r="S1727" t="str">
            <v>KEDUNGBANTENG</v>
          </cell>
          <cell r="T1727" t="str">
            <v>KUTALIMAN</v>
          </cell>
          <cell r="U1727" t="str">
            <v>003</v>
          </cell>
          <cell r="V1727" t="str">
            <v>001</v>
          </cell>
          <cell r="W1727" t="str">
            <v>Indonesia</v>
          </cell>
        </row>
        <row r="1728">
          <cell r="B1728" t="str">
            <v>GALIH BAYU KUSUMA</v>
          </cell>
          <cell r="C1728" t="str">
            <v>3302232304920001</v>
          </cell>
          <cell r="D1728" t="str">
            <v>L</v>
          </cell>
          <cell r="E1728" t="str">
            <v>POSO</v>
          </cell>
          <cell r="F1728" t="str">
            <v>23/04/1992</v>
          </cell>
          <cell r="G1728" t="str">
            <v>Tidak Tahu</v>
          </cell>
          <cell r="H1728" t="str">
            <v>Islam</v>
          </cell>
          <cell r="I1728" t="str">
            <v>Belum Kawin</v>
          </cell>
          <cell r="J1728" t="str">
            <v>Anak</v>
          </cell>
          <cell r="K1728" t="str">
            <v>04</v>
          </cell>
          <cell r="L1728" t="str">
            <v>Diploma IV/Strata I</v>
          </cell>
          <cell r="M1728" t="str">
            <v>Petani/Pekebun</v>
          </cell>
          <cell r="N1728" t="str">
            <v>THOIFAH</v>
          </cell>
          <cell r="O1728" t="str">
            <v>EKO SUWITO</v>
          </cell>
          <cell r="P1728" t="str">
            <v>3302231802050702</v>
          </cell>
          <cell r="Q1728" t="str">
            <v>EKO SUWITO</v>
          </cell>
          <cell r="R1728" t="str">
            <v>KUTALIMAN</v>
          </cell>
          <cell r="S1728" t="str">
            <v>KEDUNGBANTENG</v>
          </cell>
          <cell r="T1728" t="str">
            <v>KUTALIMAN</v>
          </cell>
          <cell r="U1728" t="str">
            <v>003</v>
          </cell>
          <cell r="V1728" t="str">
            <v>001</v>
          </cell>
          <cell r="W1728" t="str">
            <v>Indonesia</v>
          </cell>
        </row>
        <row r="1729">
          <cell r="B1729" t="str">
            <v>ORYZATIVA KUSUMA MIARSIH</v>
          </cell>
          <cell r="C1729" t="str">
            <v>3302234801040001</v>
          </cell>
          <cell r="D1729" t="str">
            <v>P</v>
          </cell>
          <cell r="E1729" t="str">
            <v>BANYUMAS</v>
          </cell>
          <cell r="F1729" t="str">
            <v>08/01/2004</v>
          </cell>
          <cell r="G1729" t="str">
            <v>Tidak Tahu</v>
          </cell>
          <cell r="H1729" t="str">
            <v>Islam</v>
          </cell>
          <cell r="I1729" t="str">
            <v>Belum Kawin</v>
          </cell>
          <cell r="J1729" t="str">
            <v>Anak</v>
          </cell>
          <cell r="K1729" t="str">
            <v>04</v>
          </cell>
          <cell r="L1729" t="str">
            <v>SLTP/Sederajat</v>
          </cell>
          <cell r="M1729" t="str">
            <v>Pelajar/Mahasiswa</v>
          </cell>
          <cell r="N1729" t="str">
            <v>THOIFAH</v>
          </cell>
          <cell r="O1729" t="str">
            <v>EKO SUWITO</v>
          </cell>
          <cell r="P1729" t="str">
            <v>3302231802050702</v>
          </cell>
          <cell r="Q1729" t="str">
            <v>EKO SUWITO</v>
          </cell>
          <cell r="R1729" t="str">
            <v>KUTALIMAN</v>
          </cell>
          <cell r="S1729" t="str">
            <v>KEDUNGBANTENG</v>
          </cell>
          <cell r="T1729" t="str">
            <v>KUTALIMAN</v>
          </cell>
          <cell r="U1729" t="str">
            <v>003</v>
          </cell>
          <cell r="V1729" t="str">
            <v>001</v>
          </cell>
          <cell r="W1729" t="str">
            <v>Indonesia</v>
          </cell>
        </row>
        <row r="1730">
          <cell r="B1730" t="str">
            <v>MAHRA YUMNAA KUSUMA</v>
          </cell>
          <cell r="C1730" t="str">
            <v>3302235202070001</v>
          </cell>
          <cell r="D1730" t="str">
            <v>P</v>
          </cell>
          <cell r="E1730" t="str">
            <v>BANYUMAS</v>
          </cell>
          <cell r="F1730" t="str">
            <v>12/02/2007</v>
          </cell>
          <cell r="G1730" t="str">
            <v>Tidak Tahu</v>
          </cell>
          <cell r="H1730" t="str">
            <v>Islam</v>
          </cell>
          <cell r="I1730" t="str">
            <v>Belum Kawin</v>
          </cell>
          <cell r="J1730" t="str">
            <v>Anak</v>
          </cell>
          <cell r="K1730" t="str">
            <v>04</v>
          </cell>
          <cell r="L1730" t="str">
            <v>Tamat SD/Sederajat</v>
          </cell>
          <cell r="M1730" t="str">
            <v>Pelajar/Mahasiswa</v>
          </cell>
          <cell r="N1730" t="str">
            <v>THOIFAH</v>
          </cell>
          <cell r="O1730" t="str">
            <v>EKO SUWITO</v>
          </cell>
          <cell r="P1730" t="str">
            <v>3302231802050702</v>
          </cell>
          <cell r="Q1730" t="str">
            <v>EKO SUWITO</v>
          </cell>
          <cell r="R1730" t="str">
            <v>KUTALIMAN</v>
          </cell>
          <cell r="S1730" t="str">
            <v>KEDUNGBANTENG</v>
          </cell>
          <cell r="T1730" t="str">
            <v>KUTALIMAN</v>
          </cell>
          <cell r="U1730" t="str">
            <v>003</v>
          </cell>
          <cell r="V1730" t="str">
            <v>001</v>
          </cell>
          <cell r="W1730" t="str">
            <v>Indonesia</v>
          </cell>
        </row>
        <row r="1731">
          <cell r="B1731" t="str">
            <v>FEBRY GITA KUSUMA</v>
          </cell>
          <cell r="C1731" t="str">
            <v>3302230702900001</v>
          </cell>
          <cell r="D1731" t="str">
            <v>L</v>
          </cell>
          <cell r="E1731" t="str">
            <v>BANJARNEGARA</v>
          </cell>
          <cell r="F1731">
            <v>32911</v>
          </cell>
          <cell r="G1731" t="str">
            <v>Tidak Tahu</v>
          </cell>
          <cell r="H1731" t="str">
            <v>Islam</v>
          </cell>
          <cell r="I1731" t="str">
            <v>Belum Kawin</v>
          </cell>
          <cell r="J1731" t="str">
            <v>Anak</v>
          </cell>
          <cell r="K1731" t="str">
            <v>04</v>
          </cell>
          <cell r="L1731" t="str">
            <v>Tamat SD/Sederajat</v>
          </cell>
          <cell r="M1731" t="str">
            <v>Belum/Tidak Bekerja</v>
          </cell>
          <cell r="N1731" t="str">
            <v>THOIFAH</v>
          </cell>
          <cell r="O1731" t="str">
            <v>EKO SUWITO</v>
          </cell>
          <cell r="P1731" t="str">
            <v>3302231802050702</v>
          </cell>
          <cell r="Q1731" t="str">
            <v>EKO SUWITO</v>
          </cell>
          <cell r="R1731" t="str">
            <v>KUTALIMAN</v>
          </cell>
          <cell r="S1731" t="str">
            <v>KEDUNG BANTENG</v>
          </cell>
          <cell r="T1731" t="str">
            <v>KUTALIMAN</v>
          </cell>
          <cell r="U1731" t="str">
            <v>003</v>
          </cell>
          <cell r="V1731" t="str">
            <v>001</v>
          </cell>
          <cell r="W1731" t="str">
            <v>Indonesia</v>
          </cell>
        </row>
        <row r="1732">
          <cell r="B1732" t="str">
            <v>DULLAH</v>
          </cell>
          <cell r="C1732" t="str">
            <v>3302232106370001</v>
          </cell>
          <cell r="D1732" t="str">
            <v>L</v>
          </cell>
          <cell r="E1732" t="str">
            <v>BANYUMAS</v>
          </cell>
          <cell r="F1732">
            <v>13687</v>
          </cell>
          <cell r="G1732" t="str">
            <v>Tidak Tahu</v>
          </cell>
          <cell r="H1732" t="str">
            <v>Islam</v>
          </cell>
          <cell r="I1732" t="str">
            <v>Kawin</v>
          </cell>
          <cell r="J1732" t="str">
            <v>Kepala Keluarga</v>
          </cell>
          <cell r="K1732" t="str">
            <v>01</v>
          </cell>
          <cell r="L1732" t="str">
            <v>Tamat SD/Sederajat</v>
          </cell>
          <cell r="M1732" t="str">
            <v>Buruh Harian Lepas</v>
          </cell>
          <cell r="N1732" t="str">
            <v xml:space="preserve">TILEM </v>
          </cell>
          <cell r="O1732" t="str">
            <v>M  NURISWAN</v>
          </cell>
          <cell r="P1732" t="str">
            <v>3302231802050703</v>
          </cell>
          <cell r="Q1732" t="str">
            <v>DULLAH</v>
          </cell>
          <cell r="R1732" t="str">
            <v>KUTALIMAN</v>
          </cell>
          <cell r="S1732" t="str">
            <v>KEDUNG BANTENG</v>
          </cell>
          <cell r="T1732" t="str">
            <v>KUTALIMAN</v>
          </cell>
          <cell r="U1732" t="str">
            <v>003</v>
          </cell>
          <cell r="V1732" t="str">
            <v>001</v>
          </cell>
          <cell r="W1732" t="str">
            <v>Indonesia</v>
          </cell>
        </row>
        <row r="1733">
          <cell r="B1733" t="str">
            <v>RILAH</v>
          </cell>
          <cell r="C1733" t="str">
            <v>3302234609440001</v>
          </cell>
          <cell r="D1733" t="str">
            <v>P</v>
          </cell>
          <cell r="E1733" t="str">
            <v>BANYUMAS</v>
          </cell>
          <cell r="F1733">
            <v>16321</v>
          </cell>
          <cell r="G1733" t="str">
            <v>Tidak Tahu</v>
          </cell>
          <cell r="H1733" t="str">
            <v>Islam</v>
          </cell>
          <cell r="I1733" t="str">
            <v>Kawin</v>
          </cell>
          <cell r="J1733" t="str">
            <v>Istri</v>
          </cell>
          <cell r="K1733" t="str">
            <v>03</v>
          </cell>
          <cell r="L1733" t="str">
            <v>Tamat SD/Sederajat</v>
          </cell>
          <cell r="M1733" t="str">
            <v>Mengurus Rumah Tangga</v>
          </cell>
          <cell r="N1733" t="str">
            <v xml:space="preserve">RILAH </v>
          </cell>
          <cell r="O1733" t="str">
            <v>SANBASRI</v>
          </cell>
          <cell r="P1733" t="str">
            <v>3302231802050703</v>
          </cell>
          <cell r="Q1733" t="str">
            <v>DULLAH</v>
          </cell>
          <cell r="R1733" t="str">
            <v>KUTALIMAN</v>
          </cell>
          <cell r="S1733" t="str">
            <v>KEDUNG BANTENG</v>
          </cell>
          <cell r="T1733" t="str">
            <v>KUTALIMAN</v>
          </cell>
          <cell r="U1733" t="str">
            <v>003</v>
          </cell>
          <cell r="V1733" t="str">
            <v>001</v>
          </cell>
          <cell r="W1733" t="str">
            <v>Indonesia</v>
          </cell>
        </row>
        <row r="1734">
          <cell r="B1734" t="str">
            <v>SALIKUN</v>
          </cell>
          <cell r="C1734" t="str">
            <v>3302232706870003</v>
          </cell>
          <cell r="D1734" t="str">
            <v>L</v>
          </cell>
          <cell r="E1734" t="str">
            <v>BANYUMAS</v>
          </cell>
          <cell r="F1734">
            <v>31955</v>
          </cell>
          <cell r="G1734" t="str">
            <v>Tidak Tahu</v>
          </cell>
          <cell r="H1734" t="str">
            <v>Islam</v>
          </cell>
          <cell r="I1734" t="str">
            <v>Belum Kawin</v>
          </cell>
          <cell r="J1734" t="str">
            <v>Anak</v>
          </cell>
          <cell r="K1734" t="str">
            <v>04</v>
          </cell>
          <cell r="L1734" t="str">
            <v>SLTP/Sederajat</v>
          </cell>
          <cell r="M1734" t="str">
            <v>Belum/Tidak Bekerja</v>
          </cell>
          <cell r="N1734" t="str">
            <v>RILAH</v>
          </cell>
          <cell r="O1734" t="str">
            <v>BDULLAH</v>
          </cell>
          <cell r="P1734" t="str">
            <v>3302231802050703</v>
          </cell>
          <cell r="Q1734" t="str">
            <v>DULLAH</v>
          </cell>
          <cell r="R1734" t="str">
            <v>KUTALIMAN</v>
          </cell>
          <cell r="S1734" t="str">
            <v>KEDUNG BANTENG</v>
          </cell>
          <cell r="T1734" t="str">
            <v>KUTALIMAN</v>
          </cell>
          <cell r="U1734" t="str">
            <v>003</v>
          </cell>
          <cell r="V1734" t="str">
            <v>001</v>
          </cell>
          <cell r="W1734" t="str">
            <v>Indonesia</v>
          </cell>
        </row>
        <row r="1735">
          <cell r="B1735" t="str">
            <v>HOLIDIN</v>
          </cell>
          <cell r="C1735" t="str">
            <v>3302232109760002</v>
          </cell>
          <cell r="D1735" t="str">
            <v>L</v>
          </cell>
          <cell r="E1735" t="str">
            <v>BANYUMAS</v>
          </cell>
          <cell r="F1735">
            <v>28024</v>
          </cell>
          <cell r="G1735" t="str">
            <v>Tidak Tahu</v>
          </cell>
          <cell r="H1735" t="str">
            <v>Islam</v>
          </cell>
          <cell r="I1735" t="str">
            <v>Belum Kawin</v>
          </cell>
          <cell r="J1735" t="str">
            <v>Anak</v>
          </cell>
          <cell r="K1735" t="str">
            <v>04</v>
          </cell>
          <cell r="L1735" t="str">
            <v>Tamat SD/Sederajat</v>
          </cell>
          <cell r="M1735" t="str">
            <v>Belum/Tidak Bekerja</v>
          </cell>
          <cell r="N1735" t="str">
            <v>RILAH</v>
          </cell>
          <cell r="O1735" t="str">
            <v>BDULLAH</v>
          </cell>
          <cell r="P1735" t="str">
            <v>3302231802050703</v>
          </cell>
          <cell r="Q1735" t="str">
            <v>DULLAH</v>
          </cell>
          <cell r="R1735" t="str">
            <v>KUTALIMAN</v>
          </cell>
          <cell r="S1735" t="str">
            <v>KEDUNG BANTENG</v>
          </cell>
          <cell r="T1735" t="str">
            <v>KUTALIMAN</v>
          </cell>
          <cell r="U1735" t="str">
            <v>003</v>
          </cell>
          <cell r="V1735" t="str">
            <v>001</v>
          </cell>
          <cell r="W1735" t="str">
            <v>Indonesia</v>
          </cell>
        </row>
        <row r="1736">
          <cell r="B1736" t="str">
            <v>MUKHAYAT</v>
          </cell>
          <cell r="C1736" t="str">
            <v>3302230610830003</v>
          </cell>
          <cell r="D1736" t="str">
            <v>L</v>
          </cell>
          <cell r="E1736" t="str">
            <v>BANYUMAS</v>
          </cell>
          <cell r="F1736" t="str">
            <v>06/10/1983</v>
          </cell>
          <cell r="G1736" t="str">
            <v>Tidak Tahu</v>
          </cell>
          <cell r="H1736" t="str">
            <v>Islam</v>
          </cell>
          <cell r="I1736" t="str">
            <v>Kawin</v>
          </cell>
          <cell r="J1736" t="str">
            <v>Suami</v>
          </cell>
          <cell r="K1736" t="str">
            <v>02</v>
          </cell>
          <cell r="L1736" t="str">
            <v>SLTP/Sederajat</v>
          </cell>
          <cell r="M1736" t="str">
            <v>Belum/Tidak Bekerja</v>
          </cell>
          <cell r="N1736" t="str">
            <v>RILAH</v>
          </cell>
          <cell r="O1736" t="str">
            <v>BDULLAH</v>
          </cell>
          <cell r="P1736" t="str">
            <v>3302231802050703</v>
          </cell>
          <cell r="Q1736" t="str">
            <v>DULLAH</v>
          </cell>
          <cell r="R1736" t="str">
            <v>KUTALIMAN</v>
          </cell>
          <cell r="S1736" t="str">
            <v>KEDUNGBANTENG</v>
          </cell>
          <cell r="T1736" t="str">
            <v>KUTALIMAN</v>
          </cell>
          <cell r="U1736" t="str">
            <v>003</v>
          </cell>
          <cell r="V1736" t="str">
            <v>001</v>
          </cell>
          <cell r="W1736" t="str">
            <v>Indonesia</v>
          </cell>
        </row>
        <row r="1737">
          <cell r="B1737" t="str">
            <v xml:space="preserve">SURYATI </v>
          </cell>
          <cell r="C1737" t="str">
            <v>3302235504620002</v>
          </cell>
          <cell r="D1737" t="str">
            <v>P</v>
          </cell>
          <cell r="E1737" t="str">
            <v>BANYUMAS</v>
          </cell>
          <cell r="F1737">
            <v>22751</v>
          </cell>
          <cell r="G1737" t="str">
            <v>Tidak Tahu</v>
          </cell>
          <cell r="H1737" t="str">
            <v>Islam</v>
          </cell>
          <cell r="I1737" t="str">
            <v>Cerai Mati</v>
          </cell>
          <cell r="J1737" t="str">
            <v>Kepala Keluarga</v>
          </cell>
          <cell r="K1737" t="str">
            <v>01</v>
          </cell>
          <cell r="L1737" t="str">
            <v>Tamat SD/Sederajat</v>
          </cell>
          <cell r="M1737" t="str">
            <v>Mengurus Rumah Tangga</v>
          </cell>
          <cell r="N1737" t="str">
            <v>RILAH</v>
          </cell>
          <cell r="O1737" t="str">
            <v>ABDULAH</v>
          </cell>
          <cell r="P1737" t="str">
            <v>3302231802050704</v>
          </cell>
          <cell r="Q1737" t="str">
            <v>SURYATI</v>
          </cell>
          <cell r="R1737" t="str">
            <v>KUTALIMAN</v>
          </cell>
          <cell r="S1737" t="str">
            <v>KEDUNG BANTENG</v>
          </cell>
          <cell r="T1737" t="str">
            <v>KUTALIMAN</v>
          </cell>
          <cell r="U1737" t="str">
            <v>003</v>
          </cell>
          <cell r="V1737" t="str">
            <v>001</v>
          </cell>
          <cell r="W1737" t="str">
            <v>Indonesia</v>
          </cell>
        </row>
        <row r="1738">
          <cell r="B1738" t="str">
            <v>ARIFIN</v>
          </cell>
          <cell r="C1738" t="str">
            <v>3302231807820005</v>
          </cell>
          <cell r="D1738" t="str">
            <v>L</v>
          </cell>
          <cell r="E1738" t="str">
            <v>BANYUMAS</v>
          </cell>
          <cell r="F1738">
            <v>30150</v>
          </cell>
          <cell r="G1738" t="str">
            <v>Tidak Tahu</v>
          </cell>
          <cell r="H1738" t="str">
            <v>Islam</v>
          </cell>
          <cell r="I1738" t="str">
            <v>Belum Kawin</v>
          </cell>
          <cell r="J1738" t="str">
            <v>Anak</v>
          </cell>
          <cell r="K1738" t="str">
            <v>04</v>
          </cell>
          <cell r="L1738" t="str">
            <v>SLTP/Sederajat</v>
          </cell>
          <cell r="M1738" t="str">
            <v>Belum/Tidak Bekerja</v>
          </cell>
          <cell r="N1738" t="str">
            <v>SURYATI</v>
          </cell>
          <cell r="O1738" t="str">
            <v>SOLIHIN</v>
          </cell>
          <cell r="P1738" t="str">
            <v>3302231802050704</v>
          </cell>
          <cell r="Q1738" t="str">
            <v>SURYATI</v>
          </cell>
          <cell r="R1738" t="str">
            <v>KUTALIMAN</v>
          </cell>
          <cell r="S1738" t="str">
            <v>KEDUNG BANTENG</v>
          </cell>
          <cell r="T1738" t="str">
            <v>KUTALIMAN</v>
          </cell>
          <cell r="U1738" t="str">
            <v>003</v>
          </cell>
          <cell r="V1738" t="str">
            <v>001</v>
          </cell>
          <cell r="W1738" t="str">
            <v>Indonesia</v>
          </cell>
        </row>
        <row r="1739">
          <cell r="B1739" t="str">
            <v>HUFRON RIYADI</v>
          </cell>
          <cell r="C1739" t="str">
            <v>3302232905850002</v>
          </cell>
          <cell r="D1739" t="str">
            <v>L</v>
          </cell>
          <cell r="E1739" t="str">
            <v>BANYUMAS</v>
          </cell>
          <cell r="F1739">
            <v>31196</v>
          </cell>
          <cell r="G1739" t="str">
            <v>Tidak Tahu</v>
          </cell>
          <cell r="H1739" t="str">
            <v>Islam</v>
          </cell>
          <cell r="I1739" t="str">
            <v>Belum Kawin</v>
          </cell>
          <cell r="J1739" t="str">
            <v>Anak</v>
          </cell>
          <cell r="K1739" t="str">
            <v>04</v>
          </cell>
          <cell r="L1739" t="str">
            <v>SLTP/Sederajat</v>
          </cell>
          <cell r="M1739" t="str">
            <v>Belum/Tidak Bekerja</v>
          </cell>
          <cell r="N1739" t="str">
            <v>SURYATI</v>
          </cell>
          <cell r="O1739" t="str">
            <v>SOLIHIN</v>
          </cell>
          <cell r="P1739" t="str">
            <v>3302231802050704</v>
          </cell>
          <cell r="Q1739" t="str">
            <v>SURYATI</v>
          </cell>
          <cell r="R1739" t="str">
            <v>KUTALIMAN</v>
          </cell>
          <cell r="S1739" t="str">
            <v>KEDUNG BANTENG</v>
          </cell>
          <cell r="T1739" t="str">
            <v>KUTALIMAN</v>
          </cell>
          <cell r="U1739" t="str">
            <v>003</v>
          </cell>
          <cell r="V1739" t="str">
            <v>001</v>
          </cell>
          <cell r="W1739" t="str">
            <v>Indonesia</v>
          </cell>
        </row>
        <row r="1740">
          <cell r="B1740" t="str">
            <v>ASMEN</v>
          </cell>
          <cell r="C1740" t="str">
            <v>3302234907370002</v>
          </cell>
          <cell r="D1740" t="str">
            <v>P</v>
          </cell>
          <cell r="E1740" t="str">
            <v>BANYUMAS</v>
          </cell>
          <cell r="F1740">
            <v>13705</v>
          </cell>
          <cell r="G1740" t="str">
            <v>Tidak Tahu</v>
          </cell>
          <cell r="H1740" t="str">
            <v>Islam</v>
          </cell>
          <cell r="I1740" t="str">
            <v>Cerai Mati</v>
          </cell>
          <cell r="J1740" t="str">
            <v>Kepala Keluarga</v>
          </cell>
          <cell r="K1740" t="str">
            <v>01</v>
          </cell>
          <cell r="L1740" t="str">
            <v>Tidak Tamat SD/Sederajat</v>
          </cell>
          <cell r="M1740" t="str">
            <v>Petani/Pekebun</v>
          </cell>
          <cell r="N1740" t="str">
            <v>KARWEN</v>
          </cell>
          <cell r="O1740" t="str">
            <v>KIKAPIWANGSA</v>
          </cell>
          <cell r="P1740" t="str">
            <v>3302231802050706</v>
          </cell>
          <cell r="Q1740" t="str">
            <v>ASMEN</v>
          </cell>
          <cell r="R1740" t="str">
            <v>KUTALIMAN</v>
          </cell>
          <cell r="S1740" t="str">
            <v>KEDUNG BANTENG</v>
          </cell>
          <cell r="T1740" t="str">
            <v>KUTALIMAN</v>
          </cell>
          <cell r="U1740" t="str">
            <v>003</v>
          </cell>
          <cell r="V1740" t="str">
            <v>001</v>
          </cell>
          <cell r="W1740" t="str">
            <v>Indonesia</v>
          </cell>
        </row>
        <row r="1741">
          <cell r="B1741" t="str">
            <v>MUHYIDIN</v>
          </cell>
          <cell r="C1741" t="str">
            <v>3302230811650001</v>
          </cell>
          <cell r="D1741" t="str">
            <v>L</v>
          </cell>
          <cell r="E1741" t="str">
            <v>BANYUMAS</v>
          </cell>
          <cell r="F1741">
            <v>24054</v>
          </cell>
          <cell r="G1741" t="str">
            <v>Tidak Tahu</v>
          </cell>
          <cell r="H1741" t="str">
            <v>Islam</v>
          </cell>
          <cell r="I1741" t="str">
            <v>Kawin</v>
          </cell>
          <cell r="J1741" t="str">
            <v>Kepala Keluarga</v>
          </cell>
          <cell r="K1741" t="str">
            <v>01</v>
          </cell>
          <cell r="L1741" t="str">
            <v>SLTA/Sederajat</v>
          </cell>
          <cell r="M1741" t="str">
            <v>Buruh Tani/Perkebunan</v>
          </cell>
          <cell r="N1741" t="str">
            <v>MUTINGAH</v>
          </cell>
          <cell r="O1741" t="str">
            <v>MAKSUN</v>
          </cell>
          <cell r="P1741" t="str">
            <v>3302231802050707</v>
          </cell>
          <cell r="Q1741" t="str">
            <v>MUHYIDIN</v>
          </cell>
          <cell r="R1741" t="str">
            <v>KUTALIMAN</v>
          </cell>
          <cell r="S1741" t="str">
            <v>KEDUNG BANTENG</v>
          </cell>
          <cell r="T1741" t="str">
            <v>KUTALIMAN</v>
          </cell>
          <cell r="U1741" t="str">
            <v>003</v>
          </cell>
          <cell r="V1741" t="str">
            <v>001</v>
          </cell>
          <cell r="W1741" t="str">
            <v>Indonesia</v>
          </cell>
        </row>
        <row r="1742">
          <cell r="B1742" t="str">
            <v>SUTIRAH</v>
          </cell>
          <cell r="C1742" t="str">
            <v>3302235708690001</v>
          </cell>
          <cell r="D1742" t="str">
            <v>P</v>
          </cell>
          <cell r="E1742" t="str">
            <v>BANYUMAS</v>
          </cell>
          <cell r="F1742">
            <v>25432</v>
          </cell>
          <cell r="G1742" t="str">
            <v>Tidak Tahu</v>
          </cell>
          <cell r="H1742" t="str">
            <v>Islam</v>
          </cell>
          <cell r="I1742" t="str">
            <v>Kawin</v>
          </cell>
          <cell r="J1742" t="str">
            <v>Istri</v>
          </cell>
          <cell r="K1742" t="str">
            <v>03</v>
          </cell>
          <cell r="L1742" t="str">
            <v>Tamat SD/Sederajat</v>
          </cell>
          <cell r="M1742" t="str">
            <v>Buruh Tani/Perkebunan</v>
          </cell>
          <cell r="N1742" t="str">
            <v>SIDEM</v>
          </cell>
          <cell r="O1742" t="str">
            <v>WIRAMOM</v>
          </cell>
          <cell r="P1742" t="str">
            <v>3302231802050707</v>
          </cell>
          <cell r="Q1742" t="str">
            <v>MUHYIDIN</v>
          </cell>
          <cell r="R1742" t="str">
            <v>KUTALIMAN</v>
          </cell>
          <cell r="S1742" t="str">
            <v>KEDUNG BANTENG</v>
          </cell>
          <cell r="T1742" t="str">
            <v>KUTALIMAN</v>
          </cell>
          <cell r="U1742" t="str">
            <v>003</v>
          </cell>
          <cell r="V1742" t="str">
            <v>001</v>
          </cell>
          <cell r="W1742" t="str">
            <v>Indonesia</v>
          </cell>
        </row>
        <row r="1743">
          <cell r="B1743" t="str">
            <v>FAJAR NINGSAFITRI</v>
          </cell>
          <cell r="C1743" t="str">
            <v>3302234301880003</v>
          </cell>
          <cell r="D1743" t="str">
            <v>P</v>
          </cell>
          <cell r="E1743" t="str">
            <v>BANYUMAS</v>
          </cell>
          <cell r="F1743">
            <v>32145</v>
          </cell>
          <cell r="G1743" t="str">
            <v>Tidak Tahu</v>
          </cell>
          <cell r="H1743" t="str">
            <v>Islam</v>
          </cell>
          <cell r="I1743" t="str">
            <v>Belum Kawin</v>
          </cell>
          <cell r="J1743" t="str">
            <v>Anak</v>
          </cell>
          <cell r="K1743" t="str">
            <v>04</v>
          </cell>
          <cell r="L1743" t="str">
            <v>SLTP/Sederajat</v>
          </cell>
          <cell r="M1743" t="str">
            <v>Belum/Tidak Bekerja</v>
          </cell>
          <cell r="N1743" t="str">
            <v>SUTIRAH</v>
          </cell>
          <cell r="O1743" t="str">
            <v>MUHYIDIN</v>
          </cell>
          <cell r="P1743" t="str">
            <v>3302231802050707</v>
          </cell>
          <cell r="Q1743" t="str">
            <v>MUHYIDIN</v>
          </cell>
          <cell r="R1743" t="str">
            <v>KUTALIMAN</v>
          </cell>
          <cell r="S1743" t="str">
            <v>KEDUNG BANTENG</v>
          </cell>
          <cell r="T1743" t="str">
            <v>KUTALIMAN</v>
          </cell>
          <cell r="U1743" t="str">
            <v>003</v>
          </cell>
          <cell r="V1743" t="str">
            <v>001</v>
          </cell>
          <cell r="W1743" t="str">
            <v>Indonesia</v>
          </cell>
        </row>
        <row r="1744">
          <cell r="B1744" t="str">
            <v>ABDAI TAUFIK</v>
          </cell>
          <cell r="C1744" t="str">
            <v>3302230804900003</v>
          </cell>
          <cell r="D1744" t="str">
            <v>L</v>
          </cell>
          <cell r="E1744" t="str">
            <v>BANYUMAS</v>
          </cell>
          <cell r="F1744" t="str">
            <v>08/04/1990</v>
          </cell>
          <cell r="G1744" t="str">
            <v>Tidak Tahu</v>
          </cell>
          <cell r="H1744" t="str">
            <v>Islam</v>
          </cell>
          <cell r="I1744" t="str">
            <v>Kawin</v>
          </cell>
          <cell r="J1744" t="str">
            <v>Kepala Keluarga</v>
          </cell>
          <cell r="K1744" t="str">
            <v>01</v>
          </cell>
          <cell r="L1744" t="str">
            <v>SLTP/Sederajat</v>
          </cell>
          <cell r="M1744" t="str">
            <v>Buruh Harian Lepas</v>
          </cell>
          <cell r="N1744" t="str">
            <v>SUTIRAH</v>
          </cell>
          <cell r="O1744" t="str">
            <v>MUHYIDIN</v>
          </cell>
          <cell r="P1744" t="str">
            <v>3302231802050707</v>
          </cell>
          <cell r="Q1744" t="str">
            <v>MUHYIDIN</v>
          </cell>
          <cell r="R1744" t="str">
            <v>KUTALIMAN</v>
          </cell>
          <cell r="S1744" t="str">
            <v>KEDUNGBANTENG</v>
          </cell>
          <cell r="T1744" t="str">
            <v>KUTALIMAN</v>
          </cell>
          <cell r="U1744" t="str">
            <v>003</v>
          </cell>
          <cell r="V1744" t="str">
            <v>001</v>
          </cell>
          <cell r="W1744" t="str">
            <v>Indonesia</v>
          </cell>
        </row>
        <row r="1745">
          <cell r="B1745" t="str">
            <v>SIDEM</v>
          </cell>
          <cell r="C1745" t="str">
            <v>3302236007340001</v>
          </cell>
          <cell r="D1745" t="str">
            <v>P</v>
          </cell>
          <cell r="E1745" t="str">
            <v>BANYUMAS</v>
          </cell>
          <cell r="F1745">
            <v>12620</v>
          </cell>
          <cell r="G1745" t="str">
            <v>Tidak Tahu</v>
          </cell>
          <cell r="H1745" t="str">
            <v>Islam</v>
          </cell>
          <cell r="I1745" t="str">
            <v>Cerai Mati</v>
          </cell>
          <cell r="J1745" t="str">
            <v>Kepala Keluarga</v>
          </cell>
          <cell r="K1745" t="str">
            <v>01</v>
          </cell>
          <cell r="L1745" t="str">
            <v>Tidak Tamat SD/Sederajat</v>
          </cell>
          <cell r="M1745" t="str">
            <v>Buruh Tani/Perkebunan</v>
          </cell>
          <cell r="N1745" t="str">
            <v>NARTEM</v>
          </cell>
          <cell r="O1745" t="str">
            <v>NUKYAWIKAKTA.</v>
          </cell>
          <cell r="P1745" t="str">
            <v>3302231802050708</v>
          </cell>
          <cell r="Q1745" t="str">
            <v>SIDEM</v>
          </cell>
          <cell r="R1745" t="str">
            <v>KUTALIMAN</v>
          </cell>
          <cell r="S1745" t="str">
            <v>KEDUNG BANTENG</v>
          </cell>
          <cell r="T1745" t="str">
            <v>KUTALIMAN</v>
          </cell>
          <cell r="U1745" t="str">
            <v>003</v>
          </cell>
          <cell r="V1745" t="str">
            <v>001</v>
          </cell>
          <cell r="W1745" t="str">
            <v>Indonesia</v>
          </cell>
        </row>
        <row r="1746">
          <cell r="B1746" t="str">
            <v>ANA LEALATUN</v>
          </cell>
          <cell r="C1746" t="str">
            <v>3302235405880001</v>
          </cell>
          <cell r="D1746" t="str">
            <v>P</v>
          </cell>
          <cell r="E1746" t="str">
            <v>BANYUMAS</v>
          </cell>
          <cell r="F1746">
            <v>32277</v>
          </cell>
          <cell r="G1746" t="str">
            <v>Tidak Tahu</v>
          </cell>
          <cell r="H1746" t="str">
            <v>Islam</v>
          </cell>
          <cell r="I1746" t="str">
            <v>Belum Kawin</v>
          </cell>
          <cell r="J1746" t="str">
            <v>Cucu</v>
          </cell>
          <cell r="K1746" t="str">
            <v>06</v>
          </cell>
          <cell r="L1746" t="str">
            <v>SLTA/Sederajat</v>
          </cell>
          <cell r="M1746" t="str">
            <v>Belum/Tidak Bekerja</v>
          </cell>
          <cell r="N1746" t="str">
            <v>RUTI</v>
          </cell>
          <cell r="O1746" t="str">
            <v>SUPARYO</v>
          </cell>
          <cell r="P1746" t="str">
            <v>3302231802050708</v>
          </cell>
          <cell r="Q1746" t="str">
            <v>SIDEM</v>
          </cell>
          <cell r="R1746" t="str">
            <v>KUTALIMAN</v>
          </cell>
          <cell r="S1746" t="str">
            <v>KEDUNG BANTENG</v>
          </cell>
          <cell r="T1746" t="str">
            <v>KUTALIMAN</v>
          </cell>
          <cell r="U1746" t="str">
            <v>003</v>
          </cell>
          <cell r="V1746" t="str">
            <v>001</v>
          </cell>
          <cell r="W1746" t="str">
            <v>Indonesia</v>
          </cell>
        </row>
        <row r="1747">
          <cell r="B1747" t="str">
            <v>ROHMI ERMAWATI</v>
          </cell>
          <cell r="C1747" t="str">
            <v>3302234107920009</v>
          </cell>
          <cell r="D1747" t="str">
            <v>P</v>
          </cell>
          <cell r="E1747" t="str">
            <v>BANYUMAS</v>
          </cell>
          <cell r="F1747">
            <v>33786</v>
          </cell>
          <cell r="G1747" t="str">
            <v>Tidak Tahu</v>
          </cell>
          <cell r="H1747" t="str">
            <v>Islam</v>
          </cell>
          <cell r="I1747" t="str">
            <v>Belum Kawin</v>
          </cell>
          <cell r="J1747" t="str">
            <v>Cucu</v>
          </cell>
          <cell r="K1747" t="str">
            <v>06</v>
          </cell>
          <cell r="L1747" t="str">
            <v>SLTP/Sederajat</v>
          </cell>
          <cell r="M1747" t="str">
            <v>Pelajar/Mahasiswa</v>
          </cell>
          <cell r="N1747" t="str">
            <v>RUTI</v>
          </cell>
          <cell r="O1747" t="str">
            <v>SUPARYO</v>
          </cell>
          <cell r="P1747" t="str">
            <v>3302231802050708</v>
          </cell>
          <cell r="Q1747" t="str">
            <v>SIDEM</v>
          </cell>
          <cell r="R1747" t="str">
            <v>KUTALIMAN</v>
          </cell>
          <cell r="S1747" t="str">
            <v>KEDUNG BANTENG</v>
          </cell>
          <cell r="T1747" t="str">
            <v>KUTALIMAN</v>
          </cell>
          <cell r="U1747" t="str">
            <v>003</v>
          </cell>
          <cell r="V1747" t="str">
            <v>001</v>
          </cell>
          <cell r="W1747" t="str">
            <v>Indonesia</v>
          </cell>
        </row>
        <row r="1748">
          <cell r="B1748" t="str">
            <v>TARTAM</v>
          </cell>
          <cell r="C1748" t="str">
            <v>3302230103630001</v>
          </cell>
          <cell r="D1748" t="str">
            <v>L</v>
          </cell>
          <cell r="E1748" t="str">
            <v>BANYUMAS</v>
          </cell>
          <cell r="F1748">
            <v>23071</v>
          </cell>
          <cell r="G1748" t="str">
            <v>Tidak Tahu</v>
          </cell>
          <cell r="H1748" t="str">
            <v>Islam</v>
          </cell>
          <cell r="I1748" t="str">
            <v>Kawin</v>
          </cell>
          <cell r="J1748" t="str">
            <v>Kepala Keluarga</v>
          </cell>
          <cell r="K1748" t="str">
            <v>01</v>
          </cell>
          <cell r="L1748" t="str">
            <v>Tamat SD/Sederajat</v>
          </cell>
          <cell r="M1748" t="str">
            <v>Buruh Tani/Perkebunan</v>
          </cell>
          <cell r="N1748" t="str">
            <v>SIDEM</v>
          </cell>
          <cell r="O1748" t="str">
            <v>WIRANOM</v>
          </cell>
          <cell r="P1748" t="str">
            <v>3302231802050709</v>
          </cell>
          <cell r="Q1748" t="str">
            <v>TARTAM</v>
          </cell>
          <cell r="R1748" t="str">
            <v>KUTALIMAN</v>
          </cell>
          <cell r="S1748" t="str">
            <v>KEDUNG BANTENG</v>
          </cell>
          <cell r="T1748" t="str">
            <v>KUTALIMAN</v>
          </cell>
          <cell r="U1748" t="str">
            <v>003</v>
          </cell>
          <cell r="V1748" t="str">
            <v>001</v>
          </cell>
          <cell r="W1748" t="str">
            <v>Indonesia</v>
          </cell>
        </row>
        <row r="1749">
          <cell r="B1749" t="str">
            <v>NURYATI</v>
          </cell>
          <cell r="C1749" t="str">
            <v>3302234509720002</v>
          </cell>
          <cell r="D1749" t="str">
            <v>P</v>
          </cell>
          <cell r="E1749" t="str">
            <v>BANYUMAS</v>
          </cell>
          <cell r="F1749">
            <v>26547</v>
          </cell>
          <cell r="G1749" t="str">
            <v>Tidak Tahu</v>
          </cell>
          <cell r="H1749" t="str">
            <v>Islam</v>
          </cell>
          <cell r="I1749" t="str">
            <v>Kawin</v>
          </cell>
          <cell r="J1749" t="str">
            <v>Istri</v>
          </cell>
          <cell r="K1749" t="str">
            <v>03</v>
          </cell>
          <cell r="L1749" t="str">
            <v>Tamat SD/Sederajat</v>
          </cell>
          <cell r="M1749" t="str">
            <v>Mengurus Rumah Tangga</v>
          </cell>
          <cell r="N1749" t="str">
            <v>DASEM</v>
          </cell>
          <cell r="O1749" t="str">
            <v>YASANI</v>
          </cell>
          <cell r="P1749" t="str">
            <v>3302231802050709</v>
          </cell>
          <cell r="Q1749" t="str">
            <v>TARTAM</v>
          </cell>
          <cell r="R1749" t="str">
            <v>KUTALIMAN</v>
          </cell>
          <cell r="S1749" t="str">
            <v>KEDUNG BANTENG</v>
          </cell>
          <cell r="T1749" t="str">
            <v>KUTALIMAN</v>
          </cell>
          <cell r="U1749" t="str">
            <v>003</v>
          </cell>
          <cell r="V1749" t="str">
            <v>001</v>
          </cell>
          <cell r="W1749" t="str">
            <v>Indonesia</v>
          </cell>
        </row>
        <row r="1750">
          <cell r="B1750" t="str">
            <v>DEDI SETIAWAN</v>
          </cell>
          <cell r="C1750" t="str">
            <v>3302230307880003</v>
          </cell>
          <cell r="D1750" t="str">
            <v>L</v>
          </cell>
          <cell r="E1750" t="str">
            <v>BANYUMAS</v>
          </cell>
          <cell r="F1750" t="str">
            <v>03/07/1988</v>
          </cell>
          <cell r="G1750" t="str">
            <v>Tidak Tahu</v>
          </cell>
          <cell r="H1750" t="str">
            <v>Islam</v>
          </cell>
          <cell r="I1750" t="str">
            <v>Kawin</v>
          </cell>
          <cell r="J1750" t="str">
            <v>Kepala Keluarga</v>
          </cell>
          <cell r="K1750" t="str">
            <v>01</v>
          </cell>
          <cell r="L1750" t="str">
            <v>SLTP/Sederajat</v>
          </cell>
          <cell r="M1750" t="str">
            <v>Belum/Tidak Bekerja</v>
          </cell>
          <cell r="N1750" t="str">
            <v>NURYATI</v>
          </cell>
          <cell r="O1750" t="str">
            <v xml:space="preserve">TARTAM  </v>
          </cell>
          <cell r="P1750" t="str">
            <v>0</v>
          </cell>
          <cell r="Q1750" t="str">
            <v>DEDI SETIAWAN</v>
          </cell>
          <cell r="R1750" t="str">
            <v>KUTALIMAN</v>
          </cell>
          <cell r="S1750" t="str">
            <v>KEDUNGBANTENG</v>
          </cell>
          <cell r="T1750" t="str">
            <v>KUTALIMAN</v>
          </cell>
          <cell r="U1750" t="str">
            <v>003</v>
          </cell>
          <cell r="V1750" t="str">
            <v>001</v>
          </cell>
          <cell r="W1750" t="str">
            <v>Indonesia</v>
          </cell>
        </row>
        <row r="1751">
          <cell r="B1751" t="str">
            <v>ADE DWI APRIAN</v>
          </cell>
          <cell r="C1751" t="str">
            <v>3302231203970001</v>
          </cell>
          <cell r="D1751" t="str">
            <v>L</v>
          </cell>
          <cell r="E1751" t="str">
            <v>BANYUMAS</v>
          </cell>
          <cell r="F1751" t="str">
            <v>12/03/1997</v>
          </cell>
          <cell r="G1751" t="str">
            <v>Tidak Tahu</v>
          </cell>
          <cell r="H1751" t="str">
            <v>Islam</v>
          </cell>
          <cell r="I1751" t="str">
            <v>Belum Kawin</v>
          </cell>
          <cell r="J1751" t="str">
            <v>Anak</v>
          </cell>
          <cell r="K1751" t="str">
            <v>04</v>
          </cell>
          <cell r="L1751" t="str">
            <v>SLTP/Sederajat</v>
          </cell>
          <cell r="M1751" t="str">
            <v>Pelajar/Mahasiswa</v>
          </cell>
          <cell r="N1751" t="str">
            <v>NURYATI</v>
          </cell>
          <cell r="O1751" t="str">
            <v xml:space="preserve">TARTAM </v>
          </cell>
          <cell r="P1751" t="str">
            <v>3302231802050709</v>
          </cell>
          <cell r="Q1751" t="str">
            <v>TARTAM</v>
          </cell>
          <cell r="R1751" t="str">
            <v>KUTALIMAN</v>
          </cell>
          <cell r="S1751" t="str">
            <v>KEDUNGBANTENG</v>
          </cell>
          <cell r="T1751" t="str">
            <v>KUTALIMAN</v>
          </cell>
          <cell r="U1751" t="str">
            <v>003</v>
          </cell>
          <cell r="V1751" t="str">
            <v>001</v>
          </cell>
          <cell r="W1751" t="str">
            <v>Indonesia</v>
          </cell>
        </row>
        <row r="1752">
          <cell r="B1752" t="str">
            <v>ATMOWIHARJO SUDAR</v>
          </cell>
          <cell r="C1752" t="str">
            <v>3302230907540003</v>
          </cell>
          <cell r="D1752" t="str">
            <v>L</v>
          </cell>
          <cell r="E1752" t="str">
            <v>BANYUMAS</v>
          </cell>
          <cell r="F1752">
            <v>19914</v>
          </cell>
          <cell r="G1752" t="str">
            <v>Tidak Tahu</v>
          </cell>
          <cell r="H1752" t="str">
            <v>Islam</v>
          </cell>
          <cell r="I1752" t="str">
            <v>Kawin</v>
          </cell>
          <cell r="J1752" t="str">
            <v>Kepala Keluarga</v>
          </cell>
          <cell r="K1752" t="str">
            <v>01</v>
          </cell>
          <cell r="L1752" t="str">
            <v>SLTP/Sederajat</v>
          </cell>
          <cell r="M1752" t="str">
            <v>Wiraswasta</v>
          </cell>
          <cell r="N1752" t="str">
            <v>ASMEN</v>
          </cell>
          <cell r="O1752" t="str">
            <v>ASMAREJA</v>
          </cell>
          <cell r="P1752" t="str">
            <v>3302231802050710</v>
          </cell>
          <cell r="Q1752" t="str">
            <v>ATMOWIHARJO SUDAR</v>
          </cell>
          <cell r="R1752" t="str">
            <v>KUTALIMAN</v>
          </cell>
          <cell r="S1752" t="str">
            <v>KEDUNG BANTENG</v>
          </cell>
          <cell r="T1752" t="str">
            <v>KUTALIMAN</v>
          </cell>
          <cell r="U1752" t="str">
            <v>003</v>
          </cell>
          <cell r="V1752" t="str">
            <v>001</v>
          </cell>
          <cell r="W1752" t="str">
            <v>Indonesia</v>
          </cell>
        </row>
        <row r="1753">
          <cell r="B1753" t="str">
            <v>SURYOWATI</v>
          </cell>
          <cell r="C1753" t="str">
            <v>3302234912570002</v>
          </cell>
          <cell r="D1753" t="str">
            <v>P</v>
          </cell>
          <cell r="E1753" t="str">
            <v>BANYUMAS</v>
          </cell>
          <cell r="F1753">
            <v>21163</v>
          </cell>
          <cell r="G1753" t="str">
            <v>Tidak Tahu</v>
          </cell>
          <cell r="H1753" t="str">
            <v>Islam</v>
          </cell>
          <cell r="I1753" t="str">
            <v>Kawin</v>
          </cell>
          <cell r="J1753" t="str">
            <v>Istri</v>
          </cell>
          <cell r="K1753" t="str">
            <v>03</v>
          </cell>
          <cell r="L1753" t="str">
            <v>SLTP/Sederajat</v>
          </cell>
          <cell r="M1753" t="str">
            <v>Mengurus Rumah Tangga</v>
          </cell>
          <cell r="N1753" t="str">
            <v>SINEM</v>
          </cell>
          <cell r="O1753" t="str">
            <v>KASEJA</v>
          </cell>
          <cell r="P1753" t="str">
            <v>3302231802050710</v>
          </cell>
          <cell r="Q1753" t="str">
            <v>ATMOWIHARJO SUDAR</v>
          </cell>
          <cell r="R1753" t="str">
            <v>KUTALIMAN</v>
          </cell>
          <cell r="S1753" t="str">
            <v>KEDUNG BANTENG</v>
          </cell>
          <cell r="T1753" t="str">
            <v>KUTALIMAN</v>
          </cell>
          <cell r="U1753" t="str">
            <v>003</v>
          </cell>
          <cell r="V1753" t="str">
            <v>001</v>
          </cell>
          <cell r="W1753" t="str">
            <v>Indonesia</v>
          </cell>
        </row>
        <row r="1754">
          <cell r="B1754" t="str">
            <v>RADIMAN</v>
          </cell>
          <cell r="C1754" t="str">
            <v>3302232508690002</v>
          </cell>
          <cell r="D1754" t="str">
            <v>L</v>
          </cell>
          <cell r="E1754" t="str">
            <v xml:space="preserve">SUBANG </v>
          </cell>
          <cell r="F1754">
            <v>25440</v>
          </cell>
          <cell r="G1754" t="str">
            <v>Tidak Tahu</v>
          </cell>
          <cell r="H1754" t="str">
            <v>Islam</v>
          </cell>
          <cell r="I1754" t="str">
            <v>Kawin</v>
          </cell>
          <cell r="J1754" t="str">
            <v>Kepala Keluarga</v>
          </cell>
          <cell r="K1754" t="str">
            <v>01</v>
          </cell>
          <cell r="L1754" t="str">
            <v>Tamat SD/Sederajat</v>
          </cell>
          <cell r="M1754" t="str">
            <v>Buruh Tani/Perkebunan</v>
          </cell>
          <cell r="N1754" t="str">
            <v>LIKI</v>
          </cell>
          <cell r="O1754" t="str">
            <v>KARSAN</v>
          </cell>
          <cell r="P1754" t="str">
            <v>3302231802050711</v>
          </cell>
          <cell r="Q1754" t="str">
            <v>RADIMAN</v>
          </cell>
          <cell r="R1754" t="str">
            <v>KUTALIMAN</v>
          </cell>
          <cell r="S1754" t="str">
            <v>KEDUNG BANTENG</v>
          </cell>
          <cell r="T1754" t="str">
            <v>KUTALIMAN</v>
          </cell>
          <cell r="U1754" t="str">
            <v>003</v>
          </cell>
          <cell r="V1754" t="str">
            <v>001</v>
          </cell>
          <cell r="W1754" t="str">
            <v>Indonesia</v>
          </cell>
        </row>
        <row r="1755">
          <cell r="B1755" t="str">
            <v>DIRAH</v>
          </cell>
          <cell r="C1755" t="str">
            <v>3302235408720003</v>
          </cell>
          <cell r="D1755" t="str">
            <v>P</v>
          </cell>
          <cell r="E1755" t="str">
            <v>BANYUMAS</v>
          </cell>
          <cell r="F1755">
            <v>26525</v>
          </cell>
          <cell r="G1755" t="str">
            <v>Tidak Tahu</v>
          </cell>
          <cell r="H1755" t="str">
            <v>Islam</v>
          </cell>
          <cell r="I1755" t="str">
            <v>Kawin</v>
          </cell>
          <cell r="J1755" t="str">
            <v>Istri</v>
          </cell>
          <cell r="K1755" t="str">
            <v>03</v>
          </cell>
          <cell r="L1755" t="str">
            <v>Tamat SD/Sederajat</v>
          </cell>
          <cell r="M1755" t="str">
            <v>Buruh Tani/Perkebunan</v>
          </cell>
          <cell r="N1755" t="str">
            <v>SIDEM</v>
          </cell>
          <cell r="O1755" t="str">
            <v>WIRANOM</v>
          </cell>
          <cell r="P1755" t="str">
            <v>3302231802050711</v>
          </cell>
          <cell r="Q1755" t="str">
            <v>RADIMAN</v>
          </cell>
          <cell r="R1755" t="str">
            <v>KUTALIMAN</v>
          </cell>
          <cell r="S1755" t="str">
            <v>KEDUNG BANTENG</v>
          </cell>
          <cell r="T1755" t="str">
            <v>KUTALIMAN</v>
          </cell>
          <cell r="U1755" t="str">
            <v>003</v>
          </cell>
          <cell r="V1755" t="str">
            <v>001</v>
          </cell>
          <cell r="W1755" t="str">
            <v>Indonesia</v>
          </cell>
        </row>
        <row r="1756">
          <cell r="B1756" t="str">
            <v>RANTI PURNAMAWATI</v>
          </cell>
          <cell r="C1756" t="str">
            <v>3302234504030001</v>
          </cell>
          <cell r="D1756" t="str">
            <v>P</v>
          </cell>
          <cell r="E1756" t="str">
            <v>BANYUMAS</v>
          </cell>
          <cell r="F1756">
            <v>37716</v>
          </cell>
          <cell r="G1756" t="str">
            <v>Tidak Tahu</v>
          </cell>
          <cell r="H1756" t="str">
            <v>Islam</v>
          </cell>
          <cell r="I1756" t="str">
            <v>Belum Kawin</v>
          </cell>
          <cell r="J1756" t="str">
            <v>Anak</v>
          </cell>
          <cell r="K1756" t="str">
            <v>04</v>
          </cell>
          <cell r="L1756" t="str">
            <v>Tidak Tamat SD/Sederajat</v>
          </cell>
          <cell r="M1756" t="str">
            <v>Pelajar/Mahasiswa</v>
          </cell>
          <cell r="N1756" t="str">
            <v>DIRAH</v>
          </cell>
          <cell r="O1756" t="str">
            <v>RADIMAN</v>
          </cell>
          <cell r="P1756" t="str">
            <v>3302231802050711</v>
          </cell>
          <cell r="Q1756" t="str">
            <v>RADIMAN</v>
          </cell>
          <cell r="R1756" t="str">
            <v>KUTALIMAN</v>
          </cell>
          <cell r="S1756" t="str">
            <v>KEDUNG BANTENG</v>
          </cell>
          <cell r="T1756" t="str">
            <v>KUTALIMAN</v>
          </cell>
          <cell r="U1756" t="str">
            <v>003</v>
          </cell>
          <cell r="V1756" t="str">
            <v>001</v>
          </cell>
          <cell r="W1756" t="str">
            <v>Indonesia</v>
          </cell>
        </row>
        <row r="1757">
          <cell r="B1757" t="str">
            <v>MOHAMAD SARIFUDIN</v>
          </cell>
          <cell r="C1757" t="str">
            <v>3302230507920006</v>
          </cell>
          <cell r="D1757" t="str">
            <v>L</v>
          </cell>
          <cell r="E1757" t="str">
            <v>BANYUMAS</v>
          </cell>
          <cell r="F1757">
            <v>33790</v>
          </cell>
          <cell r="G1757" t="str">
            <v>Tidak Tahu</v>
          </cell>
          <cell r="H1757" t="str">
            <v>Islam</v>
          </cell>
          <cell r="I1757" t="str">
            <v>Belum Kawin</v>
          </cell>
          <cell r="J1757" t="str">
            <v>Anak</v>
          </cell>
          <cell r="K1757" t="str">
            <v>04</v>
          </cell>
          <cell r="L1757" t="str">
            <v>SLTP/Sederajat</v>
          </cell>
          <cell r="M1757" t="str">
            <v>Belum/Tidak Bekerja</v>
          </cell>
          <cell r="N1757" t="str">
            <v>DIRAH</v>
          </cell>
          <cell r="O1757" t="str">
            <v>RADIMAN</v>
          </cell>
          <cell r="P1757" t="str">
            <v>3302231802050711</v>
          </cell>
          <cell r="Q1757" t="str">
            <v>RADIMAN</v>
          </cell>
          <cell r="R1757" t="str">
            <v>KUTALIMAN</v>
          </cell>
          <cell r="S1757" t="str">
            <v>KEDUNG BANTENG</v>
          </cell>
          <cell r="T1757" t="str">
            <v>KUTALIMAN</v>
          </cell>
          <cell r="U1757" t="str">
            <v>003</v>
          </cell>
          <cell r="V1757" t="str">
            <v>001</v>
          </cell>
          <cell r="W1757" t="str">
            <v>Indonesia</v>
          </cell>
        </row>
        <row r="1758">
          <cell r="B1758" t="str">
            <v>SITI RODIAH</v>
          </cell>
          <cell r="C1758" t="str">
            <v>3302235207590002</v>
          </cell>
          <cell r="D1758" t="str">
            <v>P</v>
          </cell>
          <cell r="E1758" t="str">
            <v>BANYUMAS</v>
          </cell>
          <cell r="F1758">
            <v>21743</v>
          </cell>
          <cell r="G1758" t="str">
            <v>Tidak Tahu</v>
          </cell>
          <cell r="H1758" t="str">
            <v>Islam</v>
          </cell>
          <cell r="I1758" t="str">
            <v>Cerai Mati</v>
          </cell>
          <cell r="J1758" t="str">
            <v>Kepala Keluarga</v>
          </cell>
          <cell r="K1758" t="str">
            <v>01</v>
          </cell>
          <cell r="L1758" t="str">
            <v>Tamat SD/Sederajat</v>
          </cell>
          <cell r="M1758" t="str">
            <v>Mengurus Rumah Tangga</v>
          </cell>
          <cell r="N1758" t="str">
            <v>MUNSIFAH</v>
          </cell>
          <cell r="O1758" t="str">
            <v>NAHROJI</v>
          </cell>
          <cell r="P1758" t="str">
            <v>3302231802050712</v>
          </cell>
          <cell r="Q1758" t="str">
            <v>SITI RODIAH</v>
          </cell>
          <cell r="R1758" t="str">
            <v>KUTALIMAN</v>
          </cell>
          <cell r="S1758" t="str">
            <v>KEDUNG BANTENG</v>
          </cell>
          <cell r="T1758" t="str">
            <v>KUTALIMAN</v>
          </cell>
          <cell r="U1758" t="str">
            <v>003</v>
          </cell>
          <cell r="V1758" t="str">
            <v>001</v>
          </cell>
          <cell r="W1758" t="str">
            <v>Indonesia</v>
          </cell>
        </row>
        <row r="1759">
          <cell r="B1759" t="str">
            <v>PUJI RIYANTO</v>
          </cell>
          <cell r="C1759" t="str">
            <v>3302231502930001</v>
          </cell>
          <cell r="D1759" t="str">
            <v>L</v>
          </cell>
          <cell r="E1759" t="str">
            <v>BANYUMAS</v>
          </cell>
          <cell r="F1759">
            <v>34015</v>
          </cell>
          <cell r="G1759" t="str">
            <v>Tidak Tahu</v>
          </cell>
          <cell r="H1759" t="str">
            <v>Islam</v>
          </cell>
          <cell r="I1759" t="str">
            <v>Belum Kawin</v>
          </cell>
          <cell r="J1759" t="str">
            <v>Anak</v>
          </cell>
          <cell r="K1759" t="str">
            <v>04</v>
          </cell>
          <cell r="L1759" t="str">
            <v>SLTA/Sederajat</v>
          </cell>
          <cell r="M1759" t="str">
            <v>Belum/Tidak Bekerja</v>
          </cell>
          <cell r="N1759" t="str">
            <v>SITI RODIAH</v>
          </cell>
          <cell r="O1759" t="str">
            <v>MUDIYONO</v>
          </cell>
          <cell r="P1759" t="str">
            <v>3302231802050712</v>
          </cell>
          <cell r="Q1759" t="str">
            <v>SITI RODIAH</v>
          </cell>
          <cell r="R1759" t="str">
            <v>KUTALIMAN</v>
          </cell>
          <cell r="S1759" t="str">
            <v>KEDUNG BANTENG</v>
          </cell>
          <cell r="T1759" t="str">
            <v>KUTALIMAN</v>
          </cell>
          <cell r="U1759" t="str">
            <v>003</v>
          </cell>
          <cell r="V1759" t="str">
            <v>001</v>
          </cell>
          <cell r="W1759" t="str">
            <v>Indonesia</v>
          </cell>
        </row>
        <row r="1760">
          <cell r="B1760" t="str">
            <v>ENDAR</v>
          </cell>
          <cell r="C1760" t="str">
            <v>3302232006840002</v>
          </cell>
          <cell r="D1760" t="str">
            <v>L</v>
          </cell>
          <cell r="E1760" t="str">
            <v>BANYUMAS</v>
          </cell>
          <cell r="F1760">
            <v>30853</v>
          </cell>
          <cell r="G1760" t="str">
            <v>Tidak Tahu</v>
          </cell>
          <cell r="H1760" t="str">
            <v>Islam</v>
          </cell>
          <cell r="I1760" t="str">
            <v>Kawin</v>
          </cell>
          <cell r="J1760" t="str">
            <v>Anak</v>
          </cell>
          <cell r="K1760" t="str">
            <v>04</v>
          </cell>
          <cell r="L1760" t="str">
            <v>SLTP/Sederajat</v>
          </cell>
          <cell r="M1760" t="str">
            <v>Buruh Harian Lepas</v>
          </cell>
          <cell r="N1760" t="str">
            <v>SITI RODIAH</v>
          </cell>
          <cell r="O1760" t="str">
            <v>SUDIYONO</v>
          </cell>
          <cell r="P1760" t="str">
            <v>3302231802050712</v>
          </cell>
          <cell r="Q1760" t="str">
            <v>SITI RODIAH</v>
          </cell>
          <cell r="R1760" t="str">
            <v>KUTALIMAN</v>
          </cell>
          <cell r="S1760" t="str">
            <v>KEDUNG BANTENG</v>
          </cell>
          <cell r="T1760" t="str">
            <v>KUTALIMAN</v>
          </cell>
          <cell r="U1760" t="str">
            <v>003</v>
          </cell>
          <cell r="V1760" t="str">
            <v>001</v>
          </cell>
          <cell r="W1760" t="str">
            <v>Indonesia</v>
          </cell>
        </row>
        <row r="1761">
          <cell r="B1761" t="str">
            <v>KUSWATI</v>
          </cell>
          <cell r="C1761" t="str">
            <v>3302236408860002</v>
          </cell>
          <cell r="D1761" t="str">
            <v>P</v>
          </cell>
          <cell r="E1761" t="str">
            <v>BANYUMAS</v>
          </cell>
          <cell r="F1761">
            <v>31648</v>
          </cell>
          <cell r="G1761" t="str">
            <v>Tidak Tahu</v>
          </cell>
          <cell r="H1761" t="str">
            <v>Islam</v>
          </cell>
          <cell r="I1761" t="str">
            <v>Kawin</v>
          </cell>
          <cell r="J1761" t="str">
            <v>Anak</v>
          </cell>
          <cell r="K1761" t="str">
            <v>04</v>
          </cell>
          <cell r="L1761" t="str">
            <v>SLTP/Sederajat</v>
          </cell>
          <cell r="M1761" t="str">
            <v>Belum/Tidak Bekerja</v>
          </cell>
          <cell r="N1761" t="str">
            <v>SITI RODIAH</v>
          </cell>
          <cell r="O1761" t="str">
            <v>SUDIYONO</v>
          </cell>
          <cell r="P1761" t="str">
            <v>3302231802050712</v>
          </cell>
          <cell r="Q1761" t="str">
            <v>SITI RODIAH</v>
          </cell>
          <cell r="R1761" t="str">
            <v>KUTALIMAN</v>
          </cell>
          <cell r="S1761" t="str">
            <v>KEDUNG BANTENG</v>
          </cell>
          <cell r="T1761" t="str">
            <v>KUTALIMAN</v>
          </cell>
          <cell r="U1761" t="str">
            <v>003</v>
          </cell>
          <cell r="V1761" t="str">
            <v>001</v>
          </cell>
          <cell r="W1761" t="str">
            <v>Indonesia</v>
          </cell>
        </row>
        <row r="1762">
          <cell r="B1762" t="str">
            <v>SAMINGAN</v>
          </cell>
          <cell r="C1762" t="str">
            <v>3302231902950003</v>
          </cell>
          <cell r="D1762" t="str">
            <v>L</v>
          </cell>
          <cell r="E1762" t="str">
            <v>BANYUMAS</v>
          </cell>
          <cell r="F1762">
            <v>34749</v>
          </cell>
          <cell r="G1762" t="str">
            <v>Tidak Tahu</v>
          </cell>
          <cell r="H1762" t="str">
            <v>Islam</v>
          </cell>
          <cell r="I1762" t="str">
            <v>Belum Kawin</v>
          </cell>
          <cell r="J1762" t="str">
            <v>Anak</v>
          </cell>
          <cell r="K1762" t="str">
            <v>04</v>
          </cell>
          <cell r="L1762" t="str">
            <v>SLTP/Sederajat</v>
          </cell>
          <cell r="M1762" t="str">
            <v>Belum/Tidak Bekerja</v>
          </cell>
          <cell r="N1762" t="str">
            <v>SITI RODIAH</v>
          </cell>
          <cell r="O1762" t="str">
            <v>SUDIYONO</v>
          </cell>
          <cell r="P1762" t="str">
            <v>3302231802050712</v>
          </cell>
          <cell r="Q1762" t="str">
            <v>SITI RODIAH</v>
          </cell>
          <cell r="R1762" t="str">
            <v>KUTALIMAN</v>
          </cell>
          <cell r="S1762" t="str">
            <v>KEDUNG BANTENG</v>
          </cell>
          <cell r="T1762" t="str">
            <v>KUTALIMAN</v>
          </cell>
          <cell r="U1762" t="str">
            <v>003</v>
          </cell>
          <cell r="V1762" t="str">
            <v>001</v>
          </cell>
          <cell r="W1762" t="str">
            <v>Indonesia</v>
          </cell>
        </row>
        <row r="1763">
          <cell r="B1763" t="str">
            <v>DARTO</v>
          </cell>
          <cell r="C1763" t="str">
            <v>3302231609760003</v>
          </cell>
          <cell r="D1763" t="str">
            <v>L</v>
          </cell>
          <cell r="E1763" t="str">
            <v>BANYUMAS</v>
          </cell>
          <cell r="F1763">
            <v>28019</v>
          </cell>
          <cell r="G1763" t="str">
            <v>Tidak Tahu</v>
          </cell>
          <cell r="H1763" t="str">
            <v>Islam</v>
          </cell>
          <cell r="I1763" t="str">
            <v>Kawin</v>
          </cell>
          <cell r="J1763" t="str">
            <v>Kepala Keluarga</v>
          </cell>
          <cell r="K1763" t="str">
            <v>01</v>
          </cell>
          <cell r="L1763" t="str">
            <v>SLTP/Sederajat</v>
          </cell>
          <cell r="M1763" t="str">
            <v>Buruh Tani/Perkebunan</v>
          </cell>
          <cell r="N1763" t="str">
            <v>CALEM</v>
          </cell>
          <cell r="O1763" t="str">
            <v>SUPARNO</v>
          </cell>
          <cell r="P1763" t="str">
            <v>3302231808060013</v>
          </cell>
          <cell r="Q1763" t="str">
            <v>DARTO</v>
          </cell>
          <cell r="R1763" t="str">
            <v>KUTALIMAN</v>
          </cell>
          <cell r="S1763" t="str">
            <v>KEDUNG BANTENG</v>
          </cell>
          <cell r="T1763" t="str">
            <v>KUTALIMAN</v>
          </cell>
          <cell r="U1763" t="str">
            <v>003</v>
          </cell>
          <cell r="V1763" t="str">
            <v>001</v>
          </cell>
          <cell r="W1763" t="str">
            <v>Indonesia</v>
          </cell>
        </row>
        <row r="1764">
          <cell r="B1764" t="str">
            <v>DARSITI</v>
          </cell>
          <cell r="C1764" t="str">
            <v>3302236007840003</v>
          </cell>
          <cell r="D1764" t="str">
            <v>P</v>
          </cell>
          <cell r="E1764" t="str">
            <v>BANYUMAS</v>
          </cell>
          <cell r="F1764">
            <v>30883</v>
          </cell>
          <cell r="G1764" t="str">
            <v>Tidak Tahu</v>
          </cell>
          <cell r="H1764" t="str">
            <v>Islam</v>
          </cell>
          <cell r="I1764" t="str">
            <v>Kawin</v>
          </cell>
          <cell r="J1764" t="str">
            <v>Istri</v>
          </cell>
          <cell r="K1764" t="str">
            <v>03</v>
          </cell>
          <cell r="L1764" t="str">
            <v>Tamat SD/Sederajat</v>
          </cell>
          <cell r="M1764" t="str">
            <v>Buruh Tani/Perkebunan</v>
          </cell>
          <cell r="N1764" t="str">
            <v xml:space="preserve">SARWEN </v>
          </cell>
          <cell r="O1764" t="str">
            <v>MAHRUDIN</v>
          </cell>
          <cell r="P1764" t="str">
            <v>3302231808060013</v>
          </cell>
          <cell r="Q1764" t="str">
            <v>DARTO</v>
          </cell>
          <cell r="R1764" t="str">
            <v>KUTALIMAN</v>
          </cell>
          <cell r="S1764" t="str">
            <v>KEDUNG BANTENG</v>
          </cell>
          <cell r="T1764" t="str">
            <v>KUTALIMAN</v>
          </cell>
          <cell r="U1764" t="str">
            <v>003</v>
          </cell>
          <cell r="V1764" t="str">
            <v>001</v>
          </cell>
          <cell r="W1764" t="str">
            <v>Indonesia</v>
          </cell>
        </row>
        <row r="1765">
          <cell r="B1765" t="str">
            <v>ROFIQOH NURAZIZAH</v>
          </cell>
          <cell r="C1765" t="str">
            <v>3302235107080002</v>
          </cell>
          <cell r="D1765" t="str">
            <v>P</v>
          </cell>
          <cell r="E1765" t="str">
            <v>BANYUMAS</v>
          </cell>
          <cell r="F1765">
            <v>39640</v>
          </cell>
          <cell r="G1765" t="str">
            <v>Tidak Tahu</v>
          </cell>
          <cell r="H1765" t="str">
            <v>Islam</v>
          </cell>
          <cell r="I1765" t="str">
            <v>Belum Kawin</v>
          </cell>
          <cell r="J1765" t="str">
            <v>Anak</v>
          </cell>
          <cell r="K1765" t="str">
            <v>04</v>
          </cell>
          <cell r="L1765" t="str">
            <v>Tidak/Belum Sekolah</v>
          </cell>
          <cell r="M1765" t="str">
            <v>Belum/Tidak Bekerja</v>
          </cell>
          <cell r="N1765" t="str">
            <v>DARSITI</v>
          </cell>
          <cell r="O1765" t="str">
            <v>DARTO</v>
          </cell>
          <cell r="P1765" t="str">
            <v>3302231808060013</v>
          </cell>
          <cell r="Q1765" t="str">
            <v>DARTO</v>
          </cell>
          <cell r="R1765" t="str">
            <v>KUTALIMAN</v>
          </cell>
          <cell r="S1765" t="str">
            <v>KEDUNG BANTENG</v>
          </cell>
          <cell r="T1765" t="str">
            <v>KUTALIMAN</v>
          </cell>
          <cell r="U1765" t="str">
            <v>003</v>
          </cell>
          <cell r="V1765" t="str">
            <v>001</v>
          </cell>
          <cell r="W1765" t="str">
            <v>Indonesia</v>
          </cell>
        </row>
        <row r="1766">
          <cell r="B1766" t="str">
            <v>DIAN ISLAMIATI</v>
          </cell>
          <cell r="C1766" t="str">
            <v>3302236907030002</v>
          </cell>
          <cell r="D1766" t="str">
            <v>P</v>
          </cell>
          <cell r="E1766" t="str">
            <v>BANYUMAS</v>
          </cell>
          <cell r="F1766">
            <v>37831</v>
          </cell>
          <cell r="G1766" t="str">
            <v>Tidak Tahu</v>
          </cell>
          <cell r="H1766" t="str">
            <v>Islam</v>
          </cell>
          <cell r="I1766" t="str">
            <v>Belum Kawin</v>
          </cell>
          <cell r="J1766" t="str">
            <v>Anak</v>
          </cell>
          <cell r="K1766" t="str">
            <v>04</v>
          </cell>
          <cell r="L1766" t="str">
            <v>Tidak Tamat SD/Sederajat</v>
          </cell>
          <cell r="M1766" t="str">
            <v>Pelajar/Mahasiswa</v>
          </cell>
          <cell r="N1766" t="str">
            <v>DARSITI</v>
          </cell>
          <cell r="O1766" t="str">
            <v>DARTO</v>
          </cell>
          <cell r="P1766" t="str">
            <v>3302231808060013</v>
          </cell>
          <cell r="Q1766" t="str">
            <v>DARTO</v>
          </cell>
          <cell r="R1766" t="str">
            <v>KUTALIMAN</v>
          </cell>
          <cell r="S1766" t="str">
            <v>KEDUNG BANTENG</v>
          </cell>
          <cell r="T1766" t="str">
            <v>KUTALIMAN</v>
          </cell>
          <cell r="U1766" t="str">
            <v>003</v>
          </cell>
          <cell r="V1766" t="str">
            <v>001</v>
          </cell>
          <cell r="W1766" t="str">
            <v>Indonesia</v>
          </cell>
        </row>
        <row r="1767">
          <cell r="B1767" t="str">
            <v>ARIS SUGIHONO</v>
          </cell>
          <cell r="C1767" t="str">
            <v>3302232502760001</v>
          </cell>
          <cell r="D1767" t="str">
            <v>L</v>
          </cell>
          <cell r="E1767" t="str">
            <v>BANYUMAS</v>
          </cell>
          <cell r="F1767">
            <v>27815</v>
          </cell>
          <cell r="G1767" t="str">
            <v>Tidak Tahu</v>
          </cell>
          <cell r="H1767" t="str">
            <v>Islam</v>
          </cell>
          <cell r="I1767" t="str">
            <v>Kawin</v>
          </cell>
          <cell r="J1767" t="str">
            <v>Kepala Keluarga</v>
          </cell>
          <cell r="K1767" t="str">
            <v>01</v>
          </cell>
          <cell r="L1767" t="str">
            <v>SLTA/Sederajat</v>
          </cell>
          <cell r="M1767" t="str">
            <v>Perangkat Desa</v>
          </cell>
          <cell r="N1767" t="str">
            <v>WARYUNI</v>
          </cell>
          <cell r="O1767" t="str">
            <v>DARTAM DWIJO</v>
          </cell>
          <cell r="P1767" t="str">
            <v>3302231808060087</v>
          </cell>
          <cell r="Q1767" t="str">
            <v>ARIS SUGIHONO</v>
          </cell>
          <cell r="R1767" t="str">
            <v>KUTALIMAN</v>
          </cell>
          <cell r="S1767" t="str">
            <v>KEDUNG BANTENG</v>
          </cell>
          <cell r="T1767" t="str">
            <v>KUTALIMAN</v>
          </cell>
          <cell r="U1767" t="str">
            <v>003</v>
          </cell>
          <cell r="V1767" t="str">
            <v>001</v>
          </cell>
          <cell r="W1767" t="str">
            <v>Indonesia</v>
          </cell>
        </row>
        <row r="1768">
          <cell r="B1768" t="str">
            <v>ULFI LAELA</v>
          </cell>
          <cell r="C1768" t="str">
            <v>3302234501800001</v>
          </cell>
          <cell r="D1768" t="str">
            <v>P</v>
          </cell>
          <cell r="E1768" t="str">
            <v>BANYUMAS</v>
          </cell>
          <cell r="F1768" t="str">
            <v>05/01/1980</v>
          </cell>
          <cell r="G1768" t="str">
            <v>Tidak Tahu</v>
          </cell>
          <cell r="H1768" t="str">
            <v>Islam</v>
          </cell>
          <cell r="I1768" t="str">
            <v>Kawin</v>
          </cell>
          <cell r="J1768" t="str">
            <v>Istri</v>
          </cell>
          <cell r="K1768" t="str">
            <v>03</v>
          </cell>
          <cell r="L1768" t="str">
            <v>SLTP/Sederajat</v>
          </cell>
          <cell r="M1768" t="str">
            <v>Mengurus Rumah Tangga</v>
          </cell>
          <cell r="N1768" t="str">
            <v>SURYATI</v>
          </cell>
          <cell r="O1768" t="str">
            <v>SOLIKHIN</v>
          </cell>
          <cell r="P1768" t="str">
            <v>3302231808060087</v>
          </cell>
          <cell r="Q1768" t="str">
            <v>ARIS SUGIHONO</v>
          </cell>
          <cell r="R1768" t="str">
            <v>KUTALIMAN</v>
          </cell>
          <cell r="S1768" t="str">
            <v>KEDUNGBANTENG</v>
          </cell>
          <cell r="T1768" t="str">
            <v>KUTALIMAN</v>
          </cell>
          <cell r="U1768" t="str">
            <v>003</v>
          </cell>
          <cell r="V1768" t="str">
            <v>001</v>
          </cell>
          <cell r="W1768" t="str">
            <v>Indonesia</v>
          </cell>
        </row>
        <row r="1769">
          <cell r="B1769" t="str">
            <v>FAIS NUR DWI ROMADLONI</v>
          </cell>
          <cell r="C1769" t="str">
            <v>3302231608100003</v>
          </cell>
          <cell r="D1769" t="str">
            <v>L</v>
          </cell>
          <cell r="E1769" t="str">
            <v>BANYUMAS</v>
          </cell>
          <cell r="F1769" t="str">
            <v>16/08/2010</v>
          </cell>
          <cell r="G1769" t="str">
            <v>Tidak Tahu</v>
          </cell>
          <cell r="H1769" t="str">
            <v>Islam</v>
          </cell>
          <cell r="I1769" t="str">
            <v>Belum Kawin</v>
          </cell>
          <cell r="J1769" t="str">
            <v>Anak</v>
          </cell>
          <cell r="K1769" t="str">
            <v>04</v>
          </cell>
          <cell r="L1769" t="str">
            <v>Tidak/Belum Sekolah</v>
          </cell>
          <cell r="M1769" t="str">
            <v>Belum/Tidak Bekerja</v>
          </cell>
          <cell r="N1769" t="str">
            <v>UFTI LAELA</v>
          </cell>
          <cell r="O1769" t="str">
            <v>ARIS SUGIHONO</v>
          </cell>
          <cell r="P1769" t="str">
            <v>3302231808060087</v>
          </cell>
          <cell r="Q1769" t="str">
            <v>ARIS SUGIHONO</v>
          </cell>
          <cell r="R1769" t="str">
            <v>KUTALIMAN</v>
          </cell>
          <cell r="S1769" t="str">
            <v>KEDUNGBANTENG</v>
          </cell>
          <cell r="T1769" t="str">
            <v>KUTALIMAN</v>
          </cell>
          <cell r="U1769" t="str">
            <v>003</v>
          </cell>
          <cell r="V1769" t="str">
            <v>001</v>
          </cell>
          <cell r="W1769" t="str">
            <v>Indonesia</v>
          </cell>
        </row>
        <row r="1770">
          <cell r="B1770" t="str">
            <v>LISTIANA NURPRIHATIN</v>
          </cell>
          <cell r="C1770" t="str">
            <v>3302234612020004</v>
          </cell>
          <cell r="D1770" t="str">
            <v>P</v>
          </cell>
          <cell r="E1770" t="str">
            <v>BANYUMAS</v>
          </cell>
          <cell r="F1770" t="str">
            <v>06/12/2002</v>
          </cell>
          <cell r="G1770" t="str">
            <v>Tidak Tahu</v>
          </cell>
          <cell r="H1770" t="str">
            <v>Islam</v>
          </cell>
          <cell r="I1770" t="str">
            <v>Belum Kawin</v>
          </cell>
          <cell r="J1770" t="str">
            <v>Anak</v>
          </cell>
          <cell r="K1770" t="str">
            <v>04</v>
          </cell>
          <cell r="L1770" t="str">
            <v>Tamat SD/Sederajat</v>
          </cell>
          <cell r="M1770" t="str">
            <v>Pelajar/Mahasiswa</v>
          </cell>
          <cell r="N1770" t="str">
            <v>UFTI LAELA</v>
          </cell>
          <cell r="O1770" t="str">
            <v>ARIS SUGIHONO</v>
          </cell>
          <cell r="P1770" t="str">
            <v>3302231808060087</v>
          </cell>
          <cell r="Q1770" t="str">
            <v>ARIS SUGIHONO</v>
          </cell>
          <cell r="R1770" t="str">
            <v>KUTALIMAN</v>
          </cell>
          <cell r="S1770" t="str">
            <v>KEDUNGBANTENG</v>
          </cell>
          <cell r="T1770" t="str">
            <v>KUTALIMAN</v>
          </cell>
          <cell r="U1770" t="str">
            <v>003</v>
          </cell>
          <cell r="V1770" t="str">
            <v>001</v>
          </cell>
          <cell r="W1770" t="str">
            <v>Indonesia</v>
          </cell>
        </row>
        <row r="1771">
          <cell r="B1771" t="str">
            <v>SURKIMAN</v>
          </cell>
          <cell r="C1771" t="str">
            <v>3302231305750001</v>
          </cell>
          <cell r="D1771" t="str">
            <v>L</v>
          </cell>
          <cell r="E1771" t="str">
            <v>BANYUMAS</v>
          </cell>
          <cell r="F1771" t="str">
            <v>12/02/1975</v>
          </cell>
          <cell r="G1771" t="str">
            <v>Tidak Tahu</v>
          </cell>
          <cell r="H1771" t="str">
            <v>Islam</v>
          </cell>
          <cell r="I1771" t="str">
            <v>Kawin</v>
          </cell>
          <cell r="J1771" t="str">
            <v>Kepala Keluarga</v>
          </cell>
          <cell r="K1771" t="str">
            <v>01</v>
          </cell>
          <cell r="L1771" t="str">
            <v>Tamat SD/Sederajat</v>
          </cell>
          <cell r="M1771" t="str">
            <v>Buruh Harian Lepas</v>
          </cell>
          <cell r="N1771" t="str">
            <v>ROISAH</v>
          </cell>
          <cell r="O1771" t="str">
            <v>SUPARNO</v>
          </cell>
          <cell r="P1771" t="str">
            <v>3302231808060113</v>
          </cell>
          <cell r="Q1771" t="str">
            <v>SURKIMAN</v>
          </cell>
          <cell r="R1771" t="str">
            <v>KUTALIMAN</v>
          </cell>
          <cell r="S1771" t="str">
            <v>KEDUNGBANTENG</v>
          </cell>
          <cell r="T1771" t="str">
            <v>KUTALIMAN</v>
          </cell>
          <cell r="U1771" t="str">
            <v>003</v>
          </cell>
          <cell r="V1771" t="str">
            <v>001</v>
          </cell>
          <cell r="W1771" t="str">
            <v>Indonesia</v>
          </cell>
        </row>
        <row r="1772">
          <cell r="B1772" t="str">
            <v>ROWIATUN KHASANAH</v>
          </cell>
          <cell r="C1772" t="str">
            <v>3302234211830003</v>
          </cell>
          <cell r="D1772" t="str">
            <v>P</v>
          </cell>
          <cell r="E1772" t="str">
            <v>BANYUMAS</v>
          </cell>
          <cell r="F1772">
            <v>30622</v>
          </cell>
          <cell r="G1772" t="str">
            <v>Tidak Tahu</v>
          </cell>
          <cell r="H1772" t="str">
            <v>Islam</v>
          </cell>
          <cell r="I1772" t="str">
            <v>Kawin</v>
          </cell>
          <cell r="J1772" t="str">
            <v>Istri</v>
          </cell>
          <cell r="K1772" t="str">
            <v>03</v>
          </cell>
          <cell r="L1772" t="str">
            <v>Tamat SD/Sederajat</v>
          </cell>
          <cell r="M1772" t="str">
            <v>Mengurus Rumah Tangga</v>
          </cell>
          <cell r="N1772" t="str">
            <v>SITI MARYAM</v>
          </cell>
          <cell r="O1772" t="str">
            <v>TOHARUDIN</v>
          </cell>
          <cell r="P1772" t="str">
            <v>3302231808060113</v>
          </cell>
          <cell r="Q1772" t="str">
            <v>SURKIMAN</v>
          </cell>
          <cell r="R1772" t="str">
            <v>KUTALIMAN</v>
          </cell>
          <cell r="S1772" t="str">
            <v>KEDUNG BANTENG</v>
          </cell>
          <cell r="T1772" t="str">
            <v>KUTALIMAN</v>
          </cell>
          <cell r="U1772" t="str">
            <v>003</v>
          </cell>
          <cell r="V1772" t="str">
            <v>001</v>
          </cell>
          <cell r="W1772" t="str">
            <v>Indonesia</v>
          </cell>
        </row>
        <row r="1773">
          <cell r="B1773" t="str">
            <v>HARLINA KHOFIFA</v>
          </cell>
          <cell r="C1773" t="str">
            <v>3302235504070001</v>
          </cell>
          <cell r="D1773" t="str">
            <v>P</v>
          </cell>
          <cell r="E1773" t="str">
            <v>BANYUMAS</v>
          </cell>
          <cell r="F1773">
            <v>39187</v>
          </cell>
          <cell r="G1773" t="str">
            <v>Tidak Tahu</v>
          </cell>
          <cell r="H1773" t="str">
            <v>Islam</v>
          </cell>
          <cell r="I1773" t="str">
            <v>Belum Kawin</v>
          </cell>
          <cell r="J1773" t="str">
            <v>Anak</v>
          </cell>
          <cell r="K1773" t="str">
            <v>04</v>
          </cell>
          <cell r="L1773" t="str">
            <v>Tidak/Belum Sekolah</v>
          </cell>
          <cell r="M1773" t="str">
            <v>Belum/Tidak Bekerja</v>
          </cell>
          <cell r="N1773" t="str">
            <v>ROWIATUN KHASANAH</v>
          </cell>
          <cell r="O1773" t="str">
            <v>SURKIMAN</v>
          </cell>
          <cell r="P1773" t="str">
            <v>3302231808060113</v>
          </cell>
          <cell r="Q1773" t="str">
            <v>SURKIMAN</v>
          </cell>
          <cell r="R1773" t="str">
            <v>KUTALIMAN</v>
          </cell>
          <cell r="S1773" t="str">
            <v>KEDUNG BANTENG</v>
          </cell>
          <cell r="T1773" t="str">
            <v>KUTALIMAN</v>
          </cell>
          <cell r="U1773" t="str">
            <v>003</v>
          </cell>
          <cell r="V1773" t="str">
            <v>001</v>
          </cell>
          <cell r="W1773" t="str">
            <v>Indonesia</v>
          </cell>
        </row>
        <row r="1774">
          <cell r="B1774" t="str">
            <v>BAITI INAYAH</v>
          </cell>
          <cell r="C1774" t="str">
            <v>3302236212050001</v>
          </cell>
          <cell r="D1774" t="str">
            <v>P</v>
          </cell>
          <cell r="E1774" t="str">
            <v>BANYUMAS</v>
          </cell>
          <cell r="F1774">
            <v>38708</v>
          </cell>
          <cell r="G1774" t="str">
            <v>Tidak Tahu</v>
          </cell>
          <cell r="H1774" t="str">
            <v>Islam</v>
          </cell>
          <cell r="I1774" t="str">
            <v>Belum Kawin</v>
          </cell>
          <cell r="J1774" t="str">
            <v>Anak</v>
          </cell>
          <cell r="K1774" t="str">
            <v>04</v>
          </cell>
          <cell r="L1774" t="str">
            <v>Tidak/Belum Sekolah</v>
          </cell>
          <cell r="M1774" t="str">
            <v>Belum/Tidak Bekerja</v>
          </cell>
          <cell r="N1774" t="str">
            <v>ROWIATUN KHASANAH</v>
          </cell>
          <cell r="O1774" t="str">
            <v>SURKIMAN</v>
          </cell>
          <cell r="P1774" t="str">
            <v>3302231808060113</v>
          </cell>
          <cell r="Q1774" t="str">
            <v>SURKIMAN</v>
          </cell>
          <cell r="R1774" t="str">
            <v>KUTALIMAN</v>
          </cell>
          <cell r="S1774" t="str">
            <v>KEDUNG BANTENG</v>
          </cell>
          <cell r="T1774" t="str">
            <v>KUTALIMAN</v>
          </cell>
          <cell r="U1774" t="str">
            <v>003</v>
          </cell>
          <cell r="V1774" t="str">
            <v>001</v>
          </cell>
          <cell r="W1774" t="str">
            <v>Indonesia</v>
          </cell>
        </row>
        <row r="1775">
          <cell r="B1775" t="str">
            <v>KOYIMWASESA</v>
          </cell>
          <cell r="C1775" t="str">
            <v>3302232309760002</v>
          </cell>
          <cell r="D1775" t="str">
            <v>L</v>
          </cell>
          <cell r="E1775" t="str">
            <v>BANYUMAS</v>
          </cell>
          <cell r="F1775">
            <v>28026</v>
          </cell>
          <cell r="G1775" t="str">
            <v>Tidak Tahu</v>
          </cell>
          <cell r="H1775" t="str">
            <v>Islam</v>
          </cell>
          <cell r="I1775" t="str">
            <v>Kawin</v>
          </cell>
          <cell r="J1775" t="str">
            <v>Kepala Keluarga</v>
          </cell>
          <cell r="K1775" t="str">
            <v>01</v>
          </cell>
          <cell r="L1775" t="str">
            <v>SLTP/Sederajat</v>
          </cell>
          <cell r="M1775" t="str">
            <v>Buruh Tani/Perkebunan</v>
          </cell>
          <cell r="N1775" t="str">
            <v>NARTEM</v>
          </cell>
          <cell r="O1775" t="str">
            <v>SUKAMSI</v>
          </cell>
          <cell r="P1775" t="str">
            <v>3302231808060132</v>
          </cell>
          <cell r="Q1775" t="str">
            <v>KOYIMWASESA</v>
          </cell>
          <cell r="R1775" t="str">
            <v>KUTALIMAN</v>
          </cell>
          <cell r="S1775" t="str">
            <v>KEDUNG BANTENG</v>
          </cell>
          <cell r="T1775" t="str">
            <v>KUTALIMAN</v>
          </cell>
          <cell r="U1775" t="str">
            <v>003</v>
          </cell>
          <cell r="V1775" t="str">
            <v>001</v>
          </cell>
          <cell r="W1775" t="str">
            <v>Indonesia</v>
          </cell>
        </row>
        <row r="1776">
          <cell r="B1776" t="str">
            <v>SUTIYAH</v>
          </cell>
          <cell r="C1776" t="str">
            <v>3302234203830007</v>
          </cell>
          <cell r="D1776" t="str">
            <v>P</v>
          </cell>
          <cell r="E1776" t="str">
            <v>BANYUMAS</v>
          </cell>
          <cell r="F1776">
            <v>30377</v>
          </cell>
          <cell r="G1776" t="str">
            <v>Tidak Tahu</v>
          </cell>
          <cell r="H1776" t="str">
            <v>Islam</v>
          </cell>
          <cell r="I1776" t="str">
            <v>Kawin</v>
          </cell>
          <cell r="J1776" t="str">
            <v>Istri</v>
          </cell>
          <cell r="K1776" t="str">
            <v>03</v>
          </cell>
          <cell r="L1776" t="str">
            <v>Tamat SD/Sederajat</v>
          </cell>
          <cell r="M1776" t="str">
            <v>Mengurus Rumah Tangga</v>
          </cell>
          <cell r="N1776" t="str">
            <v>TISEM</v>
          </cell>
          <cell r="O1776" t="str">
            <v>KAMIDI</v>
          </cell>
          <cell r="P1776" t="str">
            <v>3302231808060132</v>
          </cell>
          <cell r="Q1776" t="str">
            <v>KOYIMWASESA</v>
          </cell>
          <cell r="R1776" t="str">
            <v>KUTALIMAN</v>
          </cell>
          <cell r="S1776" t="str">
            <v>KEDUNG BANTENG</v>
          </cell>
          <cell r="T1776" t="str">
            <v>KUTALIMAN</v>
          </cell>
          <cell r="U1776" t="str">
            <v>003</v>
          </cell>
          <cell r="V1776" t="str">
            <v>001</v>
          </cell>
          <cell r="W1776" t="str">
            <v>Indonesia</v>
          </cell>
        </row>
        <row r="1777">
          <cell r="B1777" t="str">
            <v>ASHAR SOFYAN FUADI</v>
          </cell>
          <cell r="C1777" t="str">
            <v>3302232004030001</v>
          </cell>
          <cell r="D1777" t="str">
            <v>L</v>
          </cell>
          <cell r="E1777" t="str">
            <v>BANYUMAS</v>
          </cell>
          <cell r="F1777">
            <v>37731</v>
          </cell>
          <cell r="G1777" t="str">
            <v>Tidak Tahu</v>
          </cell>
          <cell r="H1777" t="str">
            <v>Islam</v>
          </cell>
          <cell r="I1777" t="str">
            <v>Belum Kawin</v>
          </cell>
          <cell r="J1777" t="str">
            <v>Anak</v>
          </cell>
          <cell r="K1777" t="str">
            <v>04</v>
          </cell>
          <cell r="L1777" t="str">
            <v>Tidak Tamat SD/Sederajat</v>
          </cell>
          <cell r="M1777" t="str">
            <v>Pelajar/Mahasiswa</v>
          </cell>
          <cell r="N1777" t="str">
            <v>SUTIYAH</v>
          </cell>
          <cell r="O1777" t="str">
            <v>KOYIMWASESA</v>
          </cell>
          <cell r="P1777" t="str">
            <v>3302231808060132</v>
          </cell>
          <cell r="Q1777" t="str">
            <v>KOYIMWASESA</v>
          </cell>
          <cell r="R1777" t="str">
            <v>KUTALIMAN</v>
          </cell>
          <cell r="S1777" t="str">
            <v>KEDUNG BANTENG</v>
          </cell>
          <cell r="T1777" t="str">
            <v>KUTALIMAN</v>
          </cell>
          <cell r="U1777" t="str">
            <v>003</v>
          </cell>
          <cell r="V1777" t="str">
            <v>001</v>
          </cell>
          <cell r="W1777" t="str">
            <v>Indonesia</v>
          </cell>
        </row>
        <row r="1778">
          <cell r="B1778" t="str">
            <v>NASRUN</v>
          </cell>
          <cell r="C1778" t="str">
            <v>3302232109730002</v>
          </cell>
          <cell r="D1778" t="str">
            <v>L</v>
          </cell>
          <cell r="E1778" t="str">
            <v>BANYUMAS</v>
          </cell>
          <cell r="F1778">
            <v>26928</v>
          </cell>
          <cell r="G1778" t="str">
            <v>Tidak Tahu</v>
          </cell>
          <cell r="H1778" t="str">
            <v>Islam</v>
          </cell>
          <cell r="I1778" t="str">
            <v>Kawin</v>
          </cell>
          <cell r="J1778" t="str">
            <v>Kepala Keluarga</v>
          </cell>
          <cell r="K1778" t="str">
            <v>01</v>
          </cell>
          <cell r="L1778" t="str">
            <v>SLTP/Sederajat</v>
          </cell>
          <cell r="M1778" t="str">
            <v>Karyawan Swasta</v>
          </cell>
          <cell r="N1778" t="str">
            <v>SARKEM</v>
          </cell>
          <cell r="O1778" t="str">
            <v>SUDIRMAN</v>
          </cell>
          <cell r="P1778" t="str">
            <v>3302231808060135</v>
          </cell>
          <cell r="Q1778" t="str">
            <v>NASRUN</v>
          </cell>
          <cell r="R1778" t="str">
            <v>KUTALIMAN</v>
          </cell>
          <cell r="S1778" t="str">
            <v>KEDUNG BANTENG</v>
          </cell>
          <cell r="T1778" t="str">
            <v>KUTALIMAN</v>
          </cell>
          <cell r="U1778" t="str">
            <v>003</v>
          </cell>
          <cell r="V1778" t="str">
            <v>001</v>
          </cell>
          <cell r="W1778" t="str">
            <v>Indonesia</v>
          </cell>
        </row>
        <row r="1779">
          <cell r="B1779" t="str">
            <v>UNIKOWATI</v>
          </cell>
          <cell r="C1779" t="str">
            <v>3302236705740001</v>
          </cell>
          <cell r="D1779" t="str">
            <v>P</v>
          </cell>
          <cell r="E1779" t="str">
            <v>BANYUMAS</v>
          </cell>
          <cell r="F1779">
            <v>27176</v>
          </cell>
          <cell r="G1779" t="str">
            <v>Tidak Tahu</v>
          </cell>
          <cell r="H1779" t="str">
            <v>Islam</v>
          </cell>
          <cell r="I1779" t="str">
            <v>Kawin</v>
          </cell>
          <cell r="J1779" t="str">
            <v>Istri</v>
          </cell>
          <cell r="K1779" t="str">
            <v>03</v>
          </cell>
          <cell r="L1779" t="str">
            <v>Diploma IV/Strata I</v>
          </cell>
          <cell r="M1779" t="str">
            <v>Mengurus Rumah Tangga</v>
          </cell>
          <cell r="N1779" t="str">
            <v>SURYOWATI</v>
          </cell>
          <cell r="O1779" t="str">
            <v>ATMOWIHARJO</v>
          </cell>
          <cell r="P1779" t="str">
            <v>3302231808060135</v>
          </cell>
          <cell r="Q1779" t="str">
            <v>NASRUN</v>
          </cell>
          <cell r="R1779" t="str">
            <v>KUTALIMAN</v>
          </cell>
          <cell r="S1779" t="str">
            <v>KEDUNG BANTENG</v>
          </cell>
          <cell r="T1779" t="str">
            <v>KUTALIMAN</v>
          </cell>
          <cell r="U1779" t="str">
            <v>003</v>
          </cell>
          <cell r="V1779" t="str">
            <v>001</v>
          </cell>
          <cell r="W1779" t="str">
            <v>Indonesia</v>
          </cell>
        </row>
        <row r="1780">
          <cell r="B1780" t="str">
            <v>HANIF FIKRI AFDILAH</v>
          </cell>
          <cell r="C1780" t="str">
            <v>3302232204110001</v>
          </cell>
          <cell r="D1780" t="str">
            <v>L</v>
          </cell>
          <cell r="E1780" t="str">
            <v>BANYUMAS</v>
          </cell>
          <cell r="F1780">
            <v>40655</v>
          </cell>
          <cell r="G1780" t="str">
            <v>Tidak Tahu</v>
          </cell>
          <cell r="H1780" t="str">
            <v>Islam</v>
          </cell>
          <cell r="I1780" t="str">
            <v>Belum Kawin</v>
          </cell>
          <cell r="J1780" t="str">
            <v>Anak</v>
          </cell>
          <cell r="K1780" t="str">
            <v>04</v>
          </cell>
          <cell r="L1780" t="str">
            <v>Tidak/Belum Sekolah</v>
          </cell>
          <cell r="M1780" t="str">
            <v>Belum/Tidak Bekerja</v>
          </cell>
          <cell r="N1780" t="str">
            <v>UNIKOWATI</v>
          </cell>
          <cell r="O1780" t="str">
            <v>NASRUN</v>
          </cell>
          <cell r="P1780" t="str">
            <v>3302231808060135</v>
          </cell>
          <cell r="Q1780" t="str">
            <v>NASRUN</v>
          </cell>
          <cell r="R1780" t="str">
            <v>KUTALIMAN</v>
          </cell>
          <cell r="S1780" t="str">
            <v>KEDUNG BANTENG</v>
          </cell>
          <cell r="T1780" t="str">
            <v>KUTALIMAN</v>
          </cell>
          <cell r="U1780" t="str">
            <v>003</v>
          </cell>
          <cell r="V1780" t="str">
            <v>001</v>
          </cell>
          <cell r="W1780" t="str">
            <v>Indonesia</v>
          </cell>
        </row>
        <row r="1781">
          <cell r="B1781" t="str">
            <v>AZMI ANAS PRADITYA</v>
          </cell>
          <cell r="C1781" t="str">
            <v>3302232008050001</v>
          </cell>
          <cell r="D1781" t="str">
            <v>L</v>
          </cell>
          <cell r="E1781" t="str">
            <v>BANYUMAS</v>
          </cell>
          <cell r="F1781">
            <v>38584</v>
          </cell>
          <cell r="G1781" t="str">
            <v>Tidak Tahu</v>
          </cell>
          <cell r="H1781" t="str">
            <v>Islam</v>
          </cell>
          <cell r="I1781" t="str">
            <v>Belum Kawin</v>
          </cell>
          <cell r="J1781" t="str">
            <v>Anak</v>
          </cell>
          <cell r="K1781" t="str">
            <v>04</v>
          </cell>
          <cell r="L1781" t="str">
            <v>Tidak/Belum Sekolah</v>
          </cell>
          <cell r="M1781" t="str">
            <v>Belum/Tidak Bekerja</v>
          </cell>
          <cell r="N1781" t="str">
            <v>UNIKOWATI</v>
          </cell>
          <cell r="O1781" t="str">
            <v>NASRUN</v>
          </cell>
          <cell r="P1781" t="str">
            <v>3302231808060135</v>
          </cell>
          <cell r="Q1781" t="str">
            <v>NASRUN</v>
          </cell>
          <cell r="R1781" t="str">
            <v>KUTALIMAN</v>
          </cell>
          <cell r="S1781" t="str">
            <v>KEDUNG BANTENG</v>
          </cell>
          <cell r="T1781" t="str">
            <v>KUTALIMAN</v>
          </cell>
          <cell r="U1781" t="str">
            <v>003</v>
          </cell>
          <cell r="V1781" t="str">
            <v>001</v>
          </cell>
          <cell r="W1781" t="str">
            <v>Indonesia</v>
          </cell>
        </row>
        <row r="1782">
          <cell r="B1782" t="str">
            <v>LAELAN SA'BANI</v>
          </cell>
          <cell r="C1782" t="str">
            <v>3302231505840004</v>
          </cell>
          <cell r="D1782" t="str">
            <v>L</v>
          </cell>
          <cell r="E1782" t="str">
            <v>BANYUMAS</v>
          </cell>
          <cell r="F1782">
            <v>30817</v>
          </cell>
          <cell r="G1782" t="str">
            <v>Tidak Tahu</v>
          </cell>
          <cell r="H1782" t="str">
            <v>Islam</v>
          </cell>
          <cell r="I1782" t="str">
            <v>Kawin</v>
          </cell>
          <cell r="J1782" t="str">
            <v>Kepala Keluarga</v>
          </cell>
          <cell r="K1782" t="str">
            <v>01</v>
          </cell>
          <cell r="L1782" t="str">
            <v>SLTA/Sederajat</v>
          </cell>
          <cell r="M1782" t="str">
            <v>Buruh Harian Lepas</v>
          </cell>
          <cell r="N1782" t="str">
            <v>KHALIMAH</v>
          </cell>
          <cell r="O1782" t="str">
            <v>AHMAD SEKHUDIN</v>
          </cell>
          <cell r="P1782" t="str">
            <v>3302231902110004</v>
          </cell>
          <cell r="Q1782" t="str">
            <v>LAELAN SA'BANI</v>
          </cell>
          <cell r="R1782" t="str">
            <v>KUTALIMAN</v>
          </cell>
          <cell r="S1782" t="str">
            <v>KEDUNG BANTENG</v>
          </cell>
          <cell r="T1782" t="str">
            <v>KUTALIMAN</v>
          </cell>
          <cell r="U1782" t="str">
            <v>003</v>
          </cell>
          <cell r="V1782" t="str">
            <v>001</v>
          </cell>
          <cell r="W1782" t="str">
            <v>Indonesia</v>
          </cell>
        </row>
        <row r="1783">
          <cell r="B1783" t="str">
            <v>TRI SUSANTI</v>
          </cell>
          <cell r="C1783" t="str">
            <v>3302236302850001</v>
          </cell>
          <cell r="D1783" t="str">
            <v>P</v>
          </cell>
          <cell r="E1783" t="str">
            <v>BANYUMAS</v>
          </cell>
          <cell r="F1783">
            <v>31101</v>
          </cell>
          <cell r="G1783" t="str">
            <v>Tidak Tahu</v>
          </cell>
          <cell r="H1783" t="str">
            <v>Islam</v>
          </cell>
          <cell r="I1783" t="str">
            <v>Kawin</v>
          </cell>
          <cell r="J1783" t="str">
            <v>Istri</v>
          </cell>
          <cell r="K1783" t="str">
            <v>03</v>
          </cell>
          <cell r="L1783" t="str">
            <v>SLTP/Sederajat</v>
          </cell>
          <cell r="M1783" t="str">
            <v>Mengurus Rumah Tangga</v>
          </cell>
          <cell r="N1783" t="str">
            <v>KASIH</v>
          </cell>
          <cell r="O1783" t="str">
            <v>SAMBARI</v>
          </cell>
          <cell r="P1783" t="str">
            <v>3302231902110004</v>
          </cell>
          <cell r="Q1783" t="str">
            <v>LAELAN SA'BANI</v>
          </cell>
          <cell r="R1783" t="str">
            <v>KUTALIMAN</v>
          </cell>
          <cell r="S1783" t="str">
            <v>KEDUNG BANTENG</v>
          </cell>
          <cell r="T1783" t="str">
            <v>KUTALIMAN</v>
          </cell>
          <cell r="U1783" t="str">
            <v>003</v>
          </cell>
          <cell r="V1783" t="str">
            <v>001</v>
          </cell>
          <cell r="W1783" t="str">
            <v>Indonesia</v>
          </cell>
        </row>
        <row r="1784">
          <cell r="B1784" t="str">
            <v>AVESHITA QANITA LAELAN</v>
          </cell>
          <cell r="C1784" t="str">
            <v>3302235812110002</v>
          </cell>
          <cell r="D1784" t="str">
            <v>P</v>
          </cell>
          <cell r="E1784" t="str">
            <v>BANYUMAS</v>
          </cell>
          <cell r="F1784">
            <v>40895</v>
          </cell>
          <cell r="G1784" t="str">
            <v>Tidak Tahu</v>
          </cell>
          <cell r="H1784" t="str">
            <v>Islam</v>
          </cell>
          <cell r="I1784" t="str">
            <v>Belum Kawin</v>
          </cell>
          <cell r="J1784" t="str">
            <v>Anak</v>
          </cell>
          <cell r="K1784" t="str">
            <v>04</v>
          </cell>
          <cell r="L1784" t="str">
            <v>Tidak/Belum Sekolah</v>
          </cell>
          <cell r="M1784" t="str">
            <v>Belum/Tidak Bekerja</v>
          </cell>
          <cell r="N1784" t="str">
            <v>TRI SUSANTI</v>
          </cell>
          <cell r="O1784" t="str">
            <v>LAELAN SA'BANI</v>
          </cell>
          <cell r="P1784" t="str">
            <v>3302231902110004</v>
          </cell>
          <cell r="Q1784" t="str">
            <v>LAELAN SA'BANI</v>
          </cell>
          <cell r="R1784" t="str">
            <v>KUTALIMAN</v>
          </cell>
          <cell r="S1784" t="str">
            <v>KEDUNG BANTENG</v>
          </cell>
          <cell r="T1784" t="str">
            <v>KUTALIMAN</v>
          </cell>
          <cell r="U1784" t="str">
            <v>003</v>
          </cell>
          <cell r="V1784" t="str">
            <v>001</v>
          </cell>
          <cell r="W1784" t="str">
            <v>Indonesia</v>
          </cell>
        </row>
        <row r="1785">
          <cell r="B1785" t="str">
            <v>TUSRIONO</v>
          </cell>
          <cell r="C1785" t="str">
            <v>3302231405770002</v>
          </cell>
          <cell r="D1785" t="str">
            <v>L</v>
          </cell>
          <cell r="E1785" t="str">
            <v>BANYUMAS</v>
          </cell>
          <cell r="F1785">
            <v>28259</v>
          </cell>
          <cell r="G1785" t="str">
            <v>Tidak Tahu</v>
          </cell>
          <cell r="H1785" t="str">
            <v>Islam</v>
          </cell>
          <cell r="I1785" t="str">
            <v>Kawin</v>
          </cell>
          <cell r="J1785" t="str">
            <v>Kepala Keluarga</v>
          </cell>
          <cell r="K1785" t="str">
            <v>01</v>
          </cell>
          <cell r="L1785" t="str">
            <v>SLTA/Sederajat</v>
          </cell>
          <cell r="M1785" t="str">
            <v>Wiraswasta</v>
          </cell>
          <cell r="N1785" t="str">
            <v>KAMISAH</v>
          </cell>
          <cell r="O1785" t="str">
            <v>MAHRUDI</v>
          </cell>
          <cell r="P1785" t="str">
            <v>3302232003060003</v>
          </cell>
          <cell r="Q1785" t="str">
            <v>TUSRIONO</v>
          </cell>
          <cell r="R1785" t="str">
            <v>KUTALIMAN</v>
          </cell>
          <cell r="S1785" t="str">
            <v>KEDUNG BANTENG</v>
          </cell>
          <cell r="T1785" t="str">
            <v>KUTALIMAN</v>
          </cell>
          <cell r="U1785" t="str">
            <v>003</v>
          </cell>
          <cell r="V1785" t="str">
            <v>001</v>
          </cell>
          <cell r="W1785" t="str">
            <v>Indonesia</v>
          </cell>
        </row>
        <row r="1786">
          <cell r="B1786" t="str">
            <v>SUSILOWATI</v>
          </cell>
          <cell r="C1786" t="str">
            <v>3302236512760001</v>
          </cell>
          <cell r="D1786" t="str">
            <v>P</v>
          </cell>
          <cell r="E1786" t="str">
            <v>BANYUMAS</v>
          </cell>
          <cell r="F1786">
            <v>28119</v>
          </cell>
          <cell r="G1786" t="str">
            <v>Tidak Tahu</v>
          </cell>
          <cell r="H1786" t="str">
            <v>Islam</v>
          </cell>
          <cell r="I1786" t="str">
            <v>Kawin</v>
          </cell>
          <cell r="J1786" t="str">
            <v>Istri</v>
          </cell>
          <cell r="K1786" t="str">
            <v>03</v>
          </cell>
          <cell r="L1786" t="str">
            <v>SLTA/Sederajat</v>
          </cell>
          <cell r="M1786" t="str">
            <v>Mengurus Rumah Tangga</v>
          </cell>
          <cell r="N1786" t="str">
            <v>SURYOWATI</v>
          </cell>
          <cell r="O1786" t="str">
            <v>ATMOWIHARJO</v>
          </cell>
          <cell r="P1786" t="str">
            <v>3302232003060003</v>
          </cell>
          <cell r="Q1786" t="str">
            <v>TUSRIONO</v>
          </cell>
          <cell r="R1786" t="str">
            <v>KUTALIMAN</v>
          </cell>
          <cell r="S1786" t="str">
            <v>KEDUNG BANTENG</v>
          </cell>
          <cell r="T1786" t="str">
            <v>KUTALIMAN</v>
          </cell>
          <cell r="U1786" t="str">
            <v>003</v>
          </cell>
          <cell r="V1786" t="str">
            <v>001</v>
          </cell>
          <cell r="W1786" t="str">
            <v>Indonesia</v>
          </cell>
        </row>
        <row r="1787">
          <cell r="B1787" t="str">
            <v>DENIZ FAUSTA AHNAF</v>
          </cell>
          <cell r="C1787" t="str">
            <v>3302231206130002</v>
          </cell>
          <cell r="D1787" t="str">
            <v>L</v>
          </cell>
          <cell r="E1787" t="str">
            <v>BANYUMAS</v>
          </cell>
          <cell r="F1787">
            <v>41437</v>
          </cell>
          <cell r="G1787" t="str">
            <v>Tidak Tahu</v>
          </cell>
          <cell r="H1787" t="str">
            <v>Islam</v>
          </cell>
          <cell r="I1787" t="str">
            <v>Belum Kawin</v>
          </cell>
          <cell r="J1787" t="str">
            <v>Anak</v>
          </cell>
          <cell r="K1787" t="str">
            <v>04</v>
          </cell>
          <cell r="L1787" t="str">
            <v>Tidak/Belum Sekolah</v>
          </cell>
          <cell r="M1787" t="str">
            <v>Belum/Tidak Bekerja</v>
          </cell>
          <cell r="N1787" t="str">
            <v>SUSILOWATI</v>
          </cell>
          <cell r="O1787" t="str">
            <v>TUSRIONO</v>
          </cell>
          <cell r="P1787" t="str">
            <v>3302232003060003</v>
          </cell>
          <cell r="Q1787" t="str">
            <v>TUSRIONO</v>
          </cell>
          <cell r="R1787" t="str">
            <v>KUTALIMAN</v>
          </cell>
          <cell r="S1787" t="str">
            <v>KEDUNG BANTENG</v>
          </cell>
          <cell r="T1787" t="str">
            <v>KUTALIMAN</v>
          </cell>
          <cell r="U1787" t="str">
            <v>003</v>
          </cell>
          <cell r="V1787" t="str">
            <v>001</v>
          </cell>
          <cell r="W1787" t="str">
            <v>Indonesia</v>
          </cell>
        </row>
        <row r="1788">
          <cell r="B1788" t="str">
            <v>TIFANY FADILAH AHNAF</v>
          </cell>
          <cell r="C1788" t="str">
            <v>3302235509050001</v>
          </cell>
          <cell r="D1788" t="str">
            <v>P</v>
          </cell>
          <cell r="E1788" t="str">
            <v>BANYUMAS</v>
          </cell>
          <cell r="F1788">
            <v>38610</v>
          </cell>
          <cell r="G1788" t="str">
            <v>Tidak Tahu</v>
          </cell>
          <cell r="H1788" t="str">
            <v>Islam</v>
          </cell>
          <cell r="I1788" t="str">
            <v>Belum Kawin</v>
          </cell>
          <cell r="J1788" t="str">
            <v>Anak</v>
          </cell>
          <cell r="K1788" t="str">
            <v>04</v>
          </cell>
          <cell r="L1788" t="str">
            <v>Tidak/Belum Sekolah</v>
          </cell>
          <cell r="M1788" t="str">
            <v>Belum/Tidak Bekerja</v>
          </cell>
          <cell r="N1788" t="str">
            <v>SUSILOWATI</v>
          </cell>
          <cell r="O1788" t="str">
            <v>TUSRIONO</v>
          </cell>
          <cell r="P1788" t="str">
            <v>3302232003060003</v>
          </cell>
          <cell r="Q1788" t="str">
            <v>TUSRIONO</v>
          </cell>
          <cell r="R1788" t="str">
            <v>KUTALIMAN</v>
          </cell>
          <cell r="S1788" t="str">
            <v>KEDUNG BANTENG</v>
          </cell>
          <cell r="T1788" t="str">
            <v>KUTALIMAN</v>
          </cell>
          <cell r="U1788" t="str">
            <v>003</v>
          </cell>
          <cell r="V1788" t="str">
            <v>001</v>
          </cell>
          <cell r="W1788" t="str">
            <v>Indonesia</v>
          </cell>
        </row>
        <row r="1789">
          <cell r="B1789" t="str">
            <v>ANINDYA KEYLA AHNAF</v>
          </cell>
          <cell r="C1789" t="str">
            <v>3302234109090001</v>
          </cell>
          <cell r="D1789" t="str">
            <v>P</v>
          </cell>
          <cell r="E1789" t="str">
            <v>BANYUMAS</v>
          </cell>
          <cell r="F1789">
            <v>40057</v>
          </cell>
          <cell r="G1789" t="str">
            <v>Tidak Tahu</v>
          </cell>
          <cell r="H1789" t="str">
            <v>Islam</v>
          </cell>
          <cell r="I1789" t="str">
            <v>Belum Kawin</v>
          </cell>
          <cell r="J1789" t="str">
            <v>Anak</v>
          </cell>
          <cell r="K1789" t="str">
            <v>04</v>
          </cell>
          <cell r="L1789" t="str">
            <v>Tidak/Belum Sekolah</v>
          </cell>
          <cell r="M1789" t="str">
            <v>Belum/Tidak Bekerja</v>
          </cell>
          <cell r="N1789" t="str">
            <v>SUSILOWATI</v>
          </cell>
          <cell r="O1789" t="str">
            <v>TUSRIONO</v>
          </cell>
          <cell r="P1789" t="str">
            <v>3302232003060003</v>
          </cell>
          <cell r="Q1789" t="str">
            <v>TUSRIONO</v>
          </cell>
          <cell r="R1789" t="str">
            <v>KUTALIMAN</v>
          </cell>
          <cell r="S1789" t="str">
            <v>KEDUNG BANTENG</v>
          </cell>
          <cell r="T1789" t="str">
            <v>KUTALIMAN</v>
          </cell>
          <cell r="U1789" t="str">
            <v>003</v>
          </cell>
          <cell r="V1789" t="str">
            <v>001</v>
          </cell>
          <cell r="W1789" t="str">
            <v>Indonesia</v>
          </cell>
        </row>
        <row r="1790">
          <cell r="B1790" t="str">
            <v>ANTONO</v>
          </cell>
          <cell r="C1790" t="str">
            <v>3302231509830002</v>
          </cell>
          <cell r="D1790" t="str">
            <v>L</v>
          </cell>
          <cell r="E1790" t="str">
            <v>BANYUMAS</v>
          </cell>
          <cell r="F1790">
            <v>30574</v>
          </cell>
          <cell r="G1790" t="str">
            <v>Tidak Tahu</v>
          </cell>
          <cell r="H1790" t="str">
            <v>Islam</v>
          </cell>
          <cell r="I1790" t="str">
            <v>Kawin</v>
          </cell>
          <cell r="J1790" t="str">
            <v>Kepala Keluarga</v>
          </cell>
          <cell r="K1790" t="str">
            <v>01</v>
          </cell>
          <cell r="L1790" t="str">
            <v>SLTA/Sederajat</v>
          </cell>
          <cell r="M1790" t="str">
            <v>Buruh Harian Lepas</v>
          </cell>
          <cell r="N1790" t="str">
            <v>KASEM</v>
          </cell>
          <cell r="O1790" t="str">
            <v>BAJURI</v>
          </cell>
          <cell r="P1790" t="str">
            <v>3302232101120001</v>
          </cell>
          <cell r="Q1790" t="str">
            <v>ANTONO</v>
          </cell>
          <cell r="R1790" t="str">
            <v>KUTALIMAN</v>
          </cell>
          <cell r="S1790" t="str">
            <v>KEDUNG BANTENG</v>
          </cell>
          <cell r="T1790" t="str">
            <v>KUTALIMAN</v>
          </cell>
          <cell r="U1790" t="str">
            <v>003</v>
          </cell>
          <cell r="V1790" t="str">
            <v>001</v>
          </cell>
          <cell r="W1790" t="str">
            <v>Indonesia</v>
          </cell>
        </row>
        <row r="1791">
          <cell r="B1791" t="str">
            <v>ENI KURNIAWATI</v>
          </cell>
          <cell r="C1791" t="str">
            <v>3302235011890001</v>
          </cell>
          <cell r="D1791" t="str">
            <v>P</v>
          </cell>
          <cell r="E1791" t="str">
            <v>BANYUMAS</v>
          </cell>
          <cell r="F1791">
            <v>32822</v>
          </cell>
          <cell r="G1791" t="str">
            <v>Tidak Tahu</v>
          </cell>
          <cell r="H1791" t="str">
            <v>Islam</v>
          </cell>
          <cell r="I1791" t="str">
            <v>Kawin</v>
          </cell>
          <cell r="J1791" t="str">
            <v>Istri</v>
          </cell>
          <cell r="K1791" t="str">
            <v>03</v>
          </cell>
          <cell r="L1791" t="str">
            <v>SLTP/Sederajat</v>
          </cell>
          <cell r="M1791" t="str">
            <v>Mengurus Rumah Tangga</v>
          </cell>
          <cell r="N1791" t="str">
            <v>TARIYAH</v>
          </cell>
          <cell r="O1791" t="str">
            <v>SITUN AHMAD FAHRUDIN</v>
          </cell>
          <cell r="P1791" t="str">
            <v>3302232101120001</v>
          </cell>
          <cell r="Q1791" t="str">
            <v>ANTONO</v>
          </cell>
          <cell r="R1791" t="str">
            <v>KUTALIMAN</v>
          </cell>
          <cell r="S1791" t="str">
            <v>KEDUNG BANTENG</v>
          </cell>
          <cell r="T1791" t="str">
            <v>KUTALIMAN</v>
          </cell>
          <cell r="U1791" t="str">
            <v>003</v>
          </cell>
          <cell r="V1791" t="str">
            <v>001</v>
          </cell>
          <cell r="W1791" t="str">
            <v>Indonesia</v>
          </cell>
        </row>
        <row r="1792">
          <cell r="B1792" t="str">
            <v>ISTAD ABDILLAH</v>
          </cell>
          <cell r="C1792" t="str">
            <v>3302232907780001</v>
          </cell>
          <cell r="D1792" t="str">
            <v>L</v>
          </cell>
          <cell r="E1792" t="str">
            <v>BANYUMAS</v>
          </cell>
          <cell r="F1792">
            <v>28700</v>
          </cell>
          <cell r="G1792" t="str">
            <v>Tidak Tahu</v>
          </cell>
          <cell r="H1792" t="str">
            <v>Islam</v>
          </cell>
          <cell r="I1792" t="str">
            <v>Kawin</v>
          </cell>
          <cell r="J1792" t="str">
            <v>Kepala Keluarga</v>
          </cell>
          <cell r="K1792" t="str">
            <v>01</v>
          </cell>
          <cell r="L1792" t="str">
            <v>SLTA/Sederajat</v>
          </cell>
          <cell r="M1792" t="str">
            <v>Sopir</v>
          </cell>
          <cell r="N1792" t="str">
            <v>SUTINI</v>
          </cell>
          <cell r="O1792" t="str">
            <v>AHMAD MUJAMIL KIRWAN</v>
          </cell>
          <cell r="P1792" t="str">
            <v>3302232202110003</v>
          </cell>
          <cell r="Q1792" t="str">
            <v>ISTAD ABDILLAH</v>
          </cell>
          <cell r="R1792" t="str">
            <v>KUTALIMAN</v>
          </cell>
          <cell r="S1792" t="str">
            <v>KEDUNG BANTENG</v>
          </cell>
          <cell r="T1792" t="str">
            <v>KUTALIMAN</v>
          </cell>
          <cell r="U1792" t="str">
            <v>003</v>
          </cell>
          <cell r="V1792" t="str">
            <v>001</v>
          </cell>
          <cell r="W1792" t="str">
            <v>Indonesia</v>
          </cell>
        </row>
        <row r="1793">
          <cell r="B1793" t="str">
            <v>FRIDAYNA NORMA SYARIFAH</v>
          </cell>
          <cell r="C1793" t="str">
            <v>3302235307900004</v>
          </cell>
          <cell r="D1793" t="str">
            <v>P</v>
          </cell>
          <cell r="E1793" t="str">
            <v>BANYUMAS</v>
          </cell>
          <cell r="F1793">
            <v>33067</v>
          </cell>
          <cell r="G1793" t="str">
            <v>Tidak Tahu</v>
          </cell>
          <cell r="H1793" t="str">
            <v>Islam</v>
          </cell>
          <cell r="I1793" t="str">
            <v>Kawin</v>
          </cell>
          <cell r="J1793" t="str">
            <v>Istri</v>
          </cell>
          <cell r="K1793" t="str">
            <v>03</v>
          </cell>
          <cell r="L1793" t="str">
            <v>SLTA/Sederajat</v>
          </cell>
          <cell r="M1793" t="str">
            <v>Mengurus Rumah Tangga</v>
          </cell>
          <cell r="N1793" t="str">
            <v>SITI NURKHAMAMI</v>
          </cell>
          <cell r="O1793" t="str">
            <v>MANAF IRFAN TOYIB</v>
          </cell>
          <cell r="P1793" t="str">
            <v>3302232202110003</v>
          </cell>
          <cell r="Q1793" t="str">
            <v>ISTAD ABDILLAH</v>
          </cell>
          <cell r="R1793" t="str">
            <v>KUTALIMAN</v>
          </cell>
          <cell r="S1793" t="str">
            <v>KEDUNG BANTENG</v>
          </cell>
          <cell r="T1793" t="str">
            <v>KUTALIMAN</v>
          </cell>
          <cell r="U1793" t="str">
            <v>003</v>
          </cell>
          <cell r="V1793" t="str">
            <v>001</v>
          </cell>
          <cell r="W1793" t="str">
            <v>Indonesia</v>
          </cell>
        </row>
        <row r="1794">
          <cell r="B1794" t="str">
            <v>KENT SANDE MAHATMA ABDILLAH</v>
          </cell>
          <cell r="C1794" t="str">
            <v>3302231601100001</v>
          </cell>
          <cell r="D1794" t="str">
            <v>L</v>
          </cell>
          <cell r="E1794" t="str">
            <v>BANYUMAS</v>
          </cell>
          <cell r="F1794">
            <v>40194</v>
          </cell>
          <cell r="G1794" t="str">
            <v>Tidak Tahu</v>
          </cell>
          <cell r="H1794" t="str">
            <v>Islam</v>
          </cell>
          <cell r="I1794" t="str">
            <v>Belum Kawin</v>
          </cell>
          <cell r="J1794" t="str">
            <v>Anak</v>
          </cell>
          <cell r="K1794" t="str">
            <v>04</v>
          </cell>
          <cell r="L1794" t="str">
            <v>Tidak/Belum Sekolah</v>
          </cell>
          <cell r="M1794" t="str">
            <v>Belum/Tidak Bekerja</v>
          </cell>
          <cell r="N1794" t="str">
            <v xml:space="preserve">FRIDAYNA NORMA SYARIFAH </v>
          </cell>
          <cell r="O1794" t="str">
            <v xml:space="preserve">ISTAD ABDILLAH </v>
          </cell>
          <cell r="P1794" t="str">
            <v>3302232202110003</v>
          </cell>
          <cell r="Q1794" t="str">
            <v>ISTAD ABDILLAH</v>
          </cell>
          <cell r="R1794" t="str">
            <v>KUTALIMAN</v>
          </cell>
          <cell r="S1794" t="str">
            <v>KEDUNG BANTENG</v>
          </cell>
          <cell r="T1794" t="str">
            <v>KUTALIMAN</v>
          </cell>
          <cell r="U1794" t="str">
            <v>003</v>
          </cell>
          <cell r="V1794" t="str">
            <v>001</v>
          </cell>
          <cell r="W1794" t="str">
            <v>Indonesia</v>
          </cell>
        </row>
        <row r="1795">
          <cell r="B1795" t="str">
            <v>HILLARY NOYA ABDILLAH</v>
          </cell>
          <cell r="C1795" t="str">
            <v>3302234702130001</v>
          </cell>
          <cell r="D1795" t="str">
            <v>P</v>
          </cell>
          <cell r="E1795" t="str">
            <v>BANYUMAS</v>
          </cell>
          <cell r="F1795">
            <v>41312</v>
          </cell>
          <cell r="G1795" t="str">
            <v>Tidak Tahu</v>
          </cell>
          <cell r="H1795" t="str">
            <v>Islam</v>
          </cell>
          <cell r="I1795" t="str">
            <v>Belum Kawin</v>
          </cell>
          <cell r="J1795" t="str">
            <v>Anak</v>
          </cell>
          <cell r="K1795" t="str">
            <v>04</v>
          </cell>
          <cell r="L1795" t="str">
            <v>Tidak/Belum Sekolah</v>
          </cell>
          <cell r="M1795" t="str">
            <v>Belum/Tidak Bekerja</v>
          </cell>
          <cell r="N1795" t="str">
            <v>FRIDAYNA NORMA SYARIFAH</v>
          </cell>
          <cell r="O1795" t="str">
            <v>ISTAD ABDILLAH</v>
          </cell>
          <cell r="P1795" t="str">
            <v>3302232202110003</v>
          </cell>
          <cell r="Q1795" t="str">
            <v>ISTAD ABDILLAH</v>
          </cell>
          <cell r="R1795" t="str">
            <v>KUTALIMAN</v>
          </cell>
          <cell r="S1795" t="str">
            <v>KEDUNG BANTENG</v>
          </cell>
          <cell r="T1795" t="str">
            <v>KUTALIMAN</v>
          </cell>
          <cell r="U1795" t="str">
            <v>003</v>
          </cell>
          <cell r="V1795" t="str">
            <v>001</v>
          </cell>
          <cell r="W1795" t="str">
            <v>Indonesia</v>
          </cell>
        </row>
        <row r="1796">
          <cell r="B1796" t="str">
            <v>WAHYUDI</v>
          </cell>
          <cell r="C1796" t="str">
            <v>3302232411800001</v>
          </cell>
          <cell r="D1796" t="str">
            <v>L</v>
          </cell>
          <cell r="E1796" t="str">
            <v>BANYUMAS</v>
          </cell>
          <cell r="F1796" t="str">
            <v>24/11/1980</v>
          </cell>
          <cell r="G1796" t="str">
            <v>Tidak Tahu</v>
          </cell>
          <cell r="H1796" t="str">
            <v>Islam</v>
          </cell>
          <cell r="I1796" t="str">
            <v>Kawin</v>
          </cell>
          <cell r="J1796" t="str">
            <v>Kepala Keluarga</v>
          </cell>
          <cell r="K1796" t="str">
            <v>01</v>
          </cell>
          <cell r="L1796" t="str">
            <v>Tamat SD/Sederajat</v>
          </cell>
          <cell r="M1796" t="str">
            <v>Buruh Harian Lepas</v>
          </cell>
          <cell r="N1796" t="str">
            <v>RILAH</v>
          </cell>
          <cell r="O1796" t="str">
            <v>ABDULAH</v>
          </cell>
          <cell r="P1796" t="str">
            <v>3302232207090004</v>
          </cell>
          <cell r="Q1796" t="str">
            <v>WAHYUDI</v>
          </cell>
          <cell r="R1796" t="str">
            <v>KUTALIMAN</v>
          </cell>
          <cell r="S1796" t="str">
            <v>KEDUNGBANTENG</v>
          </cell>
          <cell r="T1796" t="str">
            <v>KUTALIMAN</v>
          </cell>
          <cell r="U1796" t="str">
            <v>003</v>
          </cell>
          <cell r="V1796" t="str">
            <v>001</v>
          </cell>
          <cell r="W1796" t="str">
            <v>Indonesia</v>
          </cell>
        </row>
        <row r="1797">
          <cell r="B1797" t="str">
            <v>LISTIYANI</v>
          </cell>
          <cell r="C1797" t="str">
            <v>3302236309840002</v>
          </cell>
          <cell r="D1797" t="str">
            <v>P</v>
          </cell>
          <cell r="E1797" t="str">
            <v>BANYUMAS</v>
          </cell>
          <cell r="F1797" t="str">
            <v>23/09/1984</v>
          </cell>
          <cell r="G1797" t="str">
            <v>Tidak Tahu</v>
          </cell>
          <cell r="H1797" t="str">
            <v>Islam</v>
          </cell>
          <cell r="I1797" t="str">
            <v>Kawin</v>
          </cell>
          <cell r="J1797" t="str">
            <v>Istri</v>
          </cell>
          <cell r="K1797" t="str">
            <v>03</v>
          </cell>
          <cell r="L1797" t="str">
            <v>Tamat SD/Sederajat</v>
          </cell>
          <cell r="M1797" t="str">
            <v>Mengurus Rumah Tangga</v>
          </cell>
          <cell r="N1797" t="str">
            <v>ASMINAH</v>
          </cell>
          <cell r="O1797" t="str">
            <v>KHERON TARSUN</v>
          </cell>
          <cell r="P1797" t="str">
            <v>3302232207090004</v>
          </cell>
          <cell r="Q1797" t="str">
            <v>WAHYUDI</v>
          </cell>
          <cell r="R1797" t="str">
            <v>KUTALIMAN</v>
          </cell>
          <cell r="S1797" t="str">
            <v>KEDUNGBANTENG</v>
          </cell>
          <cell r="T1797" t="str">
            <v>KUTALIMAN</v>
          </cell>
          <cell r="U1797" t="str">
            <v>003</v>
          </cell>
          <cell r="V1797" t="str">
            <v>001</v>
          </cell>
          <cell r="W1797" t="str">
            <v>Indonesia</v>
          </cell>
        </row>
        <row r="1798">
          <cell r="B1798" t="str">
            <v>LISTIO ALDIAHYAR ABDALLAH</v>
          </cell>
          <cell r="C1798" t="str">
            <v>3302230504090001</v>
          </cell>
          <cell r="D1798" t="str">
            <v>L</v>
          </cell>
          <cell r="E1798" t="str">
            <v>BANYUMAS</v>
          </cell>
          <cell r="F1798">
            <v>39908</v>
          </cell>
          <cell r="G1798" t="str">
            <v>Tidak Tahu</v>
          </cell>
          <cell r="H1798" t="str">
            <v>Islam</v>
          </cell>
          <cell r="I1798" t="str">
            <v>Belum Kawin</v>
          </cell>
          <cell r="J1798" t="str">
            <v>Anak</v>
          </cell>
          <cell r="K1798" t="str">
            <v>04</v>
          </cell>
          <cell r="L1798" t="str">
            <v>Tidak/Belum Sekolah</v>
          </cell>
          <cell r="M1798" t="str">
            <v>Belum/Tidak Bekerja</v>
          </cell>
          <cell r="N1798" t="str">
            <v>LISTIYANI</v>
          </cell>
          <cell r="O1798" t="str">
            <v>WAHYUDI</v>
          </cell>
          <cell r="P1798" t="str">
            <v>3302232207090004</v>
          </cell>
          <cell r="Q1798" t="str">
            <v>WAHYUDI</v>
          </cell>
          <cell r="R1798" t="str">
            <v>KUTALIMAN</v>
          </cell>
          <cell r="S1798" t="str">
            <v>KEDUNG BANTENG</v>
          </cell>
          <cell r="T1798" t="str">
            <v>KUTALIMAN</v>
          </cell>
          <cell r="U1798" t="str">
            <v>003</v>
          </cell>
          <cell r="V1798" t="str">
            <v>001</v>
          </cell>
          <cell r="W1798" t="str">
            <v>Indonesia</v>
          </cell>
        </row>
        <row r="1799">
          <cell r="B1799" t="str">
            <v>TUGIMAN</v>
          </cell>
          <cell r="C1799" t="str">
            <v>3302112807790002</v>
          </cell>
          <cell r="D1799" t="str">
            <v>L</v>
          </cell>
          <cell r="E1799" t="str">
            <v>BANYUMAS</v>
          </cell>
          <cell r="F1799">
            <v>29064</v>
          </cell>
          <cell r="G1799" t="str">
            <v>Tidak Tahu</v>
          </cell>
          <cell r="H1799" t="str">
            <v>Islam</v>
          </cell>
          <cell r="I1799" t="str">
            <v>Kawin</v>
          </cell>
          <cell r="J1799" t="str">
            <v>Kepala Keluarga</v>
          </cell>
          <cell r="K1799" t="str">
            <v>01</v>
          </cell>
          <cell r="L1799" t="str">
            <v>Tamat SD/Sederajat</v>
          </cell>
          <cell r="M1799" t="str">
            <v>Buruh Harian Lepas</v>
          </cell>
          <cell r="N1799" t="str">
            <v>TUMINAH</v>
          </cell>
          <cell r="O1799" t="str">
            <v>PURWADI</v>
          </cell>
          <cell r="P1799" t="str">
            <v>3302232210110001</v>
          </cell>
          <cell r="Q1799" t="str">
            <v>TUGIMAN</v>
          </cell>
          <cell r="R1799" t="str">
            <v>KUTALIMAN</v>
          </cell>
          <cell r="S1799" t="str">
            <v>KEDUNG BANTENG</v>
          </cell>
          <cell r="T1799" t="str">
            <v>KUTALIMAN</v>
          </cell>
          <cell r="U1799" t="str">
            <v>003</v>
          </cell>
          <cell r="V1799" t="str">
            <v>001</v>
          </cell>
          <cell r="W1799" t="str">
            <v>Indonesia</v>
          </cell>
        </row>
        <row r="1800">
          <cell r="B1800" t="str">
            <v>DWI ASTUTI</v>
          </cell>
          <cell r="C1800" t="str">
            <v>3302235706870002</v>
          </cell>
          <cell r="D1800" t="str">
            <v>P</v>
          </cell>
          <cell r="E1800" t="str">
            <v>BANYUMAS</v>
          </cell>
          <cell r="F1800">
            <v>31945</v>
          </cell>
          <cell r="G1800" t="str">
            <v>Tidak Tahu</v>
          </cell>
          <cell r="H1800" t="str">
            <v>Islam</v>
          </cell>
          <cell r="I1800" t="str">
            <v>Kawin</v>
          </cell>
          <cell r="J1800" t="str">
            <v>Istri</v>
          </cell>
          <cell r="K1800" t="str">
            <v>03</v>
          </cell>
          <cell r="L1800" t="str">
            <v>Tamat SD/Sederajat</v>
          </cell>
          <cell r="M1800" t="str">
            <v>Mengurus Rumah Tangga</v>
          </cell>
          <cell r="N1800" t="str">
            <v>ASMINAH</v>
          </cell>
          <cell r="O1800" t="str">
            <v>TARSUN</v>
          </cell>
          <cell r="P1800" t="str">
            <v>3302232210110001</v>
          </cell>
          <cell r="Q1800" t="str">
            <v>TUGIMAN</v>
          </cell>
          <cell r="R1800" t="str">
            <v>KUTALIMAN</v>
          </cell>
          <cell r="S1800" t="str">
            <v>KEDUNG BANTENG</v>
          </cell>
          <cell r="T1800" t="str">
            <v>KUTALIMAN</v>
          </cell>
          <cell r="U1800" t="str">
            <v>003</v>
          </cell>
          <cell r="V1800" t="str">
            <v>001</v>
          </cell>
          <cell r="W1800" t="str">
            <v>Indonesia</v>
          </cell>
        </row>
        <row r="1801">
          <cell r="B1801" t="str">
            <v>AF IDATUL DEVIVA GITA UTAMI</v>
          </cell>
          <cell r="C1801" t="str">
            <v>3302234212110002</v>
          </cell>
          <cell r="D1801" t="str">
            <v>P</v>
          </cell>
          <cell r="E1801" t="str">
            <v>BANYUMAS</v>
          </cell>
          <cell r="F1801">
            <v>40879</v>
          </cell>
          <cell r="G1801" t="str">
            <v>Tidak Tahu</v>
          </cell>
          <cell r="H1801" t="str">
            <v>Islam</v>
          </cell>
          <cell r="I1801" t="str">
            <v>Belum Kawin</v>
          </cell>
          <cell r="J1801" t="str">
            <v>Anak</v>
          </cell>
          <cell r="K1801" t="str">
            <v>04</v>
          </cell>
          <cell r="L1801" t="str">
            <v>Tidak/Belum Sekolah</v>
          </cell>
          <cell r="M1801" t="str">
            <v>Belum/Tidak Bekerja</v>
          </cell>
          <cell r="N1801" t="str">
            <v>DWI ASTUTI</v>
          </cell>
          <cell r="O1801" t="str">
            <v>TUGIMAN</v>
          </cell>
          <cell r="P1801" t="str">
            <v>3302232210110001</v>
          </cell>
          <cell r="Q1801" t="str">
            <v>TUGIMAN</v>
          </cell>
          <cell r="R1801" t="str">
            <v>KUTALIMAN</v>
          </cell>
          <cell r="S1801" t="str">
            <v>KEDUNG BANTENG</v>
          </cell>
          <cell r="T1801" t="str">
            <v>KUTALIMAN</v>
          </cell>
          <cell r="U1801" t="str">
            <v>003</v>
          </cell>
          <cell r="V1801" t="str">
            <v>001</v>
          </cell>
          <cell r="W1801" t="str">
            <v>Indonesia</v>
          </cell>
        </row>
        <row r="1802">
          <cell r="B1802" t="str">
            <v>PURNOMO</v>
          </cell>
          <cell r="C1802" t="str">
            <v>3302230205760001</v>
          </cell>
          <cell r="D1802" t="str">
            <v>L</v>
          </cell>
          <cell r="E1802" t="str">
            <v>PURBALINGGA</v>
          </cell>
          <cell r="F1802" t="str">
            <v>02/05/1976</v>
          </cell>
          <cell r="G1802" t="str">
            <v>Tidak Tahu</v>
          </cell>
          <cell r="H1802" t="str">
            <v>Islam</v>
          </cell>
          <cell r="I1802" t="str">
            <v>Cerai Hidup</v>
          </cell>
          <cell r="J1802" t="str">
            <v>Kepala Keluarga</v>
          </cell>
          <cell r="K1802" t="str">
            <v>01</v>
          </cell>
          <cell r="L1802" t="str">
            <v>SLTP/Sederajat</v>
          </cell>
          <cell r="M1802" t="str">
            <v>Karyawan Swasta</v>
          </cell>
          <cell r="N1802" t="str">
            <v>SUMARTI</v>
          </cell>
          <cell r="O1802" t="str">
            <v>KADWIJO</v>
          </cell>
          <cell r="P1802" t="str">
            <v>3302232309100001</v>
          </cell>
          <cell r="Q1802" t="str">
            <v>PURNOMO</v>
          </cell>
          <cell r="R1802" t="str">
            <v>KUTALIMAN</v>
          </cell>
          <cell r="S1802" t="str">
            <v>KEDUNGBANTENG</v>
          </cell>
          <cell r="T1802" t="str">
            <v>PINDAH</v>
          </cell>
          <cell r="U1802" t="str">
            <v>003</v>
          </cell>
          <cell r="V1802" t="str">
            <v>001</v>
          </cell>
          <cell r="W1802" t="str">
            <v>Indonesia</v>
          </cell>
        </row>
        <row r="1803">
          <cell r="B1803" t="str">
            <v>KARSIM</v>
          </cell>
          <cell r="C1803" t="str">
            <v>3302230703710003</v>
          </cell>
          <cell r="D1803" t="str">
            <v>L</v>
          </cell>
          <cell r="E1803" t="str">
            <v>BANYUMAS</v>
          </cell>
          <cell r="F1803">
            <v>25999</v>
          </cell>
          <cell r="G1803" t="str">
            <v>Tidak Tahu</v>
          </cell>
          <cell r="H1803" t="str">
            <v>Islam</v>
          </cell>
          <cell r="I1803" t="str">
            <v>Kawin</v>
          </cell>
          <cell r="J1803" t="str">
            <v>Kepala Keluarga</v>
          </cell>
          <cell r="K1803" t="str">
            <v>01</v>
          </cell>
          <cell r="L1803" t="str">
            <v>Tamat SD/Sederajat</v>
          </cell>
          <cell r="M1803" t="str">
            <v>Buruh Tani/Perkebunan</v>
          </cell>
          <cell r="N1803" t="str">
            <v>KARISEM</v>
          </cell>
          <cell r="O1803" t="str">
            <v>SUKARJI</v>
          </cell>
          <cell r="P1803" t="str">
            <v>3302232703060008</v>
          </cell>
          <cell r="Q1803" t="str">
            <v>KARSIM</v>
          </cell>
          <cell r="R1803" t="str">
            <v>KUTALIMAN</v>
          </cell>
          <cell r="S1803" t="str">
            <v>KEDUNG BANTENG</v>
          </cell>
          <cell r="T1803" t="str">
            <v>KUTALIMAN</v>
          </cell>
          <cell r="U1803" t="str">
            <v>003</v>
          </cell>
          <cell r="V1803" t="str">
            <v>001</v>
          </cell>
          <cell r="W1803" t="str">
            <v>Indonesia</v>
          </cell>
        </row>
        <row r="1804">
          <cell r="B1804" t="str">
            <v>SALIMAH</v>
          </cell>
          <cell r="C1804" t="str">
            <v>3302236304760003</v>
          </cell>
          <cell r="D1804" t="str">
            <v>P</v>
          </cell>
          <cell r="E1804" t="str">
            <v>BANYUMAS</v>
          </cell>
          <cell r="F1804">
            <v>27873</v>
          </cell>
          <cell r="G1804" t="str">
            <v>Tidak Tahu</v>
          </cell>
          <cell r="H1804" t="str">
            <v>Islam</v>
          </cell>
          <cell r="I1804" t="str">
            <v>Kawin</v>
          </cell>
          <cell r="J1804" t="str">
            <v>Istri</v>
          </cell>
          <cell r="K1804" t="str">
            <v>03</v>
          </cell>
          <cell r="L1804" t="str">
            <v>Tamat SD/Sederajat</v>
          </cell>
          <cell r="M1804" t="str">
            <v>Mengurus Rumah Tangga</v>
          </cell>
          <cell r="N1804" t="str">
            <v>DITEM</v>
          </cell>
          <cell r="O1804" t="str">
            <v>SUDARMO</v>
          </cell>
          <cell r="P1804" t="str">
            <v>3302232703060008</v>
          </cell>
          <cell r="Q1804" t="str">
            <v>KARSIM</v>
          </cell>
          <cell r="R1804" t="str">
            <v>KUTALIMAN</v>
          </cell>
          <cell r="S1804" t="str">
            <v>KEDUNG BANTENG</v>
          </cell>
          <cell r="T1804" t="str">
            <v>KUTALIMAN</v>
          </cell>
          <cell r="U1804" t="str">
            <v>003</v>
          </cell>
          <cell r="V1804" t="str">
            <v>001</v>
          </cell>
          <cell r="W1804" t="str">
            <v>Indonesia</v>
          </cell>
        </row>
        <row r="1805">
          <cell r="B1805" t="str">
            <v>WASILATUL  AMANAH</v>
          </cell>
          <cell r="C1805" t="str">
            <v>3302235102060001</v>
          </cell>
          <cell r="D1805" t="str">
            <v>P</v>
          </cell>
          <cell r="E1805" t="str">
            <v>BANYUMAS</v>
          </cell>
          <cell r="F1805">
            <v>38759</v>
          </cell>
          <cell r="G1805" t="str">
            <v>Tidak Tahu</v>
          </cell>
          <cell r="H1805" t="str">
            <v>Islam</v>
          </cell>
          <cell r="I1805" t="str">
            <v>Belum Kawin</v>
          </cell>
          <cell r="J1805" t="str">
            <v>Anak</v>
          </cell>
          <cell r="K1805" t="str">
            <v>04</v>
          </cell>
          <cell r="L1805" t="str">
            <v>Tidak/Belum Sekolah</v>
          </cell>
          <cell r="M1805" t="str">
            <v>Belum/Tidak Bekerja</v>
          </cell>
          <cell r="N1805" t="str">
            <v>SALIMAH</v>
          </cell>
          <cell r="O1805" t="str">
            <v>KARSIM</v>
          </cell>
          <cell r="P1805" t="str">
            <v>3302232703060008</v>
          </cell>
          <cell r="Q1805" t="str">
            <v>KARSIM</v>
          </cell>
          <cell r="R1805" t="str">
            <v>KUTALIMAN</v>
          </cell>
          <cell r="S1805" t="str">
            <v>KEDUNG BANTENG</v>
          </cell>
          <cell r="T1805" t="str">
            <v>KUTALIMAN</v>
          </cell>
          <cell r="U1805" t="str">
            <v>003</v>
          </cell>
          <cell r="V1805" t="str">
            <v>001</v>
          </cell>
          <cell r="W1805" t="str">
            <v>Indonesia</v>
          </cell>
        </row>
        <row r="1806">
          <cell r="B1806" t="str">
            <v>SANURI</v>
          </cell>
          <cell r="C1806" t="str">
            <v>3302233003380001</v>
          </cell>
          <cell r="D1806" t="str">
            <v>L</v>
          </cell>
          <cell r="E1806" t="str">
            <v>BANYUMAS</v>
          </cell>
          <cell r="F1806" t="str">
            <v>30/03/1938</v>
          </cell>
          <cell r="G1806" t="str">
            <v>Tidak Tahu</v>
          </cell>
          <cell r="H1806" t="str">
            <v>Islam</v>
          </cell>
          <cell r="I1806" t="str">
            <v>Kawin</v>
          </cell>
          <cell r="J1806" t="str">
            <v>Kepala Keluarga</v>
          </cell>
          <cell r="K1806" t="str">
            <v>01</v>
          </cell>
          <cell r="L1806" t="str">
            <v>Tidak Tamat SD/Sederajat</v>
          </cell>
          <cell r="M1806" t="str">
            <v>Belum/Tidak Bekerja</v>
          </cell>
          <cell r="N1806" t="str">
            <v>RAKEM</v>
          </cell>
          <cell r="O1806" t="str">
            <v>SURYANOM</v>
          </cell>
          <cell r="P1806" t="str">
            <v>3302232808060019</v>
          </cell>
          <cell r="Q1806" t="str">
            <v>SANURI</v>
          </cell>
          <cell r="R1806" t="str">
            <v>KUTALIMAN</v>
          </cell>
          <cell r="S1806" t="str">
            <v>KEDUNGBANTENG</v>
          </cell>
          <cell r="T1806" t="str">
            <v>MENINGGAL</v>
          </cell>
          <cell r="U1806" t="str">
            <v>003</v>
          </cell>
          <cell r="V1806" t="str">
            <v>001</v>
          </cell>
          <cell r="W1806" t="str">
            <v>Indonesia</v>
          </cell>
        </row>
        <row r="1807">
          <cell r="B1807" t="str">
            <v>PAMEN</v>
          </cell>
          <cell r="C1807" t="str">
            <v>3302236503410002</v>
          </cell>
          <cell r="D1807" t="str">
            <v>P</v>
          </cell>
          <cell r="E1807" t="str">
            <v>BANYUMAS</v>
          </cell>
          <cell r="F1807" t="str">
            <v>25/03/1941</v>
          </cell>
          <cell r="G1807" t="str">
            <v>Tidak Tahu</v>
          </cell>
          <cell r="H1807" t="str">
            <v>Islam</v>
          </cell>
          <cell r="I1807" t="str">
            <v>Cerai Mati</v>
          </cell>
          <cell r="J1807" t="str">
            <v>Orang Tua</v>
          </cell>
          <cell r="K1807" t="str">
            <v>07</v>
          </cell>
          <cell r="L1807" t="str">
            <v>Tidak Tamat SD/Sederajat</v>
          </cell>
          <cell r="M1807" t="str">
            <v>Mengurus Rumah Tangga</v>
          </cell>
          <cell r="N1807" t="str">
            <v>ASIH</v>
          </cell>
          <cell r="O1807" t="str">
            <v>YASAWIKARTA</v>
          </cell>
          <cell r="P1807" t="str">
            <v>3302232808060019</v>
          </cell>
          <cell r="Q1807" t="str">
            <v>SANURI</v>
          </cell>
          <cell r="R1807" t="str">
            <v>KUTALIMAN</v>
          </cell>
          <cell r="S1807" t="str">
            <v>KEDUNGBANTENG</v>
          </cell>
          <cell r="T1807" t="str">
            <v>MENINGGAL</v>
          </cell>
          <cell r="U1807" t="str">
            <v>003</v>
          </cell>
          <cell r="V1807" t="str">
            <v>001</v>
          </cell>
          <cell r="W1807" t="str">
            <v>Indonesia</v>
          </cell>
        </row>
        <row r="1808">
          <cell r="B1808" t="str">
            <v>DARTIM</v>
          </cell>
          <cell r="C1808" t="str">
            <v>3302231305700002</v>
          </cell>
          <cell r="D1808" t="str">
            <v>L</v>
          </cell>
          <cell r="E1808" t="str">
            <v>BANYUMAS</v>
          </cell>
          <cell r="F1808">
            <v>25701</v>
          </cell>
          <cell r="G1808" t="str">
            <v>Tidak Tahu</v>
          </cell>
          <cell r="H1808" t="str">
            <v>Islam</v>
          </cell>
          <cell r="I1808" t="str">
            <v>Kawin</v>
          </cell>
          <cell r="J1808" t="str">
            <v>Anak</v>
          </cell>
          <cell r="K1808" t="str">
            <v>04</v>
          </cell>
          <cell r="L1808" t="str">
            <v>Tamat SD/Sederajat</v>
          </cell>
          <cell r="M1808" t="str">
            <v>Buruh Harian Lepas</v>
          </cell>
          <cell r="N1808" t="str">
            <v>PAMEN</v>
          </cell>
          <cell r="O1808" t="str">
            <v>SANURI</v>
          </cell>
          <cell r="P1808" t="str">
            <v>3302232808060019</v>
          </cell>
          <cell r="Q1808" t="str">
            <v>SANURI</v>
          </cell>
          <cell r="R1808" t="str">
            <v>KUTALIMAN</v>
          </cell>
          <cell r="S1808" t="str">
            <v>KEDUNG BANTENG</v>
          </cell>
          <cell r="T1808" t="str">
            <v>KUTALIMAN</v>
          </cell>
          <cell r="U1808" t="str">
            <v>003</v>
          </cell>
          <cell r="V1808" t="str">
            <v>001</v>
          </cell>
          <cell r="W1808" t="str">
            <v>Indonesia</v>
          </cell>
        </row>
        <row r="1809">
          <cell r="B1809" t="str">
            <v>RUSANTO</v>
          </cell>
          <cell r="C1809" t="str">
            <v>3302232903810002</v>
          </cell>
          <cell r="D1809" t="str">
            <v>L</v>
          </cell>
          <cell r="E1809" t="str">
            <v>BANYUMAS</v>
          </cell>
          <cell r="F1809">
            <v>29674</v>
          </cell>
          <cell r="G1809" t="str">
            <v>Tidak Tahu</v>
          </cell>
          <cell r="H1809" t="str">
            <v>Islam</v>
          </cell>
          <cell r="I1809" t="str">
            <v>Kawin</v>
          </cell>
          <cell r="J1809" t="str">
            <v>Kepala Keluarga</v>
          </cell>
          <cell r="K1809" t="str">
            <v>01</v>
          </cell>
          <cell r="L1809" t="str">
            <v>Tamat SD/Sederajat</v>
          </cell>
          <cell r="M1809" t="str">
            <v>Belum/Tidak Bekerja</v>
          </cell>
          <cell r="N1809" t="str">
            <v>SUTIRAH</v>
          </cell>
          <cell r="O1809" t="str">
            <v>AKHMAD ROHIDIN DIRAM</v>
          </cell>
          <cell r="P1809" t="str">
            <v>3302233003090003</v>
          </cell>
          <cell r="Q1809" t="str">
            <v>RUSANTO</v>
          </cell>
          <cell r="R1809" t="str">
            <v>KUTALIMAN</v>
          </cell>
          <cell r="S1809" t="str">
            <v>KEDUNG BANTENG</v>
          </cell>
          <cell r="T1809" t="str">
            <v>KUTALIMAN</v>
          </cell>
          <cell r="U1809" t="str">
            <v>003</v>
          </cell>
          <cell r="V1809" t="str">
            <v>001</v>
          </cell>
          <cell r="W1809" t="str">
            <v>Indonesia</v>
          </cell>
        </row>
        <row r="1810">
          <cell r="B1810" t="str">
            <v>YUNI SUGIARTI</v>
          </cell>
          <cell r="C1810" t="str">
            <v>3302235306880003</v>
          </cell>
          <cell r="D1810" t="str">
            <v>P</v>
          </cell>
          <cell r="E1810" t="str">
            <v>BANYUMAS</v>
          </cell>
          <cell r="F1810">
            <v>32307</v>
          </cell>
          <cell r="G1810" t="str">
            <v>Tidak Tahu</v>
          </cell>
          <cell r="H1810" t="str">
            <v>Islam</v>
          </cell>
          <cell r="I1810" t="str">
            <v>Kawin</v>
          </cell>
          <cell r="J1810" t="str">
            <v>Istri</v>
          </cell>
          <cell r="K1810" t="str">
            <v>03</v>
          </cell>
          <cell r="L1810" t="str">
            <v>SLTP/Sederajat</v>
          </cell>
          <cell r="M1810" t="str">
            <v>Mengurus Rumah Tangga</v>
          </cell>
          <cell r="N1810" t="str">
            <v>MUSTANGINAH</v>
          </cell>
          <cell r="O1810" t="str">
            <v>RUSTONO TARTAM</v>
          </cell>
          <cell r="P1810" t="str">
            <v>3302233003090003</v>
          </cell>
          <cell r="Q1810" t="str">
            <v>RUSANTO</v>
          </cell>
          <cell r="R1810" t="str">
            <v>KUTALIMAN</v>
          </cell>
          <cell r="S1810" t="str">
            <v>KEDUNG BANTENG</v>
          </cell>
          <cell r="T1810" t="str">
            <v>KUTALIMAN</v>
          </cell>
          <cell r="U1810" t="str">
            <v>003</v>
          </cell>
          <cell r="V1810" t="str">
            <v>001</v>
          </cell>
          <cell r="W1810" t="str">
            <v>Indonesia</v>
          </cell>
        </row>
        <row r="1811">
          <cell r="B1811" t="str">
            <v xml:space="preserve">DAVA PRASETYO </v>
          </cell>
          <cell r="C1811" t="str">
            <v>3302231403090002</v>
          </cell>
          <cell r="D1811" t="str">
            <v>L</v>
          </cell>
          <cell r="E1811" t="str">
            <v>BANYUMAS</v>
          </cell>
          <cell r="F1811">
            <v>39886</v>
          </cell>
          <cell r="G1811" t="str">
            <v>Tidak Tahu</v>
          </cell>
          <cell r="H1811" t="str">
            <v>Islam</v>
          </cell>
          <cell r="I1811" t="str">
            <v>Belum Kawin</v>
          </cell>
          <cell r="J1811" t="str">
            <v>Anak</v>
          </cell>
          <cell r="K1811" t="str">
            <v>04</v>
          </cell>
          <cell r="L1811" t="str">
            <v>Tidak/Belum Sekolah</v>
          </cell>
          <cell r="M1811" t="str">
            <v>Belum/Tidak Bekerja</v>
          </cell>
          <cell r="N1811" t="str">
            <v>YUNI SUGIARTI</v>
          </cell>
          <cell r="O1811" t="str">
            <v>RUSANTO</v>
          </cell>
          <cell r="P1811" t="str">
            <v>3302233003090003</v>
          </cell>
          <cell r="Q1811" t="str">
            <v>RUSANTO</v>
          </cell>
          <cell r="R1811" t="str">
            <v>KUTALIMAN</v>
          </cell>
          <cell r="S1811" t="str">
            <v>KEDUNG BANTENG</v>
          </cell>
          <cell r="T1811" t="str">
            <v>KUTALIMAN</v>
          </cell>
          <cell r="U1811" t="str">
            <v>003</v>
          </cell>
          <cell r="V1811" t="str">
            <v>001</v>
          </cell>
          <cell r="W1811" t="str">
            <v>Indonesia</v>
          </cell>
        </row>
        <row r="1812">
          <cell r="B1812" t="str">
            <v>RAKHMAT</v>
          </cell>
          <cell r="C1812" t="str">
            <v>3302220806840002</v>
          </cell>
          <cell r="D1812" t="str">
            <v>L</v>
          </cell>
          <cell r="E1812" t="str">
            <v>BANYUMAS</v>
          </cell>
          <cell r="F1812">
            <v>30841</v>
          </cell>
          <cell r="G1812" t="str">
            <v>Tidak Tahu</v>
          </cell>
          <cell r="H1812" t="str">
            <v>Islam</v>
          </cell>
          <cell r="I1812" t="str">
            <v>Kawin</v>
          </cell>
          <cell r="J1812" t="str">
            <v>Kepala Keluarga</v>
          </cell>
          <cell r="K1812" t="str">
            <v>01</v>
          </cell>
          <cell r="L1812" t="str">
            <v>Tamat SD/Sederajat</v>
          </cell>
          <cell r="M1812" t="str">
            <v>Karyawan Swasta</v>
          </cell>
          <cell r="N1812" t="str">
            <v>CARKEM</v>
          </cell>
          <cell r="O1812" t="str">
            <v>NURASID DASUN</v>
          </cell>
          <cell r="P1812" t="str">
            <v>3302233004120008</v>
          </cell>
          <cell r="Q1812" t="str">
            <v>RAKHMAT</v>
          </cell>
          <cell r="R1812" t="str">
            <v>KUTALIMAN</v>
          </cell>
          <cell r="S1812" t="str">
            <v>KEDUNG BANTENG</v>
          </cell>
          <cell r="T1812" t="str">
            <v>KUTALIMAN</v>
          </cell>
          <cell r="U1812" t="str">
            <v>003</v>
          </cell>
          <cell r="V1812" t="str">
            <v>001</v>
          </cell>
          <cell r="W1812" t="str">
            <v>Indonesia</v>
          </cell>
        </row>
        <row r="1813">
          <cell r="B1813" t="str">
            <v>CAHYA NINGSIH</v>
          </cell>
          <cell r="C1813" t="str">
            <v>3302234109920001</v>
          </cell>
          <cell r="D1813" t="str">
            <v>P</v>
          </cell>
          <cell r="E1813" t="str">
            <v>BANYUMAS</v>
          </cell>
          <cell r="F1813">
            <v>33848</v>
          </cell>
          <cell r="G1813" t="str">
            <v>Tidak Tahu</v>
          </cell>
          <cell r="H1813" t="str">
            <v>Islam</v>
          </cell>
          <cell r="I1813" t="str">
            <v>Kawin</v>
          </cell>
          <cell r="J1813" t="str">
            <v>Istri</v>
          </cell>
          <cell r="K1813" t="str">
            <v>03</v>
          </cell>
          <cell r="L1813" t="str">
            <v>SLTP/Sederajat</v>
          </cell>
          <cell r="M1813" t="str">
            <v>Mengurus Rumah Tangga</v>
          </cell>
          <cell r="N1813" t="str">
            <v>ASMINAH</v>
          </cell>
          <cell r="O1813" t="str">
            <v>TARSUN</v>
          </cell>
          <cell r="P1813" t="str">
            <v>3302233004120008</v>
          </cell>
          <cell r="Q1813" t="str">
            <v>RAKHMAT</v>
          </cell>
          <cell r="R1813" t="str">
            <v>KUTALIMAN</v>
          </cell>
          <cell r="S1813" t="str">
            <v>KEDUNG BANTENG</v>
          </cell>
          <cell r="T1813" t="str">
            <v>KUTALIMAN</v>
          </cell>
          <cell r="U1813" t="str">
            <v>003</v>
          </cell>
          <cell r="V1813" t="str">
            <v>001</v>
          </cell>
          <cell r="W1813" t="str">
            <v>Indonesia</v>
          </cell>
        </row>
        <row r="1814">
          <cell r="B1814" t="str">
            <v>PARTO IMRON MASKURI</v>
          </cell>
          <cell r="C1814" t="str">
            <v>3302230308620003</v>
          </cell>
          <cell r="D1814" t="str">
            <v>L</v>
          </cell>
          <cell r="E1814" t="str">
            <v>BANYUMAS</v>
          </cell>
          <cell r="F1814">
            <v>22861</v>
          </cell>
          <cell r="G1814" t="str">
            <v>Tidak Tahu</v>
          </cell>
          <cell r="H1814" t="str">
            <v>Islam</v>
          </cell>
          <cell r="I1814" t="str">
            <v>Kawin</v>
          </cell>
          <cell r="J1814" t="str">
            <v>Kepala Keluarga</v>
          </cell>
          <cell r="K1814" t="str">
            <v>01</v>
          </cell>
          <cell r="L1814" t="str">
            <v>Tamat SD/Sederajat</v>
          </cell>
          <cell r="M1814" t="str">
            <v>Buruh Harian Lepas</v>
          </cell>
          <cell r="N1814" t="str">
            <v>DAISAH</v>
          </cell>
          <cell r="O1814" t="str">
            <v>JAIDIN</v>
          </cell>
          <cell r="P1814" t="str">
            <v>3302233008060044</v>
          </cell>
          <cell r="Q1814" t="str">
            <v>PARTO IMRON MASKURI</v>
          </cell>
          <cell r="R1814" t="str">
            <v>KUTALIMAN</v>
          </cell>
          <cell r="S1814" t="str">
            <v>KEDUNG BANTENG</v>
          </cell>
          <cell r="T1814" t="str">
            <v>KUTALIMAN</v>
          </cell>
          <cell r="U1814" t="str">
            <v>003</v>
          </cell>
          <cell r="V1814" t="str">
            <v>001</v>
          </cell>
          <cell r="W1814" t="str">
            <v>Indonesia</v>
          </cell>
        </row>
        <row r="1815">
          <cell r="B1815" t="str">
            <v>SRI SUMARTININGSIH</v>
          </cell>
          <cell r="C1815" t="str">
            <v>3302234711680003</v>
          </cell>
          <cell r="D1815" t="str">
            <v>P</v>
          </cell>
          <cell r="E1815" t="str">
            <v>BANYUMAS</v>
          </cell>
          <cell r="F1815">
            <v>25149</v>
          </cell>
          <cell r="G1815" t="str">
            <v>Tidak Tahu</v>
          </cell>
          <cell r="H1815" t="str">
            <v>Islam</v>
          </cell>
          <cell r="I1815" t="str">
            <v>Kawin</v>
          </cell>
          <cell r="J1815" t="str">
            <v>Istri</v>
          </cell>
          <cell r="K1815" t="str">
            <v>03</v>
          </cell>
          <cell r="L1815" t="str">
            <v>Tamat SD/Sederajat</v>
          </cell>
          <cell r="M1815" t="str">
            <v>Mengurus Rumah Tangga</v>
          </cell>
          <cell r="N1815" t="str">
            <v>MARIAH</v>
          </cell>
          <cell r="O1815" t="str">
            <v>SUDIARJO</v>
          </cell>
          <cell r="P1815" t="str">
            <v>3302233008060044</v>
          </cell>
          <cell r="Q1815" t="str">
            <v>PARTO IMRON MASKURI</v>
          </cell>
          <cell r="R1815" t="str">
            <v>KUTALIMAN</v>
          </cell>
          <cell r="S1815" t="str">
            <v>KEDUNG BANTENG</v>
          </cell>
          <cell r="T1815" t="str">
            <v>KUTALIMAN</v>
          </cell>
          <cell r="U1815" t="str">
            <v>003</v>
          </cell>
          <cell r="V1815" t="str">
            <v>001</v>
          </cell>
          <cell r="W1815" t="str">
            <v>Indonesia</v>
          </cell>
        </row>
        <row r="1816">
          <cell r="B1816" t="str">
            <v>TAAT IMAN SUBEKTI</v>
          </cell>
          <cell r="C1816" t="str">
            <v>3302232007970006</v>
          </cell>
          <cell r="D1816" t="str">
            <v>L</v>
          </cell>
          <cell r="E1816" t="str">
            <v>BANYUMAS</v>
          </cell>
          <cell r="F1816" t="str">
            <v>20/07/1997</v>
          </cell>
          <cell r="G1816" t="str">
            <v>Tidak Tahu</v>
          </cell>
          <cell r="H1816" t="str">
            <v>Islam</v>
          </cell>
          <cell r="I1816" t="str">
            <v>Belum Kawin</v>
          </cell>
          <cell r="J1816" t="str">
            <v>Anak</v>
          </cell>
          <cell r="K1816" t="str">
            <v>04</v>
          </cell>
          <cell r="L1816" t="str">
            <v>SLTP/Sederajat</v>
          </cell>
          <cell r="M1816" t="str">
            <v>Belum/Tidak Bekerja</v>
          </cell>
          <cell r="N1816" t="str">
            <v>SRI SUMARTININGSIH</v>
          </cell>
          <cell r="O1816" t="str">
            <v>PARTO IMRON MASKURI</v>
          </cell>
          <cell r="P1816" t="str">
            <v>3302233008060044</v>
          </cell>
          <cell r="Q1816" t="str">
            <v>PARTO IMRON MASKURI</v>
          </cell>
          <cell r="R1816" t="str">
            <v>KUTALIMAN</v>
          </cell>
          <cell r="S1816" t="str">
            <v>KEDUNGBANTENG</v>
          </cell>
          <cell r="T1816" t="str">
            <v>KUTALIMAN</v>
          </cell>
          <cell r="U1816" t="str">
            <v>003</v>
          </cell>
          <cell r="V1816" t="str">
            <v>001</v>
          </cell>
          <cell r="W1816" t="str">
            <v>Indonesia</v>
          </cell>
        </row>
        <row r="1817">
          <cell r="B1817" t="str">
            <v>WIWIT LATIFATUL KHASANAH</v>
          </cell>
          <cell r="C1817" t="str">
            <v>3302234901910003</v>
          </cell>
          <cell r="D1817" t="str">
            <v>P</v>
          </cell>
          <cell r="E1817" t="str">
            <v>BANYUMAS</v>
          </cell>
          <cell r="F1817" t="str">
            <v>09/01/1991</v>
          </cell>
          <cell r="G1817" t="str">
            <v>Tidak Tahu</v>
          </cell>
          <cell r="H1817" t="str">
            <v>Islam</v>
          </cell>
          <cell r="I1817" t="str">
            <v>Kawin</v>
          </cell>
          <cell r="J1817" t="str">
            <v>Anak</v>
          </cell>
          <cell r="K1817" t="str">
            <v>04</v>
          </cell>
          <cell r="L1817" t="str">
            <v>SLTA/Sederajat</v>
          </cell>
          <cell r="M1817" t="str">
            <v>Belum/Tidak Bekerja</v>
          </cell>
          <cell r="N1817" t="str">
            <v>SRI SUMARTININGSIH</v>
          </cell>
          <cell r="O1817" t="str">
            <v>PARTO IMRON MASKURI</v>
          </cell>
          <cell r="P1817" t="str">
            <v>3302233008060044</v>
          </cell>
          <cell r="Q1817" t="str">
            <v>PARTO IMRON MASKURI</v>
          </cell>
          <cell r="R1817" t="str">
            <v>KUTALIMAN</v>
          </cell>
          <cell r="S1817" t="str">
            <v>KEDUNGBANTENG</v>
          </cell>
          <cell r="T1817" t="str">
            <v>PINDAH</v>
          </cell>
          <cell r="U1817" t="str">
            <v>003</v>
          </cell>
          <cell r="V1817" t="str">
            <v>001</v>
          </cell>
          <cell r="W1817" t="str">
            <v>Indonesia</v>
          </cell>
        </row>
        <row r="1818">
          <cell r="B1818" t="str">
            <v>SUDARSO</v>
          </cell>
          <cell r="C1818" t="str">
            <v>3302233012830002</v>
          </cell>
          <cell r="D1818" t="str">
            <v>L</v>
          </cell>
          <cell r="E1818" t="str">
            <v>BANYUMAS</v>
          </cell>
          <cell r="F1818">
            <v>30680</v>
          </cell>
          <cell r="G1818" t="str">
            <v>Tidak Tahu</v>
          </cell>
          <cell r="H1818" t="str">
            <v>Islam</v>
          </cell>
          <cell r="I1818" t="str">
            <v>Kawin</v>
          </cell>
          <cell r="J1818" t="str">
            <v>Kepala Keluarga</v>
          </cell>
          <cell r="K1818" t="str">
            <v>01</v>
          </cell>
          <cell r="L1818" t="str">
            <v>Tamat SD/Sederajat</v>
          </cell>
          <cell r="M1818" t="str">
            <v>Petani/Pekebun</v>
          </cell>
          <cell r="N1818" t="str">
            <v>SUTARTI</v>
          </cell>
          <cell r="O1818" t="str">
            <v>YASUPARTO</v>
          </cell>
          <cell r="P1818" t="str">
            <v>3302233008060046</v>
          </cell>
          <cell r="Q1818" t="str">
            <v>SUDARSO</v>
          </cell>
          <cell r="R1818" t="str">
            <v>KUTALIMAN</v>
          </cell>
          <cell r="S1818" t="str">
            <v>KEDUNG BANTENG</v>
          </cell>
          <cell r="T1818" t="str">
            <v>KUTALIMAN</v>
          </cell>
          <cell r="U1818" t="str">
            <v>003</v>
          </cell>
          <cell r="V1818" t="str">
            <v>001</v>
          </cell>
          <cell r="W1818" t="str">
            <v>Indonesia</v>
          </cell>
        </row>
        <row r="1819">
          <cell r="B1819" t="str">
            <v>WARSITI</v>
          </cell>
          <cell r="C1819" t="str">
            <v>3302234406780003</v>
          </cell>
          <cell r="D1819" t="str">
            <v>P</v>
          </cell>
          <cell r="E1819" t="str">
            <v>BANYUMAS</v>
          </cell>
          <cell r="F1819">
            <v>28645</v>
          </cell>
          <cell r="G1819" t="str">
            <v>Tidak Tahu</v>
          </cell>
          <cell r="H1819" t="str">
            <v>Islam</v>
          </cell>
          <cell r="I1819" t="str">
            <v>Kawin</v>
          </cell>
          <cell r="J1819" t="str">
            <v>Istri</v>
          </cell>
          <cell r="K1819" t="str">
            <v>03</v>
          </cell>
          <cell r="L1819" t="str">
            <v>Tamat SD/Sederajat</v>
          </cell>
          <cell r="M1819" t="str">
            <v>Mengurus Rumah Tangga</v>
          </cell>
          <cell r="N1819" t="str">
            <v>KASEM</v>
          </cell>
          <cell r="O1819" t="str">
            <v>BAJURI</v>
          </cell>
          <cell r="P1819" t="str">
            <v>3302233008060046</v>
          </cell>
          <cell r="Q1819" t="str">
            <v>SUDARSO</v>
          </cell>
          <cell r="R1819" t="str">
            <v>KUTALIMAN</v>
          </cell>
          <cell r="S1819" t="str">
            <v>KEDUNG BANTENG</v>
          </cell>
          <cell r="T1819" t="str">
            <v>KUTALIMAN</v>
          </cell>
          <cell r="U1819" t="str">
            <v>003</v>
          </cell>
          <cell r="V1819" t="str">
            <v>001</v>
          </cell>
          <cell r="W1819" t="str">
            <v>Indonesia</v>
          </cell>
        </row>
        <row r="1820">
          <cell r="B1820" t="str">
            <v>SUGENG AJI SAPUTRO</v>
          </cell>
          <cell r="C1820" t="str">
            <v>3302232901700001</v>
          </cell>
          <cell r="D1820" t="str">
            <v>L</v>
          </cell>
          <cell r="E1820" t="str">
            <v>LAMPUNG</v>
          </cell>
          <cell r="F1820" t="str">
            <v>29/01/1970</v>
          </cell>
          <cell r="G1820" t="str">
            <v>Tidak Tahu</v>
          </cell>
          <cell r="H1820" t="str">
            <v>Islam</v>
          </cell>
          <cell r="I1820" t="str">
            <v>Cerai Hidup</v>
          </cell>
          <cell r="J1820" t="str">
            <v>Kepala Keluarga</v>
          </cell>
          <cell r="K1820" t="str">
            <v>01</v>
          </cell>
          <cell r="L1820" t="str">
            <v>SLTA/Sederajat</v>
          </cell>
          <cell r="M1820" t="str">
            <v>Karyawan Swasta</v>
          </cell>
          <cell r="N1820" t="str">
            <v>MUJIEM</v>
          </cell>
          <cell r="O1820" t="str">
            <v>SARIJO</v>
          </cell>
          <cell r="P1820" t="str">
            <v>3302233012080001</v>
          </cell>
          <cell r="Q1820" t="str">
            <v>SUGENG AJI SAPUTRO</v>
          </cell>
          <cell r="R1820" t="str">
            <v>KUTALIMAN</v>
          </cell>
          <cell r="S1820" t="str">
            <v>KEDUNGBANTENG</v>
          </cell>
          <cell r="T1820" t="str">
            <v>KUTALIMAN</v>
          </cell>
          <cell r="U1820" t="str">
            <v>003</v>
          </cell>
          <cell r="V1820" t="str">
            <v>001</v>
          </cell>
          <cell r="W1820" t="str">
            <v>Indonesia</v>
          </cell>
        </row>
        <row r="1821">
          <cell r="B1821" t="str">
            <v>YULI RETNOWATI</v>
          </cell>
          <cell r="C1821" t="str">
            <v>3302235407810005</v>
          </cell>
          <cell r="D1821" t="str">
            <v>P</v>
          </cell>
          <cell r="E1821" t="str">
            <v>BANYUMAS</v>
          </cell>
          <cell r="F1821" t="str">
            <v>14/07/1981</v>
          </cell>
          <cell r="G1821" t="str">
            <v>Tidak Tahu</v>
          </cell>
          <cell r="H1821" t="str">
            <v>Islam</v>
          </cell>
          <cell r="I1821" t="str">
            <v>Cerai Hidup</v>
          </cell>
          <cell r="J1821" t="str">
            <v>Istri</v>
          </cell>
          <cell r="K1821" t="str">
            <v>03</v>
          </cell>
          <cell r="L1821" t="str">
            <v>SLTA/Sederajat</v>
          </cell>
          <cell r="M1821" t="str">
            <v>Mengurus Rumah Tangga</v>
          </cell>
          <cell r="N1821" t="str">
            <v>TURISAH</v>
          </cell>
          <cell r="O1821" t="str">
            <v>SLAMET SISWANDI</v>
          </cell>
          <cell r="P1821" t="str">
            <v>3302233012080001</v>
          </cell>
          <cell r="Q1821" t="str">
            <v>SUGENG AJI SAPUTRO</v>
          </cell>
          <cell r="R1821" t="str">
            <v>KUTALIMAN</v>
          </cell>
          <cell r="S1821" t="str">
            <v>KEDUNGBANTENG</v>
          </cell>
          <cell r="T1821" t="str">
            <v>KUTALIMAN</v>
          </cell>
          <cell r="U1821" t="str">
            <v>003</v>
          </cell>
          <cell r="V1821" t="str">
            <v>001</v>
          </cell>
          <cell r="W1821" t="str">
            <v>Indonesia</v>
          </cell>
        </row>
        <row r="1822">
          <cell r="B1822" t="str">
            <v>KARTISEM</v>
          </cell>
          <cell r="C1822" t="str">
            <v>3302234706360001</v>
          </cell>
          <cell r="D1822" t="str">
            <v>P</v>
          </cell>
          <cell r="E1822" t="str">
            <v>BANYUMAS</v>
          </cell>
          <cell r="F1822">
            <v>13308</v>
          </cell>
          <cell r="G1822" t="str">
            <v>Tidak Tahu</v>
          </cell>
          <cell r="H1822" t="str">
            <v>Islam</v>
          </cell>
          <cell r="I1822" t="str">
            <v>Cerai Mati</v>
          </cell>
          <cell r="J1822" t="str">
            <v>Kepala Keluarga</v>
          </cell>
          <cell r="K1822" t="str">
            <v>01</v>
          </cell>
          <cell r="L1822" t="str">
            <v>Tamat SD/Sederajat</v>
          </cell>
          <cell r="M1822" t="str">
            <v>Mengurus Rumah Tangga</v>
          </cell>
          <cell r="N1822" t="str">
            <v>SUNDE</v>
          </cell>
          <cell r="O1822" t="str">
            <v>BANGSAPARYA</v>
          </cell>
          <cell r="P1822" t="str">
            <v>3302233108060004</v>
          </cell>
          <cell r="Q1822" t="str">
            <v>KARTISEM</v>
          </cell>
          <cell r="R1822" t="str">
            <v>KUTALIMAN</v>
          </cell>
          <cell r="S1822" t="str">
            <v>KEDUNG BANTENG</v>
          </cell>
          <cell r="T1822" t="str">
            <v>KUTALIMAN</v>
          </cell>
          <cell r="U1822" t="str">
            <v>003</v>
          </cell>
          <cell r="V1822" t="str">
            <v>001</v>
          </cell>
          <cell r="W1822" t="str">
            <v>Indonesia</v>
          </cell>
        </row>
        <row r="1823">
          <cell r="B1823" t="str">
            <v>CARKEM</v>
          </cell>
          <cell r="C1823" t="str">
            <v>3302237101490001</v>
          </cell>
          <cell r="D1823" t="str">
            <v>P</v>
          </cell>
          <cell r="E1823" t="str">
            <v>BANYUMAS</v>
          </cell>
          <cell r="F1823">
            <v>17929</v>
          </cell>
          <cell r="G1823" t="str">
            <v>Tidak Tahu</v>
          </cell>
          <cell r="H1823" t="str">
            <v>Islam</v>
          </cell>
          <cell r="I1823" t="str">
            <v>Cerai Mati</v>
          </cell>
          <cell r="J1823" t="str">
            <v>Kepala Keluarga</v>
          </cell>
          <cell r="K1823" t="str">
            <v>01</v>
          </cell>
          <cell r="L1823" t="str">
            <v>Tamat SD/Sederajat</v>
          </cell>
          <cell r="M1823" t="str">
            <v>Pembantu Rumah Tangga</v>
          </cell>
          <cell r="N1823" t="str">
            <v>SATEM</v>
          </cell>
          <cell r="O1823" t="str">
            <v>SABARI</v>
          </cell>
          <cell r="P1823" t="str">
            <v>3302230104080002</v>
          </cell>
          <cell r="Q1823" t="str">
            <v>CARKEM</v>
          </cell>
          <cell r="R1823" t="str">
            <v>KUTALIMAN</v>
          </cell>
          <cell r="S1823" t="str">
            <v>KEDUNG BANTENG</v>
          </cell>
          <cell r="T1823" t="str">
            <v>KUTALIMAN</v>
          </cell>
          <cell r="U1823" t="str">
            <v>003</v>
          </cell>
          <cell r="V1823" t="str">
            <v>002</v>
          </cell>
          <cell r="W1823" t="str">
            <v>Indonesia</v>
          </cell>
        </row>
        <row r="1824">
          <cell r="B1824" t="str">
            <v>KUNTORO</v>
          </cell>
          <cell r="C1824" t="str">
            <v>3302230311850002</v>
          </cell>
          <cell r="D1824" t="str">
            <v>L</v>
          </cell>
          <cell r="E1824" t="str">
            <v>BANYUMAS</v>
          </cell>
          <cell r="F1824">
            <v>31354</v>
          </cell>
          <cell r="G1824" t="str">
            <v>Tidak Tahu</v>
          </cell>
          <cell r="H1824" t="str">
            <v>Islam</v>
          </cell>
          <cell r="I1824" t="str">
            <v>Kawin</v>
          </cell>
          <cell r="J1824" t="str">
            <v>Kepala Keluarga</v>
          </cell>
          <cell r="K1824" t="str">
            <v>01</v>
          </cell>
          <cell r="L1824" t="str">
            <v>SLTA/Sederajat</v>
          </cell>
          <cell r="M1824" t="str">
            <v>Wiraswasta</v>
          </cell>
          <cell r="N1824" t="str">
            <v>SARIYAH</v>
          </cell>
          <cell r="O1824" t="str">
            <v>HADI PRANOTO NARDI</v>
          </cell>
          <cell r="P1824" t="str">
            <v>3302230108120001</v>
          </cell>
          <cell r="Q1824" t="str">
            <v>KUNTORO</v>
          </cell>
          <cell r="R1824" t="str">
            <v>KUTALIMAN</v>
          </cell>
          <cell r="S1824" t="str">
            <v>KEDUNG BANTENG</v>
          </cell>
          <cell r="T1824" t="str">
            <v>KUTALIMAN</v>
          </cell>
          <cell r="U1824" t="str">
            <v>003</v>
          </cell>
          <cell r="V1824" t="str">
            <v>002</v>
          </cell>
          <cell r="W1824" t="str">
            <v>Indonesia</v>
          </cell>
        </row>
        <row r="1825">
          <cell r="B1825" t="str">
            <v>ANA PUTRI LESTARI</v>
          </cell>
          <cell r="C1825" t="str">
            <v>3302104702890001</v>
          </cell>
          <cell r="D1825" t="str">
            <v>P</v>
          </cell>
          <cell r="E1825" t="str">
            <v>BANYUMAS</v>
          </cell>
          <cell r="F1825">
            <v>32546</v>
          </cell>
          <cell r="G1825" t="str">
            <v>Tidak Tahu</v>
          </cell>
          <cell r="H1825" t="str">
            <v>Islam</v>
          </cell>
          <cell r="I1825" t="str">
            <v>Kawin</v>
          </cell>
          <cell r="J1825" t="str">
            <v>Istri</v>
          </cell>
          <cell r="K1825" t="str">
            <v>03</v>
          </cell>
          <cell r="L1825" t="str">
            <v>SLTP/Sederajat</v>
          </cell>
          <cell r="M1825" t="str">
            <v>Mengurus Rumah Tangga</v>
          </cell>
          <cell r="N1825" t="str">
            <v>PURWATI</v>
          </cell>
          <cell r="O1825" t="str">
            <v>SLAMET SUTRISNO</v>
          </cell>
          <cell r="P1825" t="str">
            <v>3302230108120001</v>
          </cell>
          <cell r="Q1825" t="str">
            <v>KUNTORO</v>
          </cell>
          <cell r="R1825" t="str">
            <v>KUTALIMAN</v>
          </cell>
          <cell r="S1825" t="str">
            <v>KEDUNG BANTENG</v>
          </cell>
          <cell r="T1825" t="str">
            <v>KUTALIMAN</v>
          </cell>
          <cell r="U1825" t="str">
            <v>003</v>
          </cell>
          <cell r="V1825" t="str">
            <v>002</v>
          </cell>
          <cell r="W1825" t="str">
            <v>Indonesia</v>
          </cell>
        </row>
        <row r="1826">
          <cell r="B1826" t="str">
            <v>ALETA MAKAILLA FAHRA</v>
          </cell>
          <cell r="C1826" t="str">
            <v>3302235007120001</v>
          </cell>
          <cell r="D1826" t="str">
            <v>P</v>
          </cell>
          <cell r="E1826" t="str">
            <v>BANYUMAS</v>
          </cell>
          <cell r="F1826">
            <v>41100</v>
          </cell>
          <cell r="G1826" t="str">
            <v>Tidak Tahu</v>
          </cell>
          <cell r="H1826" t="str">
            <v>Islam</v>
          </cell>
          <cell r="I1826" t="str">
            <v>Belum Kawin</v>
          </cell>
          <cell r="J1826" t="str">
            <v>Anak</v>
          </cell>
          <cell r="K1826" t="str">
            <v>04</v>
          </cell>
          <cell r="L1826" t="str">
            <v>Tidak/Belum Sekolah</v>
          </cell>
          <cell r="M1826" t="str">
            <v>Belum/Tidak Bekerja</v>
          </cell>
          <cell r="N1826" t="str">
            <v>ANA PUTRI LESTARI</v>
          </cell>
          <cell r="O1826" t="str">
            <v>KUNTORO</v>
          </cell>
          <cell r="P1826" t="str">
            <v>3302230108120001</v>
          </cell>
          <cell r="Q1826" t="str">
            <v>KUNTORO</v>
          </cell>
          <cell r="R1826" t="str">
            <v>KUTALIMAN</v>
          </cell>
          <cell r="S1826" t="str">
            <v>KEDUNG BANTENG</v>
          </cell>
          <cell r="T1826" t="str">
            <v>KUTALIMAN</v>
          </cell>
          <cell r="U1826" t="str">
            <v>003</v>
          </cell>
          <cell r="V1826" t="str">
            <v>002</v>
          </cell>
          <cell r="W1826" t="str">
            <v>Indonesia</v>
          </cell>
        </row>
        <row r="1827">
          <cell r="B1827" t="str">
            <v xml:space="preserve">ROSO </v>
          </cell>
          <cell r="C1827" t="str">
            <v>3302231512790001</v>
          </cell>
          <cell r="D1827" t="str">
            <v>L</v>
          </cell>
          <cell r="E1827" t="str">
            <v>BANYUMAS</v>
          </cell>
          <cell r="F1827">
            <v>29204</v>
          </cell>
          <cell r="G1827" t="str">
            <v>Tidak Tahu</v>
          </cell>
          <cell r="H1827" t="str">
            <v>Islam</v>
          </cell>
          <cell r="I1827" t="str">
            <v>Kawin</v>
          </cell>
          <cell r="J1827" t="str">
            <v>Kepala Keluarga</v>
          </cell>
          <cell r="K1827" t="str">
            <v>01</v>
          </cell>
          <cell r="L1827" t="str">
            <v>Tamat SD/Sederajat</v>
          </cell>
          <cell r="M1827" t="str">
            <v>Belum/Tidak Bekerja</v>
          </cell>
          <cell r="N1827" t="str">
            <v>CAWEN</v>
          </cell>
          <cell r="O1827" t="str">
            <v>SANRAJI</v>
          </cell>
          <cell r="P1827" t="str">
            <v>3302230310060004</v>
          </cell>
          <cell r="Q1827" t="str">
            <v>ROSO</v>
          </cell>
          <cell r="R1827" t="str">
            <v>KUTALIMAN</v>
          </cell>
          <cell r="S1827" t="str">
            <v>KEDUNG BANTENG</v>
          </cell>
          <cell r="T1827" t="str">
            <v>KUTALIMAN</v>
          </cell>
          <cell r="U1827" t="str">
            <v>003</v>
          </cell>
          <cell r="V1827" t="str">
            <v>002</v>
          </cell>
          <cell r="W1827" t="str">
            <v>Indonesia</v>
          </cell>
        </row>
        <row r="1828">
          <cell r="B1828" t="str">
            <v>KARNO</v>
          </cell>
          <cell r="C1828" t="str">
            <v>3302231208760001</v>
          </cell>
          <cell r="D1828" t="str">
            <v>L</v>
          </cell>
          <cell r="E1828" t="str">
            <v>BANYUMAS</v>
          </cell>
          <cell r="F1828">
            <v>27984</v>
          </cell>
          <cell r="G1828" t="str">
            <v>Tidak Tahu</v>
          </cell>
          <cell r="H1828" t="str">
            <v>Islam</v>
          </cell>
          <cell r="I1828" t="str">
            <v>Kawin</v>
          </cell>
          <cell r="J1828" t="str">
            <v>Kepala Keluarga</v>
          </cell>
          <cell r="K1828" t="str">
            <v>01</v>
          </cell>
          <cell r="L1828" t="str">
            <v>Tamat SD/Sederajat</v>
          </cell>
          <cell r="M1828" t="str">
            <v>Buruh Harian Lepas</v>
          </cell>
          <cell r="N1828" t="str">
            <v>CAWEN</v>
          </cell>
          <cell r="O1828" t="str">
            <v>SANRAJI</v>
          </cell>
          <cell r="P1828" t="str">
            <v>3302230806100004</v>
          </cell>
          <cell r="Q1828" t="str">
            <v>KARNO</v>
          </cell>
          <cell r="R1828" t="str">
            <v>KUTALIMAN</v>
          </cell>
          <cell r="S1828" t="str">
            <v>KEDUNG BANTENG</v>
          </cell>
          <cell r="T1828" t="str">
            <v>KUTALIMAN</v>
          </cell>
          <cell r="U1828" t="str">
            <v>003</v>
          </cell>
          <cell r="V1828" t="str">
            <v>002</v>
          </cell>
          <cell r="W1828" t="str">
            <v>Indonesia</v>
          </cell>
        </row>
        <row r="1829">
          <cell r="B1829" t="str">
            <v>SITI ROHAYAH</v>
          </cell>
          <cell r="C1829" t="str">
            <v>3302235409870002</v>
          </cell>
          <cell r="D1829" t="str">
            <v>P</v>
          </cell>
          <cell r="E1829" t="str">
            <v>BANYUMAS</v>
          </cell>
          <cell r="F1829">
            <v>32034</v>
          </cell>
          <cell r="G1829" t="str">
            <v>Tidak Tahu</v>
          </cell>
          <cell r="H1829" t="str">
            <v>Islam</v>
          </cell>
          <cell r="I1829" t="str">
            <v>Kawin</v>
          </cell>
          <cell r="J1829" t="str">
            <v>Istri</v>
          </cell>
          <cell r="K1829" t="str">
            <v>03</v>
          </cell>
          <cell r="L1829" t="str">
            <v>SLTP/Sederajat</v>
          </cell>
          <cell r="M1829" t="str">
            <v>Mengurus Rumah Tangga</v>
          </cell>
          <cell r="N1829" t="str">
            <v>KARIMAH</v>
          </cell>
          <cell r="O1829" t="str">
            <v>AKHMAD CHAERURI</v>
          </cell>
          <cell r="P1829" t="str">
            <v>3302230806100004</v>
          </cell>
          <cell r="Q1829" t="str">
            <v>KARNO</v>
          </cell>
          <cell r="R1829" t="str">
            <v>KUTALIMAN</v>
          </cell>
          <cell r="S1829" t="str">
            <v>KEDUNG BANTENG</v>
          </cell>
          <cell r="T1829" t="str">
            <v>KUTALIMAN</v>
          </cell>
          <cell r="U1829" t="str">
            <v>003</v>
          </cell>
          <cell r="V1829" t="str">
            <v>002</v>
          </cell>
          <cell r="W1829" t="str">
            <v>Indonesia</v>
          </cell>
        </row>
        <row r="1830">
          <cell r="B1830" t="str">
            <v>ISHANNA IRZYAFANI</v>
          </cell>
          <cell r="C1830" t="str">
            <v>3302236810070001</v>
          </cell>
          <cell r="D1830" t="str">
            <v>P</v>
          </cell>
          <cell r="E1830" t="str">
            <v>BANYUMAS</v>
          </cell>
          <cell r="F1830">
            <v>39383</v>
          </cell>
          <cell r="G1830" t="str">
            <v>Tidak Tahu</v>
          </cell>
          <cell r="H1830" t="str">
            <v>Islam</v>
          </cell>
          <cell r="I1830" t="str">
            <v>Belum Kawin</v>
          </cell>
          <cell r="J1830" t="str">
            <v>Anak</v>
          </cell>
          <cell r="K1830" t="str">
            <v>04</v>
          </cell>
          <cell r="L1830" t="str">
            <v>Tidak/Belum Sekolah</v>
          </cell>
          <cell r="M1830" t="str">
            <v>Belum/Tidak Bekerja</v>
          </cell>
          <cell r="N1830" t="str">
            <v>SITI ROHAYAH</v>
          </cell>
          <cell r="O1830" t="str">
            <v>KARNO</v>
          </cell>
          <cell r="P1830" t="str">
            <v>3302230806100004</v>
          </cell>
          <cell r="Q1830" t="str">
            <v>KARNO</v>
          </cell>
          <cell r="R1830" t="str">
            <v>KUTALIMAN</v>
          </cell>
          <cell r="S1830" t="str">
            <v>KEDUNG BANTENG</v>
          </cell>
          <cell r="T1830" t="str">
            <v>KUTALIMAN</v>
          </cell>
          <cell r="U1830" t="str">
            <v>003</v>
          </cell>
          <cell r="V1830" t="str">
            <v>002</v>
          </cell>
          <cell r="W1830" t="str">
            <v>Indonesia</v>
          </cell>
        </row>
        <row r="1831">
          <cell r="B1831" t="str">
            <v>SANTOHID</v>
          </cell>
          <cell r="C1831" t="str">
            <v>3302231507420003</v>
          </cell>
          <cell r="D1831" t="str">
            <v>L</v>
          </cell>
          <cell r="E1831" t="str">
            <v>BANYUMAS</v>
          </cell>
          <cell r="F1831">
            <v>15537</v>
          </cell>
          <cell r="G1831" t="str">
            <v>Tidak Tahu</v>
          </cell>
          <cell r="H1831" t="str">
            <v>Islam</v>
          </cell>
          <cell r="I1831" t="str">
            <v>Kawin</v>
          </cell>
          <cell r="J1831" t="str">
            <v>Kepala Keluarga</v>
          </cell>
          <cell r="K1831" t="str">
            <v>01</v>
          </cell>
          <cell r="L1831" t="str">
            <v>Tidak/Belum Sekolah</v>
          </cell>
          <cell r="M1831" t="str">
            <v>Belum/Tidak Bekerja</v>
          </cell>
          <cell r="N1831" t="str">
            <v>DATI</v>
          </cell>
          <cell r="O1831" t="str">
            <v>DAWI TAMA</v>
          </cell>
          <cell r="P1831" t="str">
            <v>3302230908110001</v>
          </cell>
          <cell r="Q1831" t="str">
            <v>SANTOHID</v>
          </cell>
          <cell r="R1831" t="str">
            <v>KUTALIMAN</v>
          </cell>
          <cell r="S1831" t="str">
            <v>KEDUNG BANTENG</v>
          </cell>
          <cell r="T1831" t="str">
            <v>KUTALIMAN</v>
          </cell>
          <cell r="U1831" t="str">
            <v>003</v>
          </cell>
          <cell r="V1831" t="str">
            <v>002</v>
          </cell>
          <cell r="W1831" t="str">
            <v>Indonesia</v>
          </cell>
        </row>
        <row r="1832">
          <cell r="B1832" t="str">
            <v>SUROTO</v>
          </cell>
          <cell r="C1832" t="str">
            <v>3302232709620003</v>
          </cell>
          <cell r="D1832" t="str">
            <v>L</v>
          </cell>
          <cell r="E1832" t="str">
            <v>BANYUMAS</v>
          </cell>
          <cell r="F1832">
            <v>22916</v>
          </cell>
          <cell r="G1832" t="str">
            <v>Tidak Tahu</v>
          </cell>
          <cell r="H1832" t="str">
            <v>Islam</v>
          </cell>
          <cell r="I1832" t="str">
            <v>Kawin</v>
          </cell>
          <cell r="J1832" t="str">
            <v>Kepala Keluarga</v>
          </cell>
          <cell r="K1832" t="str">
            <v>01</v>
          </cell>
          <cell r="L1832" t="str">
            <v>SLTP/Sederajat</v>
          </cell>
          <cell r="M1832" t="str">
            <v>Sopir</v>
          </cell>
          <cell r="N1832" t="str">
            <v>SALIYAH</v>
          </cell>
          <cell r="O1832" t="str">
            <v>SUKARDI</v>
          </cell>
          <cell r="P1832" t="str">
            <v>3302231001090009</v>
          </cell>
          <cell r="Q1832" t="str">
            <v>SUROTO</v>
          </cell>
          <cell r="R1832" t="str">
            <v>KUTALIMAN</v>
          </cell>
          <cell r="S1832" t="str">
            <v>KEDUNG BANTENG</v>
          </cell>
          <cell r="T1832" t="str">
            <v>KUTALIMAN</v>
          </cell>
          <cell r="U1832" t="str">
            <v>003</v>
          </cell>
          <cell r="V1832" t="str">
            <v>002</v>
          </cell>
          <cell r="W1832" t="str">
            <v>Indonesia</v>
          </cell>
        </row>
        <row r="1833">
          <cell r="B1833" t="str">
            <v>SITI MA'RIFAH</v>
          </cell>
          <cell r="C1833" t="str">
            <v>3302235602690007</v>
          </cell>
          <cell r="D1833" t="str">
            <v>P</v>
          </cell>
          <cell r="E1833" t="str">
            <v>BANYUMAS</v>
          </cell>
          <cell r="F1833">
            <v>25250</v>
          </cell>
          <cell r="G1833" t="str">
            <v>Tidak Tahu</v>
          </cell>
          <cell r="H1833" t="str">
            <v>Islam</v>
          </cell>
          <cell r="I1833" t="str">
            <v>Kawin</v>
          </cell>
          <cell r="J1833" t="str">
            <v>Istri</v>
          </cell>
          <cell r="K1833" t="str">
            <v>03</v>
          </cell>
          <cell r="L1833" t="str">
            <v>SLTP/Sederajat</v>
          </cell>
          <cell r="M1833" t="str">
            <v>Mengurus Rumah Tangga</v>
          </cell>
          <cell r="N1833" t="str">
            <v>RASIYAH</v>
          </cell>
          <cell r="O1833" t="str">
            <v>SONHARI</v>
          </cell>
          <cell r="P1833" t="str">
            <v>3302231001090009</v>
          </cell>
          <cell r="Q1833" t="str">
            <v>SUROTO</v>
          </cell>
          <cell r="R1833" t="str">
            <v>KUTALIMAN</v>
          </cell>
          <cell r="S1833" t="str">
            <v>KEDUNG BANTENG</v>
          </cell>
          <cell r="T1833" t="str">
            <v>KUTALIMAN</v>
          </cell>
          <cell r="U1833" t="str">
            <v>003</v>
          </cell>
          <cell r="V1833" t="str">
            <v>002</v>
          </cell>
          <cell r="W1833" t="str">
            <v>Indonesia</v>
          </cell>
        </row>
        <row r="1834">
          <cell r="B1834" t="str">
            <v>MUHAMAD AZIZ IMTIKHAN</v>
          </cell>
          <cell r="C1834" t="str">
            <v>3302231509880001</v>
          </cell>
          <cell r="D1834" t="str">
            <v>L</v>
          </cell>
          <cell r="E1834" t="str">
            <v>BANYUMAS</v>
          </cell>
          <cell r="F1834" t="str">
            <v>15/09/1988</v>
          </cell>
          <cell r="G1834" t="str">
            <v>Tidak Tahu</v>
          </cell>
          <cell r="H1834" t="str">
            <v>Islam</v>
          </cell>
          <cell r="I1834" t="str">
            <v>Belum Kawin</v>
          </cell>
          <cell r="J1834" t="str">
            <v>Anak</v>
          </cell>
          <cell r="K1834" t="str">
            <v>04</v>
          </cell>
          <cell r="L1834" t="str">
            <v>SLTP/Sederajat</v>
          </cell>
          <cell r="M1834" t="str">
            <v>Buruh Harian Lepas</v>
          </cell>
          <cell r="N1834" t="str">
            <v>SITI MA?RIFAH</v>
          </cell>
          <cell r="O1834" t="str">
            <v>SUROTO</v>
          </cell>
          <cell r="P1834" t="str">
            <v>3302231001090009</v>
          </cell>
          <cell r="Q1834" t="str">
            <v>SUROTO</v>
          </cell>
          <cell r="R1834" t="str">
            <v>KUTALIMAN</v>
          </cell>
          <cell r="S1834" t="str">
            <v>KEDUNGBANTENG</v>
          </cell>
          <cell r="T1834" t="str">
            <v>PINDAH</v>
          </cell>
          <cell r="U1834" t="str">
            <v>003</v>
          </cell>
          <cell r="V1834" t="str">
            <v>002</v>
          </cell>
          <cell r="W1834" t="str">
            <v>Indonesia</v>
          </cell>
        </row>
        <row r="1835">
          <cell r="B1835" t="str">
            <v>FERI MUKTI WIBOWO</v>
          </cell>
          <cell r="C1835" t="str">
            <v>3302230208950003</v>
          </cell>
          <cell r="D1835" t="str">
            <v>L</v>
          </cell>
          <cell r="E1835" t="str">
            <v>BANYUMAS</v>
          </cell>
          <cell r="F1835">
            <v>34913</v>
          </cell>
          <cell r="G1835" t="str">
            <v>Tidak Tahu</v>
          </cell>
          <cell r="H1835" t="str">
            <v>Islam</v>
          </cell>
          <cell r="I1835" t="str">
            <v>Belum Kawin</v>
          </cell>
          <cell r="J1835" t="str">
            <v>Anak</v>
          </cell>
          <cell r="K1835" t="str">
            <v>04</v>
          </cell>
          <cell r="L1835" t="str">
            <v>SLTP/Sederajat</v>
          </cell>
          <cell r="M1835" t="str">
            <v>Belum/Tidak Bekerja</v>
          </cell>
          <cell r="N1835" t="str">
            <v>SITI MA?RIFAH</v>
          </cell>
          <cell r="O1835" t="str">
            <v>SUROTO</v>
          </cell>
          <cell r="P1835" t="str">
            <v>3302231001090009</v>
          </cell>
          <cell r="Q1835" t="str">
            <v>SUROTO</v>
          </cell>
          <cell r="R1835" t="str">
            <v>KUTALIMAN</v>
          </cell>
          <cell r="S1835" t="str">
            <v>KEDUNG BANTENG</v>
          </cell>
          <cell r="T1835" t="str">
            <v>KUTALIMAN</v>
          </cell>
          <cell r="U1835" t="str">
            <v>003</v>
          </cell>
          <cell r="V1835" t="str">
            <v>002</v>
          </cell>
          <cell r="W1835" t="str">
            <v>Indonesia</v>
          </cell>
        </row>
        <row r="1836">
          <cell r="B1836" t="str">
            <v>DARSITO WINARSO</v>
          </cell>
          <cell r="C1836" t="str">
            <v>3302230903600002</v>
          </cell>
          <cell r="D1836" t="str">
            <v>L</v>
          </cell>
          <cell r="E1836" t="str">
            <v>BANYUMAS</v>
          </cell>
          <cell r="F1836">
            <v>21984</v>
          </cell>
          <cell r="G1836" t="str">
            <v>Tidak Tahu</v>
          </cell>
          <cell r="H1836" t="str">
            <v>Islam</v>
          </cell>
          <cell r="I1836" t="str">
            <v>Kawin</v>
          </cell>
          <cell r="J1836" t="str">
            <v>Kepala Keluarga</v>
          </cell>
          <cell r="K1836" t="str">
            <v>01</v>
          </cell>
          <cell r="L1836" t="str">
            <v>SLTA/Sederajat</v>
          </cell>
          <cell r="M1836" t="str">
            <v>Karyawan Swasta</v>
          </cell>
          <cell r="N1836" t="str">
            <v>LATEM</v>
          </cell>
          <cell r="O1836" t="str">
            <v>HADI KARSUDI</v>
          </cell>
          <cell r="P1836" t="str">
            <v>3302231403080001</v>
          </cell>
          <cell r="Q1836" t="str">
            <v>DARSITO WINARSO</v>
          </cell>
          <cell r="R1836" t="str">
            <v>KUTALIMAN</v>
          </cell>
          <cell r="S1836" t="str">
            <v>KEDUNG BANTENG</v>
          </cell>
          <cell r="T1836" t="str">
            <v>KUTALIMAN</v>
          </cell>
          <cell r="U1836" t="str">
            <v>003</v>
          </cell>
          <cell r="V1836" t="str">
            <v>002</v>
          </cell>
          <cell r="W1836" t="str">
            <v>Indonesia</v>
          </cell>
        </row>
        <row r="1837">
          <cell r="B1837" t="str">
            <v>KARTI</v>
          </cell>
          <cell r="C1837" t="str">
            <v>3302237112700059</v>
          </cell>
          <cell r="D1837" t="str">
            <v>P</v>
          </cell>
          <cell r="E1837" t="str">
            <v>BANYUMAS</v>
          </cell>
          <cell r="F1837">
            <v>25933</v>
          </cell>
          <cell r="G1837" t="str">
            <v>Tidak Tahu</v>
          </cell>
          <cell r="H1837" t="str">
            <v>Islam</v>
          </cell>
          <cell r="I1837" t="str">
            <v>Kawin</v>
          </cell>
          <cell r="J1837" t="str">
            <v>Istri</v>
          </cell>
          <cell r="K1837" t="str">
            <v>03</v>
          </cell>
          <cell r="L1837" t="str">
            <v>Tamat SD/Sederajat</v>
          </cell>
          <cell r="M1837" t="str">
            <v>Mengurus Rumah Tangga</v>
          </cell>
          <cell r="N1837" t="str">
            <v>NALEM</v>
          </cell>
          <cell r="O1837" t="str">
            <v>KASMUDI</v>
          </cell>
          <cell r="P1837" t="str">
            <v>3302231403080001</v>
          </cell>
          <cell r="Q1837" t="str">
            <v>DARSITO WINARSO</v>
          </cell>
          <cell r="R1837" t="str">
            <v>KUTALIMAN</v>
          </cell>
          <cell r="S1837" t="str">
            <v>KEDUNG BANTENG</v>
          </cell>
          <cell r="T1837" t="str">
            <v>KUTALIMAN</v>
          </cell>
          <cell r="U1837" t="str">
            <v>003</v>
          </cell>
          <cell r="V1837" t="str">
            <v>002</v>
          </cell>
          <cell r="W1837" t="str">
            <v>Indonesia</v>
          </cell>
        </row>
        <row r="1838">
          <cell r="B1838" t="str">
            <v>AGUS SUPRIYONO</v>
          </cell>
          <cell r="C1838" t="str">
            <v>3302232311890002</v>
          </cell>
          <cell r="D1838" t="str">
            <v>L</v>
          </cell>
          <cell r="E1838" t="str">
            <v>TRENGGALEK</v>
          </cell>
          <cell r="F1838" t="str">
            <v>23/11/1989</v>
          </cell>
          <cell r="G1838" t="str">
            <v>Tidak Tahu</v>
          </cell>
          <cell r="H1838" t="str">
            <v>Islam</v>
          </cell>
          <cell r="I1838" t="str">
            <v>Belum Kawin</v>
          </cell>
          <cell r="J1838" t="str">
            <v>Famili Lain</v>
          </cell>
          <cell r="K1838" t="str">
            <v>09</v>
          </cell>
          <cell r="L1838" t="str">
            <v>SLTP/Sederajat</v>
          </cell>
          <cell r="M1838" t="str">
            <v>Pelajar/Mahasiswa</v>
          </cell>
          <cell r="N1838" t="str">
            <v>SUMARMI</v>
          </cell>
          <cell r="O1838" t="str">
            <v>SUPRIYANTO</v>
          </cell>
          <cell r="P1838" t="str">
            <v>3302231403080001</v>
          </cell>
          <cell r="Q1838" t="str">
            <v>DARSITO WINARSO</v>
          </cell>
          <cell r="R1838" t="str">
            <v>KUTALIMAN</v>
          </cell>
          <cell r="S1838" t="str">
            <v>KEDUNGBANTENG</v>
          </cell>
          <cell r="T1838" t="str">
            <v>KUTALIMAN</v>
          </cell>
          <cell r="U1838" t="str">
            <v>003</v>
          </cell>
          <cell r="V1838" t="str">
            <v>002</v>
          </cell>
          <cell r="W1838" t="str">
            <v>Indonesia</v>
          </cell>
        </row>
        <row r="1839">
          <cell r="B1839" t="str">
            <v>RISKA INDRAWATI</v>
          </cell>
          <cell r="C1839" t="str">
            <v>3302234506920001</v>
          </cell>
          <cell r="D1839" t="str">
            <v>P</v>
          </cell>
          <cell r="E1839" t="str">
            <v>TRENGGALEK</v>
          </cell>
          <cell r="F1839">
            <v>33760</v>
          </cell>
          <cell r="G1839" t="str">
            <v>Tidak Tahu</v>
          </cell>
          <cell r="H1839" t="str">
            <v>Islam</v>
          </cell>
          <cell r="I1839" t="str">
            <v>Belum Kawin</v>
          </cell>
          <cell r="J1839" t="str">
            <v>Anak</v>
          </cell>
          <cell r="K1839" t="str">
            <v>04</v>
          </cell>
          <cell r="L1839" t="str">
            <v>SLTP/Sederajat</v>
          </cell>
          <cell r="M1839" t="str">
            <v>Pelajar/Mahasiswa</v>
          </cell>
          <cell r="N1839" t="str">
            <v>SUPARTINI</v>
          </cell>
          <cell r="O1839" t="str">
            <v>DARSITO WINARSO</v>
          </cell>
          <cell r="P1839" t="str">
            <v>3302231403080001</v>
          </cell>
          <cell r="Q1839" t="str">
            <v>DARSITO WINARSO</v>
          </cell>
          <cell r="R1839" t="str">
            <v>KUTALIMAN</v>
          </cell>
          <cell r="S1839" t="str">
            <v>KEDUNG BANTENG</v>
          </cell>
          <cell r="T1839" t="str">
            <v>KUTALIMAN</v>
          </cell>
          <cell r="U1839" t="str">
            <v>003</v>
          </cell>
          <cell r="V1839" t="str">
            <v>002</v>
          </cell>
          <cell r="W1839" t="str">
            <v>Indonesia</v>
          </cell>
        </row>
        <row r="1840">
          <cell r="B1840" t="str">
            <v xml:space="preserve"> SUPRIYANTO</v>
          </cell>
          <cell r="C1840" t="str">
            <v>3302233012820001</v>
          </cell>
          <cell r="D1840" t="str">
            <v>L</v>
          </cell>
          <cell r="E1840" t="str">
            <v>BANYUMAS</v>
          </cell>
          <cell r="F1840" t="str">
            <v>30/12/1982</v>
          </cell>
          <cell r="G1840" t="str">
            <v>Tidak Tahu</v>
          </cell>
          <cell r="H1840" t="str">
            <v>Islam</v>
          </cell>
          <cell r="I1840" t="str">
            <v>Kawin</v>
          </cell>
          <cell r="J1840" t="str">
            <v>Kepala Keluarga</v>
          </cell>
          <cell r="K1840" t="str">
            <v>01</v>
          </cell>
          <cell r="L1840" t="str">
            <v>Tamat SD/Sederajat</v>
          </cell>
          <cell r="M1840" t="str">
            <v>Petani/Pekebun</v>
          </cell>
          <cell r="N1840" t="str">
            <v>MUKIMAH</v>
          </cell>
          <cell r="O1840" t="str">
            <v>MULYADI</v>
          </cell>
          <cell r="P1840" t="str">
            <v>3302231411120007</v>
          </cell>
          <cell r="Q1840" t="str">
            <v>SUPRIYANTO</v>
          </cell>
          <cell r="R1840" t="str">
            <v>KUTALIMAN</v>
          </cell>
          <cell r="S1840" t="str">
            <v>KEDUNGBANTENG</v>
          </cell>
          <cell r="T1840" t="str">
            <v>KUTALIMAN</v>
          </cell>
          <cell r="U1840" t="str">
            <v>003</v>
          </cell>
          <cell r="V1840" t="str">
            <v>002</v>
          </cell>
          <cell r="W1840" t="str">
            <v>Indonesia</v>
          </cell>
        </row>
        <row r="1841">
          <cell r="B1841" t="str">
            <v>NUNING YULIANI</v>
          </cell>
          <cell r="C1841" t="str">
            <v>3302236106920003</v>
          </cell>
          <cell r="D1841" t="str">
            <v>P</v>
          </cell>
          <cell r="E1841" t="str">
            <v>BANYUMAS</v>
          </cell>
          <cell r="F1841" t="str">
            <v>21/06/1992</v>
          </cell>
          <cell r="G1841" t="str">
            <v>Tidak Tahu</v>
          </cell>
          <cell r="H1841" t="str">
            <v>Islam</v>
          </cell>
          <cell r="I1841" t="str">
            <v>Kawin</v>
          </cell>
          <cell r="J1841" t="str">
            <v>Istri</v>
          </cell>
          <cell r="K1841" t="str">
            <v>03</v>
          </cell>
          <cell r="L1841" t="str">
            <v>SLTP/Sederajat</v>
          </cell>
          <cell r="M1841" t="str">
            <v>Mengurus Rumah Tangga</v>
          </cell>
          <cell r="N1841" t="str">
            <v>KAISAH</v>
          </cell>
          <cell r="O1841" t="str">
            <v>KATUM</v>
          </cell>
          <cell r="P1841" t="str">
            <v>3302231411120007</v>
          </cell>
          <cell r="Q1841" t="str">
            <v>SUPRIYANTO</v>
          </cell>
          <cell r="R1841" t="str">
            <v>KUTALIMAN</v>
          </cell>
          <cell r="S1841" t="str">
            <v>KEDUNGBANTENG</v>
          </cell>
          <cell r="T1841" t="str">
            <v>KUTALIMAN</v>
          </cell>
          <cell r="U1841" t="str">
            <v>003</v>
          </cell>
          <cell r="V1841" t="str">
            <v>002</v>
          </cell>
          <cell r="W1841" t="str">
            <v>Indonesia</v>
          </cell>
        </row>
        <row r="1842">
          <cell r="B1842" t="str">
            <v>BAYU OKTA PRATAMA</v>
          </cell>
          <cell r="C1842" t="str">
            <v>3302233010120001</v>
          </cell>
          <cell r="D1842" t="str">
            <v>L</v>
          </cell>
          <cell r="E1842" t="str">
            <v>BANYUMAS</v>
          </cell>
          <cell r="F1842">
            <v>41212</v>
          </cell>
          <cell r="G1842" t="str">
            <v>Tidak Tahu</v>
          </cell>
          <cell r="H1842" t="str">
            <v>Islam</v>
          </cell>
          <cell r="I1842" t="str">
            <v>Belum Kawin</v>
          </cell>
          <cell r="J1842" t="str">
            <v>Anak</v>
          </cell>
          <cell r="K1842" t="str">
            <v>04</v>
          </cell>
          <cell r="L1842" t="str">
            <v>Tidak/Belum Sekolah</v>
          </cell>
          <cell r="M1842" t="str">
            <v>Belum/Tidak Bekerja</v>
          </cell>
          <cell r="N1842" t="str">
            <v>NUNING YULIANI</v>
          </cell>
          <cell r="O1842" t="str">
            <v>SUPRIYANTO</v>
          </cell>
          <cell r="P1842" t="str">
            <v>3302231411120007</v>
          </cell>
          <cell r="Q1842" t="str">
            <v>SUPRIYANTO</v>
          </cell>
          <cell r="R1842" t="str">
            <v>KUTALIMAN</v>
          </cell>
          <cell r="S1842" t="str">
            <v>KEDUNG BANTENG</v>
          </cell>
          <cell r="T1842" t="str">
            <v>KUTALIMAN</v>
          </cell>
          <cell r="U1842" t="str">
            <v>003</v>
          </cell>
          <cell r="V1842" t="str">
            <v>002</v>
          </cell>
          <cell r="W1842" t="str">
            <v>Indonesia</v>
          </cell>
        </row>
        <row r="1843">
          <cell r="B1843" t="str">
            <v>TRI SETIAWAN</v>
          </cell>
          <cell r="C1843" t="str">
            <v>3302231611860002</v>
          </cell>
          <cell r="D1843" t="str">
            <v>L</v>
          </cell>
          <cell r="E1843" t="str">
            <v>BANYUMAS</v>
          </cell>
          <cell r="F1843">
            <v>31732</v>
          </cell>
          <cell r="G1843" t="str">
            <v>Tidak Tahu</v>
          </cell>
          <cell r="H1843" t="str">
            <v>Islam</v>
          </cell>
          <cell r="I1843" t="str">
            <v>Kawin</v>
          </cell>
          <cell r="J1843" t="str">
            <v>Kepala Keluarga</v>
          </cell>
          <cell r="K1843" t="str">
            <v>01</v>
          </cell>
          <cell r="L1843" t="str">
            <v>Tamat SD/Sederajat</v>
          </cell>
          <cell r="M1843" t="str">
            <v>Buruh Harian Lepas</v>
          </cell>
          <cell r="N1843" t="str">
            <v>MUTIRAH</v>
          </cell>
          <cell r="O1843" t="str">
            <v>SUPRIYONO</v>
          </cell>
          <cell r="P1843" t="str">
            <v>3302231412120003</v>
          </cell>
          <cell r="Q1843" t="str">
            <v>TRI SETIAWAN</v>
          </cell>
          <cell r="R1843" t="str">
            <v>KUTALIMAN</v>
          </cell>
          <cell r="S1843" t="str">
            <v>KEDUNG BANTENG</v>
          </cell>
          <cell r="T1843" t="str">
            <v>KUTALIMAN</v>
          </cell>
          <cell r="U1843" t="str">
            <v>003</v>
          </cell>
          <cell r="V1843" t="str">
            <v>002</v>
          </cell>
          <cell r="W1843" t="str">
            <v>Indonesia</v>
          </cell>
        </row>
        <row r="1844">
          <cell r="B1844" t="str">
            <v>TRI YANTI</v>
          </cell>
          <cell r="C1844" t="str">
            <v>3302234811930003</v>
          </cell>
          <cell r="D1844" t="str">
            <v>P</v>
          </cell>
          <cell r="E1844" t="str">
            <v>BANYUMAS</v>
          </cell>
          <cell r="F1844">
            <v>34281</v>
          </cell>
          <cell r="G1844" t="str">
            <v>Tidak Tahu</v>
          </cell>
          <cell r="H1844" t="str">
            <v>Islam</v>
          </cell>
          <cell r="I1844" t="str">
            <v>Kawin</v>
          </cell>
          <cell r="J1844" t="str">
            <v>Istri</v>
          </cell>
          <cell r="K1844" t="str">
            <v>03</v>
          </cell>
          <cell r="L1844" t="str">
            <v>Tamat SD/Sederajat</v>
          </cell>
          <cell r="M1844" t="str">
            <v>Mengurus Rumah Tangga</v>
          </cell>
          <cell r="N1844" t="str">
            <v>KITEM</v>
          </cell>
          <cell r="O1844" t="str">
            <v>NITAM TARMONO</v>
          </cell>
          <cell r="P1844" t="str">
            <v>3302231412120003</v>
          </cell>
          <cell r="Q1844" t="str">
            <v>TRI SETIAWAN</v>
          </cell>
          <cell r="R1844" t="str">
            <v>KUTALIMAN</v>
          </cell>
          <cell r="S1844" t="str">
            <v>KEDUNG BANTENG</v>
          </cell>
          <cell r="T1844" t="str">
            <v>KUTALIMAN</v>
          </cell>
          <cell r="U1844" t="str">
            <v>003</v>
          </cell>
          <cell r="V1844" t="str">
            <v>002</v>
          </cell>
          <cell r="W1844" t="str">
            <v>Indonesia</v>
          </cell>
        </row>
        <row r="1845">
          <cell r="B1845" t="str">
            <v>MOHAMAD TAHTA SETIAWAN</v>
          </cell>
          <cell r="C1845" t="str">
            <v>3302231201130001</v>
          </cell>
          <cell r="D1845" t="str">
            <v>L</v>
          </cell>
          <cell r="E1845" t="str">
            <v>BANYUMAS</v>
          </cell>
          <cell r="F1845">
            <v>41286</v>
          </cell>
          <cell r="G1845" t="str">
            <v>Tidak Tahu</v>
          </cell>
          <cell r="H1845" t="str">
            <v>Islam</v>
          </cell>
          <cell r="I1845" t="str">
            <v>Belum Kawin</v>
          </cell>
          <cell r="J1845" t="str">
            <v>Anak</v>
          </cell>
          <cell r="K1845" t="str">
            <v>04</v>
          </cell>
          <cell r="L1845" t="str">
            <v>Tidak/Belum Sekolah</v>
          </cell>
          <cell r="M1845" t="str">
            <v>Belum/Tidak Bekerja</v>
          </cell>
          <cell r="N1845" t="str">
            <v>TRI YANTI</v>
          </cell>
          <cell r="O1845" t="str">
            <v>TRI SETIAWAN</v>
          </cell>
          <cell r="P1845" t="str">
            <v>3302231412120003</v>
          </cell>
          <cell r="Q1845" t="str">
            <v>TRI SETIAWAN</v>
          </cell>
          <cell r="R1845" t="str">
            <v>KUTALIMAN</v>
          </cell>
          <cell r="S1845" t="str">
            <v>KEDUNG BANTENG</v>
          </cell>
          <cell r="T1845" t="str">
            <v>KUTALIMAN</v>
          </cell>
          <cell r="U1845" t="str">
            <v>003</v>
          </cell>
          <cell r="V1845" t="str">
            <v>002</v>
          </cell>
          <cell r="W1845" t="str">
            <v>Indonesia</v>
          </cell>
        </row>
        <row r="1846">
          <cell r="B1846" t="str">
            <v>BUDI SANTOSO</v>
          </cell>
          <cell r="C1846" t="str">
            <v>3302230207780002</v>
          </cell>
          <cell r="D1846" t="str">
            <v>L</v>
          </cell>
          <cell r="E1846" t="str">
            <v>BANYUMAS</v>
          </cell>
          <cell r="F1846" t="str">
            <v>02/07/1978</v>
          </cell>
          <cell r="G1846" t="str">
            <v>Tidak Tahu</v>
          </cell>
          <cell r="H1846" t="str">
            <v>Islam</v>
          </cell>
          <cell r="I1846" t="str">
            <v>Kawin</v>
          </cell>
          <cell r="J1846" t="str">
            <v>Kepala Keluarga</v>
          </cell>
          <cell r="K1846" t="str">
            <v>01</v>
          </cell>
          <cell r="L1846" t="str">
            <v>Tamat SD/Sederajat</v>
          </cell>
          <cell r="M1846" t="str">
            <v>Buruh Tani/Perkebunan</v>
          </cell>
          <cell r="N1846" t="str">
            <v>TINAH</v>
          </cell>
          <cell r="O1846" t="str">
            <v>AKH KOMARUDIN</v>
          </cell>
          <cell r="P1846" t="str">
            <v>3302231507060020</v>
          </cell>
          <cell r="Q1846" t="str">
            <v>BUDI SANTOSO</v>
          </cell>
          <cell r="R1846" t="str">
            <v>KUTALIMAN</v>
          </cell>
          <cell r="S1846" t="str">
            <v>KEDUNGBANTENG</v>
          </cell>
          <cell r="T1846" t="str">
            <v>KUTALIMAN</v>
          </cell>
          <cell r="U1846" t="str">
            <v>003</v>
          </cell>
          <cell r="V1846" t="str">
            <v>002</v>
          </cell>
          <cell r="W1846" t="str">
            <v>Indonesia</v>
          </cell>
        </row>
        <row r="1847">
          <cell r="B1847" t="str">
            <v>RUMIYATI</v>
          </cell>
          <cell r="C1847" t="str">
            <v>3302234303800001</v>
          </cell>
          <cell r="D1847" t="str">
            <v>P</v>
          </cell>
          <cell r="E1847" t="str">
            <v>BANYUMAS</v>
          </cell>
          <cell r="F1847" t="str">
            <v>03/03/1980</v>
          </cell>
          <cell r="G1847" t="str">
            <v>Tidak Tahu</v>
          </cell>
          <cell r="H1847" t="str">
            <v>Islam</v>
          </cell>
          <cell r="I1847" t="str">
            <v>Kawin</v>
          </cell>
          <cell r="J1847" t="str">
            <v>Istri</v>
          </cell>
          <cell r="K1847" t="str">
            <v>03</v>
          </cell>
          <cell r="L1847" t="str">
            <v>SLTP/Sederajat</v>
          </cell>
          <cell r="M1847" t="str">
            <v>Mengurus Rumah Tangga</v>
          </cell>
          <cell r="N1847" t="str">
            <v>NATIRAH</v>
          </cell>
          <cell r="O1847" t="str">
            <v>SUTRISNO</v>
          </cell>
          <cell r="P1847" t="str">
            <v>3302231507060020</v>
          </cell>
          <cell r="Q1847" t="str">
            <v>BUDI SANTOSO</v>
          </cell>
          <cell r="R1847" t="str">
            <v>KUTALIMAN</v>
          </cell>
          <cell r="S1847" t="str">
            <v>KEDUNGBANTENG</v>
          </cell>
          <cell r="T1847" t="str">
            <v>KUTALIMAN</v>
          </cell>
          <cell r="U1847" t="str">
            <v>003</v>
          </cell>
          <cell r="V1847" t="str">
            <v>002</v>
          </cell>
          <cell r="W1847" t="str">
            <v>Indonesia</v>
          </cell>
        </row>
        <row r="1848">
          <cell r="B1848" t="str">
            <v>REZKA RUBI SANTOSO</v>
          </cell>
          <cell r="C1848" t="str">
            <v>3302230606050002</v>
          </cell>
          <cell r="D1848" t="str">
            <v>L</v>
          </cell>
          <cell r="E1848" t="str">
            <v>BANYUMAS</v>
          </cell>
          <cell r="F1848">
            <v>38509</v>
          </cell>
          <cell r="G1848" t="str">
            <v>Tidak Tahu</v>
          </cell>
          <cell r="H1848" t="str">
            <v>Islam</v>
          </cell>
          <cell r="I1848" t="str">
            <v>Belum Kawin</v>
          </cell>
          <cell r="J1848" t="str">
            <v>Anak</v>
          </cell>
          <cell r="K1848" t="str">
            <v>04</v>
          </cell>
          <cell r="L1848" t="str">
            <v>Tidak/Belum Sekolah</v>
          </cell>
          <cell r="M1848" t="str">
            <v>Belum/Tidak Bekerja</v>
          </cell>
          <cell r="N1848" t="str">
            <v>RUMIYATI</v>
          </cell>
          <cell r="O1848" t="str">
            <v>BUDI SANTOSO</v>
          </cell>
          <cell r="P1848" t="str">
            <v>3302231507060020</v>
          </cell>
          <cell r="Q1848" t="str">
            <v>BUDI SANTOSO</v>
          </cell>
          <cell r="R1848" t="str">
            <v>KUTALIMAN</v>
          </cell>
          <cell r="S1848" t="str">
            <v>KEDUNG BANTENG</v>
          </cell>
          <cell r="T1848" t="str">
            <v>KUTALIMAN</v>
          </cell>
          <cell r="U1848" t="str">
            <v>003</v>
          </cell>
          <cell r="V1848" t="str">
            <v>002</v>
          </cell>
          <cell r="W1848" t="str">
            <v>Indonesia</v>
          </cell>
        </row>
        <row r="1849">
          <cell r="B1849" t="str">
            <v>ZAHRA RUBY SANTOSO</v>
          </cell>
          <cell r="C1849" t="str">
            <v>3302235311090002</v>
          </cell>
          <cell r="D1849" t="str">
            <v>P</v>
          </cell>
          <cell r="E1849" t="str">
            <v>BANYUMAS</v>
          </cell>
          <cell r="F1849">
            <v>40130</v>
          </cell>
          <cell r="G1849" t="str">
            <v>Tidak Tahu</v>
          </cell>
          <cell r="H1849" t="str">
            <v>Islam</v>
          </cell>
          <cell r="I1849" t="str">
            <v>Belum Kawin</v>
          </cell>
          <cell r="J1849" t="str">
            <v>Anak</v>
          </cell>
          <cell r="K1849" t="str">
            <v>04</v>
          </cell>
          <cell r="L1849" t="str">
            <v>Tidak/Belum Sekolah</v>
          </cell>
          <cell r="M1849" t="str">
            <v>Belum/Tidak Bekerja</v>
          </cell>
          <cell r="N1849" t="str">
            <v>RUMIYATI</v>
          </cell>
          <cell r="O1849" t="str">
            <v>BUDI SANTOSO</v>
          </cell>
          <cell r="P1849" t="str">
            <v>3302231507060020</v>
          </cell>
          <cell r="Q1849" t="str">
            <v>BUDI SANTOSO</v>
          </cell>
          <cell r="R1849" t="str">
            <v>KUTALIMAN</v>
          </cell>
          <cell r="S1849" t="str">
            <v>KEDUNG BANTENG</v>
          </cell>
          <cell r="T1849" t="str">
            <v>KUTALIMAN</v>
          </cell>
          <cell r="U1849" t="str">
            <v>003</v>
          </cell>
          <cell r="V1849" t="str">
            <v>002</v>
          </cell>
          <cell r="W1849" t="str">
            <v>Indonesia</v>
          </cell>
        </row>
        <row r="1850">
          <cell r="B1850" t="str">
            <v>RIDO</v>
          </cell>
          <cell r="C1850" t="str">
            <v>3302232308810005</v>
          </cell>
          <cell r="D1850" t="str">
            <v>L</v>
          </cell>
          <cell r="E1850" t="str">
            <v>BANYUMAS</v>
          </cell>
          <cell r="F1850" t="str">
            <v>23/08/1981</v>
          </cell>
          <cell r="G1850" t="str">
            <v>Tidak Tahu</v>
          </cell>
          <cell r="H1850" t="str">
            <v>Islam</v>
          </cell>
          <cell r="I1850" t="str">
            <v>Kawin</v>
          </cell>
          <cell r="J1850" t="str">
            <v>Kepala Keluarga</v>
          </cell>
          <cell r="K1850" t="str">
            <v>01</v>
          </cell>
          <cell r="L1850" t="str">
            <v>SLTP/Sederajat</v>
          </cell>
          <cell r="M1850" t="str">
            <v>Buruh Harian Lepas</v>
          </cell>
          <cell r="N1850" t="str">
            <v>DASIKEM</v>
          </cell>
          <cell r="O1850" t="str">
            <v>KUSWANI</v>
          </cell>
          <cell r="P1850" t="str">
            <v>3302231601110004</v>
          </cell>
          <cell r="Q1850" t="str">
            <v>RIDO</v>
          </cell>
          <cell r="R1850" t="str">
            <v>KUTALIMAN</v>
          </cell>
          <cell r="S1850" t="str">
            <v>KEDUNGBANTENG</v>
          </cell>
          <cell r="T1850" t="str">
            <v>KUTALIMAN</v>
          </cell>
          <cell r="U1850" t="str">
            <v>003</v>
          </cell>
          <cell r="V1850" t="str">
            <v>002</v>
          </cell>
          <cell r="W1850" t="str">
            <v>Indonesia</v>
          </cell>
        </row>
        <row r="1851">
          <cell r="B1851" t="str">
            <v>ISTIYANI</v>
          </cell>
          <cell r="C1851" t="str">
            <v>3302235701850002</v>
          </cell>
          <cell r="D1851" t="str">
            <v>P</v>
          </cell>
          <cell r="E1851" t="str">
            <v>BANYUMAS</v>
          </cell>
          <cell r="F1851" t="str">
            <v>17/01/1985</v>
          </cell>
          <cell r="G1851" t="str">
            <v>Tidak Tahu</v>
          </cell>
          <cell r="H1851" t="str">
            <v>Islam</v>
          </cell>
          <cell r="I1851" t="str">
            <v>Kawin</v>
          </cell>
          <cell r="J1851" t="str">
            <v>Istri</v>
          </cell>
          <cell r="K1851" t="str">
            <v>03</v>
          </cell>
          <cell r="L1851" t="str">
            <v>SLTP/Sederajat</v>
          </cell>
          <cell r="M1851" t="str">
            <v>Mengurus Rumah Tangga</v>
          </cell>
          <cell r="N1851" t="str">
            <v>ARTI</v>
          </cell>
          <cell r="O1851" t="str">
            <v>MUARIS</v>
          </cell>
          <cell r="P1851" t="str">
            <v>3302231601110004</v>
          </cell>
          <cell r="Q1851" t="str">
            <v>RIDO</v>
          </cell>
          <cell r="R1851" t="str">
            <v>KUTALIMAN</v>
          </cell>
          <cell r="S1851" t="str">
            <v>KEDUNGBANTENG</v>
          </cell>
          <cell r="T1851" t="str">
            <v>KUTALIMAN</v>
          </cell>
          <cell r="U1851" t="str">
            <v>003</v>
          </cell>
          <cell r="V1851" t="str">
            <v>002</v>
          </cell>
          <cell r="W1851" t="str">
            <v>Indonesia</v>
          </cell>
        </row>
        <row r="1852">
          <cell r="B1852" t="str">
            <v>NADIA AFLAHAH SHIVA RAMADHAN</v>
          </cell>
          <cell r="C1852" t="str">
            <v>3302234910060001</v>
          </cell>
          <cell r="D1852" t="str">
            <v>P</v>
          </cell>
          <cell r="E1852" t="str">
            <v>BANYUMAS</v>
          </cell>
          <cell r="F1852">
            <v>38999</v>
          </cell>
          <cell r="G1852" t="str">
            <v>Tidak Tahu</v>
          </cell>
          <cell r="H1852" t="str">
            <v>Islam</v>
          </cell>
          <cell r="I1852" t="str">
            <v>Belum Kawin</v>
          </cell>
          <cell r="J1852" t="str">
            <v>Anak</v>
          </cell>
          <cell r="K1852" t="str">
            <v>04</v>
          </cell>
          <cell r="L1852" t="str">
            <v>Tidak/Belum Sekolah</v>
          </cell>
          <cell r="M1852" t="str">
            <v>Belum/Tidak Bekerja</v>
          </cell>
          <cell r="N1852" t="str">
            <v>ISTIYANI</v>
          </cell>
          <cell r="O1852" t="str">
            <v>RIDO</v>
          </cell>
          <cell r="P1852" t="str">
            <v>3302231601110004</v>
          </cell>
          <cell r="Q1852" t="str">
            <v>RIDO</v>
          </cell>
          <cell r="R1852" t="str">
            <v>KUTALIMAN</v>
          </cell>
          <cell r="S1852" t="str">
            <v>KEDUNG BANTENG</v>
          </cell>
          <cell r="T1852" t="str">
            <v>KUTALIMAN</v>
          </cell>
          <cell r="U1852" t="str">
            <v>003</v>
          </cell>
          <cell r="V1852" t="str">
            <v>002</v>
          </cell>
          <cell r="W1852" t="str">
            <v>Indonesia</v>
          </cell>
        </row>
        <row r="1853">
          <cell r="B1853" t="str">
            <v>ARIF NURDIYANTO</v>
          </cell>
          <cell r="C1853" t="str">
            <v>3302231211830002</v>
          </cell>
          <cell r="D1853" t="str">
            <v>L</v>
          </cell>
          <cell r="E1853" t="str">
            <v>SEMARANG</v>
          </cell>
          <cell r="F1853">
            <v>30632</v>
          </cell>
          <cell r="G1853" t="str">
            <v>Tidak Tahu</v>
          </cell>
          <cell r="H1853" t="str">
            <v>Islam</v>
          </cell>
          <cell r="I1853" t="str">
            <v>Kawin</v>
          </cell>
          <cell r="J1853" t="str">
            <v>Kepala Keluarga</v>
          </cell>
          <cell r="K1853" t="str">
            <v>01</v>
          </cell>
          <cell r="L1853" t="str">
            <v>Akademi/Diploma III</v>
          </cell>
          <cell r="M1853" t="str">
            <v>Pegawai Negeri Sipil</v>
          </cell>
          <cell r="N1853" t="str">
            <v>YUANA</v>
          </cell>
          <cell r="O1853" t="str">
            <v>ASHADI ASYANTO</v>
          </cell>
          <cell r="P1853" t="str">
            <v>3302231608110002</v>
          </cell>
          <cell r="Q1853" t="str">
            <v>ARIF NURDIYANTO</v>
          </cell>
          <cell r="R1853" t="str">
            <v>KUTALIMAN</v>
          </cell>
          <cell r="S1853" t="str">
            <v>KEDUNG BANTENG</v>
          </cell>
          <cell r="T1853" t="str">
            <v>KUTALIMAN</v>
          </cell>
          <cell r="U1853" t="str">
            <v>003</v>
          </cell>
          <cell r="V1853" t="str">
            <v>002</v>
          </cell>
          <cell r="W1853" t="str">
            <v>Indonesia</v>
          </cell>
        </row>
        <row r="1854">
          <cell r="B1854" t="str">
            <v>RINI PURWANTI</v>
          </cell>
          <cell r="C1854" t="str">
            <v>3302234207840004</v>
          </cell>
          <cell r="D1854" t="str">
            <v>P</v>
          </cell>
          <cell r="E1854" t="str">
            <v>BANYUMAS</v>
          </cell>
          <cell r="F1854">
            <v>30865</v>
          </cell>
          <cell r="G1854" t="str">
            <v>Tidak Tahu</v>
          </cell>
          <cell r="H1854" t="str">
            <v>Islam</v>
          </cell>
          <cell r="I1854" t="str">
            <v>Kawin</v>
          </cell>
          <cell r="J1854" t="str">
            <v>Istri</v>
          </cell>
          <cell r="K1854" t="str">
            <v>03</v>
          </cell>
          <cell r="L1854" t="str">
            <v>Akademi/Diploma III</v>
          </cell>
          <cell r="M1854" t="str">
            <v>Pegawai Negeri Sipil</v>
          </cell>
          <cell r="N1854" t="str">
            <v>LATIFAH</v>
          </cell>
          <cell r="O1854" t="str">
            <v>MARSUJAN</v>
          </cell>
          <cell r="P1854" t="str">
            <v>3302231608110002</v>
          </cell>
          <cell r="Q1854" t="str">
            <v>ARIF NURDIYANTO</v>
          </cell>
          <cell r="R1854" t="str">
            <v>KUTALIMAN</v>
          </cell>
          <cell r="S1854" t="str">
            <v>KEDUNG BANTENG</v>
          </cell>
          <cell r="T1854" t="str">
            <v>KUTALIMAN</v>
          </cell>
          <cell r="U1854" t="str">
            <v>003</v>
          </cell>
          <cell r="V1854" t="str">
            <v>002</v>
          </cell>
          <cell r="W1854" t="str">
            <v>Indonesia</v>
          </cell>
        </row>
        <row r="1855">
          <cell r="B1855" t="str">
            <v>AULIA SALWA KHAIRUNNISA</v>
          </cell>
          <cell r="C1855" t="str">
            <v>3302234707110002</v>
          </cell>
          <cell r="D1855" t="str">
            <v>P</v>
          </cell>
          <cell r="E1855" t="str">
            <v>BANYUMAS</v>
          </cell>
          <cell r="F1855">
            <v>40731</v>
          </cell>
          <cell r="G1855" t="str">
            <v>Tidak Tahu</v>
          </cell>
          <cell r="H1855" t="str">
            <v>Islam</v>
          </cell>
          <cell r="I1855" t="str">
            <v>Belum Kawin</v>
          </cell>
          <cell r="J1855" t="str">
            <v>Anak</v>
          </cell>
          <cell r="K1855" t="str">
            <v>04</v>
          </cell>
          <cell r="L1855" t="str">
            <v>Tidak/Belum Sekolah</v>
          </cell>
          <cell r="M1855" t="str">
            <v>Belum/Tidak Bekerja</v>
          </cell>
          <cell r="N1855" t="str">
            <v>RINI PURWANTI</v>
          </cell>
          <cell r="O1855" t="str">
            <v>ARIF NURDIYANTO</v>
          </cell>
          <cell r="P1855" t="str">
            <v>3302231608110002</v>
          </cell>
          <cell r="Q1855" t="str">
            <v>ARIF NURDIYANTO</v>
          </cell>
          <cell r="R1855" t="str">
            <v>KUTALIMAN</v>
          </cell>
          <cell r="S1855" t="str">
            <v>KEDUNG BANTENG</v>
          </cell>
          <cell r="T1855" t="str">
            <v>KUTALIMAN</v>
          </cell>
          <cell r="U1855" t="str">
            <v>003</v>
          </cell>
          <cell r="V1855" t="str">
            <v>002</v>
          </cell>
          <cell r="W1855" t="str">
            <v>Indonesia</v>
          </cell>
        </row>
        <row r="1856">
          <cell r="B1856" t="str">
            <v>MARSUJAN</v>
          </cell>
          <cell r="C1856" t="str">
            <v>3302230403470002</v>
          </cell>
          <cell r="D1856" t="str">
            <v>L</v>
          </cell>
          <cell r="E1856" t="str">
            <v>BANYUMAS</v>
          </cell>
          <cell r="F1856">
            <v>17230</v>
          </cell>
          <cell r="G1856" t="str">
            <v>Tidak Tahu</v>
          </cell>
          <cell r="H1856" t="str">
            <v>Islam</v>
          </cell>
          <cell r="I1856" t="str">
            <v>Kawin</v>
          </cell>
          <cell r="J1856" t="str">
            <v>Kepala Keluarga</v>
          </cell>
          <cell r="K1856" t="str">
            <v>01</v>
          </cell>
          <cell r="L1856" t="str">
            <v>Tamat SD/Sederajat</v>
          </cell>
          <cell r="M1856" t="str">
            <v>Pedagang</v>
          </cell>
          <cell r="N1856" t="str">
            <v>NIDEM</v>
          </cell>
          <cell r="O1856" t="str">
            <v>MADMUSLIM</v>
          </cell>
          <cell r="P1856" t="str">
            <v>3302231802050151</v>
          </cell>
          <cell r="Q1856" t="str">
            <v>MARSUJAN</v>
          </cell>
          <cell r="R1856" t="str">
            <v>KUTALIMAN</v>
          </cell>
          <cell r="S1856" t="str">
            <v>KEDUNG BANTENG</v>
          </cell>
          <cell r="T1856" t="str">
            <v>KUTALIMAN</v>
          </cell>
          <cell r="U1856" t="str">
            <v>003</v>
          </cell>
          <cell r="V1856" t="str">
            <v>002</v>
          </cell>
          <cell r="W1856" t="str">
            <v>Indonesia</v>
          </cell>
        </row>
        <row r="1857">
          <cell r="B1857" t="str">
            <v>WATEM</v>
          </cell>
          <cell r="C1857" t="str">
            <v>3302234110680001</v>
          </cell>
          <cell r="D1857" t="str">
            <v>P</v>
          </cell>
          <cell r="E1857" t="str">
            <v>BANYUMAS</v>
          </cell>
          <cell r="F1857">
            <v>25112</v>
          </cell>
          <cell r="G1857" t="str">
            <v>Tidak Tahu</v>
          </cell>
          <cell r="H1857" t="str">
            <v>Islam</v>
          </cell>
          <cell r="I1857" t="str">
            <v>Kawin</v>
          </cell>
          <cell r="J1857" t="str">
            <v>Istri</v>
          </cell>
          <cell r="K1857" t="str">
            <v>03</v>
          </cell>
          <cell r="L1857" t="str">
            <v>Tamat SD/Sederajat</v>
          </cell>
          <cell r="M1857" t="str">
            <v>Mengurus Rumah Tangga</v>
          </cell>
          <cell r="N1857" t="str">
            <v>DITEM</v>
          </cell>
          <cell r="O1857" t="str">
            <v>RUSIDI</v>
          </cell>
          <cell r="P1857" t="str">
            <v>3302231802050151</v>
          </cell>
          <cell r="Q1857" t="str">
            <v>MARSUJAN</v>
          </cell>
          <cell r="R1857" t="str">
            <v>KUTALIMAN</v>
          </cell>
          <cell r="S1857" t="str">
            <v>KEDUNG BANTENG</v>
          </cell>
          <cell r="T1857" t="str">
            <v>KUTALIMAN</v>
          </cell>
          <cell r="U1857" t="str">
            <v>003</v>
          </cell>
          <cell r="V1857" t="str">
            <v>002</v>
          </cell>
          <cell r="W1857" t="str">
            <v>Indonesia</v>
          </cell>
        </row>
        <row r="1858">
          <cell r="B1858" t="str">
            <v>IHWANDI</v>
          </cell>
          <cell r="C1858" t="str">
            <v>3302232209960002</v>
          </cell>
          <cell r="D1858" t="str">
            <v>L</v>
          </cell>
          <cell r="E1858" t="str">
            <v>BANYUMAS</v>
          </cell>
          <cell r="F1858">
            <v>35330</v>
          </cell>
          <cell r="G1858" t="str">
            <v>Tidak Tahu</v>
          </cell>
          <cell r="H1858" t="str">
            <v>Islam</v>
          </cell>
          <cell r="I1858" t="str">
            <v>Belum Kawin</v>
          </cell>
          <cell r="J1858" t="str">
            <v>Famili Lain</v>
          </cell>
          <cell r="K1858" t="str">
            <v>09</v>
          </cell>
          <cell r="L1858" t="str">
            <v>Tamat SD/Sederajat</v>
          </cell>
          <cell r="M1858" t="str">
            <v>Belum/Tidak Bekerja</v>
          </cell>
          <cell r="N1858" t="str">
            <v>WATEM</v>
          </cell>
          <cell r="O1858" t="str">
            <v>-</v>
          </cell>
          <cell r="P1858" t="str">
            <v>3302231802050151</v>
          </cell>
          <cell r="Q1858" t="str">
            <v>MARSUJAN</v>
          </cell>
          <cell r="R1858" t="str">
            <v>KUTALIMAN</v>
          </cell>
          <cell r="S1858" t="str">
            <v>KEDUNG BANTENG</v>
          </cell>
          <cell r="T1858" t="str">
            <v>KUTALIMAN</v>
          </cell>
          <cell r="U1858" t="str">
            <v>003</v>
          </cell>
          <cell r="V1858" t="str">
            <v>002</v>
          </cell>
          <cell r="W1858" t="str">
            <v>Indonesia</v>
          </cell>
        </row>
        <row r="1859">
          <cell r="B1859" t="str">
            <v>CATIM</v>
          </cell>
          <cell r="C1859" t="str">
            <v>3302230203660001</v>
          </cell>
          <cell r="D1859" t="str">
            <v>L</v>
          </cell>
          <cell r="E1859" t="str">
            <v>BANYUMAS</v>
          </cell>
          <cell r="F1859">
            <v>24168</v>
          </cell>
          <cell r="G1859" t="str">
            <v>Tidak Tahu</v>
          </cell>
          <cell r="H1859" t="str">
            <v>Islam</v>
          </cell>
          <cell r="I1859" t="str">
            <v>Kawin</v>
          </cell>
          <cell r="J1859" t="str">
            <v>Kepala Keluarga</v>
          </cell>
          <cell r="K1859" t="str">
            <v>01</v>
          </cell>
          <cell r="L1859" t="str">
            <v>Tamat SD/Sederajat</v>
          </cell>
          <cell r="M1859" t="str">
            <v>Buruh Harian Lepas</v>
          </cell>
          <cell r="N1859" t="str">
            <v>KARTI</v>
          </cell>
          <cell r="O1859" t="str">
            <v>SUKEMI</v>
          </cell>
          <cell r="P1859" t="str">
            <v>3302231802050152</v>
          </cell>
          <cell r="Q1859" t="str">
            <v>CATIM</v>
          </cell>
          <cell r="R1859" t="str">
            <v>KUTALIMAN</v>
          </cell>
          <cell r="S1859" t="str">
            <v>KEDUNG BANTENG</v>
          </cell>
          <cell r="T1859" t="str">
            <v>KUTALIMAN</v>
          </cell>
          <cell r="U1859" t="str">
            <v>003</v>
          </cell>
          <cell r="V1859" t="str">
            <v>002</v>
          </cell>
          <cell r="W1859" t="str">
            <v>Indonesia</v>
          </cell>
        </row>
        <row r="1860">
          <cell r="B1860" t="str">
            <v>RENI EMAWATI</v>
          </cell>
          <cell r="C1860" t="str">
            <v>3302235905920001</v>
          </cell>
          <cell r="D1860" t="str">
            <v>P</v>
          </cell>
          <cell r="E1860" t="str">
            <v>BANYUMAS</v>
          </cell>
          <cell r="F1860">
            <v>33743</v>
          </cell>
          <cell r="G1860" t="str">
            <v>Tidak Tahu</v>
          </cell>
          <cell r="H1860" t="str">
            <v>Islam</v>
          </cell>
          <cell r="I1860" t="str">
            <v>Kawin</v>
          </cell>
          <cell r="J1860" t="str">
            <v>Anak</v>
          </cell>
          <cell r="K1860" t="str">
            <v>04</v>
          </cell>
          <cell r="L1860" t="str">
            <v>Tamat SD/Sederajat</v>
          </cell>
          <cell r="M1860" t="str">
            <v>Buruh Harian Lepas</v>
          </cell>
          <cell r="N1860" t="str">
            <v>TURSIYAH</v>
          </cell>
          <cell r="O1860" t="str">
            <v>CATIM</v>
          </cell>
          <cell r="P1860" t="str">
            <v>3302231802050152</v>
          </cell>
          <cell r="Q1860" t="str">
            <v>CATIM</v>
          </cell>
          <cell r="R1860" t="str">
            <v>KUTALIMAN</v>
          </cell>
          <cell r="S1860" t="str">
            <v>KEDUNG BANTENG</v>
          </cell>
          <cell r="T1860" t="str">
            <v>KUTALIMAN</v>
          </cell>
          <cell r="U1860" t="str">
            <v>003</v>
          </cell>
          <cell r="V1860" t="str">
            <v>002</v>
          </cell>
          <cell r="W1860" t="str">
            <v>Indonesia</v>
          </cell>
        </row>
        <row r="1861">
          <cell r="B1861" t="str">
            <v>IKA CAHYANTI</v>
          </cell>
          <cell r="C1861" t="str">
            <v>3302234902880003</v>
          </cell>
          <cell r="D1861" t="str">
            <v>P</v>
          </cell>
          <cell r="E1861" t="str">
            <v>BANYUMAS</v>
          </cell>
          <cell r="F1861" t="str">
            <v>09/02/1988</v>
          </cell>
          <cell r="G1861" t="str">
            <v>Tidak Tahu</v>
          </cell>
          <cell r="H1861" t="str">
            <v>Islam</v>
          </cell>
          <cell r="I1861" t="str">
            <v>Kawin</v>
          </cell>
          <cell r="J1861" t="str">
            <v>Anak</v>
          </cell>
          <cell r="K1861" t="str">
            <v>04</v>
          </cell>
          <cell r="L1861" t="str">
            <v>Tamat SD/Sederajat</v>
          </cell>
          <cell r="M1861" t="str">
            <v>Buruh Harian Lepas</v>
          </cell>
          <cell r="N1861" t="str">
            <v>TURSIYAH</v>
          </cell>
          <cell r="O1861" t="str">
            <v>CATIM</v>
          </cell>
          <cell r="P1861" t="str">
            <v>3302231802050152</v>
          </cell>
          <cell r="Q1861" t="str">
            <v>CATIM</v>
          </cell>
          <cell r="R1861" t="str">
            <v>GRINGSING</v>
          </cell>
          <cell r="S1861" t="str">
            <v>KEDUNGBANTENG</v>
          </cell>
          <cell r="T1861" t="str">
            <v>PINDAH</v>
          </cell>
          <cell r="U1861" t="str">
            <v>003</v>
          </cell>
          <cell r="V1861" t="str">
            <v>002</v>
          </cell>
          <cell r="W1861" t="str">
            <v>Indonesia</v>
          </cell>
        </row>
        <row r="1862">
          <cell r="B1862" t="str">
            <v>RIBUT</v>
          </cell>
          <cell r="C1862" t="str">
            <v>3302234704490002</v>
          </cell>
          <cell r="D1862" t="str">
            <v>P</v>
          </cell>
          <cell r="E1862" t="str">
            <v>BANYUMAS</v>
          </cell>
          <cell r="F1862">
            <v>17995</v>
          </cell>
          <cell r="G1862" t="str">
            <v>Tidak Tahu</v>
          </cell>
          <cell r="H1862" t="str">
            <v>Islam</v>
          </cell>
          <cell r="I1862" t="str">
            <v>Cerai Mati</v>
          </cell>
          <cell r="J1862" t="str">
            <v>Kepala Keluarga</v>
          </cell>
          <cell r="K1862" t="str">
            <v>01</v>
          </cell>
          <cell r="L1862" t="str">
            <v>Tamat SD/Sederajat</v>
          </cell>
          <cell r="M1862" t="str">
            <v>Buruh Harian Lepas</v>
          </cell>
          <cell r="N1862" t="str">
            <v>KARTEM</v>
          </cell>
          <cell r="O1862" t="str">
            <v>KARTAJA</v>
          </cell>
          <cell r="P1862" t="str">
            <v>3302231802050153</v>
          </cell>
          <cell r="Q1862" t="str">
            <v>RIBUT</v>
          </cell>
          <cell r="R1862" t="str">
            <v>KUTALIMAN</v>
          </cell>
          <cell r="S1862" t="str">
            <v>KEDUNG BANTENG</v>
          </cell>
          <cell r="T1862" t="str">
            <v>KUTALIMAN</v>
          </cell>
          <cell r="U1862" t="str">
            <v>003</v>
          </cell>
          <cell r="V1862" t="str">
            <v>002</v>
          </cell>
          <cell r="W1862" t="str">
            <v>Indonesia</v>
          </cell>
        </row>
        <row r="1863">
          <cell r="B1863" t="str">
            <v>RIYANI</v>
          </cell>
          <cell r="C1863" t="str">
            <v>3302236006850003</v>
          </cell>
          <cell r="D1863" t="str">
            <v>P</v>
          </cell>
          <cell r="E1863" t="str">
            <v>BANYUMAS</v>
          </cell>
          <cell r="F1863">
            <v>31218</v>
          </cell>
          <cell r="G1863" t="str">
            <v>Tidak Tahu</v>
          </cell>
          <cell r="H1863" t="str">
            <v>Islam</v>
          </cell>
          <cell r="I1863" t="str">
            <v>Kawin</v>
          </cell>
          <cell r="J1863" t="str">
            <v>Anak</v>
          </cell>
          <cell r="K1863" t="str">
            <v>04</v>
          </cell>
          <cell r="L1863" t="str">
            <v>Tamat SD/Sederajat</v>
          </cell>
          <cell r="M1863" t="str">
            <v>Mengurus Rumah Tangga</v>
          </cell>
          <cell r="N1863" t="str">
            <v>RIBUT</v>
          </cell>
          <cell r="O1863" t="str">
            <v>MUNGIDIN</v>
          </cell>
          <cell r="P1863" t="str">
            <v>3302231802050153</v>
          </cell>
          <cell r="Q1863" t="str">
            <v>RIBUT</v>
          </cell>
          <cell r="R1863" t="str">
            <v>KUTALIMAN</v>
          </cell>
          <cell r="S1863" t="str">
            <v>KEDUNG BANTENG</v>
          </cell>
          <cell r="T1863" t="str">
            <v>KUTALIMAN</v>
          </cell>
          <cell r="U1863" t="str">
            <v>003</v>
          </cell>
          <cell r="V1863" t="str">
            <v>002</v>
          </cell>
          <cell r="W1863" t="str">
            <v>Indonesia</v>
          </cell>
        </row>
        <row r="1864">
          <cell r="B1864" t="str">
            <v>SALIYAH</v>
          </cell>
          <cell r="C1864" t="str">
            <v>3302236611410001</v>
          </cell>
          <cell r="D1864" t="str">
            <v>P</v>
          </cell>
          <cell r="E1864" t="str">
            <v>BANYUMAS</v>
          </cell>
          <cell r="F1864">
            <v>15306</v>
          </cell>
          <cell r="G1864" t="str">
            <v>Tidak Tahu</v>
          </cell>
          <cell r="H1864" t="str">
            <v>Islam</v>
          </cell>
          <cell r="I1864" t="str">
            <v>Cerai Mati</v>
          </cell>
          <cell r="J1864" t="str">
            <v>Kepala Keluarga</v>
          </cell>
          <cell r="K1864" t="str">
            <v>01</v>
          </cell>
          <cell r="L1864" t="str">
            <v>Tamat SD/Sederajat</v>
          </cell>
          <cell r="M1864" t="str">
            <v>Petani/Pekebun</v>
          </cell>
          <cell r="N1864" t="str">
            <v>WARSEM</v>
          </cell>
          <cell r="O1864" t="str">
            <v>MADIRJAN</v>
          </cell>
          <cell r="P1864" t="str">
            <v>3302231802050154</v>
          </cell>
          <cell r="Q1864" t="str">
            <v>SALIYAH</v>
          </cell>
          <cell r="R1864" t="str">
            <v>KUTALIMAN</v>
          </cell>
          <cell r="S1864" t="str">
            <v>KEDUNG BANTENG</v>
          </cell>
          <cell r="T1864" t="str">
            <v>KUTALIMAN</v>
          </cell>
          <cell r="U1864" t="str">
            <v>003</v>
          </cell>
          <cell r="V1864" t="str">
            <v>002</v>
          </cell>
          <cell r="W1864" t="str">
            <v>Indonesia</v>
          </cell>
        </row>
        <row r="1865">
          <cell r="B1865" t="str">
            <v>SIRWAN</v>
          </cell>
          <cell r="C1865" t="str">
            <v>3302230207620002</v>
          </cell>
          <cell r="D1865" t="str">
            <v>L</v>
          </cell>
          <cell r="E1865" t="str">
            <v>BANYUMAS</v>
          </cell>
          <cell r="F1865">
            <v>22829</v>
          </cell>
          <cell r="G1865" t="str">
            <v>Tidak Tahu</v>
          </cell>
          <cell r="H1865" t="str">
            <v>Islam</v>
          </cell>
          <cell r="I1865" t="str">
            <v>Kawin</v>
          </cell>
          <cell r="J1865" t="str">
            <v>Kepala Keluarga</v>
          </cell>
          <cell r="K1865" t="str">
            <v>01</v>
          </cell>
          <cell r="L1865" t="str">
            <v>Tamat SD/Sederajat</v>
          </cell>
          <cell r="M1865" t="str">
            <v>Pedagang</v>
          </cell>
          <cell r="N1865" t="str">
            <v>LASEM</v>
          </cell>
          <cell r="O1865" t="str">
            <v>YASMUDI</v>
          </cell>
          <cell r="P1865" t="str">
            <v>3302231802050155</v>
          </cell>
          <cell r="Q1865" t="str">
            <v>SIRWAN</v>
          </cell>
          <cell r="R1865" t="str">
            <v>KUTALIMAN</v>
          </cell>
          <cell r="S1865" t="str">
            <v>KEDUNG BANTENG</v>
          </cell>
          <cell r="T1865" t="str">
            <v>KUTALIMAN</v>
          </cell>
          <cell r="U1865" t="str">
            <v>003</v>
          </cell>
          <cell r="V1865" t="str">
            <v>002</v>
          </cell>
          <cell r="W1865" t="str">
            <v>Indonesia</v>
          </cell>
        </row>
        <row r="1866">
          <cell r="B1866" t="str">
            <v>DATEM</v>
          </cell>
          <cell r="C1866" t="str">
            <v>3302235005570002</v>
          </cell>
          <cell r="D1866" t="str">
            <v>P</v>
          </cell>
          <cell r="E1866" t="str">
            <v>BANYUMAS</v>
          </cell>
          <cell r="F1866">
            <v>20950</v>
          </cell>
          <cell r="G1866" t="str">
            <v>Tidak Tahu</v>
          </cell>
          <cell r="H1866" t="str">
            <v>Islam</v>
          </cell>
          <cell r="I1866" t="str">
            <v>Kawin</v>
          </cell>
          <cell r="J1866" t="str">
            <v>Istri</v>
          </cell>
          <cell r="K1866" t="str">
            <v>03</v>
          </cell>
          <cell r="L1866" t="str">
            <v>Tamat SD/Sederajat</v>
          </cell>
          <cell r="M1866" t="str">
            <v>Petani/Pekebun</v>
          </cell>
          <cell r="N1866" t="str">
            <v>WARSEM</v>
          </cell>
          <cell r="O1866" t="str">
            <v>MADIRJAN</v>
          </cell>
          <cell r="P1866" t="str">
            <v>3302231802050155</v>
          </cell>
          <cell r="Q1866" t="str">
            <v>SIRWAN</v>
          </cell>
          <cell r="R1866" t="str">
            <v>KUTALIMAN</v>
          </cell>
          <cell r="S1866" t="str">
            <v>KEDUNG BANTENG</v>
          </cell>
          <cell r="T1866" t="str">
            <v>KUTALIMAN</v>
          </cell>
          <cell r="U1866" t="str">
            <v>003</v>
          </cell>
          <cell r="V1866" t="str">
            <v>002</v>
          </cell>
          <cell r="W1866" t="str">
            <v>Indonesia</v>
          </cell>
        </row>
        <row r="1867">
          <cell r="B1867" t="str">
            <v>MUTIRAH</v>
          </cell>
          <cell r="C1867" t="str">
            <v>3302236002640002</v>
          </cell>
          <cell r="D1867" t="str">
            <v>P</v>
          </cell>
          <cell r="E1867" t="str">
            <v>BANYUMAS</v>
          </cell>
          <cell r="F1867">
            <v>23427</v>
          </cell>
          <cell r="G1867" t="str">
            <v>Tidak Tahu</v>
          </cell>
          <cell r="H1867" t="str">
            <v>Islam</v>
          </cell>
          <cell r="I1867" t="str">
            <v>Cerai Mati</v>
          </cell>
          <cell r="J1867" t="str">
            <v>Kepala Keluarga</v>
          </cell>
          <cell r="K1867" t="str">
            <v>01</v>
          </cell>
          <cell r="L1867" t="str">
            <v>Tamat SD/Sederajat</v>
          </cell>
          <cell r="M1867" t="str">
            <v>Buruh Tani/Perkebunan</v>
          </cell>
          <cell r="N1867" t="str">
            <v>WARSEM</v>
          </cell>
          <cell r="O1867" t="str">
            <v>MADIRJAN</v>
          </cell>
          <cell r="P1867" t="str">
            <v>3302231802050156</v>
          </cell>
          <cell r="Q1867" t="str">
            <v>MUTIRAH</v>
          </cell>
          <cell r="R1867" t="str">
            <v>KUTALIMAN</v>
          </cell>
          <cell r="S1867" t="str">
            <v>KEDUNG BANTENG</v>
          </cell>
          <cell r="T1867" t="str">
            <v>KUTALIMAN</v>
          </cell>
          <cell r="U1867" t="str">
            <v>003</v>
          </cell>
          <cell r="V1867" t="str">
            <v>002</v>
          </cell>
          <cell r="W1867" t="str">
            <v>Indonesia</v>
          </cell>
        </row>
        <row r="1868">
          <cell r="B1868" t="str">
            <v>IMAM JUNAIDI</v>
          </cell>
          <cell r="C1868" t="str">
            <v>3302231207910004</v>
          </cell>
          <cell r="D1868" t="str">
            <v>L</v>
          </cell>
          <cell r="E1868" t="str">
            <v>BANYUMAS</v>
          </cell>
          <cell r="F1868">
            <v>33431</v>
          </cell>
          <cell r="G1868" t="str">
            <v>Tidak Tahu</v>
          </cell>
          <cell r="H1868" t="str">
            <v>Islam</v>
          </cell>
          <cell r="I1868" t="str">
            <v>Belum Kawin</v>
          </cell>
          <cell r="J1868" t="str">
            <v>Anak</v>
          </cell>
          <cell r="K1868" t="str">
            <v>04</v>
          </cell>
          <cell r="L1868" t="str">
            <v>Tamat SD/Sederajat</v>
          </cell>
          <cell r="M1868" t="str">
            <v>Pelajar/Mahasiswa</v>
          </cell>
          <cell r="N1868" t="str">
            <v>MUTIRAH</v>
          </cell>
          <cell r="O1868" t="str">
            <v>SUPRIYONO</v>
          </cell>
          <cell r="P1868" t="str">
            <v>3302231802050156</v>
          </cell>
          <cell r="Q1868" t="str">
            <v>MUTIRAH</v>
          </cell>
          <cell r="R1868" t="str">
            <v>KUTALIMAN</v>
          </cell>
          <cell r="S1868" t="str">
            <v>KEDUNG BANTENG</v>
          </cell>
          <cell r="T1868" t="str">
            <v>KUTALIMAN</v>
          </cell>
          <cell r="U1868" t="str">
            <v>003</v>
          </cell>
          <cell r="V1868" t="str">
            <v>002</v>
          </cell>
          <cell r="W1868" t="str">
            <v>Indonesia</v>
          </cell>
        </row>
        <row r="1869">
          <cell r="B1869" t="str">
            <v>WARSEM</v>
          </cell>
          <cell r="C1869" t="str">
            <v>3302236603400001</v>
          </cell>
          <cell r="D1869" t="str">
            <v>P</v>
          </cell>
          <cell r="E1869" t="str">
            <v>BANYUMAS</v>
          </cell>
          <cell r="F1869">
            <v>14696</v>
          </cell>
          <cell r="G1869" t="str">
            <v>Tidak Tahu</v>
          </cell>
          <cell r="H1869" t="str">
            <v>Islam</v>
          </cell>
          <cell r="I1869" t="str">
            <v>Cerai Mati</v>
          </cell>
          <cell r="J1869" t="str">
            <v>Kepala Keluarga</v>
          </cell>
          <cell r="K1869" t="str">
            <v>01</v>
          </cell>
          <cell r="L1869" t="str">
            <v>Tamat SD/Sederajat</v>
          </cell>
          <cell r="M1869" t="str">
            <v>Mengurus Rumah Tangga</v>
          </cell>
          <cell r="N1869" t="str">
            <v>RATI</v>
          </cell>
          <cell r="O1869" t="str">
            <v>KRAMADIWANGSA</v>
          </cell>
          <cell r="P1869" t="str">
            <v>3302231802050157</v>
          </cell>
          <cell r="Q1869" t="str">
            <v>WARSEM</v>
          </cell>
          <cell r="R1869" t="str">
            <v>KUTALIMAN</v>
          </cell>
          <cell r="S1869" t="str">
            <v>KEDUNG BANTENG</v>
          </cell>
          <cell r="T1869" t="str">
            <v>KUTALIMAN</v>
          </cell>
          <cell r="U1869" t="str">
            <v>003</v>
          </cell>
          <cell r="V1869" t="str">
            <v>002</v>
          </cell>
          <cell r="W1869" t="str">
            <v>Indonesia</v>
          </cell>
        </row>
        <row r="1870">
          <cell r="B1870" t="str">
            <v>AKHMAD NGISOMUDIN</v>
          </cell>
          <cell r="C1870" t="str">
            <v>3302230211710001</v>
          </cell>
          <cell r="D1870" t="str">
            <v>L</v>
          </cell>
          <cell r="E1870" t="str">
            <v>BANYUMAS</v>
          </cell>
          <cell r="F1870">
            <v>26239</v>
          </cell>
          <cell r="G1870" t="str">
            <v>Tidak Tahu</v>
          </cell>
          <cell r="H1870" t="str">
            <v>Islam</v>
          </cell>
          <cell r="I1870" t="str">
            <v>Cerai Hidup</v>
          </cell>
          <cell r="J1870" t="str">
            <v>Anak</v>
          </cell>
          <cell r="K1870" t="str">
            <v>04</v>
          </cell>
          <cell r="L1870" t="str">
            <v>Tamat SD/Sederajat</v>
          </cell>
          <cell r="M1870" t="str">
            <v>Buruh Tani/Perkebunan</v>
          </cell>
          <cell r="N1870" t="str">
            <v>WARSEM</v>
          </cell>
          <cell r="O1870" t="str">
            <v>NARSIKIN</v>
          </cell>
          <cell r="P1870" t="str">
            <v>3302231802050157</v>
          </cell>
          <cell r="Q1870" t="str">
            <v>WARSEM</v>
          </cell>
          <cell r="R1870" t="str">
            <v>KUTALIMAN</v>
          </cell>
          <cell r="S1870" t="str">
            <v>KEDUNG BANTENG</v>
          </cell>
          <cell r="T1870" t="str">
            <v>KUTALIMAN</v>
          </cell>
          <cell r="U1870" t="str">
            <v>003</v>
          </cell>
          <cell r="V1870" t="str">
            <v>002</v>
          </cell>
          <cell r="W1870" t="str">
            <v>Indonesia</v>
          </cell>
        </row>
        <row r="1871">
          <cell r="B1871" t="str">
            <v>SOLEKHAN</v>
          </cell>
          <cell r="C1871" t="str">
            <v>3302230706840003</v>
          </cell>
          <cell r="D1871" t="str">
            <v>L</v>
          </cell>
          <cell r="E1871" t="str">
            <v>BANYUMAS</v>
          </cell>
          <cell r="F1871">
            <v>30840</v>
          </cell>
          <cell r="G1871" t="str">
            <v>Tidak Tahu</v>
          </cell>
          <cell r="H1871" t="str">
            <v>Islam</v>
          </cell>
          <cell r="I1871" t="str">
            <v>Belum Kawin</v>
          </cell>
          <cell r="J1871" t="str">
            <v>Anak</v>
          </cell>
          <cell r="K1871" t="str">
            <v>04</v>
          </cell>
          <cell r="L1871" t="str">
            <v>SLTP/Sederajat</v>
          </cell>
          <cell r="M1871" t="str">
            <v>Buruh Harian Lepas</v>
          </cell>
          <cell r="N1871" t="str">
            <v>WARSEM</v>
          </cell>
          <cell r="O1871" t="str">
            <v>NARSIKIN</v>
          </cell>
          <cell r="P1871" t="str">
            <v>3302231802050157</v>
          </cell>
          <cell r="Q1871" t="str">
            <v>WARSEM</v>
          </cell>
          <cell r="R1871" t="str">
            <v>KUTALIMAN</v>
          </cell>
          <cell r="S1871" t="str">
            <v>KEDUNG BANTENG</v>
          </cell>
          <cell r="T1871" t="str">
            <v>KUTALIMAN</v>
          </cell>
          <cell r="U1871" t="str">
            <v>003</v>
          </cell>
          <cell r="V1871" t="str">
            <v>002</v>
          </cell>
          <cell r="W1871" t="str">
            <v>Indonesia</v>
          </cell>
        </row>
        <row r="1872">
          <cell r="B1872" t="str">
            <v>MUKHTARDI</v>
          </cell>
          <cell r="C1872" t="str">
            <v>3302231212600005</v>
          </cell>
          <cell r="D1872" t="str">
            <v>L</v>
          </cell>
          <cell r="E1872" t="str">
            <v>BANYUMAS</v>
          </cell>
          <cell r="F1872">
            <v>22262</v>
          </cell>
          <cell r="G1872" t="str">
            <v>Tidak Tahu</v>
          </cell>
          <cell r="H1872" t="str">
            <v>Islam</v>
          </cell>
          <cell r="I1872" t="str">
            <v>Kawin</v>
          </cell>
          <cell r="J1872" t="str">
            <v>Kepala Keluarga</v>
          </cell>
          <cell r="K1872" t="str">
            <v>01</v>
          </cell>
          <cell r="L1872" t="str">
            <v>Tamat SD/Sederajat</v>
          </cell>
          <cell r="M1872" t="str">
            <v>Buruh Tani/Perkebunan</v>
          </cell>
          <cell r="N1872" t="str">
            <v>WARSEM</v>
          </cell>
          <cell r="O1872" t="str">
            <v>NURSIKIN</v>
          </cell>
          <cell r="P1872" t="str">
            <v>3302231802050158</v>
          </cell>
          <cell r="Q1872" t="str">
            <v>MUKHTARDI</v>
          </cell>
          <cell r="R1872" t="str">
            <v>KUTALIMAN</v>
          </cell>
          <cell r="S1872" t="str">
            <v>KEDUNG BANTENG</v>
          </cell>
          <cell r="T1872" t="str">
            <v>KUTALIMAN</v>
          </cell>
          <cell r="U1872" t="str">
            <v>003</v>
          </cell>
          <cell r="V1872" t="str">
            <v>002</v>
          </cell>
          <cell r="W1872" t="str">
            <v>Indonesia</v>
          </cell>
        </row>
        <row r="1873">
          <cell r="B1873" t="str">
            <v>RASTEM</v>
          </cell>
          <cell r="C1873" t="str">
            <v>3302234110650001</v>
          </cell>
          <cell r="D1873" t="str">
            <v>P</v>
          </cell>
          <cell r="E1873" t="str">
            <v>BANYUMAS</v>
          </cell>
          <cell r="F1873">
            <v>24016</v>
          </cell>
          <cell r="G1873" t="str">
            <v>Tidak Tahu</v>
          </cell>
          <cell r="H1873" t="str">
            <v>Islam</v>
          </cell>
          <cell r="I1873" t="str">
            <v>Kawin</v>
          </cell>
          <cell r="J1873" t="str">
            <v>Istri</v>
          </cell>
          <cell r="K1873" t="str">
            <v>03</v>
          </cell>
          <cell r="L1873" t="str">
            <v>Tamat SD/Sederajat</v>
          </cell>
          <cell r="M1873" t="str">
            <v>Mengurus Rumah Tangga</v>
          </cell>
          <cell r="N1873" t="str">
            <v>KITEM</v>
          </cell>
          <cell r="O1873" t="str">
            <v>MADIKSAN</v>
          </cell>
          <cell r="P1873" t="str">
            <v>3302231802050158</v>
          </cell>
          <cell r="Q1873" t="str">
            <v>MUKHTARDI</v>
          </cell>
          <cell r="R1873" t="str">
            <v>KUTALIMAN</v>
          </cell>
          <cell r="S1873" t="str">
            <v>KEDUNG BANTENG</v>
          </cell>
          <cell r="T1873" t="str">
            <v>KUTALIMAN</v>
          </cell>
          <cell r="U1873" t="str">
            <v>003</v>
          </cell>
          <cell r="V1873" t="str">
            <v>002</v>
          </cell>
          <cell r="W1873" t="str">
            <v>Indonesia</v>
          </cell>
        </row>
        <row r="1874">
          <cell r="B1874" t="str">
            <v>FITRIATUN</v>
          </cell>
          <cell r="C1874" t="str">
            <v>3302236003940001</v>
          </cell>
          <cell r="D1874" t="str">
            <v>P</v>
          </cell>
          <cell r="E1874" t="str">
            <v>BANYUMAS</v>
          </cell>
          <cell r="F1874">
            <v>34413</v>
          </cell>
          <cell r="G1874" t="str">
            <v>Tidak Tahu</v>
          </cell>
          <cell r="H1874" t="str">
            <v>Islam</v>
          </cell>
          <cell r="I1874" t="str">
            <v>Belum Kawin</v>
          </cell>
          <cell r="J1874" t="str">
            <v>Anak</v>
          </cell>
          <cell r="K1874" t="str">
            <v>04</v>
          </cell>
          <cell r="L1874" t="str">
            <v>SLTP/Sederajat</v>
          </cell>
          <cell r="M1874" t="str">
            <v>Pelajar/Mahasiswa</v>
          </cell>
          <cell r="N1874" t="str">
            <v>RASTEM</v>
          </cell>
          <cell r="O1874" t="str">
            <v>MUKHTARDI</v>
          </cell>
          <cell r="P1874" t="str">
            <v>3302231802050158</v>
          </cell>
          <cell r="Q1874" t="str">
            <v>MUKHTARDI</v>
          </cell>
          <cell r="R1874" t="str">
            <v>KUTALIMAN</v>
          </cell>
          <cell r="S1874" t="str">
            <v>KEDUNG BANTENG</v>
          </cell>
          <cell r="T1874" t="str">
            <v>KUTALIMAN</v>
          </cell>
          <cell r="U1874" t="str">
            <v>003</v>
          </cell>
          <cell r="V1874" t="str">
            <v>002</v>
          </cell>
          <cell r="W1874" t="str">
            <v>Indonesia</v>
          </cell>
        </row>
        <row r="1875">
          <cell r="B1875" t="str">
            <v>SUPANGAT</v>
          </cell>
          <cell r="C1875" t="str">
            <v>3302233012890001</v>
          </cell>
          <cell r="D1875" t="str">
            <v>L</v>
          </cell>
          <cell r="E1875" t="str">
            <v>BANYUMAS</v>
          </cell>
          <cell r="F1875">
            <v>32872</v>
          </cell>
          <cell r="G1875" t="str">
            <v>Tidak Tahu</v>
          </cell>
          <cell r="H1875" t="str">
            <v>Islam</v>
          </cell>
          <cell r="I1875" t="str">
            <v>Belum Kawin</v>
          </cell>
          <cell r="J1875" t="str">
            <v>Anak</v>
          </cell>
          <cell r="K1875" t="str">
            <v>04</v>
          </cell>
          <cell r="L1875" t="str">
            <v>SLTP/Sederajat</v>
          </cell>
          <cell r="M1875" t="str">
            <v>Pelajar/Mahasiswa</v>
          </cell>
          <cell r="N1875" t="str">
            <v>RASTEM</v>
          </cell>
          <cell r="O1875" t="str">
            <v>MUKHTARDI</v>
          </cell>
          <cell r="P1875" t="str">
            <v>3302231802050158</v>
          </cell>
          <cell r="Q1875" t="str">
            <v>MUKHTARDI</v>
          </cell>
          <cell r="R1875" t="str">
            <v>KUTALIMAN</v>
          </cell>
          <cell r="S1875" t="str">
            <v>KEDUNG BANTENG</v>
          </cell>
          <cell r="T1875" t="str">
            <v>KUTALIMAN</v>
          </cell>
          <cell r="U1875" t="str">
            <v>003</v>
          </cell>
          <cell r="V1875" t="str">
            <v>002</v>
          </cell>
          <cell r="W1875" t="str">
            <v>Indonesia</v>
          </cell>
        </row>
        <row r="1876">
          <cell r="B1876" t="str">
            <v>SITI ATIKA</v>
          </cell>
          <cell r="C1876" t="str">
            <v>3302234609980005</v>
          </cell>
          <cell r="D1876" t="str">
            <v>P</v>
          </cell>
          <cell r="E1876" t="str">
            <v>BANYUMAS</v>
          </cell>
          <cell r="F1876">
            <v>36044</v>
          </cell>
          <cell r="G1876" t="str">
            <v>Tidak Tahu</v>
          </cell>
          <cell r="H1876" t="str">
            <v>Islam</v>
          </cell>
          <cell r="I1876" t="str">
            <v>Belum Kawin</v>
          </cell>
          <cell r="J1876" t="str">
            <v>Anak</v>
          </cell>
          <cell r="K1876" t="str">
            <v>04</v>
          </cell>
          <cell r="L1876" t="str">
            <v>Tamat SD/Sederajat</v>
          </cell>
          <cell r="M1876" t="str">
            <v>Pelajar/Mahasiswa</v>
          </cell>
          <cell r="N1876" t="str">
            <v>RASTEM</v>
          </cell>
          <cell r="O1876" t="str">
            <v>MUKHTARDI</v>
          </cell>
          <cell r="P1876" t="str">
            <v>3302231802050158</v>
          </cell>
          <cell r="Q1876" t="str">
            <v>MUKHTARDI</v>
          </cell>
          <cell r="R1876" t="str">
            <v>KUTALIMAN</v>
          </cell>
          <cell r="S1876" t="str">
            <v>KEDUNG BANTENG</v>
          </cell>
          <cell r="T1876" t="str">
            <v>KUTALIMAN</v>
          </cell>
          <cell r="U1876" t="str">
            <v>003</v>
          </cell>
          <cell r="V1876" t="str">
            <v>002</v>
          </cell>
          <cell r="W1876" t="str">
            <v>Indonesia</v>
          </cell>
        </row>
        <row r="1877">
          <cell r="B1877" t="str">
            <v>KARIM</v>
          </cell>
          <cell r="C1877" t="str">
            <v>3302230206630003</v>
          </cell>
          <cell r="D1877" t="str">
            <v>L</v>
          </cell>
          <cell r="E1877" t="str">
            <v>BANYUMAS</v>
          </cell>
          <cell r="F1877">
            <v>23164</v>
          </cell>
          <cell r="G1877" t="str">
            <v>Tidak Tahu</v>
          </cell>
          <cell r="H1877" t="str">
            <v>Islam</v>
          </cell>
          <cell r="I1877" t="str">
            <v>Cerai Mati</v>
          </cell>
          <cell r="J1877" t="str">
            <v>Kepala Keluarga</v>
          </cell>
          <cell r="K1877" t="str">
            <v>01</v>
          </cell>
          <cell r="L1877" t="str">
            <v>Tamat SD/Sederajat</v>
          </cell>
          <cell r="M1877" t="str">
            <v>Tukang Batu</v>
          </cell>
          <cell r="N1877" t="str">
            <v>NATI</v>
          </cell>
          <cell r="O1877" t="str">
            <v>NAWIRAJI</v>
          </cell>
          <cell r="P1877" t="str">
            <v>3302231802050159</v>
          </cell>
          <cell r="Q1877" t="str">
            <v>KARIM</v>
          </cell>
          <cell r="R1877" t="str">
            <v>KUTALIMAN</v>
          </cell>
          <cell r="S1877" t="str">
            <v>KEDUNG BANTENG</v>
          </cell>
          <cell r="T1877" t="str">
            <v>KUTALIMAN</v>
          </cell>
          <cell r="U1877" t="str">
            <v>003</v>
          </cell>
          <cell r="V1877" t="str">
            <v>002</v>
          </cell>
          <cell r="W1877" t="str">
            <v>Indonesia</v>
          </cell>
        </row>
        <row r="1878">
          <cell r="B1878" t="str">
            <v>FAIZAL AL HAZIZ</v>
          </cell>
          <cell r="C1878" t="str">
            <v>3302230109060002</v>
          </cell>
          <cell r="D1878" t="str">
            <v>L</v>
          </cell>
          <cell r="E1878" t="str">
            <v>BANYUMAS</v>
          </cell>
          <cell r="F1878">
            <v>38961</v>
          </cell>
          <cell r="G1878" t="str">
            <v>Tidak Tahu</v>
          </cell>
          <cell r="H1878" t="str">
            <v>Islam</v>
          </cell>
          <cell r="I1878" t="str">
            <v>Belum Kawin</v>
          </cell>
          <cell r="J1878" t="str">
            <v>Anak</v>
          </cell>
          <cell r="K1878" t="str">
            <v>04</v>
          </cell>
          <cell r="L1878" t="str">
            <v>Tidak Tamat SD/Sederajat</v>
          </cell>
          <cell r="M1878" t="str">
            <v>Pelajar/Mahasiswa</v>
          </cell>
          <cell r="N1878" t="str">
            <v>ALMAIDAH</v>
          </cell>
          <cell r="O1878" t="str">
            <v>KARIM</v>
          </cell>
          <cell r="P1878" t="str">
            <v>3302231802050159</v>
          </cell>
          <cell r="Q1878" t="str">
            <v>KARIM</v>
          </cell>
          <cell r="R1878" t="str">
            <v>KUTALIMAN</v>
          </cell>
          <cell r="S1878" t="str">
            <v>KEDUNG BANTENG</v>
          </cell>
          <cell r="T1878" t="str">
            <v>KUTALIMAN</v>
          </cell>
          <cell r="U1878" t="str">
            <v>003</v>
          </cell>
          <cell r="V1878" t="str">
            <v>002</v>
          </cell>
          <cell r="W1878" t="str">
            <v>Indonesia</v>
          </cell>
        </row>
        <row r="1879">
          <cell r="B1879" t="str">
            <v>SAMSUL HIDAYAT</v>
          </cell>
          <cell r="C1879" t="str">
            <v>3302230402900002</v>
          </cell>
          <cell r="D1879" t="str">
            <v>L</v>
          </cell>
          <cell r="E1879" t="str">
            <v>BANYUMAS</v>
          </cell>
          <cell r="F1879">
            <v>32908</v>
          </cell>
          <cell r="G1879" t="str">
            <v>Tidak Tahu</v>
          </cell>
          <cell r="H1879" t="str">
            <v>Islam</v>
          </cell>
          <cell r="I1879" t="str">
            <v>Belum Kawin</v>
          </cell>
          <cell r="J1879" t="str">
            <v>Anak</v>
          </cell>
          <cell r="K1879" t="str">
            <v>04</v>
          </cell>
          <cell r="L1879" t="str">
            <v>SLTP/Sederajat</v>
          </cell>
          <cell r="M1879" t="str">
            <v>Belum/Tidak Bekerja</v>
          </cell>
          <cell r="N1879" t="str">
            <v>ALMAIDAH</v>
          </cell>
          <cell r="O1879" t="str">
            <v>KARIM</v>
          </cell>
          <cell r="P1879" t="str">
            <v>3302231802050159</v>
          </cell>
          <cell r="Q1879" t="str">
            <v>KARIM</v>
          </cell>
          <cell r="R1879" t="str">
            <v>KUTALIMAN</v>
          </cell>
          <cell r="S1879" t="str">
            <v>KEDUNG BANTENG</v>
          </cell>
          <cell r="T1879" t="str">
            <v>KUTALIMAN</v>
          </cell>
          <cell r="U1879" t="str">
            <v>003</v>
          </cell>
          <cell r="V1879" t="str">
            <v>002</v>
          </cell>
          <cell r="W1879" t="str">
            <v>Indonesia</v>
          </cell>
        </row>
        <row r="1880">
          <cell r="B1880" t="str">
            <v>SILAH</v>
          </cell>
          <cell r="C1880" t="str">
            <v>3302234903380001</v>
          </cell>
          <cell r="D1880" t="str">
            <v>P</v>
          </cell>
          <cell r="E1880" t="str">
            <v>BANYUMAS</v>
          </cell>
          <cell r="F1880">
            <v>13948</v>
          </cell>
          <cell r="G1880" t="str">
            <v>Tidak Tahu</v>
          </cell>
          <cell r="H1880" t="str">
            <v>Islam</v>
          </cell>
          <cell r="I1880" t="str">
            <v>Cerai Mati</v>
          </cell>
          <cell r="J1880" t="str">
            <v>Famili Lain</v>
          </cell>
          <cell r="K1880" t="str">
            <v>09</v>
          </cell>
          <cell r="L1880" t="str">
            <v>Tamat SD/Sederajat</v>
          </cell>
          <cell r="M1880" t="str">
            <v>Belum/Tidak Bekerja</v>
          </cell>
          <cell r="N1880" t="str">
            <v>-</v>
          </cell>
          <cell r="O1880" t="str">
            <v>-</v>
          </cell>
          <cell r="P1880" t="str">
            <v>3302231802050159</v>
          </cell>
          <cell r="Q1880" t="str">
            <v>KARIM</v>
          </cell>
          <cell r="R1880" t="str">
            <v>KUTALIMAN</v>
          </cell>
          <cell r="S1880" t="str">
            <v>KEDUNG BANTENG</v>
          </cell>
          <cell r="T1880" t="str">
            <v>KUTALIMAN</v>
          </cell>
          <cell r="U1880" t="str">
            <v>003</v>
          </cell>
          <cell r="V1880" t="str">
            <v>002</v>
          </cell>
          <cell r="W1880" t="str">
            <v>Indonesia</v>
          </cell>
        </row>
        <row r="1881">
          <cell r="B1881" t="str">
            <v>AKH. ROHIDIN SITAM</v>
          </cell>
          <cell r="C1881" t="str">
            <v>3302230907550002</v>
          </cell>
          <cell r="D1881" t="str">
            <v>L</v>
          </cell>
          <cell r="E1881" t="str">
            <v>BANYUMAS</v>
          </cell>
          <cell r="F1881">
            <v>20279</v>
          </cell>
          <cell r="G1881" t="str">
            <v>Tidak Tahu</v>
          </cell>
          <cell r="H1881" t="str">
            <v>Islam</v>
          </cell>
          <cell r="I1881" t="str">
            <v>Kawin</v>
          </cell>
          <cell r="J1881" t="str">
            <v>Kepala Keluarga</v>
          </cell>
          <cell r="K1881" t="str">
            <v>01</v>
          </cell>
          <cell r="L1881" t="str">
            <v>Tamat SD/Sederajat</v>
          </cell>
          <cell r="M1881" t="str">
            <v>Buruh Tani/Perkebunan</v>
          </cell>
          <cell r="N1881" t="str">
            <v>NATI</v>
          </cell>
          <cell r="O1881" t="str">
            <v>NAWIRAJI</v>
          </cell>
          <cell r="P1881" t="str">
            <v>3302231802050160</v>
          </cell>
          <cell r="Q1881" t="str">
            <v>AKH. ROHIDIN SITAM</v>
          </cell>
          <cell r="R1881" t="str">
            <v>KUTALIMAN</v>
          </cell>
          <cell r="S1881" t="str">
            <v>KEDUNG BANTENG</v>
          </cell>
          <cell r="T1881" t="str">
            <v>KUTALIMAN</v>
          </cell>
          <cell r="U1881" t="str">
            <v>003</v>
          </cell>
          <cell r="V1881" t="str">
            <v>002</v>
          </cell>
          <cell r="W1881" t="str">
            <v>Indonesia</v>
          </cell>
        </row>
        <row r="1882">
          <cell r="B1882" t="str">
            <v>SILAH</v>
          </cell>
          <cell r="C1882" t="str">
            <v>3302234207570001</v>
          </cell>
          <cell r="D1882" t="str">
            <v>P</v>
          </cell>
          <cell r="E1882" t="str">
            <v>BANYUMAS</v>
          </cell>
          <cell r="F1882">
            <v>21003</v>
          </cell>
          <cell r="G1882" t="str">
            <v>Tidak Tahu</v>
          </cell>
          <cell r="H1882" t="str">
            <v>Islam</v>
          </cell>
          <cell r="I1882" t="str">
            <v>Kawin</v>
          </cell>
          <cell r="J1882" t="str">
            <v>Istri</v>
          </cell>
          <cell r="K1882" t="str">
            <v>03</v>
          </cell>
          <cell r="L1882" t="str">
            <v>Tamat SD/Sederajat</v>
          </cell>
          <cell r="M1882" t="str">
            <v>Buruh Tani/Perkebunan</v>
          </cell>
          <cell r="N1882" t="str">
            <v>DILEM</v>
          </cell>
          <cell r="O1882" t="str">
            <v>WIRAKARTA</v>
          </cell>
          <cell r="P1882" t="str">
            <v>3302231802050160</v>
          </cell>
          <cell r="Q1882" t="str">
            <v>AKH. ROHIDIN SITAM</v>
          </cell>
          <cell r="R1882" t="str">
            <v>KUTALIMAN</v>
          </cell>
          <cell r="S1882" t="str">
            <v>KEDUNG BANTENG</v>
          </cell>
          <cell r="T1882" t="str">
            <v>KUTALIMAN</v>
          </cell>
          <cell r="U1882" t="str">
            <v>003</v>
          </cell>
          <cell r="V1882" t="str">
            <v>002</v>
          </cell>
          <cell r="W1882" t="str">
            <v>Indonesia</v>
          </cell>
        </row>
        <row r="1883">
          <cell r="B1883" t="str">
            <v>SARIPAH</v>
          </cell>
          <cell r="C1883" t="str">
            <v>3302236404840005</v>
          </cell>
          <cell r="D1883" t="str">
            <v>P</v>
          </cell>
          <cell r="E1883" t="str">
            <v>BANYUMAS</v>
          </cell>
          <cell r="F1883" t="str">
            <v>24/04/1984</v>
          </cell>
          <cell r="G1883" t="str">
            <v>Tidak Tahu</v>
          </cell>
          <cell r="H1883" t="str">
            <v>Islam</v>
          </cell>
          <cell r="I1883" t="str">
            <v>Kawin</v>
          </cell>
          <cell r="J1883" t="str">
            <v>Istri</v>
          </cell>
          <cell r="K1883" t="str">
            <v>03</v>
          </cell>
          <cell r="L1883" t="str">
            <v>SLTP/Sederajat</v>
          </cell>
          <cell r="M1883" t="str">
            <v>Mengurus Rumah Tangga</v>
          </cell>
          <cell r="N1883" t="str">
            <v>SILAH</v>
          </cell>
          <cell r="O1883" t="str">
            <v>AKH. ROHIDIN SITAM</v>
          </cell>
          <cell r="P1883" t="str">
            <v>3302231802050160</v>
          </cell>
          <cell r="Q1883" t="str">
            <v>MUSLIMIN</v>
          </cell>
          <cell r="R1883" t="str">
            <v>KUTALIMAN</v>
          </cell>
          <cell r="S1883" t="str">
            <v>KEDUNGBANTENG</v>
          </cell>
          <cell r="T1883" t="str">
            <v>KUTALIMAN</v>
          </cell>
          <cell r="U1883" t="str">
            <v>003</v>
          </cell>
          <cell r="V1883" t="str">
            <v>002</v>
          </cell>
          <cell r="W1883" t="str">
            <v>Indonesia</v>
          </cell>
        </row>
        <row r="1884">
          <cell r="B1884" t="str">
            <v>SEFULIMAN</v>
          </cell>
          <cell r="C1884" t="str">
            <v>3302231912920005</v>
          </cell>
          <cell r="D1884" t="str">
            <v>L</v>
          </cell>
          <cell r="E1884" t="str">
            <v>BANYUMAS</v>
          </cell>
          <cell r="F1884">
            <v>33957</v>
          </cell>
          <cell r="G1884" t="str">
            <v>Tidak Tahu</v>
          </cell>
          <cell r="H1884" t="str">
            <v>Islam</v>
          </cell>
          <cell r="I1884" t="str">
            <v>Belum Kawin</v>
          </cell>
          <cell r="J1884" t="str">
            <v>Anak</v>
          </cell>
          <cell r="K1884" t="str">
            <v>04</v>
          </cell>
          <cell r="L1884" t="str">
            <v>SLTP/Sederajat</v>
          </cell>
          <cell r="M1884" t="str">
            <v>Pelajar/Mahasiswa</v>
          </cell>
          <cell r="N1884" t="str">
            <v>SILAH</v>
          </cell>
          <cell r="O1884" t="str">
            <v>AKH. ROHIDIN SITAM</v>
          </cell>
          <cell r="P1884" t="str">
            <v>3302231802050160</v>
          </cell>
          <cell r="Q1884" t="str">
            <v>AKH. ROHIDIN SITAM</v>
          </cell>
          <cell r="R1884" t="str">
            <v>KUTALIMAN</v>
          </cell>
          <cell r="S1884" t="str">
            <v>KEDUNG BANTENG</v>
          </cell>
          <cell r="T1884" t="str">
            <v>KUTALIMAN</v>
          </cell>
          <cell r="U1884" t="str">
            <v>003</v>
          </cell>
          <cell r="V1884" t="str">
            <v>002</v>
          </cell>
          <cell r="W1884" t="str">
            <v>Indonesia</v>
          </cell>
        </row>
        <row r="1885">
          <cell r="B1885" t="str">
            <v>NURYATI</v>
          </cell>
          <cell r="C1885" t="str">
            <v>3302235306810002</v>
          </cell>
          <cell r="D1885" t="str">
            <v>P</v>
          </cell>
          <cell r="E1885" t="str">
            <v>BANYUMAS</v>
          </cell>
          <cell r="F1885">
            <v>29750</v>
          </cell>
          <cell r="G1885" t="str">
            <v>Tidak Tahu</v>
          </cell>
          <cell r="H1885" t="str">
            <v>Islam</v>
          </cell>
          <cell r="I1885" t="str">
            <v>Belum Kawin</v>
          </cell>
          <cell r="J1885" t="str">
            <v>Anak</v>
          </cell>
          <cell r="K1885" t="str">
            <v>04</v>
          </cell>
          <cell r="L1885" t="str">
            <v>SLTP/Sederajat</v>
          </cell>
          <cell r="M1885" t="str">
            <v>Belum/Tidak Bekerja</v>
          </cell>
          <cell r="N1885" t="str">
            <v>SILAH</v>
          </cell>
          <cell r="O1885" t="str">
            <v>AKH. ROHIDIN SITAM</v>
          </cell>
          <cell r="P1885" t="str">
            <v>3302231802050160</v>
          </cell>
          <cell r="Q1885" t="str">
            <v>AKH. ROHIDIN SITAM</v>
          </cell>
          <cell r="R1885" t="str">
            <v>KUTALIMAN</v>
          </cell>
          <cell r="S1885" t="str">
            <v>KEDUNG BANTENG</v>
          </cell>
          <cell r="T1885" t="str">
            <v>KUTALIMAN</v>
          </cell>
          <cell r="U1885" t="str">
            <v>003</v>
          </cell>
          <cell r="V1885" t="str">
            <v>002</v>
          </cell>
          <cell r="W1885" t="str">
            <v>Indonesia</v>
          </cell>
        </row>
        <row r="1886">
          <cell r="B1886" t="str">
            <v>TARTONO</v>
          </cell>
          <cell r="C1886" t="str">
            <v>3302231203530002</v>
          </cell>
          <cell r="D1886" t="str">
            <v>L</v>
          </cell>
          <cell r="E1886" t="str">
            <v>BANYUMAS</v>
          </cell>
          <cell r="F1886">
            <v>19430</v>
          </cell>
          <cell r="G1886" t="str">
            <v>Tidak Tahu</v>
          </cell>
          <cell r="H1886" t="str">
            <v>Islam</v>
          </cell>
          <cell r="I1886" t="str">
            <v>Kawin</v>
          </cell>
          <cell r="J1886" t="str">
            <v>Kepala Keluarga</v>
          </cell>
          <cell r="K1886" t="str">
            <v>01</v>
          </cell>
          <cell r="L1886" t="str">
            <v>Tamat SD/Sederajat</v>
          </cell>
          <cell r="M1886" t="str">
            <v>Tukang Kayu</v>
          </cell>
          <cell r="N1886" t="str">
            <v>CAKEM</v>
          </cell>
          <cell r="O1886" t="str">
            <v>MADMUSLIM</v>
          </cell>
          <cell r="P1886" t="str">
            <v>3302231802050161</v>
          </cell>
          <cell r="Q1886" t="str">
            <v>TARTONO</v>
          </cell>
          <cell r="R1886" t="str">
            <v>KUTALIMAN</v>
          </cell>
          <cell r="S1886" t="str">
            <v>KEDUNG BANTENG</v>
          </cell>
          <cell r="T1886" t="str">
            <v>KUTALIMAN</v>
          </cell>
          <cell r="U1886" t="str">
            <v>003</v>
          </cell>
          <cell r="V1886" t="str">
            <v>002</v>
          </cell>
          <cell r="W1886" t="str">
            <v>Indonesia</v>
          </cell>
        </row>
        <row r="1887">
          <cell r="B1887" t="str">
            <v>MINAH</v>
          </cell>
          <cell r="C1887" t="str">
            <v>3302236102550001</v>
          </cell>
          <cell r="D1887" t="str">
            <v>P</v>
          </cell>
          <cell r="E1887" t="str">
            <v>BANYUMAS</v>
          </cell>
          <cell r="F1887">
            <v>20141</v>
          </cell>
          <cell r="G1887" t="str">
            <v>Tidak Tahu</v>
          </cell>
          <cell r="H1887" t="str">
            <v>Islam</v>
          </cell>
          <cell r="I1887" t="str">
            <v>Kawin</v>
          </cell>
          <cell r="J1887" t="str">
            <v>Istri</v>
          </cell>
          <cell r="K1887" t="str">
            <v>03</v>
          </cell>
          <cell r="L1887" t="str">
            <v>Tamat SD/Sederajat</v>
          </cell>
          <cell r="M1887" t="str">
            <v>Petani/Pekebun</v>
          </cell>
          <cell r="N1887" t="str">
            <v>NAWEN</v>
          </cell>
          <cell r="O1887" t="str">
            <v>MADRUSDI</v>
          </cell>
          <cell r="P1887" t="str">
            <v>3302231802050161</v>
          </cell>
          <cell r="Q1887" t="str">
            <v>TARTONO</v>
          </cell>
          <cell r="R1887" t="str">
            <v>KUTALIMAN</v>
          </cell>
          <cell r="S1887" t="str">
            <v>KEDUNG BANTENG</v>
          </cell>
          <cell r="T1887" t="str">
            <v>KUTALIMAN</v>
          </cell>
          <cell r="U1887" t="str">
            <v>003</v>
          </cell>
          <cell r="V1887" t="str">
            <v>002</v>
          </cell>
          <cell r="W1887" t="str">
            <v>Indonesia</v>
          </cell>
        </row>
        <row r="1888">
          <cell r="B1888" t="str">
            <v>SUSENO</v>
          </cell>
          <cell r="C1888" t="str">
            <v>3302233112830022</v>
          </cell>
          <cell r="D1888" t="str">
            <v>L</v>
          </cell>
          <cell r="E1888" t="str">
            <v>BANYUMAS</v>
          </cell>
          <cell r="F1888">
            <v>30681</v>
          </cell>
          <cell r="G1888" t="str">
            <v>Tidak Tahu</v>
          </cell>
          <cell r="H1888" t="str">
            <v>Islam</v>
          </cell>
          <cell r="I1888" t="str">
            <v>Belum Kawin</v>
          </cell>
          <cell r="J1888" t="str">
            <v>Anak</v>
          </cell>
          <cell r="K1888" t="str">
            <v>04</v>
          </cell>
          <cell r="L1888" t="str">
            <v>Tamat SD/Sederajat</v>
          </cell>
          <cell r="M1888" t="str">
            <v>Belum/Tidak Bekerja</v>
          </cell>
          <cell r="N1888" t="str">
            <v>MINAH</v>
          </cell>
          <cell r="O1888" t="str">
            <v>TARTONO</v>
          </cell>
          <cell r="P1888" t="str">
            <v>3302231802050161</v>
          </cell>
          <cell r="Q1888" t="str">
            <v>TARTONO</v>
          </cell>
          <cell r="R1888" t="str">
            <v>KUTALIMAN</v>
          </cell>
          <cell r="S1888" t="str">
            <v>KEDUNG BANTENG</v>
          </cell>
          <cell r="T1888" t="str">
            <v>KUTALIMAN</v>
          </cell>
          <cell r="U1888" t="str">
            <v>003</v>
          </cell>
          <cell r="V1888" t="str">
            <v>002</v>
          </cell>
          <cell r="W1888" t="str">
            <v>Indonesia</v>
          </cell>
        </row>
        <row r="1889">
          <cell r="B1889" t="str">
            <v>APRIONO</v>
          </cell>
          <cell r="C1889" t="str">
            <v>3302230604870005</v>
          </cell>
          <cell r="D1889" t="str">
            <v>L</v>
          </cell>
          <cell r="E1889" t="str">
            <v>BANYUMAS</v>
          </cell>
          <cell r="F1889">
            <v>31873</v>
          </cell>
          <cell r="G1889" t="str">
            <v>Tidak Tahu</v>
          </cell>
          <cell r="H1889" t="str">
            <v>Islam</v>
          </cell>
          <cell r="I1889" t="str">
            <v>Belum Kawin</v>
          </cell>
          <cell r="J1889" t="str">
            <v>Anak</v>
          </cell>
          <cell r="K1889" t="str">
            <v>04</v>
          </cell>
          <cell r="L1889" t="str">
            <v>Tamat SD/Sederajat</v>
          </cell>
          <cell r="M1889" t="str">
            <v>Belum/Tidak Bekerja</v>
          </cell>
          <cell r="N1889" t="str">
            <v>MINAH</v>
          </cell>
          <cell r="O1889" t="str">
            <v>TARTONO</v>
          </cell>
          <cell r="P1889" t="str">
            <v>3302231802050161</v>
          </cell>
          <cell r="Q1889" t="str">
            <v>TARTONO</v>
          </cell>
          <cell r="R1889" t="str">
            <v>KUTALIMAN</v>
          </cell>
          <cell r="S1889" t="str">
            <v>KEDUNG BANTENG</v>
          </cell>
          <cell r="T1889" t="str">
            <v>KUTALIMAN</v>
          </cell>
          <cell r="U1889" t="str">
            <v>003</v>
          </cell>
          <cell r="V1889" t="str">
            <v>002</v>
          </cell>
          <cell r="W1889" t="str">
            <v>Indonesia</v>
          </cell>
        </row>
        <row r="1890">
          <cell r="B1890" t="str">
            <v>JULIAH</v>
          </cell>
          <cell r="C1890" t="str">
            <v>3302234107900011</v>
          </cell>
          <cell r="D1890" t="str">
            <v>P</v>
          </cell>
          <cell r="E1890" t="str">
            <v>BANYUMAS</v>
          </cell>
          <cell r="F1890">
            <v>33055</v>
          </cell>
          <cell r="G1890" t="str">
            <v>Tidak Tahu</v>
          </cell>
          <cell r="H1890" t="str">
            <v>Islam</v>
          </cell>
          <cell r="I1890" t="str">
            <v>Belum Kawin</v>
          </cell>
          <cell r="J1890" t="str">
            <v>Anak</v>
          </cell>
          <cell r="K1890" t="str">
            <v>04</v>
          </cell>
          <cell r="L1890" t="str">
            <v>SLTP/Sederajat</v>
          </cell>
          <cell r="M1890" t="str">
            <v>Pelajar/Mahasiswa</v>
          </cell>
          <cell r="N1890" t="str">
            <v>MINAH</v>
          </cell>
          <cell r="O1890" t="str">
            <v>TARTONO</v>
          </cell>
          <cell r="P1890" t="str">
            <v>3302231802050161</v>
          </cell>
          <cell r="Q1890" t="str">
            <v>TARTONO</v>
          </cell>
          <cell r="R1890" t="str">
            <v>KUTALIMAN</v>
          </cell>
          <cell r="S1890" t="str">
            <v>KEDUNG BANTENG</v>
          </cell>
          <cell r="T1890" t="str">
            <v>KUTALIMAN</v>
          </cell>
          <cell r="U1890" t="str">
            <v>003</v>
          </cell>
          <cell r="V1890" t="str">
            <v>002</v>
          </cell>
          <cell r="W1890" t="str">
            <v>Indonesia</v>
          </cell>
        </row>
        <row r="1891">
          <cell r="B1891" t="str">
            <v>KATUM</v>
          </cell>
          <cell r="C1891" t="str">
            <v>3302231007670002</v>
          </cell>
          <cell r="D1891" t="str">
            <v>L</v>
          </cell>
          <cell r="E1891" t="str">
            <v>BANYUMAS</v>
          </cell>
          <cell r="F1891">
            <v>24663</v>
          </cell>
          <cell r="G1891" t="str">
            <v>Tidak Tahu</v>
          </cell>
          <cell r="H1891" t="str">
            <v>Islam</v>
          </cell>
          <cell r="I1891" t="str">
            <v>Kawin</v>
          </cell>
          <cell r="J1891" t="str">
            <v>Kepala Keluarga</v>
          </cell>
          <cell r="K1891" t="str">
            <v>01</v>
          </cell>
          <cell r="L1891" t="str">
            <v>Tamat SD/Sederajat</v>
          </cell>
          <cell r="M1891" t="str">
            <v>Buruh Harian Lepas</v>
          </cell>
          <cell r="N1891" t="str">
            <v>REBEN</v>
          </cell>
          <cell r="O1891" t="str">
            <v>MIARJI</v>
          </cell>
          <cell r="P1891" t="str">
            <v>3302231802050162</v>
          </cell>
          <cell r="Q1891" t="str">
            <v>KATUM</v>
          </cell>
          <cell r="R1891" t="str">
            <v>KUTALIMAN</v>
          </cell>
          <cell r="S1891" t="str">
            <v>KEDUNG BANTENG</v>
          </cell>
          <cell r="T1891" t="str">
            <v>KUTALIMAN</v>
          </cell>
          <cell r="U1891" t="str">
            <v>003</v>
          </cell>
          <cell r="V1891" t="str">
            <v>002</v>
          </cell>
          <cell r="W1891" t="str">
            <v>Indonesia</v>
          </cell>
        </row>
        <row r="1892">
          <cell r="B1892" t="str">
            <v>KAISAH</v>
          </cell>
          <cell r="C1892" t="str">
            <v>3302235106680001</v>
          </cell>
          <cell r="D1892" t="str">
            <v>P</v>
          </cell>
          <cell r="E1892" t="str">
            <v>BANYUMAS</v>
          </cell>
          <cell r="F1892">
            <v>25000</v>
          </cell>
          <cell r="G1892" t="str">
            <v>Tidak Tahu</v>
          </cell>
          <cell r="H1892" t="str">
            <v>Islam</v>
          </cell>
          <cell r="I1892" t="str">
            <v>Kawin</v>
          </cell>
          <cell r="J1892" t="str">
            <v>Istri</v>
          </cell>
          <cell r="K1892" t="str">
            <v>03</v>
          </cell>
          <cell r="L1892" t="str">
            <v>Tamat SD/Sederajat</v>
          </cell>
          <cell r="M1892" t="str">
            <v>Mengurus Rumah Tangga</v>
          </cell>
          <cell r="N1892" t="str">
            <v>WATEM</v>
          </cell>
          <cell r="O1892" t="str">
            <v>YASMUDI</v>
          </cell>
          <cell r="P1892" t="str">
            <v>3302231802050162</v>
          </cell>
          <cell r="Q1892" t="str">
            <v>KATUM</v>
          </cell>
          <cell r="R1892" t="str">
            <v>KUTALIMAN</v>
          </cell>
          <cell r="S1892" t="str">
            <v>KEDUNG BANTENG</v>
          </cell>
          <cell r="T1892" t="str">
            <v>KUTALIMAN</v>
          </cell>
          <cell r="U1892" t="str">
            <v>003</v>
          </cell>
          <cell r="V1892" t="str">
            <v>002</v>
          </cell>
          <cell r="W1892" t="str">
            <v>Indonesia</v>
          </cell>
        </row>
        <row r="1893">
          <cell r="B1893" t="str">
            <v>NINO REFIAN ARDIANSHAH</v>
          </cell>
          <cell r="C1893" t="str">
            <v>3302232507100001</v>
          </cell>
          <cell r="D1893" t="str">
            <v>L</v>
          </cell>
          <cell r="E1893" t="str">
            <v>BANYUMAS</v>
          </cell>
          <cell r="F1893">
            <v>40384</v>
          </cell>
          <cell r="G1893" t="str">
            <v>Tidak Tahu</v>
          </cell>
          <cell r="H1893" t="str">
            <v>Islam</v>
          </cell>
          <cell r="I1893" t="str">
            <v>Belum Kawin</v>
          </cell>
          <cell r="J1893" t="str">
            <v>Anak</v>
          </cell>
          <cell r="K1893" t="str">
            <v>04</v>
          </cell>
          <cell r="L1893" t="str">
            <v>Tidak/Belum Sekolah</v>
          </cell>
          <cell r="M1893" t="str">
            <v>Belum/Tidak Bekerja</v>
          </cell>
          <cell r="N1893" t="str">
            <v>KAISAH</v>
          </cell>
          <cell r="O1893" t="str">
            <v>KATUM</v>
          </cell>
          <cell r="P1893" t="str">
            <v>3302231802050162</v>
          </cell>
          <cell r="Q1893" t="str">
            <v>KATUM</v>
          </cell>
          <cell r="R1893" t="str">
            <v>KUTALIMAN</v>
          </cell>
          <cell r="S1893" t="str">
            <v>KEDUNG BANTENG</v>
          </cell>
          <cell r="T1893" t="str">
            <v>KUTALIMAN</v>
          </cell>
          <cell r="U1893" t="str">
            <v>003</v>
          </cell>
          <cell r="V1893" t="str">
            <v>002</v>
          </cell>
          <cell r="W1893" t="str">
            <v>Indonesia</v>
          </cell>
        </row>
        <row r="1894">
          <cell r="B1894" t="str">
            <v>KUSWANTO</v>
          </cell>
          <cell r="C1894" t="str">
            <v>3302231206600005</v>
          </cell>
          <cell r="D1894" t="str">
            <v>L</v>
          </cell>
          <cell r="E1894" t="str">
            <v>BANYUMAS</v>
          </cell>
          <cell r="F1894">
            <v>22079</v>
          </cell>
          <cell r="G1894" t="str">
            <v>Tidak Tahu</v>
          </cell>
          <cell r="H1894" t="str">
            <v>Islam</v>
          </cell>
          <cell r="I1894" t="str">
            <v>Kawin</v>
          </cell>
          <cell r="J1894" t="str">
            <v>Kepala Keluarga</v>
          </cell>
          <cell r="K1894" t="str">
            <v>01</v>
          </cell>
          <cell r="L1894" t="str">
            <v>Tamat SD/Sederajat</v>
          </cell>
          <cell r="M1894" t="str">
            <v>Pedagang</v>
          </cell>
          <cell r="N1894" t="str">
            <v>KARTI</v>
          </cell>
          <cell r="O1894" t="str">
            <v>SUKEMI</v>
          </cell>
          <cell r="P1894" t="str">
            <v>3302231802050163</v>
          </cell>
          <cell r="Q1894" t="str">
            <v>KUSWANTO</v>
          </cell>
          <cell r="R1894" t="str">
            <v>KUTALIMAN</v>
          </cell>
          <cell r="S1894" t="str">
            <v>KEDUNG BANTENG</v>
          </cell>
          <cell r="T1894" t="str">
            <v>KUTALIMAN</v>
          </cell>
          <cell r="U1894" t="str">
            <v>003</v>
          </cell>
          <cell r="V1894" t="str">
            <v>002</v>
          </cell>
          <cell r="W1894" t="str">
            <v>Indonesia</v>
          </cell>
        </row>
        <row r="1895">
          <cell r="B1895" t="str">
            <v>SUWARNI</v>
          </cell>
          <cell r="C1895" t="str">
            <v>3302235111580003</v>
          </cell>
          <cell r="D1895" t="str">
            <v>P</v>
          </cell>
          <cell r="E1895" t="str">
            <v>BANYUMAS</v>
          </cell>
          <cell r="F1895">
            <v>21500</v>
          </cell>
          <cell r="G1895" t="str">
            <v>Tidak Tahu</v>
          </cell>
          <cell r="H1895" t="str">
            <v>Islam</v>
          </cell>
          <cell r="I1895" t="str">
            <v>Kawin</v>
          </cell>
          <cell r="J1895" t="str">
            <v>Istri</v>
          </cell>
          <cell r="K1895" t="str">
            <v>03</v>
          </cell>
          <cell r="L1895" t="str">
            <v>Tamat SD/Sederajat</v>
          </cell>
          <cell r="M1895" t="str">
            <v>Mengurus Rumah Tangga</v>
          </cell>
          <cell r="N1895" t="str">
            <v>RAWEN</v>
          </cell>
          <cell r="O1895" t="str">
            <v>SANURDI</v>
          </cell>
          <cell r="P1895" t="str">
            <v>3302231802050163</v>
          </cell>
          <cell r="Q1895" t="str">
            <v>KUSWANTO</v>
          </cell>
          <cell r="R1895" t="str">
            <v>KUTALIMAN</v>
          </cell>
          <cell r="S1895" t="str">
            <v>KEDUNG BANTENG</v>
          </cell>
          <cell r="T1895" t="str">
            <v>KUTALIMAN</v>
          </cell>
          <cell r="U1895" t="str">
            <v>003</v>
          </cell>
          <cell r="V1895" t="str">
            <v>002</v>
          </cell>
          <cell r="W1895" t="str">
            <v>Indonesia</v>
          </cell>
        </row>
        <row r="1896">
          <cell r="B1896" t="str">
            <v>SLAMET CAHYONO</v>
          </cell>
          <cell r="C1896" t="str">
            <v>3302232204840003</v>
          </cell>
          <cell r="D1896" t="str">
            <v>L</v>
          </cell>
          <cell r="E1896" t="str">
            <v>BANYUMAS</v>
          </cell>
          <cell r="F1896">
            <v>30794</v>
          </cell>
          <cell r="G1896" t="str">
            <v>Tidak Tahu</v>
          </cell>
          <cell r="H1896" t="str">
            <v>Islam</v>
          </cell>
          <cell r="I1896" t="str">
            <v>Kawin</v>
          </cell>
          <cell r="J1896" t="str">
            <v>Anak</v>
          </cell>
          <cell r="K1896" t="str">
            <v>04</v>
          </cell>
          <cell r="L1896" t="str">
            <v>SLTP/Sederajat</v>
          </cell>
          <cell r="M1896" t="str">
            <v>Sopir</v>
          </cell>
          <cell r="N1896" t="str">
            <v>SUWARNI</v>
          </cell>
          <cell r="O1896" t="str">
            <v>KUSWANTO</v>
          </cell>
          <cell r="P1896" t="str">
            <v>3302231802050163</v>
          </cell>
          <cell r="Q1896" t="str">
            <v>KUSWANTO</v>
          </cell>
          <cell r="R1896" t="str">
            <v>KUTALIMAN</v>
          </cell>
          <cell r="S1896" t="str">
            <v>KEDUNG BANTENG</v>
          </cell>
          <cell r="T1896" t="str">
            <v>KUTALIMAN</v>
          </cell>
          <cell r="U1896" t="str">
            <v>003</v>
          </cell>
          <cell r="V1896" t="str">
            <v>002</v>
          </cell>
          <cell r="W1896" t="str">
            <v>Indonesia</v>
          </cell>
        </row>
        <row r="1897">
          <cell r="B1897" t="str">
            <v>CATUN  RETNO YULIANTO</v>
          </cell>
          <cell r="C1897" t="str">
            <v>3302230103830003</v>
          </cell>
          <cell r="D1897" t="str">
            <v>L</v>
          </cell>
          <cell r="E1897" t="str">
            <v>BANYUMAS</v>
          </cell>
          <cell r="F1897">
            <v>30376</v>
          </cell>
          <cell r="G1897" t="str">
            <v>Tidak Tahu</v>
          </cell>
          <cell r="H1897" t="str">
            <v>Islam</v>
          </cell>
          <cell r="I1897" t="str">
            <v>Kawin</v>
          </cell>
          <cell r="J1897" t="str">
            <v>Anak</v>
          </cell>
          <cell r="K1897" t="str">
            <v>04</v>
          </cell>
          <cell r="L1897" t="str">
            <v>SLTP/Sederajat</v>
          </cell>
          <cell r="M1897" t="str">
            <v>Sopir</v>
          </cell>
          <cell r="N1897" t="str">
            <v>SUWARNI</v>
          </cell>
          <cell r="O1897" t="str">
            <v>KUSWANTO</v>
          </cell>
          <cell r="P1897" t="str">
            <v>3302231802050163</v>
          </cell>
          <cell r="Q1897" t="str">
            <v>KUSWANTO</v>
          </cell>
          <cell r="R1897" t="str">
            <v>KUTALIMAN</v>
          </cell>
          <cell r="S1897" t="str">
            <v>KEDUNG BANTENG</v>
          </cell>
          <cell r="T1897" t="str">
            <v>KUTALIMAN</v>
          </cell>
          <cell r="U1897" t="str">
            <v>003</v>
          </cell>
          <cell r="V1897" t="str">
            <v>002</v>
          </cell>
          <cell r="W1897" t="str">
            <v>Indonesia</v>
          </cell>
        </row>
        <row r="1898">
          <cell r="B1898" t="str">
            <v>TRI SUCI YULIANTI</v>
          </cell>
          <cell r="C1898" t="str">
            <v>3302236607970002</v>
          </cell>
          <cell r="D1898" t="str">
            <v>P</v>
          </cell>
          <cell r="E1898" t="str">
            <v>BANYUMAS</v>
          </cell>
          <cell r="F1898">
            <v>35637</v>
          </cell>
          <cell r="G1898" t="str">
            <v>Tidak Tahu</v>
          </cell>
          <cell r="H1898" t="str">
            <v>Islam</v>
          </cell>
          <cell r="I1898" t="str">
            <v>Belum Kawin</v>
          </cell>
          <cell r="J1898" t="str">
            <v>Anak</v>
          </cell>
          <cell r="K1898" t="str">
            <v>04</v>
          </cell>
          <cell r="L1898" t="str">
            <v>Tidak Tamat SD/Sederajat</v>
          </cell>
          <cell r="M1898" t="str">
            <v>Pelajar/Mahasiswa</v>
          </cell>
          <cell r="N1898" t="str">
            <v>SUWARNI</v>
          </cell>
          <cell r="O1898" t="str">
            <v>KUSWANTO</v>
          </cell>
          <cell r="P1898" t="str">
            <v>3302231802050163</v>
          </cell>
          <cell r="Q1898" t="str">
            <v>KUSWANTO</v>
          </cell>
          <cell r="R1898" t="str">
            <v>KUTALIMAN</v>
          </cell>
          <cell r="S1898" t="str">
            <v>KEDUNG BANTENG</v>
          </cell>
          <cell r="T1898" t="str">
            <v>KUTALIMAN</v>
          </cell>
          <cell r="U1898" t="str">
            <v>003</v>
          </cell>
          <cell r="V1898" t="str">
            <v>002</v>
          </cell>
          <cell r="W1898" t="str">
            <v>Indonesia</v>
          </cell>
        </row>
        <row r="1899">
          <cell r="B1899" t="str">
            <v>RIKUN</v>
          </cell>
          <cell r="C1899" t="str">
            <v>3302232403650001</v>
          </cell>
          <cell r="D1899" t="str">
            <v>L</v>
          </cell>
          <cell r="E1899" t="str">
            <v>BANYUMAS</v>
          </cell>
          <cell r="F1899">
            <v>23825</v>
          </cell>
          <cell r="G1899" t="str">
            <v>Tidak Tahu</v>
          </cell>
          <cell r="H1899" t="str">
            <v>Islam</v>
          </cell>
          <cell r="I1899" t="str">
            <v>Kawin</v>
          </cell>
          <cell r="J1899" t="str">
            <v>Kepala Keluarga</v>
          </cell>
          <cell r="K1899" t="str">
            <v>01</v>
          </cell>
          <cell r="L1899" t="str">
            <v>SLTA/Sederajat</v>
          </cell>
          <cell r="M1899" t="str">
            <v>Pedagang</v>
          </cell>
          <cell r="N1899" t="str">
            <v>WARSEM</v>
          </cell>
          <cell r="O1899" t="str">
            <v>NURSIKIN</v>
          </cell>
          <cell r="P1899" t="str">
            <v>3302231802050164</v>
          </cell>
          <cell r="Q1899" t="str">
            <v>RIKUN</v>
          </cell>
          <cell r="R1899" t="str">
            <v>KUTALIMAN</v>
          </cell>
          <cell r="S1899" t="str">
            <v>KEDUNG BANTENG</v>
          </cell>
          <cell r="T1899" t="str">
            <v>KUTALIMAN</v>
          </cell>
          <cell r="U1899" t="str">
            <v>003</v>
          </cell>
          <cell r="V1899" t="str">
            <v>002</v>
          </cell>
          <cell r="W1899" t="str">
            <v>Indonesia</v>
          </cell>
        </row>
        <row r="1900">
          <cell r="B1900" t="str">
            <v>SAFINGAH</v>
          </cell>
          <cell r="C1900" t="str">
            <v>3302234806720005</v>
          </cell>
          <cell r="D1900" t="str">
            <v>P</v>
          </cell>
          <cell r="E1900" t="str">
            <v>BANYUMAS</v>
          </cell>
          <cell r="F1900">
            <v>26458</v>
          </cell>
          <cell r="G1900" t="str">
            <v>Tidak Tahu</v>
          </cell>
          <cell r="H1900" t="str">
            <v>Islam</v>
          </cell>
          <cell r="I1900" t="str">
            <v>Kawin</v>
          </cell>
          <cell r="J1900" t="str">
            <v>Istri</v>
          </cell>
          <cell r="K1900" t="str">
            <v>03</v>
          </cell>
          <cell r="L1900" t="str">
            <v>Tamat SD/Sederajat</v>
          </cell>
          <cell r="M1900" t="str">
            <v>Mengurus Rumah Tangga</v>
          </cell>
          <cell r="N1900" t="str">
            <v>SALDIAH</v>
          </cell>
          <cell r="O1900" t="str">
            <v>SOLIKHUN</v>
          </cell>
          <cell r="P1900" t="str">
            <v>3302231802050164</v>
          </cell>
          <cell r="Q1900" t="str">
            <v>RIKUN</v>
          </cell>
          <cell r="R1900" t="str">
            <v>KUTALIMAN</v>
          </cell>
          <cell r="S1900" t="str">
            <v>KEDUNG BANTENG</v>
          </cell>
          <cell r="T1900" t="str">
            <v>KUTALIMAN</v>
          </cell>
          <cell r="U1900" t="str">
            <v>003</v>
          </cell>
          <cell r="V1900" t="str">
            <v>002</v>
          </cell>
          <cell r="W1900" t="str">
            <v>Indonesia</v>
          </cell>
        </row>
        <row r="1901">
          <cell r="B1901" t="str">
            <v>KHOZINUL ASROR</v>
          </cell>
          <cell r="C1901" t="str">
            <v>3302231604010002</v>
          </cell>
          <cell r="D1901" t="str">
            <v>L</v>
          </cell>
          <cell r="E1901" t="str">
            <v>BANYUMAS</v>
          </cell>
          <cell r="F1901">
            <v>36997</v>
          </cell>
          <cell r="G1901" t="str">
            <v>Tidak Tahu</v>
          </cell>
          <cell r="H1901" t="str">
            <v>Islam</v>
          </cell>
          <cell r="I1901" t="str">
            <v>Belum Kawin</v>
          </cell>
          <cell r="J1901" t="str">
            <v>Anak</v>
          </cell>
          <cell r="K1901" t="str">
            <v>04</v>
          </cell>
          <cell r="L1901" t="str">
            <v>Tidak Tamat SD/Sederajat</v>
          </cell>
          <cell r="M1901" t="str">
            <v>Pelajar/Mahasiswa</v>
          </cell>
          <cell r="N1901" t="str">
            <v>SAFINGAH</v>
          </cell>
          <cell r="O1901" t="str">
            <v xml:space="preserve">RIKUN </v>
          </cell>
          <cell r="P1901" t="str">
            <v>3302231802050164</v>
          </cell>
          <cell r="Q1901" t="str">
            <v>RIKUN</v>
          </cell>
          <cell r="R1901" t="str">
            <v>KUTALIMAN</v>
          </cell>
          <cell r="S1901" t="str">
            <v>KEDUNG BANTENG</v>
          </cell>
          <cell r="T1901" t="str">
            <v>KUTALIMAN</v>
          </cell>
          <cell r="U1901" t="str">
            <v>003</v>
          </cell>
          <cell r="V1901" t="str">
            <v>002</v>
          </cell>
          <cell r="W1901" t="str">
            <v>Indonesia</v>
          </cell>
        </row>
        <row r="1902">
          <cell r="B1902" t="str">
            <v>KHOERUL MUKTI</v>
          </cell>
          <cell r="C1902" t="str">
            <v>3302231512950002</v>
          </cell>
          <cell r="D1902" t="str">
            <v>L</v>
          </cell>
          <cell r="E1902" t="str">
            <v>BANYUMAS</v>
          </cell>
          <cell r="F1902">
            <v>35048</v>
          </cell>
          <cell r="G1902" t="str">
            <v>Tidak Tahu</v>
          </cell>
          <cell r="H1902" t="str">
            <v>Islam</v>
          </cell>
          <cell r="I1902" t="str">
            <v>Belum Kawin</v>
          </cell>
          <cell r="J1902" t="str">
            <v>Anak</v>
          </cell>
          <cell r="K1902" t="str">
            <v>04</v>
          </cell>
          <cell r="L1902" t="str">
            <v>Tamat SD/Sederajat</v>
          </cell>
          <cell r="M1902" t="str">
            <v>Pelajar/Mahasiswa</v>
          </cell>
          <cell r="N1902" t="str">
            <v>SAFINGAH</v>
          </cell>
          <cell r="O1902" t="str">
            <v>RIKUN</v>
          </cell>
          <cell r="P1902" t="str">
            <v>3302231802050164</v>
          </cell>
          <cell r="Q1902" t="str">
            <v>RIKUN</v>
          </cell>
          <cell r="R1902" t="str">
            <v>KUTALIMAN</v>
          </cell>
          <cell r="S1902" t="str">
            <v>KEDUNG BANTENG</v>
          </cell>
          <cell r="T1902" t="str">
            <v>KUTALIMAN</v>
          </cell>
          <cell r="U1902" t="str">
            <v>003</v>
          </cell>
          <cell r="V1902" t="str">
            <v>002</v>
          </cell>
          <cell r="W1902" t="str">
            <v>Indonesia</v>
          </cell>
        </row>
        <row r="1903">
          <cell r="B1903" t="str">
            <v>WIREJA SUDIR</v>
          </cell>
          <cell r="C1903" t="str">
            <v>3302230806500001</v>
          </cell>
          <cell r="D1903" t="str">
            <v>L</v>
          </cell>
          <cell r="E1903" t="str">
            <v>BANYUMAS</v>
          </cell>
          <cell r="F1903">
            <v>18422</v>
          </cell>
          <cell r="G1903" t="str">
            <v>Tidak Tahu</v>
          </cell>
          <cell r="H1903" t="str">
            <v>Islam</v>
          </cell>
          <cell r="I1903" t="str">
            <v>Kawin</v>
          </cell>
          <cell r="J1903" t="str">
            <v>Kepala Keluarga</v>
          </cell>
          <cell r="K1903" t="str">
            <v>01</v>
          </cell>
          <cell r="L1903" t="str">
            <v>Tamat SD/Sederajat</v>
          </cell>
          <cell r="M1903" t="str">
            <v>Tukang Kayu</v>
          </cell>
          <cell r="N1903" t="str">
            <v>NATI</v>
          </cell>
          <cell r="O1903" t="str">
            <v>NAWIRAJI</v>
          </cell>
          <cell r="P1903" t="str">
            <v>3302231802050165</v>
          </cell>
          <cell r="Q1903" t="str">
            <v>WIREJA SUDIR</v>
          </cell>
          <cell r="R1903" t="str">
            <v>KUTALIMAN</v>
          </cell>
          <cell r="S1903" t="str">
            <v>KEDUNG BANTENG</v>
          </cell>
          <cell r="T1903" t="str">
            <v>KUTALIMAN</v>
          </cell>
          <cell r="U1903" t="str">
            <v>003</v>
          </cell>
          <cell r="V1903" t="str">
            <v>002</v>
          </cell>
          <cell r="W1903" t="str">
            <v>Indonesia</v>
          </cell>
        </row>
        <row r="1904">
          <cell r="B1904" t="str">
            <v>TARSIWEN</v>
          </cell>
          <cell r="C1904" t="str">
            <v>3302234907400002</v>
          </cell>
          <cell r="D1904" t="str">
            <v>P</v>
          </cell>
          <cell r="E1904" t="str">
            <v>BANYUMAS</v>
          </cell>
          <cell r="F1904">
            <v>14801</v>
          </cell>
          <cell r="G1904" t="str">
            <v>Tidak Tahu</v>
          </cell>
          <cell r="H1904" t="str">
            <v>Islam</v>
          </cell>
          <cell r="I1904" t="str">
            <v>Kawin</v>
          </cell>
          <cell r="J1904" t="str">
            <v>Istri</v>
          </cell>
          <cell r="K1904" t="str">
            <v>03</v>
          </cell>
          <cell r="L1904" t="str">
            <v>Tamat SD/Sederajat</v>
          </cell>
          <cell r="M1904" t="str">
            <v>Mengurus Rumah Tangga</v>
          </cell>
          <cell r="N1904" t="str">
            <v>NARISEM</v>
          </cell>
          <cell r="O1904" t="str">
            <v>MADARIS</v>
          </cell>
          <cell r="P1904" t="str">
            <v>3302231802050165</v>
          </cell>
          <cell r="Q1904" t="str">
            <v>WIREJA SUDIR</v>
          </cell>
          <cell r="R1904" t="str">
            <v>KUTALIMAN</v>
          </cell>
          <cell r="S1904" t="str">
            <v>KEDUNG BANTENG</v>
          </cell>
          <cell r="T1904" t="str">
            <v>KUTALIMAN</v>
          </cell>
          <cell r="U1904" t="str">
            <v>003</v>
          </cell>
          <cell r="V1904" t="str">
            <v>002</v>
          </cell>
          <cell r="W1904" t="str">
            <v>Indonesia</v>
          </cell>
        </row>
        <row r="1905">
          <cell r="B1905" t="str">
            <v>TURINO JUNAEDI</v>
          </cell>
          <cell r="C1905" t="str">
            <v>3302230604700003</v>
          </cell>
          <cell r="D1905" t="str">
            <v>L</v>
          </cell>
          <cell r="E1905" t="str">
            <v>BREBES</v>
          </cell>
          <cell r="F1905">
            <v>25664</v>
          </cell>
          <cell r="G1905" t="str">
            <v>Tidak Tahu</v>
          </cell>
          <cell r="H1905" t="str">
            <v>Islam</v>
          </cell>
          <cell r="I1905" t="str">
            <v>Kawin</v>
          </cell>
          <cell r="J1905" t="str">
            <v>Kepala Keluarga</v>
          </cell>
          <cell r="K1905" t="str">
            <v>01</v>
          </cell>
          <cell r="L1905" t="str">
            <v>SLTP/Sederajat</v>
          </cell>
          <cell r="M1905" t="str">
            <v>Buruh Tani/Perkebunan</v>
          </cell>
          <cell r="N1905" t="str">
            <v>JAENAH</v>
          </cell>
          <cell r="O1905" t="str">
            <v>SUWIRYO</v>
          </cell>
          <cell r="P1905" t="str">
            <v>3302231802050167</v>
          </cell>
          <cell r="Q1905" t="str">
            <v>TURINO JUNAEDI</v>
          </cell>
          <cell r="R1905" t="str">
            <v>KUTALIMAN</v>
          </cell>
          <cell r="S1905" t="str">
            <v>KEDUNG BANTENG</v>
          </cell>
          <cell r="T1905" t="str">
            <v>KUTALIMAN</v>
          </cell>
          <cell r="U1905" t="str">
            <v>003</v>
          </cell>
          <cell r="V1905" t="str">
            <v>002</v>
          </cell>
          <cell r="W1905" t="str">
            <v>Indonesia</v>
          </cell>
        </row>
        <row r="1906">
          <cell r="B1906" t="str">
            <v>KIKI SEPTIANI SUKIYEM</v>
          </cell>
          <cell r="C1906" t="str">
            <v>3302235109720001</v>
          </cell>
          <cell r="D1906" t="str">
            <v>P</v>
          </cell>
          <cell r="E1906" t="str">
            <v>BANYUMAS</v>
          </cell>
          <cell r="F1906">
            <v>26553</v>
          </cell>
          <cell r="G1906" t="str">
            <v>Tidak Tahu</v>
          </cell>
          <cell r="H1906" t="str">
            <v>Islam</v>
          </cell>
          <cell r="I1906" t="str">
            <v>Kawin</v>
          </cell>
          <cell r="J1906" t="str">
            <v>Istri</v>
          </cell>
          <cell r="K1906" t="str">
            <v>03</v>
          </cell>
          <cell r="L1906" t="str">
            <v>Tamat SD/Sederajat</v>
          </cell>
          <cell r="M1906" t="str">
            <v>Mengurus Rumah Tangga</v>
          </cell>
          <cell r="N1906" t="str">
            <v>SALEM</v>
          </cell>
          <cell r="O1906" t="str">
            <v>SUHADI</v>
          </cell>
          <cell r="P1906" t="str">
            <v>3302231802050167</v>
          </cell>
          <cell r="Q1906" t="str">
            <v>TURINO JUNAEDI</v>
          </cell>
          <cell r="R1906" t="str">
            <v>KUTALIMAN</v>
          </cell>
          <cell r="S1906" t="str">
            <v>KEDUNG BANTENG</v>
          </cell>
          <cell r="T1906" t="str">
            <v>KUTALIMAN</v>
          </cell>
          <cell r="U1906" t="str">
            <v>003</v>
          </cell>
          <cell r="V1906" t="str">
            <v>002</v>
          </cell>
          <cell r="W1906" t="str">
            <v>Indonesia</v>
          </cell>
        </row>
        <row r="1907">
          <cell r="B1907" t="str">
            <v>ROKHMAT KHASBULOH</v>
          </cell>
          <cell r="C1907" t="str">
            <v>3302232912990003</v>
          </cell>
          <cell r="D1907" t="str">
            <v>L</v>
          </cell>
          <cell r="E1907" t="str">
            <v>BANYUMAS</v>
          </cell>
          <cell r="F1907">
            <v>36523</v>
          </cell>
          <cell r="G1907" t="str">
            <v>Tidak Tahu</v>
          </cell>
          <cell r="H1907" t="str">
            <v>Islam</v>
          </cell>
          <cell r="I1907" t="str">
            <v>Belum Kawin</v>
          </cell>
          <cell r="J1907" t="str">
            <v>Anak</v>
          </cell>
          <cell r="K1907" t="str">
            <v>04</v>
          </cell>
          <cell r="L1907" t="str">
            <v>Tidak Tamat SD/Sederajat</v>
          </cell>
          <cell r="M1907" t="str">
            <v>Pelajar/Mahasiswa</v>
          </cell>
          <cell r="N1907" t="str">
            <v>KIKI SEPTIANI SUKIYEM</v>
          </cell>
          <cell r="O1907" t="str">
            <v>TURINO JUWAEDI</v>
          </cell>
          <cell r="P1907" t="str">
            <v>3302231802050167</v>
          </cell>
          <cell r="Q1907" t="str">
            <v>TURINO JUNAEDI</v>
          </cell>
          <cell r="R1907" t="str">
            <v>KUTALIMAN</v>
          </cell>
          <cell r="S1907" t="str">
            <v>KEDUNG BANTENG</v>
          </cell>
          <cell r="T1907" t="str">
            <v>KUTALIMAN</v>
          </cell>
          <cell r="U1907" t="str">
            <v>003</v>
          </cell>
          <cell r="V1907" t="str">
            <v>002</v>
          </cell>
          <cell r="W1907" t="str">
            <v>Indonesia</v>
          </cell>
        </row>
        <row r="1908">
          <cell r="B1908" t="str">
            <v>ROFIK MAOLANA</v>
          </cell>
          <cell r="C1908" t="str">
            <v>3302232001960005</v>
          </cell>
          <cell r="D1908" t="str">
            <v>L</v>
          </cell>
          <cell r="E1908" t="str">
            <v>BANYUMAS</v>
          </cell>
          <cell r="F1908">
            <v>35084</v>
          </cell>
          <cell r="G1908" t="str">
            <v>Tidak Tahu</v>
          </cell>
          <cell r="H1908" t="str">
            <v>Islam</v>
          </cell>
          <cell r="I1908" t="str">
            <v>Belum Kawin</v>
          </cell>
          <cell r="J1908" t="str">
            <v>Anak</v>
          </cell>
          <cell r="K1908" t="str">
            <v>04</v>
          </cell>
          <cell r="L1908" t="str">
            <v>Tidak Tamat SD/Sederajat</v>
          </cell>
          <cell r="M1908" t="str">
            <v>Pelajar/Mahasiswa</v>
          </cell>
          <cell r="N1908" t="str">
            <v>KIKI SEPTIANI SUKIYEM</v>
          </cell>
          <cell r="O1908" t="str">
            <v>TURINO JUWAEDI</v>
          </cell>
          <cell r="P1908" t="str">
            <v>3302231802050167</v>
          </cell>
          <cell r="Q1908" t="str">
            <v>TURINO JUNAEDI</v>
          </cell>
          <cell r="R1908" t="str">
            <v>KUTALIMAN</v>
          </cell>
          <cell r="S1908" t="str">
            <v>KEDUNG BANTENG</v>
          </cell>
          <cell r="T1908" t="str">
            <v>KUTALIMAN</v>
          </cell>
          <cell r="U1908" t="str">
            <v>003</v>
          </cell>
          <cell r="V1908" t="str">
            <v>002</v>
          </cell>
          <cell r="W1908" t="str">
            <v>Indonesia</v>
          </cell>
        </row>
        <row r="1909">
          <cell r="B1909" t="str">
            <v>MARGANI</v>
          </cell>
          <cell r="C1909" t="str">
            <v>3302232402650001</v>
          </cell>
          <cell r="D1909" t="str">
            <v>L</v>
          </cell>
          <cell r="E1909" t="str">
            <v>JAKARTA</v>
          </cell>
          <cell r="F1909" t="str">
            <v>24/02/1965</v>
          </cell>
          <cell r="G1909" t="str">
            <v>Tidak Tahu</v>
          </cell>
          <cell r="H1909" t="str">
            <v>Islam</v>
          </cell>
          <cell r="I1909" t="str">
            <v>Kawin</v>
          </cell>
          <cell r="J1909" t="str">
            <v>Kepala Keluarga</v>
          </cell>
          <cell r="K1909" t="str">
            <v>01</v>
          </cell>
          <cell r="L1909" t="str">
            <v>SLTA/Sederajat</v>
          </cell>
          <cell r="M1909" t="str">
            <v>Buruh Harian Lepas</v>
          </cell>
          <cell r="N1909" t="str">
            <v>RUMSIH</v>
          </cell>
          <cell r="O1909" t="str">
            <v>AJI DATAM</v>
          </cell>
          <cell r="P1909" t="str">
            <v>3302231802050168</v>
          </cell>
          <cell r="Q1909" t="str">
            <v>MARGANI</v>
          </cell>
          <cell r="R1909" t="str">
            <v>KUTALIMAN</v>
          </cell>
          <cell r="S1909" t="str">
            <v>KEDUNGBANTENG</v>
          </cell>
          <cell r="T1909" t="str">
            <v>KUTALIMAN</v>
          </cell>
          <cell r="U1909" t="str">
            <v>003</v>
          </cell>
          <cell r="V1909" t="str">
            <v>002</v>
          </cell>
          <cell r="W1909" t="str">
            <v>Indonesia</v>
          </cell>
        </row>
        <row r="1910">
          <cell r="B1910" t="str">
            <v>SALIMAH</v>
          </cell>
          <cell r="C1910" t="str">
            <v>3302235502670006</v>
          </cell>
          <cell r="D1910" t="str">
            <v>P</v>
          </cell>
          <cell r="E1910" t="str">
            <v>BANYUMAS</v>
          </cell>
          <cell r="F1910">
            <v>24518</v>
          </cell>
          <cell r="G1910" t="str">
            <v>Tidak Tahu</v>
          </cell>
          <cell r="H1910" t="str">
            <v>Islam</v>
          </cell>
          <cell r="I1910" t="str">
            <v>Kawin</v>
          </cell>
          <cell r="J1910" t="str">
            <v>Istri</v>
          </cell>
          <cell r="K1910" t="str">
            <v>03</v>
          </cell>
          <cell r="L1910" t="str">
            <v>SLTP/Sederajat</v>
          </cell>
          <cell r="M1910" t="str">
            <v>Mengurus Rumah Tangga</v>
          </cell>
          <cell r="N1910" t="str">
            <v>SALEM</v>
          </cell>
          <cell r="O1910" t="str">
            <v>SUHADI</v>
          </cell>
          <cell r="P1910" t="str">
            <v>3302231802050168</v>
          </cell>
          <cell r="Q1910" t="str">
            <v>MARGANI</v>
          </cell>
          <cell r="R1910" t="str">
            <v>KUTALIMAN</v>
          </cell>
          <cell r="S1910" t="str">
            <v>KEDUNG BANTENG</v>
          </cell>
          <cell r="T1910" t="str">
            <v>KUTALIMAN</v>
          </cell>
          <cell r="U1910" t="str">
            <v>003</v>
          </cell>
          <cell r="V1910" t="str">
            <v>002</v>
          </cell>
          <cell r="W1910" t="str">
            <v>Indonesia</v>
          </cell>
        </row>
        <row r="1911">
          <cell r="B1911" t="str">
            <v>GUNTUR FIRMAN SEPTIANTO</v>
          </cell>
          <cell r="C1911" t="str">
            <v>3302232009940003</v>
          </cell>
          <cell r="D1911" t="str">
            <v>L</v>
          </cell>
          <cell r="E1911" t="str">
            <v>BEKASI</v>
          </cell>
          <cell r="F1911" t="str">
            <v>20/09/1994</v>
          </cell>
          <cell r="G1911" t="str">
            <v>Tidak Tahu</v>
          </cell>
          <cell r="H1911" t="str">
            <v>Islam</v>
          </cell>
          <cell r="I1911" t="str">
            <v>Belum Kawin</v>
          </cell>
          <cell r="J1911" t="str">
            <v>Anak</v>
          </cell>
          <cell r="K1911" t="str">
            <v>04</v>
          </cell>
          <cell r="L1911" t="str">
            <v>SLTA/Sederajat</v>
          </cell>
          <cell r="M1911" t="str">
            <v>Karyawan Swasta</v>
          </cell>
          <cell r="N1911" t="str">
            <v>SALIMAH</v>
          </cell>
          <cell r="O1911" t="str">
            <v>MARGANI</v>
          </cell>
          <cell r="P1911" t="str">
            <v>3302231802050168</v>
          </cell>
          <cell r="Q1911" t="str">
            <v>MARGANI</v>
          </cell>
          <cell r="R1911" t="str">
            <v>KUTALIMAN</v>
          </cell>
          <cell r="S1911" t="str">
            <v>KEDUNGBANTENG</v>
          </cell>
          <cell r="T1911" t="str">
            <v>KUTALIMAN</v>
          </cell>
          <cell r="U1911" t="str">
            <v>003</v>
          </cell>
          <cell r="V1911" t="str">
            <v>002</v>
          </cell>
          <cell r="W1911" t="str">
            <v>Indonesia</v>
          </cell>
        </row>
        <row r="1912">
          <cell r="B1912" t="str">
            <v>FARID RAMADHAN</v>
          </cell>
          <cell r="C1912" t="str">
            <v>3302231312990001</v>
          </cell>
          <cell r="D1912" t="str">
            <v>L</v>
          </cell>
          <cell r="E1912" t="str">
            <v>BANYUMAS</v>
          </cell>
          <cell r="F1912" t="str">
            <v>13/12/1999</v>
          </cell>
          <cell r="G1912" t="str">
            <v>Tidak Tahu</v>
          </cell>
          <cell r="H1912" t="str">
            <v>Islam</v>
          </cell>
          <cell r="I1912" t="str">
            <v>Belum Kawin</v>
          </cell>
          <cell r="J1912" t="str">
            <v>Anak</v>
          </cell>
          <cell r="K1912" t="str">
            <v>04</v>
          </cell>
          <cell r="L1912" t="str">
            <v>SLTA/Sederajat</v>
          </cell>
          <cell r="M1912" t="str">
            <v>Buruh Harian Lepas</v>
          </cell>
          <cell r="N1912" t="str">
            <v>SALIMAH</v>
          </cell>
          <cell r="O1912" t="str">
            <v>MARGANI</v>
          </cell>
          <cell r="P1912" t="str">
            <v>3302231802050168</v>
          </cell>
          <cell r="Q1912" t="str">
            <v>MARGANI</v>
          </cell>
          <cell r="R1912" t="str">
            <v>KUTALIMAN</v>
          </cell>
          <cell r="S1912" t="str">
            <v>KEDUNGBANTENG</v>
          </cell>
          <cell r="T1912" t="str">
            <v>KUTALIMAN</v>
          </cell>
          <cell r="U1912" t="str">
            <v>003</v>
          </cell>
          <cell r="V1912" t="str">
            <v>002</v>
          </cell>
          <cell r="W1912" t="str">
            <v>Indonesia</v>
          </cell>
        </row>
        <row r="1913">
          <cell r="B1913" t="str">
            <v>DIANA MARCELLA FEBRIANTI</v>
          </cell>
          <cell r="C1913" t="str">
            <v>3302236003070002</v>
          </cell>
          <cell r="D1913" t="str">
            <v>P</v>
          </cell>
          <cell r="E1913" t="str">
            <v>BANYUMAS</v>
          </cell>
          <cell r="F1913" t="str">
            <v>20/03/2007</v>
          </cell>
          <cell r="G1913" t="str">
            <v>Tidak Tahu</v>
          </cell>
          <cell r="H1913" t="str">
            <v>Islam</v>
          </cell>
          <cell r="I1913" t="str">
            <v>Belum Kawin</v>
          </cell>
          <cell r="J1913" t="str">
            <v>Anak</v>
          </cell>
          <cell r="K1913" t="str">
            <v>04</v>
          </cell>
          <cell r="L1913" t="str">
            <v>Tamat SD/Sederajat</v>
          </cell>
          <cell r="M1913" t="str">
            <v>Pelajar/Mahasiswa</v>
          </cell>
          <cell r="N1913" t="str">
            <v>SALIMAH</v>
          </cell>
          <cell r="O1913" t="str">
            <v>MARGANI</v>
          </cell>
          <cell r="P1913" t="str">
            <v>3302231802050168</v>
          </cell>
          <cell r="Q1913" t="str">
            <v>MARGANI</v>
          </cell>
          <cell r="R1913" t="str">
            <v>KUTALIMAN</v>
          </cell>
          <cell r="S1913" t="str">
            <v>KEDUNGBANTENG</v>
          </cell>
          <cell r="T1913" t="str">
            <v>KUTALIMAN</v>
          </cell>
          <cell r="U1913" t="str">
            <v>003</v>
          </cell>
          <cell r="V1913" t="str">
            <v>002</v>
          </cell>
          <cell r="W1913" t="str">
            <v>Indonesia</v>
          </cell>
        </row>
        <row r="1914">
          <cell r="B1914" t="str">
            <v>ANSOR</v>
          </cell>
          <cell r="C1914" t="str">
            <v>3302230204760001</v>
          </cell>
          <cell r="D1914" t="str">
            <v>L</v>
          </cell>
          <cell r="E1914" t="str">
            <v>BANYUMAS</v>
          </cell>
          <cell r="F1914" t="str">
            <v>02/04/1976</v>
          </cell>
          <cell r="G1914" t="str">
            <v>Tidak Tahu</v>
          </cell>
          <cell r="H1914" t="str">
            <v>Islam</v>
          </cell>
          <cell r="I1914" t="str">
            <v>Kawin</v>
          </cell>
          <cell r="J1914" t="str">
            <v>Kepala Keluarga</v>
          </cell>
          <cell r="K1914" t="str">
            <v>01</v>
          </cell>
          <cell r="L1914" t="str">
            <v>Tamat SD/Sederajat</v>
          </cell>
          <cell r="M1914" t="str">
            <v>Buruh Harian Lepas</v>
          </cell>
          <cell r="N1914" t="str">
            <v>TUTUR</v>
          </cell>
          <cell r="O1914" t="str">
            <v>MUSOLIH</v>
          </cell>
          <cell r="P1914" t="str">
            <v>3302231802050169</v>
          </cell>
          <cell r="Q1914" t="str">
            <v>ANGSORIN</v>
          </cell>
          <cell r="R1914" t="str">
            <v>KUTALIMAN</v>
          </cell>
          <cell r="S1914" t="str">
            <v>KEDUNGBANTENG</v>
          </cell>
          <cell r="T1914" t="str">
            <v>KUTALIMAN</v>
          </cell>
          <cell r="U1914" t="str">
            <v>003</v>
          </cell>
          <cell r="V1914" t="str">
            <v>002</v>
          </cell>
          <cell r="W1914" t="str">
            <v>Indonesia</v>
          </cell>
        </row>
        <row r="1915">
          <cell r="B1915" t="str">
            <v>SITI KHOMSAH</v>
          </cell>
          <cell r="C1915" t="str">
            <v>3302237004800001</v>
          </cell>
          <cell r="D1915" t="str">
            <v>P</v>
          </cell>
          <cell r="E1915" t="str">
            <v>BANYUMAS</v>
          </cell>
          <cell r="F1915" t="str">
            <v>30/04/1980</v>
          </cell>
          <cell r="G1915" t="str">
            <v>Tidak Tahu</v>
          </cell>
          <cell r="H1915" t="str">
            <v>Islam</v>
          </cell>
          <cell r="I1915" t="str">
            <v>Kawin</v>
          </cell>
          <cell r="J1915" t="str">
            <v>Istri</v>
          </cell>
          <cell r="K1915" t="str">
            <v>03</v>
          </cell>
          <cell r="L1915" t="str">
            <v>Tamat SD/Sederajat</v>
          </cell>
          <cell r="M1915" t="str">
            <v>Mengurus Rumah Tangga</v>
          </cell>
          <cell r="N1915" t="str">
            <v>ROISAH</v>
          </cell>
          <cell r="O1915" t="str">
            <v>AHMAD SUPARNO</v>
          </cell>
          <cell r="P1915" t="str">
            <v>3302231802050169</v>
          </cell>
          <cell r="Q1915" t="str">
            <v>ANGSORIN</v>
          </cell>
          <cell r="R1915" t="str">
            <v>KUTALIMAN</v>
          </cell>
          <cell r="S1915" t="str">
            <v>KEDUNGBANTENG</v>
          </cell>
          <cell r="T1915" t="str">
            <v>KUTALIMAN</v>
          </cell>
          <cell r="U1915" t="str">
            <v>003</v>
          </cell>
          <cell r="V1915" t="str">
            <v>002</v>
          </cell>
          <cell r="W1915" t="str">
            <v>Indonesia</v>
          </cell>
        </row>
        <row r="1916">
          <cell r="B1916" t="str">
            <v>AWALIA ROFIAH</v>
          </cell>
          <cell r="C1916" t="str">
            <v>3302235301020003</v>
          </cell>
          <cell r="D1916" t="str">
            <v>P</v>
          </cell>
          <cell r="E1916" t="str">
            <v>BANYUMAS</v>
          </cell>
          <cell r="F1916" t="str">
            <v>13/01/2002</v>
          </cell>
          <cell r="G1916" t="str">
            <v>Tidak Tahu</v>
          </cell>
          <cell r="H1916" t="str">
            <v>Islam</v>
          </cell>
          <cell r="I1916" t="str">
            <v>Belum Kawin</v>
          </cell>
          <cell r="J1916" t="str">
            <v>Anak</v>
          </cell>
          <cell r="K1916" t="str">
            <v>04</v>
          </cell>
          <cell r="L1916" t="str">
            <v>Tidak Tamat SD/Sederajat</v>
          </cell>
          <cell r="M1916" t="str">
            <v>Pelajar/Mahasiswa</v>
          </cell>
          <cell r="N1916" t="str">
            <v>SITI KHOMSAH</v>
          </cell>
          <cell r="O1916" t="str">
            <v>ANSOR</v>
          </cell>
          <cell r="P1916" t="str">
            <v>3302231802050169</v>
          </cell>
          <cell r="Q1916" t="str">
            <v>ANSOR</v>
          </cell>
          <cell r="R1916" t="str">
            <v>KUTALIMAN</v>
          </cell>
          <cell r="S1916" t="str">
            <v>KEDUNGBANTENG</v>
          </cell>
          <cell r="T1916" t="str">
            <v>KUTALIMAN</v>
          </cell>
          <cell r="U1916" t="str">
            <v>003</v>
          </cell>
          <cell r="V1916" t="str">
            <v>002</v>
          </cell>
          <cell r="W1916" t="str">
            <v>Indonesia</v>
          </cell>
        </row>
        <row r="1917">
          <cell r="B1917" t="str">
            <v>OKTI ROFIQOH</v>
          </cell>
          <cell r="C1917" t="str">
            <v>3302234610100001</v>
          </cell>
          <cell r="D1917" t="str">
            <v>P</v>
          </cell>
          <cell r="E1917" t="str">
            <v>BANYUMAS</v>
          </cell>
          <cell r="F1917" t="str">
            <v>06/10/2010</v>
          </cell>
          <cell r="G1917" t="str">
            <v>Tidak Tahu</v>
          </cell>
          <cell r="H1917" t="str">
            <v>Islam</v>
          </cell>
          <cell r="I1917" t="str">
            <v>Belum Kawin</v>
          </cell>
          <cell r="J1917" t="str">
            <v>Anak</v>
          </cell>
          <cell r="K1917" t="str">
            <v>04</v>
          </cell>
          <cell r="L1917" t="str">
            <v>Tidak/Belum Sekolah</v>
          </cell>
          <cell r="M1917" t="str">
            <v>Belum/Tidak Bekerja</v>
          </cell>
          <cell r="N1917" t="str">
            <v>SITI KHOMSAH</v>
          </cell>
          <cell r="O1917" t="str">
            <v>ANSOR</v>
          </cell>
          <cell r="P1917" t="str">
            <v>3302231802050169</v>
          </cell>
          <cell r="Q1917" t="str">
            <v>ANSOR</v>
          </cell>
          <cell r="R1917" t="str">
            <v>KUTALIMAN</v>
          </cell>
          <cell r="S1917" t="str">
            <v>KEDUNGBANTENG</v>
          </cell>
          <cell r="T1917" t="str">
            <v>KUTALIMAN</v>
          </cell>
          <cell r="U1917" t="str">
            <v>003</v>
          </cell>
          <cell r="V1917" t="str">
            <v>002</v>
          </cell>
          <cell r="W1917" t="str">
            <v>Indonesia</v>
          </cell>
        </row>
        <row r="1918">
          <cell r="B1918" t="str">
            <v>KARTAJA</v>
          </cell>
          <cell r="C1918" t="str">
            <v>3302230107230018</v>
          </cell>
          <cell r="D1918" t="str">
            <v>L</v>
          </cell>
          <cell r="E1918" t="str">
            <v>BANYUMAS</v>
          </cell>
          <cell r="F1918">
            <v>8583</v>
          </cell>
          <cell r="G1918" t="str">
            <v>Tidak Tahu</v>
          </cell>
          <cell r="H1918" t="str">
            <v>Islam</v>
          </cell>
          <cell r="I1918" t="str">
            <v>Kawin</v>
          </cell>
          <cell r="J1918" t="str">
            <v>Kepala Keluarga</v>
          </cell>
          <cell r="K1918" t="str">
            <v>01</v>
          </cell>
          <cell r="L1918" t="str">
            <v>Tidak/Belum Sekolah</v>
          </cell>
          <cell r="M1918" t="str">
            <v>Petani/Pekebun</v>
          </cell>
          <cell r="N1918" t="str">
            <v>LADEM</v>
          </cell>
          <cell r="O1918" t="str">
            <v>WIRYA</v>
          </cell>
          <cell r="P1918" t="str">
            <v>3302231802050170</v>
          </cell>
          <cell r="Q1918" t="str">
            <v>KARTAJA</v>
          </cell>
          <cell r="R1918" t="str">
            <v>KUTALIMAN</v>
          </cell>
          <cell r="S1918" t="str">
            <v>KEDUNG BANTENG</v>
          </cell>
          <cell r="T1918" t="str">
            <v>KUTALIMAN</v>
          </cell>
          <cell r="U1918" t="str">
            <v>003</v>
          </cell>
          <cell r="V1918" t="str">
            <v>002</v>
          </cell>
          <cell r="W1918" t="str">
            <v>Indonesia</v>
          </cell>
        </row>
        <row r="1919">
          <cell r="B1919" t="str">
            <v>KARTEM</v>
          </cell>
          <cell r="C1919" t="str">
            <v>3302234107320019</v>
          </cell>
          <cell r="D1919" t="str">
            <v>P</v>
          </cell>
          <cell r="E1919" t="str">
            <v>BANYUMAS</v>
          </cell>
          <cell r="F1919">
            <v>11871</v>
          </cell>
          <cell r="G1919" t="str">
            <v>Tidak Tahu</v>
          </cell>
          <cell r="H1919" t="str">
            <v>Islam</v>
          </cell>
          <cell r="I1919" t="str">
            <v>Kawin</v>
          </cell>
          <cell r="J1919" t="str">
            <v>Istri</v>
          </cell>
          <cell r="K1919" t="str">
            <v>03</v>
          </cell>
          <cell r="L1919" t="str">
            <v>Tidak/Belum Sekolah</v>
          </cell>
          <cell r="M1919" t="str">
            <v>Petani/Pekebun</v>
          </cell>
          <cell r="N1919" t="str">
            <v>LASEM</v>
          </cell>
          <cell r="O1919" t="str">
            <v>MARTASMITA.</v>
          </cell>
          <cell r="P1919" t="str">
            <v>3302231802050170</v>
          </cell>
          <cell r="Q1919" t="str">
            <v>KARTAJA</v>
          </cell>
          <cell r="R1919" t="str">
            <v>KUTALIMAN</v>
          </cell>
          <cell r="S1919" t="str">
            <v>KEDUNG BANTENG</v>
          </cell>
          <cell r="T1919" t="str">
            <v>KUTALIMAN</v>
          </cell>
          <cell r="U1919" t="str">
            <v>003</v>
          </cell>
          <cell r="V1919" t="str">
            <v>002</v>
          </cell>
          <cell r="W1919" t="str">
            <v>Indonesia</v>
          </cell>
        </row>
        <row r="1920">
          <cell r="B1920" t="str">
            <v>ARTI</v>
          </cell>
          <cell r="C1920" t="str">
            <v>3302234407620001</v>
          </cell>
          <cell r="D1920" t="str">
            <v>P</v>
          </cell>
          <cell r="E1920" t="str">
            <v>BANYUMAS</v>
          </cell>
          <cell r="F1920">
            <v>22831</v>
          </cell>
          <cell r="G1920" t="str">
            <v>Tidak Tahu</v>
          </cell>
          <cell r="H1920" t="str">
            <v>Islam</v>
          </cell>
          <cell r="I1920" t="str">
            <v>Cerai Mati</v>
          </cell>
          <cell r="J1920" t="str">
            <v>Kepala Keluarga</v>
          </cell>
          <cell r="K1920" t="str">
            <v>01</v>
          </cell>
          <cell r="L1920" t="str">
            <v>Tamat SD/Sederajat</v>
          </cell>
          <cell r="M1920" t="str">
            <v>Pedagang</v>
          </cell>
          <cell r="N1920" t="str">
            <v>LASEM</v>
          </cell>
          <cell r="O1920" t="str">
            <v>SURYADIKANA</v>
          </cell>
          <cell r="P1920" t="str">
            <v>3302231802050171</v>
          </cell>
          <cell r="Q1920" t="str">
            <v>ARTI</v>
          </cell>
          <cell r="R1920" t="str">
            <v>KUTALIMAN</v>
          </cell>
          <cell r="S1920" t="str">
            <v>KEDUNG BANTENG</v>
          </cell>
          <cell r="T1920" t="str">
            <v>KUTALIMAN</v>
          </cell>
          <cell r="U1920" t="str">
            <v>003</v>
          </cell>
          <cell r="V1920" t="str">
            <v>002</v>
          </cell>
          <cell r="W1920" t="str">
            <v>Indonesia</v>
          </cell>
        </row>
        <row r="1921">
          <cell r="B1921" t="str">
            <v>KUSTRIO</v>
          </cell>
          <cell r="C1921" t="str">
            <v>3302230202890004</v>
          </cell>
          <cell r="D1921" t="str">
            <v>L</v>
          </cell>
          <cell r="E1921" t="str">
            <v>BANYUMAS</v>
          </cell>
          <cell r="F1921">
            <v>32541</v>
          </cell>
          <cell r="G1921" t="str">
            <v>Tidak Tahu</v>
          </cell>
          <cell r="H1921" t="str">
            <v>Islam</v>
          </cell>
          <cell r="I1921" t="str">
            <v>Belum Kawin</v>
          </cell>
          <cell r="J1921" t="str">
            <v>Anak</v>
          </cell>
          <cell r="K1921" t="str">
            <v>04</v>
          </cell>
          <cell r="L1921" t="str">
            <v>SLTP/Sederajat</v>
          </cell>
          <cell r="M1921" t="str">
            <v>Pelajar/Mahasiswa</v>
          </cell>
          <cell r="N1921" t="str">
            <v>ARTI</v>
          </cell>
          <cell r="O1921" t="str">
            <v>MUARIS</v>
          </cell>
          <cell r="P1921" t="str">
            <v>3302231802050171</v>
          </cell>
          <cell r="Q1921" t="str">
            <v>ARTI</v>
          </cell>
          <cell r="R1921" t="str">
            <v>KUTALIMAN</v>
          </cell>
          <cell r="S1921" t="str">
            <v>KEDUNG BANTENG</v>
          </cell>
          <cell r="T1921" t="str">
            <v>KUTALIMAN</v>
          </cell>
          <cell r="U1921" t="str">
            <v>003</v>
          </cell>
          <cell r="V1921" t="str">
            <v>002</v>
          </cell>
          <cell r="W1921" t="str">
            <v>Indonesia</v>
          </cell>
        </row>
        <row r="1922">
          <cell r="B1922" t="str">
            <v>WAHYUTI</v>
          </cell>
          <cell r="C1922" t="str">
            <v>3302236302910002</v>
          </cell>
          <cell r="D1922" t="str">
            <v>P</v>
          </cell>
          <cell r="E1922" t="str">
            <v>BANYUMAS</v>
          </cell>
          <cell r="F1922">
            <v>33292</v>
          </cell>
          <cell r="G1922" t="str">
            <v>Tidak Tahu</v>
          </cell>
          <cell r="H1922" t="str">
            <v>Islam</v>
          </cell>
          <cell r="I1922" t="str">
            <v>Kawin</v>
          </cell>
          <cell r="J1922" t="str">
            <v>Anak</v>
          </cell>
          <cell r="K1922" t="str">
            <v>04</v>
          </cell>
          <cell r="L1922" t="str">
            <v>SLTP/Sederajat</v>
          </cell>
          <cell r="M1922" t="str">
            <v>Mengurus Rumah Tangga</v>
          </cell>
          <cell r="N1922" t="str">
            <v>ARTI</v>
          </cell>
          <cell r="O1922" t="str">
            <v>MUARIS</v>
          </cell>
          <cell r="P1922" t="str">
            <v>3302231802050171</v>
          </cell>
          <cell r="Q1922" t="str">
            <v>ARTI</v>
          </cell>
          <cell r="R1922" t="str">
            <v>KUTALIMAN</v>
          </cell>
          <cell r="S1922" t="str">
            <v>KEDUNG BANTENG</v>
          </cell>
          <cell r="T1922" t="str">
            <v>KUTALIMAN</v>
          </cell>
          <cell r="U1922" t="str">
            <v>003</v>
          </cell>
          <cell r="V1922" t="str">
            <v>002</v>
          </cell>
          <cell r="W1922" t="str">
            <v>Indonesia</v>
          </cell>
        </row>
        <row r="1923">
          <cell r="B1923" t="str">
            <v>SANMUKRI</v>
          </cell>
          <cell r="C1923" t="str">
            <v>3302233112320060</v>
          </cell>
          <cell r="D1923" t="str">
            <v>L</v>
          </cell>
          <cell r="E1923" t="str">
            <v>BANYUMAS</v>
          </cell>
          <cell r="F1923">
            <v>12054</v>
          </cell>
          <cell r="G1923" t="str">
            <v>Tidak Tahu</v>
          </cell>
          <cell r="H1923" t="str">
            <v>Islam</v>
          </cell>
          <cell r="I1923" t="str">
            <v>Kawin</v>
          </cell>
          <cell r="J1923" t="str">
            <v>Kepala Keluarga</v>
          </cell>
          <cell r="K1923" t="str">
            <v>01</v>
          </cell>
          <cell r="L1923" t="str">
            <v>Tamat SD/Sederajat</v>
          </cell>
          <cell r="M1923" t="str">
            <v>Buruh Harian Lepas</v>
          </cell>
          <cell r="N1923" t="str">
            <v>KAWEN</v>
          </cell>
          <cell r="O1923" t="str">
            <v>CADIPA</v>
          </cell>
          <cell r="P1923" t="str">
            <v>3302231802050172</v>
          </cell>
          <cell r="Q1923" t="str">
            <v>SANMUKRI</v>
          </cell>
          <cell r="R1923" t="str">
            <v>KUTALIMAN</v>
          </cell>
          <cell r="S1923" t="str">
            <v>KEDUNG BANTENG</v>
          </cell>
          <cell r="T1923" t="str">
            <v>KUTALIMAN</v>
          </cell>
          <cell r="U1923" t="str">
            <v>003</v>
          </cell>
          <cell r="V1923" t="str">
            <v>002</v>
          </cell>
          <cell r="W1923" t="str">
            <v>Indonesia</v>
          </cell>
        </row>
        <row r="1924">
          <cell r="B1924" t="str">
            <v>KIRWEN</v>
          </cell>
          <cell r="C1924" t="str">
            <v>3302235006410001</v>
          </cell>
          <cell r="D1924" t="str">
            <v>P</v>
          </cell>
          <cell r="E1924" t="str">
            <v>BANYUMAS</v>
          </cell>
          <cell r="F1924">
            <v>15137</v>
          </cell>
          <cell r="G1924" t="str">
            <v>Tidak Tahu</v>
          </cell>
          <cell r="H1924" t="str">
            <v>Islam</v>
          </cell>
          <cell r="I1924" t="str">
            <v>Kawin</v>
          </cell>
          <cell r="J1924" t="str">
            <v>Istri</v>
          </cell>
          <cell r="K1924" t="str">
            <v>03</v>
          </cell>
          <cell r="L1924" t="str">
            <v>Tamat SD/Sederajat</v>
          </cell>
          <cell r="M1924" t="str">
            <v>Mengurus Rumah Tangga</v>
          </cell>
          <cell r="N1924" t="str">
            <v>LASEM</v>
          </cell>
          <cell r="O1924" t="str">
            <v>SURYA DIRANA</v>
          </cell>
          <cell r="P1924" t="str">
            <v>3302231802050172</v>
          </cell>
          <cell r="Q1924" t="str">
            <v>SANMUKRI</v>
          </cell>
          <cell r="R1924" t="str">
            <v>KUTALIMAN</v>
          </cell>
          <cell r="S1924" t="str">
            <v>KEDUNG BANTENG</v>
          </cell>
          <cell r="T1924" t="str">
            <v>KUTALIMAN</v>
          </cell>
          <cell r="U1924" t="str">
            <v>003</v>
          </cell>
          <cell r="V1924" t="str">
            <v>002</v>
          </cell>
          <cell r="W1924" t="str">
            <v>Indonesia</v>
          </cell>
        </row>
        <row r="1925">
          <cell r="B1925" t="str">
            <v>NARDI SAGITA</v>
          </cell>
          <cell r="C1925" t="str">
            <v>3302232104690001</v>
          </cell>
          <cell r="D1925" t="str">
            <v>L</v>
          </cell>
          <cell r="E1925" t="str">
            <v>BANYUMAS</v>
          </cell>
          <cell r="F1925">
            <v>25314</v>
          </cell>
          <cell r="G1925" t="str">
            <v>Tidak Tahu</v>
          </cell>
          <cell r="H1925" t="str">
            <v>Islam</v>
          </cell>
          <cell r="I1925" t="str">
            <v>Kawin</v>
          </cell>
          <cell r="J1925" t="str">
            <v>Kepala Keluarga</v>
          </cell>
          <cell r="K1925" t="str">
            <v>01</v>
          </cell>
          <cell r="L1925" t="str">
            <v>Tamat SD/Sederajat</v>
          </cell>
          <cell r="M1925" t="str">
            <v>Wiraswasta</v>
          </cell>
          <cell r="N1925" t="str">
            <v>KIRWEN</v>
          </cell>
          <cell r="O1925" t="str">
            <v>SANMUKRI</v>
          </cell>
          <cell r="P1925" t="str">
            <v>3302231802050173</v>
          </cell>
          <cell r="Q1925" t="str">
            <v>NARDI SAGITA</v>
          </cell>
          <cell r="R1925" t="str">
            <v>KUTALIMAN</v>
          </cell>
          <cell r="S1925" t="str">
            <v>KEDUNG BANTENG</v>
          </cell>
          <cell r="T1925" t="str">
            <v>KUTALIMAN</v>
          </cell>
          <cell r="U1925" t="str">
            <v>003</v>
          </cell>
          <cell r="V1925" t="str">
            <v>002</v>
          </cell>
          <cell r="W1925" t="str">
            <v>Indonesia</v>
          </cell>
        </row>
        <row r="1926">
          <cell r="B1926" t="str">
            <v>DARSIYAH</v>
          </cell>
          <cell r="C1926" t="str">
            <v>3302235407720002</v>
          </cell>
          <cell r="D1926" t="str">
            <v>P</v>
          </cell>
          <cell r="E1926" t="str">
            <v>PURWOREJO</v>
          </cell>
          <cell r="F1926">
            <v>26494</v>
          </cell>
          <cell r="G1926" t="str">
            <v>Tidak Tahu</v>
          </cell>
          <cell r="H1926" t="str">
            <v>Islam</v>
          </cell>
          <cell r="I1926" t="str">
            <v>Kawin</v>
          </cell>
          <cell r="J1926" t="str">
            <v>Istri</v>
          </cell>
          <cell r="K1926" t="str">
            <v>03</v>
          </cell>
          <cell r="L1926" t="str">
            <v>Tamat SD/Sederajat</v>
          </cell>
          <cell r="M1926" t="str">
            <v>Mengurus Rumah Tangga</v>
          </cell>
          <cell r="N1926" t="str">
            <v>SARINEM</v>
          </cell>
          <cell r="O1926" t="str">
            <v>ATMA KARJANI</v>
          </cell>
          <cell r="P1926" t="str">
            <v>3302231802050173</v>
          </cell>
          <cell r="Q1926" t="str">
            <v>NARDI SAGITA</v>
          </cell>
          <cell r="R1926" t="str">
            <v>KUTALIMAN</v>
          </cell>
          <cell r="S1926" t="str">
            <v>KEDUNG BANTENG</v>
          </cell>
          <cell r="T1926" t="str">
            <v>KUTALIMAN</v>
          </cell>
          <cell r="U1926" t="str">
            <v>003</v>
          </cell>
          <cell r="V1926" t="str">
            <v>002</v>
          </cell>
          <cell r="W1926" t="str">
            <v>Indonesia</v>
          </cell>
        </row>
        <row r="1927">
          <cell r="B1927" t="str">
            <v>DANANG ISNEN MEFRIANTO</v>
          </cell>
          <cell r="C1927" t="str">
            <v>3302230505060003</v>
          </cell>
          <cell r="D1927" t="str">
            <v>L</v>
          </cell>
          <cell r="E1927" t="str">
            <v>BANYUMAS</v>
          </cell>
          <cell r="F1927">
            <v>38842</v>
          </cell>
          <cell r="G1927" t="str">
            <v>Tidak Tahu</v>
          </cell>
          <cell r="H1927" t="str">
            <v>Islam</v>
          </cell>
          <cell r="I1927" t="str">
            <v>Belum Kawin</v>
          </cell>
          <cell r="J1927" t="str">
            <v>Anak</v>
          </cell>
          <cell r="K1927" t="str">
            <v>04</v>
          </cell>
          <cell r="L1927" t="str">
            <v>Tidak/Belum Sekolah</v>
          </cell>
          <cell r="M1927" t="str">
            <v>Belum/Tidak Bekerja</v>
          </cell>
          <cell r="N1927" t="str">
            <v>DARSIYAH</v>
          </cell>
          <cell r="O1927" t="str">
            <v>NARDI SAGITA</v>
          </cell>
          <cell r="P1927" t="str">
            <v>3302231802050173</v>
          </cell>
          <cell r="Q1927" t="str">
            <v>NARDI SAGITA</v>
          </cell>
          <cell r="R1927" t="str">
            <v>KUTALIMAN</v>
          </cell>
          <cell r="S1927" t="str">
            <v>KEDUNG BANTENG</v>
          </cell>
          <cell r="T1927" t="str">
            <v>KUTALIMAN</v>
          </cell>
          <cell r="U1927" t="str">
            <v>003</v>
          </cell>
          <cell r="V1927" t="str">
            <v>002</v>
          </cell>
          <cell r="W1927" t="str">
            <v>Indonesia</v>
          </cell>
        </row>
        <row r="1928">
          <cell r="B1928" t="str">
            <v>HENDRO APRILLIYANTO</v>
          </cell>
          <cell r="C1928" t="str">
            <v>3302231404930002</v>
          </cell>
          <cell r="D1928" t="str">
            <v>L</v>
          </cell>
          <cell r="E1928" t="str">
            <v>JAKARTA</v>
          </cell>
          <cell r="F1928">
            <v>34073</v>
          </cell>
          <cell r="G1928" t="str">
            <v>Tidak Tahu</v>
          </cell>
          <cell r="H1928" t="str">
            <v>Islam</v>
          </cell>
          <cell r="I1928" t="str">
            <v>Belum Kawin</v>
          </cell>
          <cell r="J1928" t="str">
            <v>Anak</v>
          </cell>
          <cell r="K1928" t="str">
            <v>04</v>
          </cell>
          <cell r="L1928" t="str">
            <v>SLTP/Sederajat</v>
          </cell>
          <cell r="M1928" t="str">
            <v>Belum/Tidak Bekerja</v>
          </cell>
          <cell r="N1928" t="str">
            <v>DARSIYAH</v>
          </cell>
          <cell r="O1928" t="str">
            <v>NARDI SAGITA</v>
          </cell>
          <cell r="P1928" t="str">
            <v>3302231802050173</v>
          </cell>
          <cell r="Q1928" t="str">
            <v>NARDI SAGITA</v>
          </cell>
          <cell r="R1928" t="str">
            <v>KUTALIMAN</v>
          </cell>
          <cell r="S1928" t="str">
            <v>KEDUNG BANTENG</v>
          </cell>
          <cell r="T1928" t="str">
            <v>KUTALIMAN</v>
          </cell>
          <cell r="U1928" t="str">
            <v>003</v>
          </cell>
          <cell r="V1928" t="str">
            <v>002</v>
          </cell>
          <cell r="W1928" t="str">
            <v>Indonesia</v>
          </cell>
        </row>
        <row r="1929">
          <cell r="B1929" t="str">
            <v>CAWEN</v>
          </cell>
          <cell r="C1929" t="str">
            <v>3302234507400002</v>
          </cell>
          <cell r="D1929" t="str">
            <v>P</v>
          </cell>
          <cell r="E1929" t="str">
            <v>BANYUMAS</v>
          </cell>
          <cell r="F1929">
            <v>14797</v>
          </cell>
          <cell r="G1929" t="str">
            <v>Tidak Tahu</v>
          </cell>
          <cell r="H1929" t="str">
            <v>Islam</v>
          </cell>
          <cell r="I1929" t="str">
            <v>Cerai Mati</v>
          </cell>
          <cell r="J1929" t="str">
            <v>Kepala Keluarga</v>
          </cell>
          <cell r="K1929" t="str">
            <v>01</v>
          </cell>
          <cell r="L1929" t="str">
            <v>Tamat SD/Sederajat</v>
          </cell>
          <cell r="M1929" t="str">
            <v>Mengurus Rumah Tangga</v>
          </cell>
          <cell r="N1929" t="str">
            <v>NILEM</v>
          </cell>
          <cell r="O1929" t="str">
            <v>MURTAMA</v>
          </cell>
          <cell r="P1929" t="str">
            <v>3302231802050174</v>
          </cell>
          <cell r="Q1929" t="str">
            <v>CAWEN</v>
          </cell>
          <cell r="R1929" t="str">
            <v>KUTALIMAN</v>
          </cell>
          <cell r="S1929" t="str">
            <v>KEDUNG BANTENG</v>
          </cell>
          <cell r="T1929" t="str">
            <v>KUTALIMAN</v>
          </cell>
          <cell r="U1929" t="str">
            <v>003</v>
          </cell>
          <cell r="V1929" t="str">
            <v>002</v>
          </cell>
          <cell r="W1929" t="str">
            <v>Indonesia</v>
          </cell>
        </row>
        <row r="1930">
          <cell r="B1930" t="str">
            <v>REBEN</v>
          </cell>
          <cell r="C1930" t="str">
            <v>3302235010350002</v>
          </cell>
          <cell r="D1930" t="str">
            <v>P</v>
          </cell>
          <cell r="E1930" t="str">
            <v>BANYUMAS</v>
          </cell>
          <cell r="F1930">
            <v>13067</v>
          </cell>
          <cell r="G1930" t="str">
            <v>Tidak Tahu</v>
          </cell>
          <cell r="H1930" t="str">
            <v>Islam</v>
          </cell>
          <cell r="I1930" t="str">
            <v>Cerai Mati</v>
          </cell>
          <cell r="J1930" t="str">
            <v>Kepala Keluarga</v>
          </cell>
          <cell r="K1930" t="str">
            <v>01</v>
          </cell>
          <cell r="L1930" t="str">
            <v>Tamat SD/Sederajat</v>
          </cell>
          <cell r="M1930" t="str">
            <v>Mengurus Rumah Tangga</v>
          </cell>
          <cell r="N1930" t="str">
            <v>NASEM</v>
          </cell>
          <cell r="O1930" t="str">
            <v>MADARSAN</v>
          </cell>
          <cell r="P1930" t="str">
            <v>3302231802050175</v>
          </cell>
          <cell r="Q1930" t="str">
            <v>REBEN</v>
          </cell>
          <cell r="R1930" t="str">
            <v>KUTALIMAN</v>
          </cell>
          <cell r="S1930" t="str">
            <v>KEDUNG BANTENG</v>
          </cell>
          <cell r="T1930" t="str">
            <v>KUTALIMAN</v>
          </cell>
          <cell r="U1930" t="str">
            <v>003</v>
          </cell>
          <cell r="V1930" t="str">
            <v>002</v>
          </cell>
          <cell r="W1930" t="str">
            <v>Indonesia</v>
          </cell>
        </row>
        <row r="1931">
          <cell r="B1931" t="str">
            <v>MONO</v>
          </cell>
          <cell r="C1931" t="str">
            <v>3302231207810004</v>
          </cell>
          <cell r="D1931" t="str">
            <v>L</v>
          </cell>
          <cell r="E1931" t="str">
            <v>BANYUMAS</v>
          </cell>
          <cell r="F1931">
            <v>29779</v>
          </cell>
          <cell r="G1931" t="str">
            <v>Tidak Tahu</v>
          </cell>
          <cell r="H1931" t="str">
            <v>Islam</v>
          </cell>
          <cell r="I1931" t="str">
            <v>Belum Kawin</v>
          </cell>
          <cell r="J1931" t="str">
            <v>Anak</v>
          </cell>
          <cell r="K1931" t="str">
            <v>04</v>
          </cell>
          <cell r="L1931" t="str">
            <v>Tamat SD/Sederajat</v>
          </cell>
          <cell r="M1931" t="str">
            <v>Buruh Harian Lepas</v>
          </cell>
          <cell r="N1931" t="str">
            <v>REBEN</v>
          </cell>
          <cell r="O1931" t="str">
            <v>MIARJI</v>
          </cell>
          <cell r="P1931" t="str">
            <v>3302231802050175</v>
          </cell>
          <cell r="Q1931" t="str">
            <v>REBEN</v>
          </cell>
          <cell r="R1931" t="str">
            <v>KUTALIMAN</v>
          </cell>
          <cell r="S1931" t="str">
            <v>KEDUNG BANTENG</v>
          </cell>
          <cell r="T1931" t="str">
            <v>KUTALIMAN</v>
          </cell>
          <cell r="U1931" t="str">
            <v>003</v>
          </cell>
          <cell r="V1931" t="str">
            <v>002</v>
          </cell>
          <cell r="W1931" t="str">
            <v>Indonesia</v>
          </cell>
        </row>
        <row r="1932">
          <cell r="B1932" t="str">
            <v>LASTRI LESTARI</v>
          </cell>
          <cell r="C1932" t="str">
            <v>3302235706780001</v>
          </cell>
          <cell r="D1932" t="str">
            <v>P</v>
          </cell>
          <cell r="E1932" t="str">
            <v>BANYUMAS</v>
          </cell>
          <cell r="F1932" t="str">
            <v>17/06/1978</v>
          </cell>
          <cell r="G1932" t="str">
            <v>Tidak Tahu</v>
          </cell>
          <cell r="H1932" t="str">
            <v>Islam</v>
          </cell>
          <cell r="I1932" t="str">
            <v>Kawin</v>
          </cell>
          <cell r="J1932" t="str">
            <v>Istri</v>
          </cell>
          <cell r="K1932" t="str">
            <v>03</v>
          </cell>
          <cell r="L1932" t="str">
            <v>Tamat SD/Sederajat</v>
          </cell>
          <cell r="M1932" t="str">
            <v>Buruh Tani/Perkebunan</v>
          </cell>
          <cell r="N1932" t="str">
            <v>REBEN</v>
          </cell>
          <cell r="O1932" t="str">
            <v>MIARJI</v>
          </cell>
          <cell r="P1932" t="str">
            <v>3302231802050175</v>
          </cell>
          <cell r="Q1932" t="str">
            <v>REBEN</v>
          </cell>
          <cell r="R1932" t="str">
            <v>KUTALIMAN</v>
          </cell>
          <cell r="S1932" t="str">
            <v>KEDUNGBANTENG</v>
          </cell>
          <cell r="T1932" t="str">
            <v>KUTALIMAN</v>
          </cell>
          <cell r="U1932" t="str">
            <v>003</v>
          </cell>
          <cell r="V1932" t="str">
            <v>002</v>
          </cell>
          <cell r="W1932" t="str">
            <v>Indonesia</v>
          </cell>
        </row>
        <row r="1933">
          <cell r="B1933" t="str">
            <v>KUSWATI</v>
          </cell>
          <cell r="C1933" t="str">
            <v>3302235708740005</v>
          </cell>
          <cell r="D1933" t="str">
            <v>P</v>
          </cell>
          <cell r="E1933" t="str">
            <v>BANYUMAS</v>
          </cell>
          <cell r="F1933">
            <v>27258</v>
          </cell>
          <cell r="G1933" t="str">
            <v>Tidak Tahu</v>
          </cell>
          <cell r="H1933" t="str">
            <v>Islam</v>
          </cell>
          <cell r="I1933" t="str">
            <v>Cerai Hidup</v>
          </cell>
          <cell r="J1933" t="str">
            <v>Anak</v>
          </cell>
          <cell r="K1933" t="str">
            <v>04</v>
          </cell>
          <cell r="L1933" t="str">
            <v>Tamat SD/Sederajat</v>
          </cell>
          <cell r="M1933" t="str">
            <v>Buruh Tani/Perkebunan</v>
          </cell>
          <cell r="N1933" t="str">
            <v>REBEN</v>
          </cell>
          <cell r="O1933" t="str">
            <v>MIARJI</v>
          </cell>
          <cell r="P1933" t="str">
            <v>3302231802050175</v>
          </cell>
          <cell r="Q1933" t="str">
            <v>REBEN</v>
          </cell>
          <cell r="R1933" t="str">
            <v>KUTALIMAN</v>
          </cell>
          <cell r="S1933" t="str">
            <v>KEDUNG BANTENG</v>
          </cell>
          <cell r="T1933" t="str">
            <v>KUTALIMAN</v>
          </cell>
          <cell r="U1933" t="str">
            <v>003</v>
          </cell>
          <cell r="V1933" t="str">
            <v>002</v>
          </cell>
          <cell r="W1933" t="str">
            <v>Indonesia</v>
          </cell>
        </row>
        <row r="1934">
          <cell r="B1934" t="str">
            <v>ADI SETIAWAN</v>
          </cell>
          <cell r="C1934" t="str">
            <v>3302232312930001</v>
          </cell>
          <cell r="D1934" t="str">
            <v>L</v>
          </cell>
          <cell r="E1934" t="str">
            <v>BANYUMAS</v>
          </cell>
          <cell r="F1934">
            <v>34326</v>
          </cell>
          <cell r="G1934" t="str">
            <v>Tidak Tahu</v>
          </cell>
          <cell r="H1934" t="str">
            <v>Islam</v>
          </cell>
          <cell r="I1934" t="str">
            <v>Kawin</v>
          </cell>
          <cell r="J1934" t="str">
            <v>Cucu</v>
          </cell>
          <cell r="K1934" t="str">
            <v>06</v>
          </cell>
          <cell r="L1934" t="str">
            <v>Tamat SD/Sederajat</v>
          </cell>
          <cell r="M1934" t="str">
            <v>Buruh Harian Lepas</v>
          </cell>
          <cell r="N1934" t="str">
            <v>KUSWATI</v>
          </cell>
          <cell r="O1934" t="str">
            <v>CASUN</v>
          </cell>
          <cell r="P1934" t="str">
            <v>3302231802050175</v>
          </cell>
          <cell r="Q1934" t="str">
            <v>REBEN</v>
          </cell>
          <cell r="R1934" t="str">
            <v>KUTALIMAN</v>
          </cell>
          <cell r="S1934" t="str">
            <v>KEDUNG BANTENG</v>
          </cell>
          <cell r="T1934" t="str">
            <v>KUTALIMAN</v>
          </cell>
          <cell r="U1934" t="str">
            <v>003</v>
          </cell>
          <cell r="V1934" t="str">
            <v>002</v>
          </cell>
          <cell r="W1934" t="str">
            <v>Indonesia</v>
          </cell>
        </row>
        <row r="1935">
          <cell r="B1935" t="str">
            <v>SIKUN</v>
          </cell>
          <cell r="C1935" t="str">
            <v>3302231304600003</v>
          </cell>
          <cell r="D1935" t="str">
            <v>L</v>
          </cell>
          <cell r="E1935" t="str">
            <v>BANYUMAS</v>
          </cell>
          <cell r="F1935">
            <v>22019</v>
          </cell>
          <cell r="G1935" t="str">
            <v>Tidak Tahu</v>
          </cell>
          <cell r="H1935" t="str">
            <v>Islam</v>
          </cell>
          <cell r="I1935" t="str">
            <v>Kawin</v>
          </cell>
          <cell r="J1935" t="str">
            <v>Kepala Keluarga</v>
          </cell>
          <cell r="K1935" t="str">
            <v>01</v>
          </cell>
          <cell r="L1935" t="str">
            <v>Tamat SD/Sederajat</v>
          </cell>
          <cell r="M1935" t="str">
            <v>Buruh Harian Lepas</v>
          </cell>
          <cell r="N1935" t="str">
            <v>RASWEN</v>
          </cell>
          <cell r="O1935" t="str">
            <v>MARTAWIRAJI</v>
          </cell>
          <cell r="P1935" t="str">
            <v>3302231802050176</v>
          </cell>
          <cell r="Q1935" t="str">
            <v>SIKUN</v>
          </cell>
          <cell r="R1935" t="str">
            <v>KUTALIMAN</v>
          </cell>
          <cell r="S1935" t="str">
            <v>KEDUNG BANTENG</v>
          </cell>
          <cell r="T1935" t="str">
            <v>KUTALIMAN</v>
          </cell>
          <cell r="U1935" t="str">
            <v>003</v>
          </cell>
          <cell r="V1935" t="str">
            <v>002</v>
          </cell>
          <cell r="W1935" t="str">
            <v>Indonesia</v>
          </cell>
        </row>
        <row r="1936">
          <cell r="B1936" t="str">
            <v>TARSEM</v>
          </cell>
          <cell r="C1936" t="str">
            <v>3302235307620002</v>
          </cell>
          <cell r="D1936" t="str">
            <v>P</v>
          </cell>
          <cell r="E1936" t="str">
            <v>BANYUMAS</v>
          </cell>
          <cell r="F1936">
            <v>22840</v>
          </cell>
          <cell r="G1936" t="str">
            <v>Tidak Tahu</v>
          </cell>
          <cell r="H1936" t="str">
            <v>Islam</v>
          </cell>
          <cell r="I1936" t="str">
            <v>Kawin</v>
          </cell>
          <cell r="J1936" t="str">
            <v>Istri</v>
          </cell>
          <cell r="K1936" t="str">
            <v>03</v>
          </cell>
          <cell r="L1936" t="str">
            <v>Tamat SD/Sederajat</v>
          </cell>
          <cell r="M1936" t="str">
            <v>Mengurus Rumah Tangga</v>
          </cell>
          <cell r="N1936" t="str">
            <v>CITEM</v>
          </cell>
          <cell r="O1936" t="str">
            <v>MARTAJI</v>
          </cell>
          <cell r="P1936" t="str">
            <v>3302231802050176</v>
          </cell>
          <cell r="Q1936" t="str">
            <v>SIKUN</v>
          </cell>
          <cell r="R1936" t="str">
            <v>KUTALIMAN</v>
          </cell>
          <cell r="S1936" t="str">
            <v>KEDUNG BANTENG</v>
          </cell>
          <cell r="T1936" t="str">
            <v>KUTALIMAN</v>
          </cell>
          <cell r="U1936" t="str">
            <v>003</v>
          </cell>
          <cell r="V1936" t="str">
            <v>002</v>
          </cell>
          <cell r="W1936" t="str">
            <v>Indonesia</v>
          </cell>
        </row>
        <row r="1937">
          <cell r="B1937" t="str">
            <v>WARSO</v>
          </cell>
          <cell r="C1937" t="str">
            <v>3302232703910002</v>
          </cell>
          <cell r="D1937" t="str">
            <v>L</v>
          </cell>
          <cell r="E1937" t="str">
            <v>BANYUMAS</v>
          </cell>
          <cell r="F1937" t="str">
            <v>27/03/1991</v>
          </cell>
          <cell r="G1937" t="str">
            <v>Tidak Tahu</v>
          </cell>
          <cell r="H1937" t="str">
            <v>Islam</v>
          </cell>
          <cell r="I1937" t="str">
            <v>Kawin</v>
          </cell>
          <cell r="J1937" t="str">
            <v>Kepala Keluarga</v>
          </cell>
          <cell r="K1937" t="str">
            <v>01</v>
          </cell>
          <cell r="L1937" t="str">
            <v>SLTP/Sederajat</v>
          </cell>
          <cell r="M1937" t="str">
            <v>Belum/Tidak Bekerja</v>
          </cell>
          <cell r="N1937" t="str">
            <v>TARSEM</v>
          </cell>
          <cell r="O1937" t="str">
            <v>SIKUN</v>
          </cell>
          <cell r="P1937" t="str">
            <v>0</v>
          </cell>
          <cell r="Q1937" t="str">
            <v>WARSO</v>
          </cell>
          <cell r="R1937" t="str">
            <v>KUTALIMAN</v>
          </cell>
          <cell r="S1937" t="str">
            <v>KEDUNGBANTENG</v>
          </cell>
          <cell r="T1937" t="str">
            <v>KUTALIMAN</v>
          </cell>
          <cell r="U1937" t="str">
            <v>003</v>
          </cell>
          <cell r="V1937" t="str">
            <v>002</v>
          </cell>
          <cell r="W1937" t="str">
            <v>Indonesia</v>
          </cell>
        </row>
        <row r="1938">
          <cell r="B1938" t="str">
            <v>SALIMAH</v>
          </cell>
          <cell r="C1938" t="str">
            <v>3302236001940002</v>
          </cell>
          <cell r="D1938" t="str">
            <v>P</v>
          </cell>
          <cell r="E1938" t="str">
            <v>BANYUMAS</v>
          </cell>
          <cell r="F1938" t="str">
            <v>20/01/1994</v>
          </cell>
          <cell r="G1938" t="str">
            <v>Tidak Tahu</v>
          </cell>
          <cell r="H1938" t="str">
            <v>Islam</v>
          </cell>
          <cell r="I1938" t="str">
            <v>Kawin</v>
          </cell>
          <cell r="J1938" t="str">
            <v>Anak</v>
          </cell>
          <cell r="K1938" t="str">
            <v>04</v>
          </cell>
          <cell r="L1938" t="str">
            <v>SLTP/Sederajat</v>
          </cell>
          <cell r="M1938" t="str">
            <v>Belum/Tidak Bekerja</v>
          </cell>
          <cell r="N1938" t="str">
            <v>TARSEM</v>
          </cell>
          <cell r="O1938" t="str">
            <v xml:space="preserve"> SIKUN</v>
          </cell>
          <cell r="P1938" t="str">
            <v>3302231802050176</v>
          </cell>
          <cell r="Q1938" t="str">
            <v>SIKUN</v>
          </cell>
          <cell r="R1938" t="str">
            <v>KENITEN</v>
          </cell>
          <cell r="S1938" t="str">
            <v>KEDUNGBANTENG</v>
          </cell>
          <cell r="T1938" t="str">
            <v>PINDAH</v>
          </cell>
          <cell r="U1938" t="str">
            <v>001</v>
          </cell>
          <cell r="V1938" t="str">
            <v>002</v>
          </cell>
          <cell r="W1938" t="str">
            <v>Indonesia</v>
          </cell>
        </row>
        <row r="1939">
          <cell r="B1939" t="str">
            <v>MARYONO</v>
          </cell>
          <cell r="C1939" t="str">
            <v>3302230202620004</v>
          </cell>
          <cell r="D1939" t="str">
            <v>L</v>
          </cell>
          <cell r="E1939" t="str">
            <v>BANYUMAS</v>
          </cell>
          <cell r="F1939">
            <v>22679</v>
          </cell>
          <cell r="G1939" t="str">
            <v>Tidak Tahu</v>
          </cell>
          <cell r="H1939" t="str">
            <v>Islam</v>
          </cell>
          <cell r="I1939" t="str">
            <v>Kawin</v>
          </cell>
          <cell r="J1939" t="str">
            <v>Kepala Keluarga</v>
          </cell>
          <cell r="K1939" t="str">
            <v>01</v>
          </cell>
          <cell r="L1939" t="str">
            <v>Tamat SD/Sederajat</v>
          </cell>
          <cell r="M1939" t="str">
            <v>Peternak</v>
          </cell>
          <cell r="N1939" t="str">
            <v>KADEM</v>
          </cell>
          <cell r="O1939" t="str">
            <v>MADIKSAN</v>
          </cell>
          <cell r="P1939" t="str">
            <v>3302231802050177</v>
          </cell>
          <cell r="Q1939" t="str">
            <v>MARYONO</v>
          </cell>
          <cell r="R1939" t="str">
            <v>KUTALIMAN</v>
          </cell>
          <cell r="S1939" t="str">
            <v>KEDUNG BANTENG</v>
          </cell>
          <cell r="T1939" t="str">
            <v>KUTALIMAN</v>
          </cell>
          <cell r="U1939" t="str">
            <v>003</v>
          </cell>
          <cell r="V1939" t="str">
            <v>002</v>
          </cell>
          <cell r="W1939" t="str">
            <v>Indonesia</v>
          </cell>
        </row>
        <row r="1940">
          <cell r="B1940" t="str">
            <v>TURIAH</v>
          </cell>
          <cell r="C1940" t="str">
            <v>3302234401640001</v>
          </cell>
          <cell r="D1940" t="str">
            <v>P</v>
          </cell>
          <cell r="E1940" t="str">
            <v>BANYUMAS</v>
          </cell>
          <cell r="F1940">
            <v>23380</v>
          </cell>
          <cell r="G1940" t="str">
            <v>Tidak Tahu</v>
          </cell>
          <cell r="H1940" t="str">
            <v>Islam</v>
          </cell>
          <cell r="I1940" t="str">
            <v>Kawin</v>
          </cell>
          <cell r="J1940" t="str">
            <v>Istri</v>
          </cell>
          <cell r="K1940" t="str">
            <v>03</v>
          </cell>
          <cell r="L1940" t="str">
            <v>Tamat SD/Sederajat</v>
          </cell>
          <cell r="M1940" t="str">
            <v>Petani/Pekebun</v>
          </cell>
          <cell r="N1940" t="str">
            <v>RASEM</v>
          </cell>
          <cell r="O1940" t="str">
            <v>MARTAWIRAJI</v>
          </cell>
          <cell r="P1940" t="str">
            <v>3302231802050177</v>
          </cell>
          <cell r="Q1940" t="str">
            <v>MARYONO</v>
          </cell>
          <cell r="R1940" t="str">
            <v>KUTALIMAN</v>
          </cell>
          <cell r="S1940" t="str">
            <v>KEDUNG BANTENG</v>
          </cell>
          <cell r="T1940" t="str">
            <v>KUTALIMAN</v>
          </cell>
          <cell r="U1940" t="str">
            <v>003</v>
          </cell>
          <cell r="V1940" t="str">
            <v>002</v>
          </cell>
          <cell r="W1940" t="str">
            <v>Indonesia</v>
          </cell>
        </row>
        <row r="1941">
          <cell r="B1941" t="str">
            <v>PURWATI</v>
          </cell>
          <cell r="C1941" t="str">
            <v>3302236007940002</v>
          </cell>
          <cell r="D1941" t="str">
            <v>P</v>
          </cell>
          <cell r="E1941" t="str">
            <v>BANYUMAS</v>
          </cell>
          <cell r="F1941">
            <v>34535</v>
          </cell>
          <cell r="G1941" t="str">
            <v>Tidak Tahu</v>
          </cell>
          <cell r="H1941" t="str">
            <v>Islam</v>
          </cell>
          <cell r="I1941" t="str">
            <v>Belum Kawin</v>
          </cell>
          <cell r="J1941" t="str">
            <v>Anak</v>
          </cell>
          <cell r="K1941" t="str">
            <v>04</v>
          </cell>
          <cell r="L1941" t="str">
            <v>Tidak Tamat SD/Sederajat</v>
          </cell>
          <cell r="M1941" t="str">
            <v>Pelajar/Mahasiswa</v>
          </cell>
          <cell r="N1941" t="str">
            <v>TURIAH</v>
          </cell>
          <cell r="O1941" t="str">
            <v>MARYONO</v>
          </cell>
          <cell r="P1941" t="str">
            <v>3302231802050177</v>
          </cell>
          <cell r="Q1941" t="str">
            <v>MARYONO</v>
          </cell>
          <cell r="R1941" t="str">
            <v>KUTALIMAN</v>
          </cell>
          <cell r="S1941" t="str">
            <v>KEDUNG BANTENG</v>
          </cell>
          <cell r="T1941" t="str">
            <v>KUTALIMAN</v>
          </cell>
          <cell r="U1941" t="str">
            <v>003</v>
          </cell>
          <cell r="V1941" t="str">
            <v>002</v>
          </cell>
          <cell r="W1941" t="str">
            <v>Indonesia</v>
          </cell>
        </row>
        <row r="1942">
          <cell r="B1942" t="str">
            <v>SOPAN</v>
          </cell>
          <cell r="C1942" t="str">
            <v>3302230705870004</v>
          </cell>
          <cell r="D1942" t="str">
            <v>L</v>
          </cell>
          <cell r="E1942" t="str">
            <v>BANYUMAS</v>
          </cell>
          <cell r="F1942">
            <v>31904</v>
          </cell>
          <cell r="G1942" t="str">
            <v>Tidak Tahu</v>
          </cell>
          <cell r="H1942" t="str">
            <v>Islam</v>
          </cell>
          <cell r="I1942" t="str">
            <v>Belum Kawin</v>
          </cell>
          <cell r="J1942" t="str">
            <v>Anak</v>
          </cell>
          <cell r="K1942" t="str">
            <v>04</v>
          </cell>
          <cell r="L1942" t="str">
            <v>Tamat SD/Sederajat</v>
          </cell>
          <cell r="M1942" t="str">
            <v>Pelajar/Mahasiswa</v>
          </cell>
          <cell r="N1942" t="str">
            <v>TURIAH</v>
          </cell>
          <cell r="O1942" t="str">
            <v>MARYONO</v>
          </cell>
          <cell r="P1942" t="str">
            <v>3302231802050177</v>
          </cell>
          <cell r="Q1942" t="str">
            <v>MARYONO</v>
          </cell>
          <cell r="R1942" t="str">
            <v>KUTALIMAN</v>
          </cell>
          <cell r="S1942" t="str">
            <v>KEDUNG BANTENG</v>
          </cell>
          <cell r="T1942" t="str">
            <v>KUTALIMAN</v>
          </cell>
          <cell r="U1942" t="str">
            <v>003</v>
          </cell>
          <cell r="V1942" t="str">
            <v>002</v>
          </cell>
          <cell r="W1942" t="str">
            <v>Indonesia</v>
          </cell>
        </row>
        <row r="1943">
          <cell r="B1943" t="str">
            <v>KUSMINI</v>
          </cell>
          <cell r="C1943" t="str">
            <v>3302234905900003</v>
          </cell>
          <cell r="D1943" t="str">
            <v>P</v>
          </cell>
          <cell r="E1943" t="str">
            <v>BANYUMAS</v>
          </cell>
          <cell r="F1943">
            <v>33002</v>
          </cell>
          <cell r="G1943" t="str">
            <v>Tidak Tahu</v>
          </cell>
          <cell r="H1943" t="str">
            <v>Islam</v>
          </cell>
          <cell r="I1943" t="str">
            <v>Belum Kawin</v>
          </cell>
          <cell r="J1943" t="str">
            <v>Anak</v>
          </cell>
          <cell r="K1943" t="str">
            <v>04</v>
          </cell>
          <cell r="L1943" t="str">
            <v>Tidak Tamat SD/Sederajat</v>
          </cell>
          <cell r="M1943" t="str">
            <v>Pelajar/Mahasiswa</v>
          </cell>
          <cell r="N1943" t="str">
            <v>TURIAH</v>
          </cell>
          <cell r="O1943" t="str">
            <v>MARYONO</v>
          </cell>
          <cell r="P1943" t="str">
            <v>3302231802050177</v>
          </cell>
          <cell r="Q1943" t="str">
            <v>MARYONO</v>
          </cell>
          <cell r="R1943" t="str">
            <v>KUTALIMAN</v>
          </cell>
          <cell r="S1943" t="str">
            <v>KEDUNG BANTENG</v>
          </cell>
          <cell r="T1943" t="str">
            <v>KUTALIMAN</v>
          </cell>
          <cell r="U1943" t="str">
            <v>003</v>
          </cell>
          <cell r="V1943" t="str">
            <v>002</v>
          </cell>
          <cell r="W1943" t="str">
            <v>Indonesia</v>
          </cell>
        </row>
        <row r="1944">
          <cell r="B1944" t="str">
            <v>KASMUDI</v>
          </cell>
          <cell r="C1944" t="str">
            <v>3302232504300001</v>
          </cell>
          <cell r="D1944" t="str">
            <v>L</v>
          </cell>
          <cell r="E1944" t="str">
            <v>BANYUMAS</v>
          </cell>
          <cell r="F1944">
            <v>11073</v>
          </cell>
          <cell r="G1944" t="str">
            <v>Tidak Tahu</v>
          </cell>
          <cell r="H1944" t="str">
            <v>Islam</v>
          </cell>
          <cell r="I1944" t="str">
            <v>Kawin</v>
          </cell>
          <cell r="J1944" t="str">
            <v>Kepala Keluarga</v>
          </cell>
          <cell r="K1944" t="str">
            <v>01</v>
          </cell>
          <cell r="L1944" t="str">
            <v>Tamat SD/Sederajat</v>
          </cell>
          <cell r="M1944" t="str">
            <v>Buruh Harian Lepas</v>
          </cell>
          <cell r="N1944" t="str">
            <v>ASIH</v>
          </cell>
          <cell r="O1944" t="str">
            <v>YASAWITANA</v>
          </cell>
          <cell r="P1944" t="str">
            <v>3302231802050178</v>
          </cell>
          <cell r="Q1944" t="str">
            <v>KASMUDI</v>
          </cell>
          <cell r="R1944" t="str">
            <v>KUTALIMAN</v>
          </cell>
          <cell r="S1944" t="str">
            <v>KEDUNG BANTENG</v>
          </cell>
          <cell r="T1944" t="str">
            <v>KUTALIMAN</v>
          </cell>
          <cell r="U1944" t="str">
            <v>003</v>
          </cell>
          <cell r="V1944" t="str">
            <v>002</v>
          </cell>
          <cell r="W1944" t="str">
            <v>Indonesia</v>
          </cell>
        </row>
        <row r="1945">
          <cell r="B1945" t="str">
            <v>NALEM</v>
          </cell>
          <cell r="C1945" t="str">
            <v>3302235306390001</v>
          </cell>
          <cell r="D1945" t="str">
            <v>P</v>
          </cell>
          <cell r="E1945" t="str">
            <v>BANYUMAS</v>
          </cell>
          <cell r="F1945">
            <v>14409</v>
          </cell>
          <cell r="G1945" t="str">
            <v>Tidak Tahu</v>
          </cell>
          <cell r="H1945" t="str">
            <v>Islam</v>
          </cell>
          <cell r="I1945" t="str">
            <v>Kawin</v>
          </cell>
          <cell r="J1945" t="str">
            <v>Istri</v>
          </cell>
          <cell r="K1945" t="str">
            <v>03</v>
          </cell>
          <cell r="L1945" t="str">
            <v>Tamat SD/Sederajat</v>
          </cell>
          <cell r="M1945" t="str">
            <v>Mengurus Rumah Tangga</v>
          </cell>
          <cell r="N1945" t="str">
            <v>RIWEN</v>
          </cell>
          <cell r="O1945" t="str">
            <v>SANTARI</v>
          </cell>
          <cell r="P1945" t="str">
            <v>3302231802050178</v>
          </cell>
          <cell r="Q1945" t="str">
            <v>KASMUDI</v>
          </cell>
          <cell r="R1945" t="str">
            <v>KUTALIMAN</v>
          </cell>
          <cell r="S1945" t="str">
            <v>KEDUNG BANTENG</v>
          </cell>
          <cell r="T1945" t="str">
            <v>KUTALIMAN</v>
          </cell>
          <cell r="U1945" t="str">
            <v>003</v>
          </cell>
          <cell r="V1945" t="str">
            <v>002</v>
          </cell>
          <cell r="W1945" t="str">
            <v>Indonesia</v>
          </cell>
        </row>
        <row r="1946">
          <cell r="B1946" t="str">
            <v>TARKIM</v>
          </cell>
          <cell r="C1946" t="str">
            <v>3302231508750004</v>
          </cell>
          <cell r="D1946" t="str">
            <v>L</v>
          </cell>
          <cell r="E1946" t="str">
            <v>BANYUMAS</v>
          </cell>
          <cell r="F1946" t="str">
            <v>15/08/1973</v>
          </cell>
          <cell r="G1946" t="str">
            <v>Tidak Tahu</v>
          </cell>
          <cell r="H1946" t="str">
            <v>Islam</v>
          </cell>
          <cell r="I1946" t="str">
            <v>Kawin</v>
          </cell>
          <cell r="J1946" t="str">
            <v>Kepala Keluarga</v>
          </cell>
          <cell r="K1946" t="str">
            <v>01</v>
          </cell>
          <cell r="L1946" t="str">
            <v>Tamat SD/Sederajat</v>
          </cell>
          <cell r="M1946" t="str">
            <v>Buruh Tani/Perkebunan</v>
          </cell>
          <cell r="N1946" t="str">
            <v>RIBUT</v>
          </cell>
          <cell r="O1946" t="str">
            <v>MUNGIDIN</v>
          </cell>
          <cell r="P1946" t="str">
            <v>3302231802050179</v>
          </cell>
          <cell r="Q1946" t="str">
            <v>TARKIM</v>
          </cell>
          <cell r="R1946" t="str">
            <v>KUTALIMAN</v>
          </cell>
          <cell r="S1946" t="str">
            <v>KEDUNGBANTENG</v>
          </cell>
          <cell r="T1946" t="str">
            <v>KUTALIMAN</v>
          </cell>
          <cell r="U1946" t="str">
            <v>003</v>
          </cell>
          <cell r="V1946" t="str">
            <v>002</v>
          </cell>
          <cell r="W1946" t="str">
            <v>Indonesia</v>
          </cell>
        </row>
        <row r="1947">
          <cell r="B1947" t="str">
            <v>RUMINI</v>
          </cell>
          <cell r="C1947" t="str">
            <v>3302234307760001</v>
          </cell>
          <cell r="D1947" t="str">
            <v>P</v>
          </cell>
          <cell r="E1947" t="str">
            <v>BANYUMAS</v>
          </cell>
          <cell r="F1947">
            <v>27944</v>
          </cell>
          <cell r="G1947" t="str">
            <v>Tidak Tahu</v>
          </cell>
          <cell r="H1947" t="str">
            <v>Islam</v>
          </cell>
          <cell r="I1947" t="str">
            <v>Kawin</v>
          </cell>
          <cell r="J1947" t="str">
            <v>Istri</v>
          </cell>
          <cell r="K1947" t="str">
            <v>03</v>
          </cell>
          <cell r="L1947" t="str">
            <v>Tamat SD/Sederajat</v>
          </cell>
          <cell r="M1947" t="str">
            <v>Mengurus Rumah Tangga</v>
          </cell>
          <cell r="N1947" t="str">
            <v>SAKEM</v>
          </cell>
          <cell r="O1947" t="str">
            <v>SANRARKUM</v>
          </cell>
          <cell r="P1947" t="str">
            <v>3302231802050179</v>
          </cell>
          <cell r="Q1947" t="str">
            <v>TARKIM</v>
          </cell>
          <cell r="R1947" t="str">
            <v>KUTALIMAN</v>
          </cell>
          <cell r="S1947" t="str">
            <v>KEDUNG BANTENG</v>
          </cell>
          <cell r="T1947" t="str">
            <v>KUTALIMAN</v>
          </cell>
          <cell r="U1947" t="str">
            <v>003</v>
          </cell>
          <cell r="V1947" t="str">
            <v>002</v>
          </cell>
          <cell r="W1947" t="str">
            <v>Indonesia</v>
          </cell>
        </row>
        <row r="1948">
          <cell r="B1948" t="str">
            <v>FATAHILAH ISNAN FATONI</v>
          </cell>
          <cell r="C1948" t="str">
            <v>3302231108070002</v>
          </cell>
          <cell r="D1948" t="str">
            <v>L</v>
          </cell>
          <cell r="E1948" t="str">
            <v>BANYUMAS</v>
          </cell>
          <cell r="F1948">
            <v>39305</v>
          </cell>
          <cell r="G1948" t="str">
            <v>Tidak Tahu</v>
          </cell>
          <cell r="H1948" t="str">
            <v>Islam</v>
          </cell>
          <cell r="I1948" t="str">
            <v>Belum Kawin</v>
          </cell>
          <cell r="J1948" t="str">
            <v>Anak</v>
          </cell>
          <cell r="K1948" t="str">
            <v>04</v>
          </cell>
          <cell r="L1948" t="str">
            <v>Tidak/Belum Sekolah</v>
          </cell>
          <cell r="M1948" t="str">
            <v>Belum/Tidak Bekerja</v>
          </cell>
          <cell r="N1948" t="str">
            <v>RUMINI</v>
          </cell>
          <cell r="O1948" t="str">
            <v>TARKIM</v>
          </cell>
          <cell r="P1948" t="str">
            <v>3302231802050179</v>
          </cell>
          <cell r="Q1948" t="str">
            <v>TARKIM</v>
          </cell>
          <cell r="R1948" t="str">
            <v>KUTALIMAN</v>
          </cell>
          <cell r="S1948" t="str">
            <v>KEDUNG BANTENG</v>
          </cell>
          <cell r="T1948" t="str">
            <v>KUTALIMAN</v>
          </cell>
          <cell r="U1948" t="str">
            <v>003</v>
          </cell>
          <cell r="V1948" t="str">
            <v>002</v>
          </cell>
          <cell r="W1948" t="str">
            <v>Indonesia</v>
          </cell>
        </row>
        <row r="1949">
          <cell r="B1949" t="str">
            <v>AYUB AWALUDIN FATONI</v>
          </cell>
          <cell r="C1949" t="str">
            <v>3302230406000001</v>
          </cell>
          <cell r="D1949" t="str">
            <v>L</v>
          </cell>
          <cell r="E1949" t="str">
            <v>BANYUMAS</v>
          </cell>
          <cell r="F1949" t="str">
            <v>06/06/2000</v>
          </cell>
          <cell r="G1949" t="str">
            <v>Tidak Tahu</v>
          </cell>
          <cell r="H1949" t="str">
            <v>Islam</v>
          </cell>
          <cell r="I1949" t="str">
            <v>Belum Kawin</v>
          </cell>
          <cell r="J1949" t="str">
            <v>Anak</v>
          </cell>
          <cell r="K1949" t="str">
            <v>04</v>
          </cell>
          <cell r="L1949" t="str">
            <v>Tidak Tamat SD/Sederajat</v>
          </cell>
          <cell r="M1949" t="str">
            <v>Pelajar/Mahasiswa</v>
          </cell>
          <cell r="N1949" t="str">
            <v>RUMINI</v>
          </cell>
          <cell r="O1949" t="str">
            <v>TARKIM</v>
          </cell>
          <cell r="P1949" t="str">
            <v>3302231802050179</v>
          </cell>
          <cell r="Q1949" t="str">
            <v>TARKIM</v>
          </cell>
          <cell r="R1949" t="str">
            <v>KUTALIMAN</v>
          </cell>
          <cell r="S1949" t="str">
            <v>KEDUNGBANTENG</v>
          </cell>
          <cell r="T1949" t="str">
            <v>KUTALIMAN</v>
          </cell>
          <cell r="U1949" t="str">
            <v>003</v>
          </cell>
          <cell r="V1949" t="str">
            <v>002</v>
          </cell>
          <cell r="W1949" t="str">
            <v>Indonesia</v>
          </cell>
        </row>
        <row r="1950">
          <cell r="B1950" t="str">
            <v>HADI PRANOTO NARDI</v>
          </cell>
          <cell r="C1950" t="str">
            <v>3302233005520001</v>
          </cell>
          <cell r="D1950" t="str">
            <v>L</v>
          </cell>
          <cell r="E1950" t="str">
            <v>BANYUMAS</v>
          </cell>
          <cell r="F1950">
            <v>19144</v>
          </cell>
          <cell r="G1950" t="str">
            <v>Tidak Tahu</v>
          </cell>
          <cell r="H1950" t="str">
            <v>Islam</v>
          </cell>
          <cell r="I1950" t="str">
            <v>Kawin</v>
          </cell>
          <cell r="J1950" t="str">
            <v>Kepala Keluarga</v>
          </cell>
          <cell r="K1950" t="str">
            <v>01</v>
          </cell>
          <cell r="L1950" t="str">
            <v>Tamat SD/Sederajat</v>
          </cell>
          <cell r="M1950" t="str">
            <v>Wiraswasta</v>
          </cell>
          <cell r="N1950" t="str">
            <v>SODAH</v>
          </cell>
          <cell r="O1950" t="str">
            <v>DULHADI</v>
          </cell>
          <cell r="P1950" t="str">
            <v>3302231802050180</v>
          </cell>
          <cell r="Q1950" t="str">
            <v>HADI PRANOTO NARDI</v>
          </cell>
          <cell r="R1950" t="str">
            <v>KUTALIMAN</v>
          </cell>
          <cell r="S1950" t="str">
            <v>KEDUNG BANTENG</v>
          </cell>
          <cell r="T1950" t="str">
            <v>KUTALIMAN</v>
          </cell>
          <cell r="U1950" t="str">
            <v>003</v>
          </cell>
          <cell r="V1950" t="str">
            <v>002</v>
          </cell>
          <cell r="W1950" t="str">
            <v>Indonesia</v>
          </cell>
        </row>
        <row r="1951">
          <cell r="B1951" t="str">
            <v>SARIYAH</v>
          </cell>
          <cell r="C1951" t="str">
            <v>3302235201550002</v>
          </cell>
          <cell r="D1951" t="str">
            <v>P</v>
          </cell>
          <cell r="E1951" t="str">
            <v>BANYUMAS</v>
          </cell>
          <cell r="F1951">
            <v>20101</v>
          </cell>
          <cell r="G1951" t="str">
            <v>Tidak Tahu</v>
          </cell>
          <cell r="H1951" t="str">
            <v>Islam</v>
          </cell>
          <cell r="I1951" t="str">
            <v>Kawin</v>
          </cell>
          <cell r="J1951" t="str">
            <v>Istri</v>
          </cell>
          <cell r="K1951" t="str">
            <v>03</v>
          </cell>
          <cell r="L1951" t="str">
            <v>Tamat SD/Sederajat</v>
          </cell>
          <cell r="M1951" t="str">
            <v>Mengurus Rumah Tangga</v>
          </cell>
          <cell r="N1951" t="str">
            <v>WARTEM</v>
          </cell>
          <cell r="O1951" t="str">
            <v>SAWIRAJI</v>
          </cell>
          <cell r="P1951" t="str">
            <v>3302231802050180</v>
          </cell>
          <cell r="Q1951" t="str">
            <v>HADI PRANOTO NARDI</v>
          </cell>
          <cell r="R1951" t="str">
            <v>KUTALIMAN</v>
          </cell>
          <cell r="S1951" t="str">
            <v>KEDUNG BANTENG</v>
          </cell>
          <cell r="T1951" t="str">
            <v>KUTALIMAN</v>
          </cell>
          <cell r="U1951" t="str">
            <v>003</v>
          </cell>
          <cell r="V1951" t="str">
            <v>002</v>
          </cell>
          <cell r="W1951" t="str">
            <v>Indonesia</v>
          </cell>
        </row>
        <row r="1952">
          <cell r="B1952" t="str">
            <v>SUROSO</v>
          </cell>
          <cell r="C1952" t="str">
            <v>3302232404610001</v>
          </cell>
          <cell r="D1952" t="str">
            <v>L</v>
          </cell>
          <cell r="E1952" t="str">
            <v>BANYUMAS</v>
          </cell>
          <cell r="F1952">
            <v>22395</v>
          </cell>
          <cell r="G1952" t="str">
            <v>O</v>
          </cell>
          <cell r="H1952" t="str">
            <v>Islam</v>
          </cell>
          <cell r="I1952" t="str">
            <v>Kawin</v>
          </cell>
          <cell r="J1952" t="str">
            <v>Kepala Keluarga</v>
          </cell>
          <cell r="K1952" t="str">
            <v>01</v>
          </cell>
          <cell r="L1952" t="str">
            <v>SLTA/Sederajat</v>
          </cell>
          <cell r="M1952" t="str">
            <v>Belum/Tidak Bekerja</v>
          </cell>
          <cell r="N1952" t="str">
            <v>SALIYAH</v>
          </cell>
          <cell r="O1952" t="str">
            <v>SUKARDI</v>
          </cell>
          <cell r="P1952" t="str">
            <v>3302231802050181</v>
          </cell>
          <cell r="Q1952" t="str">
            <v>SUROSO</v>
          </cell>
          <cell r="R1952" t="str">
            <v>KUTALIMAN</v>
          </cell>
          <cell r="S1952" t="str">
            <v>KEDUNG BANTENG</v>
          </cell>
          <cell r="T1952" t="str">
            <v>KUTALIMAN</v>
          </cell>
          <cell r="U1952" t="str">
            <v>003</v>
          </cell>
          <cell r="V1952" t="str">
            <v>002</v>
          </cell>
          <cell r="W1952" t="str">
            <v>Indonesia</v>
          </cell>
        </row>
        <row r="1953">
          <cell r="B1953" t="str">
            <v>TARSINAH</v>
          </cell>
          <cell r="C1953" t="str">
            <v>3302235012660003</v>
          </cell>
          <cell r="D1953" t="str">
            <v>P</v>
          </cell>
          <cell r="E1953" t="str">
            <v>BANYUMAS</v>
          </cell>
          <cell r="F1953">
            <v>24451</v>
          </cell>
          <cell r="G1953" t="str">
            <v>O</v>
          </cell>
          <cell r="H1953" t="str">
            <v>Islam</v>
          </cell>
          <cell r="I1953" t="str">
            <v>Kawin</v>
          </cell>
          <cell r="J1953" t="str">
            <v>Istri</v>
          </cell>
          <cell r="K1953" t="str">
            <v>03</v>
          </cell>
          <cell r="L1953" t="str">
            <v>SLTP/Sederajat</v>
          </cell>
          <cell r="M1953" t="str">
            <v>Mengurus Rumah Tangga</v>
          </cell>
          <cell r="N1953" t="str">
            <v>SARKEM</v>
          </cell>
          <cell r="O1953" t="str">
            <v>SUDIRMAN</v>
          </cell>
          <cell r="P1953" t="str">
            <v>3302231802050181</v>
          </cell>
          <cell r="Q1953" t="str">
            <v>SUROSO</v>
          </cell>
          <cell r="R1953" t="str">
            <v>KUTALIMAN</v>
          </cell>
          <cell r="S1953" t="str">
            <v>KEDUNG BANTENG</v>
          </cell>
          <cell r="T1953" t="str">
            <v>KUTALIMAN</v>
          </cell>
          <cell r="U1953" t="str">
            <v>003</v>
          </cell>
          <cell r="V1953" t="str">
            <v>002</v>
          </cell>
          <cell r="W1953" t="str">
            <v>Indonesia</v>
          </cell>
        </row>
        <row r="1954">
          <cell r="B1954" t="str">
            <v>RIZAL SURYARINTOHIR</v>
          </cell>
          <cell r="C1954" t="str">
            <v>3302230810890004</v>
          </cell>
          <cell r="D1954" t="str">
            <v>L</v>
          </cell>
          <cell r="E1954" t="str">
            <v>BANYUMAS</v>
          </cell>
          <cell r="F1954" t="str">
            <v>08/10/1989</v>
          </cell>
          <cell r="G1954" t="str">
            <v>O</v>
          </cell>
          <cell r="H1954" t="str">
            <v>Islam</v>
          </cell>
          <cell r="I1954" t="str">
            <v>Belum Kawin</v>
          </cell>
          <cell r="J1954" t="str">
            <v>Anak</v>
          </cell>
          <cell r="K1954" t="str">
            <v>04</v>
          </cell>
          <cell r="L1954" t="str">
            <v>SLTA/Sederajat</v>
          </cell>
          <cell r="M1954" t="str">
            <v>Karyawan Swasta</v>
          </cell>
          <cell r="N1954" t="str">
            <v>TARSINAH</v>
          </cell>
          <cell r="O1954" t="str">
            <v>SUROSO</v>
          </cell>
          <cell r="P1954" t="str">
            <v>3302231802050181</v>
          </cell>
          <cell r="Q1954" t="str">
            <v>SUROSO</v>
          </cell>
          <cell r="R1954" t="str">
            <v>KUTALIMAN</v>
          </cell>
          <cell r="S1954" t="str">
            <v>KEDUNGBANTENG</v>
          </cell>
          <cell r="T1954" t="str">
            <v>KUTALIMAN</v>
          </cell>
          <cell r="U1954" t="str">
            <v>003</v>
          </cell>
          <cell r="V1954" t="str">
            <v>002</v>
          </cell>
          <cell r="W1954" t="str">
            <v>Indonesia</v>
          </cell>
        </row>
        <row r="1955">
          <cell r="B1955" t="str">
            <v>ANGGI SETYO UTAMI</v>
          </cell>
          <cell r="C1955" t="str">
            <v>3302235604880001</v>
          </cell>
          <cell r="D1955" t="str">
            <v>P</v>
          </cell>
          <cell r="E1955" t="str">
            <v>BANYUMAS</v>
          </cell>
          <cell r="F1955">
            <v>32249</v>
          </cell>
          <cell r="G1955" t="str">
            <v>O</v>
          </cell>
          <cell r="H1955" t="str">
            <v>Islam</v>
          </cell>
          <cell r="I1955" t="str">
            <v>Belum Kawin</v>
          </cell>
          <cell r="J1955" t="str">
            <v>Anak</v>
          </cell>
          <cell r="K1955" t="str">
            <v>04</v>
          </cell>
          <cell r="L1955" t="str">
            <v>SLTP/Sederajat</v>
          </cell>
          <cell r="M1955" t="str">
            <v>Pelajar/Mahasiswa</v>
          </cell>
          <cell r="N1955" t="str">
            <v>TARSINAH</v>
          </cell>
          <cell r="O1955" t="str">
            <v>SUROSO</v>
          </cell>
          <cell r="P1955" t="str">
            <v>3302231802050181</v>
          </cell>
          <cell r="Q1955" t="str">
            <v>SUROSO</v>
          </cell>
          <cell r="R1955" t="str">
            <v>KUTALIMAN</v>
          </cell>
          <cell r="S1955" t="str">
            <v>KEDUNG BANTENG</v>
          </cell>
          <cell r="T1955" t="str">
            <v>KUTALIMAN</v>
          </cell>
          <cell r="U1955" t="str">
            <v>003</v>
          </cell>
          <cell r="V1955" t="str">
            <v>002</v>
          </cell>
          <cell r="W1955" t="str">
            <v>Indonesia</v>
          </cell>
        </row>
        <row r="1956">
          <cell r="B1956" t="str">
            <v>ANNGAM KHOMSATUN</v>
          </cell>
          <cell r="C1956" t="str">
            <v>3302235402010003</v>
          </cell>
          <cell r="D1956" t="str">
            <v>P</v>
          </cell>
          <cell r="E1956" t="str">
            <v>BANYUMAS</v>
          </cell>
          <cell r="F1956" t="str">
            <v>14/02/2001</v>
          </cell>
          <cell r="G1956" t="str">
            <v>O</v>
          </cell>
          <cell r="H1956" t="str">
            <v>Islam</v>
          </cell>
          <cell r="I1956" t="str">
            <v>Belum Kawin</v>
          </cell>
          <cell r="J1956" t="str">
            <v>Anak</v>
          </cell>
          <cell r="K1956" t="str">
            <v>04</v>
          </cell>
          <cell r="L1956" t="str">
            <v>Tamat SD/Sederajat</v>
          </cell>
          <cell r="M1956" t="str">
            <v>Pelajar/Mahasiswa</v>
          </cell>
          <cell r="N1956" t="str">
            <v>TARSINAH</v>
          </cell>
          <cell r="O1956" t="str">
            <v>SUROSO</v>
          </cell>
          <cell r="P1956" t="str">
            <v>3302231802050181</v>
          </cell>
          <cell r="Q1956" t="str">
            <v>SUROSO</v>
          </cell>
          <cell r="R1956" t="str">
            <v>KUTALIMAN</v>
          </cell>
          <cell r="S1956" t="str">
            <v>KEDUNGBANTENG</v>
          </cell>
          <cell r="T1956" t="str">
            <v>KUTALIMAN</v>
          </cell>
          <cell r="U1956" t="str">
            <v>003</v>
          </cell>
          <cell r="V1956" t="str">
            <v>002</v>
          </cell>
          <cell r="W1956" t="str">
            <v>Indonesia</v>
          </cell>
        </row>
        <row r="1957">
          <cell r="B1957" t="str">
            <v>RESTI PANGESTUTI</v>
          </cell>
          <cell r="C1957" t="str">
            <v>3302234209950002</v>
          </cell>
          <cell r="D1957" t="str">
            <v>P</v>
          </cell>
          <cell r="E1957" t="str">
            <v>BANYUMAS</v>
          </cell>
          <cell r="F1957" t="str">
            <v>02/09/1995</v>
          </cell>
          <cell r="G1957" t="str">
            <v>O</v>
          </cell>
          <cell r="H1957" t="str">
            <v>Islam</v>
          </cell>
          <cell r="I1957" t="str">
            <v>Belum Kawin</v>
          </cell>
          <cell r="J1957" t="str">
            <v>Anak</v>
          </cell>
          <cell r="K1957" t="str">
            <v>04</v>
          </cell>
          <cell r="L1957" t="str">
            <v>SLTP/Sederajat</v>
          </cell>
          <cell r="M1957" t="str">
            <v>Pelajar/Mahasiswa</v>
          </cell>
          <cell r="N1957" t="str">
            <v>TARSINAH</v>
          </cell>
          <cell r="O1957" t="str">
            <v>SUROSO</v>
          </cell>
          <cell r="P1957" t="str">
            <v>3302231802050181</v>
          </cell>
          <cell r="Q1957" t="str">
            <v>SUROSO</v>
          </cell>
          <cell r="R1957" t="str">
            <v>KUTALIMAN</v>
          </cell>
          <cell r="S1957" t="str">
            <v>KEDUNGBANTENG</v>
          </cell>
          <cell r="T1957" t="str">
            <v>KUTALIMAN</v>
          </cell>
          <cell r="U1957" t="str">
            <v>003</v>
          </cell>
          <cell r="V1957" t="str">
            <v>002</v>
          </cell>
          <cell r="W1957" t="str">
            <v>Indonesia</v>
          </cell>
        </row>
        <row r="1958">
          <cell r="B1958" t="str">
            <v>CATUR BAYU LEGOWO</v>
          </cell>
          <cell r="C1958" t="str">
            <v>3302230205970003</v>
          </cell>
          <cell r="D1958" t="str">
            <v>L</v>
          </cell>
          <cell r="E1958" t="str">
            <v>BANYUMAS</v>
          </cell>
          <cell r="F1958" t="str">
            <v>02/05/1997</v>
          </cell>
          <cell r="G1958" t="str">
            <v>O</v>
          </cell>
          <cell r="H1958" t="str">
            <v>Islam</v>
          </cell>
          <cell r="I1958" t="str">
            <v>Belum Kawin</v>
          </cell>
          <cell r="J1958" t="str">
            <v>Anak</v>
          </cell>
          <cell r="K1958" t="str">
            <v>04</v>
          </cell>
          <cell r="L1958" t="str">
            <v>SLTP/Sederajat</v>
          </cell>
          <cell r="M1958" t="str">
            <v>Pelajar/Mahasiswa</v>
          </cell>
          <cell r="N1958" t="str">
            <v>TARSINAH</v>
          </cell>
          <cell r="O1958" t="str">
            <v>SUROSO</v>
          </cell>
          <cell r="P1958" t="str">
            <v>3302231802050181</v>
          </cell>
          <cell r="Q1958" t="str">
            <v>SUROSO</v>
          </cell>
          <cell r="R1958" t="str">
            <v>KUTALIMAN</v>
          </cell>
          <cell r="S1958" t="str">
            <v>KEDUNGBANTENG</v>
          </cell>
          <cell r="T1958" t="str">
            <v>KUTALIMAN</v>
          </cell>
          <cell r="U1958" t="str">
            <v>003</v>
          </cell>
          <cell r="V1958" t="str">
            <v>002</v>
          </cell>
          <cell r="W1958" t="str">
            <v>Indonesia</v>
          </cell>
        </row>
        <row r="1959">
          <cell r="B1959" t="str">
            <v>RUSDIYANTO</v>
          </cell>
          <cell r="C1959" t="str">
            <v>3302230404560003</v>
          </cell>
          <cell r="D1959" t="str">
            <v>L</v>
          </cell>
          <cell r="E1959" t="str">
            <v>BANYUMAS</v>
          </cell>
          <cell r="F1959">
            <v>20549</v>
          </cell>
          <cell r="G1959" t="str">
            <v>Tidak Tahu</v>
          </cell>
          <cell r="H1959" t="str">
            <v>Islam</v>
          </cell>
          <cell r="I1959" t="str">
            <v>Kawin</v>
          </cell>
          <cell r="J1959" t="str">
            <v>Kepala Keluarga</v>
          </cell>
          <cell r="K1959" t="str">
            <v>01</v>
          </cell>
          <cell r="L1959" t="str">
            <v>Tamat SD/Sederajat</v>
          </cell>
          <cell r="M1959" t="str">
            <v>Petani/Pekebun</v>
          </cell>
          <cell r="N1959" t="str">
            <v>TALEM</v>
          </cell>
          <cell r="O1959" t="str">
            <v>SANROJI</v>
          </cell>
          <cell r="P1959" t="str">
            <v>3302231802050182</v>
          </cell>
          <cell r="Q1959" t="str">
            <v>RUSDIYANTO</v>
          </cell>
          <cell r="R1959" t="str">
            <v>KUTALIMAN</v>
          </cell>
          <cell r="S1959" t="str">
            <v>KEDUNG BANTENG</v>
          </cell>
          <cell r="T1959" t="str">
            <v>KUTALIMAN</v>
          </cell>
          <cell r="U1959" t="str">
            <v>003</v>
          </cell>
          <cell r="V1959" t="str">
            <v>002</v>
          </cell>
          <cell r="W1959" t="str">
            <v>Indonesia</v>
          </cell>
        </row>
        <row r="1960">
          <cell r="B1960" t="str">
            <v>KARTINAH</v>
          </cell>
          <cell r="C1960" t="str">
            <v>3302236104670004</v>
          </cell>
          <cell r="D1960" t="str">
            <v>P</v>
          </cell>
          <cell r="E1960" t="str">
            <v>BANYUMAS</v>
          </cell>
          <cell r="F1960">
            <v>24583</v>
          </cell>
          <cell r="G1960" t="str">
            <v>Tidak Tahu</v>
          </cell>
          <cell r="H1960" t="str">
            <v>Islam</v>
          </cell>
          <cell r="I1960" t="str">
            <v>Kawin</v>
          </cell>
          <cell r="J1960" t="str">
            <v>Istri</v>
          </cell>
          <cell r="K1960" t="str">
            <v>03</v>
          </cell>
          <cell r="L1960" t="str">
            <v>Tamat SD/Sederajat</v>
          </cell>
          <cell r="M1960" t="str">
            <v>Mengurus Rumah Tangga</v>
          </cell>
          <cell r="N1960" t="str">
            <v>SARKEM</v>
          </cell>
          <cell r="O1960" t="str">
            <v>SUDIRMAN</v>
          </cell>
          <cell r="P1960" t="str">
            <v>3302231802050182</v>
          </cell>
          <cell r="Q1960" t="str">
            <v>RUSDIYANTO</v>
          </cell>
          <cell r="R1960" t="str">
            <v>KUTALIMAN</v>
          </cell>
          <cell r="S1960" t="str">
            <v>KEDUNG BANTENG</v>
          </cell>
          <cell r="T1960" t="str">
            <v>KUTALIMAN</v>
          </cell>
          <cell r="U1960" t="str">
            <v>003</v>
          </cell>
          <cell r="V1960" t="str">
            <v>002</v>
          </cell>
          <cell r="W1960" t="str">
            <v>Indonesia</v>
          </cell>
        </row>
        <row r="1961">
          <cell r="B1961" t="str">
            <v>RIAN PRASONGKO</v>
          </cell>
          <cell r="C1961" t="str">
            <v>3302230602970003</v>
          </cell>
          <cell r="D1961" t="str">
            <v>L</v>
          </cell>
          <cell r="E1961" t="str">
            <v>BANYUMAS</v>
          </cell>
          <cell r="F1961" t="str">
            <v>06/02/1997</v>
          </cell>
          <cell r="G1961" t="str">
            <v>Tidak Tahu</v>
          </cell>
          <cell r="H1961" t="str">
            <v>Islam</v>
          </cell>
          <cell r="I1961" t="str">
            <v>Belum Kawin</v>
          </cell>
          <cell r="J1961" t="str">
            <v>Anak</v>
          </cell>
          <cell r="K1961" t="str">
            <v>04</v>
          </cell>
          <cell r="L1961" t="str">
            <v>SLTP/Sederajat</v>
          </cell>
          <cell r="M1961" t="str">
            <v>Pelajar/Mahasiswa</v>
          </cell>
          <cell r="N1961" t="str">
            <v>KARTINAH</v>
          </cell>
          <cell r="O1961" t="str">
            <v>RUSDIYANTO</v>
          </cell>
          <cell r="P1961" t="str">
            <v>3302231802050182</v>
          </cell>
          <cell r="Q1961" t="str">
            <v>RUSDIYANTO</v>
          </cell>
          <cell r="R1961" t="str">
            <v>KUTALIMAN</v>
          </cell>
          <cell r="S1961" t="str">
            <v>KEDUNGBANTENG</v>
          </cell>
          <cell r="T1961" t="str">
            <v>KUTALIMAN</v>
          </cell>
          <cell r="U1961" t="str">
            <v>003</v>
          </cell>
          <cell r="V1961" t="str">
            <v>002</v>
          </cell>
          <cell r="W1961" t="str">
            <v>Indonesia</v>
          </cell>
        </row>
        <row r="1962">
          <cell r="B1962" t="str">
            <v>ISNAENI</v>
          </cell>
          <cell r="C1962" t="str">
            <v>3302236009840004</v>
          </cell>
          <cell r="D1962" t="str">
            <v>P</v>
          </cell>
          <cell r="E1962" t="str">
            <v>BANYUMAS</v>
          </cell>
          <cell r="F1962">
            <v>30945</v>
          </cell>
          <cell r="G1962" t="str">
            <v>Tidak Tahu</v>
          </cell>
          <cell r="H1962" t="str">
            <v>Islam</v>
          </cell>
          <cell r="I1962" t="str">
            <v>Kawin</v>
          </cell>
          <cell r="J1962" t="str">
            <v>Anak</v>
          </cell>
          <cell r="K1962" t="str">
            <v>04</v>
          </cell>
          <cell r="L1962" t="str">
            <v>SLTA/Sederajat</v>
          </cell>
          <cell r="M1962" t="str">
            <v>Pelajar/Mahasiswa</v>
          </cell>
          <cell r="N1962" t="str">
            <v>KARTINAH</v>
          </cell>
          <cell r="O1962" t="str">
            <v>RUSDIYANTO</v>
          </cell>
          <cell r="P1962" t="str">
            <v>3302231802050182</v>
          </cell>
          <cell r="Q1962" t="str">
            <v>RUSDIYANTO</v>
          </cell>
          <cell r="R1962" t="str">
            <v>KUTALIMAN</v>
          </cell>
          <cell r="S1962" t="str">
            <v>KEDUNG BANTENG</v>
          </cell>
          <cell r="T1962" t="str">
            <v>KUTALIMAN</v>
          </cell>
          <cell r="U1962" t="str">
            <v>003</v>
          </cell>
          <cell r="V1962" t="str">
            <v>002</v>
          </cell>
          <cell r="W1962" t="str">
            <v>Indonesia</v>
          </cell>
        </row>
        <row r="1963">
          <cell r="B1963" t="str">
            <v>ALI USMAN</v>
          </cell>
          <cell r="C1963" t="str">
            <v>3302232204800002</v>
          </cell>
          <cell r="D1963" t="str">
            <v>L</v>
          </cell>
          <cell r="E1963" t="str">
            <v>BANYUMAS</v>
          </cell>
          <cell r="F1963" t="str">
            <v>22/04/1980</v>
          </cell>
          <cell r="G1963" t="str">
            <v>Tidak Tahu</v>
          </cell>
          <cell r="H1963" t="str">
            <v>Islam</v>
          </cell>
          <cell r="I1963" t="str">
            <v>Belum Kawin</v>
          </cell>
          <cell r="J1963" t="str">
            <v>Anak</v>
          </cell>
          <cell r="K1963" t="str">
            <v>04</v>
          </cell>
          <cell r="L1963" t="str">
            <v>SLTP/Sederajat</v>
          </cell>
          <cell r="M1963" t="str">
            <v>Sopir</v>
          </cell>
          <cell r="N1963" t="str">
            <v>KARTINAH</v>
          </cell>
          <cell r="O1963" t="str">
            <v>RUSDIYANTO</v>
          </cell>
          <cell r="P1963" t="str">
            <v>3302231802050182</v>
          </cell>
          <cell r="Q1963" t="str">
            <v>RUSDIYANTO</v>
          </cell>
          <cell r="R1963" t="str">
            <v>KUTALIMAN</v>
          </cell>
          <cell r="S1963" t="str">
            <v>KEDUNGBANTENG</v>
          </cell>
          <cell r="T1963" t="str">
            <v>KUTALIMAN</v>
          </cell>
          <cell r="U1963" t="str">
            <v>003</v>
          </cell>
          <cell r="V1963" t="str">
            <v>002</v>
          </cell>
          <cell r="W1963" t="str">
            <v>Indonesia</v>
          </cell>
        </row>
        <row r="1964">
          <cell r="B1964" t="str">
            <v>KIRAM</v>
          </cell>
          <cell r="C1964" t="str">
            <v>3302231408620001</v>
          </cell>
          <cell r="D1964" t="str">
            <v>L</v>
          </cell>
          <cell r="E1964" t="str">
            <v>BANYUMAS</v>
          </cell>
          <cell r="F1964">
            <v>22872</v>
          </cell>
          <cell r="G1964" t="str">
            <v>Tidak Tahu</v>
          </cell>
          <cell r="H1964" t="str">
            <v>Islam</v>
          </cell>
          <cell r="I1964" t="str">
            <v>Kawin</v>
          </cell>
          <cell r="J1964" t="str">
            <v>Kepala Keluarga</v>
          </cell>
          <cell r="K1964" t="str">
            <v>01</v>
          </cell>
          <cell r="L1964" t="str">
            <v>Tamat SD/Sederajat</v>
          </cell>
          <cell r="M1964" t="str">
            <v>Buruh Tani/Perkebunan</v>
          </cell>
          <cell r="N1964" t="str">
            <v>NIWEN</v>
          </cell>
          <cell r="O1964" t="str">
            <v>NARSANI</v>
          </cell>
          <cell r="P1964" t="str">
            <v>3302231802050183</v>
          </cell>
          <cell r="Q1964" t="str">
            <v>KIRAM</v>
          </cell>
          <cell r="R1964" t="str">
            <v>KUTALIMAN</v>
          </cell>
          <cell r="S1964" t="str">
            <v>KEDUNG BANTENG</v>
          </cell>
          <cell r="T1964" t="str">
            <v>KUTALIMAN</v>
          </cell>
          <cell r="U1964" t="str">
            <v>003</v>
          </cell>
          <cell r="V1964" t="str">
            <v>002</v>
          </cell>
          <cell r="W1964" t="str">
            <v>Indonesia</v>
          </cell>
        </row>
        <row r="1965">
          <cell r="B1965" t="str">
            <v>RAIRAH</v>
          </cell>
          <cell r="C1965" t="str">
            <v>3302235207710003</v>
          </cell>
          <cell r="D1965" t="str">
            <v>P</v>
          </cell>
          <cell r="E1965" t="str">
            <v>BANYUMAS</v>
          </cell>
          <cell r="F1965">
            <v>26126</v>
          </cell>
          <cell r="G1965" t="str">
            <v>Tidak Tahu</v>
          </cell>
          <cell r="H1965" t="str">
            <v>Islam</v>
          </cell>
          <cell r="I1965" t="str">
            <v>Kawin</v>
          </cell>
          <cell r="J1965" t="str">
            <v>Istri</v>
          </cell>
          <cell r="K1965" t="str">
            <v>03</v>
          </cell>
          <cell r="L1965" t="str">
            <v>Tamat SD/Sederajat</v>
          </cell>
          <cell r="M1965" t="str">
            <v>Mengurus Rumah Tangga</v>
          </cell>
          <cell r="N1965" t="str">
            <v>WARTI</v>
          </cell>
          <cell r="O1965" t="str">
            <v>SANTOHID</v>
          </cell>
          <cell r="P1965" t="str">
            <v>3302231802050183</v>
          </cell>
          <cell r="Q1965" t="str">
            <v>KIRAM</v>
          </cell>
          <cell r="R1965" t="str">
            <v>KUTALIMAN</v>
          </cell>
          <cell r="S1965" t="str">
            <v>KEDUNG BANTENG</v>
          </cell>
          <cell r="T1965" t="str">
            <v>KUTALIMAN</v>
          </cell>
          <cell r="U1965" t="str">
            <v>003</v>
          </cell>
          <cell r="V1965" t="str">
            <v>002</v>
          </cell>
          <cell r="W1965" t="str">
            <v>Indonesia</v>
          </cell>
        </row>
        <row r="1966">
          <cell r="B1966" t="str">
            <v>SANTI RAHMAWATI</v>
          </cell>
          <cell r="C1966" t="str">
            <v>3302235407960001</v>
          </cell>
          <cell r="D1966" t="str">
            <v>P</v>
          </cell>
          <cell r="E1966" t="str">
            <v>BANYUMAS</v>
          </cell>
          <cell r="F1966">
            <v>35260</v>
          </cell>
          <cell r="G1966" t="str">
            <v>Tidak Tahu</v>
          </cell>
          <cell r="H1966" t="str">
            <v>Islam</v>
          </cell>
          <cell r="I1966" t="str">
            <v>Belum Kawin</v>
          </cell>
          <cell r="J1966" t="str">
            <v>Anak</v>
          </cell>
          <cell r="K1966" t="str">
            <v>04</v>
          </cell>
          <cell r="L1966" t="str">
            <v>Tamat SD/Sederajat</v>
          </cell>
          <cell r="M1966" t="str">
            <v>Pelajar/Mahasiswa</v>
          </cell>
          <cell r="N1966" t="str">
            <v>RAIRAH</v>
          </cell>
          <cell r="O1966" t="str">
            <v>KIRAM</v>
          </cell>
          <cell r="P1966" t="str">
            <v>3302231802050183</v>
          </cell>
          <cell r="Q1966" t="str">
            <v>KIRAM</v>
          </cell>
          <cell r="R1966" t="str">
            <v>KUTALIMAN</v>
          </cell>
          <cell r="S1966" t="str">
            <v>KEDUNG BANTENG</v>
          </cell>
          <cell r="T1966" t="str">
            <v>KUTALIMAN</v>
          </cell>
          <cell r="U1966" t="str">
            <v>003</v>
          </cell>
          <cell r="V1966" t="str">
            <v>002</v>
          </cell>
          <cell r="W1966" t="str">
            <v>Indonesia</v>
          </cell>
        </row>
        <row r="1967">
          <cell r="B1967" t="str">
            <v>NINA LUSMIRAH</v>
          </cell>
          <cell r="C1967" t="str">
            <v>3302235108940003</v>
          </cell>
          <cell r="D1967" t="str">
            <v>P</v>
          </cell>
          <cell r="E1967" t="str">
            <v>BANYUMAS</v>
          </cell>
          <cell r="F1967">
            <v>34557</v>
          </cell>
          <cell r="G1967" t="str">
            <v>Tidak Tahu</v>
          </cell>
          <cell r="H1967" t="str">
            <v>Islam</v>
          </cell>
          <cell r="I1967" t="str">
            <v>Belum Kawin</v>
          </cell>
          <cell r="J1967" t="str">
            <v>Anak</v>
          </cell>
          <cell r="K1967" t="str">
            <v>04</v>
          </cell>
          <cell r="L1967" t="str">
            <v>SLTP/Sederajat</v>
          </cell>
          <cell r="M1967" t="str">
            <v>Pelajar/Mahasiswa</v>
          </cell>
          <cell r="N1967" t="str">
            <v>RAIRAH</v>
          </cell>
          <cell r="O1967" t="str">
            <v xml:space="preserve">KIRAM </v>
          </cell>
          <cell r="P1967" t="str">
            <v>3302231802050183</v>
          </cell>
          <cell r="Q1967" t="str">
            <v>KIRAM</v>
          </cell>
          <cell r="R1967" t="str">
            <v>KUTALIMAN</v>
          </cell>
          <cell r="S1967" t="str">
            <v>KEDUNG BANTENG</v>
          </cell>
          <cell r="T1967" t="str">
            <v>KUTALIMAN</v>
          </cell>
          <cell r="U1967" t="str">
            <v>003</v>
          </cell>
          <cell r="V1967" t="str">
            <v>002</v>
          </cell>
          <cell r="W1967" t="str">
            <v>Indonesia</v>
          </cell>
        </row>
        <row r="1968">
          <cell r="B1968" t="str">
            <v>INGGRI OKTIANA</v>
          </cell>
          <cell r="C1968" t="str">
            <v>3302236310040001</v>
          </cell>
          <cell r="D1968" t="str">
            <v>P</v>
          </cell>
          <cell r="E1968" t="str">
            <v>BANYUMAS</v>
          </cell>
          <cell r="F1968">
            <v>38283</v>
          </cell>
          <cell r="G1968" t="str">
            <v>Tidak Tahu</v>
          </cell>
          <cell r="H1968" t="str">
            <v>Islam</v>
          </cell>
          <cell r="I1968" t="str">
            <v>Belum Kawin</v>
          </cell>
          <cell r="J1968" t="str">
            <v>Anak</v>
          </cell>
          <cell r="K1968" t="str">
            <v>04</v>
          </cell>
          <cell r="L1968" t="str">
            <v>Tidak Tamat SD/Sederajat</v>
          </cell>
          <cell r="M1968" t="str">
            <v>Pelajar/Mahasiswa</v>
          </cell>
          <cell r="N1968" t="str">
            <v>RAIRAH</v>
          </cell>
          <cell r="O1968" t="str">
            <v>KIRAM</v>
          </cell>
          <cell r="P1968" t="str">
            <v>3302231802050183</v>
          </cell>
          <cell r="Q1968" t="str">
            <v>KIRAM</v>
          </cell>
          <cell r="R1968" t="str">
            <v>KUTALIMAN</v>
          </cell>
          <cell r="S1968" t="str">
            <v>KEDUNG BANTENG</v>
          </cell>
          <cell r="T1968" t="str">
            <v>KUTALIMAN</v>
          </cell>
          <cell r="U1968" t="str">
            <v>003</v>
          </cell>
          <cell r="V1968" t="str">
            <v>002</v>
          </cell>
          <cell r="W1968" t="str">
            <v>Indonesia</v>
          </cell>
        </row>
        <row r="1969">
          <cell r="B1969" t="str">
            <v>MULYO SUKATMO</v>
          </cell>
          <cell r="C1969" t="str">
            <v>3302233006520001</v>
          </cell>
          <cell r="D1969" t="str">
            <v>L</v>
          </cell>
          <cell r="E1969" t="str">
            <v>BANYUMAS</v>
          </cell>
          <cell r="F1969" t="str">
            <v>30/06/1952</v>
          </cell>
          <cell r="G1969" t="str">
            <v>Tidak Tahu</v>
          </cell>
          <cell r="H1969" t="str">
            <v>Islam</v>
          </cell>
          <cell r="I1969" t="str">
            <v>Cerai Mati</v>
          </cell>
          <cell r="J1969" t="str">
            <v>Kepala Keluarga</v>
          </cell>
          <cell r="K1969" t="str">
            <v>01</v>
          </cell>
          <cell r="L1969" t="str">
            <v>Tamat SD/Sederajat</v>
          </cell>
          <cell r="M1969" t="str">
            <v>Buruh Tani/Perkebunan</v>
          </cell>
          <cell r="N1969" t="str">
            <v>KARTEM</v>
          </cell>
          <cell r="O1969" t="str">
            <v>SANTALIB</v>
          </cell>
          <cell r="P1969" t="str">
            <v>3302231802050184</v>
          </cell>
          <cell r="Q1969" t="str">
            <v>MULYO SUKATMO</v>
          </cell>
          <cell r="R1969" t="str">
            <v>KUTALIMAN</v>
          </cell>
          <cell r="S1969" t="str">
            <v>KEDUNGBANTENG</v>
          </cell>
          <cell r="T1969" t="str">
            <v>KUTALIMAN</v>
          </cell>
          <cell r="U1969" t="str">
            <v>003</v>
          </cell>
          <cell r="V1969" t="str">
            <v>002</v>
          </cell>
          <cell r="W1969" t="str">
            <v>Indonesia</v>
          </cell>
        </row>
        <row r="1970">
          <cell r="B1970" t="str">
            <v>NURHIDAYAH</v>
          </cell>
          <cell r="C1970" t="str">
            <v>3302236903970002</v>
          </cell>
          <cell r="D1970" t="str">
            <v>P</v>
          </cell>
          <cell r="E1970" t="str">
            <v>BANYUMAS</v>
          </cell>
          <cell r="F1970" t="str">
            <v>29/03/1997</v>
          </cell>
          <cell r="G1970" t="str">
            <v>Tidak Tahu</v>
          </cell>
          <cell r="H1970" t="str">
            <v>Islam</v>
          </cell>
          <cell r="I1970" t="str">
            <v>Belum Kawin</v>
          </cell>
          <cell r="J1970" t="str">
            <v>Anak</v>
          </cell>
          <cell r="K1970" t="str">
            <v>04</v>
          </cell>
          <cell r="L1970" t="str">
            <v>SLTP/Sederajat</v>
          </cell>
          <cell r="M1970" t="str">
            <v>Karyawan Swasta</v>
          </cell>
          <cell r="N1970" t="str">
            <v>TARSILEM</v>
          </cell>
          <cell r="O1970" t="str">
            <v>MULYO SUKATMO</v>
          </cell>
          <cell r="P1970" t="str">
            <v>3302231802050184</v>
          </cell>
          <cell r="Q1970" t="str">
            <v>MULYO SUKATMO</v>
          </cell>
          <cell r="R1970" t="str">
            <v>KUTALIMAN</v>
          </cell>
          <cell r="S1970" t="str">
            <v>KEDUNGBANTENG</v>
          </cell>
          <cell r="T1970" t="str">
            <v>KUTALIMAN</v>
          </cell>
          <cell r="U1970" t="str">
            <v>003</v>
          </cell>
          <cell r="V1970" t="str">
            <v>002</v>
          </cell>
          <cell r="W1970" t="str">
            <v>Indonesia</v>
          </cell>
        </row>
        <row r="1971">
          <cell r="B1971" t="str">
            <v>AMIN MAKMUM</v>
          </cell>
          <cell r="C1971" t="str">
            <v>3302230708860001</v>
          </cell>
          <cell r="D1971" t="str">
            <v>L</v>
          </cell>
          <cell r="E1971" t="str">
            <v>BANYUMAS</v>
          </cell>
          <cell r="F1971" t="str">
            <v>07/08/1986</v>
          </cell>
          <cell r="G1971" t="str">
            <v>Tidak Tahu</v>
          </cell>
          <cell r="H1971" t="str">
            <v>Islam</v>
          </cell>
          <cell r="I1971" t="str">
            <v>Kawin</v>
          </cell>
          <cell r="J1971" t="str">
            <v>Anak</v>
          </cell>
          <cell r="K1971" t="str">
            <v>04</v>
          </cell>
          <cell r="L1971" t="str">
            <v>SLTP/Sederajat</v>
          </cell>
          <cell r="M1971" t="str">
            <v>Belum/Tidak Bekerja</v>
          </cell>
          <cell r="N1971" t="str">
            <v>TARSILEM</v>
          </cell>
          <cell r="O1971" t="str">
            <v>MULYASUKATMO KASIM</v>
          </cell>
          <cell r="P1971" t="str">
            <v>3302231802050184</v>
          </cell>
          <cell r="Q1971" t="str">
            <v>MULYASUKATMO KASIM</v>
          </cell>
          <cell r="R1971" t="str">
            <v>BLORA</v>
          </cell>
          <cell r="S1971" t="str">
            <v>KEDUNGBANTENG</v>
          </cell>
          <cell r="T1971" t="str">
            <v>PINDAH</v>
          </cell>
          <cell r="U1971" t="str">
            <v>001</v>
          </cell>
          <cell r="V1971" t="str">
            <v>004</v>
          </cell>
          <cell r="W1971" t="str">
            <v>Indonesia</v>
          </cell>
        </row>
        <row r="1972">
          <cell r="B1972" t="str">
            <v>TOHIRUN</v>
          </cell>
          <cell r="C1972" t="str">
            <v>3302230109810003</v>
          </cell>
          <cell r="D1972" t="str">
            <v>L</v>
          </cell>
          <cell r="E1972" t="str">
            <v>BANYUMAS</v>
          </cell>
          <cell r="F1972" t="str">
            <v>01/09/1981</v>
          </cell>
          <cell r="G1972" t="str">
            <v>Tidak Tahu</v>
          </cell>
          <cell r="H1972" t="str">
            <v>Islam</v>
          </cell>
          <cell r="I1972" t="str">
            <v>Belum Kawin</v>
          </cell>
          <cell r="J1972" t="str">
            <v>Anak</v>
          </cell>
          <cell r="K1972" t="str">
            <v>04</v>
          </cell>
          <cell r="L1972" t="str">
            <v>SLTP/Sederajat</v>
          </cell>
          <cell r="M1972" t="str">
            <v>Wiraswasta</v>
          </cell>
          <cell r="N1972" t="str">
            <v>TARSILEM</v>
          </cell>
          <cell r="O1972" t="str">
            <v>MULYO SUKATMO</v>
          </cell>
          <cell r="P1972" t="str">
            <v>3302231802050184</v>
          </cell>
          <cell r="Q1972" t="str">
            <v>MULYO SUKATMO</v>
          </cell>
          <cell r="R1972" t="str">
            <v>KUTALIMAN</v>
          </cell>
          <cell r="S1972" t="str">
            <v>KEDUNGBANTENG</v>
          </cell>
          <cell r="T1972" t="str">
            <v>KUTALIMAN</v>
          </cell>
          <cell r="U1972" t="str">
            <v>003</v>
          </cell>
          <cell r="V1972" t="str">
            <v>002</v>
          </cell>
          <cell r="W1972" t="str">
            <v>Indonesia</v>
          </cell>
        </row>
        <row r="1973">
          <cell r="B1973" t="str">
            <v>TANA SUTARNA</v>
          </cell>
          <cell r="C1973" t="str">
            <v>3302230106690001</v>
          </cell>
          <cell r="D1973" t="str">
            <v>L</v>
          </cell>
          <cell r="E1973" t="str">
            <v>BANDUNG</v>
          </cell>
          <cell r="F1973">
            <v>25355</v>
          </cell>
          <cell r="G1973" t="str">
            <v>Tidak Tahu</v>
          </cell>
          <cell r="H1973" t="str">
            <v>Islam</v>
          </cell>
          <cell r="I1973" t="str">
            <v>Kawin</v>
          </cell>
          <cell r="J1973" t="str">
            <v>Kepala Keluarga</v>
          </cell>
          <cell r="K1973" t="str">
            <v>01</v>
          </cell>
          <cell r="L1973" t="str">
            <v>Tamat SD/Sederajat</v>
          </cell>
          <cell r="M1973" t="str">
            <v>Buruh Harian Lepas</v>
          </cell>
          <cell r="N1973" t="str">
            <v>TATI</v>
          </cell>
          <cell r="O1973" t="str">
            <v>DIDI</v>
          </cell>
          <cell r="P1973" t="str">
            <v>3302231802050185</v>
          </cell>
          <cell r="Q1973" t="str">
            <v>TANA SUTARNA</v>
          </cell>
          <cell r="R1973" t="str">
            <v>KUTALIMAN</v>
          </cell>
          <cell r="S1973" t="str">
            <v>KEDUNG BANTENG</v>
          </cell>
          <cell r="T1973" t="str">
            <v>KUTALIMAN</v>
          </cell>
          <cell r="U1973" t="str">
            <v>003</v>
          </cell>
          <cell r="V1973" t="str">
            <v>002</v>
          </cell>
          <cell r="W1973" t="str">
            <v>Indonesia</v>
          </cell>
        </row>
        <row r="1974">
          <cell r="B1974" t="str">
            <v>NARSITEM</v>
          </cell>
          <cell r="C1974" t="str">
            <v>3302236204740003</v>
          </cell>
          <cell r="D1974" t="str">
            <v>P</v>
          </cell>
          <cell r="E1974" t="str">
            <v>BANYUMAS</v>
          </cell>
          <cell r="F1974">
            <v>27141</v>
          </cell>
          <cell r="G1974" t="str">
            <v>Tidak Tahu</v>
          </cell>
          <cell r="H1974" t="str">
            <v>Islam</v>
          </cell>
          <cell r="I1974" t="str">
            <v>Kawin</v>
          </cell>
          <cell r="J1974" t="str">
            <v>Istri</v>
          </cell>
          <cell r="K1974" t="str">
            <v>03</v>
          </cell>
          <cell r="L1974" t="str">
            <v>Tamat SD/Sederajat</v>
          </cell>
          <cell r="M1974" t="str">
            <v>Mengurus Rumah Tangga</v>
          </cell>
          <cell r="N1974" t="str">
            <v>TASILEM</v>
          </cell>
          <cell r="O1974" t="str">
            <v>MULYO SUKATMO</v>
          </cell>
          <cell r="P1974" t="str">
            <v>3302231802050185</v>
          </cell>
          <cell r="Q1974" t="str">
            <v>TANA SUTARNA</v>
          </cell>
          <cell r="R1974" t="str">
            <v>KUTALIMAN</v>
          </cell>
          <cell r="S1974" t="str">
            <v>KEDUNG BANTENG</v>
          </cell>
          <cell r="T1974" t="str">
            <v>KUTALIMAN</v>
          </cell>
          <cell r="U1974" t="str">
            <v>003</v>
          </cell>
          <cell r="V1974" t="str">
            <v>002</v>
          </cell>
          <cell r="W1974" t="str">
            <v>Indonesia</v>
          </cell>
        </row>
        <row r="1975">
          <cell r="B1975" t="str">
            <v>ARI RAMDANI</v>
          </cell>
          <cell r="C1975" t="str">
            <v>3302230401990005</v>
          </cell>
          <cell r="D1975" t="str">
            <v>L</v>
          </cell>
          <cell r="E1975" t="str">
            <v>BANYUMAS</v>
          </cell>
          <cell r="F1975">
            <v>36164</v>
          </cell>
          <cell r="G1975" t="str">
            <v>Tidak Tahu</v>
          </cell>
          <cell r="H1975" t="str">
            <v>Islam</v>
          </cell>
          <cell r="I1975" t="str">
            <v>Belum Kawin</v>
          </cell>
          <cell r="J1975" t="str">
            <v>Anak</v>
          </cell>
          <cell r="K1975" t="str">
            <v>04</v>
          </cell>
          <cell r="L1975" t="str">
            <v>Tamat SD/Sederajat</v>
          </cell>
          <cell r="M1975" t="str">
            <v>Pelajar/Mahasiswa</v>
          </cell>
          <cell r="N1975" t="str">
            <v>NARSITEM</v>
          </cell>
          <cell r="O1975" t="str">
            <v>TANA SUTARNA</v>
          </cell>
          <cell r="P1975" t="str">
            <v>3302231802050185</v>
          </cell>
          <cell r="Q1975" t="str">
            <v>TANA SUTARNA</v>
          </cell>
          <cell r="R1975" t="str">
            <v>KUTALIMAN</v>
          </cell>
          <cell r="S1975" t="str">
            <v>KEDUNG BANTENG</v>
          </cell>
          <cell r="T1975" t="str">
            <v>KUTALIMAN</v>
          </cell>
          <cell r="U1975" t="str">
            <v>003</v>
          </cell>
          <cell r="V1975" t="str">
            <v>002</v>
          </cell>
          <cell r="W1975" t="str">
            <v>Indonesia</v>
          </cell>
        </row>
        <row r="1976">
          <cell r="B1976" t="str">
            <v>EKA YULIANTI</v>
          </cell>
          <cell r="C1976" t="str">
            <v>3302234907950004</v>
          </cell>
          <cell r="D1976" t="str">
            <v>P</v>
          </cell>
          <cell r="E1976" t="str">
            <v>BANYUMAS</v>
          </cell>
          <cell r="F1976" t="str">
            <v>09/07/1995</v>
          </cell>
          <cell r="G1976" t="str">
            <v>Tidak Tahu</v>
          </cell>
          <cell r="H1976" t="str">
            <v>Islam</v>
          </cell>
          <cell r="I1976" t="str">
            <v>Belum Kawin</v>
          </cell>
          <cell r="J1976" t="str">
            <v>Anak</v>
          </cell>
          <cell r="K1976" t="str">
            <v>04</v>
          </cell>
          <cell r="L1976" t="str">
            <v>SLTP/Sederajat</v>
          </cell>
          <cell r="M1976" t="str">
            <v>Pelajar/Mahasiswa</v>
          </cell>
          <cell r="N1976" t="str">
            <v>NARSITEM</v>
          </cell>
          <cell r="O1976" t="str">
            <v>TANA SUTARNA</v>
          </cell>
          <cell r="P1976" t="str">
            <v>3302231802050185</v>
          </cell>
          <cell r="Q1976" t="str">
            <v>TANA SUTARNA</v>
          </cell>
          <cell r="R1976" t="str">
            <v>KUTASARI</v>
          </cell>
          <cell r="S1976" t="str">
            <v>KEDUNGBANTENG</v>
          </cell>
          <cell r="T1976" t="str">
            <v>PINDAH</v>
          </cell>
          <cell r="U1976" t="str">
            <v>003</v>
          </cell>
          <cell r="V1976" t="str">
            <v>001</v>
          </cell>
          <cell r="W1976" t="str">
            <v>Indonesia</v>
          </cell>
        </row>
        <row r="1977">
          <cell r="B1977" t="str">
            <v>DESI LESTARI</v>
          </cell>
          <cell r="C1977" t="str">
            <v>3302234912050001</v>
          </cell>
          <cell r="D1977" t="str">
            <v>P</v>
          </cell>
          <cell r="E1977" t="str">
            <v>BANYUMAS</v>
          </cell>
          <cell r="F1977">
            <v>38695</v>
          </cell>
          <cell r="G1977" t="str">
            <v>Tidak Tahu</v>
          </cell>
          <cell r="H1977" t="str">
            <v>Islam</v>
          </cell>
          <cell r="I1977" t="str">
            <v>Belum Kawin</v>
          </cell>
          <cell r="J1977" t="str">
            <v>Anak</v>
          </cell>
          <cell r="K1977" t="str">
            <v>04</v>
          </cell>
          <cell r="L1977" t="str">
            <v>Tidak Tamat SD/Sederajat</v>
          </cell>
          <cell r="M1977" t="str">
            <v>Pelajar/Mahasiswa</v>
          </cell>
          <cell r="N1977" t="str">
            <v>NARSITEM</v>
          </cell>
          <cell r="O1977" t="str">
            <v>TANA SUTARNA</v>
          </cell>
          <cell r="P1977" t="str">
            <v>3302231802050185</v>
          </cell>
          <cell r="Q1977" t="str">
            <v>TANA SUTARNA</v>
          </cell>
          <cell r="R1977" t="str">
            <v>KUTALIMAN</v>
          </cell>
          <cell r="S1977" t="str">
            <v>KEDUNG BANTENG</v>
          </cell>
          <cell r="T1977" t="str">
            <v>KUTALIMAN</v>
          </cell>
          <cell r="U1977" t="str">
            <v>003</v>
          </cell>
          <cell r="V1977" t="str">
            <v>002</v>
          </cell>
          <cell r="W1977" t="str">
            <v>Indonesia</v>
          </cell>
        </row>
        <row r="1978">
          <cell r="B1978" t="str">
            <v>NYANA</v>
          </cell>
          <cell r="C1978" t="str">
            <v>3302231207660001</v>
          </cell>
          <cell r="D1978" t="str">
            <v>L</v>
          </cell>
          <cell r="E1978" t="str">
            <v>BANYUMAS</v>
          </cell>
          <cell r="F1978">
            <v>24300</v>
          </cell>
          <cell r="G1978" t="str">
            <v>Tidak Tahu</v>
          </cell>
          <cell r="H1978" t="str">
            <v>Islam</v>
          </cell>
          <cell r="I1978" t="str">
            <v>Kawin</v>
          </cell>
          <cell r="J1978" t="str">
            <v>Kepala Keluarga</v>
          </cell>
          <cell r="K1978" t="str">
            <v>01</v>
          </cell>
          <cell r="L1978" t="str">
            <v>Tamat SD/Sederajat</v>
          </cell>
          <cell r="M1978" t="str">
            <v>Buruh Harian Lepas</v>
          </cell>
          <cell r="N1978" t="str">
            <v>KARTI</v>
          </cell>
          <cell r="O1978" t="str">
            <v>SANTALIB</v>
          </cell>
          <cell r="P1978" t="str">
            <v>3302231802050186</v>
          </cell>
          <cell r="Q1978" t="str">
            <v>NYANA</v>
          </cell>
          <cell r="R1978" t="str">
            <v>KUTALIMAN</v>
          </cell>
          <cell r="S1978" t="str">
            <v>KEDUNG BANTENG</v>
          </cell>
          <cell r="T1978" t="str">
            <v>KUTALIMAN</v>
          </cell>
          <cell r="U1978" t="str">
            <v>003</v>
          </cell>
          <cell r="V1978" t="str">
            <v>002</v>
          </cell>
          <cell r="W1978" t="str">
            <v>Indonesia</v>
          </cell>
        </row>
        <row r="1979">
          <cell r="B1979" t="str">
            <v>TARSINI</v>
          </cell>
          <cell r="C1979" t="str">
            <v>3302234705710002</v>
          </cell>
          <cell r="D1979" t="str">
            <v>P</v>
          </cell>
          <cell r="E1979" t="str">
            <v>BANYUMAS</v>
          </cell>
          <cell r="F1979">
            <v>26060</v>
          </cell>
          <cell r="G1979" t="str">
            <v>Tidak Tahu</v>
          </cell>
          <cell r="H1979" t="str">
            <v>Islam</v>
          </cell>
          <cell r="I1979" t="str">
            <v>Kawin</v>
          </cell>
          <cell r="J1979" t="str">
            <v>Istri</v>
          </cell>
          <cell r="K1979" t="str">
            <v>03</v>
          </cell>
          <cell r="L1979" t="str">
            <v>Tamat SD/Sederajat</v>
          </cell>
          <cell r="M1979" t="str">
            <v>Mengurus Rumah Tangga</v>
          </cell>
          <cell r="N1979" t="str">
            <v>SITEM</v>
          </cell>
          <cell r="O1979" t="str">
            <v>TARSUDI</v>
          </cell>
          <cell r="P1979" t="str">
            <v>3302231802050186</v>
          </cell>
          <cell r="Q1979" t="str">
            <v>NYANA</v>
          </cell>
          <cell r="R1979" t="str">
            <v>KUTALIMAN</v>
          </cell>
          <cell r="S1979" t="str">
            <v>KEDUNG BANTENG</v>
          </cell>
          <cell r="T1979" t="str">
            <v>KUTALIMAN</v>
          </cell>
          <cell r="U1979" t="str">
            <v>003</v>
          </cell>
          <cell r="V1979" t="str">
            <v>002</v>
          </cell>
          <cell r="W1979" t="str">
            <v>Indonesia</v>
          </cell>
        </row>
        <row r="1980">
          <cell r="B1980" t="str">
            <v>RONI APRIYONO</v>
          </cell>
          <cell r="C1980" t="str">
            <v>3302232704910002</v>
          </cell>
          <cell r="D1980" t="str">
            <v>L</v>
          </cell>
          <cell r="E1980" t="str">
            <v>BANYUMAS</v>
          </cell>
          <cell r="F1980">
            <v>33355</v>
          </cell>
          <cell r="G1980" t="str">
            <v>Tidak Tahu</v>
          </cell>
          <cell r="H1980" t="str">
            <v>Islam</v>
          </cell>
          <cell r="I1980" t="str">
            <v>Belum Kawin</v>
          </cell>
          <cell r="J1980" t="str">
            <v>Anak</v>
          </cell>
          <cell r="K1980" t="str">
            <v>04</v>
          </cell>
          <cell r="L1980" t="str">
            <v>Tidak Tamat SD/Sederajat</v>
          </cell>
          <cell r="M1980" t="str">
            <v>Belum/Tidak Bekerja</v>
          </cell>
          <cell r="N1980" t="str">
            <v>TARSINI</v>
          </cell>
          <cell r="O1980" t="str">
            <v xml:space="preserve"> NYANA</v>
          </cell>
          <cell r="P1980" t="str">
            <v>3302231802050186</v>
          </cell>
          <cell r="Q1980" t="str">
            <v>NYANA</v>
          </cell>
          <cell r="R1980" t="str">
            <v>KUTALIMAN</v>
          </cell>
          <cell r="S1980" t="str">
            <v>KEDUNG BANTENG</v>
          </cell>
          <cell r="T1980" t="str">
            <v>KUTALIMAN</v>
          </cell>
          <cell r="U1980" t="str">
            <v>003</v>
          </cell>
          <cell r="V1980" t="str">
            <v>002</v>
          </cell>
          <cell r="W1980" t="str">
            <v>Indonesia</v>
          </cell>
        </row>
        <row r="1981">
          <cell r="B1981" t="str">
            <v>UUN DWI RAMDHANAH</v>
          </cell>
          <cell r="C1981" t="str">
            <v>3302235712990004</v>
          </cell>
          <cell r="D1981" t="str">
            <v>P</v>
          </cell>
          <cell r="E1981" t="str">
            <v>BANYUMAS</v>
          </cell>
          <cell r="F1981">
            <v>36511</v>
          </cell>
          <cell r="G1981" t="str">
            <v>Tidak Tahu</v>
          </cell>
          <cell r="H1981" t="str">
            <v>Islam</v>
          </cell>
          <cell r="I1981" t="str">
            <v>Belum Kawin</v>
          </cell>
          <cell r="J1981" t="str">
            <v>Anak</v>
          </cell>
          <cell r="K1981" t="str">
            <v>04</v>
          </cell>
          <cell r="L1981" t="str">
            <v>Tamat SD/Sederajat</v>
          </cell>
          <cell r="M1981" t="str">
            <v>Pelajar/Mahasiswa</v>
          </cell>
          <cell r="N1981" t="str">
            <v>TARSINI</v>
          </cell>
          <cell r="O1981" t="str">
            <v xml:space="preserve"> NYANA</v>
          </cell>
          <cell r="P1981" t="str">
            <v>3302231802050186</v>
          </cell>
          <cell r="Q1981" t="str">
            <v>NYANA</v>
          </cell>
          <cell r="R1981" t="str">
            <v>KUTALIMAN</v>
          </cell>
          <cell r="S1981" t="str">
            <v>KEDUNG BANTENG</v>
          </cell>
          <cell r="T1981" t="str">
            <v>KUTALIMAN</v>
          </cell>
          <cell r="U1981" t="str">
            <v>003</v>
          </cell>
          <cell r="V1981" t="str">
            <v>002</v>
          </cell>
          <cell r="W1981" t="str">
            <v>Indonesia</v>
          </cell>
        </row>
        <row r="1982">
          <cell r="B1982" t="str">
            <v>SUSWANTO WARTIM</v>
          </cell>
          <cell r="C1982" t="str">
            <v>3302231408650001</v>
          </cell>
          <cell r="D1982" t="str">
            <v>L</v>
          </cell>
          <cell r="E1982" t="str">
            <v>BANYUMAS</v>
          </cell>
          <cell r="F1982">
            <v>23968</v>
          </cell>
          <cell r="G1982" t="str">
            <v>Tidak Tahu</v>
          </cell>
          <cell r="H1982" t="str">
            <v>Islam</v>
          </cell>
          <cell r="I1982" t="str">
            <v>Kawin</v>
          </cell>
          <cell r="J1982" t="str">
            <v>Kepala Keluarga</v>
          </cell>
          <cell r="K1982" t="str">
            <v>01</v>
          </cell>
          <cell r="L1982" t="str">
            <v>Tamat SD/Sederajat</v>
          </cell>
          <cell r="M1982" t="str">
            <v>Buruh Tani/Perkebunan</v>
          </cell>
          <cell r="N1982" t="str">
            <v>KASEM</v>
          </cell>
          <cell r="O1982" t="str">
            <v>SUNARDI</v>
          </cell>
          <cell r="P1982" t="str">
            <v>3302231802050187</v>
          </cell>
          <cell r="Q1982" t="str">
            <v>SUSWANTO WARTIM</v>
          </cell>
          <cell r="R1982" t="str">
            <v>KUTALIMAN</v>
          </cell>
          <cell r="S1982" t="str">
            <v>KEDUNG BANTENG</v>
          </cell>
          <cell r="T1982" t="str">
            <v>KUTALIMAN</v>
          </cell>
          <cell r="U1982" t="str">
            <v>003</v>
          </cell>
          <cell r="V1982" t="str">
            <v>002</v>
          </cell>
          <cell r="W1982" t="str">
            <v>Indonesia</v>
          </cell>
        </row>
        <row r="1983">
          <cell r="B1983" t="str">
            <v>SUSMIATI</v>
          </cell>
          <cell r="C1983" t="str">
            <v>3302236107740005</v>
          </cell>
          <cell r="D1983" t="str">
            <v>P</v>
          </cell>
          <cell r="E1983" t="str">
            <v>BANYUMAS</v>
          </cell>
          <cell r="F1983">
            <v>27231</v>
          </cell>
          <cell r="G1983" t="str">
            <v>Tidak Tahu</v>
          </cell>
          <cell r="H1983" t="str">
            <v>Islam</v>
          </cell>
          <cell r="I1983" t="str">
            <v>Kawin</v>
          </cell>
          <cell r="J1983" t="str">
            <v>Istri</v>
          </cell>
          <cell r="K1983" t="str">
            <v>03</v>
          </cell>
          <cell r="L1983" t="str">
            <v>Tamat SD/Sederajat</v>
          </cell>
          <cell r="M1983" t="str">
            <v>Mengurus Rumah Tangga</v>
          </cell>
          <cell r="N1983" t="str">
            <v>DAIKEM</v>
          </cell>
          <cell r="O1983" t="str">
            <v>SUKANTO</v>
          </cell>
          <cell r="P1983" t="str">
            <v>3302231802050187</v>
          </cell>
          <cell r="Q1983" t="str">
            <v>SUSWANTO WARTIM</v>
          </cell>
          <cell r="R1983" t="str">
            <v>KUTALIMAN</v>
          </cell>
          <cell r="S1983" t="str">
            <v>KEDUNG BANTENG</v>
          </cell>
          <cell r="T1983" t="str">
            <v>KUTALIMAN</v>
          </cell>
          <cell r="U1983" t="str">
            <v>003</v>
          </cell>
          <cell r="V1983" t="str">
            <v>002</v>
          </cell>
          <cell r="W1983" t="str">
            <v>Indonesia</v>
          </cell>
        </row>
        <row r="1984">
          <cell r="B1984" t="str">
            <v>EKA SEPTIANA</v>
          </cell>
          <cell r="C1984" t="str">
            <v>3302234509950003</v>
          </cell>
          <cell r="D1984" t="str">
            <v>P</v>
          </cell>
          <cell r="E1984" t="str">
            <v>BANYUMAS</v>
          </cell>
          <cell r="F1984">
            <v>34947</v>
          </cell>
          <cell r="G1984" t="str">
            <v>Tidak Tahu</v>
          </cell>
          <cell r="H1984" t="str">
            <v>Islam</v>
          </cell>
          <cell r="I1984" t="str">
            <v>Belum Kawin</v>
          </cell>
          <cell r="J1984" t="str">
            <v>Anak</v>
          </cell>
          <cell r="K1984" t="str">
            <v>04</v>
          </cell>
          <cell r="L1984" t="str">
            <v>SLTP/Sederajat</v>
          </cell>
          <cell r="M1984" t="str">
            <v>Pelajar/Mahasiswa</v>
          </cell>
          <cell r="N1984" t="str">
            <v>SUSMIATI</v>
          </cell>
          <cell r="O1984" t="str">
            <v>SUSWANTO WARTIM</v>
          </cell>
          <cell r="P1984" t="str">
            <v>3302231802050187</v>
          </cell>
          <cell r="Q1984" t="str">
            <v>SUSWANTO WARTIM</v>
          </cell>
          <cell r="R1984" t="str">
            <v>KUTALIMAN</v>
          </cell>
          <cell r="S1984" t="str">
            <v>KEDUNG BANTENG</v>
          </cell>
          <cell r="T1984" t="str">
            <v>KUTALIMAN</v>
          </cell>
          <cell r="U1984" t="str">
            <v>003</v>
          </cell>
          <cell r="V1984" t="str">
            <v>002</v>
          </cell>
          <cell r="W1984" t="str">
            <v>Indonesia</v>
          </cell>
        </row>
        <row r="1985">
          <cell r="B1985" t="str">
            <v>DWI YUNIATI</v>
          </cell>
          <cell r="C1985" t="str">
            <v>3302236106980002</v>
          </cell>
          <cell r="D1985" t="str">
            <v>P</v>
          </cell>
          <cell r="E1985" t="str">
            <v>BANYUMAS</v>
          </cell>
          <cell r="F1985">
            <v>35967</v>
          </cell>
          <cell r="G1985" t="str">
            <v>Tidak Tahu</v>
          </cell>
          <cell r="H1985" t="str">
            <v>Islam</v>
          </cell>
          <cell r="I1985" t="str">
            <v>Belum Kawin</v>
          </cell>
          <cell r="J1985" t="str">
            <v>Anak</v>
          </cell>
          <cell r="K1985" t="str">
            <v>04</v>
          </cell>
          <cell r="L1985" t="str">
            <v>Tamat SD/Sederajat</v>
          </cell>
          <cell r="M1985" t="str">
            <v>Pelajar/Mahasiswa</v>
          </cell>
          <cell r="N1985" t="str">
            <v>SUSMIATI</v>
          </cell>
          <cell r="O1985" t="str">
            <v>SUSWANTO WARTIM</v>
          </cell>
          <cell r="P1985" t="str">
            <v>3302231802050187</v>
          </cell>
          <cell r="Q1985" t="str">
            <v>SUSWANTO WARTIM</v>
          </cell>
          <cell r="R1985" t="str">
            <v>KUTALIMAN</v>
          </cell>
          <cell r="S1985" t="str">
            <v>KEDUNG BANTENG</v>
          </cell>
          <cell r="T1985" t="str">
            <v>KUTALIMAN</v>
          </cell>
          <cell r="U1985" t="str">
            <v>003</v>
          </cell>
          <cell r="V1985" t="str">
            <v>002</v>
          </cell>
          <cell r="W1985" t="str">
            <v>Indonesia</v>
          </cell>
        </row>
        <row r="1986">
          <cell r="B1986" t="str">
            <v>KARSO MUNADI</v>
          </cell>
          <cell r="C1986" t="str">
            <v>3302230810660001</v>
          </cell>
          <cell r="D1986" t="str">
            <v>L</v>
          </cell>
          <cell r="E1986" t="str">
            <v>BANYUMAS</v>
          </cell>
          <cell r="F1986">
            <v>24388</v>
          </cell>
          <cell r="G1986" t="str">
            <v>Tidak Tahu</v>
          </cell>
          <cell r="H1986" t="str">
            <v>Islam</v>
          </cell>
          <cell r="I1986" t="str">
            <v>Kawin</v>
          </cell>
          <cell r="J1986" t="str">
            <v>Kepala Keluarga</v>
          </cell>
          <cell r="K1986" t="str">
            <v>01</v>
          </cell>
          <cell r="L1986" t="str">
            <v>Tamat SD/Sederajat</v>
          </cell>
          <cell r="M1986" t="str">
            <v>Buruh Harian Lepas</v>
          </cell>
          <cell r="N1986" t="str">
            <v>PARTINAH</v>
          </cell>
          <cell r="O1986" t="str">
            <v>ISMADI</v>
          </cell>
          <cell r="P1986" t="str">
            <v>3302231802050188</v>
          </cell>
          <cell r="Q1986" t="str">
            <v>KARSO MUNADI</v>
          </cell>
          <cell r="R1986" t="str">
            <v>KUTALIMAN</v>
          </cell>
          <cell r="S1986" t="str">
            <v>KEDUNG BANTENG</v>
          </cell>
          <cell r="T1986" t="str">
            <v>KUTALIMAN</v>
          </cell>
          <cell r="U1986" t="str">
            <v>003</v>
          </cell>
          <cell r="V1986" t="str">
            <v>002</v>
          </cell>
          <cell r="W1986" t="str">
            <v>Indonesia</v>
          </cell>
        </row>
        <row r="1987">
          <cell r="B1987" t="str">
            <v>TURIPAH</v>
          </cell>
          <cell r="C1987" t="str">
            <v>3302235102710002</v>
          </cell>
          <cell r="D1987" t="str">
            <v>P</v>
          </cell>
          <cell r="E1987" t="str">
            <v>BANYUMAS</v>
          </cell>
          <cell r="F1987">
            <v>25975</v>
          </cell>
          <cell r="G1987" t="str">
            <v>Tidak Tahu</v>
          </cell>
          <cell r="H1987" t="str">
            <v>Islam</v>
          </cell>
          <cell r="I1987" t="str">
            <v>Kawin</v>
          </cell>
          <cell r="J1987" t="str">
            <v>Istri</v>
          </cell>
          <cell r="K1987" t="str">
            <v>03</v>
          </cell>
          <cell r="L1987" t="str">
            <v>Tamat SD/Sederajat</v>
          </cell>
          <cell r="M1987" t="str">
            <v>Mengurus Rumah Tangga</v>
          </cell>
          <cell r="N1987" t="str">
            <v>KARSIH</v>
          </cell>
          <cell r="O1987" t="str">
            <v>MARTASEMITA</v>
          </cell>
          <cell r="P1987" t="str">
            <v>3302231802050188</v>
          </cell>
          <cell r="Q1987" t="str">
            <v>KARSO MUNADI</v>
          </cell>
          <cell r="R1987" t="str">
            <v>KUTALIMAN</v>
          </cell>
          <cell r="S1987" t="str">
            <v>KEDUNG BANTENG</v>
          </cell>
          <cell r="T1987" t="str">
            <v>KUTALIMAN</v>
          </cell>
          <cell r="U1987" t="str">
            <v>003</v>
          </cell>
          <cell r="V1987" t="str">
            <v>002</v>
          </cell>
          <cell r="W1987" t="str">
            <v>Indonesia</v>
          </cell>
        </row>
        <row r="1988">
          <cell r="B1988" t="str">
            <v>ADILA SYARIF</v>
          </cell>
          <cell r="C1988" t="str">
            <v>3302231312020005</v>
          </cell>
          <cell r="D1988" t="str">
            <v>L</v>
          </cell>
          <cell r="E1988" t="str">
            <v>BANYUMAS</v>
          </cell>
          <cell r="F1988" t="str">
            <v>13/12/2002</v>
          </cell>
          <cell r="G1988" t="str">
            <v>Tidak Tahu</v>
          </cell>
          <cell r="H1988" t="str">
            <v>Islam</v>
          </cell>
          <cell r="I1988" t="str">
            <v>Belum Kawin</v>
          </cell>
          <cell r="J1988" t="str">
            <v>Anak</v>
          </cell>
          <cell r="K1988" t="str">
            <v>04</v>
          </cell>
          <cell r="L1988" t="str">
            <v>Tamat SD/Sederajat</v>
          </cell>
          <cell r="M1988" t="str">
            <v>Pelajar/Mahasiswa</v>
          </cell>
          <cell r="N1988" t="str">
            <v>TURIPAH</v>
          </cell>
          <cell r="O1988" t="str">
            <v>KARSO MUNADI</v>
          </cell>
          <cell r="P1988" t="str">
            <v>3302231802050188</v>
          </cell>
          <cell r="Q1988" t="str">
            <v>KARSO MUNADI</v>
          </cell>
          <cell r="R1988" t="str">
            <v>KUTALIMAN</v>
          </cell>
          <cell r="S1988" t="str">
            <v>KEDUNGBANTENG</v>
          </cell>
          <cell r="T1988" t="str">
            <v>KUTALIMAN</v>
          </cell>
          <cell r="U1988" t="str">
            <v>003</v>
          </cell>
          <cell r="V1988" t="str">
            <v>002</v>
          </cell>
          <cell r="W1988" t="str">
            <v>Indonesia</v>
          </cell>
        </row>
        <row r="1989">
          <cell r="B1989" t="str">
            <v>MEI INDRAYANI</v>
          </cell>
          <cell r="C1989" t="str">
            <v>3302234405980003</v>
          </cell>
          <cell r="D1989" t="str">
            <v>P</v>
          </cell>
          <cell r="E1989" t="str">
            <v>BANYUMAS</v>
          </cell>
          <cell r="F1989" t="str">
            <v>04/05/1998</v>
          </cell>
          <cell r="G1989" t="str">
            <v>Tidak Tahu</v>
          </cell>
          <cell r="H1989" t="str">
            <v>Islam</v>
          </cell>
          <cell r="I1989" t="str">
            <v>Kawin</v>
          </cell>
          <cell r="J1989" t="str">
            <v>Istri</v>
          </cell>
          <cell r="K1989" t="str">
            <v>03</v>
          </cell>
          <cell r="L1989" t="str">
            <v>SLTP/Sederajat</v>
          </cell>
          <cell r="M1989" t="str">
            <v>Mengurus Rumah Tangga</v>
          </cell>
          <cell r="N1989" t="str">
            <v>TURIPAH</v>
          </cell>
          <cell r="O1989" t="str">
            <v>KARSO MUNADI</v>
          </cell>
          <cell r="P1989" t="str">
            <v>330223</v>
          </cell>
          <cell r="Q1989" t="str">
            <v>SUYATNO</v>
          </cell>
          <cell r="R1989" t="str">
            <v>KUTALIMAN</v>
          </cell>
          <cell r="S1989" t="str">
            <v>KEDUNGBANTENG</v>
          </cell>
          <cell r="T1989" t="str">
            <v>KUTALIMAN</v>
          </cell>
          <cell r="U1989" t="str">
            <v>003</v>
          </cell>
          <cell r="V1989" t="str">
            <v>002</v>
          </cell>
          <cell r="W1989" t="str">
            <v>Indonesia</v>
          </cell>
        </row>
        <row r="1990">
          <cell r="B1990" t="str">
            <v>SULTONI</v>
          </cell>
          <cell r="C1990" t="str">
            <v>3302230712680002</v>
          </cell>
          <cell r="D1990" t="str">
            <v>L</v>
          </cell>
          <cell r="E1990" t="str">
            <v>BANYUMAS</v>
          </cell>
          <cell r="F1990">
            <v>25179</v>
          </cell>
          <cell r="G1990" t="str">
            <v>Tidak Tahu</v>
          </cell>
          <cell r="H1990" t="str">
            <v>Islam</v>
          </cell>
          <cell r="I1990" t="str">
            <v>Kawin</v>
          </cell>
          <cell r="J1990" t="str">
            <v>Kepala Keluarga</v>
          </cell>
          <cell r="K1990" t="str">
            <v>01</v>
          </cell>
          <cell r="L1990" t="str">
            <v>Tamat SD/Sederajat</v>
          </cell>
          <cell r="M1990" t="str">
            <v>Buruh Harian Lepas</v>
          </cell>
          <cell r="N1990" t="str">
            <v>PAMEN</v>
          </cell>
          <cell r="O1990" t="str">
            <v>SANURI</v>
          </cell>
          <cell r="P1990" t="str">
            <v>3302231802050191</v>
          </cell>
          <cell r="Q1990" t="str">
            <v>SULTONI</v>
          </cell>
          <cell r="R1990" t="str">
            <v>KUTALIMAN</v>
          </cell>
          <cell r="S1990" t="str">
            <v>KEDUNG BANTENG</v>
          </cell>
          <cell r="T1990" t="str">
            <v>KUTALIMAN</v>
          </cell>
          <cell r="U1990" t="str">
            <v>003</v>
          </cell>
          <cell r="V1990" t="str">
            <v>002</v>
          </cell>
          <cell r="W1990" t="str">
            <v>Indonesia</v>
          </cell>
        </row>
        <row r="1991">
          <cell r="B1991" t="str">
            <v>NINING ANDRIYANI</v>
          </cell>
          <cell r="C1991" t="str">
            <v>3302235009770003</v>
          </cell>
          <cell r="D1991" t="str">
            <v>P</v>
          </cell>
          <cell r="E1991" t="str">
            <v>BANYUMAS</v>
          </cell>
          <cell r="F1991">
            <v>28378</v>
          </cell>
          <cell r="G1991" t="str">
            <v>Tidak Tahu</v>
          </cell>
          <cell r="H1991" t="str">
            <v>Islam</v>
          </cell>
          <cell r="I1991" t="str">
            <v>Kawin</v>
          </cell>
          <cell r="J1991" t="str">
            <v>Istri</v>
          </cell>
          <cell r="K1991" t="str">
            <v>03</v>
          </cell>
          <cell r="L1991" t="str">
            <v>Tamat SD/Sederajat</v>
          </cell>
          <cell r="M1991" t="str">
            <v>Mengurus Rumah Tangga</v>
          </cell>
          <cell r="N1991" t="str">
            <v>MASRINAH</v>
          </cell>
          <cell r="O1991" t="str">
            <v>SLAMET WIYONO</v>
          </cell>
          <cell r="P1991" t="str">
            <v>3302231802050191</v>
          </cell>
          <cell r="Q1991" t="str">
            <v>SULTONI</v>
          </cell>
          <cell r="R1991" t="str">
            <v>KUTALIMAN</v>
          </cell>
          <cell r="S1991" t="str">
            <v>KEDUNG BANTENG</v>
          </cell>
          <cell r="T1991" t="str">
            <v>KUTALIMAN</v>
          </cell>
          <cell r="U1991" t="str">
            <v>003</v>
          </cell>
          <cell r="V1991" t="str">
            <v>002</v>
          </cell>
          <cell r="W1991" t="str">
            <v>Indonesia</v>
          </cell>
        </row>
        <row r="1992">
          <cell r="B1992" t="str">
            <v>USWATUN NURJANAH</v>
          </cell>
          <cell r="C1992" t="str">
            <v>3302236104000001</v>
          </cell>
          <cell r="D1992" t="str">
            <v>P</v>
          </cell>
          <cell r="E1992" t="str">
            <v>BANYUMAS</v>
          </cell>
          <cell r="F1992">
            <v>36637</v>
          </cell>
          <cell r="G1992" t="str">
            <v>Tidak Tahu</v>
          </cell>
          <cell r="H1992" t="str">
            <v>Islam</v>
          </cell>
          <cell r="I1992" t="str">
            <v>Belum Kawin</v>
          </cell>
          <cell r="J1992" t="str">
            <v>Anak</v>
          </cell>
          <cell r="K1992" t="str">
            <v>04</v>
          </cell>
          <cell r="L1992" t="str">
            <v>Tamat SD/Sederajat</v>
          </cell>
          <cell r="M1992" t="str">
            <v>Belum/Tidak Bekerja</v>
          </cell>
          <cell r="N1992" t="str">
            <v>NINING ANDRIYANI</v>
          </cell>
          <cell r="O1992" t="str">
            <v>SULTONI</v>
          </cell>
          <cell r="P1992" t="str">
            <v>3302231802050191</v>
          </cell>
          <cell r="Q1992" t="str">
            <v>SULTONI</v>
          </cell>
          <cell r="R1992" t="str">
            <v>KUTALIMAN</v>
          </cell>
          <cell r="S1992" t="str">
            <v>KEDUNG BANTENG</v>
          </cell>
          <cell r="T1992" t="str">
            <v>KUTALIMAN</v>
          </cell>
          <cell r="U1992" t="str">
            <v>003</v>
          </cell>
          <cell r="V1992" t="str">
            <v>002</v>
          </cell>
          <cell r="W1992" t="str">
            <v>Indonesia</v>
          </cell>
        </row>
        <row r="1993">
          <cell r="B1993" t="str">
            <v>EKO KRISBIANTORO</v>
          </cell>
          <cell r="C1993" t="str">
            <v>3302232702980003</v>
          </cell>
          <cell r="D1993" t="str">
            <v>L</v>
          </cell>
          <cell r="E1993" t="str">
            <v>BANYUMAS</v>
          </cell>
          <cell r="F1993">
            <v>35853</v>
          </cell>
          <cell r="G1993" t="str">
            <v>Tidak Tahu</v>
          </cell>
          <cell r="H1993" t="str">
            <v>Islam</v>
          </cell>
          <cell r="I1993" t="str">
            <v>Belum Kawin</v>
          </cell>
          <cell r="J1993" t="str">
            <v>Anak</v>
          </cell>
          <cell r="K1993" t="str">
            <v>04</v>
          </cell>
          <cell r="L1993" t="str">
            <v>Tamat SD/Sederajat</v>
          </cell>
          <cell r="M1993" t="str">
            <v>Belum/Tidak Bekerja</v>
          </cell>
          <cell r="N1993" t="str">
            <v>NINING ANDRIYANI</v>
          </cell>
          <cell r="O1993" t="str">
            <v>SULTONI</v>
          </cell>
          <cell r="P1993" t="str">
            <v>3302231802050191</v>
          </cell>
          <cell r="Q1993" t="str">
            <v>SULTONI</v>
          </cell>
          <cell r="R1993" t="str">
            <v>KUTALIMAN</v>
          </cell>
          <cell r="S1993" t="str">
            <v>KEDUNG BANTENG</v>
          </cell>
          <cell r="T1993" t="str">
            <v>KUTALIMAN</v>
          </cell>
          <cell r="U1993" t="str">
            <v>003</v>
          </cell>
          <cell r="V1993" t="str">
            <v>002</v>
          </cell>
          <cell r="W1993" t="str">
            <v>Indonesia</v>
          </cell>
        </row>
        <row r="1994">
          <cell r="B1994" t="str">
            <v>SUPRIYATIN</v>
          </cell>
          <cell r="C1994" t="str">
            <v>3302236004800002</v>
          </cell>
          <cell r="D1994" t="str">
            <v>P</v>
          </cell>
          <cell r="E1994" t="str">
            <v>BANYUMAS</v>
          </cell>
          <cell r="F1994">
            <v>29331</v>
          </cell>
          <cell r="G1994" t="str">
            <v>Tidak Tahu</v>
          </cell>
          <cell r="H1994" t="str">
            <v>Islam</v>
          </cell>
          <cell r="I1994" t="str">
            <v>Belum Kawin</v>
          </cell>
          <cell r="J1994" t="str">
            <v>Famili Lain</v>
          </cell>
          <cell r="K1994" t="str">
            <v>09</v>
          </cell>
          <cell r="L1994" t="str">
            <v>SLTP/Sederajat</v>
          </cell>
          <cell r="M1994" t="str">
            <v>Belum/Tidak Bekerja</v>
          </cell>
          <cell r="N1994" t="str">
            <v>SINAH</v>
          </cell>
          <cell r="O1994" t="str">
            <v>SUPARJO</v>
          </cell>
          <cell r="P1994" t="str">
            <v>3302231802050191</v>
          </cell>
          <cell r="Q1994" t="str">
            <v>SULTONI</v>
          </cell>
          <cell r="R1994" t="str">
            <v>KUTALIMAN</v>
          </cell>
          <cell r="S1994" t="str">
            <v>KEDUNG BANTENG</v>
          </cell>
          <cell r="T1994" t="str">
            <v>KUTALIMAN</v>
          </cell>
          <cell r="U1994" t="str">
            <v>003</v>
          </cell>
          <cell r="V1994" t="str">
            <v>002</v>
          </cell>
          <cell r="W1994" t="str">
            <v>Indonesia</v>
          </cell>
        </row>
        <row r="1995">
          <cell r="B1995" t="str">
            <v>HERISTIYONO</v>
          </cell>
          <cell r="C1995" t="str">
            <v>3302230509850004</v>
          </cell>
          <cell r="D1995" t="str">
            <v>L</v>
          </cell>
          <cell r="E1995" t="str">
            <v>BANYUMAS</v>
          </cell>
          <cell r="F1995">
            <v>31295</v>
          </cell>
          <cell r="G1995" t="str">
            <v>Tidak Tahu</v>
          </cell>
          <cell r="H1995" t="str">
            <v>Islam</v>
          </cell>
          <cell r="I1995" t="str">
            <v>Belum Kawin</v>
          </cell>
          <cell r="J1995" t="str">
            <v>Famili Lain</v>
          </cell>
          <cell r="K1995" t="str">
            <v>09</v>
          </cell>
          <cell r="L1995" t="str">
            <v>SLTP/Sederajat</v>
          </cell>
          <cell r="M1995" t="str">
            <v>Belum/Tidak Bekerja</v>
          </cell>
          <cell r="N1995" t="str">
            <v>SINAH</v>
          </cell>
          <cell r="O1995" t="str">
            <v>SUPARJO</v>
          </cell>
          <cell r="P1995" t="str">
            <v>3302231802050191</v>
          </cell>
          <cell r="Q1995" t="str">
            <v>SULTONI</v>
          </cell>
          <cell r="R1995" t="str">
            <v>KUTALIMAN</v>
          </cell>
          <cell r="S1995" t="str">
            <v>KEDUNG BANTENG</v>
          </cell>
          <cell r="T1995" t="str">
            <v>KUTALIMAN</v>
          </cell>
          <cell r="U1995" t="str">
            <v>003</v>
          </cell>
          <cell r="V1995" t="str">
            <v>002</v>
          </cell>
          <cell r="W1995" t="str">
            <v>Indonesia</v>
          </cell>
        </row>
        <row r="1996">
          <cell r="B1996" t="str">
            <v>TARWO</v>
          </cell>
          <cell r="C1996" t="str">
            <v>3302230702730002</v>
          </cell>
          <cell r="D1996" t="str">
            <v>L</v>
          </cell>
          <cell r="E1996" t="str">
            <v>BANYUMAS</v>
          </cell>
          <cell r="F1996">
            <v>26702</v>
          </cell>
          <cell r="G1996" t="str">
            <v>Tidak Tahu</v>
          </cell>
          <cell r="H1996" t="str">
            <v>Islam</v>
          </cell>
          <cell r="I1996" t="str">
            <v>Kawin</v>
          </cell>
          <cell r="J1996" t="str">
            <v>Kepala Keluarga</v>
          </cell>
          <cell r="K1996" t="str">
            <v>01</v>
          </cell>
          <cell r="L1996" t="str">
            <v>Tamat SD/Sederajat</v>
          </cell>
          <cell r="M1996" t="str">
            <v>Buruh Harian Lepas</v>
          </cell>
          <cell r="N1996" t="str">
            <v>KASEM</v>
          </cell>
          <cell r="O1996" t="str">
            <v>SUNARDI</v>
          </cell>
          <cell r="P1996" t="str">
            <v>3302231802050192</v>
          </cell>
          <cell r="Q1996" t="str">
            <v>TARWO</v>
          </cell>
          <cell r="R1996" t="str">
            <v>KUTALIMAN</v>
          </cell>
          <cell r="S1996" t="str">
            <v>KEDUNG BANTENG</v>
          </cell>
          <cell r="T1996" t="str">
            <v>KUTALIMAN</v>
          </cell>
          <cell r="U1996" t="str">
            <v>003</v>
          </cell>
          <cell r="V1996" t="str">
            <v>002</v>
          </cell>
          <cell r="W1996" t="str">
            <v>Indonesia</v>
          </cell>
        </row>
        <row r="1997">
          <cell r="B1997" t="str">
            <v>DARYANTI</v>
          </cell>
          <cell r="C1997" t="str">
            <v>3302235408800002</v>
          </cell>
          <cell r="D1997" t="str">
            <v>P</v>
          </cell>
          <cell r="E1997" t="str">
            <v>BANYUMAS</v>
          </cell>
          <cell r="F1997">
            <v>29447</v>
          </cell>
          <cell r="G1997" t="str">
            <v>Tidak Tahu</v>
          </cell>
          <cell r="H1997" t="str">
            <v>Islam</v>
          </cell>
          <cell r="I1997" t="str">
            <v>Kawin</v>
          </cell>
          <cell r="J1997" t="str">
            <v>Istri</v>
          </cell>
          <cell r="K1997" t="str">
            <v>03</v>
          </cell>
          <cell r="L1997" t="str">
            <v>Tamat SD/Sederajat</v>
          </cell>
          <cell r="M1997" t="str">
            <v>Mengurus Rumah Tangga</v>
          </cell>
          <cell r="N1997" t="str">
            <v>WARSITI</v>
          </cell>
          <cell r="O1997" t="str">
            <v>PURWANTO</v>
          </cell>
          <cell r="P1997" t="str">
            <v>3302231802050192</v>
          </cell>
          <cell r="Q1997" t="str">
            <v>TARWO</v>
          </cell>
          <cell r="R1997" t="str">
            <v>KUTALIMAN</v>
          </cell>
          <cell r="S1997" t="str">
            <v>KEDUNG BANTENG</v>
          </cell>
          <cell r="T1997" t="str">
            <v>KUTALIMAN</v>
          </cell>
          <cell r="U1997" t="str">
            <v>003</v>
          </cell>
          <cell r="V1997" t="str">
            <v>002</v>
          </cell>
          <cell r="W1997" t="str">
            <v>Indonesia</v>
          </cell>
        </row>
        <row r="1998">
          <cell r="B1998" t="str">
            <v>TIA LESTARI</v>
          </cell>
          <cell r="C1998" t="str">
            <v>3302234504000004</v>
          </cell>
          <cell r="D1998" t="str">
            <v>P</v>
          </cell>
          <cell r="E1998" t="str">
            <v>BANYUMAS</v>
          </cell>
          <cell r="F1998">
            <v>36621</v>
          </cell>
          <cell r="G1998" t="str">
            <v>Tidak Tahu</v>
          </cell>
          <cell r="H1998" t="str">
            <v>Islam</v>
          </cell>
          <cell r="I1998" t="str">
            <v>Belum Kawin</v>
          </cell>
          <cell r="J1998" t="str">
            <v>Anak</v>
          </cell>
          <cell r="K1998" t="str">
            <v>04</v>
          </cell>
          <cell r="L1998" t="str">
            <v>Tidak Tamat SD/Sederajat</v>
          </cell>
          <cell r="M1998" t="str">
            <v>Pelajar/Mahasiswa</v>
          </cell>
          <cell r="N1998" t="str">
            <v>DARYANTI</v>
          </cell>
          <cell r="O1998" t="str">
            <v>HERU PRAYOGA TARWO</v>
          </cell>
          <cell r="P1998" t="str">
            <v>3302231802050192</v>
          </cell>
          <cell r="Q1998" t="str">
            <v>TARWO</v>
          </cell>
          <cell r="R1998" t="str">
            <v>KUTALIMAN</v>
          </cell>
          <cell r="S1998" t="str">
            <v>KEDUNG BANTENG</v>
          </cell>
          <cell r="T1998" t="str">
            <v>KUTALIMAN</v>
          </cell>
          <cell r="U1998" t="str">
            <v>003</v>
          </cell>
          <cell r="V1998" t="str">
            <v>002</v>
          </cell>
          <cell r="W1998" t="str">
            <v>Indonesia</v>
          </cell>
        </row>
        <row r="1999">
          <cell r="B1999" t="str">
            <v>KAFA SAHRUL MUBAROK</v>
          </cell>
          <cell r="C1999" t="str">
            <v>3302232308100001</v>
          </cell>
          <cell r="D1999" t="str">
            <v>L</v>
          </cell>
          <cell r="E1999" t="str">
            <v>BANYUMAS</v>
          </cell>
          <cell r="F1999">
            <v>40413</v>
          </cell>
          <cell r="G1999" t="str">
            <v>Tidak Tahu</v>
          </cell>
          <cell r="H1999" t="str">
            <v>Islam</v>
          </cell>
          <cell r="I1999" t="str">
            <v>Belum Kawin</v>
          </cell>
          <cell r="J1999" t="str">
            <v>Anak</v>
          </cell>
          <cell r="K1999" t="str">
            <v>04</v>
          </cell>
          <cell r="L1999" t="str">
            <v>Tidak/Belum Sekolah</v>
          </cell>
          <cell r="M1999" t="str">
            <v>Belum/Tidak Bekerja</v>
          </cell>
          <cell r="N1999" t="str">
            <v>DARYANTI</v>
          </cell>
          <cell r="O1999" t="str">
            <v>HERU PRAYOGA TARWO</v>
          </cell>
          <cell r="P1999" t="str">
            <v>3302231802050192</v>
          </cell>
          <cell r="Q1999" t="str">
            <v>TARWO</v>
          </cell>
          <cell r="R1999" t="str">
            <v>KUTALIMAN</v>
          </cell>
          <cell r="S1999" t="str">
            <v>KEDUNG BANTENG</v>
          </cell>
          <cell r="T1999" t="str">
            <v>KUTALIMAN</v>
          </cell>
          <cell r="U1999" t="str">
            <v>003</v>
          </cell>
          <cell r="V1999" t="str">
            <v>002</v>
          </cell>
          <cell r="W1999" t="str">
            <v>Indonesia</v>
          </cell>
        </row>
        <row r="2000">
          <cell r="B2000" t="str">
            <v>KARTI</v>
          </cell>
          <cell r="C2000" t="str">
            <v>3302237112400116</v>
          </cell>
          <cell r="D2000" t="str">
            <v>P</v>
          </cell>
          <cell r="E2000" t="str">
            <v>BANYUMAS</v>
          </cell>
          <cell r="F2000">
            <v>14976</v>
          </cell>
          <cell r="G2000" t="str">
            <v>Tidak Tahu</v>
          </cell>
          <cell r="H2000" t="str">
            <v>Islam</v>
          </cell>
          <cell r="I2000" t="str">
            <v>Cerai Mati</v>
          </cell>
          <cell r="J2000" t="str">
            <v>Kepala Keluarga</v>
          </cell>
          <cell r="K2000" t="str">
            <v>01</v>
          </cell>
          <cell r="L2000" t="str">
            <v>Tamat SD/Sederajat</v>
          </cell>
          <cell r="M2000" t="str">
            <v>Mengurus Rumah Tangga</v>
          </cell>
          <cell r="N2000" t="str">
            <v>KAWI</v>
          </cell>
          <cell r="O2000" t="str">
            <v>MADMUSLIM</v>
          </cell>
          <cell r="P2000" t="str">
            <v>3302231802050193</v>
          </cell>
          <cell r="Q2000" t="str">
            <v>KARTI</v>
          </cell>
          <cell r="R2000" t="str">
            <v>KUTALIMAN</v>
          </cell>
          <cell r="S2000" t="str">
            <v>KEDUNG BANTENG</v>
          </cell>
          <cell r="T2000" t="str">
            <v>KUTALIMAN</v>
          </cell>
          <cell r="U2000" t="str">
            <v>003</v>
          </cell>
          <cell r="V2000" t="str">
            <v>002</v>
          </cell>
          <cell r="W2000" t="str">
            <v>Indonesia</v>
          </cell>
        </row>
        <row r="2001">
          <cell r="B2001" t="str">
            <v>RASAM SUTRISNO</v>
          </cell>
          <cell r="C2001" t="str">
            <v>3302231304570002</v>
          </cell>
          <cell r="D2001" t="str">
            <v>L</v>
          </cell>
          <cell r="E2001" t="str">
            <v>BANYUMAS</v>
          </cell>
          <cell r="F2001">
            <v>20923</v>
          </cell>
          <cell r="G2001" t="str">
            <v>Tidak Tahu</v>
          </cell>
          <cell r="H2001" t="str">
            <v>Islam</v>
          </cell>
          <cell r="I2001" t="str">
            <v>Kawin</v>
          </cell>
          <cell r="J2001" t="str">
            <v>Kepala Keluarga</v>
          </cell>
          <cell r="K2001" t="str">
            <v>01</v>
          </cell>
          <cell r="L2001" t="str">
            <v>Tamat SD/Sederajat</v>
          </cell>
          <cell r="M2001" t="str">
            <v>Pedagang</v>
          </cell>
          <cell r="N2001" t="str">
            <v>WARTEM</v>
          </cell>
          <cell r="O2001" t="str">
            <v>SAWIRAJI</v>
          </cell>
          <cell r="P2001" t="str">
            <v>3302231802050194</v>
          </cell>
          <cell r="Q2001" t="str">
            <v>RASAM SUTRISNO</v>
          </cell>
          <cell r="R2001" t="str">
            <v>KUTALIMAN</v>
          </cell>
          <cell r="S2001" t="str">
            <v>KEDUNG BANTENG</v>
          </cell>
          <cell r="T2001" t="str">
            <v>KUTALIMAN</v>
          </cell>
          <cell r="U2001" t="str">
            <v>003</v>
          </cell>
          <cell r="V2001" t="str">
            <v>002</v>
          </cell>
          <cell r="W2001" t="str">
            <v>Indonesia</v>
          </cell>
        </row>
        <row r="2002">
          <cell r="B2002" t="str">
            <v>NATIRAH</v>
          </cell>
          <cell r="C2002" t="str">
            <v>3302234101600009</v>
          </cell>
          <cell r="D2002" t="str">
            <v>P</v>
          </cell>
          <cell r="E2002" t="str">
            <v>BANYUMAS</v>
          </cell>
          <cell r="F2002">
            <v>21916</v>
          </cell>
          <cell r="G2002" t="str">
            <v>Tidak Tahu</v>
          </cell>
          <cell r="H2002" t="str">
            <v>Islam</v>
          </cell>
          <cell r="I2002" t="str">
            <v>Kawin</v>
          </cell>
          <cell r="J2002" t="str">
            <v>Istri</v>
          </cell>
          <cell r="K2002" t="str">
            <v>03</v>
          </cell>
          <cell r="L2002" t="str">
            <v>Tamat SD/Sederajat</v>
          </cell>
          <cell r="M2002" t="str">
            <v>Mengurus Rumah Tangga</v>
          </cell>
          <cell r="N2002" t="str">
            <v>KASEM</v>
          </cell>
          <cell r="O2002" t="str">
            <v>SUNARDI</v>
          </cell>
          <cell r="P2002" t="str">
            <v>3302231802050194</v>
          </cell>
          <cell r="Q2002" t="str">
            <v>RASAM SUTRISNO</v>
          </cell>
          <cell r="R2002" t="str">
            <v>KUTALIMAN</v>
          </cell>
          <cell r="S2002" t="str">
            <v>KEDUNG BANTENG</v>
          </cell>
          <cell r="T2002" t="str">
            <v>KUTALIMAN</v>
          </cell>
          <cell r="U2002" t="str">
            <v>003</v>
          </cell>
          <cell r="V2002" t="str">
            <v>002</v>
          </cell>
          <cell r="W2002" t="str">
            <v>Indonesia</v>
          </cell>
        </row>
        <row r="2003">
          <cell r="B2003" t="str">
            <v>RIYANTO</v>
          </cell>
          <cell r="C2003" t="str">
            <v>3302232203830001</v>
          </cell>
          <cell r="D2003" t="str">
            <v>L</v>
          </cell>
          <cell r="E2003" t="str">
            <v>BANYUMAS</v>
          </cell>
          <cell r="F2003" t="str">
            <v>22/03/1983</v>
          </cell>
          <cell r="G2003" t="str">
            <v>Tidak Tahu</v>
          </cell>
          <cell r="H2003" t="str">
            <v>Islam</v>
          </cell>
          <cell r="I2003" t="str">
            <v>Kawin</v>
          </cell>
          <cell r="J2003" t="str">
            <v>Suami</v>
          </cell>
          <cell r="K2003" t="str">
            <v>02</v>
          </cell>
          <cell r="L2003" t="str">
            <v>SLTP/Sederajat</v>
          </cell>
          <cell r="M2003" t="str">
            <v>Karyawan Swasta</v>
          </cell>
          <cell r="N2003" t="str">
            <v>NATIRAH</v>
          </cell>
          <cell r="O2003" t="str">
            <v>RASAM SUTRISNO</v>
          </cell>
          <cell r="P2003" t="str">
            <v>3302231802050194</v>
          </cell>
          <cell r="Q2003" t="str">
            <v>RASAM SUTRISNO</v>
          </cell>
          <cell r="R2003" t="str">
            <v>KUTALIMAN</v>
          </cell>
          <cell r="S2003" t="str">
            <v>KEDUNGBANTENG</v>
          </cell>
          <cell r="T2003" t="str">
            <v>KUTALIMAN</v>
          </cell>
          <cell r="U2003" t="str">
            <v>003</v>
          </cell>
          <cell r="V2003" t="str">
            <v>002</v>
          </cell>
          <cell r="W2003" t="str">
            <v>Indonesia</v>
          </cell>
        </row>
        <row r="2004">
          <cell r="B2004" t="str">
            <v>PONIMAN</v>
          </cell>
          <cell r="C2004" t="str">
            <v>3302230103910006</v>
          </cell>
          <cell r="D2004" t="str">
            <v>L</v>
          </cell>
          <cell r="E2004" t="str">
            <v>BANYUMAS</v>
          </cell>
          <cell r="F2004">
            <v>33298</v>
          </cell>
          <cell r="G2004" t="str">
            <v>Tidak Tahu</v>
          </cell>
          <cell r="H2004" t="str">
            <v>Islam</v>
          </cell>
          <cell r="I2004" t="str">
            <v>Belum Kawin</v>
          </cell>
          <cell r="J2004" t="str">
            <v>Anak</v>
          </cell>
          <cell r="K2004" t="str">
            <v>04</v>
          </cell>
          <cell r="L2004" t="str">
            <v>SLTA/Sederajat</v>
          </cell>
          <cell r="M2004" t="str">
            <v>Belum/Tidak Bekerja</v>
          </cell>
          <cell r="N2004" t="str">
            <v>NATIRAH</v>
          </cell>
          <cell r="O2004" t="str">
            <v>RASAM SUTRISNO</v>
          </cell>
          <cell r="P2004" t="str">
            <v>3302231802050194</v>
          </cell>
          <cell r="Q2004" t="str">
            <v>RASAM SUTRISNO</v>
          </cell>
          <cell r="R2004" t="str">
            <v>KUTALIMAN</v>
          </cell>
          <cell r="S2004" t="str">
            <v>KEDUNG BANTENG</v>
          </cell>
          <cell r="T2004" t="str">
            <v>KUTALIMAN</v>
          </cell>
          <cell r="U2004" t="str">
            <v>003</v>
          </cell>
          <cell r="V2004" t="str">
            <v>002</v>
          </cell>
          <cell r="W2004" t="str">
            <v>Indonesia</v>
          </cell>
        </row>
        <row r="2005">
          <cell r="B2005" t="str">
            <v>SUWITO</v>
          </cell>
          <cell r="C2005" t="str">
            <v>3302231506610002</v>
          </cell>
          <cell r="D2005" t="str">
            <v>L</v>
          </cell>
          <cell r="E2005" t="str">
            <v>BANYUMAS</v>
          </cell>
          <cell r="F2005">
            <v>22447</v>
          </cell>
          <cell r="G2005" t="str">
            <v>Tidak Tahu</v>
          </cell>
          <cell r="H2005" t="str">
            <v>Islam</v>
          </cell>
          <cell r="I2005" t="str">
            <v>Kawin</v>
          </cell>
          <cell r="J2005" t="str">
            <v>Kepala Keluarga</v>
          </cell>
          <cell r="K2005" t="str">
            <v>01</v>
          </cell>
          <cell r="L2005" t="str">
            <v>Tamat SD/Sederajat</v>
          </cell>
          <cell r="M2005" t="str">
            <v>Sopir</v>
          </cell>
          <cell r="N2005" t="str">
            <v>SODAH</v>
          </cell>
          <cell r="O2005" t="str">
            <v>DULHADI</v>
          </cell>
          <cell r="P2005" t="str">
            <v>3302231802050195</v>
          </cell>
          <cell r="Q2005" t="str">
            <v>SUWITO</v>
          </cell>
          <cell r="R2005" t="str">
            <v>KUTALIMAN</v>
          </cell>
          <cell r="S2005" t="str">
            <v>KEDUNG BANTENG</v>
          </cell>
          <cell r="T2005" t="str">
            <v>KUTALIMAN</v>
          </cell>
          <cell r="U2005" t="str">
            <v>003</v>
          </cell>
          <cell r="V2005" t="str">
            <v>002</v>
          </cell>
          <cell r="W2005" t="str">
            <v>Indonesia</v>
          </cell>
        </row>
        <row r="2006">
          <cell r="B2006" t="str">
            <v>DASIYAH</v>
          </cell>
          <cell r="C2006" t="str">
            <v>3302234601700002</v>
          </cell>
          <cell r="D2006" t="str">
            <v>P</v>
          </cell>
          <cell r="E2006" t="str">
            <v>BANYUMAS</v>
          </cell>
          <cell r="F2006">
            <v>25574</v>
          </cell>
          <cell r="G2006" t="str">
            <v>Tidak Tahu</v>
          </cell>
          <cell r="H2006" t="str">
            <v>Islam</v>
          </cell>
          <cell r="I2006" t="str">
            <v>Kawin</v>
          </cell>
          <cell r="J2006" t="str">
            <v>Istri</v>
          </cell>
          <cell r="K2006" t="str">
            <v>03</v>
          </cell>
          <cell r="L2006" t="str">
            <v>Tamat SD/Sederajat</v>
          </cell>
          <cell r="M2006" t="str">
            <v>Mengurus Rumah Tangga</v>
          </cell>
          <cell r="N2006" t="str">
            <v>KASEM</v>
          </cell>
          <cell r="O2006" t="str">
            <v>SUNARDI</v>
          </cell>
          <cell r="P2006" t="str">
            <v>3302231802050195</v>
          </cell>
          <cell r="Q2006" t="str">
            <v>SUWITO</v>
          </cell>
          <cell r="R2006" t="str">
            <v>KUTALIMAN</v>
          </cell>
          <cell r="S2006" t="str">
            <v>KEDUNG BANTENG</v>
          </cell>
          <cell r="T2006" t="str">
            <v>KUTALIMAN</v>
          </cell>
          <cell r="U2006" t="str">
            <v>003</v>
          </cell>
          <cell r="V2006" t="str">
            <v>002</v>
          </cell>
          <cell r="W2006" t="str">
            <v>Indonesia</v>
          </cell>
        </row>
        <row r="2007">
          <cell r="B2007" t="str">
            <v>SUDARSONO</v>
          </cell>
          <cell r="C2007" t="str">
            <v>3302230111880003</v>
          </cell>
          <cell r="D2007" t="str">
            <v>L</v>
          </cell>
          <cell r="E2007" t="str">
            <v>BANYUMAS</v>
          </cell>
          <cell r="F2007">
            <v>32448</v>
          </cell>
          <cell r="G2007" t="str">
            <v>Tidak Tahu</v>
          </cell>
          <cell r="H2007" t="str">
            <v>Islam</v>
          </cell>
          <cell r="I2007" t="str">
            <v>Belum Kawin</v>
          </cell>
          <cell r="J2007" t="str">
            <v>Anak</v>
          </cell>
          <cell r="K2007" t="str">
            <v>04</v>
          </cell>
          <cell r="L2007" t="str">
            <v>SLTA/Sederajat</v>
          </cell>
          <cell r="M2007" t="str">
            <v>Buruh Harian Lepas</v>
          </cell>
          <cell r="N2007" t="str">
            <v>DASIYAH</v>
          </cell>
          <cell r="O2007" t="str">
            <v>SUWITO</v>
          </cell>
          <cell r="P2007" t="str">
            <v>3302231802050195</v>
          </cell>
          <cell r="Q2007" t="str">
            <v>SUWITO</v>
          </cell>
          <cell r="R2007" t="str">
            <v>KUTALIMAN</v>
          </cell>
          <cell r="S2007" t="str">
            <v>KEDUNG BANTENG</v>
          </cell>
          <cell r="T2007" t="str">
            <v>KUTALIMAN</v>
          </cell>
          <cell r="U2007" t="str">
            <v>003</v>
          </cell>
          <cell r="V2007" t="str">
            <v>002</v>
          </cell>
          <cell r="W2007" t="str">
            <v>Indonesia</v>
          </cell>
        </row>
        <row r="2008">
          <cell r="B2008" t="str">
            <v>BAROKAH DWI RAMADHANI</v>
          </cell>
          <cell r="C2008" t="str">
            <v>3302235602950001</v>
          </cell>
          <cell r="D2008" t="str">
            <v>P</v>
          </cell>
          <cell r="E2008" t="str">
            <v>BANYUMAS</v>
          </cell>
          <cell r="F2008">
            <v>34746</v>
          </cell>
          <cell r="G2008" t="str">
            <v>Tidak Tahu</v>
          </cell>
          <cell r="H2008" t="str">
            <v>Islam</v>
          </cell>
          <cell r="I2008" t="str">
            <v>Belum Kawin</v>
          </cell>
          <cell r="J2008" t="str">
            <v>Anak</v>
          </cell>
          <cell r="K2008" t="str">
            <v>04</v>
          </cell>
          <cell r="L2008" t="str">
            <v>SLTP/Sederajat</v>
          </cell>
          <cell r="M2008" t="str">
            <v>Belum/Tidak Bekerja</v>
          </cell>
          <cell r="N2008" t="str">
            <v>DASIYAH</v>
          </cell>
          <cell r="O2008" t="str">
            <v>SUWITO</v>
          </cell>
          <cell r="P2008" t="str">
            <v>3302231802050195</v>
          </cell>
          <cell r="Q2008" t="str">
            <v>SUWITO</v>
          </cell>
          <cell r="R2008" t="str">
            <v>KUTALIMAN</v>
          </cell>
          <cell r="S2008" t="str">
            <v>KEDUNG BANTENG</v>
          </cell>
          <cell r="T2008" t="str">
            <v>KUTALIMAN</v>
          </cell>
          <cell r="U2008" t="str">
            <v>003</v>
          </cell>
          <cell r="V2008" t="str">
            <v>002</v>
          </cell>
          <cell r="W2008" t="str">
            <v>Indonesia</v>
          </cell>
        </row>
        <row r="2009">
          <cell r="B2009" t="str">
            <v>TIRTAMEJA</v>
          </cell>
          <cell r="C2009" t="str">
            <v>3302230107280019</v>
          </cell>
          <cell r="D2009" t="str">
            <v>L</v>
          </cell>
          <cell r="E2009" t="str">
            <v>BANYUMAS</v>
          </cell>
          <cell r="F2009">
            <v>10410</v>
          </cell>
          <cell r="G2009" t="str">
            <v>Tidak Tahu</v>
          </cell>
          <cell r="H2009" t="str">
            <v>Islam</v>
          </cell>
          <cell r="I2009" t="str">
            <v>Kawin</v>
          </cell>
          <cell r="J2009" t="str">
            <v>Kepala Keluarga</v>
          </cell>
          <cell r="K2009" t="str">
            <v>01</v>
          </cell>
          <cell r="L2009" t="str">
            <v>Tamat SD/Sederajat</v>
          </cell>
          <cell r="M2009" t="str">
            <v>Petani/Pekebun</v>
          </cell>
          <cell r="N2009" t="str">
            <v>LADEM</v>
          </cell>
          <cell r="O2009" t="str">
            <v>WIRYAWIRANA</v>
          </cell>
          <cell r="P2009" t="str">
            <v>3302231802050196</v>
          </cell>
          <cell r="Q2009" t="str">
            <v>TIRTAMEJA</v>
          </cell>
          <cell r="R2009" t="str">
            <v>KUTALIMAN</v>
          </cell>
          <cell r="S2009" t="str">
            <v>KEDUNG BANTENG</v>
          </cell>
          <cell r="T2009" t="str">
            <v>KUTALIMAN</v>
          </cell>
          <cell r="U2009" t="str">
            <v>003</v>
          </cell>
          <cell r="V2009" t="str">
            <v>002</v>
          </cell>
          <cell r="W2009" t="str">
            <v>Indonesia</v>
          </cell>
        </row>
        <row r="2010">
          <cell r="B2010" t="str">
            <v>TASEM</v>
          </cell>
          <cell r="C2010" t="str">
            <v>3302234107340015</v>
          </cell>
          <cell r="D2010" t="str">
            <v>P</v>
          </cell>
          <cell r="E2010" t="str">
            <v>BANYUMAS</v>
          </cell>
          <cell r="F2010">
            <v>12601</v>
          </cell>
          <cell r="G2010" t="str">
            <v>Tidak Tahu</v>
          </cell>
          <cell r="H2010" t="str">
            <v>Islam</v>
          </cell>
          <cell r="I2010" t="str">
            <v>Kawin</v>
          </cell>
          <cell r="J2010" t="str">
            <v>Istri</v>
          </cell>
          <cell r="K2010" t="str">
            <v>03</v>
          </cell>
          <cell r="L2010" t="str">
            <v>Tamat SD/Sederajat</v>
          </cell>
          <cell r="M2010" t="str">
            <v>Petani/Pekebun</v>
          </cell>
          <cell r="N2010" t="str">
            <v>RATEM</v>
          </cell>
          <cell r="O2010" t="str">
            <v>WANGSA WIKRAMA</v>
          </cell>
          <cell r="P2010" t="str">
            <v>3302231802050196</v>
          </cell>
          <cell r="Q2010" t="str">
            <v>TIRTAMEJA</v>
          </cell>
          <cell r="R2010" t="str">
            <v>KUTALIMAN</v>
          </cell>
          <cell r="S2010" t="str">
            <v>KEDUNG BANTENG</v>
          </cell>
          <cell r="T2010" t="str">
            <v>KUTALIMAN</v>
          </cell>
          <cell r="U2010" t="str">
            <v>003</v>
          </cell>
          <cell r="V2010" t="str">
            <v>002</v>
          </cell>
          <cell r="W2010" t="str">
            <v>Indonesia</v>
          </cell>
        </row>
        <row r="2011">
          <cell r="B2011" t="str">
            <v>DATIM</v>
          </cell>
          <cell r="C2011" t="str">
            <v>3302232009630001</v>
          </cell>
          <cell r="D2011" t="str">
            <v>L</v>
          </cell>
          <cell r="E2011" t="str">
            <v>BANYUMAS</v>
          </cell>
          <cell r="F2011">
            <v>23274</v>
          </cell>
          <cell r="G2011" t="str">
            <v>Tidak Tahu</v>
          </cell>
          <cell r="H2011" t="str">
            <v>Islam</v>
          </cell>
          <cell r="I2011" t="str">
            <v>Kawin</v>
          </cell>
          <cell r="J2011" t="str">
            <v>Kepala Keluarga</v>
          </cell>
          <cell r="K2011" t="str">
            <v>01</v>
          </cell>
          <cell r="L2011" t="str">
            <v>Tamat SD/Sederajat</v>
          </cell>
          <cell r="M2011" t="str">
            <v>Tukang Kayu</v>
          </cell>
          <cell r="N2011" t="str">
            <v>CATEM</v>
          </cell>
          <cell r="O2011" t="str">
            <v>MOHARDI</v>
          </cell>
          <cell r="P2011" t="str">
            <v>3302231802050197</v>
          </cell>
          <cell r="Q2011" t="str">
            <v>DATIM</v>
          </cell>
          <cell r="R2011" t="str">
            <v>KUTALIMAN</v>
          </cell>
          <cell r="S2011" t="str">
            <v>KEDUNG BANTENG</v>
          </cell>
          <cell r="T2011" t="str">
            <v>KUTALIMAN</v>
          </cell>
          <cell r="U2011" t="str">
            <v>003</v>
          </cell>
          <cell r="V2011" t="str">
            <v>002</v>
          </cell>
          <cell r="W2011" t="str">
            <v>Indonesia</v>
          </cell>
        </row>
        <row r="2012">
          <cell r="B2012" t="str">
            <v>SADIYAH</v>
          </cell>
          <cell r="C2012" t="str">
            <v>3302236707700001</v>
          </cell>
          <cell r="D2012" t="str">
            <v>P</v>
          </cell>
          <cell r="E2012" t="str">
            <v>BANYUMAS</v>
          </cell>
          <cell r="F2012">
            <v>25776</v>
          </cell>
          <cell r="G2012" t="str">
            <v>Tidak Tahu</v>
          </cell>
          <cell r="H2012" t="str">
            <v>Islam</v>
          </cell>
          <cell r="I2012" t="str">
            <v>Kawin</v>
          </cell>
          <cell r="J2012" t="str">
            <v>Istri</v>
          </cell>
          <cell r="K2012" t="str">
            <v>03</v>
          </cell>
          <cell r="L2012" t="str">
            <v>SLTP/Sederajat</v>
          </cell>
          <cell r="M2012" t="str">
            <v>Mengurus Rumah Tangga</v>
          </cell>
          <cell r="N2012" t="str">
            <v>KARIMAH</v>
          </cell>
          <cell r="O2012" t="str">
            <v>JAENI</v>
          </cell>
          <cell r="P2012" t="str">
            <v>3302231802050197</v>
          </cell>
          <cell r="Q2012" t="str">
            <v>DATIM</v>
          </cell>
          <cell r="R2012" t="str">
            <v>KUTALIMAN</v>
          </cell>
          <cell r="S2012" t="str">
            <v>KEDUNG BANTENG</v>
          </cell>
          <cell r="T2012" t="str">
            <v>KUTALIMAN</v>
          </cell>
          <cell r="U2012" t="str">
            <v>003</v>
          </cell>
          <cell r="V2012" t="str">
            <v>002</v>
          </cell>
          <cell r="W2012" t="str">
            <v>Indonesia</v>
          </cell>
        </row>
        <row r="2013">
          <cell r="B2013" t="str">
            <v>SULISTIYANI</v>
          </cell>
          <cell r="C2013" t="str">
            <v>3302235901100001</v>
          </cell>
          <cell r="D2013" t="str">
            <v>P</v>
          </cell>
          <cell r="E2013" t="str">
            <v>BANYUMAS</v>
          </cell>
          <cell r="F2013">
            <v>40197</v>
          </cell>
          <cell r="G2013" t="str">
            <v>Tidak Tahu</v>
          </cell>
          <cell r="H2013" t="str">
            <v>Islam</v>
          </cell>
          <cell r="I2013" t="str">
            <v>Belum Kawin</v>
          </cell>
          <cell r="J2013" t="str">
            <v>Anak</v>
          </cell>
          <cell r="K2013" t="str">
            <v>04</v>
          </cell>
          <cell r="L2013" t="str">
            <v>Tidak/Belum Sekolah</v>
          </cell>
          <cell r="M2013" t="str">
            <v>Belum/Tidak Bekerja</v>
          </cell>
          <cell r="N2013" t="str">
            <v>SADIYAH</v>
          </cell>
          <cell r="O2013" t="str">
            <v>DATIM</v>
          </cell>
          <cell r="P2013" t="str">
            <v>3302231802050197</v>
          </cell>
          <cell r="Q2013" t="str">
            <v>DATIM</v>
          </cell>
          <cell r="R2013" t="str">
            <v>KUTALIMAN</v>
          </cell>
          <cell r="S2013" t="str">
            <v>KEDUNG BANTENG</v>
          </cell>
          <cell r="T2013" t="str">
            <v>KUTALIMAN</v>
          </cell>
          <cell r="U2013" t="str">
            <v>003</v>
          </cell>
          <cell r="V2013" t="str">
            <v>002</v>
          </cell>
          <cell r="W2013" t="str">
            <v>Indonesia</v>
          </cell>
        </row>
        <row r="2014">
          <cell r="B2014" t="str">
            <v>ROHMAN BUDIAWAN</v>
          </cell>
          <cell r="C2014" t="str">
            <v>3302231904000004</v>
          </cell>
          <cell r="D2014" t="str">
            <v>L</v>
          </cell>
          <cell r="E2014" t="str">
            <v>BANYUMAS</v>
          </cell>
          <cell r="F2014">
            <v>36635</v>
          </cell>
          <cell r="G2014" t="str">
            <v>Tidak Tahu</v>
          </cell>
          <cell r="H2014" t="str">
            <v>Islam</v>
          </cell>
          <cell r="I2014" t="str">
            <v>Belum Kawin</v>
          </cell>
          <cell r="J2014" t="str">
            <v>Anak</v>
          </cell>
          <cell r="K2014" t="str">
            <v>04</v>
          </cell>
          <cell r="L2014" t="str">
            <v>Tidak Tamat SD/Sederajat</v>
          </cell>
          <cell r="M2014" t="str">
            <v>Pelajar/Mahasiswa</v>
          </cell>
          <cell r="N2014" t="str">
            <v>SADIYAH</v>
          </cell>
          <cell r="O2014" t="str">
            <v>DATIM</v>
          </cell>
          <cell r="P2014" t="str">
            <v>3302231802050197</v>
          </cell>
          <cell r="Q2014" t="str">
            <v>DATIM</v>
          </cell>
          <cell r="R2014" t="str">
            <v>KUTALIMAN</v>
          </cell>
          <cell r="S2014" t="str">
            <v>KEDUNG BANTENG</v>
          </cell>
          <cell r="T2014" t="str">
            <v>KUTALIMAN</v>
          </cell>
          <cell r="U2014" t="str">
            <v>003</v>
          </cell>
          <cell r="V2014" t="str">
            <v>002</v>
          </cell>
          <cell r="W2014" t="str">
            <v>Indonesia</v>
          </cell>
        </row>
        <row r="2015">
          <cell r="B2015" t="str">
            <v>HANA RINIATI</v>
          </cell>
          <cell r="C2015" t="str">
            <v>3302235301970002</v>
          </cell>
          <cell r="D2015" t="str">
            <v>P</v>
          </cell>
          <cell r="E2015" t="str">
            <v>BANYUMAS</v>
          </cell>
          <cell r="F2015">
            <v>35443</v>
          </cell>
          <cell r="G2015" t="str">
            <v>Tidak Tahu</v>
          </cell>
          <cell r="H2015" t="str">
            <v>Islam</v>
          </cell>
          <cell r="I2015" t="str">
            <v>Belum Kawin</v>
          </cell>
          <cell r="J2015" t="str">
            <v>Anak</v>
          </cell>
          <cell r="K2015" t="str">
            <v>04</v>
          </cell>
          <cell r="L2015" t="str">
            <v>Tidak Tamat SD/Sederajat</v>
          </cell>
          <cell r="M2015" t="str">
            <v>Pelajar/Mahasiswa</v>
          </cell>
          <cell r="N2015" t="str">
            <v>SADIYAH</v>
          </cell>
          <cell r="O2015" t="str">
            <v>DATIM</v>
          </cell>
          <cell r="P2015" t="str">
            <v>3302231802050197</v>
          </cell>
          <cell r="Q2015" t="str">
            <v>DATIM</v>
          </cell>
          <cell r="R2015" t="str">
            <v>KUTALIMAN</v>
          </cell>
          <cell r="S2015" t="str">
            <v>KEDUNG BANTENG</v>
          </cell>
          <cell r="T2015" t="str">
            <v>KUTALIMAN</v>
          </cell>
          <cell r="U2015" t="str">
            <v>003</v>
          </cell>
          <cell r="V2015" t="str">
            <v>002</v>
          </cell>
          <cell r="W2015" t="str">
            <v>Indonesia</v>
          </cell>
        </row>
        <row r="2016">
          <cell r="B2016" t="str">
            <v>KARIMAH</v>
          </cell>
          <cell r="C2016" t="str">
            <v>3302234712380001</v>
          </cell>
          <cell r="D2016" t="str">
            <v>P</v>
          </cell>
          <cell r="E2016" t="str">
            <v>BANYUMAS</v>
          </cell>
          <cell r="F2016">
            <v>14221</v>
          </cell>
          <cell r="G2016" t="str">
            <v>Tidak Tahu</v>
          </cell>
          <cell r="H2016" t="str">
            <v>Islam</v>
          </cell>
          <cell r="I2016" t="str">
            <v>Cerai Mati</v>
          </cell>
          <cell r="J2016" t="str">
            <v>Kepala Keluarga</v>
          </cell>
          <cell r="K2016" t="str">
            <v>01</v>
          </cell>
          <cell r="L2016" t="str">
            <v>Tamat SD/Sederajat</v>
          </cell>
          <cell r="M2016" t="str">
            <v>Mengurus Rumah Tangga</v>
          </cell>
          <cell r="N2016" t="str">
            <v>KADEM</v>
          </cell>
          <cell r="O2016" t="str">
            <v>DAWIKRAMA</v>
          </cell>
          <cell r="P2016" t="str">
            <v>3302231802050198</v>
          </cell>
          <cell r="Q2016" t="str">
            <v>KARIMAH</v>
          </cell>
          <cell r="R2016" t="str">
            <v>KUTALIMAN</v>
          </cell>
          <cell r="S2016" t="str">
            <v>KEDUNG BANTENG</v>
          </cell>
          <cell r="T2016" t="str">
            <v>KUTALIMAN</v>
          </cell>
          <cell r="U2016" t="str">
            <v>003</v>
          </cell>
          <cell r="V2016" t="str">
            <v>002</v>
          </cell>
          <cell r="W2016" t="str">
            <v>Indonesia</v>
          </cell>
        </row>
        <row r="2017">
          <cell r="B2017" t="str">
            <v>ROSIDAH</v>
          </cell>
          <cell r="C2017" t="str">
            <v>3302234203600001</v>
          </cell>
          <cell r="D2017" t="str">
            <v>P</v>
          </cell>
          <cell r="E2017" t="str">
            <v>BANYUMAS</v>
          </cell>
          <cell r="F2017">
            <v>21977</v>
          </cell>
          <cell r="G2017" t="str">
            <v>Tidak Tahu</v>
          </cell>
          <cell r="H2017" t="str">
            <v>Islam</v>
          </cell>
          <cell r="I2017" t="str">
            <v>Cerai Hidup</v>
          </cell>
          <cell r="J2017" t="str">
            <v>Anak</v>
          </cell>
          <cell r="K2017" t="str">
            <v>04</v>
          </cell>
          <cell r="L2017" t="str">
            <v>Tamat SD/Sederajat</v>
          </cell>
          <cell r="M2017" t="str">
            <v>Pembantu Rumah Tangga</v>
          </cell>
          <cell r="N2017" t="str">
            <v>KARIMAH</v>
          </cell>
          <cell r="O2017" t="str">
            <v>JAENI</v>
          </cell>
          <cell r="P2017" t="str">
            <v>3302231802050198</v>
          </cell>
          <cell r="Q2017" t="str">
            <v>KARIMAH</v>
          </cell>
          <cell r="R2017" t="str">
            <v>KUTALIMAN</v>
          </cell>
          <cell r="S2017" t="str">
            <v>KEDUNG BANTENG</v>
          </cell>
          <cell r="T2017" t="str">
            <v>KUTALIMAN</v>
          </cell>
          <cell r="U2017" t="str">
            <v>003</v>
          </cell>
          <cell r="V2017" t="str">
            <v>002</v>
          </cell>
          <cell r="W2017" t="str">
            <v>Indonesia</v>
          </cell>
        </row>
        <row r="2018">
          <cell r="B2018" t="str">
            <v>AMIR</v>
          </cell>
          <cell r="C2018" t="str">
            <v>3302232812750001</v>
          </cell>
          <cell r="D2018" t="str">
            <v>L</v>
          </cell>
          <cell r="E2018" t="str">
            <v>BANYUMAS</v>
          </cell>
          <cell r="F2018" t="str">
            <v>24/12/1982</v>
          </cell>
          <cell r="G2018" t="str">
            <v>Tidak Tahu</v>
          </cell>
          <cell r="H2018" t="str">
            <v>Islam</v>
          </cell>
          <cell r="I2018" t="str">
            <v>Kawin</v>
          </cell>
          <cell r="J2018" t="str">
            <v>Cucu</v>
          </cell>
          <cell r="K2018" t="str">
            <v>06</v>
          </cell>
          <cell r="L2018" t="str">
            <v>Tamat SD/Sederajat</v>
          </cell>
          <cell r="M2018" t="str">
            <v>Buruh Harian Lepas</v>
          </cell>
          <cell r="N2018" t="str">
            <v>ROSIDAH</v>
          </cell>
          <cell r="O2018" t="str">
            <v>MUHARI</v>
          </cell>
          <cell r="P2018" t="str">
            <v>3302231802050198</v>
          </cell>
          <cell r="Q2018" t="str">
            <v>KARIMAH</v>
          </cell>
          <cell r="R2018" t="str">
            <v>KUTALIMAN</v>
          </cell>
          <cell r="S2018" t="str">
            <v>KEDUNGBANTENG</v>
          </cell>
          <cell r="T2018" t="str">
            <v>KUTALIMAN</v>
          </cell>
          <cell r="U2018" t="str">
            <v>003</v>
          </cell>
          <cell r="V2018" t="str">
            <v>002</v>
          </cell>
          <cell r="W2018" t="str">
            <v>Indonesia</v>
          </cell>
        </row>
        <row r="2019">
          <cell r="B2019" t="str">
            <v>ACH. MUSOLICH</v>
          </cell>
          <cell r="C2019" t="str">
            <v>3302231110500001</v>
          </cell>
          <cell r="D2019" t="str">
            <v>L</v>
          </cell>
          <cell r="E2019" t="str">
            <v>BANYUMAS</v>
          </cell>
          <cell r="F2019">
            <v>18547</v>
          </cell>
          <cell r="G2019" t="str">
            <v>Tidak Tahu</v>
          </cell>
          <cell r="H2019" t="str">
            <v>Islam</v>
          </cell>
          <cell r="I2019" t="str">
            <v>Kawin</v>
          </cell>
          <cell r="J2019" t="str">
            <v>Kepala Keluarga</v>
          </cell>
          <cell r="K2019" t="str">
            <v>01</v>
          </cell>
          <cell r="L2019" t="str">
            <v>Tamat SD/Sederajat</v>
          </cell>
          <cell r="M2019" t="str">
            <v>Buruh Tani/Perkebunan</v>
          </cell>
          <cell r="N2019" t="str">
            <v>DIKEM</v>
          </cell>
          <cell r="O2019" t="str">
            <v>TAWIKARTA</v>
          </cell>
          <cell r="P2019" t="str">
            <v>3302231802050199</v>
          </cell>
          <cell r="Q2019" t="str">
            <v>ACH. MUSOLICH</v>
          </cell>
          <cell r="R2019" t="str">
            <v>KUTALIMAN</v>
          </cell>
          <cell r="S2019" t="str">
            <v>KEDUNG BANTENG</v>
          </cell>
          <cell r="T2019" t="str">
            <v>KUTALIMAN</v>
          </cell>
          <cell r="U2019" t="str">
            <v>003</v>
          </cell>
          <cell r="V2019" t="str">
            <v>002</v>
          </cell>
          <cell r="W2019" t="str">
            <v>Indonesia</v>
          </cell>
        </row>
        <row r="2020">
          <cell r="B2020" t="str">
            <v>TUTUR</v>
          </cell>
          <cell r="C2020" t="str">
            <v>3302234906500001</v>
          </cell>
          <cell r="D2020" t="str">
            <v>P</v>
          </cell>
          <cell r="E2020" t="str">
            <v>BANYUMAS</v>
          </cell>
          <cell r="F2020">
            <v>18423</v>
          </cell>
          <cell r="G2020" t="str">
            <v>Tidak Tahu</v>
          </cell>
          <cell r="H2020" t="str">
            <v>Islam</v>
          </cell>
          <cell r="I2020" t="str">
            <v>Kawin</v>
          </cell>
          <cell r="J2020" t="str">
            <v>Istri</v>
          </cell>
          <cell r="K2020" t="str">
            <v>03</v>
          </cell>
          <cell r="L2020" t="str">
            <v>Tamat SD/Sederajat</v>
          </cell>
          <cell r="M2020" t="str">
            <v>Mengurus Rumah Tangga</v>
          </cell>
          <cell r="N2020" t="str">
            <v>TARSEM</v>
          </cell>
          <cell r="O2020" t="str">
            <v>TARSANI</v>
          </cell>
          <cell r="P2020" t="str">
            <v>3302231802050199</v>
          </cell>
          <cell r="Q2020" t="str">
            <v>ACH. MUSOLICH</v>
          </cell>
          <cell r="R2020" t="str">
            <v>KUTALIMAN</v>
          </cell>
          <cell r="S2020" t="str">
            <v>KEDUNG BANTENG</v>
          </cell>
          <cell r="T2020" t="str">
            <v>KUTALIMAN</v>
          </cell>
          <cell r="U2020" t="str">
            <v>003</v>
          </cell>
          <cell r="V2020" t="str">
            <v>002</v>
          </cell>
          <cell r="W2020" t="str">
            <v>Indonesia</v>
          </cell>
        </row>
        <row r="2021">
          <cell r="B2021" t="str">
            <v>FATONAH</v>
          </cell>
          <cell r="C2021" t="str">
            <v>3302234402900001</v>
          </cell>
          <cell r="D2021" t="str">
            <v>P</v>
          </cell>
          <cell r="E2021" t="str">
            <v>BANYUMAS</v>
          </cell>
          <cell r="F2021">
            <v>32908</v>
          </cell>
          <cell r="G2021" t="str">
            <v>Tidak Tahu</v>
          </cell>
          <cell r="H2021" t="str">
            <v>Islam</v>
          </cell>
          <cell r="I2021" t="str">
            <v>Belum Kawin</v>
          </cell>
          <cell r="J2021" t="str">
            <v>Anak</v>
          </cell>
          <cell r="K2021" t="str">
            <v>04</v>
          </cell>
          <cell r="L2021" t="str">
            <v>Tamat SD/Sederajat</v>
          </cell>
          <cell r="M2021" t="str">
            <v>Buruh Harian Lepas</v>
          </cell>
          <cell r="N2021" t="str">
            <v>TUTUR</v>
          </cell>
          <cell r="O2021" t="str">
            <v>ACH. MUSOLICH</v>
          </cell>
          <cell r="P2021" t="str">
            <v>3302231802050199</v>
          </cell>
          <cell r="Q2021" t="str">
            <v>ACH. MUSOLICH</v>
          </cell>
          <cell r="R2021" t="str">
            <v>KUTALIMAN</v>
          </cell>
          <cell r="S2021" t="str">
            <v>KEDUNG BANTENG</v>
          </cell>
          <cell r="T2021" t="str">
            <v>KUTALIMAN</v>
          </cell>
          <cell r="U2021" t="str">
            <v>003</v>
          </cell>
          <cell r="V2021" t="str">
            <v>002</v>
          </cell>
          <cell r="W2021" t="str">
            <v>Indonesia</v>
          </cell>
        </row>
        <row r="2022">
          <cell r="B2022" t="str">
            <v>TOFIK HIDAYAT</v>
          </cell>
          <cell r="C2022" t="str">
            <v>3302231006830001</v>
          </cell>
          <cell r="D2022" t="str">
            <v>L</v>
          </cell>
          <cell r="E2022" t="str">
            <v>BANYUMAS</v>
          </cell>
          <cell r="F2022">
            <v>30477</v>
          </cell>
          <cell r="G2022" t="str">
            <v>Tidak Tahu</v>
          </cell>
          <cell r="H2022" t="str">
            <v>Islam</v>
          </cell>
          <cell r="I2022" t="str">
            <v>Kawin</v>
          </cell>
          <cell r="J2022" t="str">
            <v>Anak</v>
          </cell>
          <cell r="K2022" t="str">
            <v>04</v>
          </cell>
          <cell r="L2022" t="str">
            <v>Tamat SD/Sederajat</v>
          </cell>
          <cell r="M2022" t="str">
            <v>Buruh Harian Lepas</v>
          </cell>
          <cell r="N2022" t="str">
            <v>TUTUR</v>
          </cell>
          <cell r="O2022" t="str">
            <v>MUSOLIH</v>
          </cell>
          <cell r="P2022" t="str">
            <v>3302231802050199</v>
          </cell>
          <cell r="Q2022" t="str">
            <v>ACH. MUSOLICH</v>
          </cell>
          <cell r="R2022" t="str">
            <v>KUTALIMAN</v>
          </cell>
          <cell r="S2022" t="str">
            <v>KEDUNG BANTENG</v>
          </cell>
          <cell r="T2022" t="str">
            <v>KUTALIMAN</v>
          </cell>
          <cell r="U2022" t="str">
            <v>003</v>
          </cell>
          <cell r="V2022" t="str">
            <v>002</v>
          </cell>
          <cell r="W2022" t="str">
            <v>Indonesia</v>
          </cell>
        </row>
        <row r="2023">
          <cell r="B2023" t="str">
            <v>ISYA</v>
          </cell>
          <cell r="C2023" t="str">
            <v>3302232301890003</v>
          </cell>
          <cell r="D2023" t="str">
            <v>L</v>
          </cell>
          <cell r="E2023" t="str">
            <v>BANYUMAS</v>
          </cell>
          <cell r="F2023">
            <v>32531</v>
          </cell>
          <cell r="G2023" t="str">
            <v>Tidak Tahu</v>
          </cell>
          <cell r="H2023" t="str">
            <v>Islam</v>
          </cell>
          <cell r="I2023" t="str">
            <v>Belum Kawin</v>
          </cell>
          <cell r="J2023" t="str">
            <v>Anak</v>
          </cell>
          <cell r="K2023" t="str">
            <v>04</v>
          </cell>
          <cell r="L2023" t="str">
            <v>Tamat SD/Sederajat</v>
          </cell>
          <cell r="M2023" t="str">
            <v>Buruh Harian Lepas</v>
          </cell>
          <cell r="N2023" t="str">
            <v>TUTUR</v>
          </cell>
          <cell r="O2023" t="str">
            <v>ACH. MUSOLICH</v>
          </cell>
          <cell r="P2023" t="str">
            <v>3302231802050199</v>
          </cell>
          <cell r="Q2023" t="str">
            <v>ACH. MUSOLICH</v>
          </cell>
          <cell r="R2023" t="str">
            <v>KUTALIMAN</v>
          </cell>
          <cell r="S2023" t="str">
            <v>KEDUNG BANTENG</v>
          </cell>
          <cell r="T2023" t="str">
            <v>KUTALIMAN</v>
          </cell>
          <cell r="U2023" t="str">
            <v>003</v>
          </cell>
          <cell r="V2023" t="str">
            <v>002</v>
          </cell>
          <cell r="W2023" t="str">
            <v>Indonesia</v>
          </cell>
        </row>
        <row r="2024">
          <cell r="B2024" t="str">
            <v>AHMAD RIYADI</v>
          </cell>
          <cell r="C2024" t="str">
            <v>3302230404920001</v>
          </cell>
          <cell r="D2024" t="str">
            <v>L</v>
          </cell>
          <cell r="E2024" t="str">
            <v>BANYUMAS</v>
          </cell>
          <cell r="F2024">
            <v>33698</v>
          </cell>
          <cell r="G2024" t="str">
            <v>Tidak Tahu</v>
          </cell>
          <cell r="H2024" t="str">
            <v>Islam</v>
          </cell>
          <cell r="I2024" t="str">
            <v>Belum Kawin</v>
          </cell>
          <cell r="J2024" t="str">
            <v>Anak</v>
          </cell>
          <cell r="K2024" t="str">
            <v>04</v>
          </cell>
          <cell r="L2024" t="str">
            <v>Tamat SD/Sederajat</v>
          </cell>
          <cell r="M2024" t="str">
            <v>Belum/Tidak Bekerja</v>
          </cell>
          <cell r="N2024" t="str">
            <v>TUTUR</v>
          </cell>
          <cell r="O2024" t="str">
            <v>ACH. MUSOLICH</v>
          </cell>
          <cell r="P2024" t="str">
            <v>3302231802050199</v>
          </cell>
          <cell r="Q2024" t="str">
            <v>ACH. MUSOLICH</v>
          </cell>
          <cell r="R2024" t="str">
            <v>KUTALIMAN</v>
          </cell>
          <cell r="S2024" t="str">
            <v>KEDUNG BANTENG</v>
          </cell>
          <cell r="T2024" t="str">
            <v>KUTALIMAN</v>
          </cell>
          <cell r="U2024" t="str">
            <v>003</v>
          </cell>
          <cell r="V2024" t="str">
            <v>002</v>
          </cell>
          <cell r="W2024" t="str">
            <v>Indonesia</v>
          </cell>
        </row>
        <row r="2025">
          <cell r="B2025" t="str">
            <v>LENI SAKINAH</v>
          </cell>
          <cell r="C2025" t="str">
            <v>3302234104990003</v>
          </cell>
          <cell r="D2025" t="str">
            <v>P</v>
          </cell>
          <cell r="E2025" t="str">
            <v>BANYUMAS</v>
          </cell>
          <cell r="F2025" t="str">
            <v>01/04/1999</v>
          </cell>
          <cell r="G2025" t="str">
            <v>Tidak Tahu</v>
          </cell>
          <cell r="H2025" t="str">
            <v>Islam</v>
          </cell>
          <cell r="I2025" t="str">
            <v>Belum Kawin</v>
          </cell>
          <cell r="J2025" t="str">
            <v>Anak</v>
          </cell>
          <cell r="K2025" t="str">
            <v>04</v>
          </cell>
          <cell r="L2025" t="str">
            <v>SLTP/Sederajat</v>
          </cell>
          <cell r="M2025" t="str">
            <v>Pelajar/Mahasiswa</v>
          </cell>
          <cell r="N2025" t="str">
            <v>TUTUR</v>
          </cell>
          <cell r="O2025" t="str">
            <v>ACH. MUSOLICH</v>
          </cell>
          <cell r="P2025" t="str">
            <v>3302231802050199</v>
          </cell>
          <cell r="Q2025" t="str">
            <v>ACH. MUSOLICH</v>
          </cell>
          <cell r="R2025" t="str">
            <v>KUTALIMAN</v>
          </cell>
          <cell r="S2025" t="str">
            <v>KEDUNGBANTENG</v>
          </cell>
          <cell r="T2025" t="str">
            <v>KUTALIMAN</v>
          </cell>
          <cell r="U2025" t="str">
            <v>003</v>
          </cell>
          <cell r="V2025" t="str">
            <v>002</v>
          </cell>
          <cell r="W2025" t="str">
            <v>Indonesia</v>
          </cell>
        </row>
        <row r="2026">
          <cell r="B2026" t="str">
            <v>LAELI MUKAROMAH</v>
          </cell>
          <cell r="C2026" t="str">
            <v>3302236903940003</v>
          </cell>
          <cell r="D2026" t="str">
            <v>P</v>
          </cell>
          <cell r="E2026" t="str">
            <v>BANYUMAS</v>
          </cell>
          <cell r="F2026">
            <v>34422</v>
          </cell>
          <cell r="G2026" t="str">
            <v>Tidak Tahu</v>
          </cell>
          <cell r="H2026" t="str">
            <v>Islam</v>
          </cell>
          <cell r="I2026" t="str">
            <v>Belum Kawin</v>
          </cell>
          <cell r="J2026" t="str">
            <v>Anak</v>
          </cell>
          <cell r="K2026" t="str">
            <v>04</v>
          </cell>
          <cell r="L2026" t="str">
            <v>Tamat SD/Sederajat</v>
          </cell>
          <cell r="M2026" t="str">
            <v>Belum/Tidak Bekerja</v>
          </cell>
          <cell r="N2026" t="str">
            <v>TUTUR</v>
          </cell>
          <cell r="O2026" t="str">
            <v>ACH. MUSOLICH</v>
          </cell>
          <cell r="P2026" t="str">
            <v>3302231802050199</v>
          </cell>
          <cell r="Q2026" t="str">
            <v>ACH. MUSOLICH</v>
          </cell>
          <cell r="R2026" t="str">
            <v>KUTALIMAN</v>
          </cell>
          <cell r="S2026" t="str">
            <v>KEDUNG BANTENG</v>
          </cell>
          <cell r="T2026" t="str">
            <v>KUTALIMAN</v>
          </cell>
          <cell r="U2026" t="str">
            <v>003</v>
          </cell>
          <cell r="V2026" t="str">
            <v>002</v>
          </cell>
          <cell r="W2026" t="str">
            <v>Indonesia</v>
          </cell>
        </row>
        <row r="2027">
          <cell r="B2027" t="str">
            <v>SAFITRI</v>
          </cell>
          <cell r="C2027" t="str">
            <v>3302236612000002</v>
          </cell>
          <cell r="D2027" t="str">
            <v>P</v>
          </cell>
          <cell r="E2027" t="str">
            <v>BANYUMAS</v>
          </cell>
          <cell r="F2027" t="str">
            <v>26/12/2000</v>
          </cell>
          <cell r="G2027" t="str">
            <v>Tidak Tahu</v>
          </cell>
          <cell r="H2027" t="str">
            <v>Islam</v>
          </cell>
          <cell r="I2027" t="str">
            <v>Belum Kawin</v>
          </cell>
          <cell r="J2027" t="str">
            <v>Anak</v>
          </cell>
          <cell r="K2027" t="str">
            <v>04</v>
          </cell>
          <cell r="L2027" t="str">
            <v>SLTP/Sederajat</v>
          </cell>
          <cell r="M2027" t="str">
            <v>Pelajar/Mahasiswa</v>
          </cell>
          <cell r="N2027" t="str">
            <v>TUTUR</v>
          </cell>
          <cell r="O2027" t="str">
            <v>ACH. MUSOLICH</v>
          </cell>
          <cell r="P2027" t="str">
            <v>3302231802050199</v>
          </cell>
          <cell r="Q2027" t="str">
            <v>ACH. MUSOLICH</v>
          </cell>
          <cell r="R2027" t="str">
            <v>KUTALIMAN</v>
          </cell>
          <cell r="S2027" t="str">
            <v>KEDUNGBANTENG</v>
          </cell>
          <cell r="T2027" t="str">
            <v>KUTALIMAN</v>
          </cell>
          <cell r="U2027" t="str">
            <v>003</v>
          </cell>
          <cell r="V2027" t="str">
            <v>002</v>
          </cell>
          <cell r="W2027" t="str">
            <v>Indonesia</v>
          </cell>
        </row>
        <row r="2028">
          <cell r="B2028" t="str">
            <v>SAMSUDIN</v>
          </cell>
          <cell r="C2028" t="str">
            <v>3302230107280013</v>
          </cell>
          <cell r="D2028" t="str">
            <v>L</v>
          </cell>
          <cell r="E2028" t="str">
            <v>BANYUMAS</v>
          </cell>
          <cell r="F2028">
            <v>10410</v>
          </cell>
          <cell r="G2028" t="str">
            <v>Tidak Tahu</v>
          </cell>
          <cell r="H2028" t="str">
            <v>Islam</v>
          </cell>
          <cell r="I2028" t="str">
            <v>Cerai Mati</v>
          </cell>
          <cell r="J2028" t="str">
            <v>Kepala Keluarga</v>
          </cell>
          <cell r="K2028" t="str">
            <v>01</v>
          </cell>
          <cell r="L2028" t="str">
            <v>Tamat SD/Sederajat</v>
          </cell>
          <cell r="M2028" t="str">
            <v>Petani/Pekebun</v>
          </cell>
          <cell r="N2028" t="str">
            <v>DIKEM</v>
          </cell>
          <cell r="O2028" t="str">
            <v>SANTARMA</v>
          </cell>
          <cell r="P2028" t="str">
            <v>3302231802050200</v>
          </cell>
          <cell r="Q2028" t="str">
            <v>SAMSUDIN</v>
          </cell>
          <cell r="R2028" t="str">
            <v>KUTALIMAN</v>
          </cell>
          <cell r="S2028" t="str">
            <v>KEDUNG BANTENG</v>
          </cell>
          <cell r="T2028" t="str">
            <v>KUTALIMAN</v>
          </cell>
          <cell r="U2028" t="str">
            <v>003</v>
          </cell>
          <cell r="V2028" t="str">
            <v>002</v>
          </cell>
          <cell r="W2028" t="str">
            <v>Indonesia</v>
          </cell>
        </row>
        <row r="2029">
          <cell r="B2029" t="str">
            <v>SIDIK</v>
          </cell>
          <cell r="C2029" t="str">
            <v>3302230905850007</v>
          </cell>
          <cell r="D2029" t="str">
            <v>L</v>
          </cell>
          <cell r="E2029" t="str">
            <v>BANYUMAS</v>
          </cell>
          <cell r="F2029" t="str">
            <v>09/05/1985</v>
          </cell>
          <cell r="G2029" t="str">
            <v>Tidak Tahu</v>
          </cell>
          <cell r="H2029" t="str">
            <v>Islam</v>
          </cell>
          <cell r="I2029" t="str">
            <v>Kawin</v>
          </cell>
          <cell r="J2029" t="str">
            <v>Kepala Keluarga</v>
          </cell>
          <cell r="K2029" t="str">
            <v>01</v>
          </cell>
          <cell r="L2029" t="str">
            <v>Tamat SD/Sederajat</v>
          </cell>
          <cell r="M2029" t="str">
            <v>Petani/Pekebun</v>
          </cell>
          <cell r="N2029" t="str">
            <v>SAITEM</v>
          </cell>
          <cell r="O2029" t="str">
            <v>WIRJA</v>
          </cell>
          <cell r="P2029" t="str">
            <v>3302231802050201</v>
          </cell>
          <cell r="Q2029" t="str">
            <v>SIDIK</v>
          </cell>
          <cell r="R2029" t="str">
            <v>KUTALIMAN</v>
          </cell>
          <cell r="S2029" t="str">
            <v>KEDUNGBANTENG</v>
          </cell>
          <cell r="T2029" t="str">
            <v>GANDA</v>
          </cell>
          <cell r="U2029" t="str">
            <v>003</v>
          </cell>
          <cell r="V2029" t="str">
            <v>002</v>
          </cell>
          <cell r="W2029" t="str">
            <v>Indonesia</v>
          </cell>
        </row>
        <row r="2030">
          <cell r="B2030" t="str">
            <v>SAHID</v>
          </cell>
          <cell r="C2030" t="str">
            <v>3302231007660001</v>
          </cell>
          <cell r="D2030" t="str">
            <v>L</v>
          </cell>
          <cell r="E2030" t="str">
            <v>BANYUMAS</v>
          </cell>
          <cell r="F2030">
            <v>24298</v>
          </cell>
          <cell r="G2030" t="str">
            <v>Tidak Tahu</v>
          </cell>
          <cell r="H2030" t="str">
            <v>Islam</v>
          </cell>
          <cell r="I2030" t="str">
            <v>Kawin</v>
          </cell>
          <cell r="J2030" t="str">
            <v>Kepala Keluarga</v>
          </cell>
          <cell r="K2030" t="str">
            <v>01</v>
          </cell>
          <cell r="L2030" t="str">
            <v>Tamat SD/Sederajat</v>
          </cell>
          <cell r="M2030" t="str">
            <v>Buruh Harian Lepas</v>
          </cell>
          <cell r="N2030" t="str">
            <v>ARSEM</v>
          </cell>
          <cell r="O2030" t="str">
            <v>DULROHMAN</v>
          </cell>
          <cell r="P2030" t="str">
            <v>3302231802050202</v>
          </cell>
          <cell r="Q2030" t="str">
            <v>SAHID</v>
          </cell>
          <cell r="R2030" t="str">
            <v>KUTALIMAN</v>
          </cell>
          <cell r="S2030" t="str">
            <v>KEDUNG BANTENG</v>
          </cell>
          <cell r="T2030" t="str">
            <v>KUTALIMAN</v>
          </cell>
          <cell r="U2030" t="str">
            <v>003</v>
          </cell>
          <cell r="V2030" t="str">
            <v>002</v>
          </cell>
          <cell r="W2030" t="str">
            <v>Indonesia</v>
          </cell>
        </row>
        <row r="2031">
          <cell r="B2031" t="str">
            <v>KAISAH</v>
          </cell>
          <cell r="C2031" t="str">
            <v>3302235709670001</v>
          </cell>
          <cell r="D2031" t="str">
            <v>P</v>
          </cell>
          <cell r="E2031" t="str">
            <v>BANYUMAS</v>
          </cell>
          <cell r="F2031">
            <v>24732</v>
          </cell>
          <cell r="G2031" t="str">
            <v>Tidak Tahu</v>
          </cell>
          <cell r="H2031" t="str">
            <v>Islam</v>
          </cell>
          <cell r="I2031" t="str">
            <v>Kawin</v>
          </cell>
          <cell r="J2031" t="str">
            <v>Istri</v>
          </cell>
          <cell r="K2031" t="str">
            <v>03</v>
          </cell>
          <cell r="L2031" t="str">
            <v>Tamat SD/Sederajat</v>
          </cell>
          <cell r="M2031" t="str">
            <v>Mengurus Rumah Tangga</v>
          </cell>
          <cell r="N2031" t="str">
            <v>KIRWEN</v>
          </cell>
          <cell r="O2031" t="str">
            <v>SANMUKRI</v>
          </cell>
          <cell r="P2031" t="str">
            <v>3302231802050202</v>
          </cell>
          <cell r="Q2031" t="str">
            <v>SAHID</v>
          </cell>
          <cell r="R2031" t="str">
            <v>KUTALIMAN</v>
          </cell>
          <cell r="S2031" t="str">
            <v>KEDUNG BANTENG</v>
          </cell>
          <cell r="T2031" t="str">
            <v>KUTALIMAN</v>
          </cell>
          <cell r="U2031" t="str">
            <v>003</v>
          </cell>
          <cell r="V2031" t="str">
            <v>002</v>
          </cell>
          <cell r="W2031" t="str">
            <v>Indonesia</v>
          </cell>
        </row>
        <row r="2032">
          <cell r="B2032" t="str">
            <v>MUTIA MAULINA</v>
          </cell>
          <cell r="C2032" t="str">
            <v>3302235603090001</v>
          </cell>
          <cell r="D2032" t="str">
            <v>P</v>
          </cell>
          <cell r="E2032" t="str">
            <v>BANYUMAS</v>
          </cell>
          <cell r="F2032">
            <v>39888</v>
          </cell>
          <cell r="G2032" t="str">
            <v>Tidak Tahu</v>
          </cell>
          <cell r="H2032" t="str">
            <v>Islam</v>
          </cell>
          <cell r="I2032" t="str">
            <v>Belum Kawin</v>
          </cell>
          <cell r="J2032" t="str">
            <v>Anak</v>
          </cell>
          <cell r="K2032" t="str">
            <v>04</v>
          </cell>
          <cell r="L2032" t="str">
            <v>Tidak/Belum Sekolah</v>
          </cell>
          <cell r="M2032" t="str">
            <v>Belum/Tidak Bekerja</v>
          </cell>
          <cell r="N2032" t="str">
            <v>KAISAH</v>
          </cell>
          <cell r="O2032" t="str">
            <v xml:space="preserve"> SAHID</v>
          </cell>
          <cell r="P2032" t="str">
            <v>3302231802050202</v>
          </cell>
          <cell r="Q2032" t="str">
            <v>SAHID</v>
          </cell>
          <cell r="R2032" t="str">
            <v>KUTALIMAN</v>
          </cell>
          <cell r="S2032" t="str">
            <v>KEDUNG BANTENG</v>
          </cell>
          <cell r="T2032" t="str">
            <v>KUTALIMAN</v>
          </cell>
          <cell r="U2032" t="str">
            <v>003</v>
          </cell>
          <cell r="V2032" t="str">
            <v>002</v>
          </cell>
          <cell r="W2032" t="str">
            <v>Indonesia</v>
          </cell>
        </row>
        <row r="2033">
          <cell r="B2033" t="str">
            <v>RIRIN ROFIYATUN</v>
          </cell>
          <cell r="C2033" t="str">
            <v>3302235901910002</v>
          </cell>
          <cell r="D2033" t="str">
            <v>P</v>
          </cell>
          <cell r="E2033" t="str">
            <v>BANYUMAS</v>
          </cell>
          <cell r="F2033" t="str">
            <v>19/01/1991</v>
          </cell>
          <cell r="G2033" t="str">
            <v>Tidak Tahu</v>
          </cell>
          <cell r="H2033" t="str">
            <v>Islam</v>
          </cell>
          <cell r="I2033" t="str">
            <v>Kawin</v>
          </cell>
          <cell r="J2033" t="str">
            <v>Anak</v>
          </cell>
          <cell r="K2033" t="str">
            <v>04</v>
          </cell>
          <cell r="L2033" t="str">
            <v>Tamat SD/Sederajat</v>
          </cell>
          <cell r="M2033" t="str">
            <v>Mengurus Rumah Tangga</v>
          </cell>
          <cell r="N2033" t="str">
            <v>KAISAH</v>
          </cell>
          <cell r="O2033" t="str">
            <v>SAHID</v>
          </cell>
          <cell r="P2033" t="str">
            <v>3302231802050202</v>
          </cell>
          <cell r="Q2033" t="str">
            <v>SAHID</v>
          </cell>
          <cell r="R2033" t="str">
            <v>KUTALIMAN</v>
          </cell>
          <cell r="S2033" t="str">
            <v>KEDUNGBANTENG</v>
          </cell>
          <cell r="T2033" t="str">
            <v>KUTALIMAN</v>
          </cell>
          <cell r="U2033" t="str">
            <v>003</v>
          </cell>
          <cell r="V2033" t="str">
            <v>002</v>
          </cell>
          <cell r="W2033" t="str">
            <v>Indonesia</v>
          </cell>
        </row>
        <row r="2034">
          <cell r="B2034" t="str">
            <v>USMAN HIDAYAT</v>
          </cell>
          <cell r="C2034" t="str">
            <v>3302232012920004</v>
          </cell>
          <cell r="D2034" t="str">
            <v>L</v>
          </cell>
          <cell r="E2034" t="str">
            <v>BANYUMAS</v>
          </cell>
          <cell r="F2034">
            <v>33958</v>
          </cell>
          <cell r="G2034" t="str">
            <v>Tidak Tahu</v>
          </cell>
          <cell r="H2034" t="str">
            <v>Islam</v>
          </cell>
          <cell r="I2034" t="str">
            <v>Belum Kawin</v>
          </cell>
          <cell r="J2034" t="str">
            <v>Anak</v>
          </cell>
          <cell r="K2034" t="str">
            <v>04</v>
          </cell>
          <cell r="L2034" t="str">
            <v>Tamat SD/Sederajat</v>
          </cell>
          <cell r="M2034" t="str">
            <v>Belum/Tidak Bekerja</v>
          </cell>
          <cell r="N2034" t="str">
            <v>KAISAH</v>
          </cell>
          <cell r="O2034" t="str">
            <v xml:space="preserve"> SAHID</v>
          </cell>
          <cell r="P2034" t="str">
            <v>3302231802050202</v>
          </cell>
          <cell r="Q2034" t="str">
            <v>SAHID</v>
          </cell>
          <cell r="R2034" t="str">
            <v>KUTALIMAN</v>
          </cell>
          <cell r="S2034" t="str">
            <v>KEDUNG BANTENG</v>
          </cell>
          <cell r="T2034" t="str">
            <v>KUTALIMAN</v>
          </cell>
          <cell r="U2034" t="str">
            <v>003</v>
          </cell>
          <cell r="V2034" t="str">
            <v>002</v>
          </cell>
          <cell r="W2034" t="str">
            <v>Indonesia</v>
          </cell>
        </row>
        <row r="2035">
          <cell r="B2035" t="str">
            <v>DESWITA TRI ZAKHIDAH</v>
          </cell>
          <cell r="C2035" t="str">
            <v>3302234312050002</v>
          </cell>
          <cell r="D2035" t="str">
            <v>P</v>
          </cell>
          <cell r="E2035" t="str">
            <v>BANYUMAS</v>
          </cell>
          <cell r="F2035">
            <v>38689</v>
          </cell>
          <cell r="G2035" t="str">
            <v>Tidak Tahu</v>
          </cell>
          <cell r="H2035" t="str">
            <v>Islam</v>
          </cell>
          <cell r="I2035" t="str">
            <v>Belum Kawin</v>
          </cell>
          <cell r="J2035" t="str">
            <v>Anak</v>
          </cell>
          <cell r="K2035" t="str">
            <v>04</v>
          </cell>
          <cell r="L2035" t="str">
            <v>Tidak Tamat SD/Sederajat</v>
          </cell>
          <cell r="M2035" t="str">
            <v>Pelajar/Mahasiswa</v>
          </cell>
          <cell r="N2035" t="str">
            <v>KAISAH</v>
          </cell>
          <cell r="O2035" t="str">
            <v>SAHID</v>
          </cell>
          <cell r="P2035" t="str">
            <v>3302231802050202</v>
          </cell>
          <cell r="Q2035" t="str">
            <v>SAHID</v>
          </cell>
          <cell r="R2035" t="str">
            <v>KUTALIMAN</v>
          </cell>
          <cell r="S2035" t="str">
            <v>KEDUNG BANTENG</v>
          </cell>
          <cell r="T2035" t="str">
            <v>KUTALIMAN</v>
          </cell>
          <cell r="U2035" t="str">
            <v>003</v>
          </cell>
          <cell r="V2035" t="str">
            <v>002</v>
          </cell>
          <cell r="W2035" t="str">
            <v>Indonesia</v>
          </cell>
        </row>
        <row r="2036">
          <cell r="B2036" t="str">
            <v>ARSEM</v>
          </cell>
          <cell r="C2036" t="str">
            <v>3302235711350002</v>
          </cell>
          <cell r="D2036" t="str">
            <v>P</v>
          </cell>
          <cell r="E2036" t="str">
            <v>BANYUMAS</v>
          </cell>
          <cell r="F2036" t="str">
            <v>17/11/1935</v>
          </cell>
          <cell r="G2036" t="str">
            <v>Tidak Tahu</v>
          </cell>
          <cell r="H2036" t="str">
            <v>Islam</v>
          </cell>
          <cell r="I2036" t="str">
            <v>Kawin</v>
          </cell>
          <cell r="J2036" t="str">
            <v>Orangtua</v>
          </cell>
          <cell r="K2036" t="str">
            <v>#N/A</v>
          </cell>
          <cell r="L2036" t="str">
            <v>Tamat SD/Sederajat</v>
          </cell>
          <cell r="M2036" t="str">
            <v>Mengurus Rumah Tangga</v>
          </cell>
          <cell r="N2036" t="str">
            <v>-</v>
          </cell>
          <cell r="O2036" t="str">
            <v>-</v>
          </cell>
          <cell r="P2036" t="str">
            <v>3302231802050202</v>
          </cell>
          <cell r="Q2036" t="str">
            <v>SAHID</v>
          </cell>
          <cell r="R2036" t="str">
            <v>KUTALIMAN</v>
          </cell>
          <cell r="S2036" t="str">
            <v>KEDUNGBANTENG</v>
          </cell>
          <cell r="T2036" t="str">
            <v>MENINGGAL</v>
          </cell>
          <cell r="U2036" t="str">
            <v>003</v>
          </cell>
          <cell r="V2036" t="str">
            <v>002</v>
          </cell>
          <cell r="W2036" t="str">
            <v>Indonesia</v>
          </cell>
        </row>
        <row r="2037">
          <cell r="B2037" t="str">
            <v>TASMIDI</v>
          </cell>
          <cell r="C2037" t="str">
            <v>3302233112380042</v>
          </cell>
          <cell r="D2037" t="str">
            <v>L</v>
          </cell>
          <cell r="E2037" t="str">
            <v>BANYUMAS</v>
          </cell>
          <cell r="F2037">
            <v>14245</v>
          </cell>
          <cell r="G2037" t="str">
            <v>Tidak Tahu</v>
          </cell>
          <cell r="H2037" t="str">
            <v>Islam</v>
          </cell>
          <cell r="I2037" t="str">
            <v>Cerai Mati</v>
          </cell>
          <cell r="J2037" t="str">
            <v>Kepala Keluarga</v>
          </cell>
          <cell r="K2037" t="str">
            <v>01</v>
          </cell>
          <cell r="L2037" t="str">
            <v>Tamat SD/Sederajat</v>
          </cell>
          <cell r="M2037" t="str">
            <v>Petani/Pekebun</v>
          </cell>
          <cell r="N2037" t="str">
            <v>DIREM</v>
          </cell>
          <cell r="O2037" t="str">
            <v>TRUNAWIKARTA</v>
          </cell>
          <cell r="P2037" t="str">
            <v>3302231802050203</v>
          </cell>
          <cell r="Q2037" t="str">
            <v>TASMIDI</v>
          </cell>
          <cell r="R2037" t="str">
            <v>KUTALIMAN</v>
          </cell>
          <cell r="S2037" t="str">
            <v>KEDUNG BANTENG</v>
          </cell>
          <cell r="T2037" t="str">
            <v>KUTALIMAN</v>
          </cell>
          <cell r="U2037" t="str">
            <v>003</v>
          </cell>
          <cell r="V2037" t="str">
            <v>002</v>
          </cell>
          <cell r="W2037" t="str">
            <v>Indonesia</v>
          </cell>
        </row>
        <row r="2038">
          <cell r="B2038" t="str">
            <v>TOHIRIN</v>
          </cell>
          <cell r="C2038" t="str">
            <v>3302231003620001</v>
          </cell>
          <cell r="D2038" t="str">
            <v>L</v>
          </cell>
          <cell r="E2038" t="str">
            <v>BANYUMAS</v>
          </cell>
          <cell r="F2038">
            <v>22715</v>
          </cell>
          <cell r="G2038" t="str">
            <v>Tidak Tahu</v>
          </cell>
          <cell r="H2038" t="str">
            <v>Islam</v>
          </cell>
          <cell r="I2038" t="str">
            <v>Kawin</v>
          </cell>
          <cell r="J2038" t="str">
            <v>Kepala Keluarga</v>
          </cell>
          <cell r="K2038" t="str">
            <v>01</v>
          </cell>
          <cell r="L2038" t="str">
            <v>Tamat SD/Sederajat</v>
          </cell>
          <cell r="M2038" t="str">
            <v>Buruh Tani/Perkebunan</v>
          </cell>
          <cell r="N2038" t="str">
            <v>NAWEN</v>
          </cell>
          <cell r="O2038" t="str">
            <v>MADRUSDI</v>
          </cell>
          <cell r="P2038" t="str">
            <v>3302231802050204</v>
          </cell>
          <cell r="Q2038" t="str">
            <v>TOHIRIN</v>
          </cell>
          <cell r="R2038" t="str">
            <v>KUTALIMAN</v>
          </cell>
          <cell r="S2038" t="str">
            <v>KEDUNG BANTENG</v>
          </cell>
          <cell r="T2038" t="str">
            <v>KUTALIMAN</v>
          </cell>
          <cell r="U2038" t="str">
            <v>003</v>
          </cell>
          <cell r="V2038" t="str">
            <v>002</v>
          </cell>
          <cell r="W2038" t="str">
            <v>Indonesia</v>
          </cell>
        </row>
        <row r="2039">
          <cell r="B2039" t="str">
            <v>SAINAH</v>
          </cell>
          <cell r="C2039" t="str">
            <v>3302237112650100</v>
          </cell>
          <cell r="D2039" t="str">
            <v>P</v>
          </cell>
          <cell r="E2039" t="str">
            <v>BANYUMAS</v>
          </cell>
          <cell r="F2039">
            <v>24107</v>
          </cell>
          <cell r="G2039" t="str">
            <v>Tidak Tahu</v>
          </cell>
          <cell r="H2039" t="str">
            <v>Islam</v>
          </cell>
          <cell r="I2039" t="str">
            <v>Kawin</v>
          </cell>
          <cell r="J2039" t="str">
            <v>Istri</v>
          </cell>
          <cell r="K2039" t="str">
            <v>03</v>
          </cell>
          <cell r="L2039" t="str">
            <v>Tamat SD/Sederajat</v>
          </cell>
          <cell r="M2039" t="str">
            <v>Mengurus Rumah Tangga</v>
          </cell>
          <cell r="N2039" t="str">
            <v>RABEN</v>
          </cell>
          <cell r="O2039" t="str">
            <v>SANUDI</v>
          </cell>
          <cell r="P2039" t="str">
            <v>3302231802050204</v>
          </cell>
          <cell r="Q2039" t="str">
            <v>TOHIRIN</v>
          </cell>
          <cell r="R2039" t="str">
            <v>KUTALIMAN</v>
          </cell>
          <cell r="S2039" t="str">
            <v>KEDUNG BANTENG</v>
          </cell>
          <cell r="T2039" t="str">
            <v>KUTALIMAN</v>
          </cell>
          <cell r="U2039" t="str">
            <v>003</v>
          </cell>
          <cell r="V2039" t="str">
            <v>002</v>
          </cell>
          <cell r="W2039" t="str">
            <v>Indonesia</v>
          </cell>
        </row>
        <row r="2040">
          <cell r="B2040" t="str">
            <v>WAHYU NUR ALIM</v>
          </cell>
          <cell r="C2040" t="str">
            <v>3302230512930003</v>
          </cell>
          <cell r="D2040" t="str">
            <v>L</v>
          </cell>
          <cell r="E2040" t="str">
            <v>BANYUMAS</v>
          </cell>
          <cell r="F2040">
            <v>34308</v>
          </cell>
          <cell r="G2040" t="str">
            <v>Tidak Tahu</v>
          </cell>
          <cell r="H2040" t="str">
            <v>Islam</v>
          </cell>
          <cell r="I2040" t="str">
            <v>Belum Kawin</v>
          </cell>
          <cell r="J2040" t="str">
            <v>Anak</v>
          </cell>
          <cell r="K2040" t="str">
            <v>04</v>
          </cell>
          <cell r="L2040" t="str">
            <v>Tamat SD/Sederajat</v>
          </cell>
          <cell r="M2040" t="str">
            <v>Belum/Tidak Bekerja</v>
          </cell>
          <cell r="N2040" t="str">
            <v>SAINA.H</v>
          </cell>
          <cell r="O2040" t="str">
            <v xml:space="preserve">TOHIRIN  </v>
          </cell>
          <cell r="P2040" t="str">
            <v>3302231802050204</v>
          </cell>
          <cell r="Q2040" t="str">
            <v>TOHIRIN</v>
          </cell>
          <cell r="R2040" t="str">
            <v>KUTALIMAN</v>
          </cell>
          <cell r="S2040" t="str">
            <v>KEDUNG BANTENG</v>
          </cell>
          <cell r="T2040" t="str">
            <v>KUTALIMAN</v>
          </cell>
          <cell r="U2040" t="str">
            <v>003</v>
          </cell>
          <cell r="V2040" t="str">
            <v>002</v>
          </cell>
          <cell r="W2040" t="str">
            <v>Indonesia</v>
          </cell>
        </row>
        <row r="2041">
          <cell r="B2041" t="str">
            <v>MUHDIN</v>
          </cell>
          <cell r="C2041" t="str">
            <v>3302231902990003</v>
          </cell>
          <cell r="D2041" t="str">
            <v>L</v>
          </cell>
          <cell r="E2041" t="str">
            <v>BANYUMAS</v>
          </cell>
          <cell r="F2041">
            <v>36210</v>
          </cell>
          <cell r="G2041" t="str">
            <v>Tidak Tahu</v>
          </cell>
          <cell r="H2041" t="str">
            <v>Islam</v>
          </cell>
          <cell r="I2041" t="str">
            <v>Belum Kawin</v>
          </cell>
          <cell r="J2041" t="str">
            <v>Anak</v>
          </cell>
          <cell r="K2041" t="str">
            <v>04</v>
          </cell>
          <cell r="L2041" t="str">
            <v>Tamat SD/Sederajat</v>
          </cell>
          <cell r="M2041" t="str">
            <v>Belum/Tidak Bekerja</v>
          </cell>
          <cell r="N2041" t="str">
            <v>SAINAH</v>
          </cell>
          <cell r="O2041" t="str">
            <v xml:space="preserve">TOHIRIN  </v>
          </cell>
          <cell r="P2041" t="str">
            <v>3302231802050204</v>
          </cell>
          <cell r="Q2041" t="str">
            <v>TOHIRIN</v>
          </cell>
          <cell r="R2041" t="str">
            <v>KUTALIMAN</v>
          </cell>
          <cell r="S2041" t="str">
            <v>KEDUNG BANTENG</v>
          </cell>
          <cell r="T2041" t="str">
            <v>KUTALIMAN</v>
          </cell>
          <cell r="U2041" t="str">
            <v>003</v>
          </cell>
          <cell r="V2041" t="str">
            <v>002</v>
          </cell>
          <cell r="W2041" t="str">
            <v>Indonesia</v>
          </cell>
        </row>
        <row r="2042">
          <cell r="B2042" t="str">
            <v>WARSIH</v>
          </cell>
          <cell r="C2042" t="str">
            <v>3302234107630027</v>
          </cell>
          <cell r="D2042" t="str">
            <v>P</v>
          </cell>
          <cell r="E2042" t="str">
            <v>BANYUMAS</v>
          </cell>
          <cell r="F2042">
            <v>23193</v>
          </cell>
          <cell r="G2042" t="str">
            <v>Tidak Tahu</v>
          </cell>
          <cell r="H2042" t="str">
            <v>Islam</v>
          </cell>
          <cell r="I2042" t="str">
            <v>Cerai Mati</v>
          </cell>
          <cell r="J2042" t="str">
            <v>Kepala Keluarga</v>
          </cell>
          <cell r="K2042" t="str">
            <v>01</v>
          </cell>
          <cell r="L2042" t="str">
            <v>Tamat SD/Sederajat</v>
          </cell>
          <cell r="M2042" t="str">
            <v>Buruh Harian Lepas</v>
          </cell>
          <cell r="N2042" t="str">
            <v>NAWEN</v>
          </cell>
          <cell r="O2042" t="str">
            <v>MADRUSDI</v>
          </cell>
          <cell r="P2042" t="str">
            <v>3302231802050205</v>
          </cell>
          <cell r="Q2042" t="str">
            <v>WARSIH</v>
          </cell>
          <cell r="R2042" t="str">
            <v>KUTALIMAN</v>
          </cell>
          <cell r="S2042" t="str">
            <v>KEDUNG BANTENG</v>
          </cell>
          <cell r="T2042" t="str">
            <v>KUTALIMAN</v>
          </cell>
          <cell r="U2042" t="str">
            <v>003</v>
          </cell>
          <cell r="V2042" t="str">
            <v>002</v>
          </cell>
          <cell r="W2042" t="str">
            <v>Indonesia</v>
          </cell>
        </row>
        <row r="2043">
          <cell r="B2043" t="str">
            <v>RUSIMAN</v>
          </cell>
          <cell r="C2043" t="str">
            <v>3302231211870002</v>
          </cell>
          <cell r="D2043" t="str">
            <v>L</v>
          </cell>
          <cell r="E2043" t="str">
            <v>BANYUMAS</v>
          </cell>
          <cell r="F2043">
            <v>32093</v>
          </cell>
          <cell r="G2043" t="str">
            <v>Tidak Tahu</v>
          </cell>
          <cell r="H2043" t="str">
            <v>Islam</v>
          </cell>
          <cell r="I2043" t="str">
            <v>Belum Kawin</v>
          </cell>
          <cell r="J2043" t="str">
            <v>Anak</v>
          </cell>
          <cell r="K2043" t="str">
            <v>04</v>
          </cell>
          <cell r="L2043" t="str">
            <v>Tidak Tamat SD/Sederajat</v>
          </cell>
          <cell r="M2043" t="str">
            <v>Belum/Tidak Bekerja</v>
          </cell>
          <cell r="N2043" t="str">
            <v>WARSIH</v>
          </cell>
          <cell r="O2043" t="str">
            <v>KARSIDI</v>
          </cell>
          <cell r="P2043" t="str">
            <v>3302231802050205</v>
          </cell>
          <cell r="Q2043" t="str">
            <v>WARSIH</v>
          </cell>
          <cell r="R2043" t="str">
            <v>KUTALIMAN</v>
          </cell>
          <cell r="S2043" t="str">
            <v>KEDUNG BANTENG</v>
          </cell>
          <cell r="T2043" t="str">
            <v>KUTALIMAN</v>
          </cell>
          <cell r="U2043" t="str">
            <v>003</v>
          </cell>
          <cell r="V2043" t="str">
            <v>002</v>
          </cell>
          <cell r="W2043" t="str">
            <v>Indonesia</v>
          </cell>
        </row>
        <row r="2044">
          <cell r="B2044" t="str">
            <v>TARSO</v>
          </cell>
          <cell r="C2044" t="str">
            <v>3302231403840004</v>
          </cell>
          <cell r="D2044" t="str">
            <v>L</v>
          </cell>
          <cell r="E2044" t="str">
            <v>BANYUMAS</v>
          </cell>
          <cell r="F2044">
            <v>30755</v>
          </cell>
          <cell r="G2044" t="str">
            <v>Tidak Tahu</v>
          </cell>
          <cell r="H2044" t="str">
            <v>Islam</v>
          </cell>
          <cell r="I2044" t="str">
            <v>Belum Kawin</v>
          </cell>
          <cell r="J2044" t="str">
            <v>Anak</v>
          </cell>
          <cell r="K2044" t="str">
            <v>04</v>
          </cell>
          <cell r="L2044" t="str">
            <v>Tamat SD/Sederajat</v>
          </cell>
          <cell r="M2044" t="str">
            <v>Belum/Tidak Bekerja</v>
          </cell>
          <cell r="N2044" t="str">
            <v>WARSIH</v>
          </cell>
          <cell r="O2044" t="str">
            <v>KARSIDI</v>
          </cell>
          <cell r="P2044" t="str">
            <v>3302231802050205</v>
          </cell>
          <cell r="Q2044" t="str">
            <v>WARSIH</v>
          </cell>
          <cell r="R2044" t="str">
            <v>KUTALIMAN</v>
          </cell>
          <cell r="S2044" t="str">
            <v>KEDUNG BANTENG</v>
          </cell>
          <cell r="T2044" t="str">
            <v>KUTALIMAN</v>
          </cell>
          <cell r="U2044" t="str">
            <v>003</v>
          </cell>
          <cell r="V2044" t="str">
            <v>002</v>
          </cell>
          <cell r="W2044" t="str">
            <v>Indonesia</v>
          </cell>
        </row>
        <row r="2045">
          <cell r="B2045" t="str">
            <v>ASIYAH</v>
          </cell>
          <cell r="C2045" t="str">
            <v>3302235109800006</v>
          </cell>
          <cell r="D2045" t="str">
            <v>P</v>
          </cell>
          <cell r="E2045" t="str">
            <v>BANYUMAS</v>
          </cell>
          <cell r="F2045">
            <v>29475</v>
          </cell>
          <cell r="G2045" t="str">
            <v>Tidak Tahu</v>
          </cell>
          <cell r="H2045" t="str">
            <v>Islam</v>
          </cell>
          <cell r="I2045" t="str">
            <v>Kawin</v>
          </cell>
          <cell r="J2045" t="str">
            <v>Anak</v>
          </cell>
          <cell r="K2045" t="str">
            <v>04</v>
          </cell>
          <cell r="L2045" t="str">
            <v>Tidak Tamat SD/Sederajat</v>
          </cell>
          <cell r="M2045" t="str">
            <v>Buruh Harian Lepas</v>
          </cell>
          <cell r="N2045" t="str">
            <v>WARSIH</v>
          </cell>
          <cell r="O2045" t="str">
            <v>KARSIDI</v>
          </cell>
          <cell r="P2045" t="str">
            <v>3302231802050205</v>
          </cell>
          <cell r="Q2045" t="str">
            <v>WARSIH</v>
          </cell>
          <cell r="R2045" t="str">
            <v>KUTALIMAN</v>
          </cell>
          <cell r="S2045" t="str">
            <v>KEDUNG BANTENG</v>
          </cell>
          <cell r="T2045" t="str">
            <v>KUTALIMAN</v>
          </cell>
          <cell r="U2045" t="str">
            <v>003</v>
          </cell>
          <cell r="V2045" t="str">
            <v>002</v>
          </cell>
          <cell r="W2045" t="str">
            <v>Indonesia</v>
          </cell>
        </row>
        <row r="2046">
          <cell r="B2046" t="str">
            <v>WARIYAH</v>
          </cell>
          <cell r="C2046" t="str">
            <v>3302235907750002</v>
          </cell>
          <cell r="D2046" t="str">
            <v>P</v>
          </cell>
          <cell r="E2046" t="str">
            <v>BANYUMAS</v>
          </cell>
          <cell r="F2046">
            <v>27594</v>
          </cell>
          <cell r="G2046" t="str">
            <v>Tidak Tahu</v>
          </cell>
          <cell r="H2046" t="str">
            <v>Islam</v>
          </cell>
          <cell r="I2046" t="str">
            <v>Belum Kawin</v>
          </cell>
          <cell r="J2046" t="str">
            <v>Anak</v>
          </cell>
          <cell r="K2046" t="str">
            <v>04</v>
          </cell>
          <cell r="L2046" t="str">
            <v>Tidak Tamat SD/Sederajat</v>
          </cell>
          <cell r="M2046" t="str">
            <v>Belum/Tidak Bekerja</v>
          </cell>
          <cell r="N2046" t="str">
            <v>WARSIH</v>
          </cell>
          <cell r="O2046" t="str">
            <v>KARSIDI</v>
          </cell>
          <cell r="P2046" t="str">
            <v>3302231802050205</v>
          </cell>
          <cell r="Q2046" t="str">
            <v>WARSIH</v>
          </cell>
          <cell r="R2046" t="str">
            <v>KUTALIMAN</v>
          </cell>
          <cell r="S2046" t="str">
            <v>KEDUNG BANTENG</v>
          </cell>
          <cell r="T2046" t="str">
            <v>KUTALIMAN</v>
          </cell>
          <cell r="U2046" t="str">
            <v>003</v>
          </cell>
          <cell r="V2046" t="str">
            <v>002</v>
          </cell>
          <cell r="W2046" t="str">
            <v>Indonesia</v>
          </cell>
        </row>
        <row r="2047">
          <cell r="B2047" t="str">
            <v>KARTINAH</v>
          </cell>
          <cell r="C2047" t="str">
            <v>3302235002730003</v>
          </cell>
          <cell r="D2047" t="str">
            <v>P</v>
          </cell>
          <cell r="E2047" t="str">
            <v>BANYUMAS</v>
          </cell>
          <cell r="F2047" t="str">
            <v>10/02/1973</v>
          </cell>
          <cell r="G2047" t="str">
            <v>Tidak Tahu</v>
          </cell>
          <cell r="H2047" t="str">
            <v>Islam</v>
          </cell>
          <cell r="I2047" t="str">
            <v>Kawin</v>
          </cell>
          <cell r="J2047" t="str">
            <v>Istri</v>
          </cell>
          <cell r="K2047" t="str">
            <v>03</v>
          </cell>
          <cell r="L2047" t="str">
            <v>Tamat SD/Sederajat</v>
          </cell>
          <cell r="M2047" t="str">
            <v>Mengurus Rumah Tangga</v>
          </cell>
          <cell r="N2047" t="str">
            <v>WARSIH</v>
          </cell>
          <cell r="O2047" t="str">
            <v>KARSIDI</v>
          </cell>
          <cell r="P2047" t="str">
            <v>3302231802050205</v>
          </cell>
          <cell r="Q2047" t="str">
            <v>WARSIH</v>
          </cell>
          <cell r="R2047" t="str">
            <v>KUTALIMAN</v>
          </cell>
          <cell r="S2047" t="str">
            <v>KEDUNGBANTENG</v>
          </cell>
          <cell r="T2047" t="str">
            <v>KUTALIMAN</v>
          </cell>
          <cell r="U2047" t="str">
            <v>006</v>
          </cell>
          <cell r="V2047" t="str">
            <v>003</v>
          </cell>
          <cell r="W2047" t="str">
            <v>Indonesia</v>
          </cell>
        </row>
        <row r="2048">
          <cell r="B2048" t="str">
            <v>SUSIANTO</v>
          </cell>
          <cell r="C2048" t="str">
            <v>3302231002600001</v>
          </cell>
          <cell r="D2048" t="str">
            <v>L</v>
          </cell>
          <cell r="E2048" t="str">
            <v>BANYUMAS</v>
          </cell>
          <cell r="F2048" t="str">
            <v>10/02/1960</v>
          </cell>
          <cell r="G2048" t="str">
            <v>Tidak Tahu</v>
          </cell>
          <cell r="H2048" t="str">
            <v>Islam</v>
          </cell>
          <cell r="I2048" t="str">
            <v>Kawin</v>
          </cell>
          <cell r="J2048" t="str">
            <v>Kepala Keluarga</v>
          </cell>
          <cell r="K2048" t="str">
            <v>01</v>
          </cell>
          <cell r="L2048" t="str">
            <v>Tamat SD/Sederajat</v>
          </cell>
          <cell r="M2048" t="str">
            <v>Sopir</v>
          </cell>
          <cell r="N2048" t="str">
            <v>ASMEN</v>
          </cell>
          <cell r="O2048" t="str">
            <v>ASMAREJA</v>
          </cell>
          <cell r="P2048" t="str">
            <v>3302231802050207</v>
          </cell>
          <cell r="Q2048" t="str">
            <v>SUSIANTO</v>
          </cell>
          <cell r="R2048" t="str">
            <v>KUTALIMAN</v>
          </cell>
          <cell r="S2048" t="str">
            <v>KEDUNGBANTENG</v>
          </cell>
          <cell r="T2048" t="str">
            <v>KUTALIMAN</v>
          </cell>
          <cell r="U2048" t="str">
            <v>003</v>
          </cell>
          <cell r="V2048" t="str">
            <v>001</v>
          </cell>
          <cell r="W2048" t="str">
            <v>Indonesia</v>
          </cell>
        </row>
        <row r="2049">
          <cell r="B2049" t="str">
            <v>RUSTIYAH</v>
          </cell>
          <cell r="C2049" t="str">
            <v>3302235207660002</v>
          </cell>
          <cell r="D2049" t="str">
            <v>P</v>
          </cell>
          <cell r="E2049" t="str">
            <v>BANYUMAS</v>
          </cell>
          <cell r="F2049" t="str">
            <v>12/07/1966</v>
          </cell>
          <cell r="G2049" t="str">
            <v>Tidak Tahu</v>
          </cell>
          <cell r="H2049" t="str">
            <v>Islam</v>
          </cell>
          <cell r="I2049" t="str">
            <v>Cerai Hidup</v>
          </cell>
          <cell r="J2049" t="str">
            <v>Kepala Keluarga</v>
          </cell>
          <cell r="K2049" t="str">
            <v>01</v>
          </cell>
          <cell r="L2049" t="str">
            <v>Tamat SD/Sederajat</v>
          </cell>
          <cell r="M2049" t="str">
            <v>Mengurus Rumah Tangga</v>
          </cell>
          <cell r="N2049" t="str">
            <v>TARSINI</v>
          </cell>
          <cell r="O2049" t="str">
            <v>SUKMADI</v>
          </cell>
          <cell r="P2049" t="str">
            <v>3302231802050207</v>
          </cell>
          <cell r="Q2049" t="str">
            <v>RUSTIYAH</v>
          </cell>
          <cell r="R2049" t="str">
            <v>KUTALIMAN</v>
          </cell>
          <cell r="S2049" t="str">
            <v>KEDUNGBANTENG</v>
          </cell>
          <cell r="T2049" t="str">
            <v>KUTALIMAN</v>
          </cell>
          <cell r="U2049" t="str">
            <v>003</v>
          </cell>
          <cell r="V2049" t="str">
            <v>002</v>
          </cell>
          <cell r="W2049" t="str">
            <v>Indonesia</v>
          </cell>
        </row>
        <row r="2050">
          <cell r="B2050" t="str">
            <v>BRURI PRIYANTINO</v>
          </cell>
          <cell r="C2050" t="str">
            <v>3302232802860005</v>
          </cell>
          <cell r="D2050" t="str">
            <v>L</v>
          </cell>
          <cell r="E2050" t="str">
            <v>BANYUMAS</v>
          </cell>
          <cell r="F2050" t="str">
            <v>28/02/1986</v>
          </cell>
          <cell r="G2050" t="str">
            <v>Tidak Tahu</v>
          </cell>
          <cell r="H2050" t="str">
            <v>Islam</v>
          </cell>
          <cell r="I2050" t="str">
            <v>Kawin</v>
          </cell>
          <cell r="J2050" t="str">
            <v>Kepala Keluarga</v>
          </cell>
          <cell r="K2050" t="str">
            <v>01</v>
          </cell>
          <cell r="L2050" t="str">
            <v>SLTA/Sederajat</v>
          </cell>
          <cell r="M2050" t="str">
            <v>Karyawan Swasta</v>
          </cell>
          <cell r="N2050" t="str">
            <v>RUSTIYAH</v>
          </cell>
          <cell r="O2050" t="str">
            <v>SUSIYANTO NARSO</v>
          </cell>
          <cell r="P2050" t="str">
            <v>3302231802050207</v>
          </cell>
          <cell r="Q2050" t="str">
            <v>BRURIPRIYANTINO</v>
          </cell>
          <cell r="R2050" t="str">
            <v>KUTALIMAN</v>
          </cell>
          <cell r="S2050" t="str">
            <v>KEDUNGBANTENG</v>
          </cell>
          <cell r="T2050" t="str">
            <v>KUTALIMAN</v>
          </cell>
          <cell r="U2050" t="str">
            <v>003</v>
          </cell>
          <cell r="V2050" t="str">
            <v>002</v>
          </cell>
          <cell r="W2050" t="str">
            <v>Indonesia</v>
          </cell>
        </row>
        <row r="2051">
          <cell r="B2051" t="str">
            <v>SUWARJI TAWIN</v>
          </cell>
          <cell r="C2051" t="str">
            <v>3302231010550005</v>
          </cell>
          <cell r="D2051" t="str">
            <v>L</v>
          </cell>
          <cell r="E2051" t="str">
            <v>BANYUMAS</v>
          </cell>
          <cell r="F2051">
            <v>20372</v>
          </cell>
          <cell r="G2051" t="str">
            <v>Tidak Tahu</v>
          </cell>
          <cell r="H2051" t="str">
            <v>Islam</v>
          </cell>
          <cell r="I2051" t="str">
            <v>Kawin</v>
          </cell>
          <cell r="J2051" t="str">
            <v>Kepala Keluarga</v>
          </cell>
          <cell r="K2051" t="str">
            <v>01</v>
          </cell>
          <cell r="L2051" t="str">
            <v>Tamat SD/Sederajat</v>
          </cell>
          <cell r="M2051" t="str">
            <v>Buruh Harian Lepas</v>
          </cell>
          <cell r="N2051" t="str">
            <v>NATI</v>
          </cell>
          <cell r="O2051" t="str">
            <v>NAWIRAJI</v>
          </cell>
          <cell r="P2051" t="str">
            <v>3302231802050208</v>
          </cell>
          <cell r="Q2051" t="str">
            <v>SUWARJI TAWIN</v>
          </cell>
          <cell r="R2051" t="str">
            <v>KUTALIMAN</v>
          </cell>
          <cell r="S2051" t="str">
            <v>KEDUNG BANTENG</v>
          </cell>
          <cell r="T2051" t="str">
            <v>KUTALIMAN</v>
          </cell>
          <cell r="U2051" t="str">
            <v>003</v>
          </cell>
          <cell r="V2051" t="str">
            <v>002</v>
          </cell>
          <cell r="W2051" t="str">
            <v>Indonesia</v>
          </cell>
        </row>
        <row r="2052">
          <cell r="B2052" t="str">
            <v>SULASTRI</v>
          </cell>
          <cell r="C2052" t="str">
            <v>3302235105600001</v>
          </cell>
          <cell r="D2052" t="str">
            <v>P</v>
          </cell>
          <cell r="E2052" t="str">
            <v>BANYUMAS</v>
          </cell>
          <cell r="F2052">
            <v>22047</v>
          </cell>
          <cell r="G2052" t="str">
            <v>Tidak Tahu</v>
          </cell>
          <cell r="H2052" t="str">
            <v>Islam</v>
          </cell>
          <cell r="I2052" t="str">
            <v>Kawin</v>
          </cell>
          <cell r="J2052" t="str">
            <v>Istri</v>
          </cell>
          <cell r="K2052" t="str">
            <v>03</v>
          </cell>
          <cell r="L2052" t="str">
            <v>Tamat SD/Sederajat</v>
          </cell>
          <cell r="M2052" t="str">
            <v>Mengurus Rumah Tangga</v>
          </cell>
          <cell r="N2052" t="str">
            <v>NASIEM</v>
          </cell>
          <cell r="O2052" t="str">
            <v>YAWIKARTA</v>
          </cell>
          <cell r="P2052" t="str">
            <v>3302231802050208</v>
          </cell>
          <cell r="Q2052" t="str">
            <v>SUWARJI TAWIN</v>
          </cell>
          <cell r="R2052" t="str">
            <v>KUTALIMAN</v>
          </cell>
          <cell r="S2052" t="str">
            <v>KEDUNG BANTENG</v>
          </cell>
          <cell r="T2052" t="str">
            <v>KUTALIMAN</v>
          </cell>
          <cell r="U2052" t="str">
            <v>003</v>
          </cell>
          <cell r="V2052" t="str">
            <v>002</v>
          </cell>
          <cell r="W2052" t="str">
            <v>Indonesia</v>
          </cell>
        </row>
        <row r="2053">
          <cell r="B2053" t="str">
            <v>ROHIDIN RASAM</v>
          </cell>
          <cell r="C2053" t="str">
            <v>3302230109630001</v>
          </cell>
          <cell r="D2053" t="str">
            <v>L</v>
          </cell>
          <cell r="E2053" t="str">
            <v>BANYUMAS</v>
          </cell>
          <cell r="F2053">
            <v>23255</v>
          </cell>
          <cell r="G2053" t="str">
            <v>Tidak Tahu</v>
          </cell>
          <cell r="H2053" t="str">
            <v>Islam</v>
          </cell>
          <cell r="I2053" t="str">
            <v>Kawin</v>
          </cell>
          <cell r="J2053" t="str">
            <v>Kepala Keluarga</v>
          </cell>
          <cell r="K2053" t="str">
            <v>01</v>
          </cell>
          <cell r="L2053" t="str">
            <v>Tamat SD/Sederajat</v>
          </cell>
          <cell r="M2053" t="str">
            <v>Buruh Harian Lepas</v>
          </cell>
          <cell r="N2053" t="str">
            <v>DASEM</v>
          </cell>
          <cell r="O2053" t="str">
            <v>WARSUDI</v>
          </cell>
          <cell r="P2053" t="str">
            <v>3302231802050705</v>
          </cell>
          <cell r="Q2053" t="str">
            <v>ROHIDIN RASAM</v>
          </cell>
          <cell r="R2053" t="str">
            <v>KUTALIMAN</v>
          </cell>
          <cell r="S2053" t="str">
            <v>KEDUNG BANTENG</v>
          </cell>
          <cell r="T2053" t="str">
            <v>KUTALIMAN</v>
          </cell>
          <cell r="U2053" t="str">
            <v>003</v>
          </cell>
          <cell r="V2053" t="str">
            <v>002</v>
          </cell>
          <cell r="W2053" t="str">
            <v>Indonesia</v>
          </cell>
        </row>
        <row r="2054">
          <cell r="B2054" t="str">
            <v>RODIAH</v>
          </cell>
          <cell r="C2054" t="str">
            <v>3302234306680002</v>
          </cell>
          <cell r="D2054" t="str">
            <v>P</v>
          </cell>
          <cell r="E2054" t="str">
            <v>BANYUMAS</v>
          </cell>
          <cell r="F2054">
            <v>24992</v>
          </cell>
          <cell r="G2054" t="str">
            <v>Tidak Tahu</v>
          </cell>
          <cell r="H2054" t="str">
            <v>Islam</v>
          </cell>
          <cell r="I2054" t="str">
            <v>Kawin</v>
          </cell>
          <cell r="J2054" t="str">
            <v>Istri</v>
          </cell>
          <cell r="K2054" t="str">
            <v>03</v>
          </cell>
          <cell r="L2054" t="str">
            <v>Tamat SD/Sederajat</v>
          </cell>
          <cell r="M2054" t="str">
            <v>Mengurus Rumah Tangga</v>
          </cell>
          <cell r="N2054" t="str">
            <v>NAWEN</v>
          </cell>
          <cell r="O2054" t="str">
            <v>MADRUSDI</v>
          </cell>
          <cell r="P2054" t="str">
            <v>3302231802050705</v>
          </cell>
          <cell r="Q2054" t="str">
            <v>ROHIDIN RASAM</v>
          </cell>
          <cell r="R2054" t="str">
            <v>KUTALIMAN</v>
          </cell>
          <cell r="S2054" t="str">
            <v>KEDUNG BANTENG</v>
          </cell>
          <cell r="T2054" t="str">
            <v>KUTALIMAN</v>
          </cell>
          <cell r="U2054" t="str">
            <v>003</v>
          </cell>
          <cell r="V2054" t="str">
            <v>002</v>
          </cell>
          <cell r="W2054" t="str">
            <v>Indonesia</v>
          </cell>
        </row>
        <row r="2055">
          <cell r="B2055" t="str">
            <v>SITI NURHAYATI</v>
          </cell>
          <cell r="C2055" t="str">
            <v>3302236903940001</v>
          </cell>
          <cell r="D2055" t="str">
            <v>P</v>
          </cell>
          <cell r="E2055" t="str">
            <v>BANYUMAS</v>
          </cell>
          <cell r="F2055">
            <v>34422</v>
          </cell>
          <cell r="G2055" t="str">
            <v>Tidak Tahu</v>
          </cell>
          <cell r="H2055" t="str">
            <v>Islam</v>
          </cell>
          <cell r="I2055" t="str">
            <v>Belum Kawin</v>
          </cell>
          <cell r="J2055" t="str">
            <v>Anak</v>
          </cell>
          <cell r="K2055" t="str">
            <v>04</v>
          </cell>
          <cell r="L2055" t="str">
            <v>SLTP/Sederajat</v>
          </cell>
          <cell r="M2055" t="str">
            <v>Belum/Tidak Bekerja</v>
          </cell>
          <cell r="N2055" t="str">
            <v>RODIAH</v>
          </cell>
          <cell r="O2055" t="str">
            <v>ROHIDIN RASAM</v>
          </cell>
          <cell r="P2055" t="str">
            <v>3302231802050705</v>
          </cell>
          <cell r="Q2055" t="str">
            <v>ROHIDIN RASAM</v>
          </cell>
          <cell r="R2055" t="str">
            <v>KUTALIMAN</v>
          </cell>
          <cell r="S2055" t="str">
            <v>KEDUNG BANTENG</v>
          </cell>
          <cell r="T2055" t="str">
            <v>KUTALIMAN</v>
          </cell>
          <cell r="U2055" t="str">
            <v>003</v>
          </cell>
          <cell r="V2055" t="str">
            <v>002</v>
          </cell>
          <cell r="W2055" t="str">
            <v>Indonesia</v>
          </cell>
        </row>
        <row r="2056">
          <cell r="B2056" t="str">
            <v>NADIR</v>
          </cell>
          <cell r="C2056" t="str">
            <v>3302232311870001</v>
          </cell>
          <cell r="D2056" t="str">
            <v>L</v>
          </cell>
          <cell r="E2056" t="str">
            <v>BANYUMAS</v>
          </cell>
          <cell r="F2056">
            <v>32104</v>
          </cell>
          <cell r="G2056" t="str">
            <v>Tidak Tahu</v>
          </cell>
          <cell r="H2056" t="str">
            <v>Islam</v>
          </cell>
          <cell r="I2056" t="str">
            <v>Belum Kawin</v>
          </cell>
          <cell r="J2056" t="str">
            <v>Anak</v>
          </cell>
          <cell r="K2056" t="str">
            <v>04</v>
          </cell>
          <cell r="L2056" t="str">
            <v>SLTP/Sederajat</v>
          </cell>
          <cell r="M2056" t="str">
            <v>Buruh Harian Lepas</v>
          </cell>
          <cell r="N2056" t="str">
            <v>RODIAH</v>
          </cell>
          <cell r="O2056" t="str">
            <v>ROHIDIN RASAM</v>
          </cell>
          <cell r="P2056" t="str">
            <v>3302231802050705</v>
          </cell>
          <cell r="Q2056" t="str">
            <v>ROHIDIN RASAM</v>
          </cell>
          <cell r="R2056" t="str">
            <v>KUTALIMAN</v>
          </cell>
          <cell r="S2056" t="str">
            <v>KEDUNG BANTENG</v>
          </cell>
          <cell r="T2056" t="str">
            <v>KUTALIMAN</v>
          </cell>
          <cell r="U2056" t="str">
            <v>003</v>
          </cell>
          <cell r="V2056" t="str">
            <v>002</v>
          </cell>
          <cell r="W2056" t="str">
            <v>Indonesia</v>
          </cell>
        </row>
        <row r="2057">
          <cell r="B2057" t="str">
            <v>ALMAIDAH</v>
          </cell>
          <cell r="C2057" t="str">
            <v>3302236207680001</v>
          </cell>
          <cell r="D2057" t="str">
            <v>P</v>
          </cell>
          <cell r="E2057" t="str">
            <v>BANYUMAS</v>
          </cell>
          <cell r="F2057">
            <v>25041</v>
          </cell>
          <cell r="G2057" t="str">
            <v>Tidak Tahu</v>
          </cell>
          <cell r="H2057" t="str">
            <v>Islam</v>
          </cell>
          <cell r="I2057" t="str">
            <v>Kawin</v>
          </cell>
          <cell r="J2057" t="str">
            <v>Kepala Keluarga</v>
          </cell>
          <cell r="K2057" t="str">
            <v>01</v>
          </cell>
          <cell r="L2057" t="str">
            <v>Tamat SD/Sederajat</v>
          </cell>
          <cell r="M2057" t="str">
            <v>Petani/Pekebun</v>
          </cell>
          <cell r="N2057" t="str">
            <v>TISEM</v>
          </cell>
          <cell r="O2057" t="str">
            <v>SUWANDI</v>
          </cell>
          <cell r="P2057" t="str">
            <v>3302231807120004</v>
          </cell>
          <cell r="Q2057" t="str">
            <v>ALMAIDAH</v>
          </cell>
          <cell r="R2057" t="str">
            <v>KUTALIMAN</v>
          </cell>
          <cell r="S2057" t="str">
            <v>KEDUNG BANTENG</v>
          </cell>
          <cell r="T2057" t="str">
            <v>KUTALIMAN</v>
          </cell>
          <cell r="U2057" t="str">
            <v>003</v>
          </cell>
          <cell r="V2057" t="str">
            <v>002</v>
          </cell>
          <cell r="W2057" t="str">
            <v>Indonesia</v>
          </cell>
        </row>
        <row r="2058">
          <cell r="B2058" t="str">
            <v>MARYONO KATIM</v>
          </cell>
          <cell r="C2058" t="str">
            <v>3302230708620004</v>
          </cell>
          <cell r="D2058" t="str">
            <v>L</v>
          </cell>
          <cell r="E2058" t="str">
            <v>BANYUMAS</v>
          </cell>
          <cell r="F2058">
            <v>22865</v>
          </cell>
          <cell r="G2058" t="str">
            <v>Tidak Tahu</v>
          </cell>
          <cell r="H2058" t="str">
            <v>Islam</v>
          </cell>
          <cell r="I2058" t="str">
            <v>Kawin</v>
          </cell>
          <cell r="J2058" t="str">
            <v>Kepala Keluarga</v>
          </cell>
          <cell r="K2058" t="str">
            <v>01</v>
          </cell>
          <cell r="L2058" t="str">
            <v>Tamat SD/Sederajat</v>
          </cell>
          <cell r="M2058" t="str">
            <v>Buruh Harian Lepas</v>
          </cell>
          <cell r="N2058" t="str">
            <v>KADEM</v>
          </cell>
          <cell r="O2058" t="str">
            <v>MADIKSAN</v>
          </cell>
          <cell r="P2058" t="str">
            <v>3302231808060065</v>
          </cell>
          <cell r="Q2058" t="str">
            <v>MARYONO KATIM</v>
          </cell>
          <cell r="R2058" t="str">
            <v>KUTALIMAN</v>
          </cell>
          <cell r="S2058" t="str">
            <v>KEDUNG BANTENG</v>
          </cell>
          <cell r="T2058" t="str">
            <v>KUTALIMAN</v>
          </cell>
          <cell r="U2058" t="str">
            <v>003</v>
          </cell>
          <cell r="V2058" t="str">
            <v>002</v>
          </cell>
          <cell r="W2058" t="str">
            <v>Indonesia</v>
          </cell>
        </row>
        <row r="2059">
          <cell r="B2059" t="str">
            <v>TURIAH</v>
          </cell>
          <cell r="C2059" t="str">
            <v>3302234507660001</v>
          </cell>
          <cell r="D2059" t="str">
            <v>P</v>
          </cell>
          <cell r="E2059" t="str">
            <v>BANYUMAS</v>
          </cell>
          <cell r="F2059">
            <v>24293</v>
          </cell>
          <cell r="G2059" t="str">
            <v>Tidak Tahu</v>
          </cell>
          <cell r="H2059" t="str">
            <v>Islam</v>
          </cell>
          <cell r="I2059" t="str">
            <v>Kawin</v>
          </cell>
          <cell r="J2059" t="str">
            <v>Istri</v>
          </cell>
          <cell r="K2059" t="str">
            <v>03</v>
          </cell>
          <cell r="L2059" t="str">
            <v>Tamat SD/Sederajat</v>
          </cell>
          <cell r="M2059" t="str">
            <v>Mengurus Rumah Tangga</v>
          </cell>
          <cell r="N2059" t="str">
            <v>RASWEN</v>
          </cell>
          <cell r="O2059" t="str">
            <v>MARTAWIRAJI</v>
          </cell>
          <cell r="P2059" t="str">
            <v>3302231808060065</v>
          </cell>
          <cell r="Q2059" t="str">
            <v>MARYONO KATIM</v>
          </cell>
          <cell r="R2059" t="str">
            <v>KUTALIMAN</v>
          </cell>
          <cell r="S2059" t="str">
            <v>KEDUNG BANTENG</v>
          </cell>
          <cell r="T2059" t="str">
            <v>KUTALIMAN</v>
          </cell>
          <cell r="U2059" t="str">
            <v>003</v>
          </cell>
          <cell r="V2059" t="str">
            <v>002</v>
          </cell>
          <cell r="W2059" t="str">
            <v>Indonesia</v>
          </cell>
        </row>
        <row r="2060">
          <cell r="B2060" t="str">
            <v>SOPAN</v>
          </cell>
          <cell r="C2060" t="str">
            <v>3302230202880003</v>
          </cell>
          <cell r="D2060" t="str">
            <v>L</v>
          </cell>
          <cell r="E2060" t="str">
            <v>BANYUMAS</v>
          </cell>
          <cell r="F2060">
            <v>32175</v>
          </cell>
          <cell r="G2060" t="str">
            <v>Tidak Tahu</v>
          </cell>
          <cell r="H2060" t="str">
            <v>Islam</v>
          </cell>
          <cell r="I2060" t="str">
            <v>Belum Kawin</v>
          </cell>
          <cell r="J2060" t="str">
            <v>Anak</v>
          </cell>
          <cell r="K2060" t="str">
            <v>04</v>
          </cell>
          <cell r="L2060" t="str">
            <v>SLTP/Sederajat</v>
          </cell>
          <cell r="M2060" t="str">
            <v>Belum/Tidak Bekerja</v>
          </cell>
          <cell r="N2060" t="str">
            <v>TURIAH</v>
          </cell>
          <cell r="O2060" t="str">
            <v>MARYONO KATIM</v>
          </cell>
          <cell r="P2060" t="str">
            <v>3302231808060065</v>
          </cell>
          <cell r="Q2060" t="str">
            <v>MARYONO KATIM</v>
          </cell>
          <cell r="R2060" t="str">
            <v>KUTALIMAN</v>
          </cell>
          <cell r="S2060" t="str">
            <v>KEDUNG BANTENG</v>
          </cell>
          <cell r="T2060" t="str">
            <v>KUTALIMAN</v>
          </cell>
          <cell r="U2060" t="str">
            <v>003</v>
          </cell>
          <cell r="V2060" t="str">
            <v>002</v>
          </cell>
          <cell r="W2060" t="str">
            <v>Indonesia</v>
          </cell>
        </row>
        <row r="2061">
          <cell r="B2061" t="str">
            <v>KIRNO</v>
          </cell>
          <cell r="C2061" t="str">
            <v>3302231005720002</v>
          </cell>
          <cell r="D2061" t="str">
            <v>L</v>
          </cell>
          <cell r="E2061" t="str">
            <v>BANYUMAS</v>
          </cell>
          <cell r="F2061" t="str">
            <v>10/05/1972</v>
          </cell>
          <cell r="G2061" t="str">
            <v>Tidak Tahu</v>
          </cell>
          <cell r="H2061" t="str">
            <v>Islam</v>
          </cell>
          <cell r="I2061" t="str">
            <v>Kawin</v>
          </cell>
          <cell r="J2061" t="str">
            <v>Kepala Keluarga</v>
          </cell>
          <cell r="K2061" t="str">
            <v>01</v>
          </cell>
          <cell r="L2061" t="str">
            <v>SLTP/Sederajat</v>
          </cell>
          <cell r="M2061" t="str">
            <v>Sopir</v>
          </cell>
          <cell r="N2061" t="str">
            <v>RISEM</v>
          </cell>
          <cell r="O2061" t="str">
            <v>SUWARTO</v>
          </cell>
          <cell r="P2061" t="str">
            <v>3302231808060070</v>
          </cell>
          <cell r="Q2061" t="str">
            <v>KIRNO</v>
          </cell>
          <cell r="R2061" t="str">
            <v>KUTALIMAN</v>
          </cell>
          <cell r="S2061" t="str">
            <v>KEDUNGBANTENG</v>
          </cell>
          <cell r="T2061" t="str">
            <v>KUTALIMAN</v>
          </cell>
          <cell r="U2061" t="str">
            <v>003</v>
          </cell>
          <cell r="V2061" t="str">
            <v>002</v>
          </cell>
          <cell r="W2061" t="str">
            <v>Indonesia</v>
          </cell>
        </row>
        <row r="2062">
          <cell r="B2062" t="str">
            <v>DARWATI</v>
          </cell>
          <cell r="C2062" t="str">
            <v>3302235805790003</v>
          </cell>
          <cell r="D2062" t="str">
            <v>P</v>
          </cell>
          <cell r="E2062" t="str">
            <v>BANYUMAS</v>
          </cell>
          <cell r="F2062" t="str">
            <v>18/05/1979</v>
          </cell>
          <cell r="G2062" t="str">
            <v>Tidak Tahu</v>
          </cell>
          <cell r="H2062" t="str">
            <v>Islam</v>
          </cell>
          <cell r="I2062" t="str">
            <v>Kawin</v>
          </cell>
          <cell r="J2062" t="str">
            <v>Istri</v>
          </cell>
          <cell r="K2062" t="str">
            <v>03</v>
          </cell>
          <cell r="L2062" t="str">
            <v>SLTA/Sederajat</v>
          </cell>
          <cell r="M2062" t="str">
            <v>Mengurus Rumah Tangga</v>
          </cell>
          <cell r="N2062" t="str">
            <v>SARIYAH</v>
          </cell>
          <cell r="O2062" t="str">
            <v>HADI PRANOTO</v>
          </cell>
          <cell r="P2062" t="str">
            <v>3302231808060070</v>
          </cell>
          <cell r="Q2062" t="str">
            <v>KIRNO</v>
          </cell>
          <cell r="R2062" t="str">
            <v>KUTALIMAN</v>
          </cell>
          <cell r="S2062" t="str">
            <v>KEDUNGBANTENG</v>
          </cell>
          <cell r="T2062" t="str">
            <v>KUTALIMAN</v>
          </cell>
          <cell r="U2062" t="str">
            <v>003</v>
          </cell>
          <cell r="V2062" t="str">
            <v>002</v>
          </cell>
          <cell r="W2062" t="str">
            <v>Indonesia</v>
          </cell>
        </row>
        <row r="2063">
          <cell r="B2063" t="str">
            <v>PUTRI AMALIYAH RAHMAWATI</v>
          </cell>
          <cell r="C2063" t="str">
            <v>3302234901030002</v>
          </cell>
          <cell r="D2063" t="str">
            <v>P</v>
          </cell>
          <cell r="E2063" t="str">
            <v>BANYUMAS</v>
          </cell>
          <cell r="F2063" t="str">
            <v>09/01/2003</v>
          </cell>
          <cell r="G2063" t="str">
            <v>Tidak Tahu</v>
          </cell>
          <cell r="H2063" t="str">
            <v>Islam</v>
          </cell>
          <cell r="I2063" t="str">
            <v>Belum Kawin</v>
          </cell>
          <cell r="J2063" t="str">
            <v>Anak</v>
          </cell>
          <cell r="K2063" t="str">
            <v>04</v>
          </cell>
          <cell r="L2063" t="str">
            <v>Tamat SD/Sederajat</v>
          </cell>
          <cell r="M2063" t="str">
            <v>Pelajar/Mahasiswa</v>
          </cell>
          <cell r="N2063" t="str">
            <v>DARWATI</v>
          </cell>
          <cell r="O2063" t="str">
            <v>KIRNO</v>
          </cell>
          <cell r="P2063" t="str">
            <v>3302231808060070</v>
          </cell>
          <cell r="Q2063" t="str">
            <v>KIRNO</v>
          </cell>
          <cell r="R2063" t="str">
            <v>KUTALIMAN</v>
          </cell>
          <cell r="S2063" t="str">
            <v>KEDUNGBANTENG</v>
          </cell>
          <cell r="T2063" t="str">
            <v>KUTALIMAN</v>
          </cell>
          <cell r="U2063" t="str">
            <v>003</v>
          </cell>
          <cell r="V2063" t="str">
            <v>002</v>
          </cell>
          <cell r="W2063" t="str">
            <v>Indonesia</v>
          </cell>
        </row>
        <row r="2064">
          <cell r="B2064" t="str">
            <v>IZZA AZKA RAHMAWATI</v>
          </cell>
          <cell r="C2064" t="str">
            <v>3302237007100001</v>
          </cell>
          <cell r="D2064" t="str">
            <v>P</v>
          </cell>
          <cell r="E2064" t="str">
            <v>BANYUMAS</v>
          </cell>
          <cell r="F2064" t="str">
            <v>31/07/2010</v>
          </cell>
          <cell r="G2064" t="str">
            <v>Tidak Tahu</v>
          </cell>
          <cell r="H2064" t="str">
            <v>Islam</v>
          </cell>
          <cell r="I2064" t="str">
            <v>Belum Kawin</v>
          </cell>
          <cell r="J2064" t="str">
            <v>Anak</v>
          </cell>
          <cell r="K2064" t="str">
            <v>04</v>
          </cell>
          <cell r="L2064" t="str">
            <v>Tidak/Belum Sekolah</v>
          </cell>
          <cell r="M2064" t="str">
            <v>Belum/Tidak Bekerja</v>
          </cell>
          <cell r="N2064" t="str">
            <v>DARWATI</v>
          </cell>
          <cell r="O2064" t="str">
            <v>KIRNO</v>
          </cell>
          <cell r="P2064" t="str">
            <v>3302231808060070</v>
          </cell>
          <cell r="Q2064" t="str">
            <v>KIRNO</v>
          </cell>
          <cell r="R2064" t="str">
            <v>KUTALIMAN</v>
          </cell>
          <cell r="S2064" t="str">
            <v>KEDUNGBANTENG</v>
          </cell>
          <cell r="T2064" t="str">
            <v>KUTALIMAN</v>
          </cell>
          <cell r="U2064" t="str">
            <v>003</v>
          </cell>
          <cell r="V2064" t="str">
            <v>002</v>
          </cell>
          <cell r="W2064" t="str">
            <v>Indonesia</v>
          </cell>
        </row>
        <row r="2065">
          <cell r="B2065" t="str">
            <v>ACHMAD SUCIPTO</v>
          </cell>
          <cell r="C2065" t="str">
            <v>3302231002780003</v>
          </cell>
          <cell r="D2065" t="str">
            <v>L</v>
          </cell>
          <cell r="E2065" t="str">
            <v>BANYUMAS</v>
          </cell>
          <cell r="F2065">
            <v>28531</v>
          </cell>
          <cell r="G2065" t="str">
            <v>Tidak Tahu</v>
          </cell>
          <cell r="H2065" t="str">
            <v>Islam</v>
          </cell>
          <cell r="I2065" t="str">
            <v>Kawin</v>
          </cell>
          <cell r="J2065" t="str">
            <v>Kepala Keluarga</v>
          </cell>
          <cell r="K2065" t="str">
            <v>01</v>
          </cell>
          <cell r="L2065" t="str">
            <v>Tamat SD/Sederajat</v>
          </cell>
          <cell r="M2065" t="str">
            <v>Sopir</v>
          </cell>
          <cell r="N2065" t="str">
            <v>SULASTRI</v>
          </cell>
          <cell r="O2065" t="str">
            <v>SUWARJI</v>
          </cell>
          <cell r="P2065" t="str">
            <v>3302231808060084</v>
          </cell>
          <cell r="Q2065" t="str">
            <v>ACHMAD SUCIPTO</v>
          </cell>
          <cell r="R2065" t="str">
            <v>KUTALIMAN</v>
          </cell>
          <cell r="S2065" t="str">
            <v>KEDUNG BANTENG</v>
          </cell>
          <cell r="T2065" t="str">
            <v>KUTALIMAN</v>
          </cell>
          <cell r="U2065" t="str">
            <v>003</v>
          </cell>
          <cell r="V2065" t="str">
            <v>002</v>
          </cell>
          <cell r="W2065" t="str">
            <v>Indonesia</v>
          </cell>
        </row>
        <row r="2066">
          <cell r="B2066" t="str">
            <v>SOHIROH</v>
          </cell>
          <cell r="C2066" t="str">
            <v>3302236605740002</v>
          </cell>
          <cell r="D2066" t="str">
            <v>P</v>
          </cell>
          <cell r="E2066" t="str">
            <v>BANYUMAS</v>
          </cell>
          <cell r="F2066">
            <v>27175</v>
          </cell>
          <cell r="G2066" t="str">
            <v>Tidak Tahu</v>
          </cell>
          <cell r="H2066" t="str">
            <v>Islam</v>
          </cell>
          <cell r="I2066" t="str">
            <v>Kawin</v>
          </cell>
          <cell r="J2066" t="str">
            <v>Istri</v>
          </cell>
          <cell r="K2066" t="str">
            <v>03</v>
          </cell>
          <cell r="L2066" t="str">
            <v>SLTP/Sederajat</v>
          </cell>
          <cell r="M2066" t="str">
            <v>Buruh Harian Lepas</v>
          </cell>
          <cell r="N2066" t="str">
            <v>TARSIWEN</v>
          </cell>
          <cell r="O2066" t="str">
            <v>SANROPINGI</v>
          </cell>
          <cell r="P2066" t="str">
            <v>3302231808060084</v>
          </cell>
          <cell r="Q2066" t="str">
            <v>ACHMAD SUCIPTO</v>
          </cell>
          <cell r="R2066" t="str">
            <v>KUTALIMAN</v>
          </cell>
          <cell r="S2066" t="str">
            <v>KEDUNG BANTENG</v>
          </cell>
          <cell r="T2066" t="str">
            <v>KUTALIMAN</v>
          </cell>
          <cell r="U2066" t="str">
            <v>003</v>
          </cell>
          <cell r="V2066" t="str">
            <v>002</v>
          </cell>
          <cell r="W2066" t="str">
            <v>Indonesia</v>
          </cell>
        </row>
        <row r="2067">
          <cell r="B2067" t="str">
            <v>MUNIF YOGA PRATAMA</v>
          </cell>
          <cell r="C2067" t="str">
            <v>3302232903030003</v>
          </cell>
          <cell r="D2067" t="str">
            <v>L</v>
          </cell>
          <cell r="E2067" t="str">
            <v>BANYUMAS</v>
          </cell>
          <cell r="F2067">
            <v>37709</v>
          </cell>
          <cell r="G2067" t="str">
            <v>Tidak Tahu</v>
          </cell>
          <cell r="H2067" t="str">
            <v>Islam</v>
          </cell>
          <cell r="I2067" t="str">
            <v>Belum Kawin</v>
          </cell>
          <cell r="J2067" t="str">
            <v>Anak</v>
          </cell>
          <cell r="K2067" t="str">
            <v>04</v>
          </cell>
          <cell r="L2067" t="str">
            <v>Tidak/Belum Sekolah</v>
          </cell>
          <cell r="M2067" t="str">
            <v>Belum/Tidak Bekerja</v>
          </cell>
          <cell r="N2067" t="str">
            <v>SOHIROH</v>
          </cell>
          <cell r="O2067" t="str">
            <v>ACHMAD SUCIPTO</v>
          </cell>
          <cell r="P2067" t="str">
            <v>3302231808060084</v>
          </cell>
          <cell r="Q2067" t="str">
            <v>ACHMAD SUCIPTO</v>
          </cell>
          <cell r="R2067" t="str">
            <v>KUTALIMAN</v>
          </cell>
          <cell r="S2067" t="str">
            <v>KEDUNG BANTENG</v>
          </cell>
          <cell r="T2067" t="str">
            <v>KUTALIMAN</v>
          </cell>
          <cell r="U2067" t="str">
            <v>003</v>
          </cell>
          <cell r="V2067" t="str">
            <v>002</v>
          </cell>
          <cell r="W2067" t="str">
            <v>Indonesia</v>
          </cell>
        </row>
        <row r="2068">
          <cell r="B2068" t="str">
            <v>SALSABILA GITA FREYA</v>
          </cell>
          <cell r="C2068" t="str">
            <v>3302236306050001</v>
          </cell>
          <cell r="D2068" t="str">
            <v>P</v>
          </cell>
          <cell r="E2068" t="str">
            <v>BANYUMAS</v>
          </cell>
          <cell r="F2068">
            <v>38526</v>
          </cell>
          <cell r="G2068" t="str">
            <v>Tidak Tahu</v>
          </cell>
          <cell r="H2068" t="str">
            <v>Islam</v>
          </cell>
          <cell r="I2068" t="str">
            <v>Belum Kawin</v>
          </cell>
          <cell r="J2068" t="str">
            <v>Anak</v>
          </cell>
          <cell r="K2068" t="str">
            <v>04</v>
          </cell>
          <cell r="L2068" t="str">
            <v>Tidak/Belum Sekolah</v>
          </cell>
          <cell r="M2068" t="str">
            <v>Belum/Tidak Bekerja</v>
          </cell>
          <cell r="N2068" t="str">
            <v>SOHIROH</v>
          </cell>
          <cell r="O2068" t="str">
            <v>ACHMAD SUCIPTO</v>
          </cell>
          <cell r="P2068" t="str">
            <v>3302231808060084</v>
          </cell>
          <cell r="Q2068" t="str">
            <v>ACHMAD SUCIPTO</v>
          </cell>
          <cell r="R2068" t="str">
            <v>KUTALIMAN</v>
          </cell>
          <cell r="S2068" t="str">
            <v>KEDUNG BANTENG</v>
          </cell>
          <cell r="T2068" t="str">
            <v>KUTALIMAN</v>
          </cell>
          <cell r="U2068" t="str">
            <v>003</v>
          </cell>
          <cell r="V2068" t="str">
            <v>002</v>
          </cell>
          <cell r="W2068" t="str">
            <v>Indonesia</v>
          </cell>
        </row>
        <row r="2069">
          <cell r="B2069" t="str">
            <v>WIRSAN</v>
          </cell>
          <cell r="C2069" t="str">
            <v>3302230704680003</v>
          </cell>
          <cell r="D2069" t="str">
            <v>L</v>
          </cell>
          <cell r="E2069" t="str">
            <v>BANYUMAS</v>
          </cell>
          <cell r="F2069">
            <v>24935</v>
          </cell>
          <cell r="G2069" t="str">
            <v>Tidak Tahu</v>
          </cell>
          <cell r="H2069" t="str">
            <v>Islam</v>
          </cell>
          <cell r="I2069" t="str">
            <v>Kawin</v>
          </cell>
          <cell r="J2069" t="str">
            <v>Kepala Keluarga</v>
          </cell>
          <cell r="K2069" t="str">
            <v>01</v>
          </cell>
          <cell r="L2069" t="str">
            <v>Tamat SD/Sederajat</v>
          </cell>
          <cell r="M2069" t="str">
            <v>Buruh Harian Lepas</v>
          </cell>
          <cell r="N2069" t="str">
            <v>TASEM</v>
          </cell>
          <cell r="O2069" t="str">
            <v>TIRTAMEJA</v>
          </cell>
          <cell r="P2069" t="str">
            <v>3302231808060150</v>
          </cell>
          <cell r="Q2069" t="str">
            <v>WIRSAN</v>
          </cell>
          <cell r="R2069" t="str">
            <v>KUTALIMAN</v>
          </cell>
          <cell r="S2069" t="str">
            <v>KEDUNG BANTENG</v>
          </cell>
          <cell r="T2069" t="str">
            <v>KUTALIMAN</v>
          </cell>
          <cell r="U2069" t="str">
            <v>003</v>
          </cell>
          <cell r="V2069" t="str">
            <v>002</v>
          </cell>
          <cell r="W2069" t="str">
            <v>Indonesia</v>
          </cell>
        </row>
        <row r="2070">
          <cell r="B2070" t="str">
            <v>DARSINI</v>
          </cell>
          <cell r="C2070" t="str">
            <v>3302236507730002</v>
          </cell>
          <cell r="D2070" t="str">
            <v>P</v>
          </cell>
          <cell r="E2070" t="str">
            <v>BANYUMAS</v>
          </cell>
          <cell r="F2070">
            <v>26870</v>
          </cell>
          <cell r="G2070" t="str">
            <v>Tidak Tahu</v>
          </cell>
          <cell r="H2070" t="str">
            <v>Islam</v>
          </cell>
          <cell r="I2070" t="str">
            <v>Kawin</v>
          </cell>
          <cell r="J2070" t="str">
            <v>Istri</v>
          </cell>
          <cell r="K2070" t="str">
            <v>03</v>
          </cell>
          <cell r="L2070" t="str">
            <v>Tamat SD/Sederajat</v>
          </cell>
          <cell r="M2070" t="str">
            <v>Mengurus Rumah Tangga</v>
          </cell>
          <cell r="N2070" t="str">
            <v>KAIRAH</v>
          </cell>
          <cell r="O2070" t="str">
            <v>SUJADI</v>
          </cell>
          <cell r="P2070" t="str">
            <v>3302231808060150</v>
          </cell>
          <cell r="Q2070" t="str">
            <v>WIRSAN</v>
          </cell>
          <cell r="R2070" t="str">
            <v>KUTALIMAN</v>
          </cell>
          <cell r="S2070" t="str">
            <v>KEDUNG BANTENG</v>
          </cell>
          <cell r="T2070" t="str">
            <v>KUTALIMAN</v>
          </cell>
          <cell r="U2070" t="str">
            <v>003</v>
          </cell>
          <cell r="V2070" t="str">
            <v>002</v>
          </cell>
          <cell r="W2070" t="str">
            <v>Indonesia</v>
          </cell>
        </row>
        <row r="2071">
          <cell r="B2071" t="str">
            <v>SEFUL FERIANA</v>
          </cell>
          <cell r="C2071" t="str">
            <v>3302230706940003</v>
          </cell>
          <cell r="D2071" t="str">
            <v>L</v>
          </cell>
          <cell r="E2071" t="str">
            <v>BANYUMAS</v>
          </cell>
          <cell r="F2071">
            <v>34492</v>
          </cell>
          <cell r="G2071" t="str">
            <v>Tidak Tahu</v>
          </cell>
          <cell r="H2071" t="str">
            <v>Islam</v>
          </cell>
          <cell r="I2071" t="str">
            <v>Belum Kawin</v>
          </cell>
          <cell r="J2071" t="str">
            <v>Anak</v>
          </cell>
          <cell r="K2071" t="str">
            <v>04</v>
          </cell>
          <cell r="L2071" t="str">
            <v>Tamat SD/Sederajat</v>
          </cell>
          <cell r="M2071" t="str">
            <v>Belum/Tidak Bekerja</v>
          </cell>
          <cell r="N2071" t="str">
            <v>DARSINI</v>
          </cell>
          <cell r="O2071" t="str">
            <v xml:space="preserve"> WIRSAN</v>
          </cell>
          <cell r="P2071" t="str">
            <v>3302231808060150</v>
          </cell>
          <cell r="Q2071" t="str">
            <v>WIRSAN</v>
          </cell>
          <cell r="R2071" t="str">
            <v>KUTALIMAN</v>
          </cell>
          <cell r="S2071" t="str">
            <v>KEDUNG BANTENG</v>
          </cell>
          <cell r="T2071" t="str">
            <v>KUTALIMAN</v>
          </cell>
          <cell r="U2071" t="str">
            <v>003</v>
          </cell>
          <cell r="V2071" t="str">
            <v>002</v>
          </cell>
          <cell r="W2071" t="str">
            <v>Indonesia</v>
          </cell>
        </row>
        <row r="2072">
          <cell r="B2072" t="str">
            <v>FAZNAN AAN FADLIAN</v>
          </cell>
          <cell r="C2072" t="str">
            <v>3302233006070002</v>
          </cell>
          <cell r="D2072" t="str">
            <v>L</v>
          </cell>
          <cell r="E2072" t="str">
            <v>BANYUMAS</v>
          </cell>
          <cell r="F2072">
            <v>39263</v>
          </cell>
          <cell r="G2072" t="str">
            <v>Tidak Tahu</v>
          </cell>
          <cell r="H2072" t="str">
            <v>Islam</v>
          </cell>
          <cell r="I2072" t="str">
            <v>Belum Kawin</v>
          </cell>
          <cell r="J2072" t="str">
            <v>Anak</v>
          </cell>
          <cell r="K2072" t="str">
            <v>04</v>
          </cell>
          <cell r="L2072" t="str">
            <v>Tidak/Belum Sekolah</v>
          </cell>
          <cell r="M2072" t="str">
            <v>Belum/Tidak Bekerja</v>
          </cell>
          <cell r="N2072" t="str">
            <v>DARSINI</v>
          </cell>
          <cell r="O2072" t="str">
            <v xml:space="preserve"> WIRSAN</v>
          </cell>
          <cell r="P2072" t="str">
            <v>3302231808060150</v>
          </cell>
          <cell r="Q2072" t="str">
            <v>WIRSAN</v>
          </cell>
          <cell r="R2072" t="str">
            <v>KUTALIMAN</v>
          </cell>
          <cell r="S2072" t="str">
            <v>KEDUNG BANTENG</v>
          </cell>
          <cell r="T2072" t="str">
            <v>KUTALIMAN</v>
          </cell>
          <cell r="U2072" t="str">
            <v>003</v>
          </cell>
          <cell r="V2072" t="str">
            <v>002</v>
          </cell>
          <cell r="W2072" t="str">
            <v>Indonesia</v>
          </cell>
        </row>
        <row r="2073">
          <cell r="B2073" t="str">
            <v>FAJAR DIKI KURNIAWAN</v>
          </cell>
          <cell r="C2073" t="str">
            <v>3302231709000003</v>
          </cell>
          <cell r="D2073" t="str">
            <v>L</v>
          </cell>
          <cell r="E2073" t="str">
            <v>BANYUMAS</v>
          </cell>
          <cell r="F2073" t="str">
            <v>17/09/2000</v>
          </cell>
          <cell r="G2073" t="str">
            <v>Tidak Tahu</v>
          </cell>
          <cell r="H2073" t="str">
            <v>Islam</v>
          </cell>
          <cell r="I2073" t="str">
            <v>Belum Kawin</v>
          </cell>
          <cell r="J2073" t="str">
            <v>Anak</v>
          </cell>
          <cell r="K2073" t="str">
            <v>04</v>
          </cell>
          <cell r="L2073" t="str">
            <v>Tidak/Belum Sekolah</v>
          </cell>
          <cell r="M2073" t="str">
            <v>Belum/Tidak Bekerja</v>
          </cell>
          <cell r="N2073" t="str">
            <v>DARSINI</v>
          </cell>
          <cell r="O2073" t="str">
            <v xml:space="preserve"> WIRSAN</v>
          </cell>
          <cell r="P2073" t="str">
            <v>3302231808060150</v>
          </cell>
          <cell r="Q2073" t="str">
            <v>WIRSAN</v>
          </cell>
          <cell r="R2073" t="str">
            <v>KUTALIMAN</v>
          </cell>
          <cell r="S2073" t="str">
            <v>KEDUNGBANTENG</v>
          </cell>
          <cell r="T2073" t="str">
            <v>KUTALIMAN</v>
          </cell>
          <cell r="U2073" t="str">
            <v>003</v>
          </cell>
          <cell r="V2073" t="str">
            <v>002</v>
          </cell>
          <cell r="W2073" t="str">
            <v>Indonesia</v>
          </cell>
        </row>
        <row r="2074">
          <cell r="B2074" t="str">
            <v>BAGUS WAHYU RAMANDANI</v>
          </cell>
          <cell r="C2074" t="str">
            <v>3302201305880008</v>
          </cell>
          <cell r="D2074" t="str">
            <v>L</v>
          </cell>
          <cell r="E2074" t="str">
            <v>PURWOKERTO</v>
          </cell>
          <cell r="F2074">
            <v>32276</v>
          </cell>
          <cell r="G2074" t="str">
            <v>Tidak Tahu</v>
          </cell>
          <cell r="H2074" t="str">
            <v>Islam</v>
          </cell>
          <cell r="I2074" t="str">
            <v>Kawin</v>
          </cell>
          <cell r="J2074" t="str">
            <v>Kepala Keluarga</v>
          </cell>
          <cell r="K2074" t="str">
            <v>01</v>
          </cell>
          <cell r="L2074" t="str">
            <v>SLTP/Sederajat</v>
          </cell>
          <cell r="M2074" t="str">
            <v>Buruh Harian Lepas</v>
          </cell>
          <cell r="N2074" t="str">
            <v>ENDANG KOESHANDAYANIE</v>
          </cell>
          <cell r="O2074" t="str">
            <v>HARRY SOEWITO</v>
          </cell>
          <cell r="P2074" t="str">
            <v>3302231811130001</v>
          </cell>
          <cell r="Q2074" t="str">
            <v>BAGUS WAHYU RAMANDANI</v>
          </cell>
          <cell r="R2074" t="str">
            <v>KUTALIMAN</v>
          </cell>
          <cell r="S2074" t="str">
            <v>KEDUNG BANTENG</v>
          </cell>
          <cell r="T2074" t="str">
            <v>KUTALIMAN</v>
          </cell>
          <cell r="U2074" t="str">
            <v>003</v>
          </cell>
          <cell r="V2074" t="str">
            <v>002</v>
          </cell>
          <cell r="W2074" t="str">
            <v>Indonesia</v>
          </cell>
        </row>
        <row r="2075">
          <cell r="B2075" t="str">
            <v>KUSMINI</v>
          </cell>
          <cell r="C2075" t="str">
            <v>3302235808900001</v>
          </cell>
          <cell r="D2075" t="str">
            <v>P</v>
          </cell>
          <cell r="E2075" t="str">
            <v>BANYUMAS</v>
          </cell>
          <cell r="F2075">
            <v>33103</v>
          </cell>
          <cell r="G2075" t="str">
            <v>Tidak Tahu</v>
          </cell>
          <cell r="H2075" t="str">
            <v>Islam</v>
          </cell>
          <cell r="I2075" t="str">
            <v>Kawin</v>
          </cell>
          <cell r="J2075" t="str">
            <v>Istri</v>
          </cell>
          <cell r="K2075" t="str">
            <v>03</v>
          </cell>
          <cell r="L2075" t="str">
            <v>SLTP/Sederajat</v>
          </cell>
          <cell r="M2075" t="str">
            <v>Mengurus Rumah Tangga</v>
          </cell>
          <cell r="N2075" t="str">
            <v>TURIAH</v>
          </cell>
          <cell r="O2075" t="str">
            <v>MARTONO KATIM</v>
          </cell>
          <cell r="P2075" t="str">
            <v>3302231811130001</v>
          </cell>
          <cell r="Q2075" t="str">
            <v>BAGUS WAHYU RAMANDANI</v>
          </cell>
          <cell r="R2075" t="str">
            <v>KUTALIMAN</v>
          </cell>
          <cell r="S2075" t="str">
            <v>KEDUNG BANTENG</v>
          </cell>
          <cell r="T2075" t="str">
            <v>KUTALIMAN</v>
          </cell>
          <cell r="U2075" t="str">
            <v>003</v>
          </cell>
          <cell r="V2075" t="str">
            <v>002</v>
          </cell>
          <cell r="W2075" t="str">
            <v>Indonesia</v>
          </cell>
        </row>
        <row r="2076">
          <cell r="B2076" t="str">
            <v>SUTIKNO</v>
          </cell>
          <cell r="C2076" t="str">
            <v>3509060805810005</v>
          </cell>
          <cell r="D2076" t="str">
            <v>L</v>
          </cell>
          <cell r="E2076" t="str">
            <v>JEMBER</v>
          </cell>
          <cell r="F2076">
            <v>29714</v>
          </cell>
          <cell r="G2076" t="str">
            <v>Tidak Tahu</v>
          </cell>
          <cell r="H2076" t="str">
            <v>Islam</v>
          </cell>
          <cell r="I2076" t="str">
            <v>Kawin</v>
          </cell>
          <cell r="J2076" t="str">
            <v>Kepala Keluarga</v>
          </cell>
          <cell r="K2076" t="str">
            <v>01</v>
          </cell>
          <cell r="L2076" t="str">
            <v>SLTP/Sederajat</v>
          </cell>
          <cell r="M2076" t="str">
            <v>Belum/Tidak Bekerja</v>
          </cell>
          <cell r="N2076" t="str">
            <v>NITI</v>
          </cell>
          <cell r="O2076" t="str">
            <v>NAPI</v>
          </cell>
          <cell r="P2076" t="str">
            <v>3302232002130002</v>
          </cell>
          <cell r="Q2076" t="str">
            <v>SUTIKNO</v>
          </cell>
          <cell r="R2076" t="str">
            <v>KUTALIMAN</v>
          </cell>
          <cell r="S2076" t="str">
            <v>KEDUNG BANTENG</v>
          </cell>
          <cell r="T2076" t="str">
            <v>KUTALIMAN</v>
          </cell>
          <cell r="U2076" t="str">
            <v>003</v>
          </cell>
          <cell r="V2076" t="str">
            <v>002</v>
          </cell>
          <cell r="W2076" t="str">
            <v>Indonesia</v>
          </cell>
        </row>
        <row r="2077">
          <cell r="B2077" t="str">
            <v>NARSIYAH</v>
          </cell>
          <cell r="C2077" t="str">
            <v>3302234608780001</v>
          </cell>
          <cell r="D2077" t="str">
            <v>P</v>
          </cell>
          <cell r="E2077" t="str">
            <v>BANYUMAS</v>
          </cell>
          <cell r="F2077">
            <v>28708</v>
          </cell>
          <cell r="G2077" t="str">
            <v>Tidak Tahu</v>
          </cell>
          <cell r="H2077" t="str">
            <v>Islam</v>
          </cell>
          <cell r="I2077" t="str">
            <v>Kawin</v>
          </cell>
          <cell r="J2077" t="str">
            <v>Istri</v>
          </cell>
          <cell r="K2077" t="str">
            <v>03</v>
          </cell>
          <cell r="L2077" t="str">
            <v>Tamat SD/Sederajat</v>
          </cell>
          <cell r="M2077" t="str">
            <v>Mengurus Rumah Tangga</v>
          </cell>
          <cell r="N2077" t="str">
            <v>SILAH</v>
          </cell>
          <cell r="O2077" t="str">
            <v>AKH. ROHIDIN SITAM</v>
          </cell>
          <cell r="P2077" t="str">
            <v>3302232002130002</v>
          </cell>
          <cell r="Q2077" t="str">
            <v>SUTIKNO</v>
          </cell>
          <cell r="R2077" t="str">
            <v>KUTALIMAN</v>
          </cell>
          <cell r="S2077" t="str">
            <v>KEDUNG BANTENG</v>
          </cell>
          <cell r="T2077" t="str">
            <v>KUTALIMAN</v>
          </cell>
          <cell r="U2077" t="str">
            <v>003</v>
          </cell>
          <cell r="V2077" t="str">
            <v>002</v>
          </cell>
          <cell r="W2077" t="str">
            <v>Indonesia</v>
          </cell>
        </row>
        <row r="2078">
          <cell r="B2078" t="str">
            <v>AKBAR RAZZAK SYAWQANI</v>
          </cell>
          <cell r="C2078" t="str">
            <v>3302231808130001</v>
          </cell>
          <cell r="D2078" t="str">
            <v>L</v>
          </cell>
          <cell r="E2078" t="str">
            <v>BANYUMAS</v>
          </cell>
          <cell r="F2078">
            <v>41504</v>
          </cell>
          <cell r="G2078" t="str">
            <v>Tidak Tahu</v>
          </cell>
          <cell r="H2078" t="str">
            <v>Islam</v>
          </cell>
          <cell r="I2078" t="str">
            <v>Belum Kawin</v>
          </cell>
          <cell r="J2078" t="str">
            <v>Anak</v>
          </cell>
          <cell r="K2078" t="str">
            <v>04</v>
          </cell>
          <cell r="L2078" t="str">
            <v>Tidak/Belum Sekolah</v>
          </cell>
          <cell r="M2078" t="str">
            <v>Belum/Tidak Bekerja</v>
          </cell>
          <cell r="N2078" t="str">
            <v>NARSIYAH</v>
          </cell>
          <cell r="O2078" t="str">
            <v>SUTIKNO</v>
          </cell>
          <cell r="P2078" t="str">
            <v>3302232002130002</v>
          </cell>
          <cell r="Q2078" t="str">
            <v>SUTIKNO</v>
          </cell>
          <cell r="R2078" t="str">
            <v>KUTALIMAN</v>
          </cell>
          <cell r="S2078" t="str">
            <v>KEDUNG BANTENG</v>
          </cell>
          <cell r="T2078" t="str">
            <v>KUTALIMAN</v>
          </cell>
          <cell r="U2078" t="str">
            <v>003</v>
          </cell>
          <cell r="V2078" t="str">
            <v>002</v>
          </cell>
          <cell r="W2078" t="str">
            <v>Indonesia</v>
          </cell>
        </row>
        <row r="2079">
          <cell r="B2079" t="str">
            <v>DARSO</v>
          </cell>
          <cell r="C2079" t="str">
            <v>3302231111770002</v>
          </cell>
          <cell r="D2079" t="str">
            <v>L</v>
          </cell>
          <cell r="E2079" t="str">
            <v>BANYUMAS</v>
          </cell>
          <cell r="F2079">
            <v>28440</v>
          </cell>
          <cell r="G2079" t="str">
            <v>Tidak Tahu</v>
          </cell>
          <cell r="H2079" t="str">
            <v>Islam</v>
          </cell>
          <cell r="I2079" t="str">
            <v>Kawin</v>
          </cell>
          <cell r="J2079" t="str">
            <v>Kepala Keluarga</v>
          </cell>
          <cell r="K2079" t="str">
            <v>01</v>
          </cell>
          <cell r="L2079" t="str">
            <v>Tamat SD/Sederajat</v>
          </cell>
          <cell r="M2079" t="str">
            <v>Petani/Pekebun</v>
          </cell>
          <cell r="N2079" t="str">
            <v>DATEM</v>
          </cell>
          <cell r="O2079" t="str">
            <v>SISWANTO</v>
          </cell>
          <cell r="P2079" t="str">
            <v>3302232104120002</v>
          </cell>
          <cell r="Q2079" t="str">
            <v>DARSO</v>
          </cell>
          <cell r="R2079" t="str">
            <v>KUTALIMAN</v>
          </cell>
          <cell r="S2079" t="str">
            <v>KEDUNG BANTENG</v>
          </cell>
          <cell r="T2079" t="str">
            <v>KUTALIMAN</v>
          </cell>
          <cell r="U2079" t="str">
            <v>003</v>
          </cell>
          <cell r="V2079" t="str">
            <v>002</v>
          </cell>
          <cell r="W2079" t="str">
            <v>Indonesia</v>
          </cell>
        </row>
        <row r="2080">
          <cell r="B2080" t="str">
            <v>TARSIKIN</v>
          </cell>
          <cell r="C2080" t="str">
            <v>3302230306820004</v>
          </cell>
          <cell r="D2080" t="str">
            <v>L</v>
          </cell>
          <cell r="E2080" t="str">
            <v>BANYUMAS</v>
          </cell>
          <cell r="F2080">
            <v>30105</v>
          </cell>
          <cell r="G2080" t="str">
            <v>Tidak Tahu</v>
          </cell>
          <cell r="H2080" t="str">
            <v>Islam</v>
          </cell>
          <cell r="I2080" t="str">
            <v>Kawin</v>
          </cell>
          <cell r="J2080" t="str">
            <v>Kepala Keluarga</v>
          </cell>
          <cell r="K2080" t="str">
            <v>01</v>
          </cell>
          <cell r="L2080" t="str">
            <v>SLTP/Sederajat</v>
          </cell>
          <cell r="M2080" t="str">
            <v>Buruh Harian Lepas</v>
          </cell>
          <cell r="N2080" t="str">
            <v>TARSIWEN</v>
          </cell>
          <cell r="O2080" t="str">
            <v>WIREJA SUDIR</v>
          </cell>
          <cell r="P2080" t="str">
            <v>3302232111120004</v>
          </cell>
          <cell r="Q2080" t="str">
            <v>TARSIKIN</v>
          </cell>
          <cell r="R2080" t="str">
            <v>KUTALIMAN</v>
          </cell>
          <cell r="S2080" t="str">
            <v>KEDUNG BANTENG</v>
          </cell>
          <cell r="T2080" t="str">
            <v>KUTALIMAN</v>
          </cell>
          <cell r="U2080" t="str">
            <v>003</v>
          </cell>
          <cell r="V2080" t="str">
            <v>002</v>
          </cell>
          <cell r="W2080" t="str">
            <v>Indonesia</v>
          </cell>
        </row>
        <row r="2081">
          <cell r="B2081" t="str">
            <v>WARYUNI</v>
          </cell>
          <cell r="C2081" t="str">
            <v>3302234606870003</v>
          </cell>
          <cell r="D2081" t="str">
            <v>P</v>
          </cell>
          <cell r="E2081" t="str">
            <v>BANYUMAS</v>
          </cell>
          <cell r="F2081">
            <v>31934</v>
          </cell>
          <cell r="G2081" t="str">
            <v>Tidak Tahu</v>
          </cell>
          <cell r="H2081" t="str">
            <v>Islam</v>
          </cell>
          <cell r="I2081" t="str">
            <v>Kawin</v>
          </cell>
          <cell r="J2081" t="str">
            <v>Istri</v>
          </cell>
          <cell r="K2081" t="str">
            <v>03</v>
          </cell>
          <cell r="L2081" t="str">
            <v>SLTP/Sederajat</v>
          </cell>
          <cell r="M2081" t="str">
            <v>Mengurus Rumah Tangga</v>
          </cell>
          <cell r="N2081" t="str">
            <v>DIREM</v>
          </cell>
          <cell r="O2081" t="str">
            <v>NASRUDIN</v>
          </cell>
          <cell r="P2081" t="str">
            <v>3302232111120004</v>
          </cell>
          <cell r="Q2081" t="str">
            <v>TARSIKIN</v>
          </cell>
          <cell r="R2081" t="str">
            <v>KUTALIMAN</v>
          </cell>
          <cell r="S2081" t="str">
            <v>KEDUNG BANTENG</v>
          </cell>
          <cell r="T2081" t="str">
            <v>KUTALIMAN</v>
          </cell>
          <cell r="U2081" t="str">
            <v>003</v>
          </cell>
          <cell r="V2081" t="str">
            <v>002</v>
          </cell>
          <cell r="W2081" t="str">
            <v>Indonesia</v>
          </cell>
        </row>
        <row r="2082">
          <cell r="B2082" t="str">
            <v>QUEENTA ALMIRA MAJELISA</v>
          </cell>
          <cell r="C2082" t="str">
            <v>3302235807090003</v>
          </cell>
          <cell r="D2082" t="str">
            <v>P</v>
          </cell>
          <cell r="E2082" t="str">
            <v>BANYUMAS</v>
          </cell>
          <cell r="F2082">
            <v>40012</v>
          </cell>
          <cell r="G2082" t="str">
            <v>Tidak Tahu</v>
          </cell>
          <cell r="H2082" t="str">
            <v>Islam</v>
          </cell>
          <cell r="I2082" t="str">
            <v>Belum Kawin</v>
          </cell>
          <cell r="J2082" t="str">
            <v>Anak</v>
          </cell>
          <cell r="K2082" t="str">
            <v>04</v>
          </cell>
          <cell r="L2082" t="str">
            <v>Tidak/Belum Sekolah</v>
          </cell>
          <cell r="M2082" t="str">
            <v>Belum/Tidak Bekerja</v>
          </cell>
          <cell r="N2082" t="str">
            <v>WARYUNI</v>
          </cell>
          <cell r="O2082" t="str">
            <v>TARSIKIN</v>
          </cell>
          <cell r="P2082" t="str">
            <v>3302232111120004</v>
          </cell>
          <cell r="Q2082" t="str">
            <v>TARSIKIN</v>
          </cell>
          <cell r="R2082" t="str">
            <v>KUTALIMAN</v>
          </cell>
          <cell r="S2082" t="str">
            <v>KEDUNG BANTENG</v>
          </cell>
          <cell r="T2082" t="str">
            <v>KUTALIMAN</v>
          </cell>
          <cell r="U2082" t="str">
            <v>003</v>
          </cell>
          <cell r="V2082" t="str">
            <v>002</v>
          </cell>
          <cell r="W2082" t="str">
            <v>Indonesia</v>
          </cell>
        </row>
        <row r="2083">
          <cell r="B2083" t="str">
            <v>ANDRIANA AMIN</v>
          </cell>
          <cell r="C2083" t="str">
            <v>3302232004790001</v>
          </cell>
          <cell r="D2083" t="str">
            <v>L</v>
          </cell>
          <cell r="E2083" t="str">
            <v>BANYUMAS</v>
          </cell>
          <cell r="F2083">
            <v>28965</v>
          </cell>
          <cell r="G2083" t="str">
            <v>Tidak Tahu</v>
          </cell>
          <cell r="H2083" t="str">
            <v>Islam</v>
          </cell>
          <cell r="I2083" t="str">
            <v>Kawin</v>
          </cell>
          <cell r="J2083" t="str">
            <v>Kepala Keluarga</v>
          </cell>
          <cell r="K2083" t="str">
            <v>01</v>
          </cell>
          <cell r="L2083" t="str">
            <v>Tamat SD/Sederajat</v>
          </cell>
          <cell r="M2083" t="str">
            <v>Buruh Harian Lepas</v>
          </cell>
          <cell r="N2083" t="str">
            <v>RIBUT</v>
          </cell>
          <cell r="O2083" t="str">
            <v>MUNGIDIN</v>
          </cell>
          <cell r="P2083" t="str">
            <v>3302232201100001</v>
          </cell>
          <cell r="Q2083" t="str">
            <v>ANDRIANA AMIN</v>
          </cell>
          <cell r="R2083" t="str">
            <v>KUTALIMAN</v>
          </cell>
          <cell r="S2083" t="str">
            <v>KEDUNG BANTENG</v>
          </cell>
          <cell r="T2083" t="str">
            <v>KUTALIMAN</v>
          </cell>
          <cell r="U2083" t="str">
            <v>003</v>
          </cell>
          <cell r="V2083" t="str">
            <v>002</v>
          </cell>
          <cell r="W2083" t="str">
            <v>Indonesia</v>
          </cell>
        </row>
        <row r="2084">
          <cell r="B2084" t="str">
            <v>ERNAWATI</v>
          </cell>
          <cell r="C2084" t="str">
            <v>3302235704850002</v>
          </cell>
          <cell r="D2084" t="str">
            <v>P</v>
          </cell>
          <cell r="E2084" t="str">
            <v>LAMPUNG TIMUR</v>
          </cell>
          <cell r="F2084">
            <v>31154</v>
          </cell>
          <cell r="G2084" t="str">
            <v>Tidak Tahu</v>
          </cell>
          <cell r="H2084" t="str">
            <v>Islam</v>
          </cell>
          <cell r="I2084" t="str">
            <v>Kawin</v>
          </cell>
          <cell r="J2084" t="str">
            <v>Istri</v>
          </cell>
          <cell r="K2084" t="str">
            <v>03</v>
          </cell>
          <cell r="L2084" t="str">
            <v>Tamat SD/Sederajat</v>
          </cell>
          <cell r="M2084" t="str">
            <v>Mengurus Rumah Tangga</v>
          </cell>
          <cell r="N2084" t="str">
            <v>ENAHA</v>
          </cell>
          <cell r="O2084" t="str">
            <v>SARIYA</v>
          </cell>
          <cell r="P2084" t="str">
            <v>3302232201100001</v>
          </cell>
          <cell r="Q2084" t="str">
            <v>ANDRIANA AMIN</v>
          </cell>
          <cell r="R2084" t="str">
            <v>KUTALIMAN</v>
          </cell>
          <cell r="S2084" t="str">
            <v>KEDUNG BANTENG</v>
          </cell>
          <cell r="T2084" t="str">
            <v>KUTALIMAN</v>
          </cell>
          <cell r="U2084" t="str">
            <v>003</v>
          </cell>
          <cell r="V2084" t="str">
            <v>002</v>
          </cell>
          <cell r="W2084" t="str">
            <v>Indonesia</v>
          </cell>
        </row>
        <row r="2085">
          <cell r="B2085" t="str">
            <v>NAWANG LANANG SEJATI</v>
          </cell>
          <cell r="C2085" t="str">
            <v>3302232802100001</v>
          </cell>
          <cell r="D2085" t="str">
            <v>L</v>
          </cell>
          <cell r="E2085" t="str">
            <v>BANYUMAS</v>
          </cell>
          <cell r="F2085">
            <v>40237</v>
          </cell>
          <cell r="G2085" t="str">
            <v>Tidak Tahu</v>
          </cell>
          <cell r="H2085" t="str">
            <v>Islam</v>
          </cell>
          <cell r="I2085" t="str">
            <v>Belum Kawin</v>
          </cell>
          <cell r="J2085" t="str">
            <v>Anak</v>
          </cell>
          <cell r="K2085" t="str">
            <v>04</v>
          </cell>
          <cell r="L2085" t="str">
            <v>Tidak/Belum Sekolah</v>
          </cell>
          <cell r="M2085" t="str">
            <v>Belum/Tidak Bekerja</v>
          </cell>
          <cell r="N2085" t="str">
            <v>ERNAWATI</v>
          </cell>
          <cell r="O2085" t="str">
            <v>ANDRIANA AMIN</v>
          </cell>
          <cell r="P2085" t="str">
            <v>3302232201100001</v>
          </cell>
          <cell r="Q2085" t="str">
            <v>ANDRIANA AMIN</v>
          </cell>
          <cell r="R2085" t="str">
            <v>KUTALIMAN</v>
          </cell>
          <cell r="S2085" t="str">
            <v>KEDUNG BANTENG</v>
          </cell>
          <cell r="T2085" t="str">
            <v>KUTALIMAN</v>
          </cell>
          <cell r="U2085" t="str">
            <v>003</v>
          </cell>
          <cell r="V2085" t="str">
            <v>002</v>
          </cell>
          <cell r="W2085" t="str">
            <v>Indonesia</v>
          </cell>
        </row>
        <row r="2086">
          <cell r="B2086" t="str">
            <v>KARSONO</v>
          </cell>
          <cell r="C2086" t="str">
            <v>3302232006740002</v>
          </cell>
          <cell r="D2086" t="str">
            <v>L</v>
          </cell>
          <cell r="E2086" t="str">
            <v>BANYUMAS</v>
          </cell>
          <cell r="F2086">
            <v>27200</v>
          </cell>
          <cell r="G2086" t="str">
            <v>Tidak Tahu</v>
          </cell>
          <cell r="H2086" t="str">
            <v>Islam</v>
          </cell>
          <cell r="I2086" t="str">
            <v>Kawin</v>
          </cell>
          <cell r="J2086" t="str">
            <v>Kepala Keluarga</v>
          </cell>
          <cell r="K2086" t="str">
            <v>01</v>
          </cell>
          <cell r="L2086" t="str">
            <v>Tamat SD/Sederajat</v>
          </cell>
          <cell r="M2086" t="str">
            <v>Wiraswasta</v>
          </cell>
          <cell r="N2086" t="str">
            <v>NITEM</v>
          </cell>
          <cell r="O2086" t="str">
            <v>YASMUDI SALIM</v>
          </cell>
          <cell r="P2086" t="str">
            <v>3302232205100004</v>
          </cell>
          <cell r="Q2086" t="str">
            <v>KARSONO</v>
          </cell>
          <cell r="R2086" t="str">
            <v>KUTALIMAN</v>
          </cell>
          <cell r="S2086" t="str">
            <v>KEDUNG BANTENG</v>
          </cell>
          <cell r="T2086" t="str">
            <v>KUTALIMAN</v>
          </cell>
          <cell r="U2086" t="str">
            <v>003</v>
          </cell>
          <cell r="V2086" t="str">
            <v>002</v>
          </cell>
          <cell r="W2086" t="str">
            <v>Indonesia</v>
          </cell>
        </row>
        <row r="2087">
          <cell r="B2087" t="str">
            <v>NURANTI</v>
          </cell>
          <cell r="C2087" t="str">
            <v>3302234911890003</v>
          </cell>
          <cell r="D2087" t="str">
            <v>P</v>
          </cell>
          <cell r="E2087" t="str">
            <v>BANYUMAS</v>
          </cell>
          <cell r="F2087">
            <v>32821</v>
          </cell>
          <cell r="G2087" t="str">
            <v>Tidak Tahu</v>
          </cell>
          <cell r="H2087" t="str">
            <v>Islam</v>
          </cell>
          <cell r="I2087" t="str">
            <v>Kawin</v>
          </cell>
          <cell r="J2087" t="str">
            <v>Istri</v>
          </cell>
          <cell r="K2087" t="str">
            <v>03</v>
          </cell>
          <cell r="L2087" t="str">
            <v>SLTP/Sederajat</v>
          </cell>
          <cell r="M2087" t="str">
            <v>Mengurus Rumah Tangga</v>
          </cell>
          <cell r="N2087" t="str">
            <v>RAIRAH</v>
          </cell>
          <cell r="O2087" t="str">
            <v>KIRAM SUTANTO</v>
          </cell>
          <cell r="P2087" t="str">
            <v>3302232205100004</v>
          </cell>
          <cell r="Q2087" t="str">
            <v>KARSONO</v>
          </cell>
          <cell r="R2087" t="str">
            <v>KUTALIMAN</v>
          </cell>
          <cell r="S2087" t="str">
            <v>KEDUNG BANTENG</v>
          </cell>
          <cell r="T2087" t="str">
            <v>KUTALIMAN</v>
          </cell>
          <cell r="U2087" t="str">
            <v>003</v>
          </cell>
          <cell r="V2087" t="str">
            <v>002</v>
          </cell>
          <cell r="W2087" t="str">
            <v>Indonesia</v>
          </cell>
        </row>
        <row r="2088">
          <cell r="B2088" t="str">
            <v>FANO ANDRE PRATAMA</v>
          </cell>
          <cell r="C2088" t="str">
            <v>3302231705090003</v>
          </cell>
          <cell r="D2088" t="str">
            <v>L</v>
          </cell>
          <cell r="E2088" t="str">
            <v>BANYUMAS</v>
          </cell>
          <cell r="F2088">
            <v>39950</v>
          </cell>
          <cell r="G2088" t="str">
            <v>Tidak Tahu</v>
          </cell>
          <cell r="H2088" t="str">
            <v>Islam</v>
          </cell>
          <cell r="I2088" t="str">
            <v>Belum Kawin</v>
          </cell>
          <cell r="J2088" t="str">
            <v>Anak</v>
          </cell>
          <cell r="K2088" t="str">
            <v>04</v>
          </cell>
          <cell r="L2088" t="str">
            <v>Tidak/Belum Sekolah</v>
          </cell>
          <cell r="M2088" t="str">
            <v>Belum/Tidak Bekerja</v>
          </cell>
          <cell r="N2088" t="str">
            <v>NURANTI</v>
          </cell>
          <cell r="O2088" t="str">
            <v>KARSONO</v>
          </cell>
          <cell r="P2088" t="str">
            <v>3302232205100004</v>
          </cell>
          <cell r="Q2088" t="str">
            <v>KARSONO</v>
          </cell>
          <cell r="R2088" t="str">
            <v>KUTALIMAN</v>
          </cell>
          <cell r="S2088" t="str">
            <v>KEDUNG BANTENG</v>
          </cell>
          <cell r="T2088" t="str">
            <v>KUTALIMAN</v>
          </cell>
          <cell r="U2088" t="str">
            <v>003</v>
          </cell>
          <cell r="V2088" t="str">
            <v>002</v>
          </cell>
          <cell r="W2088" t="str">
            <v>Indonesia</v>
          </cell>
        </row>
        <row r="2089">
          <cell r="B2089" t="str">
            <v>AGUS DARSONO</v>
          </cell>
          <cell r="C2089" t="str">
            <v>3301060908700002</v>
          </cell>
          <cell r="D2089" t="str">
            <v>L</v>
          </cell>
          <cell r="E2089" t="str">
            <v>CILACAP</v>
          </cell>
          <cell r="F2089">
            <v>25789</v>
          </cell>
          <cell r="G2089" t="str">
            <v>Tidak Tahu</v>
          </cell>
          <cell r="H2089" t="str">
            <v>Islam</v>
          </cell>
          <cell r="I2089" t="str">
            <v>Kawin</v>
          </cell>
          <cell r="J2089" t="str">
            <v>Kepala Keluarga</v>
          </cell>
          <cell r="K2089" t="str">
            <v>01</v>
          </cell>
          <cell r="L2089" t="str">
            <v>SLTP/Sederajat</v>
          </cell>
          <cell r="M2089" t="str">
            <v>Buruh Tani/Perkebunan</v>
          </cell>
          <cell r="N2089" t="str">
            <v>PASEM</v>
          </cell>
          <cell r="O2089" t="str">
            <v>DARMO WASITO</v>
          </cell>
          <cell r="P2089" t="str">
            <v>3302232205120004</v>
          </cell>
          <cell r="Q2089" t="str">
            <v>AGUS DARSONO</v>
          </cell>
          <cell r="R2089" t="str">
            <v>KUTALIMAN</v>
          </cell>
          <cell r="S2089" t="str">
            <v>KEDUNG BANTENG</v>
          </cell>
          <cell r="T2089" t="str">
            <v>KUTALIMAN</v>
          </cell>
          <cell r="U2089" t="str">
            <v>003</v>
          </cell>
          <cell r="V2089" t="str">
            <v>002</v>
          </cell>
          <cell r="W2089" t="str">
            <v>Indonesia</v>
          </cell>
        </row>
        <row r="2090">
          <cell r="B2090" t="str">
            <v>SUWARNI</v>
          </cell>
          <cell r="C2090" t="str">
            <v>3302235405820001</v>
          </cell>
          <cell r="D2090" t="str">
            <v>P</v>
          </cell>
          <cell r="E2090" t="str">
            <v>BANYUMAS</v>
          </cell>
          <cell r="F2090">
            <v>30085</v>
          </cell>
          <cell r="G2090" t="str">
            <v>Tidak Tahu</v>
          </cell>
          <cell r="H2090" t="str">
            <v>Islam</v>
          </cell>
          <cell r="I2090" t="str">
            <v>Kawin</v>
          </cell>
          <cell r="J2090" t="str">
            <v>Istri</v>
          </cell>
          <cell r="K2090" t="str">
            <v>03</v>
          </cell>
          <cell r="L2090" t="str">
            <v>Tamat SD/Sederajat</v>
          </cell>
          <cell r="M2090" t="str">
            <v>Mengurus Rumah Tangga</v>
          </cell>
          <cell r="N2090" t="str">
            <v>SULASTRI</v>
          </cell>
          <cell r="O2090" t="str">
            <v>SUWARJI TAWIN</v>
          </cell>
          <cell r="P2090" t="str">
            <v>3302232205120004</v>
          </cell>
          <cell r="Q2090" t="str">
            <v>AGUS DARSONO</v>
          </cell>
          <cell r="R2090" t="str">
            <v>KUTALIMAN</v>
          </cell>
          <cell r="S2090" t="str">
            <v>KEDUNG BANTENG</v>
          </cell>
          <cell r="T2090" t="str">
            <v>KUTALIMAN</v>
          </cell>
          <cell r="U2090" t="str">
            <v>003</v>
          </cell>
          <cell r="V2090" t="str">
            <v>002</v>
          </cell>
          <cell r="W2090" t="str">
            <v>Indonesia</v>
          </cell>
        </row>
        <row r="2091">
          <cell r="B2091" t="str">
            <v>AMANDA DHIAA ISTIQOMAH</v>
          </cell>
          <cell r="C2091" t="str">
            <v>3302235201060002</v>
          </cell>
          <cell r="D2091" t="str">
            <v>P</v>
          </cell>
          <cell r="E2091" t="str">
            <v>BANYUMAS</v>
          </cell>
          <cell r="F2091">
            <v>38729</v>
          </cell>
          <cell r="G2091" t="str">
            <v>Tidak Tahu</v>
          </cell>
          <cell r="H2091" t="str">
            <v>Islam</v>
          </cell>
          <cell r="I2091" t="str">
            <v>Belum Kawin</v>
          </cell>
          <cell r="J2091" t="str">
            <v>Anak</v>
          </cell>
          <cell r="K2091" t="str">
            <v>04</v>
          </cell>
          <cell r="L2091" t="str">
            <v>Tidak/Belum Sekolah</v>
          </cell>
          <cell r="M2091" t="str">
            <v>Belum/Tidak Bekerja</v>
          </cell>
          <cell r="N2091" t="str">
            <v>SUWARNI</v>
          </cell>
          <cell r="O2091" t="str">
            <v>AGUS DARSONO</v>
          </cell>
          <cell r="P2091" t="str">
            <v>3302232205120004</v>
          </cell>
          <cell r="Q2091" t="str">
            <v>AGUS DARSONO</v>
          </cell>
          <cell r="R2091" t="str">
            <v>KUTALIMAN</v>
          </cell>
          <cell r="S2091" t="str">
            <v>KEDUNG BANTENG</v>
          </cell>
          <cell r="T2091" t="str">
            <v>KUTALIMAN</v>
          </cell>
          <cell r="U2091" t="str">
            <v>003</v>
          </cell>
          <cell r="V2091" t="str">
            <v>002</v>
          </cell>
          <cell r="W2091" t="str">
            <v>Indonesia</v>
          </cell>
        </row>
        <row r="2092">
          <cell r="B2092" t="str">
            <v>AFIF NIKOLAS ZAKARYYA</v>
          </cell>
          <cell r="C2092" t="str">
            <v>3302232808040002</v>
          </cell>
          <cell r="D2092" t="str">
            <v>L</v>
          </cell>
          <cell r="E2092" t="str">
            <v>BEKASI</v>
          </cell>
          <cell r="F2092">
            <v>38227</v>
          </cell>
          <cell r="G2092" t="str">
            <v>Tidak Tahu</v>
          </cell>
          <cell r="H2092" t="str">
            <v>Islam</v>
          </cell>
          <cell r="I2092" t="str">
            <v>Belum Kawin</v>
          </cell>
          <cell r="J2092" t="str">
            <v>Anak</v>
          </cell>
          <cell r="K2092" t="str">
            <v>04</v>
          </cell>
          <cell r="L2092" t="str">
            <v>Tidak Tamat SD/Sederajat</v>
          </cell>
          <cell r="M2092" t="str">
            <v>Pelajar/Mahasiswa</v>
          </cell>
          <cell r="N2092" t="str">
            <v>SUWARNI</v>
          </cell>
          <cell r="O2092" t="str">
            <v>AGUS DARSONO</v>
          </cell>
          <cell r="P2092" t="str">
            <v>3302232205120004</v>
          </cell>
          <cell r="Q2092" t="str">
            <v>AGUS DARSONO</v>
          </cell>
          <cell r="R2092" t="str">
            <v>KUTALIMAN</v>
          </cell>
          <cell r="S2092" t="str">
            <v>KEDUNG BANTENG</v>
          </cell>
          <cell r="T2092" t="str">
            <v>KUTALIMAN</v>
          </cell>
          <cell r="U2092" t="str">
            <v>003</v>
          </cell>
          <cell r="V2092" t="str">
            <v>002</v>
          </cell>
          <cell r="W2092" t="str">
            <v>Indonesia</v>
          </cell>
        </row>
        <row r="2093">
          <cell r="B2093" t="str">
            <v>SARDI</v>
          </cell>
          <cell r="C2093" t="str">
            <v>3302231201770001</v>
          </cell>
          <cell r="D2093" t="str">
            <v>L</v>
          </cell>
          <cell r="E2093" t="str">
            <v>BANYUMAS</v>
          </cell>
          <cell r="F2093">
            <v>28137</v>
          </cell>
          <cell r="G2093" t="str">
            <v>Tidak Tahu</v>
          </cell>
          <cell r="H2093" t="str">
            <v>Islam</v>
          </cell>
          <cell r="I2093" t="str">
            <v>Kawin</v>
          </cell>
          <cell r="J2093" t="str">
            <v>Kepala Keluarga</v>
          </cell>
          <cell r="K2093" t="str">
            <v>01</v>
          </cell>
          <cell r="L2093" t="str">
            <v>Tamat SD/Sederajat</v>
          </cell>
          <cell r="M2093" t="str">
            <v>Buruh Harian Lepas</v>
          </cell>
          <cell r="N2093" t="str">
            <v>SLAMER</v>
          </cell>
          <cell r="O2093" t="str">
            <v>SUNARTO</v>
          </cell>
          <cell r="P2093" t="str">
            <v>3302232208060071</v>
          </cell>
          <cell r="Q2093" t="str">
            <v>SARDI</v>
          </cell>
          <cell r="R2093" t="str">
            <v>KUTALIMAN</v>
          </cell>
          <cell r="S2093" t="str">
            <v>KEDUNG BANTENG</v>
          </cell>
          <cell r="T2093" t="str">
            <v>KUTALIMAN</v>
          </cell>
          <cell r="U2093" t="str">
            <v>003</v>
          </cell>
          <cell r="V2093" t="str">
            <v>002</v>
          </cell>
          <cell r="W2093" t="str">
            <v>Indonesia</v>
          </cell>
        </row>
        <row r="2094">
          <cell r="B2094" t="str">
            <v>WARSITI</v>
          </cell>
          <cell r="C2094" t="str">
            <v>3302236811790003</v>
          </cell>
          <cell r="D2094" t="str">
            <v>P</v>
          </cell>
          <cell r="E2094" t="str">
            <v>BANYUMAS</v>
          </cell>
          <cell r="F2094">
            <v>29187</v>
          </cell>
          <cell r="G2094" t="str">
            <v>Tidak Tahu</v>
          </cell>
          <cell r="H2094" t="str">
            <v>Islam</v>
          </cell>
          <cell r="I2094" t="str">
            <v>Kawin</v>
          </cell>
          <cell r="J2094" t="str">
            <v>Istri</v>
          </cell>
          <cell r="K2094" t="str">
            <v>03</v>
          </cell>
          <cell r="L2094" t="str">
            <v>SLTP/Sederajat</v>
          </cell>
          <cell r="M2094" t="str">
            <v>Karyawan Swasta</v>
          </cell>
          <cell r="N2094" t="str">
            <v>PARTINAH</v>
          </cell>
          <cell r="O2094" t="str">
            <v>ISMADI</v>
          </cell>
          <cell r="P2094" t="str">
            <v>3302232208060071</v>
          </cell>
          <cell r="Q2094" t="str">
            <v>SARDI</v>
          </cell>
          <cell r="R2094" t="str">
            <v>KUTALIMAN</v>
          </cell>
          <cell r="S2094" t="str">
            <v>KEDUNG BANTENG</v>
          </cell>
          <cell r="T2094" t="str">
            <v>KUTALIMAN</v>
          </cell>
          <cell r="U2094" t="str">
            <v>003</v>
          </cell>
          <cell r="V2094" t="str">
            <v>002</v>
          </cell>
          <cell r="W2094" t="str">
            <v>Indonesia</v>
          </cell>
        </row>
        <row r="2095">
          <cell r="B2095" t="str">
            <v>ALIF SYUKUR SETIYADI</v>
          </cell>
          <cell r="C2095" t="str">
            <v>3302231702060001</v>
          </cell>
          <cell r="D2095" t="str">
            <v>L</v>
          </cell>
          <cell r="E2095" t="str">
            <v>BANYUMAS</v>
          </cell>
          <cell r="F2095">
            <v>38765</v>
          </cell>
          <cell r="G2095" t="str">
            <v>Tidak Tahu</v>
          </cell>
          <cell r="H2095" t="str">
            <v>Islam</v>
          </cell>
          <cell r="I2095" t="str">
            <v>Belum Kawin</v>
          </cell>
          <cell r="J2095" t="str">
            <v>Anak</v>
          </cell>
          <cell r="K2095" t="str">
            <v>04</v>
          </cell>
          <cell r="L2095" t="str">
            <v>Tidak/Belum Sekolah</v>
          </cell>
          <cell r="M2095" t="str">
            <v>Belum/Tidak Bekerja</v>
          </cell>
          <cell r="N2095" t="str">
            <v>WARSITI</v>
          </cell>
          <cell r="O2095" t="str">
            <v>SARDI</v>
          </cell>
          <cell r="P2095" t="str">
            <v>3302232208060071</v>
          </cell>
          <cell r="Q2095" t="str">
            <v>SARDI</v>
          </cell>
          <cell r="R2095" t="str">
            <v>KUTALIMAN</v>
          </cell>
          <cell r="S2095" t="str">
            <v>KEDUNG BANTENG</v>
          </cell>
          <cell r="T2095" t="str">
            <v>KUTALIMAN</v>
          </cell>
          <cell r="U2095" t="str">
            <v>003</v>
          </cell>
          <cell r="V2095" t="str">
            <v>002</v>
          </cell>
          <cell r="W2095" t="str">
            <v>Indonesia</v>
          </cell>
        </row>
        <row r="2096">
          <cell r="B2096" t="str">
            <v>AFIKA DWI ALIFAH</v>
          </cell>
          <cell r="C2096" t="str">
            <v>3302236610130001</v>
          </cell>
          <cell r="D2096" t="str">
            <v>P</v>
          </cell>
          <cell r="E2096" t="str">
            <v>BANYUMAS</v>
          </cell>
          <cell r="F2096">
            <v>41573</v>
          </cell>
          <cell r="G2096" t="str">
            <v>Tidak Tahu</v>
          </cell>
          <cell r="H2096" t="str">
            <v>Islam</v>
          </cell>
          <cell r="I2096" t="str">
            <v>Belum Kawin</v>
          </cell>
          <cell r="J2096" t="str">
            <v>Anak</v>
          </cell>
          <cell r="K2096" t="str">
            <v>04</v>
          </cell>
          <cell r="L2096" t="str">
            <v>Tidak/Belum Sekolah</v>
          </cell>
          <cell r="M2096" t="str">
            <v>Belum/Tidak Bekerja</v>
          </cell>
          <cell r="N2096" t="str">
            <v>WARSITI</v>
          </cell>
          <cell r="O2096" t="str">
            <v>SARDI</v>
          </cell>
          <cell r="P2096" t="str">
            <v>3302232208060071</v>
          </cell>
          <cell r="Q2096" t="str">
            <v>SARDI</v>
          </cell>
          <cell r="R2096" t="str">
            <v>KUTALIMAN</v>
          </cell>
          <cell r="S2096" t="str">
            <v>KEDUNG BANTENG</v>
          </cell>
          <cell r="T2096" t="str">
            <v>KUTALIMAN</v>
          </cell>
          <cell r="U2096" t="str">
            <v>003</v>
          </cell>
          <cell r="V2096" t="str">
            <v>002</v>
          </cell>
          <cell r="W2096" t="str">
            <v>Indonesia</v>
          </cell>
        </row>
        <row r="2097">
          <cell r="B2097" t="str">
            <v>ISMADI</v>
          </cell>
          <cell r="C2097" t="str">
            <v>3302231508330003</v>
          </cell>
          <cell r="D2097" t="str">
            <v>L</v>
          </cell>
          <cell r="E2097" t="str">
            <v>BANYUMAS</v>
          </cell>
          <cell r="F2097">
            <v>12281</v>
          </cell>
          <cell r="G2097" t="str">
            <v>Tidak Tahu</v>
          </cell>
          <cell r="H2097" t="str">
            <v>Islam</v>
          </cell>
          <cell r="I2097" t="str">
            <v>Cerai Mati</v>
          </cell>
          <cell r="J2097" t="str">
            <v>Kepala Keluarga</v>
          </cell>
          <cell r="K2097" t="str">
            <v>01</v>
          </cell>
          <cell r="L2097" t="str">
            <v>Tamat SD/Sederajat</v>
          </cell>
          <cell r="M2097" t="str">
            <v>Buruh Harian Lepas</v>
          </cell>
          <cell r="N2097" t="str">
            <v>KARTIEM</v>
          </cell>
          <cell r="O2097" t="str">
            <v>SANTALIB</v>
          </cell>
          <cell r="P2097" t="str">
            <v>3302232308060011</v>
          </cell>
          <cell r="Q2097" t="str">
            <v>ISMADI</v>
          </cell>
          <cell r="R2097" t="str">
            <v>KUTALIMAN</v>
          </cell>
          <cell r="S2097" t="str">
            <v>KEDUNG BANTENG</v>
          </cell>
          <cell r="T2097" t="str">
            <v>KUTALIMAN</v>
          </cell>
          <cell r="U2097" t="str">
            <v>003</v>
          </cell>
          <cell r="V2097" t="str">
            <v>002</v>
          </cell>
          <cell r="W2097" t="str">
            <v>Indonesia</v>
          </cell>
        </row>
        <row r="2098">
          <cell r="B2098" t="str">
            <v>SATIAH</v>
          </cell>
          <cell r="C2098" t="str">
            <v>3302236408720003</v>
          </cell>
          <cell r="D2098" t="str">
            <v>P</v>
          </cell>
          <cell r="E2098" t="str">
            <v>BANYUMAS</v>
          </cell>
          <cell r="F2098">
            <v>26535</v>
          </cell>
          <cell r="G2098" t="str">
            <v>Tidak Tahu</v>
          </cell>
          <cell r="H2098" t="str">
            <v>Islam</v>
          </cell>
          <cell r="I2098" t="str">
            <v>Belum Kawin</v>
          </cell>
          <cell r="J2098" t="str">
            <v>Anak</v>
          </cell>
          <cell r="K2098" t="str">
            <v>04</v>
          </cell>
          <cell r="L2098" t="str">
            <v>Tamat SD/Sederajat</v>
          </cell>
          <cell r="M2098" t="str">
            <v>Buruh Tani/Perkebunan</v>
          </cell>
          <cell r="N2098" t="str">
            <v>PARTINAH</v>
          </cell>
          <cell r="O2098" t="str">
            <v>ISMADI</v>
          </cell>
          <cell r="P2098" t="str">
            <v>3302232308060011</v>
          </cell>
          <cell r="Q2098" t="str">
            <v>ISMADI</v>
          </cell>
          <cell r="R2098" t="str">
            <v>KUTALIMAN</v>
          </cell>
          <cell r="S2098" t="str">
            <v>KEDUNG BANTENG</v>
          </cell>
          <cell r="T2098" t="str">
            <v>KUTALIMAN</v>
          </cell>
          <cell r="U2098" t="str">
            <v>003</v>
          </cell>
          <cell r="V2098" t="str">
            <v>002</v>
          </cell>
          <cell r="W2098" t="str">
            <v>Indonesia</v>
          </cell>
        </row>
        <row r="2099">
          <cell r="B2099" t="str">
            <v>LUTFI</v>
          </cell>
          <cell r="C2099" t="str">
            <v>3302232011830005</v>
          </cell>
          <cell r="D2099" t="str">
            <v>L</v>
          </cell>
          <cell r="E2099" t="str">
            <v>BANYUMAS</v>
          </cell>
          <cell r="F2099">
            <v>30640</v>
          </cell>
          <cell r="G2099" t="str">
            <v>Tidak Tahu</v>
          </cell>
          <cell r="H2099" t="str">
            <v>Islam</v>
          </cell>
          <cell r="I2099" t="str">
            <v>Kawin</v>
          </cell>
          <cell r="J2099" t="str">
            <v>Kepala Keluarga</v>
          </cell>
          <cell r="K2099" t="str">
            <v>01</v>
          </cell>
          <cell r="L2099" t="str">
            <v>Tamat SD/Sederajat</v>
          </cell>
          <cell r="M2099" t="str">
            <v>Buruh Harian Lepas</v>
          </cell>
          <cell r="N2099" t="str">
            <v>KARSEM</v>
          </cell>
          <cell r="O2099" t="str">
            <v>SUNARSO WARSO</v>
          </cell>
          <cell r="P2099" t="str">
            <v>3302232309100005</v>
          </cell>
          <cell r="Q2099" t="str">
            <v>LUTFI</v>
          </cell>
          <cell r="R2099" t="str">
            <v>KUTALIMAN</v>
          </cell>
          <cell r="S2099" t="str">
            <v>KEDUNG BANTENG</v>
          </cell>
          <cell r="T2099" t="str">
            <v>KUTALIMAN</v>
          </cell>
          <cell r="U2099" t="str">
            <v>003</v>
          </cell>
          <cell r="V2099" t="str">
            <v>002</v>
          </cell>
          <cell r="W2099" t="str">
            <v>Indonesia</v>
          </cell>
        </row>
        <row r="2100">
          <cell r="B2100" t="str">
            <v>ASIDAH</v>
          </cell>
          <cell r="C2100" t="str">
            <v>3302234605830004</v>
          </cell>
          <cell r="D2100" t="str">
            <v>P</v>
          </cell>
          <cell r="E2100" t="str">
            <v>BANYUMAS</v>
          </cell>
          <cell r="F2100">
            <v>30442</v>
          </cell>
          <cell r="G2100" t="str">
            <v>A</v>
          </cell>
          <cell r="H2100" t="str">
            <v>Islam</v>
          </cell>
          <cell r="I2100" t="str">
            <v>Kawin</v>
          </cell>
          <cell r="J2100" t="str">
            <v>Istri</v>
          </cell>
          <cell r="K2100" t="str">
            <v>03</v>
          </cell>
          <cell r="L2100" t="str">
            <v>SLTA/Sederajat</v>
          </cell>
          <cell r="M2100" t="str">
            <v>Mengurus Rumah Tangga</v>
          </cell>
          <cell r="N2100" t="str">
            <v>KASEM</v>
          </cell>
          <cell r="O2100" t="str">
            <v>SUNARDI DATA</v>
          </cell>
          <cell r="P2100" t="str">
            <v>3302232309100005</v>
          </cell>
          <cell r="Q2100" t="str">
            <v>LUTFI</v>
          </cell>
          <cell r="R2100" t="str">
            <v>KUTALIMAN</v>
          </cell>
          <cell r="S2100" t="str">
            <v>KEDUNG BANTENG</v>
          </cell>
          <cell r="T2100" t="str">
            <v>KUTALIMAN</v>
          </cell>
          <cell r="U2100" t="str">
            <v>003</v>
          </cell>
          <cell r="V2100" t="str">
            <v>002</v>
          </cell>
          <cell r="W2100" t="str">
            <v>Indonesia</v>
          </cell>
        </row>
        <row r="2101">
          <cell r="B2101" t="str">
            <v>PANDU HAIDAR RAMDANI</v>
          </cell>
          <cell r="C2101" t="str">
            <v>3302230309100003</v>
          </cell>
          <cell r="D2101" t="str">
            <v>L</v>
          </cell>
          <cell r="E2101" t="str">
            <v>BANYUMAS</v>
          </cell>
          <cell r="F2101" t="str">
            <v>03/09/2010</v>
          </cell>
          <cell r="G2101" t="str">
            <v>Tidak Tahu</v>
          </cell>
          <cell r="H2101" t="str">
            <v>Islam</v>
          </cell>
          <cell r="I2101" t="str">
            <v>Belum Kawin</v>
          </cell>
          <cell r="J2101" t="str">
            <v>Anak</v>
          </cell>
          <cell r="K2101" t="str">
            <v>04</v>
          </cell>
          <cell r="L2101" t="str">
            <v>Tidak Tamat SD/Sederajat</v>
          </cell>
          <cell r="M2101" t="str">
            <v>Pelajar/Mahasiswa</v>
          </cell>
          <cell r="N2101" t="str">
            <v>ASIDAH</v>
          </cell>
          <cell r="O2101" t="str">
            <v>LUTFI</v>
          </cell>
          <cell r="P2101" t="str">
            <v>3302232309100005</v>
          </cell>
          <cell r="Q2101" t="str">
            <v>LUTFI</v>
          </cell>
          <cell r="R2101" t="str">
            <v>KUTALIMAN</v>
          </cell>
          <cell r="S2101" t="str">
            <v>KEDUNGBANTENG</v>
          </cell>
          <cell r="T2101" t="str">
            <v>KUTALIMAN</v>
          </cell>
          <cell r="U2101" t="str">
            <v>003</v>
          </cell>
          <cell r="V2101" t="str">
            <v>002</v>
          </cell>
          <cell r="W2101" t="str">
            <v>Indonesia</v>
          </cell>
        </row>
        <row r="2102">
          <cell r="B2102" t="str">
            <v>SUBOKAMAT</v>
          </cell>
          <cell r="C2102" t="str">
            <v>3302260811680002</v>
          </cell>
          <cell r="D2102" t="str">
            <v>L</v>
          </cell>
          <cell r="E2102" t="str">
            <v>BANYUMAS</v>
          </cell>
          <cell r="F2102">
            <v>25150</v>
          </cell>
          <cell r="G2102" t="str">
            <v>Tidak Tahu</v>
          </cell>
          <cell r="H2102" t="str">
            <v>Islam</v>
          </cell>
          <cell r="I2102" t="str">
            <v>Kawin</v>
          </cell>
          <cell r="J2102" t="str">
            <v>Kepala Keluarga</v>
          </cell>
          <cell r="K2102" t="str">
            <v>01</v>
          </cell>
          <cell r="L2102" t="str">
            <v>SLTP/Sederajat</v>
          </cell>
          <cell r="M2102" t="str">
            <v>Karyawan Swasta</v>
          </cell>
          <cell r="N2102" t="str">
            <v>RASEM</v>
          </cell>
          <cell r="O2102" t="str">
            <v>KALILREJA</v>
          </cell>
          <cell r="P2102" t="str">
            <v>3302232406110002</v>
          </cell>
          <cell r="Q2102" t="str">
            <v>SUBOKAMAT</v>
          </cell>
          <cell r="R2102" t="str">
            <v>KUTALIMAN</v>
          </cell>
          <cell r="S2102" t="str">
            <v>KEDUNG BANTENG</v>
          </cell>
          <cell r="T2102" t="str">
            <v>KUTALIMAN</v>
          </cell>
          <cell r="U2102" t="str">
            <v>003</v>
          </cell>
          <cell r="V2102" t="str">
            <v>002</v>
          </cell>
          <cell r="W2102" t="str">
            <v>Indonesia</v>
          </cell>
        </row>
        <row r="2103">
          <cell r="B2103" t="str">
            <v>KARSIH</v>
          </cell>
          <cell r="C2103" t="str">
            <v>3302235604720001</v>
          </cell>
          <cell r="D2103" t="str">
            <v>P</v>
          </cell>
          <cell r="E2103" t="str">
            <v>BANYUMAS</v>
          </cell>
          <cell r="F2103">
            <v>26405</v>
          </cell>
          <cell r="G2103" t="str">
            <v>B</v>
          </cell>
          <cell r="H2103" t="str">
            <v>Islam</v>
          </cell>
          <cell r="I2103" t="str">
            <v>Kawin</v>
          </cell>
          <cell r="J2103" t="str">
            <v>Istri</v>
          </cell>
          <cell r="K2103" t="str">
            <v>03</v>
          </cell>
          <cell r="L2103" t="str">
            <v>Tamat SD/Sederajat</v>
          </cell>
          <cell r="M2103" t="str">
            <v>Mengurus Rumah Tangga</v>
          </cell>
          <cell r="N2103" t="str">
            <v>KARTI</v>
          </cell>
          <cell r="O2103" t="str">
            <v>-</v>
          </cell>
          <cell r="P2103" t="str">
            <v>3302232406110002</v>
          </cell>
          <cell r="Q2103" t="str">
            <v>SUBOKAMAT</v>
          </cell>
          <cell r="R2103" t="str">
            <v>KUTALIMAN</v>
          </cell>
          <cell r="S2103" t="str">
            <v>KEDUNG BANTENG</v>
          </cell>
          <cell r="T2103" t="str">
            <v>KUTALIMAN</v>
          </cell>
          <cell r="U2103" t="str">
            <v>003</v>
          </cell>
          <cell r="V2103" t="str">
            <v>002</v>
          </cell>
          <cell r="W2103" t="str">
            <v>Indonesia</v>
          </cell>
        </row>
        <row r="2104">
          <cell r="B2104" t="str">
            <v>AJI PRIANTORO</v>
          </cell>
          <cell r="C2104" t="str">
            <v>3302232512840001</v>
          </cell>
          <cell r="D2104" t="str">
            <v>L</v>
          </cell>
          <cell r="E2104" t="str">
            <v>BANYUMAS</v>
          </cell>
          <cell r="F2104">
            <v>31041</v>
          </cell>
          <cell r="G2104" t="str">
            <v>Tidak Tahu</v>
          </cell>
          <cell r="H2104" t="str">
            <v>Islam</v>
          </cell>
          <cell r="I2104" t="str">
            <v>Kawin</v>
          </cell>
          <cell r="J2104" t="str">
            <v>Kepala Keluarga</v>
          </cell>
          <cell r="K2104" t="str">
            <v>01</v>
          </cell>
          <cell r="L2104" t="str">
            <v>SLTA/Sederajat</v>
          </cell>
          <cell r="M2104" t="str">
            <v>Sopir</v>
          </cell>
          <cell r="N2104" t="str">
            <v>TARSINI</v>
          </cell>
          <cell r="O2104" t="str">
            <v>SUKMADI</v>
          </cell>
          <cell r="P2104" t="str">
            <v>3302232407060014</v>
          </cell>
          <cell r="Q2104" t="str">
            <v>AJI PRIANTORO</v>
          </cell>
          <cell r="R2104" t="str">
            <v>KUTALIMAN</v>
          </cell>
          <cell r="S2104" t="str">
            <v>KEDUNG BANTENG</v>
          </cell>
          <cell r="T2104" t="str">
            <v>KUTALIMAN</v>
          </cell>
          <cell r="U2104" t="str">
            <v>003</v>
          </cell>
          <cell r="V2104" t="str">
            <v>002</v>
          </cell>
          <cell r="W2104" t="str">
            <v>Indonesia</v>
          </cell>
        </row>
        <row r="2105">
          <cell r="B2105" t="str">
            <v>EKA KISMAWATI</v>
          </cell>
          <cell r="C2105" t="str">
            <v>3302235812850004</v>
          </cell>
          <cell r="D2105" t="str">
            <v>P</v>
          </cell>
          <cell r="E2105" t="str">
            <v>BANYUMAS</v>
          </cell>
          <cell r="F2105">
            <v>31399</v>
          </cell>
          <cell r="G2105" t="str">
            <v>Tidak Tahu</v>
          </cell>
          <cell r="H2105" t="str">
            <v>Islam</v>
          </cell>
          <cell r="I2105" t="str">
            <v>Kawin</v>
          </cell>
          <cell r="J2105" t="str">
            <v>Istri</v>
          </cell>
          <cell r="K2105" t="str">
            <v>03</v>
          </cell>
          <cell r="L2105" t="str">
            <v>SLTP/Sederajat</v>
          </cell>
          <cell r="M2105" t="str">
            <v>Mengurus Rumah Tangga</v>
          </cell>
          <cell r="N2105" t="str">
            <v>MUSRIPAH</v>
          </cell>
          <cell r="O2105" t="str">
            <v>KISMANTO</v>
          </cell>
          <cell r="P2105" t="str">
            <v>3302232407060014</v>
          </cell>
          <cell r="Q2105" t="str">
            <v>AJI PRIANTORO</v>
          </cell>
          <cell r="R2105" t="str">
            <v>KUTALIMAN</v>
          </cell>
          <cell r="S2105" t="str">
            <v>KEDUNG BANTENG</v>
          </cell>
          <cell r="T2105" t="str">
            <v>KUTALIMAN</v>
          </cell>
          <cell r="U2105" t="str">
            <v>003</v>
          </cell>
          <cell r="V2105" t="str">
            <v>002</v>
          </cell>
          <cell r="W2105" t="str">
            <v>Indonesia</v>
          </cell>
        </row>
        <row r="2106">
          <cell r="B2106" t="str">
            <v>RAKHEL AZIZ SAPUTRA</v>
          </cell>
          <cell r="C2106" t="str">
            <v>3302232206040002</v>
          </cell>
          <cell r="D2106" t="str">
            <v>L</v>
          </cell>
          <cell r="E2106" t="str">
            <v>BANYUMAS</v>
          </cell>
          <cell r="F2106">
            <v>38160</v>
          </cell>
          <cell r="G2106" t="str">
            <v>Tidak Tahu</v>
          </cell>
          <cell r="H2106" t="str">
            <v>Islam</v>
          </cell>
          <cell r="I2106" t="str">
            <v>Belum Kawin</v>
          </cell>
          <cell r="J2106" t="str">
            <v>Anak</v>
          </cell>
          <cell r="K2106" t="str">
            <v>04</v>
          </cell>
          <cell r="L2106" t="str">
            <v>Tidak/Belum Sekolah</v>
          </cell>
          <cell r="M2106" t="str">
            <v>Belum/Tidak Bekerja</v>
          </cell>
          <cell r="N2106" t="str">
            <v>EKA KISMAWATI</v>
          </cell>
          <cell r="O2106" t="str">
            <v>AJI PRIANTORO</v>
          </cell>
          <cell r="P2106" t="str">
            <v>3302232407060014</v>
          </cell>
          <cell r="Q2106" t="str">
            <v>AJI PRIANTORO</v>
          </cell>
          <cell r="R2106" t="str">
            <v>KUTALIMAN</v>
          </cell>
          <cell r="S2106" t="str">
            <v>KEDUNG BANTENG</v>
          </cell>
          <cell r="T2106" t="str">
            <v>KUTALIMAN</v>
          </cell>
          <cell r="U2106" t="str">
            <v>003</v>
          </cell>
          <cell r="V2106" t="str">
            <v>002</v>
          </cell>
          <cell r="W2106" t="str">
            <v>Indonesia</v>
          </cell>
        </row>
        <row r="2107">
          <cell r="B2107" t="str">
            <v>SARJITO SLAMET</v>
          </cell>
          <cell r="C2107" t="str">
            <v>3302230902770002</v>
          </cell>
          <cell r="D2107" t="str">
            <v>L</v>
          </cell>
          <cell r="E2107" t="str">
            <v>BANYUMAS</v>
          </cell>
          <cell r="F2107">
            <v>28165</v>
          </cell>
          <cell r="G2107" t="str">
            <v>Tidak Tahu</v>
          </cell>
          <cell r="H2107" t="str">
            <v>Islam</v>
          </cell>
          <cell r="I2107" t="str">
            <v>Kawin</v>
          </cell>
          <cell r="J2107" t="str">
            <v>Kepala Keluarga</v>
          </cell>
          <cell r="K2107" t="str">
            <v>01</v>
          </cell>
          <cell r="L2107" t="str">
            <v>Tamat SD/Sederajat</v>
          </cell>
          <cell r="M2107" t="str">
            <v>Buruh Harian Lepas</v>
          </cell>
          <cell r="N2107" t="str">
            <v>CITEM</v>
          </cell>
          <cell r="O2107" t="str">
            <v>MARTAJI</v>
          </cell>
          <cell r="P2107" t="str">
            <v>3302232407060021</v>
          </cell>
          <cell r="Q2107" t="str">
            <v>SARJITO SLAMET</v>
          </cell>
          <cell r="R2107" t="str">
            <v>KUTALIMAN</v>
          </cell>
          <cell r="S2107" t="str">
            <v>KEDUNG BANTENG</v>
          </cell>
          <cell r="T2107" t="str">
            <v>KUTALIMAN</v>
          </cell>
          <cell r="U2107" t="str">
            <v>003</v>
          </cell>
          <cell r="V2107" t="str">
            <v>002</v>
          </cell>
          <cell r="W2107" t="str">
            <v>Indonesia</v>
          </cell>
        </row>
        <row r="2108">
          <cell r="B2108" t="str">
            <v>SINI LESTARI</v>
          </cell>
          <cell r="C2108" t="str">
            <v>3302234111810001</v>
          </cell>
          <cell r="D2108" t="str">
            <v>P</v>
          </cell>
          <cell r="E2108" t="str">
            <v>BANYUMAS</v>
          </cell>
          <cell r="F2108">
            <v>29891</v>
          </cell>
          <cell r="G2108" t="str">
            <v>Tidak Tahu</v>
          </cell>
          <cell r="H2108" t="str">
            <v>Islam</v>
          </cell>
          <cell r="I2108" t="str">
            <v>Kawin</v>
          </cell>
          <cell r="J2108" t="str">
            <v>Istri</v>
          </cell>
          <cell r="K2108" t="str">
            <v>03</v>
          </cell>
          <cell r="L2108" t="str">
            <v>SLTP/Sederajat</v>
          </cell>
          <cell r="M2108" t="str">
            <v>Mengurus Rumah Tangga</v>
          </cell>
          <cell r="N2108" t="str">
            <v>DATEM</v>
          </cell>
          <cell r="O2108" t="str">
            <v>SUTARMO</v>
          </cell>
          <cell r="P2108" t="str">
            <v>3302232407060021</v>
          </cell>
          <cell r="Q2108" t="str">
            <v>SARJITO SLAMET</v>
          </cell>
          <cell r="R2108" t="str">
            <v>KUTALIMAN</v>
          </cell>
          <cell r="S2108" t="str">
            <v>KEDUNG BANTENG</v>
          </cell>
          <cell r="T2108" t="str">
            <v>KUTALIMAN</v>
          </cell>
          <cell r="U2108" t="str">
            <v>003</v>
          </cell>
          <cell r="V2108" t="str">
            <v>002</v>
          </cell>
          <cell r="W2108" t="str">
            <v>Indonesia</v>
          </cell>
        </row>
        <row r="2109">
          <cell r="B2109" t="str">
            <v>AGUNG ZAENUROKHMAN</v>
          </cell>
          <cell r="C2109" t="str">
            <v>3302230709980002</v>
          </cell>
          <cell r="D2109" t="str">
            <v>L</v>
          </cell>
          <cell r="E2109" t="str">
            <v>BANYUMAS</v>
          </cell>
          <cell r="F2109">
            <v>36045</v>
          </cell>
          <cell r="G2109" t="str">
            <v>Tidak Tahu</v>
          </cell>
          <cell r="H2109" t="str">
            <v>Islam</v>
          </cell>
          <cell r="I2109" t="str">
            <v>Belum Kawin</v>
          </cell>
          <cell r="J2109" t="str">
            <v>Anak</v>
          </cell>
          <cell r="K2109" t="str">
            <v>04</v>
          </cell>
          <cell r="L2109" t="str">
            <v>Tidak Tamat SD/Sederajat</v>
          </cell>
          <cell r="M2109" t="str">
            <v>Pelajar/Mahasiswa</v>
          </cell>
          <cell r="N2109" t="str">
            <v>SINI LESTARI</v>
          </cell>
          <cell r="O2109" t="str">
            <v>SARJITO SLAMET</v>
          </cell>
          <cell r="P2109" t="str">
            <v>3302232407060021</v>
          </cell>
          <cell r="Q2109" t="str">
            <v>SARJITO SLAMET</v>
          </cell>
          <cell r="R2109" t="str">
            <v>KUTALIMAN</v>
          </cell>
          <cell r="S2109" t="str">
            <v>KEDUNG BANTENG</v>
          </cell>
          <cell r="T2109" t="str">
            <v>KUTALIMAN</v>
          </cell>
          <cell r="U2109" t="str">
            <v>003</v>
          </cell>
          <cell r="V2109" t="str">
            <v>002</v>
          </cell>
          <cell r="W2109" t="str">
            <v>Indonesia</v>
          </cell>
        </row>
        <row r="2110">
          <cell r="B2110" t="str">
            <v>DIKA  ADI PANGESTU</v>
          </cell>
          <cell r="C2110" t="str">
            <v>3302231012050001</v>
          </cell>
          <cell r="D2110" t="str">
            <v>L</v>
          </cell>
          <cell r="E2110" t="str">
            <v>BANYUMAS</v>
          </cell>
          <cell r="F2110">
            <v>38696</v>
          </cell>
          <cell r="G2110" t="str">
            <v>Tidak Tahu</v>
          </cell>
          <cell r="H2110" t="str">
            <v>Islam</v>
          </cell>
          <cell r="I2110" t="str">
            <v>Belum Kawin</v>
          </cell>
          <cell r="J2110" t="str">
            <v>Anak</v>
          </cell>
          <cell r="K2110" t="str">
            <v>04</v>
          </cell>
          <cell r="L2110" t="str">
            <v>Tidak/Belum Sekolah</v>
          </cell>
          <cell r="M2110" t="str">
            <v>Belum/Tidak Bekerja</v>
          </cell>
          <cell r="N2110" t="str">
            <v>SINI LESTARI</v>
          </cell>
          <cell r="O2110" t="str">
            <v>SARJITO SLAMET</v>
          </cell>
          <cell r="P2110" t="str">
            <v>3302232407060021</v>
          </cell>
          <cell r="Q2110" t="str">
            <v>SARJITO SLAMET</v>
          </cell>
          <cell r="R2110" t="str">
            <v>KUTALIMAN</v>
          </cell>
          <cell r="S2110" t="str">
            <v>KEDUNG BANTENG</v>
          </cell>
          <cell r="T2110" t="str">
            <v>KUTALIMAN</v>
          </cell>
          <cell r="U2110" t="str">
            <v>003</v>
          </cell>
          <cell r="V2110" t="str">
            <v>002</v>
          </cell>
          <cell r="W2110" t="str">
            <v>Indonesia</v>
          </cell>
        </row>
        <row r="2111">
          <cell r="B2111" t="str">
            <v>DARNO</v>
          </cell>
          <cell r="C2111" t="str">
            <v>3302232607850003</v>
          </cell>
          <cell r="D2111" t="str">
            <v>L</v>
          </cell>
          <cell r="E2111" t="str">
            <v>BANYUMAS</v>
          </cell>
          <cell r="F2111">
            <v>31254</v>
          </cell>
          <cell r="G2111" t="str">
            <v>Tidak Tahu</v>
          </cell>
          <cell r="H2111" t="str">
            <v>Islam</v>
          </cell>
          <cell r="I2111" t="str">
            <v>Kawin</v>
          </cell>
          <cell r="J2111" t="str">
            <v>Kepala Keluarga</v>
          </cell>
          <cell r="K2111" t="str">
            <v>01</v>
          </cell>
          <cell r="L2111" t="str">
            <v>Tamat SD/Sederajat</v>
          </cell>
          <cell r="M2111" t="str">
            <v>Karyawan Swasta</v>
          </cell>
          <cell r="N2111" t="str">
            <v>SULASTRI</v>
          </cell>
          <cell r="O2111" t="str">
            <v>SUWARJI TAWIN</v>
          </cell>
          <cell r="P2111" t="str">
            <v>3302232411120004</v>
          </cell>
          <cell r="Q2111" t="str">
            <v>DARNO</v>
          </cell>
          <cell r="R2111" t="str">
            <v>KUTALIMAN</v>
          </cell>
          <cell r="S2111" t="str">
            <v>KEDUNG BANTENG</v>
          </cell>
          <cell r="T2111" t="str">
            <v>KUTALIMAN</v>
          </cell>
          <cell r="U2111" t="str">
            <v>003</v>
          </cell>
          <cell r="V2111" t="str">
            <v>002</v>
          </cell>
          <cell r="W2111" t="str">
            <v>Indonesia</v>
          </cell>
        </row>
        <row r="2112">
          <cell r="B2112" t="str">
            <v>FITRIANA</v>
          </cell>
          <cell r="C2112" t="str">
            <v>3302236511880002</v>
          </cell>
          <cell r="D2112" t="str">
            <v>P</v>
          </cell>
          <cell r="E2112" t="str">
            <v>BANYUMAS</v>
          </cell>
          <cell r="F2112">
            <v>32472</v>
          </cell>
          <cell r="G2112" t="str">
            <v>Tidak Tahu</v>
          </cell>
          <cell r="H2112" t="str">
            <v>Islam</v>
          </cell>
          <cell r="I2112" t="str">
            <v>Kawin</v>
          </cell>
          <cell r="J2112" t="str">
            <v>Istri</v>
          </cell>
          <cell r="K2112" t="str">
            <v>03</v>
          </cell>
          <cell r="L2112" t="str">
            <v>SLTP/Sederajat</v>
          </cell>
          <cell r="M2112" t="str">
            <v>Mengurus Rumah Tangga</v>
          </cell>
          <cell r="N2112" t="str">
            <v>RISAH</v>
          </cell>
          <cell r="O2112" t="str">
            <v>MULYADI TARIKIN</v>
          </cell>
          <cell r="P2112" t="str">
            <v>3302232411120004</v>
          </cell>
          <cell r="Q2112" t="str">
            <v>DARNO</v>
          </cell>
          <cell r="R2112" t="str">
            <v>KUTALIMAN</v>
          </cell>
          <cell r="S2112" t="str">
            <v>KEDUNG BANTENG</v>
          </cell>
          <cell r="T2112" t="str">
            <v>KUTALIMAN</v>
          </cell>
          <cell r="U2112" t="str">
            <v>003</v>
          </cell>
          <cell r="V2112" t="str">
            <v>002</v>
          </cell>
          <cell r="W2112" t="str">
            <v>Indonesia</v>
          </cell>
        </row>
        <row r="2113">
          <cell r="B2113" t="str">
            <v>QONETA SYAFA ALKEYSA</v>
          </cell>
          <cell r="C2113" t="str">
            <v>3302236704130001</v>
          </cell>
          <cell r="D2113" t="str">
            <v>P</v>
          </cell>
          <cell r="E2113" t="str">
            <v>BANYUMAS</v>
          </cell>
          <cell r="F2113">
            <v>41391</v>
          </cell>
          <cell r="G2113" t="str">
            <v>Tidak Tahu</v>
          </cell>
          <cell r="H2113" t="str">
            <v>Islam</v>
          </cell>
          <cell r="I2113" t="str">
            <v>Belum Kawin</v>
          </cell>
          <cell r="J2113" t="str">
            <v>Anak</v>
          </cell>
          <cell r="K2113" t="str">
            <v>04</v>
          </cell>
          <cell r="L2113" t="str">
            <v>Tidak/Belum Sekolah</v>
          </cell>
          <cell r="M2113" t="str">
            <v>Belum/Tidak Bekerja</v>
          </cell>
          <cell r="N2113" t="str">
            <v>FITRIANA</v>
          </cell>
          <cell r="O2113" t="str">
            <v>DARNO</v>
          </cell>
          <cell r="P2113" t="str">
            <v>3302232411120004</v>
          </cell>
          <cell r="Q2113" t="str">
            <v>DARNO</v>
          </cell>
          <cell r="R2113" t="str">
            <v>KUTALIMAN</v>
          </cell>
          <cell r="S2113" t="str">
            <v>KEDUNG BANTENG</v>
          </cell>
          <cell r="T2113" t="str">
            <v>KUTALIMAN</v>
          </cell>
          <cell r="U2113" t="str">
            <v>003</v>
          </cell>
          <cell r="V2113" t="str">
            <v>002</v>
          </cell>
          <cell r="W2113" t="str">
            <v>Indonesia</v>
          </cell>
        </row>
        <row r="2114">
          <cell r="B2114" t="str">
            <v>SUGENG WALUYO</v>
          </cell>
          <cell r="C2114" t="str">
            <v>3302230306810001</v>
          </cell>
          <cell r="D2114" t="str">
            <v>L</v>
          </cell>
          <cell r="E2114" t="str">
            <v>BANYUMAS</v>
          </cell>
          <cell r="F2114">
            <v>29740</v>
          </cell>
          <cell r="G2114" t="str">
            <v>Tidak Tahu</v>
          </cell>
          <cell r="H2114" t="str">
            <v>Islam</v>
          </cell>
          <cell r="I2114" t="str">
            <v>Kawin</v>
          </cell>
          <cell r="J2114" t="str">
            <v>Kepala Keluarga</v>
          </cell>
          <cell r="K2114" t="str">
            <v>01</v>
          </cell>
          <cell r="L2114" t="str">
            <v>Tamat SD/Sederajat</v>
          </cell>
          <cell r="M2114" t="str">
            <v>Buruh Harian Lepas</v>
          </cell>
          <cell r="N2114" t="str">
            <v>MUTIRAH</v>
          </cell>
          <cell r="O2114" t="str">
            <v>SUPRIYONO</v>
          </cell>
          <cell r="P2114" t="str">
            <v>3302232501100005</v>
          </cell>
          <cell r="Q2114" t="str">
            <v>SUGENG WALUYO</v>
          </cell>
          <cell r="R2114" t="str">
            <v>KUTALIMAN</v>
          </cell>
          <cell r="S2114" t="str">
            <v>KEDUNG BANTENG</v>
          </cell>
          <cell r="T2114" t="str">
            <v>KUTALIMAN</v>
          </cell>
          <cell r="U2114" t="str">
            <v>003</v>
          </cell>
          <cell r="V2114" t="str">
            <v>002</v>
          </cell>
          <cell r="W2114" t="str">
            <v>Indonesia</v>
          </cell>
        </row>
        <row r="2115">
          <cell r="B2115" t="str">
            <v>FITRI MUNIROH</v>
          </cell>
          <cell r="C2115" t="str">
            <v>3302256703930001</v>
          </cell>
          <cell r="D2115" t="str">
            <v>P</v>
          </cell>
          <cell r="E2115" t="str">
            <v>BANYUMAS</v>
          </cell>
          <cell r="F2115">
            <v>34055</v>
          </cell>
          <cell r="G2115" t="str">
            <v>Tidak Tahu</v>
          </cell>
          <cell r="H2115" t="str">
            <v>Islam</v>
          </cell>
          <cell r="I2115" t="str">
            <v>Kawin</v>
          </cell>
          <cell r="J2115" t="str">
            <v>Istri</v>
          </cell>
          <cell r="K2115" t="str">
            <v>03</v>
          </cell>
          <cell r="L2115" t="str">
            <v>SLTP/Sederajat</v>
          </cell>
          <cell r="M2115" t="str">
            <v>Mengurus Rumah Tangga</v>
          </cell>
          <cell r="N2115" t="str">
            <v>DARYATI</v>
          </cell>
          <cell r="O2115" t="str">
            <v>ACHMAD MUNASIR</v>
          </cell>
          <cell r="P2115" t="str">
            <v>3302232501100005</v>
          </cell>
          <cell r="Q2115" t="str">
            <v>SUGENG WALUYO</v>
          </cell>
          <cell r="R2115" t="str">
            <v>KUTALIMAN</v>
          </cell>
          <cell r="S2115" t="str">
            <v>KEDUNG BANTENG</v>
          </cell>
          <cell r="T2115" t="str">
            <v>KUTALIMAN</v>
          </cell>
          <cell r="U2115" t="str">
            <v>003</v>
          </cell>
          <cell r="V2115" t="str">
            <v>002</v>
          </cell>
          <cell r="W2115" t="str">
            <v>Indonesia</v>
          </cell>
        </row>
        <row r="2116">
          <cell r="B2116" t="str">
            <v>DEPYAN SENDI PRATAMA</v>
          </cell>
          <cell r="C2116" t="str">
            <v>3302232909100002</v>
          </cell>
          <cell r="D2116" t="str">
            <v>L</v>
          </cell>
          <cell r="E2116" t="str">
            <v>BANYUMAS</v>
          </cell>
          <cell r="F2116">
            <v>40450</v>
          </cell>
          <cell r="G2116" t="str">
            <v>Tidak Tahu</v>
          </cell>
          <cell r="H2116" t="str">
            <v>Islam</v>
          </cell>
          <cell r="I2116" t="str">
            <v>Belum Kawin</v>
          </cell>
          <cell r="J2116" t="str">
            <v>Anak</v>
          </cell>
          <cell r="K2116" t="str">
            <v>04</v>
          </cell>
          <cell r="L2116" t="str">
            <v>Tidak/Belum Sekolah</v>
          </cell>
          <cell r="M2116" t="str">
            <v>Belum/Tidak Bekerja</v>
          </cell>
          <cell r="N2116" t="str">
            <v>FITRI MUNIROH</v>
          </cell>
          <cell r="O2116" t="str">
            <v>SUGENG WALUYO</v>
          </cell>
          <cell r="P2116" t="str">
            <v>3302232501100005</v>
          </cell>
          <cell r="Q2116" t="str">
            <v>SUGENG WALUYO</v>
          </cell>
          <cell r="R2116" t="str">
            <v>KUTALIMAN</v>
          </cell>
          <cell r="S2116" t="str">
            <v>KEDUNG BANTENG</v>
          </cell>
          <cell r="T2116" t="str">
            <v>KUTALIMAN</v>
          </cell>
          <cell r="U2116" t="str">
            <v>003</v>
          </cell>
          <cell r="V2116" t="str">
            <v>002</v>
          </cell>
          <cell r="W2116" t="str">
            <v>Indonesia</v>
          </cell>
        </row>
        <row r="2117">
          <cell r="B2117" t="str">
            <v>MUSTOLIH</v>
          </cell>
          <cell r="C2117" t="str">
            <v>3302232412820003</v>
          </cell>
          <cell r="D2117" t="str">
            <v>L</v>
          </cell>
          <cell r="E2117" t="str">
            <v>BANYUMAS</v>
          </cell>
          <cell r="F2117" t="str">
            <v>24/12/1982</v>
          </cell>
          <cell r="G2117" t="str">
            <v>Tidak Tahu</v>
          </cell>
          <cell r="H2117" t="str">
            <v>Islam</v>
          </cell>
          <cell r="I2117" t="str">
            <v>Kawin</v>
          </cell>
          <cell r="J2117" t="str">
            <v>Kepala Keluarga</v>
          </cell>
          <cell r="K2117" t="str">
            <v>01</v>
          </cell>
          <cell r="L2117" t="str">
            <v>Tamat SD/Sederajat</v>
          </cell>
          <cell r="M2117" t="str">
            <v>Buruh Harian Lepas</v>
          </cell>
          <cell r="N2117" t="str">
            <v>ROSIDAH</v>
          </cell>
          <cell r="O2117" t="str">
            <v>KHOLIDIN</v>
          </cell>
          <cell r="P2117" t="str">
            <v>3302232506120002</v>
          </cell>
          <cell r="Q2117" t="str">
            <v>MUSTOLIH</v>
          </cell>
          <cell r="R2117" t="str">
            <v>KUTALIMAN</v>
          </cell>
          <cell r="S2117" t="str">
            <v>KEDUNGBANTENG</v>
          </cell>
          <cell r="T2117" t="str">
            <v>KUTALIMAN</v>
          </cell>
          <cell r="U2117" t="str">
            <v>003</v>
          </cell>
          <cell r="V2117" t="str">
            <v>003</v>
          </cell>
          <cell r="W2117" t="str">
            <v>Indonesia</v>
          </cell>
        </row>
        <row r="2118">
          <cell r="B2118" t="str">
            <v>SUSANTI</v>
          </cell>
          <cell r="C2118" t="str">
            <v>3302234502890004</v>
          </cell>
          <cell r="D2118" t="str">
            <v>P</v>
          </cell>
          <cell r="E2118" t="str">
            <v>BANYUMAS</v>
          </cell>
          <cell r="F2118" t="str">
            <v>05/02/1989</v>
          </cell>
          <cell r="G2118" t="str">
            <v>Tidak Tahu</v>
          </cell>
          <cell r="H2118" t="str">
            <v>Islam</v>
          </cell>
          <cell r="I2118" t="str">
            <v>Kawin</v>
          </cell>
          <cell r="J2118" t="str">
            <v>Istri</v>
          </cell>
          <cell r="K2118" t="str">
            <v>03</v>
          </cell>
          <cell r="L2118" t="str">
            <v>Tamat SD/Sederajat</v>
          </cell>
          <cell r="M2118" t="str">
            <v>Mengurus Rumah Tangga</v>
          </cell>
          <cell r="N2118" t="str">
            <v>NARISEM</v>
          </cell>
          <cell r="O2118" t="str">
            <v>SUDIARJO KATAM</v>
          </cell>
          <cell r="P2118" t="str">
            <v>3302232506120002</v>
          </cell>
          <cell r="Q2118" t="str">
            <v>MUSTOLIH</v>
          </cell>
          <cell r="R2118" t="str">
            <v>KUTALIMAN</v>
          </cell>
          <cell r="S2118" t="str">
            <v>KEDUNGBANTENG</v>
          </cell>
          <cell r="T2118" t="str">
            <v>KUTALIMAN</v>
          </cell>
          <cell r="U2118" t="str">
            <v>003</v>
          </cell>
          <cell r="V2118" t="str">
            <v>003</v>
          </cell>
          <cell r="W2118" t="str">
            <v>Indonesia</v>
          </cell>
        </row>
        <row r="2119">
          <cell r="B2119" t="str">
            <v>RAHMA FITRIANA</v>
          </cell>
          <cell r="C2119" t="str">
            <v>3302236208120001</v>
          </cell>
          <cell r="D2119" t="str">
            <v>P</v>
          </cell>
          <cell r="E2119" t="str">
            <v>BANYUMAS</v>
          </cell>
          <cell r="F2119" t="str">
            <v>22/08/2012</v>
          </cell>
          <cell r="G2119" t="str">
            <v>Tidak Tahu</v>
          </cell>
          <cell r="H2119" t="str">
            <v>Islam</v>
          </cell>
          <cell r="I2119" t="str">
            <v>Belum Kawin</v>
          </cell>
          <cell r="J2119" t="str">
            <v>Anak</v>
          </cell>
          <cell r="K2119" t="str">
            <v>04</v>
          </cell>
          <cell r="L2119" t="str">
            <v>Tidak/Belum Sekolah</v>
          </cell>
          <cell r="M2119" t="str">
            <v>Belum/Tidak Bekerja</v>
          </cell>
          <cell r="N2119" t="str">
            <v>SUSANTI</v>
          </cell>
          <cell r="O2119" t="str">
            <v>MUSTOLIH</v>
          </cell>
          <cell r="P2119" t="str">
            <v>3302232506120002</v>
          </cell>
          <cell r="Q2119" t="str">
            <v>MUSTOLIH</v>
          </cell>
          <cell r="R2119" t="str">
            <v>KUTALIMAN</v>
          </cell>
          <cell r="S2119" t="str">
            <v>KEDUNGBANTENG</v>
          </cell>
          <cell r="T2119" t="str">
            <v>KUTALIMAN</v>
          </cell>
          <cell r="U2119" t="str">
            <v>003</v>
          </cell>
          <cell r="V2119" t="str">
            <v>003</v>
          </cell>
          <cell r="W2119" t="str">
            <v>Indonesia</v>
          </cell>
        </row>
        <row r="2120">
          <cell r="B2120" t="str">
            <v>RAHMI FITRIANI</v>
          </cell>
          <cell r="C2120" t="str">
            <v>3302236208120002</v>
          </cell>
          <cell r="D2120" t="str">
            <v>P</v>
          </cell>
          <cell r="E2120" t="str">
            <v>BANYUMAS</v>
          </cell>
          <cell r="F2120" t="str">
            <v>22/08/2012</v>
          </cell>
          <cell r="G2120" t="str">
            <v>Tidak Tahu</v>
          </cell>
          <cell r="H2120" t="str">
            <v>Islam</v>
          </cell>
          <cell r="I2120" t="str">
            <v>Belum Kawin</v>
          </cell>
          <cell r="J2120" t="str">
            <v>Anak</v>
          </cell>
          <cell r="K2120" t="str">
            <v>04</v>
          </cell>
          <cell r="L2120" t="str">
            <v>Tidak/Belum Sekolah</v>
          </cell>
          <cell r="M2120" t="str">
            <v>Belum/Tidak Bekerja</v>
          </cell>
          <cell r="N2120" t="str">
            <v>SUSANTI</v>
          </cell>
          <cell r="O2120" t="str">
            <v>MUSTOLIH</v>
          </cell>
          <cell r="P2120" t="str">
            <v>3302232506120002</v>
          </cell>
          <cell r="Q2120" t="str">
            <v>MUSTOLIH</v>
          </cell>
          <cell r="R2120" t="str">
            <v>KUTALIMAN</v>
          </cell>
          <cell r="S2120" t="str">
            <v>KEDUNGBANTENG</v>
          </cell>
          <cell r="T2120" t="str">
            <v>KUTALIMAN</v>
          </cell>
          <cell r="U2120" t="str">
            <v>003</v>
          </cell>
          <cell r="V2120" t="str">
            <v>003</v>
          </cell>
          <cell r="W2120" t="str">
            <v>Indonesia</v>
          </cell>
        </row>
        <row r="2121">
          <cell r="B2121" t="str">
            <v>U KUSWONO</v>
          </cell>
          <cell r="C2121" t="str">
            <v>3302231808720001</v>
          </cell>
          <cell r="D2121" t="str">
            <v>L</v>
          </cell>
          <cell r="E2121" t="str">
            <v>CIAMIS</v>
          </cell>
          <cell r="F2121">
            <v>26529</v>
          </cell>
          <cell r="G2121" t="str">
            <v>Tidak Tahu</v>
          </cell>
          <cell r="H2121" t="str">
            <v>Islam</v>
          </cell>
          <cell r="I2121" t="str">
            <v>Kawin</v>
          </cell>
          <cell r="J2121" t="str">
            <v>Kepala Keluarga</v>
          </cell>
          <cell r="K2121" t="str">
            <v>01</v>
          </cell>
          <cell r="L2121" t="str">
            <v>SLTP/Sederajat</v>
          </cell>
          <cell r="M2121" t="str">
            <v>Wiraswasta</v>
          </cell>
          <cell r="N2121" t="str">
            <v>SAIRAH</v>
          </cell>
          <cell r="O2121" t="str">
            <v>SARJIM</v>
          </cell>
          <cell r="P2121" t="str">
            <v>3302232506130002</v>
          </cell>
          <cell r="Q2121" t="str">
            <v>U KUSWONO</v>
          </cell>
          <cell r="R2121" t="str">
            <v>KUTALIMAN</v>
          </cell>
          <cell r="S2121" t="str">
            <v>KEDUNG BANTENG</v>
          </cell>
          <cell r="T2121" t="str">
            <v>KUTALIMAN</v>
          </cell>
          <cell r="U2121" t="str">
            <v>003</v>
          </cell>
          <cell r="V2121" t="str">
            <v>002</v>
          </cell>
          <cell r="W2121" t="str">
            <v>Indonesia</v>
          </cell>
        </row>
        <row r="2122">
          <cell r="B2122" t="str">
            <v>WARYUNI</v>
          </cell>
          <cell r="C2122" t="str">
            <v>3302235509840004</v>
          </cell>
          <cell r="D2122" t="str">
            <v>P</v>
          </cell>
          <cell r="E2122" t="str">
            <v>BANYUMAS</v>
          </cell>
          <cell r="F2122">
            <v>30940</v>
          </cell>
          <cell r="G2122" t="str">
            <v>Tidak Tahu</v>
          </cell>
          <cell r="H2122" t="str">
            <v>Islam</v>
          </cell>
          <cell r="I2122" t="str">
            <v>Kawin</v>
          </cell>
          <cell r="J2122" t="str">
            <v>Istri</v>
          </cell>
          <cell r="K2122" t="str">
            <v>03</v>
          </cell>
          <cell r="L2122" t="str">
            <v>SLTP/Sederajat</v>
          </cell>
          <cell r="M2122" t="str">
            <v>Mengurus Rumah Tangga</v>
          </cell>
          <cell r="N2122" t="str">
            <v>KIRWEN</v>
          </cell>
          <cell r="O2122" t="str">
            <v>SANMUKRI</v>
          </cell>
          <cell r="P2122" t="str">
            <v>3302232506130002</v>
          </cell>
          <cell r="Q2122" t="str">
            <v>U KUSWONO</v>
          </cell>
          <cell r="R2122" t="str">
            <v>KUTALIMAN</v>
          </cell>
          <cell r="S2122" t="str">
            <v>KEDUNG BANTENG</v>
          </cell>
          <cell r="T2122" t="str">
            <v>KUTALIMAN</v>
          </cell>
          <cell r="U2122" t="str">
            <v>003</v>
          </cell>
          <cell r="V2122" t="str">
            <v>002</v>
          </cell>
          <cell r="W2122" t="str">
            <v>Indonesia</v>
          </cell>
        </row>
        <row r="2123">
          <cell r="B2123" t="str">
            <v>BAGAS LATIF ALBIAN</v>
          </cell>
          <cell r="C2123" t="str">
            <v>3302232405130002</v>
          </cell>
          <cell r="D2123" t="str">
            <v>L</v>
          </cell>
          <cell r="E2123" t="str">
            <v>BANYUMAS</v>
          </cell>
          <cell r="F2123">
            <v>41418</v>
          </cell>
          <cell r="G2123" t="str">
            <v>Tidak Tahu</v>
          </cell>
          <cell r="H2123" t="str">
            <v>Islam</v>
          </cell>
          <cell r="I2123" t="str">
            <v>Belum Kawin</v>
          </cell>
          <cell r="J2123" t="str">
            <v>Anak</v>
          </cell>
          <cell r="K2123" t="str">
            <v>04</v>
          </cell>
          <cell r="L2123" t="str">
            <v>Tidak/Belum Sekolah</v>
          </cell>
          <cell r="M2123" t="str">
            <v>Belum/Tidak Bekerja</v>
          </cell>
          <cell r="N2123" t="str">
            <v>WARYUNI</v>
          </cell>
          <cell r="O2123" t="str">
            <v>U KUSWONO</v>
          </cell>
          <cell r="P2123" t="str">
            <v>3302232506130002</v>
          </cell>
          <cell r="Q2123" t="str">
            <v>U KUSWONO</v>
          </cell>
          <cell r="R2123" t="str">
            <v>KUTALIMAN</v>
          </cell>
          <cell r="S2123" t="str">
            <v>KEDUNG BANTENG</v>
          </cell>
          <cell r="T2123" t="str">
            <v>KUTALIMAN</v>
          </cell>
          <cell r="U2123" t="str">
            <v>003</v>
          </cell>
          <cell r="V2123" t="str">
            <v>002</v>
          </cell>
          <cell r="W2123" t="str">
            <v>Indonesia</v>
          </cell>
        </row>
        <row r="2124">
          <cell r="B2124" t="str">
            <v xml:space="preserve">SURATNO </v>
          </cell>
          <cell r="C2124" t="str">
            <v>3302232501920003</v>
          </cell>
          <cell r="D2124" t="str">
            <v>L</v>
          </cell>
          <cell r="E2124" t="str">
            <v>BANYUMAS</v>
          </cell>
          <cell r="F2124">
            <v>33628</v>
          </cell>
          <cell r="G2124" t="str">
            <v>Tidak Tahu</v>
          </cell>
          <cell r="H2124" t="str">
            <v>Islam</v>
          </cell>
          <cell r="I2124" t="str">
            <v>Kawin</v>
          </cell>
          <cell r="J2124" t="str">
            <v>Kepala Keluarga</v>
          </cell>
          <cell r="K2124" t="str">
            <v>01</v>
          </cell>
          <cell r="L2124" t="str">
            <v>Tamat SD/Sederajat</v>
          </cell>
          <cell r="M2124" t="str">
            <v>Buruh Harian Lepas</v>
          </cell>
          <cell r="N2124" t="str">
            <v>SITI AMINAH</v>
          </cell>
          <cell r="O2124" t="str">
            <v>SAHERI RUSAM</v>
          </cell>
          <cell r="P2124" t="str">
            <v>3302232905130002</v>
          </cell>
          <cell r="Q2124" t="str">
            <v>SURATNO</v>
          </cell>
          <cell r="R2124" t="str">
            <v>KUTALIMAN</v>
          </cell>
          <cell r="S2124" t="str">
            <v>KEDUNG BANTENG</v>
          </cell>
          <cell r="T2124" t="str">
            <v>KUTALIMAN</v>
          </cell>
          <cell r="U2124" t="str">
            <v>003</v>
          </cell>
          <cell r="V2124" t="str">
            <v>002</v>
          </cell>
          <cell r="W2124" t="str">
            <v>Indonesia</v>
          </cell>
        </row>
        <row r="2125">
          <cell r="B2125" t="str">
            <v xml:space="preserve">PURWATI  </v>
          </cell>
          <cell r="C2125" t="str">
            <v>3302234404940005</v>
          </cell>
          <cell r="D2125" t="str">
            <v>P</v>
          </cell>
          <cell r="E2125" t="str">
            <v>BANYUMAS</v>
          </cell>
          <cell r="F2125">
            <v>34428</v>
          </cell>
          <cell r="G2125" t="str">
            <v>Tidak Tahu</v>
          </cell>
          <cell r="H2125" t="str">
            <v>Islam</v>
          </cell>
          <cell r="I2125" t="str">
            <v>Kawin</v>
          </cell>
          <cell r="J2125" t="str">
            <v>Istri</v>
          </cell>
          <cell r="K2125" t="str">
            <v>03</v>
          </cell>
          <cell r="L2125" t="str">
            <v>Tamat SD/Sederajat</v>
          </cell>
          <cell r="M2125" t="str">
            <v>Mengurus Rumah Tangga</v>
          </cell>
          <cell r="N2125" t="str">
            <v>TURIAH</v>
          </cell>
          <cell r="O2125" t="str">
            <v>MARYONO KATIM</v>
          </cell>
          <cell r="P2125" t="str">
            <v>3302232905130002</v>
          </cell>
          <cell r="Q2125" t="str">
            <v>SURATNO</v>
          </cell>
          <cell r="R2125" t="str">
            <v>KUTALIMAN</v>
          </cell>
          <cell r="S2125" t="str">
            <v>KEDUNG BANTENG</v>
          </cell>
          <cell r="T2125" t="str">
            <v>KUTALIMAN</v>
          </cell>
          <cell r="U2125" t="str">
            <v>003</v>
          </cell>
          <cell r="V2125" t="str">
            <v>002</v>
          </cell>
          <cell r="W2125" t="str">
            <v>Indonesia</v>
          </cell>
        </row>
        <row r="2126">
          <cell r="B2126" t="str">
            <v>ARYA PUTRA ANGGARA</v>
          </cell>
          <cell r="C2126" t="str">
            <v>3302232409130001</v>
          </cell>
          <cell r="D2126" t="str">
            <v>L</v>
          </cell>
          <cell r="E2126" t="str">
            <v>BANYUMAS</v>
          </cell>
          <cell r="F2126">
            <v>41541</v>
          </cell>
          <cell r="G2126" t="str">
            <v>Tidak Tahu</v>
          </cell>
          <cell r="H2126" t="str">
            <v>Islam</v>
          </cell>
          <cell r="I2126" t="str">
            <v>Belum Kawin</v>
          </cell>
          <cell r="J2126" t="str">
            <v>Anak</v>
          </cell>
          <cell r="K2126" t="str">
            <v>04</v>
          </cell>
          <cell r="L2126" t="str">
            <v>Tidak/Belum Sekolah</v>
          </cell>
          <cell r="M2126" t="str">
            <v>Belum/Tidak Bekerja</v>
          </cell>
          <cell r="N2126" t="str">
            <v>PURWATI</v>
          </cell>
          <cell r="O2126" t="str">
            <v>SURATNO</v>
          </cell>
          <cell r="P2126" t="str">
            <v>3302232905130002</v>
          </cell>
          <cell r="Q2126" t="str">
            <v>SURATNO</v>
          </cell>
          <cell r="R2126" t="str">
            <v>KUTALIMAN</v>
          </cell>
          <cell r="S2126" t="str">
            <v>KEDUNG BANTENG</v>
          </cell>
          <cell r="T2126" t="str">
            <v>KUTALIMAN</v>
          </cell>
          <cell r="U2126" t="str">
            <v>003</v>
          </cell>
          <cell r="V2126" t="str">
            <v>002</v>
          </cell>
          <cell r="W2126" t="str">
            <v>Indonesia</v>
          </cell>
        </row>
        <row r="2127">
          <cell r="B2127" t="str">
            <v>RIDO</v>
          </cell>
          <cell r="C2127" t="str">
            <v>3302232303810001</v>
          </cell>
          <cell r="D2127" t="str">
            <v>L</v>
          </cell>
          <cell r="E2127" t="str">
            <v>BANYUMAS</v>
          </cell>
          <cell r="F2127">
            <v>29668</v>
          </cell>
          <cell r="G2127" t="str">
            <v>Tidak Tahu</v>
          </cell>
          <cell r="H2127" t="str">
            <v>Islam</v>
          </cell>
          <cell r="I2127" t="str">
            <v>Belum Kawin</v>
          </cell>
          <cell r="J2127" t="str">
            <v>Kepala Keluarga</v>
          </cell>
          <cell r="K2127" t="str">
            <v>01</v>
          </cell>
          <cell r="L2127" t="str">
            <v>SLTP/Sederajat</v>
          </cell>
          <cell r="M2127" t="str">
            <v>Belum/Tidak Bekerja</v>
          </cell>
          <cell r="N2127" t="str">
            <v>DASIKEM</v>
          </cell>
          <cell r="O2127" t="str">
            <v>KUSWANI</v>
          </cell>
          <cell r="P2127" t="str">
            <v>3302232906060023</v>
          </cell>
          <cell r="Q2127" t="str">
            <v>RIDO</v>
          </cell>
          <cell r="R2127" t="str">
            <v>KUTALIMAN</v>
          </cell>
          <cell r="S2127" t="str">
            <v>KEDUNG BANTENG</v>
          </cell>
          <cell r="T2127" t="str">
            <v>KUTALIMAN</v>
          </cell>
          <cell r="U2127" t="str">
            <v>003</v>
          </cell>
          <cell r="V2127" t="str">
            <v>002</v>
          </cell>
          <cell r="W2127" t="str">
            <v>Indonesia</v>
          </cell>
        </row>
        <row r="2128">
          <cell r="B2128" t="str">
            <v>SIDIK</v>
          </cell>
          <cell r="C2128" t="str">
            <v>3302230905850008</v>
          </cell>
          <cell r="D2128" t="str">
            <v>L</v>
          </cell>
          <cell r="E2128" t="str">
            <v>BANYUMAS</v>
          </cell>
          <cell r="F2128">
            <v>31176</v>
          </cell>
          <cell r="G2128" t="str">
            <v>Tidak Tahu</v>
          </cell>
          <cell r="H2128" t="str">
            <v>Islam</v>
          </cell>
          <cell r="I2128" t="str">
            <v>Kawin</v>
          </cell>
          <cell r="J2128" t="str">
            <v>Kepala Keluarga</v>
          </cell>
          <cell r="K2128" t="str">
            <v>01</v>
          </cell>
          <cell r="L2128" t="str">
            <v>Tamat SD/Sederajat</v>
          </cell>
          <cell r="M2128" t="str">
            <v>Buruh Harian Lepas</v>
          </cell>
          <cell r="N2128" t="str">
            <v>SAITEM</v>
          </cell>
          <cell r="O2128" t="str">
            <v>NAWIREJA SUDIR</v>
          </cell>
          <cell r="P2128" t="str">
            <v>3302233008060034</v>
          </cell>
          <cell r="Q2128" t="str">
            <v>SIDIK</v>
          </cell>
          <cell r="R2128" t="str">
            <v>KUTALIMAN</v>
          </cell>
          <cell r="S2128" t="str">
            <v>KEDUNG BANTENG</v>
          </cell>
          <cell r="T2128" t="str">
            <v>KUTALIMAN</v>
          </cell>
          <cell r="U2128" t="str">
            <v>003</v>
          </cell>
          <cell r="V2128" t="str">
            <v>002</v>
          </cell>
          <cell r="W2128" t="str">
            <v>Indonesia</v>
          </cell>
        </row>
        <row r="2129">
          <cell r="B2129" t="str">
            <v>EKA RIANTI</v>
          </cell>
          <cell r="C2129" t="str">
            <v>3302235504910001</v>
          </cell>
          <cell r="D2129" t="str">
            <v>P</v>
          </cell>
          <cell r="E2129" t="str">
            <v>BANYUMAS</v>
          </cell>
          <cell r="F2129">
            <v>33343</v>
          </cell>
          <cell r="G2129" t="str">
            <v>Tidak Tahu</v>
          </cell>
          <cell r="H2129" t="str">
            <v>Islam</v>
          </cell>
          <cell r="I2129" t="str">
            <v>Kawin</v>
          </cell>
          <cell r="J2129" t="str">
            <v>Istri</v>
          </cell>
          <cell r="K2129" t="str">
            <v>03</v>
          </cell>
          <cell r="L2129" t="str">
            <v>Tamat SD/Sederajat</v>
          </cell>
          <cell r="M2129" t="str">
            <v>Mengurus Rumah Tangga</v>
          </cell>
          <cell r="N2129" t="str">
            <v>SUTRI</v>
          </cell>
          <cell r="O2129" t="str">
            <v>RATUN NUROHMAN</v>
          </cell>
          <cell r="P2129" t="str">
            <v>3302233008060034</v>
          </cell>
          <cell r="Q2129" t="str">
            <v>SIDIK</v>
          </cell>
          <cell r="R2129" t="str">
            <v>KUTALIMAN</v>
          </cell>
          <cell r="S2129" t="str">
            <v>KEDUNG BANTENG</v>
          </cell>
          <cell r="T2129" t="str">
            <v>KUTALIMAN</v>
          </cell>
          <cell r="U2129" t="str">
            <v>003</v>
          </cell>
          <cell r="V2129" t="str">
            <v>002</v>
          </cell>
          <cell r="W2129" t="str">
            <v>Indonesia</v>
          </cell>
        </row>
        <row r="2130">
          <cell r="B2130" t="str">
            <v>MOHAMMAD NOVAL PUTRA PRATAMA</v>
          </cell>
          <cell r="C2130" t="str">
            <v>3302231702090002</v>
          </cell>
          <cell r="D2130" t="str">
            <v>L</v>
          </cell>
          <cell r="E2130" t="str">
            <v>BANYUMAS</v>
          </cell>
          <cell r="F2130">
            <v>39861</v>
          </cell>
          <cell r="G2130" t="str">
            <v>Tidak Tahu</v>
          </cell>
          <cell r="H2130" t="str">
            <v>Islam</v>
          </cell>
          <cell r="I2130" t="str">
            <v>Belum Kawin</v>
          </cell>
          <cell r="J2130" t="str">
            <v>Anak</v>
          </cell>
          <cell r="K2130" t="str">
            <v>04</v>
          </cell>
          <cell r="L2130" t="str">
            <v>Tidak/Belum Sekolah</v>
          </cell>
          <cell r="M2130" t="str">
            <v>Belum/Tidak Bekerja</v>
          </cell>
          <cell r="N2130" t="str">
            <v>EKA RIANTI</v>
          </cell>
          <cell r="O2130" t="str">
            <v>SIDIK</v>
          </cell>
          <cell r="P2130" t="str">
            <v>3302233008060034</v>
          </cell>
          <cell r="Q2130" t="str">
            <v>SIDIK</v>
          </cell>
          <cell r="R2130" t="str">
            <v>KUTALIMAN</v>
          </cell>
          <cell r="S2130" t="str">
            <v>KEDUNG BANTENG</v>
          </cell>
          <cell r="T2130" t="str">
            <v>KUTALIMAN</v>
          </cell>
          <cell r="U2130" t="str">
            <v>003</v>
          </cell>
          <cell r="V2130" t="str">
            <v>002</v>
          </cell>
          <cell r="W2130" t="str">
            <v>Indonesia</v>
          </cell>
        </row>
        <row r="2131">
          <cell r="B2131" t="str">
            <v>SLAMET MUKHIDIN</v>
          </cell>
          <cell r="C2131" t="str">
            <v>3302230309800004</v>
          </cell>
          <cell r="D2131" t="str">
            <v>L</v>
          </cell>
          <cell r="E2131" t="str">
            <v>BANYUMAS</v>
          </cell>
          <cell r="F2131">
            <v>29467</v>
          </cell>
          <cell r="G2131" t="str">
            <v>Tidak Tahu</v>
          </cell>
          <cell r="H2131" t="str">
            <v>Islam</v>
          </cell>
          <cell r="I2131" t="str">
            <v>Kawin</v>
          </cell>
          <cell r="J2131" t="str">
            <v>Kepala Keluarga</v>
          </cell>
          <cell r="K2131" t="str">
            <v>01</v>
          </cell>
          <cell r="L2131" t="str">
            <v>SLTP/Sederajat</v>
          </cell>
          <cell r="M2131" t="str">
            <v>Buruh Harian Lepas</v>
          </cell>
          <cell r="N2131" t="str">
            <v>NAISEM</v>
          </cell>
          <cell r="O2131" t="str">
            <v>TASMIDI</v>
          </cell>
          <cell r="P2131" t="str">
            <v>3302233012060003</v>
          </cell>
          <cell r="Q2131" t="str">
            <v>SLAMET MUKHIDIN</v>
          </cell>
          <cell r="R2131" t="str">
            <v>KUTALIMAN</v>
          </cell>
          <cell r="S2131" t="str">
            <v>KEDUNG BANTENG</v>
          </cell>
          <cell r="T2131" t="str">
            <v>KUTALIMAN</v>
          </cell>
          <cell r="U2131" t="str">
            <v>003</v>
          </cell>
          <cell r="V2131" t="str">
            <v>002</v>
          </cell>
          <cell r="W2131" t="str">
            <v>Indonesia</v>
          </cell>
        </row>
        <row r="2132">
          <cell r="B2132" t="str">
            <v>SULIYATI</v>
          </cell>
          <cell r="C2132" t="str">
            <v>3302234805860005</v>
          </cell>
          <cell r="D2132" t="str">
            <v>P</v>
          </cell>
          <cell r="E2132" t="str">
            <v>BANYUMAS</v>
          </cell>
          <cell r="F2132">
            <v>31540</v>
          </cell>
          <cell r="G2132" t="str">
            <v>Tidak Tahu</v>
          </cell>
          <cell r="H2132" t="str">
            <v>Islam</v>
          </cell>
          <cell r="I2132" t="str">
            <v>Kawin</v>
          </cell>
          <cell r="J2132" t="str">
            <v>Istri</v>
          </cell>
          <cell r="K2132" t="str">
            <v>03</v>
          </cell>
          <cell r="L2132" t="str">
            <v>Tamat SD/Sederajat</v>
          </cell>
          <cell r="M2132" t="str">
            <v>Mengurus Rumah Tangga</v>
          </cell>
          <cell r="N2132" t="str">
            <v>NARYATI</v>
          </cell>
          <cell r="O2132" t="str">
            <v>YASMEJA</v>
          </cell>
          <cell r="P2132" t="str">
            <v>3302233012060003</v>
          </cell>
          <cell r="Q2132" t="str">
            <v>SLAMET MUKHIDIN</v>
          </cell>
          <cell r="R2132" t="str">
            <v>KUTALIMAN</v>
          </cell>
          <cell r="S2132" t="str">
            <v>KEDUNG BANTENG</v>
          </cell>
          <cell r="T2132" t="str">
            <v>KUTALIMAN</v>
          </cell>
          <cell r="U2132" t="str">
            <v>003</v>
          </cell>
          <cell r="V2132" t="str">
            <v>002</v>
          </cell>
          <cell r="W2132" t="str">
            <v>Indonesia</v>
          </cell>
        </row>
        <row r="2133">
          <cell r="B2133" t="str">
            <v>DODI SUBUR PAMUJI</v>
          </cell>
          <cell r="C2133" t="str">
            <v>3302231211060001</v>
          </cell>
          <cell r="D2133" t="str">
            <v>L</v>
          </cell>
          <cell r="E2133" t="str">
            <v>BANYUMAS</v>
          </cell>
          <cell r="F2133">
            <v>39033</v>
          </cell>
          <cell r="G2133" t="str">
            <v>Tidak Tahu</v>
          </cell>
          <cell r="H2133" t="str">
            <v>Islam</v>
          </cell>
          <cell r="I2133" t="str">
            <v>Belum Kawin</v>
          </cell>
          <cell r="J2133" t="str">
            <v>Anak</v>
          </cell>
          <cell r="K2133" t="str">
            <v>04</v>
          </cell>
          <cell r="L2133" t="str">
            <v>Tidak/Belum Sekolah</v>
          </cell>
          <cell r="M2133" t="str">
            <v>Belum/Tidak Bekerja</v>
          </cell>
          <cell r="N2133" t="str">
            <v>SULIYATI</v>
          </cell>
          <cell r="O2133" t="str">
            <v>SLAMET MUKHIDIN</v>
          </cell>
          <cell r="P2133" t="str">
            <v>3302233012060003</v>
          </cell>
          <cell r="Q2133" t="str">
            <v>SLAMET MUKHIDIN</v>
          </cell>
          <cell r="R2133" t="str">
            <v>KUTALIMAN</v>
          </cell>
          <cell r="S2133" t="str">
            <v>KEDUNG BANTENG</v>
          </cell>
          <cell r="T2133" t="str">
            <v>KUTALIMAN</v>
          </cell>
          <cell r="U2133" t="str">
            <v>003</v>
          </cell>
          <cell r="V2133" t="str">
            <v>002</v>
          </cell>
          <cell r="W2133" t="str">
            <v>Indonesia</v>
          </cell>
        </row>
        <row r="2134">
          <cell r="B2134" t="str">
            <v>RIKI DWI SAPUTRA</v>
          </cell>
          <cell r="C2134" t="str">
            <v>3302231406110002</v>
          </cell>
          <cell r="D2134" t="str">
            <v>L</v>
          </cell>
          <cell r="E2134" t="str">
            <v>BANYUMAS</v>
          </cell>
          <cell r="F2134">
            <v>40708</v>
          </cell>
          <cell r="G2134" t="str">
            <v>Tidak Tahu</v>
          </cell>
          <cell r="H2134" t="str">
            <v>Islam</v>
          </cell>
          <cell r="I2134" t="str">
            <v>Belum Kawin</v>
          </cell>
          <cell r="J2134" t="str">
            <v>Anak</v>
          </cell>
          <cell r="K2134" t="str">
            <v>04</v>
          </cell>
          <cell r="L2134" t="str">
            <v>Tidak/Belum Sekolah</v>
          </cell>
          <cell r="M2134" t="str">
            <v>Belum/Tidak Bekerja</v>
          </cell>
          <cell r="N2134" t="str">
            <v>SULIYATI</v>
          </cell>
          <cell r="O2134" t="str">
            <v>SLAMET MUKHIDIN</v>
          </cell>
          <cell r="P2134" t="str">
            <v>3302233012060003</v>
          </cell>
          <cell r="Q2134" t="str">
            <v>SLAMET MUKHIDIN</v>
          </cell>
          <cell r="R2134" t="str">
            <v>KUTALIMAN</v>
          </cell>
          <cell r="S2134" t="str">
            <v>KEDUNG BANTENG</v>
          </cell>
          <cell r="T2134" t="str">
            <v>KUTALIMAN</v>
          </cell>
          <cell r="U2134" t="str">
            <v>003</v>
          </cell>
          <cell r="V2134" t="str">
            <v>002</v>
          </cell>
          <cell r="W2134" t="str">
            <v>Indonesia</v>
          </cell>
        </row>
        <row r="2135">
          <cell r="B2135" t="str">
            <v>KIRNO</v>
          </cell>
          <cell r="C2135" t="str">
            <v>3302222707850003</v>
          </cell>
          <cell r="D2135" t="str">
            <v>L</v>
          </cell>
          <cell r="E2135" t="str">
            <v>BANYUMAS</v>
          </cell>
          <cell r="F2135">
            <v>31255</v>
          </cell>
          <cell r="G2135" t="str">
            <v>Tidak Tahu</v>
          </cell>
          <cell r="H2135" t="str">
            <v>Islam</v>
          </cell>
          <cell r="I2135" t="str">
            <v>Kawin</v>
          </cell>
          <cell r="J2135" t="str">
            <v>Kepala Keluarga</v>
          </cell>
          <cell r="K2135" t="str">
            <v>01</v>
          </cell>
          <cell r="L2135" t="str">
            <v>Tamat SD/Sederajat</v>
          </cell>
          <cell r="M2135" t="str">
            <v>Buruh Tani/Perkebunan</v>
          </cell>
          <cell r="N2135" t="str">
            <v>DARINAH</v>
          </cell>
          <cell r="O2135" t="str">
            <v>SAKAM SANMURDI</v>
          </cell>
          <cell r="P2135" t="str">
            <v>3302233107120004</v>
          </cell>
          <cell r="Q2135" t="str">
            <v>KIRNO</v>
          </cell>
          <cell r="R2135" t="str">
            <v>KUTALIMAN</v>
          </cell>
          <cell r="S2135" t="str">
            <v>KEDUNG BANTENG</v>
          </cell>
          <cell r="T2135" t="str">
            <v>KUTALIMAN</v>
          </cell>
          <cell r="U2135" t="str">
            <v>003</v>
          </cell>
          <cell r="V2135" t="str">
            <v>002</v>
          </cell>
          <cell r="W2135" t="str">
            <v>Indonesia</v>
          </cell>
        </row>
        <row r="2136">
          <cell r="B2136" t="str">
            <v>UMI KURNIATUN</v>
          </cell>
          <cell r="C2136" t="str">
            <v>3302235506910003</v>
          </cell>
          <cell r="D2136" t="str">
            <v>P</v>
          </cell>
          <cell r="E2136" t="str">
            <v>BANYUMAS</v>
          </cell>
          <cell r="F2136">
            <v>33404</v>
          </cell>
          <cell r="G2136" t="str">
            <v>Tidak Tahu</v>
          </cell>
          <cell r="H2136" t="str">
            <v>Islam</v>
          </cell>
          <cell r="I2136" t="str">
            <v>Kawin</v>
          </cell>
          <cell r="J2136" t="str">
            <v>Istri</v>
          </cell>
          <cell r="K2136" t="str">
            <v>03</v>
          </cell>
          <cell r="L2136" t="str">
            <v>Tidak Tamat SD/Sederajat</v>
          </cell>
          <cell r="M2136" t="str">
            <v>Mengurus Rumah Tangga</v>
          </cell>
          <cell r="N2136" t="str">
            <v>TARSILEM</v>
          </cell>
          <cell r="O2136" t="str">
            <v xml:space="preserve">MULYA SUKATMO  </v>
          </cell>
          <cell r="P2136" t="str">
            <v>3302233107120004</v>
          </cell>
          <cell r="Q2136" t="str">
            <v>KIRNO</v>
          </cell>
          <cell r="R2136" t="str">
            <v>KUTALIMAN</v>
          </cell>
          <cell r="S2136" t="str">
            <v>KEDUNG BANTENG</v>
          </cell>
          <cell r="T2136" t="str">
            <v>KUTALIMAN</v>
          </cell>
          <cell r="U2136" t="str">
            <v>003</v>
          </cell>
          <cell r="V2136" t="str">
            <v>002</v>
          </cell>
          <cell r="W2136" t="str">
            <v>Indonesia</v>
          </cell>
        </row>
        <row r="2137">
          <cell r="B2137" t="str">
            <v>SILFIANA</v>
          </cell>
          <cell r="C2137" t="str">
            <v>3302236408120003</v>
          </cell>
          <cell r="D2137" t="str">
            <v>P</v>
          </cell>
          <cell r="E2137" t="str">
            <v>BANYUMAS</v>
          </cell>
          <cell r="F2137">
            <v>41145</v>
          </cell>
          <cell r="G2137" t="str">
            <v>Tidak Tahu</v>
          </cell>
          <cell r="H2137" t="str">
            <v>Islam</v>
          </cell>
          <cell r="I2137" t="str">
            <v>Belum Kawin</v>
          </cell>
          <cell r="J2137" t="str">
            <v>Anak</v>
          </cell>
          <cell r="K2137" t="str">
            <v>04</v>
          </cell>
          <cell r="L2137" t="str">
            <v>Tidak/Belum Sekolah</v>
          </cell>
          <cell r="M2137" t="str">
            <v>Belum/Tidak Bekerja</v>
          </cell>
          <cell r="N2137" t="str">
            <v>UMI KURNIATUN</v>
          </cell>
          <cell r="O2137" t="str">
            <v>KIRNO</v>
          </cell>
          <cell r="P2137" t="str">
            <v>3302233107120004</v>
          </cell>
          <cell r="Q2137" t="str">
            <v>KIRNO</v>
          </cell>
          <cell r="R2137" t="str">
            <v>KUTALIMAN</v>
          </cell>
          <cell r="S2137" t="str">
            <v>KEDUNG BANTENG</v>
          </cell>
          <cell r="T2137" t="str">
            <v>KUTALIMAN</v>
          </cell>
          <cell r="U2137" t="str">
            <v>003</v>
          </cell>
          <cell r="V2137" t="str">
            <v>002</v>
          </cell>
          <cell r="W2137" t="str">
            <v>Indonesia</v>
          </cell>
        </row>
        <row r="2138">
          <cell r="B2138" t="str">
            <v>SIRUN</v>
          </cell>
          <cell r="C2138" t="str">
            <v>3302232009770003</v>
          </cell>
          <cell r="D2138" t="str">
            <v>L</v>
          </cell>
          <cell r="E2138" t="str">
            <v>BANYUMAS</v>
          </cell>
          <cell r="F2138">
            <v>28388</v>
          </cell>
          <cell r="G2138" t="str">
            <v>Tidak Tahu</v>
          </cell>
          <cell r="H2138" t="str">
            <v>Islam</v>
          </cell>
          <cell r="I2138" t="str">
            <v>Kawin</v>
          </cell>
          <cell r="J2138" t="str">
            <v>Kepala Keluarga</v>
          </cell>
          <cell r="K2138" t="str">
            <v>01</v>
          </cell>
          <cell r="L2138" t="str">
            <v>Tamat SD/Sederajat</v>
          </cell>
          <cell r="M2138" t="str">
            <v>Buruh Harian Lepas</v>
          </cell>
          <cell r="N2138" t="str">
            <v>WATINAH</v>
          </cell>
          <cell r="O2138" t="str">
            <v>SUNARTO</v>
          </cell>
          <cell r="P2138" t="str">
            <v>3302233108060006</v>
          </cell>
          <cell r="Q2138" t="str">
            <v>SIRUN</v>
          </cell>
          <cell r="R2138" t="str">
            <v>KUTALIMAN</v>
          </cell>
          <cell r="S2138" t="str">
            <v>KEDUNG BANTENG</v>
          </cell>
          <cell r="T2138" t="str">
            <v>KUTALIMAN</v>
          </cell>
          <cell r="U2138" t="str">
            <v>003</v>
          </cell>
          <cell r="V2138" t="str">
            <v>002</v>
          </cell>
          <cell r="W2138" t="str">
            <v>Indonesia</v>
          </cell>
        </row>
        <row r="2139">
          <cell r="B2139" t="str">
            <v>ETI MUNIFAH</v>
          </cell>
          <cell r="C2139" t="str">
            <v>3302234601830001</v>
          </cell>
          <cell r="D2139" t="str">
            <v>P</v>
          </cell>
          <cell r="E2139" t="str">
            <v>BANYUMAS</v>
          </cell>
          <cell r="F2139">
            <v>30322</v>
          </cell>
          <cell r="G2139" t="str">
            <v>Tidak Tahu</v>
          </cell>
          <cell r="H2139" t="str">
            <v>Islam</v>
          </cell>
          <cell r="I2139" t="str">
            <v>Kawin</v>
          </cell>
          <cell r="J2139" t="str">
            <v>Istri</v>
          </cell>
          <cell r="K2139" t="str">
            <v>03</v>
          </cell>
          <cell r="L2139" t="str">
            <v>Tamat SD/Sederajat</v>
          </cell>
          <cell r="M2139" t="str">
            <v>Mengurus Rumah Tangga</v>
          </cell>
          <cell r="N2139" t="str">
            <v>RIBUT</v>
          </cell>
          <cell r="O2139" t="str">
            <v>MUNGIDIN</v>
          </cell>
          <cell r="P2139" t="str">
            <v>3302233108060006</v>
          </cell>
          <cell r="Q2139" t="str">
            <v>SIRUN</v>
          </cell>
          <cell r="R2139" t="str">
            <v>KUTALIMAN</v>
          </cell>
          <cell r="S2139" t="str">
            <v>KEDUNG BANTENG</v>
          </cell>
          <cell r="T2139" t="str">
            <v>KUTALIMAN</v>
          </cell>
          <cell r="U2139" t="str">
            <v>003</v>
          </cell>
          <cell r="V2139" t="str">
            <v>002</v>
          </cell>
          <cell r="W2139" t="str">
            <v>Indonesia</v>
          </cell>
        </row>
        <row r="2140">
          <cell r="B2140" t="str">
            <v>WAROHMINU APRILIANA</v>
          </cell>
          <cell r="C2140" t="str">
            <v>3302234504040001</v>
          </cell>
          <cell r="D2140" t="str">
            <v>P</v>
          </cell>
          <cell r="E2140" t="str">
            <v>BANYUMAS</v>
          </cell>
          <cell r="F2140">
            <v>38082</v>
          </cell>
          <cell r="G2140" t="str">
            <v>Tidak Tahu</v>
          </cell>
          <cell r="H2140" t="str">
            <v>Islam</v>
          </cell>
          <cell r="I2140" t="str">
            <v>Belum Kawin</v>
          </cell>
          <cell r="J2140" t="str">
            <v>Anak</v>
          </cell>
          <cell r="K2140" t="str">
            <v>04</v>
          </cell>
          <cell r="L2140" t="str">
            <v>Tidak Tamat SD/Sederajat</v>
          </cell>
          <cell r="M2140" t="str">
            <v>Pelajar/Mahasiswa</v>
          </cell>
          <cell r="N2140" t="str">
            <v>ETI MUNIFAH</v>
          </cell>
          <cell r="O2140" t="str">
            <v xml:space="preserve">SIRUN </v>
          </cell>
          <cell r="P2140" t="str">
            <v>3302233108060006</v>
          </cell>
          <cell r="Q2140" t="str">
            <v>SIRUN</v>
          </cell>
          <cell r="R2140" t="str">
            <v>KUTALIMAN</v>
          </cell>
          <cell r="S2140" t="str">
            <v>KEDUNG BANTENG</v>
          </cell>
          <cell r="T2140" t="str">
            <v>KUTALIMAN</v>
          </cell>
          <cell r="U2140" t="str">
            <v>003</v>
          </cell>
          <cell r="V2140" t="str">
            <v>002</v>
          </cell>
          <cell r="W2140" t="str">
            <v>Indonesia</v>
          </cell>
        </row>
        <row r="2141">
          <cell r="B2141" t="str">
            <v>RAISEM</v>
          </cell>
          <cell r="C2141" t="str">
            <v>3302235104690001</v>
          </cell>
          <cell r="D2141" t="str">
            <v>P</v>
          </cell>
          <cell r="E2141" t="str">
            <v>BANYUMAS</v>
          </cell>
          <cell r="F2141">
            <v>25304</v>
          </cell>
          <cell r="G2141" t="str">
            <v>Tidak Tahu</v>
          </cell>
          <cell r="H2141" t="str">
            <v>Islam</v>
          </cell>
          <cell r="I2141" t="str">
            <v>Cerai Mati</v>
          </cell>
          <cell r="J2141" t="str">
            <v>Kepala Keluarga</v>
          </cell>
          <cell r="K2141" t="str">
            <v>01</v>
          </cell>
          <cell r="L2141" t="str">
            <v>Tamat SD/Sederajat</v>
          </cell>
          <cell r="M2141" t="str">
            <v>Buruh Harian Lepas</v>
          </cell>
          <cell r="N2141" t="str">
            <v>SIRWEN</v>
          </cell>
          <cell r="O2141" t="str">
            <v>WARSIN</v>
          </cell>
          <cell r="P2141" t="str">
            <v>3302230105070002</v>
          </cell>
          <cell r="Q2141" t="str">
            <v>RAISEM</v>
          </cell>
          <cell r="R2141" t="str">
            <v>KUTALIMAN</v>
          </cell>
          <cell r="S2141" t="str">
            <v>KEDUNG BANTENG</v>
          </cell>
          <cell r="T2141" t="str">
            <v>KUTALIMAN</v>
          </cell>
          <cell r="U2141" t="str">
            <v>003</v>
          </cell>
          <cell r="V2141" t="str">
            <v>003</v>
          </cell>
          <cell r="W2141" t="str">
            <v>Indonesia</v>
          </cell>
        </row>
        <row r="2142">
          <cell r="B2142" t="str">
            <v>JUNAEDI</v>
          </cell>
          <cell r="C2142" t="str">
            <v>3302230507830002</v>
          </cell>
          <cell r="D2142" t="str">
            <v>L</v>
          </cell>
          <cell r="E2142" t="str">
            <v>CILACAP</v>
          </cell>
          <cell r="F2142">
            <v>30502</v>
          </cell>
          <cell r="G2142" t="str">
            <v>Tidak Tahu</v>
          </cell>
          <cell r="H2142" t="str">
            <v>Islam</v>
          </cell>
          <cell r="I2142" t="str">
            <v>Kawin</v>
          </cell>
          <cell r="J2142" t="str">
            <v>Kepala Keluarga</v>
          </cell>
          <cell r="K2142" t="str">
            <v>01</v>
          </cell>
          <cell r="L2142" t="str">
            <v>Tamat SD/Sederajat</v>
          </cell>
          <cell r="M2142" t="str">
            <v>Buruh Harian Lepas</v>
          </cell>
          <cell r="N2142" t="str">
            <v>KARSITI</v>
          </cell>
          <cell r="O2142" t="str">
            <v>SUKANTA</v>
          </cell>
          <cell r="P2142" t="str">
            <v>3302230204110001</v>
          </cell>
          <cell r="Q2142" t="str">
            <v>JUNAEDI</v>
          </cell>
          <cell r="R2142" t="str">
            <v>KUTALIMAN</v>
          </cell>
          <cell r="S2142" t="str">
            <v>KEDUNG BANTENG</v>
          </cell>
          <cell r="T2142" t="str">
            <v>KUTALIMAN</v>
          </cell>
          <cell r="U2142" t="str">
            <v>003</v>
          </cell>
          <cell r="V2142" t="str">
            <v>003</v>
          </cell>
          <cell r="W2142" t="str">
            <v>Indonesia</v>
          </cell>
        </row>
        <row r="2143">
          <cell r="B2143" t="str">
            <v>SALIYAH</v>
          </cell>
          <cell r="C2143" t="str">
            <v>3302234803840002</v>
          </cell>
          <cell r="D2143" t="str">
            <v>P</v>
          </cell>
          <cell r="E2143" t="str">
            <v>BANYUMAS</v>
          </cell>
          <cell r="F2143">
            <v>30749</v>
          </cell>
          <cell r="G2143" t="str">
            <v>Tidak Tahu</v>
          </cell>
          <cell r="H2143" t="str">
            <v>Islam</v>
          </cell>
          <cell r="I2143" t="str">
            <v>Kawin</v>
          </cell>
          <cell r="J2143" t="str">
            <v>Istri</v>
          </cell>
          <cell r="K2143" t="str">
            <v>03</v>
          </cell>
          <cell r="L2143" t="str">
            <v>SLTA/Sederajat</v>
          </cell>
          <cell r="M2143" t="str">
            <v>Mengurus Rumah Tangga</v>
          </cell>
          <cell r="N2143" t="str">
            <v>KARISEM</v>
          </cell>
          <cell r="O2143" t="str">
            <v>NARSITO NARKIM</v>
          </cell>
          <cell r="P2143" t="str">
            <v>3302230204110001</v>
          </cell>
          <cell r="Q2143" t="str">
            <v>JUNAEDI</v>
          </cell>
          <cell r="R2143" t="str">
            <v>KUTALIMAN</v>
          </cell>
          <cell r="S2143" t="str">
            <v>KEDUNG BANTENG</v>
          </cell>
          <cell r="T2143" t="str">
            <v>KUTALIMAN</v>
          </cell>
          <cell r="U2143" t="str">
            <v>003</v>
          </cell>
          <cell r="V2143" t="str">
            <v>003</v>
          </cell>
          <cell r="W2143" t="str">
            <v>Indonesia</v>
          </cell>
        </row>
        <row r="2144">
          <cell r="B2144" t="str">
            <v>ERLANGGA RIZKY FADILAH</v>
          </cell>
          <cell r="C2144" t="str">
            <v>3302231909110001</v>
          </cell>
          <cell r="D2144" t="str">
            <v>L</v>
          </cell>
          <cell r="E2144" t="str">
            <v>BANYUMAS</v>
          </cell>
          <cell r="F2144">
            <v>40805</v>
          </cell>
          <cell r="G2144" t="str">
            <v>Tidak Tahu</v>
          </cell>
          <cell r="H2144" t="str">
            <v>Islam</v>
          </cell>
          <cell r="I2144" t="str">
            <v>Belum Kawin</v>
          </cell>
          <cell r="J2144" t="str">
            <v>Anak</v>
          </cell>
          <cell r="K2144" t="str">
            <v>04</v>
          </cell>
          <cell r="L2144" t="str">
            <v>Tidak/Belum Sekolah</v>
          </cell>
          <cell r="M2144" t="str">
            <v>Belum/Tidak Bekerja</v>
          </cell>
          <cell r="N2144" t="str">
            <v>SALIYAH</v>
          </cell>
          <cell r="O2144" t="str">
            <v>JUNAEDI</v>
          </cell>
          <cell r="P2144" t="str">
            <v>3302230204110001</v>
          </cell>
          <cell r="Q2144" t="str">
            <v>JUNAEDI</v>
          </cell>
          <cell r="R2144" t="str">
            <v>KUTALIMAN</v>
          </cell>
          <cell r="S2144" t="str">
            <v>KEDUNG BANTENG</v>
          </cell>
          <cell r="T2144" t="str">
            <v>KUTALIMAN</v>
          </cell>
          <cell r="U2144" t="str">
            <v>003</v>
          </cell>
          <cell r="V2144" t="str">
            <v>003</v>
          </cell>
          <cell r="W2144" t="str">
            <v>Indonesia</v>
          </cell>
        </row>
        <row r="2145">
          <cell r="B2145" t="str">
            <v>NOFI SULISTIONO</v>
          </cell>
          <cell r="C2145" t="str">
            <v>3302231811870003</v>
          </cell>
          <cell r="D2145" t="str">
            <v>L</v>
          </cell>
          <cell r="E2145" t="str">
            <v>BANYUMAS</v>
          </cell>
          <cell r="F2145">
            <v>32099</v>
          </cell>
          <cell r="G2145" t="str">
            <v>Tidak Tahu</v>
          </cell>
          <cell r="H2145" t="str">
            <v>Islam</v>
          </cell>
          <cell r="I2145" t="str">
            <v>Kawin</v>
          </cell>
          <cell r="J2145" t="str">
            <v>Kepala Keluarga</v>
          </cell>
          <cell r="K2145" t="str">
            <v>01</v>
          </cell>
          <cell r="L2145" t="str">
            <v>SLTA/Sederajat</v>
          </cell>
          <cell r="M2145" t="str">
            <v>Wiraswasta</v>
          </cell>
          <cell r="N2145" t="str">
            <v>SARYATI</v>
          </cell>
          <cell r="O2145" t="str">
            <v>AGUS TRIONO</v>
          </cell>
          <cell r="P2145" t="str">
            <v>3302230205120006</v>
          </cell>
          <cell r="Q2145" t="str">
            <v>NOFI SULISTIONO</v>
          </cell>
          <cell r="R2145" t="str">
            <v>KUTALIMAN</v>
          </cell>
          <cell r="S2145" t="str">
            <v>KEDUNG BANTENG</v>
          </cell>
          <cell r="T2145" t="str">
            <v>KUTALIMAN</v>
          </cell>
          <cell r="U2145" t="str">
            <v>003</v>
          </cell>
          <cell r="V2145" t="str">
            <v>003</v>
          </cell>
          <cell r="W2145" t="str">
            <v>Indonesia</v>
          </cell>
        </row>
        <row r="2146">
          <cell r="B2146" t="str">
            <v>DWI SEPTIANI</v>
          </cell>
          <cell r="C2146" t="str">
            <v>3302235309890001</v>
          </cell>
          <cell r="D2146" t="str">
            <v>P</v>
          </cell>
          <cell r="E2146" t="str">
            <v>BANYUMAS</v>
          </cell>
          <cell r="F2146">
            <v>32764</v>
          </cell>
          <cell r="G2146" t="str">
            <v>Tidak Tahu</v>
          </cell>
          <cell r="H2146" t="str">
            <v>Islam</v>
          </cell>
          <cell r="I2146" t="str">
            <v>Kawin</v>
          </cell>
          <cell r="J2146" t="str">
            <v>Istri</v>
          </cell>
          <cell r="K2146" t="str">
            <v>03</v>
          </cell>
          <cell r="L2146" t="str">
            <v>SLTA/Sederajat</v>
          </cell>
          <cell r="M2146" t="str">
            <v>Belum/Tidak Bekerja</v>
          </cell>
          <cell r="N2146" t="str">
            <v>TARSIWEN</v>
          </cell>
          <cell r="O2146" t="str">
            <v>DARSITO DARSO</v>
          </cell>
          <cell r="P2146" t="str">
            <v>3302230205120006</v>
          </cell>
          <cell r="Q2146" t="str">
            <v>NOFI SULISTIONO</v>
          </cell>
          <cell r="R2146" t="str">
            <v>KUTALIMAN</v>
          </cell>
          <cell r="S2146" t="str">
            <v>KEDUNG BANTENG</v>
          </cell>
          <cell r="T2146" t="str">
            <v>KUTALIMAN</v>
          </cell>
          <cell r="U2146" t="str">
            <v>003</v>
          </cell>
          <cell r="V2146" t="str">
            <v>003</v>
          </cell>
          <cell r="W2146" t="str">
            <v>Indonesia</v>
          </cell>
        </row>
        <row r="2147">
          <cell r="B2147" t="str">
            <v>HAFSHAH KALILA RIFDA</v>
          </cell>
          <cell r="C2147" t="str">
            <v>3302236308120001</v>
          </cell>
          <cell r="D2147" t="str">
            <v>P</v>
          </cell>
          <cell r="E2147" t="str">
            <v>BANYUMAS</v>
          </cell>
          <cell r="F2147">
            <v>41144</v>
          </cell>
          <cell r="G2147" t="str">
            <v>Tidak Tahu</v>
          </cell>
          <cell r="H2147" t="str">
            <v>Islam</v>
          </cell>
          <cell r="I2147" t="str">
            <v>Belum Kawin</v>
          </cell>
          <cell r="J2147" t="str">
            <v>Anak</v>
          </cell>
          <cell r="K2147" t="str">
            <v>04</v>
          </cell>
          <cell r="L2147" t="str">
            <v>Tidak/Belum Sekolah</v>
          </cell>
          <cell r="M2147" t="str">
            <v>Belum/Tidak Bekerja</v>
          </cell>
          <cell r="N2147" t="str">
            <v>DWI SEPTIANI</v>
          </cell>
          <cell r="O2147" t="str">
            <v>NOFI SULISTIONO</v>
          </cell>
          <cell r="P2147" t="str">
            <v>3302230205120006</v>
          </cell>
          <cell r="Q2147" t="str">
            <v>NOFI SULISTIONO</v>
          </cell>
          <cell r="R2147" t="str">
            <v>KUTALIMAN</v>
          </cell>
          <cell r="S2147" t="str">
            <v>KEDUNG BANTENG</v>
          </cell>
          <cell r="T2147" t="str">
            <v>KUTALIMAN</v>
          </cell>
          <cell r="U2147" t="str">
            <v>003</v>
          </cell>
          <cell r="V2147" t="str">
            <v>003</v>
          </cell>
          <cell r="W2147" t="str">
            <v>Indonesia</v>
          </cell>
        </row>
        <row r="2148">
          <cell r="B2148" t="str">
            <v>ANTO</v>
          </cell>
          <cell r="C2148" t="str">
            <v>3302233005820005</v>
          </cell>
          <cell r="D2148" t="str">
            <v>L</v>
          </cell>
          <cell r="E2148" t="str">
            <v>BANYUMAS</v>
          </cell>
          <cell r="F2148">
            <v>30101</v>
          </cell>
          <cell r="G2148" t="str">
            <v>Tidak Tahu</v>
          </cell>
          <cell r="H2148" t="str">
            <v>Islam</v>
          </cell>
          <cell r="I2148" t="str">
            <v>Kawin</v>
          </cell>
          <cell r="J2148" t="str">
            <v>Kepala Keluarga</v>
          </cell>
          <cell r="K2148" t="str">
            <v>01</v>
          </cell>
          <cell r="L2148" t="str">
            <v>Tamat SD/Sederajat</v>
          </cell>
          <cell r="M2148" t="str">
            <v>Karyawan Swasta</v>
          </cell>
          <cell r="N2148" t="str">
            <v>RAWEN</v>
          </cell>
          <cell r="O2148" t="str">
            <v>MIARJO</v>
          </cell>
          <cell r="P2148" t="str">
            <v>3302230208110004</v>
          </cell>
          <cell r="Q2148" t="str">
            <v>ANTO</v>
          </cell>
          <cell r="R2148" t="str">
            <v>KUTALIMAN</v>
          </cell>
          <cell r="S2148" t="str">
            <v>KEDUNG BANTENG</v>
          </cell>
          <cell r="T2148" t="str">
            <v>KUTALIMAN</v>
          </cell>
          <cell r="U2148" t="str">
            <v>003</v>
          </cell>
          <cell r="V2148" t="str">
            <v>003</v>
          </cell>
          <cell r="W2148" t="str">
            <v>Indonesia</v>
          </cell>
        </row>
        <row r="2149">
          <cell r="B2149" t="str">
            <v>KUSMIATI</v>
          </cell>
          <cell r="C2149" t="str">
            <v>3302236212920002</v>
          </cell>
          <cell r="D2149" t="str">
            <v>P</v>
          </cell>
          <cell r="E2149" t="str">
            <v>BANYUMAS</v>
          </cell>
          <cell r="F2149">
            <v>33960</v>
          </cell>
          <cell r="G2149" t="str">
            <v>Tidak Tahu</v>
          </cell>
          <cell r="H2149" t="str">
            <v>Islam</v>
          </cell>
          <cell r="I2149" t="str">
            <v>Kawin</v>
          </cell>
          <cell r="J2149" t="str">
            <v>Istri</v>
          </cell>
          <cell r="K2149" t="str">
            <v>03</v>
          </cell>
          <cell r="L2149" t="str">
            <v>Tamat SD/Sederajat</v>
          </cell>
          <cell r="M2149" t="str">
            <v>Mengurus Rumah Tangga</v>
          </cell>
          <cell r="N2149" t="str">
            <v>SALIMAH</v>
          </cell>
          <cell r="O2149" t="str">
            <v>AKH. KHERUDIN</v>
          </cell>
          <cell r="P2149" t="str">
            <v>3302230208110004</v>
          </cell>
          <cell r="Q2149" t="str">
            <v>ANTO</v>
          </cell>
          <cell r="R2149" t="str">
            <v>KUTALIMAN</v>
          </cell>
          <cell r="S2149" t="str">
            <v>KEDUNG BANTENG</v>
          </cell>
          <cell r="T2149" t="str">
            <v>KUTALIMAN</v>
          </cell>
          <cell r="U2149" t="str">
            <v>003</v>
          </cell>
          <cell r="V2149" t="str">
            <v>003</v>
          </cell>
          <cell r="W2149" t="str">
            <v>Indonesia</v>
          </cell>
        </row>
        <row r="2150">
          <cell r="B2150" t="str">
            <v>JENI SETIANINGSIH</v>
          </cell>
          <cell r="C2150" t="str">
            <v>3302236801110001</v>
          </cell>
          <cell r="D2150" t="str">
            <v>P</v>
          </cell>
          <cell r="E2150" t="str">
            <v>BANYUMAS</v>
          </cell>
          <cell r="F2150">
            <v>40571</v>
          </cell>
          <cell r="G2150" t="str">
            <v>Tidak Tahu</v>
          </cell>
          <cell r="H2150" t="str">
            <v>Islam</v>
          </cell>
          <cell r="I2150" t="str">
            <v>Belum Kawin</v>
          </cell>
          <cell r="J2150" t="str">
            <v>Anak</v>
          </cell>
          <cell r="K2150" t="str">
            <v>04</v>
          </cell>
          <cell r="L2150" t="str">
            <v>Tidak/Belum Sekolah</v>
          </cell>
          <cell r="M2150" t="str">
            <v>Belum/Tidak Bekerja</v>
          </cell>
          <cell r="N2150" t="str">
            <v>KUSMIATI</v>
          </cell>
          <cell r="O2150" t="str">
            <v>ANTO</v>
          </cell>
          <cell r="P2150" t="str">
            <v>3302230208110004</v>
          </cell>
          <cell r="Q2150" t="str">
            <v>ANTO</v>
          </cell>
          <cell r="R2150" t="str">
            <v>KUTALIMAN</v>
          </cell>
          <cell r="S2150" t="str">
            <v>KEDUNG BANTENG</v>
          </cell>
          <cell r="T2150" t="str">
            <v>KUTALIMAN</v>
          </cell>
          <cell r="U2150" t="str">
            <v>003</v>
          </cell>
          <cell r="V2150" t="str">
            <v>003</v>
          </cell>
          <cell r="W2150" t="str">
            <v>Indonesia</v>
          </cell>
        </row>
        <row r="2151">
          <cell r="B2151" t="str">
            <v>RETNO KRISTIANTO</v>
          </cell>
          <cell r="C2151" t="str">
            <v>3302271703860002</v>
          </cell>
          <cell r="D2151" t="str">
            <v>L</v>
          </cell>
          <cell r="E2151" t="str">
            <v>BANYUMAS</v>
          </cell>
          <cell r="F2151">
            <v>31488</v>
          </cell>
          <cell r="G2151" t="str">
            <v>Tidak Tahu</v>
          </cell>
          <cell r="H2151" t="str">
            <v>Islam</v>
          </cell>
          <cell r="I2151" t="str">
            <v>Kawin</v>
          </cell>
          <cell r="J2151" t="str">
            <v>Kepala Keluarga</v>
          </cell>
          <cell r="K2151" t="str">
            <v>01</v>
          </cell>
          <cell r="L2151" t="str">
            <v>SLTA/Sederajat</v>
          </cell>
          <cell r="M2151" t="str">
            <v>Karyawan Swasta</v>
          </cell>
          <cell r="N2151" t="str">
            <v>KUATIN</v>
          </cell>
          <cell r="O2151" t="str">
            <v>SAHADI</v>
          </cell>
          <cell r="P2151" t="str">
            <v>3302230301130003</v>
          </cell>
          <cell r="Q2151" t="str">
            <v>RETNO KRISTIANTO</v>
          </cell>
          <cell r="R2151" t="str">
            <v>KUTALIMAN</v>
          </cell>
          <cell r="S2151" t="str">
            <v>KEDUNG BANTENG</v>
          </cell>
          <cell r="T2151" t="str">
            <v>KUTALIMAN</v>
          </cell>
          <cell r="U2151" t="str">
            <v>003</v>
          </cell>
          <cell r="V2151" t="str">
            <v>003</v>
          </cell>
          <cell r="W2151" t="str">
            <v>Indonesia</v>
          </cell>
        </row>
        <row r="2152">
          <cell r="B2152" t="str">
            <v>WAHYUNI</v>
          </cell>
          <cell r="C2152" t="str">
            <v>3302236506900003</v>
          </cell>
          <cell r="D2152" t="str">
            <v>P</v>
          </cell>
          <cell r="E2152" t="str">
            <v>BANYUMAS</v>
          </cell>
          <cell r="F2152">
            <v>33049</v>
          </cell>
          <cell r="G2152" t="str">
            <v>Tidak Tahu</v>
          </cell>
          <cell r="H2152" t="str">
            <v>Islam</v>
          </cell>
          <cell r="I2152" t="str">
            <v>Kawin</v>
          </cell>
          <cell r="J2152" t="str">
            <v>Istri</v>
          </cell>
          <cell r="K2152" t="str">
            <v>03</v>
          </cell>
          <cell r="L2152" t="str">
            <v>SLTP/Sederajat</v>
          </cell>
          <cell r="M2152" t="str">
            <v>Mengurus Rumah Tangga</v>
          </cell>
          <cell r="N2152" t="str">
            <v>KARSITEM</v>
          </cell>
          <cell r="O2152" t="str">
            <v>KARNO</v>
          </cell>
          <cell r="P2152" t="str">
            <v>3302230301130003</v>
          </cell>
          <cell r="Q2152" t="str">
            <v>RETNO KRISTIANTO</v>
          </cell>
          <cell r="R2152" t="str">
            <v>KUTALIMAN</v>
          </cell>
          <cell r="S2152" t="str">
            <v>KEDUNG BANTENG</v>
          </cell>
          <cell r="T2152" t="str">
            <v>KUTALIMAN</v>
          </cell>
          <cell r="U2152" t="str">
            <v>003</v>
          </cell>
          <cell r="V2152" t="str">
            <v>003</v>
          </cell>
          <cell r="W2152" t="str">
            <v>Indonesia</v>
          </cell>
        </row>
        <row r="2153">
          <cell r="B2153" t="str">
            <v>ALYZZA PUTRI ANGRAINY</v>
          </cell>
          <cell r="C2153" t="str">
            <v>3302234405130002</v>
          </cell>
          <cell r="D2153" t="str">
            <v>P</v>
          </cell>
          <cell r="E2153" t="str">
            <v>BANYUMAS</v>
          </cell>
          <cell r="F2153">
            <v>41398</v>
          </cell>
          <cell r="G2153" t="str">
            <v>Tidak Tahu</v>
          </cell>
          <cell r="H2153" t="str">
            <v>Islam</v>
          </cell>
          <cell r="I2153" t="str">
            <v>Belum Kawin</v>
          </cell>
          <cell r="J2153" t="str">
            <v>Anak</v>
          </cell>
          <cell r="K2153" t="str">
            <v>04</v>
          </cell>
          <cell r="L2153" t="str">
            <v>Tidak/Belum Sekolah</v>
          </cell>
          <cell r="M2153" t="str">
            <v>Belum/Tidak Bekerja</v>
          </cell>
          <cell r="N2153" t="str">
            <v>WAHYUNI</v>
          </cell>
          <cell r="O2153" t="str">
            <v>RETNO KRISTIANTO</v>
          </cell>
          <cell r="P2153" t="str">
            <v>3302230301130003</v>
          </cell>
          <cell r="Q2153" t="str">
            <v>RETNO KRISTIANTO</v>
          </cell>
          <cell r="R2153" t="str">
            <v>KUTALIMAN</v>
          </cell>
          <cell r="S2153" t="str">
            <v>KEDUNG BANTENG</v>
          </cell>
          <cell r="T2153" t="str">
            <v>KUTALIMAN</v>
          </cell>
          <cell r="U2153" t="str">
            <v>003</v>
          </cell>
          <cell r="V2153" t="str">
            <v>003</v>
          </cell>
          <cell r="W2153" t="str">
            <v>Indonesia</v>
          </cell>
        </row>
        <row r="2154">
          <cell r="B2154" t="str">
            <v>BUDI MULYONO</v>
          </cell>
          <cell r="C2154" t="str">
            <v>3302232212870003</v>
          </cell>
          <cell r="D2154" t="str">
            <v>L</v>
          </cell>
          <cell r="E2154" t="str">
            <v>BANYUMAS</v>
          </cell>
          <cell r="F2154">
            <v>32133</v>
          </cell>
          <cell r="G2154" t="str">
            <v>Tidak Tahu</v>
          </cell>
          <cell r="H2154" t="str">
            <v>Islam</v>
          </cell>
          <cell r="I2154" t="str">
            <v>Belum Kawin</v>
          </cell>
          <cell r="J2154" t="str">
            <v>Kepala Keluarga</v>
          </cell>
          <cell r="K2154" t="str">
            <v>01</v>
          </cell>
          <cell r="L2154" t="str">
            <v>SLTP/Sederajat</v>
          </cell>
          <cell r="M2154" t="str">
            <v>Buruh Harian Lepas</v>
          </cell>
          <cell r="N2154" t="str">
            <v>DARTINAH</v>
          </cell>
          <cell r="O2154" t="str">
            <v>RUKUN</v>
          </cell>
          <cell r="P2154" t="str">
            <v>3302230402130004</v>
          </cell>
          <cell r="Q2154" t="str">
            <v>BUDI MULYONO</v>
          </cell>
          <cell r="R2154" t="str">
            <v>KUTALIMAN</v>
          </cell>
          <cell r="S2154" t="str">
            <v>KEDUNG BANTENG</v>
          </cell>
          <cell r="T2154" t="str">
            <v>KUTALIMAN</v>
          </cell>
          <cell r="U2154" t="str">
            <v>003</v>
          </cell>
          <cell r="V2154" t="str">
            <v>003</v>
          </cell>
          <cell r="W2154" t="str">
            <v>Indonesia</v>
          </cell>
        </row>
        <row r="2155">
          <cell r="B2155" t="str">
            <v>JONI TRIONO</v>
          </cell>
          <cell r="C2155" t="str">
            <v>3302232801000004</v>
          </cell>
          <cell r="D2155" t="str">
            <v>L</v>
          </cell>
          <cell r="E2155" t="str">
            <v>BANYUMAS</v>
          </cell>
          <cell r="F2155">
            <v>36553</v>
          </cell>
          <cell r="G2155" t="str">
            <v>Tidak Tahu</v>
          </cell>
          <cell r="H2155" t="str">
            <v>Islam</v>
          </cell>
          <cell r="I2155" t="str">
            <v>Belum Kawin</v>
          </cell>
          <cell r="J2155" t="str">
            <v>Famili Lain</v>
          </cell>
          <cell r="K2155" t="str">
            <v>09</v>
          </cell>
          <cell r="L2155" t="str">
            <v>Tidak Tamat SD/Sederajat</v>
          </cell>
          <cell r="M2155" t="str">
            <v>Pelajar/Mahasiswa</v>
          </cell>
          <cell r="N2155" t="str">
            <v>DARTINAH</v>
          </cell>
          <cell r="O2155" t="str">
            <v>RUKUN</v>
          </cell>
          <cell r="P2155" t="str">
            <v>3302230402130004</v>
          </cell>
          <cell r="Q2155" t="str">
            <v>BUDI MULYONO</v>
          </cell>
          <cell r="R2155" t="str">
            <v>KUTALIMAN</v>
          </cell>
          <cell r="S2155" t="str">
            <v>KEDUNG BANTENG</v>
          </cell>
          <cell r="T2155" t="str">
            <v>KUTALIMAN</v>
          </cell>
          <cell r="U2155" t="str">
            <v>003</v>
          </cell>
          <cell r="V2155" t="str">
            <v>003</v>
          </cell>
          <cell r="W2155" t="str">
            <v>Indonesia</v>
          </cell>
        </row>
        <row r="2156">
          <cell r="B2156" t="str">
            <v>CIPTO</v>
          </cell>
          <cell r="C2156" t="str">
            <v>3302230106810002</v>
          </cell>
          <cell r="D2156" t="str">
            <v>L</v>
          </cell>
          <cell r="E2156" t="str">
            <v>BANYUMAS</v>
          </cell>
          <cell r="F2156">
            <v>29738</v>
          </cell>
          <cell r="G2156" t="str">
            <v>Tidak Tahu</v>
          </cell>
          <cell r="H2156" t="str">
            <v>Islam</v>
          </cell>
          <cell r="I2156" t="str">
            <v>Kawin</v>
          </cell>
          <cell r="J2156" t="str">
            <v>Kepala Keluarga</v>
          </cell>
          <cell r="K2156" t="str">
            <v>01</v>
          </cell>
          <cell r="L2156" t="str">
            <v>Tamat SD/Sederajat</v>
          </cell>
          <cell r="M2156" t="str">
            <v>Buruh Harian Lepas</v>
          </cell>
          <cell r="N2156" t="str">
            <v>TASEM</v>
          </cell>
          <cell r="O2156" t="str">
            <v>ROHIDIN KISTAM</v>
          </cell>
          <cell r="P2156" t="str">
            <v>3302230408100001</v>
          </cell>
          <cell r="Q2156" t="str">
            <v>CIPTO</v>
          </cell>
          <cell r="R2156" t="str">
            <v>KUTALIMAN</v>
          </cell>
          <cell r="S2156" t="str">
            <v>KEDUNG BANTENG</v>
          </cell>
          <cell r="T2156" t="str">
            <v>KUTALIMAN</v>
          </cell>
          <cell r="U2156" t="str">
            <v>003</v>
          </cell>
          <cell r="V2156" t="str">
            <v>003</v>
          </cell>
          <cell r="W2156" t="str">
            <v>Indonesia</v>
          </cell>
        </row>
        <row r="2157">
          <cell r="B2157" t="str">
            <v>DARIYAH</v>
          </cell>
          <cell r="C2157" t="str">
            <v>3302234107820016</v>
          </cell>
          <cell r="D2157" t="str">
            <v>P</v>
          </cell>
          <cell r="E2157" t="str">
            <v>BANYUMAS</v>
          </cell>
          <cell r="F2157">
            <v>30133</v>
          </cell>
          <cell r="G2157" t="str">
            <v>Tidak Tahu</v>
          </cell>
          <cell r="H2157" t="str">
            <v>Islam</v>
          </cell>
          <cell r="I2157" t="str">
            <v>Kawin</v>
          </cell>
          <cell r="J2157" t="str">
            <v>Istri</v>
          </cell>
          <cell r="K2157" t="str">
            <v>03</v>
          </cell>
          <cell r="L2157" t="str">
            <v>Tamat SD/Sederajat</v>
          </cell>
          <cell r="M2157" t="str">
            <v>Mengurus Rumah Tangga</v>
          </cell>
          <cell r="N2157" t="str">
            <v>NARYATI</v>
          </cell>
          <cell r="O2157" t="str">
            <v>YASMEJA</v>
          </cell>
          <cell r="P2157" t="str">
            <v>3302230408100001</v>
          </cell>
          <cell r="Q2157" t="str">
            <v>CIPTO</v>
          </cell>
          <cell r="R2157" t="str">
            <v>KUTALIMAN</v>
          </cell>
          <cell r="S2157" t="str">
            <v>KEDUNG BANTENG</v>
          </cell>
          <cell r="T2157" t="str">
            <v>KUTALIMAN</v>
          </cell>
          <cell r="U2157" t="str">
            <v>003</v>
          </cell>
          <cell r="V2157" t="str">
            <v>003</v>
          </cell>
          <cell r="W2157" t="str">
            <v>Indonesia</v>
          </cell>
        </row>
        <row r="2158">
          <cell r="B2158" t="str">
            <v>REVINA JULIANTI</v>
          </cell>
          <cell r="C2158" t="str">
            <v>3302235207100001</v>
          </cell>
          <cell r="D2158" t="str">
            <v>P</v>
          </cell>
          <cell r="E2158" t="str">
            <v>BANYUMAS</v>
          </cell>
          <cell r="F2158">
            <v>40371</v>
          </cell>
          <cell r="G2158" t="str">
            <v>Tidak Tahu</v>
          </cell>
          <cell r="H2158" t="str">
            <v>Islam</v>
          </cell>
          <cell r="I2158" t="str">
            <v>Belum Kawin</v>
          </cell>
          <cell r="J2158" t="str">
            <v>Anak</v>
          </cell>
          <cell r="K2158" t="str">
            <v>04</v>
          </cell>
          <cell r="L2158" t="str">
            <v>Tidak/Belum Sekolah</v>
          </cell>
          <cell r="M2158" t="str">
            <v>Belum/Tidak Bekerja</v>
          </cell>
          <cell r="N2158" t="str">
            <v>DARIYAH</v>
          </cell>
          <cell r="O2158" t="str">
            <v>CIPTO</v>
          </cell>
          <cell r="P2158" t="str">
            <v>3302230408100001</v>
          </cell>
          <cell r="Q2158" t="str">
            <v>CIPTO</v>
          </cell>
          <cell r="R2158" t="str">
            <v>KUTALIMAN</v>
          </cell>
          <cell r="S2158" t="str">
            <v>KEDUNG BANTENG</v>
          </cell>
          <cell r="T2158" t="str">
            <v>KUTALIMAN</v>
          </cell>
          <cell r="U2158" t="str">
            <v>003</v>
          </cell>
          <cell r="V2158" t="str">
            <v>003</v>
          </cell>
          <cell r="W2158" t="str">
            <v>Indonesia</v>
          </cell>
        </row>
        <row r="2159">
          <cell r="B2159" t="str">
            <v>RISEM</v>
          </cell>
          <cell r="C2159" t="str">
            <v>3302235401800002</v>
          </cell>
          <cell r="D2159" t="str">
            <v>P</v>
          </cell>
          <cell r="E2159" t="str">
            <v>BANYUMAS</v>
          </cell>
          <cell r="F2159" t="str">
            <v>14/01/1980</v>
          </cell>
          <cell r="G2159" t="str">
            <v>Tidak Tahu</v>
          </cell>
          <cell r="H2159" t="str">
            <v>Islam</v>
          </cell>
          <cell r="I2159" t="str">
            <v>Kawin</v>
          </cell>
          <cell r="J2159" t="str">
            <v>Istri</v>
          </cell>
          <cell r="K2159" t="str">
            <v>03</v>
          </cell>
          <cell r="L2159" t="str">
            <v>Tamat SD/Sederajat</v>
          </cell>
          <cell r="M2159" t="str">
            <v>Buruh Harian Lepas</v>
          </cell>
          <cell r="N2159" t="str">
            <v>MUROH</v>
          </cell>
          <cell r="O2159" t="str">
            <v>MULYANTO</v>
          </cell>
          <cell r="P2159" t="str">
            <v>3302231702053827</v>
          </cell>
          <cell r="Q2159" t="str">
            <v>TURSIM ACHMAD ARIFIN</v>
          </cell>
          <cell r="R2159" t="str">
            <v>KUTALIMAN</v>
          </cell>
          <cell r="S2159" t="str">
            <v>KEDUNGBANTENG</v>
          </cell>
          <cell r="T2159" t="str">
            <v>KUTALIMAN</v>
          </cell>
          <cell r="U2159" t="str">
            <v>003</v>
          </cell>
          <cell r="V2159" t="str">
            <v>003</v>
          </cell>
          <cell r="W2159" t="str">
            <v>Indonesia</v>
          </cell>
        </row>
        <row r="2160">
          <cell r="B2160" t="str">
            <v>MISWATI</v>
          </cell>
          <cell r="C2160" t="str">
            <v>3302236003010003</v>
          </cell>
          <cell r="D2160" t="str">
            <v>P</v>
          </cell>
          <cell r="E2160" t="str">
            <v>BANYUMAS</v>
          </cell>
          <cell r="F2160" t="str">
            <v>20/03/2001</v>
          </cell>
          <cell r="G2160" t="str">
            <v>Tidak Tahu</v>
          </cell>
          <cell r="H2160" t="str">
            <v>Islam</v>
          </cell>
          <cell r="I2160" t="str">
            <v>Belum Kawin</v>
          </cell>
          <cell r="J2160" t="str">
            <v>Famili Lain</v>
          </cell>
          <cell r="K2160" t="str">
            <v>09</v>
          </cell>
          <cell r="L2160" t="str">
            <v>Tamat SD/Sederajat</v>
          </cell>
          <cell r="M2160" t="str">
            <v>Pelajar/Mahasiswa</v>
          </cell>
          <cell r="N2160" t="str">
            <v>MUROH</v>
          </cell>
          <cell r="O2160" t="str">
            <v>WARDOYO NARTIM</v>
          </cell>
          <cell r="P2160" t="str">
            <v>3302230410060027</v>
          </cell>
          <cell r="Q2160" t="str">
            <v>TURSIM ACHMAD ARIFIN</v>
          </cell>
          <cell r="R2160" t="str">
            <v>KUTALIMAN</v>
          </cell>
          <cell r="S2160" t="str">
            <v>KEDUNGBANTENG</v>
          </cell>
          <cell r="T2160" t="str">
            <v>KUTALIMAN</v>
          </cell>
          <cell r="U2160" t="str">
            <v>003</v>
          </cell>
          <cell r="V2160" t="str">
            <v>003</v>
          </cell>
          <cell r="W2160" t="str">
            <v>Indonesia</v>
          </cell>
        </row>
        <row r="2161">
          <cell r="B2161" t="str">
            <v>TARSO</v>
          </cell>
          <cell r="C2161" t="str">
            <v>3302212311830003</v>
          </cell>
          <cell r="D2161" t="str">
            <v>L</v>
          </cell>
          <cell r="E2161" t="str">
            <v>BANYUMAS</v>
          </cell>
          <cell r="F2161">
            <v>30643</v>
          </cell>
          <cell r="G2161" t="str">
            <v>Tidak Tahu</v>
          </cell>
          <cell r="H2161" t="str">
            <v>Islam</v>
          </cell>
          <cell r="I2161" t="str">
            <v>Kawin</v>
          </cell>
          <cell r="J2161" t="str">
            <v>Kepala Keluarga</v>
          </cell>
          <cell r="K2161" t="str">
            <v>01</v>
          </cell>
          <cell r="L2161" t="str">
            <v>Tamat SD/Sederajat</v>
          </cell>
          <cell r="M2161" t="str">
            <v>Buruh Harian Lepas</v>
          </cell>
          <cell r="N2161" t="str">
            <v>SARTEM</v>
          </cell>
          <cell r="O2161" t="str">
            <v>KARTOWIREJO</v>
          </cell>
          <cell r="P2161" t="str">
            <v>3302230908110006</v>
          </cell>
          <cell r="Q2161" t="str">
            <v>TARSO</v>
          </cell>
          <cell r="R2161" t="str">
            <v>KUTALIMAN</v>
          </cell>
          <cell r="S2161" t="str">
            <v>KEDUNG BANTENG</v>
          </cell>
          <cell r="T2161" t="str">
            <v>KUTALIMAN</v>
          </cell>
          <cell r="U2161" t="str">
            <v>003</v>
          </cell>
          <cell r="V2161" t="str">
            <v>003</v>
          </cell>
          <cell r="W2161" t="str">
            <v>Indonesia</v>
          </cell>
        </row>
        <row r="2162">
          <cell r="B2162" t="str">
            <v>KASIYATI</v>
          </cell>
          <cell r="C2162" t="str">
            <v>3302234909920003</v>
          </cell>
          <cell r="D2162" t="str">
            <v>P</v>
          </cell>
          <cell r="E2162" t="str">
            <v>BANYUMAS</v>
          </cell>
          <cell r="F2162">
            <v>33856</v>
          </cell>
          <cell r="G2162" t="str">
            <v>Tidak Tahu</v>
          </cell>
          <cell r="H2162" t="str">
            <v>Islam</v>
          </cell>
          <cell r="I2162" t="str">
            <v>Kawin</v>
          </cell>
          <cell r="J2162" t="str">
            <v>Istri</v>
          </cell>
          <cell r="K2162" t="str">
            <v>03</v>
          </cell>
          <cell r="L2162" t="str">
            <v>Tamat SD/Sederajat</v>
          </cell>
          <cell r="M2162" t="str">
            <v>Mengurus Rumah Tangga</v>
          </cell>
          <cell r="N2162" t="str">
            <v>NARSEM</v>
          </cell>
          <cell r="O2162" t="str">
            <v>SUJADI CAWAN</v>
          </cell>
          <cell r="P2162" t="str">
            <v>3302230908110006</v>
          </cell>
          <cell r="Q2162" t="str">
            <v>TARSO</v>
          </cell>
          <cell r="R2162" t="str">
            <v>KUTALIMAN</v>
          </cell>
          <cell r="S2162" t="str">
            <v>KEDUNG BANTENG</v>
          </cell>
          <cell r="T2162" t="str">
            <v>KUTALIMAN</v>
          </cell>
          <cell r="U2162" t="str">
            <v>003</v>
          </cell>
          <cell r="V2162" t="str">
            <v>003</v>
          </cell>
          <cell r="W2162" t="str">
            <v>Indonesia</v>
          </cell>
        </row>
        <row r="2163">
          <cell r="B2163" t="str">
            <v>TATA ARDANA</v>
          </cell>
          <cell r="C2163" t="str">
            <v>3302230307120002</v>
          </cell>
          <cell r="D2163" t="str">
            <v>L</v>
          </cell>
          <cell r="E2163" t="str">
            <v>BANYUMAS</v>
          </cell>
          <cell r="F2163">
            <v>41093</v>
          </cell>
          <cell r="G2163" t="str">
            <v>Tidak Tahu</v>
          </cell>
          <cell r="H2163" t="str">
            <v>Islam</v>
          </cell>
          <cell r="I2163" t="str">
            <v>Belum Kawin</v>
          </cell>
          <cell r="J2163" t="str">
            <v>Anak</v>
          </cell>
          <cell r="K2163" t="str">
            <v>04</v>
          </cell>
          <cell r="L2163" t="str">
            <v>Tidak/Belum Sekolah</v>
          </cell>
          <cell r="M2163" t="str">
            <v>Belum/Tidak Bekerja</v>
          </cell>
          <cell r="N2163" t="str">
            <v>KASIYATI</v>
          </cell>
          <cell r="O2163" t="str">
            <v>TARSO</v>
          </cell>
          <cell r="P2163" t="str">
            <v>3302230908110006</v>
          </cell>
          <cell r="Q2163" t="str">
            <v>TARSO</v>
          </cell>
          <cell r="R2163" t="str">
            <v>KUTALIMAN</v>
          </cell>
          <cell r="S2163" t="str">
            <v>KEDUNG BANTENG</v>
          </cell>
          <cell r="T2163" t="str">
            <v>KUTALIMAN</v>
          </cell>
          <cell r="U2163" t="str">
            <v>003</v>
          </cell>
          <cell r="V2163" t="str">
            <v>003</v>
          </cell>
          <cell r="W2163" t="str">
            <v>Indonesia</v>
          </cell>
        </row>
        <row r="2164">
          <cell r="B2164" t="str">
            <v>KASTAM</v>
          </cell>
          <cell r="C2164" t="str">
            <v>3302230312770001</v>
          </cell>
          <cell r="D2164" t="str">
            <v>L</v>
          </cell>
          <cell r="E2164" t="str">
            <v>BANYUMAS</v>
          </cell>
          <cell r="F2164">
            <v>28462</v>
          </cell>
          <cell r="G2164" t="str">
            <v>Tidak Tahu</v>
          </cell>
          <cell r="H2164" t="str">
            <v>Islam</v>
          </cell>
          <cell r="I2164" t="str">
            <v>Kawin</v>
          </cell>
          <cell r="J2164" t="str">
            <v>Kepala Keluarga</v>
          </cell>
          <cell r="K2164" t="str">
            <v>01</v>
          </cell>
          <cell r="L2164" t="str">
            <v>Tamat SD/Sederajat</v>
          </cell>
          <cell r="M2164" t="str">
            <v>Buruh Harian Lepas</v>
          </cell>
          <cell r="N2164" t="str">
            <v>SAITEM</v>
          </cell>
          <cell r="O2164" t="str">
            <v xml:space="preserve">SANARJI </v>
          </cell>
          <cell r="P2164" t="str">
            <v>3302231305130004</v>
          </cell>
          <cell r="Q2164" t="str">
            <v>KASTAM</v>
          </cell>
          <cell r="R2164" t="str">
            <v>KUTALIMAN</v>
          </cell>
          <cell r="S2164" t="str">
            <v>KEDUNG BANTENG</v>
          </cell>
          <cell r="T2164" t="str">
            <v>KUTALIMAN</v>
          </cell>
          <cell r="U2164" t="str">
            <v>003</v>
          </cell>
          <cell r="V2164" t="str">
            <v>003</v>
          </cell>
          <cell r="W2164" t="str">
            <v>Indonesia</v>
          </cell>
        </row>
        <row r="2165">
          <cell r="B2165" t="str">
            <v>MUSFIROH</v>
          </cell>
          <cell r="C2165" t="str">
            <v>3302237006750001</v>
          </cell>
          <cell r="D2165" t="str">
            <v>P</v>
          </cell>
          <cell r="E2165" t="str">
            <v>BANYUMAS</v>
          </cell>
          <cell r="F2165">
            <v>27575</v>
          </cell>
          <cell r="G2165" t="str">
            <v>Tidak Tahu</v>
          </cell>
          <cell r="H2165" t="str">
            <v>Islam</v>
          </cell>
          <cell r="I2165" t="str">
            <v>Kawin</v>
          </cell>
          <cell r="J2165" t="str">
            <v>Istri</v>
          </cell>
          <cell r="K2165" t="str">
            <v>03</v>
          </cell>
          <cell r="L2165" t="str">
            <v>SLTP/Sederajat</v>
          </cell>
          <cell r="M2165" t="str">
            <v>Pedagang</v>
          </cell>
          <cell r="N2165" t="str">
            <v>SOFIAH</v>
          </cell>
          <cell r="O2165" t="str">
            <v>HASAN MAKMUR</v>
          </cell>
          <cell r="P2165" t="str">
            <v>3302231305130004</v>
          </cell>
          <cell r="Q2165" t="str">
            <v>KASTAM</v>
          </cell>
          <cell r="R2165" t="str">
            <v>KUTALIMAN</v>
          </cell>
          <cell r="S2165" t="str">
            <v>KEDUNG BANTENG</v>
          </cell>
          <cell r="T2165" t="str">
            <v>KUTALIMAN</v>
          </cell>
          <cell r="U2165" t="str">
            <v>003</v>
          </cell>
          <cell r="V2165" t="str">
            <v>003</v>
          </cell>
          <cell r="W2165" t="str">
            <v>Indonesia</v>
          </cell>
        </row>
        <row r="2166">
          <cell r="B2166" t="str">
            <v>NADIYATUL FARHANA</v>
          </cell>
          <cell r="C2166" t="str">
            <v>3302234607050001</v>
          </cell>
          <cell r="D2166" t="str">
            <v>P</v>
          </cell>
          <cell r="E2166" t="str">
            <v>BANYUMAS</v>
          </cell>
          <cell r="F2166">
            <v>38539</v>
          </cell>
          <cell r="G2166" t="str">
            <v>Tidak Tahu</v>
          </cell>
          <cell r="H2166" t="str">
            <v>Islam</v>
          </cell>
          <cell r="I2166" t="str">
            <v>Belum Kawin</v>
          </cell>
          <cell r="J2166" t="str">
            <v>Lainnya</v>
          </cell>
          <cell r="K2166" t="str">
            <v>11</v>
          </cell>
          <cell r="L2166" t="str">
            <v>Tidak Tamat SD/Sederajat</v>
          </cell>
          <cell r="M2166" t="str">
            <v>Pelajar/Mahasiswa</v>
          </cell>
          <cell r="N2166" t="str">
            <v>MUSFIROH</v>
          </cell>
          <cell r="O2166" t="str">
            <v>GHUFRON</v>
          </cell>
          <cell r="P2166" t="str">
            <v>3302231305130004</v>
          </cell>
          <cell r="Q2166" t="str">
            <v>KASTAM</v>
          </cell>
          <cell r="R2166" t="str">
            <v>KUTALIMAN</v>
          </cell>
          <cell r="S2166" t="str">
            <v>KEDUNG BANTENG</v>
          </cell>
          <cell r="T2166" t="str">
            <v>KUTALIMAN</v>
          </cell>
          <cell r="U2166" t="str">
            <v>003</v>
          </cell>
          <cell r="V2166" t="str">
            <v>003</v>
          </cell>
          <cell r="W2166" t="str">
            <v>Indonesia</v>
          </cell>
        </row>
        <row r="2167">
          <cell r="B2167" t="str">
            <v>PUTRI HALIMATUS SA'DIYAH</v>
          </cell>
          <cell r="C2167" t="str">
            <v>3302235609960001</v>
          </cell>
          <cell r="D2167" t="str">
            <v>P</v>
          </cell>
          <cell r="E2167" t="str">
            <v>BANYUMAS</v>
          </cell>
          <cell r="F2167" t="str">
            <v>16/09/1996</v>
          </cell>
          <cell r="G2167" t="str">
            <v>Tidak Tahu</v>
          </cell>
          <cell r="H2167" t="str">
            <v>Islam</v>
          </cell>
          <cell r="I2167" t="str">
            <v>Belum Kawin</v>
          </cell>
          <cell r="J2167" t="str">
            <v>Lainnya</v>
          </cell>
          <cell r="K2167" t="str">
            <v>11</v>
          </cell>
          <cell r="L2167" t="str">
            <v>SLTP/Sederajat</v>
          </cell>
          <cell r="M2167" t="str">
            <v>Pelajar/Mahasiswa</v>
          </cell>
          <cell r="N2167" t="str">
            <v>MUSFIROH</v>
          </cell>
          <cell r="O2167" t="str">
            <v>GHUFRON</v>
          </cell>
          <cell r="P2167" t="str">
            <v>3302231305130004</v>
          </cell>
          <cell r="Q2167" t="str">
            <v>KASTAM</v>
          </cell>
          <cell r="R2167" t="str">
            <v>KUTALIMAN</v>
          </cell>
          <cell r="S2167" t="str">
            <v>KEDUNGBANTENG</v>
          </cell>
          <cell r="T2167" t="str">
            <v>KUTALIMAN</v>
          </cell>
          <cell r="U2167" t="str">
            <v>003</v>
          </cell>
          <cell r="V2167" t="str">
            <v>003</v>
          </cell>
          <cell r="W2167" t="str">
            <v>Indonesia</v>
          </cell>
        </row>
        <row r="2168">
          <cell r="B2168" t="str">
            <v>MUHAMAD AFAN</v>
          </cell>
          <cell r="C2168" t="str">
            <v>3302232410980001</v>
          </cell>
          <cell r="D2168" t="str">
            <v>L</v>
          </cell>
          <cell r="E2168" t="str">
            <v>BANYUMAS</v>
          </cell>
          <cell r="F2168">
            <v>36092</v>
          </cell>
          <cell r="G2168" t="str">
            <v>Tidak Tahu</v>
          </cell>
          <cell r="H2168" t="str">
            <v>Islam</v>
          </cell>
          <cell r="I2168" t="str">
            <v>Belum Kawin</v>
          </cell>
          <cell r="J2168" t="str">
            <v>Lainnya</v>
          </cell>
          <cell r="K2168" t="str">
            <v>11</v>
          </cell>
          <cell r="L2168" t="str">
            <v>Tamat SD/Sederajat</v>
          </cell>
          <cell r="M2168" t="str">
            <v>Pelajar/Mahasiswa</v>
          </cell>
          <cell r="N2168" t="str">
            <v>MUSFIROH</v>
          </cell>
          <cell r="O2168" t="str">
            <v>GHUFRON</v>
          </cell>
          <cell r="P2168" t="str">
            <v>3302231305130004</v>
          </cell>
          <cell r="Q2168" t="str">
            <v>KASTAM</v>
          </cell>
          <cell r="R2168" t="str">
            <v>KUTALIMAN</v>
          </cell>
          <cell r="S2168" t="str">
            <v>KEDUNG BANTENG</v>
          </cell>
          <cell r="T2168" t="str">
            <v>KUTALIMAN</v>
          </cell>
          <cell r="U2168" t="str">
            <v>003</v>
          </cell>
          <cell r="V2168" t="str">
            <v>003</v>
          </cell>
          <cell r="W2168" t="str">
            <v>Indonesia</v>
          </cell>
        </row>
        <row r="2169">
          <cell r="B2169" t="str">
            <v>MUH ROIS</v>
          </cell>
          <cell r="C2169" t="str">
            <v>3302233105890002</v>
          </cell>
          <cell r="D2169" t="str">
            <v>L</v>
          </cell>
          <cell r="E2169" t="str">
            <v>GROBOGAN</v>
          </cell>
          <cell r="F2169">
            <v>32659</v>
          </cell>
          <cell r="G2169" t="str">
            <v>Tidak Tahu</v>
          </cell>
          <cell r="H2169" t="str">
            <v>Islam</v>
          </cell>
          <cell r="I2169" t="str">
            <v>Kawin</v>
          </cell>
          <cell r="J2169" t="str">
            <v>Kepala Keluarga</v>
          </cell>
          <cell r="K2169" t="str">
            <v>01</v>
          </cell>
          <cell r="L2169" t="str">
            <v>Tamat SD/Sederajat</v>
          </cell>
          <cell r="M2169" t="str">
            <v>Buruh Harian Lepas</v>
          </cell>
          <cell r="N2169" t="str">
            <v>SITI MUAYANAH</v>
          </cell>
          <cell r="O2169" t="str">
            <v>NGATEMAN</v>
          </cell>
          <cell r="P2169" t="str">
            <v>3302231406120007</v>
          </cell>
          <cell r="Q2169" t="str">
            <v>MUH ROIS</v>
          </cell>
          <cell r="R2169" t="str">
            <v>KUTALIMAN</v>
          </cell>
          <cell r="S2169" t="str">
            <v>KEDUNG BANTENG</v>
          </cell>
          <cell r="T2169" t="str">
            <v>KUTALIMAN</v>
          </cell>
          <cell r="U2169" t="str">
            <v>003</v>
          </cell>
          <cell r="V2169" t="str">
            <v>003</v>
          </cell>
          <cell r="W2169" t="str">
            <v>Indonesia</v>
          </cell>
        </row>
        <row r="2170">
          <cell r="B2170" t="str">
            <v>RAKHMAH SETIOWATI</v>
          </cell>
          <cell r="C2170" t="str">
            <v>3302234808920004</v>
          </cell>
          <cell r="D2170" t="str">
            <v>P</v>
          </cell>
          <cell r="E2170" t="str">
            <v>BANYUMAS</v>
          </cell>
          <cell r="F2170">
            <v>33824</v>
          </cell>
          <cell r="G2170" t="str">
            <v>Tidak Tahu</v>
          </cell>
          <cell r="H2170" t="str">
            <v>Islam</v>
          </cell>
          <cell r="I2170" t="str">
            <v>Kawin</v>
          </cell>
          <cell r="J2170" t="str">
            <v>Istri</v>
          </cell>
          <cell r="K2170" t="str">
            <v>03</v>
          </cell>
          <cell r="L2170" t="str">
            <v>SLTP/Sederajat</v>
          </cell>
          <cell r="M2170" t="str">
            <v>Mengurus Rumah Tangga</v>
          </cell>
          <cell r="N2170" t="str">
            <v>WARSITI</v>
          </cell>
          <cell r="O2170" t="str">
            <v>WARSITO DARTAM</v>
          </cell>
          <cell r="P2170" t="str">
            <v>3302231406120007</v>
          </cell>
          <cell r="Q2170" t="str">
            <v>MUH ROIS</v>
          </cell>
          <cell r="R2170" t="str">
            <v>KUTALIMAN</v>
          </cell>
          <cell r="S2170" t="str">
            <v>KEDUNG BANTENG</v>
          </cell>
          <cell r="T2170" t="str">
            <v>KUTALIMAN</v>
          </cell>
          <cell r="U2170" t="str">
            <v>003</v>
          </cell>
          <cell r="V2170" t="str">
            <v>003</v>
          </cell>
          <cell r="W2170" t="str">
            <v>Indonesia</v>
          </cell>
        </row>
        <row r="2171">
          <cell r="B2171" t="str">
            <v>AMELIA NOFITA SARI</v>
          </cell>
          <cell r="C2171" t="str">
            <v>3302236011120001</v>
          </cell>
          <cell r="D2171" t="str">
            <v>P</v>
          </cell>
          <cell r="E2171" t="str">
            <v>BANYUMAS</v>
          </cell>
          <cell r="F2171">
            <v>41233</v>
          </cell>
          <cell r="G2171" t="str">
            <v>Tidak Tahu</v>
          </cell>
          <cell r="H2171" t="str">
            <v>Islam</v>
          </cell>
          <cell r="I2171" t="str">
            <v>Belum Kawin</v>
          </cell>
          <cell r="J2171" t="str">
            <v>Anak</v>
          </cell>
          <cell r="K2171" t="str">
            <v>04</v>
          </cell>
          <cell r="L2171" t="str">
            <v>Tidak/Belum Sekolah</v>
          </cell>
          <cell r="M2171" t="str">
            <v>Belum/Tidak Bekerja</v>
          </cell>
          <cell r="N2171" t="str">
            <v>RAKHMAH SETIOWATI</v>
          </cell>
          <cell r="O2171" t="str">
            <v>MUH ROIS</v>
          </cell>
          <cell r="P2171" t="str">
            <v>3302231406120007</v>
          </cell>
          <cell r="Q2171" t="str">
            <v>MUH ROIS</v>
          </cell>
          <cell r="R2171" t="str">
            <v>KUTALIMAN</v>
          </cell>
          <cell r="S2171" t="str">
            <v>KEDUNG BANTENG</v>
          </cell>
          <cell r="T2171" t="str">
            <v>KUTALIMAN</v>
          </cell>
          <cell r="U2171" t="str">
            <v>003</v>
          </cell>
          <cell r="V2171" t="str">
            <v>003</v>
          </cell>
          <cell r="W2171" t="str">
            <v>Indonesia</v>
          </cell>
        </row>
        <row r="2172">
          <cell r="B2172" t="str">
            <v>EKO WALUYO</v>
          </cell>
          <cell r="C2172" t="str">
            <v>3302230608920001</v>
          </cell>
          <cell r="D2172" t="str">
            <v>L</v>
          </cell>
          <cell r="E2172" t="str">
            <v>BANYUMAS</v>
          </cell>
          <cell r="F2172">
            <v>33822</v>
          </cell>
          <cell r="G2172" t="str">
            <v>Tidak Tahu</v>
          </cell>
          <cell r="H2172" t="str">
            <v>Islam</v>
          </cell>
          <cell r="I2172" t="str">
            <v>Kawin</v>
          </cell>
          <cell r="J2172" t="str">
            <v>Kepala Keluarga</v>
          </cell>
          <cell r="K2172" t="str">
            <v>01</v>
          </cell>
          <cell r="L2172" t="str">
            <v>Tamat SD/Sederajat</v>
          </cell>
          <cell r="M2172" t="str">
            <v>Belum/Tidak Bekerja</v>
          </cell>
          <cell r="N2172" t="str">
            <v>SITIKOTIJAH</v>
          </cell>
          <cell r="O2172" t="str">
            <v>RISWANTO NYANA</v>
          </cell>
          <cell r="P2172" t="str">
            <v>3302231601110006</v>
          </cell>
          <cell r="Q2172" t="str">
            <v>EKO WALUYO</v>
          </cell>
          <cell r="R2172" t="str">
            <v>KUTALIMAN</v>
          </cell>
          <cell r="S2172" t="str">
            <v>KEDUNG BANTENG</v>
          </cell>
          <cell r="T2172" t="str">
            <v>KUTALIMAN</v>
          </cell>
          <cell r="U2172" t="str">
            <v>003</v>
          </cell>
          <cell r="V2172" t="str">
            <v>003</v>
          </cell>
          <cell r="W2172" t="str">
            <v>Indonesia</v>
          </cell>
        </row>
        <row r="2173">
          <cell r="B2173" t="str">
            <v>CICI MURNIATI</v>
          </cell>
          <cell r="C2173" t="str">
            <v>3302235603930002</v>
          </cell>
          <cell r="D2173" t="str">
            <v>P</v>
          </cell>
          <cell r="E2173" t="str">
            <v>BANYUMAS</v>
          </cell>
          <cell r="F2173">
            <v>34044</v>
          </cell>
          <cell r="G2173" t="str">
            <v>Tidak Tahu</v>
          </cell>
          <cell r="H2173" t="str">
            <v>Islam</v>
          </cell>
          <cell r="I2173" t="str">
            <v>Kawin</v>
          </cell>
          <cell r="J2173" t="str">
            <v>Istri</v>
          </cell>
          <cell r="K2173" t="str">
            <v>03</v>
          </cell>
          <cell r="L2173" t="str">
            <v>Tamat SD/Sederajat</v>
          </cell>
          <cell r="M2173" t="str">
            <v>Belum/Tidak Bekerja</v>
          </cell>
          <cell r="N2173" t="str">
            <v>MUSLIHAH</v>
          </cell>
          <cell r="O2173" t="str">
            <v>KHASAMUDIN NARDAM</v>
          </cell>
          <cell r="P2173" t="str">
            <v>3302231601110006</v>
          </cell>
          <cell r="Q2173" t="str">
            <v>EKO WALUYO</v>
          </cell>
          <cell r="R2173" t="str">
            <v>KUTALIMAN</v>
          </cell>
          <cell r="S2173" t="str">
            <v>KEDUNG BANTENG</v>
          </cell>
          <cell r="T2173" t="str">
            <v>KUTALIMAN</v>
          </cell>
          <cell r="U2173" t="str">
            <v>003</v>
          </cell>
          <cell r="V2173" t="str">
            <v>003</v>
          </cell>
          <cell r="W2173" t="str">
            <v>Indonesia</v>
          </cell>
        </row>
        <row r="2174">
          <cell r="B2174" t="str">
            <v>SUNARJI</v>
          </cell>
          <cell r="C2174" t="str">
            <v>3302231804390001</v>
          </cell>
          <cell r="D2174" t="str">
            <v>L</v>
          </cell>
          <cell r="E2174" t="str">
            <v>BANYUMAS</v>
          </cell>
          <cell r="F2174">
            <v>14353</v>
          </cell>
          <cell r="G2174" t="str">
            <v>Tidak Tahu</v>
          </cell>
          <cell r="H2174" t="str">
            <v>Islam</v>
          </cell>
          <cell r="I2174" t="str">
            <v>Kawin</v>
          </cell>
          <cell r="J2174" t="str">
            <v>Kepala Keluarga</v>
          </cell>
          <cell r="K2174" t="str">
            <v>01</v>
          </cell>
          <cell r="L2174" t="str">
            <v>Tidak/Belum Sekolah</v>
          </cell>
          <cell r="M2174" t="str">
            <v>Buruh Harian Lepas</v>
          </cell>
          <cell r="N2174" t="str">
            <v>SAKEM</v>
          </cell>
          <cell r="O2174" t="str">
            <v>MAJUNUS</v>
          </cell>
          <cell r="P2174" t="str">
            <v>3302231601110007</v>
          </cell>
          <cell r="Q2174" t="str">
            <v>SUNARJI</v>
          </cell>
          <cell r="R2174" t="str">
            <v>KUTALIMAN</v>
          </cell>
          <cell r="S2174" t="str">
            <v>KEDUNG BANTENG</v>
          </cell>
          <cell r="T2174" t="str">
            <v>KUTALIMAN</v>
          </cell>
          <cell r="U2174" t="str">
            <v>003</v>
          </cell>
          <cell r="V2174" t="str">
            <v>003</v>
          </cell>
          <cell r="W2174" t="str">
            <v>Indonesia</v>
          </cell>
        </row>
        <row r="2175">
          <cell r="B2175" t="str">
            <v>SAITEM</v>
          </cell>
          <cell r="C2175" t="str">
            <v>3302235507440001</v>
          </cell>
          <cell r="D2175" t="str">
            <v>P</v>
          </cell>
          <cell r="E2175" t="str">
            <v>BANYUMAS</v>
          </cell>
          <cell r="F2175">
            <v>16268</v>
          </cell>
          <cell r="G2175" t="str">
            <v>Tidak Tahu</v>
          </cell>
          <cell r="H2175" t="str">
            <v>Islam</v>
          </cell>
          <cell r="I2175" t="str">
            <v>Kawin</v>
          </cell>
          <cell r="J2175" t="str">
            <v>Istri</v>
          </cell>
          <cell r="K2175" t="str">
            <v>03</v>
          </cell>
          <cell r="L2175" t="str">
            <v>Tidak/Belum Sekolah</v>
          </cell>
          <cell r="M2175" t="str">
            <v>Mengurus Rumah Tangga</v>
          </cell>
          <cell r="N2175" t="str">
            <v>RASIYEM</v>
          </cell>
          <cell r="O2175" t="str">
            <v>MARTASAN</v>
          </cell>
          <cell r="P2175" t="str">
            <v>3302231601110007</v>
          </cell>
          <cell r="Q2175" t="str">
            <v>SUNARJI</v>
          </cell>
          <cell r="R2175" t="str">
            <v>KUTALIMAN</v>
          </cell>
          <cell r="S2175" t="str">
            <v>KEDUNG BANTENG</v>
          </cell>
          <cell r="T2175" t="str">
            <v>KUTALIMAN</v>
          </cell>
          <cell r="U2175" t="str">
            <v>003</v>
          </cell>
          <cell r="V2175" t="str">
            <v>003</v>
          </cell>
          <cell r="W2175" t="str">
            <v>Indonesia</v>
          </cell>
        </row>
        <row r="2176">
          <cell r="B2176" t="str">
            <v>PARNO</v>
          </cell>
          <cell r="C2176" t="str">
            <v>3302231908800004</v>
          </cell>
          <cell r="D2176" t="str">
            <v>L</v>
          </cell>
          <cell r="E2176" t="str">
            <v>BANYUMAS</v>
          </cell>
          <cell r="F2176">
            <v>29452</v>
          </cell>
          <cell r="G2176" t="str">
            <v>Tidak Tahu</v>
          </cell>
          <cell r="H2176" t="str">
            <v>Islam</v>
          </cell>
          <cell r="I2176" t="str">
            <v>Kawin</v>
          </cell>
          <cell r="J2176" t="str">
            <v>Kepala Keluarga</v>
          </cell>
          <cell r="K2176" t="str">
            <v>01</v>
          </cell>
          <cell r="L2176" t="str">
            <v>Tamat SD/Sederajat</v>
          </cell>
          <cell r="M2176" t="str">
            <v>Buruh Harian Lepas</v>
          </cell>
          <cell r="N2176" t="str">
            <v>SIWEN</v>
          </cell>
          <cell r="O2176" t="str">
            <v>YASMURI</v>
          </cell>
          <cell r="P2176" t="str">
            <v>3302231601110009</v>
          </cell>
          <cell r="Q2176" t="str">
            <v>PARNO</v>
          </cell>
          <cell r="R2176" t="str">
            <v>KUTALIMAN</v>
          </cell>
          <cell r="S2176" t="str">
            <v>KEDUNG BANTENG</v>
          </cell>
          <cell r="T2176" t="str">
            <v>KUTALIMAN</v>
          </cell>
          <cell r="U2176" t="str">
            <v>003</v>
          </cell>
          <cell r="V2176" t="str">
            <v>003</v>
          </cell>
          <cell r="W2176" t="str">
            <v>Indonesia</v>
          </cell>
        </row>
        <row r="2177">
          <cell r="B2177" t="str">
            <v>DARWATI</v>
          </cell>
          <cell r="C2177" t="str">
            <v>3302234610870001</v>
          </cell>
          <cell r="D2177" t="str">
            <v>P</v>
          </cell>
          <cell r="E2177" t="str">
            <v>BANYUMAS</v>
          </cell>
          <cell r="F2177">
            <v>32056</v>
          </cell>
          <cell r="G2177" t="str">
            <v>Tidak Tahu</v>
          </cell>
          <cell r="H2177" t="str">
            <v>Islam</v>
          </cell>
          <cell r="I2177" t="str">
            <v>Kawin</v>
          </cell>
          <cell r="J2177" t="str">
            <v>Istri</v>
          </cell>
          <cell r="K2177" t="str">
            <v>03</v>
          </cell>
          <cell r="L2177" t="str">
            <v>Tamat SD/Sederajat</v>
          </cell>
          <cell r="M2177" t="str">
            <v>Mengurus Rumah Tangga</v>
          </cell>
          <cell r="N2177" t="str">
            <v>SARIYAH</v>
          </cell>
          <cell r="O2177" t="str">
            <v>WARSITO</v>
          </cell>
          <cell r="P2177" t="str">
            <v>3302231601110009</v>
          </cell>
          <cell r="Q2177" t="str">
            <v>PARNO</v>
          </cell>
          <cell r="R2177" t="str">
            <v>KUTALIMAN</v>
          </cell>
          <cell r="S2177" t="str">
            <v>KEDUNG BANTENG</v>
          </cell>
          <cell r="T2177" t="str">
            <v>KUTALIMAN</v>
          </cell>
          <cell r="U2177" t="str">
            <v>003</v>
          </cell>
          <cell r="V2177" t="str">
            <v>003</v>
          </cell>
          <cell r="W2177" t="str">
            <v>Indonesia</v>
          </cell>
        </row>
        <row r="2178">
          <cell r="B2178" t="str">
            <v>FERDI OKTA PRAYOGA</v>
          </cell>
          <cell r="C2178" t="str">
            <v>3302230310040002</v>
          </cell>
          <cell r="D2178" t="str">
            <v>L</v>
          </cell>
          <cell r="E2178" t="str">
            <v>BANYUMAS</v>
          </cell>
          <cell r="F2178">
            <v>38263</v>
          </cell>
          <cell r="G2178" t="str">
            <v>Tidak Tahu</v>
          </cell>
          <cell r="H2178" t="str">
            <v>Islam</v>
          </cell>
          <cell r="I2178" t="str">
            <v>Belum Kawin</v>
          </cell>
          <cell r="J2178" t="str">
            <v>Anak</v>
          </cell>
          <cell r="K2178" t="str">
            <v>04</v>
          </cell>
          <cell r="L2178" t="str">
            <v>Tidak Tamat SD/Sederajat</v>
          </cell>
          <cell r="M2178" t="str">
            <v>Pelajar/Mahasiswa</v>
          </cell>
          <cell r="N2178" t="str">
            <v>DARWATI</v>
          </cell>
          <cell r="O2178" t="str">
            <v>PARNO</v>
          </cell>
          <cell r="P2178" t="str">
            <v>3302231601110009</v>
          </cell>
          <cell r="Q2178" t="str">
            <v>PARNO</v>
          </cell>
          <cell r="R2178" t="str">
            <v>KUTALIMAN</v>
          </cell>
          <cell r="S2178" t="str">
            <v>KEDUNG BANTENG</v>
          </cell>
          <cell r="T2178" t="str">
            <v>KUTALIMAN</v>
          </cell>
          <cell r="U2178" t="str">
            <v>003</v>
          </cell>
          <cell r="V2178" t="str">
            <v>003</v>
          </cell>
          <cell r="W2178" t="str">
            <v>Indonesia</v>
          </cell>
        </row>
        <row r="2179">
          <cell r="B2179" t="str">
            <v>FERIOKA SETIAWAN</v>
          </cell>
          <cell r="C2179" t="str">
            <v>3302230310070002</v>
          </cell>
          <cell r="D2179" t="str">
            <v>L</v>
          </cell>
          <cell r="E2179" t="str">
            <v>BANYUMAS</v>
          </cell>
          <cell r="F2179">
            <v>39358</v>
          </cell>
          <cell r="G2179" t="str">
            <v>Tidak Tahu</v>
          </cell>
          <cell r="H2179" t="str">
            <v>Islam</v>
          </cell>
          <cell r="I2179" t="str">
            <v>Belum Kawin</v>
          </cell>
          <cell r="J2179" t="str">
            <v>Anak</v>
          </cell>
          <cell r="K2179" t="str">
            <v>04</v>
          </cell>
          <cell r="L2179" t="str">
            <v>Tidak/Belum Sekolah</v>
          </cell>
          <cell r="M2179" t="str">
            <v>Belum/Tidak Bekerja</v>
          </cell>
          <cell r="N2179" t="str">
            <v>DARWATI</v>
          </cell>
          <cell r="O2179" t="str">
            <v>PARNO</v>
          </cell>
          <cell r="P2179" t="str">
            <v>3302231601110009</v>
          </cell>
          <cell r="Q2179" t="str">
            <v>PARNO</v>
          </cell>
          <cell r="R2179" t="str">
            <v>KUTALIMAN</v>
          </cell>
          <cell r="S2179" t="str">
            <v>KEDUNG BANTENG</v>
          </cell>
          <cell r="T2179" t="str">
            <v>KUTALIMAN</v>
          </cell>
          <cell r="U2179" t="str">
            <v>003</v>
          </cell>
          <cell r="V2179" t="str">
            <v>003</v>
          </cell>
          <cell r="W2179" t="str">
            <v>Indonesia</v>
          </cell>
        </row>
        <row r="2180">
          <cell r="B2180" t="str">
            <v>SIWEN</v>
          </cell>
          <cell r="C2180" t="str">
            <v>3302235503410001</v>
          </cell>
          <cell r="D2180" t="str">
            <v>P</v>
          </cell>
          <cell r="E2180" t="str">
            <v>BANYUMAS</v>
          </cell>
          <cell r="F2180">
            <v>15050</v>
          </cell>
          <cell r="G2180" t="str">
            <v>Tidak Tahu</v>
          </cell>
          <cell r="H2180" t="str">
            <v>Islam</v>
          </cell>
          <cell r="I2180" t="str">
            <v>Cerai Mati</v>
          </cell>
          <cell r="J2180" t="str">
            <v>Orangtua</v>
          </cell>
          <cell r="K2180" t="str">
            <v>07</v>
          </cell>
          <cell r="L2180" t="str">
            <v>Tamat SD/Sederajat</v>
          </cell>
          <cell r="M2180" t="str">
            <v>Buruh Harian Lepas</v>
          </cell>
          <cell r="N2180" t="str">
            <v>TARKEM</v>
          </cell>
          <cell r="O2180" t="str">
            <v>MADYUNUS</v>
          </cell>
          <cell r="P2180" t="str">
            <v>3302231601110009</v>
          </cell>
          <cell r="Q2180" t="str">
            <v>PARNO</v>
          </cell>
          <cell r="R2180" t="str">
            <v>KUTALIMAN</v>
          </cell>
          <cell r="S2180" t="str">
            <v>KEDUNG BANTENG</v>
          </cell>
          <cell r="T2180" t="str">
            <v>KUTALIMAN</v>
          </cell>
          <cell r="U2180" t="str">
            <v>003</v>
          </cell>
          <cell r="V2180" t="str">
            <v>003</v>
          </cell>
          <cell r="W2180" t="str">
            <v>Indonesia</v>
          </cell>
        </row>
        <row r="2181">
          <cell r="B2181" t="str">
            <v>KASUM</v>
          </cell>
          <cell r="C2181" t="str">
            <v>3302231601700002</v>
          </cell>
          <cell r="D2181" t="str">
            <v>L</v>
          </cell>
          <cell r="E2181" t="str">
            <v>BANYUMAS</v>
          </cell>
          <cell r="F2181">
            <v>25584</v>
          </cell>
          <cell r="G2181" t="str">
            <v>Tidak Tahu</v>
          </cell>
          <cell r="H2181" t="str">
            <v>Islam</v>
          </cell>
          <cell r="I2181" t="str">
            <v>Kawin</v>
          </cell>
          <cell r="J2181" t="str">
            <v>Kepala Keluarga</v>
          </cell>
          <cell r="K2181" t="str">
            <v>01</v>
          </cell>
          <cell r="L2181" t="str">
            <v>Tamat SD/Sederajat</v>
          </cell>
          <cell r="M2181" t="str">
            <v>Buruh Tani/Perkebunan</v>
          </cell>
          <cell r="N2181" t="str">
            <v>DIKEM</v>
          </cell>
          <cell r="O2181" t="str">
            <v>SUKARDI</v>
          </cell>
          <cell r="P2181" t="str">
            <v>3302231603070002</v>
          </cell>
          <cell r="Q2181" t="str">
            <v>KASUM</v>
          </cell>
          <cell r="R2181" t="str">
            <v>KUTALIMAN</v>
          </cell>
          <cell r="S2181" t="str">
            <v>KEDUNG BANTENG</v>
          </cell>
          <cell r="T2181" t="str">
            <v>KUTALIMAN</v>
          </cell>
          <cell r="U2181" t="str">
            <v>003</v>
          </cell>
          <cell r="V2181" t="str">
            <v>003</v>
          </cell>
          <cell r="W2181" t="str">
            <v>Indonesia</v>
          </cell>
        </row>
        <row r="2182">
          <cell r="B2182" t="str">
            <v>WARYANTI</v>
          </cell>
          <cell r="C2182" t="str">
            <v>3302236806770002</v>
          </cell>
          <cell r="D2182" t="str">
            <v>P</v>
          </cell>
          <cell r="E2182" t="str">
            <v>BANYUMAS</v>
          </cell>
          <cell r="F2182">
            <v>28304</v>
          </cell>
          <cell r="G2182" t="str">
            <v>Tidak Tahu</v>
          </cell>
          <cell r="H2182" t="str">
            <v>Islam</v>
          </cell>
          <cell r="I2182" t="str">
            <v>Kawin</v>
          </cell>
          <cell r="J2182" t="str">
            <v>Istri</v>
          </cell>
          <cell r="K2182" t="str">
            <v>03</v>
          </cell>
          <cell r="L2182" t="str">
            <v>SLTP/Sederajat</v>
          </cell>
          <cell r="M2182" t="str">
            <v>Buruh Harian Lepas</v>
          </cell>
          <cell r="N2182" t="str">
            <v>KARTEM</v>
          </cell>
          <cell r="O2182" t="str">
            <v>RISUN SUTIARJO</v>
          </cell>
          <cell r="P2182" t="str">
            <v>3302231603070002</v>
          </cell>
          <cell r="Q2182" t="str">
            <v>KASUM</v>
          </cell>
          <cell r="R2182" t="str">
            <v>KUTALIMAN</v>
          </cell>
          <cell r="S2182" t="str">
            <v>KEDUNG BANTENG</v>
          </cell>
          <cell r="T2182" t="str">
            <v>KUTALIMAN</v>
          </cell>
          <cell r="U2182" t="str">
            <v>003</v>
          </cell>
          <cell r="V2182" t="str">
            <v>003</v>
          </cell>
          <cell r="W2182" t="str">
            <v>Indonesia</v>
          </cell>
        </row>
        <row r="2183">
          <cell r="B2183" t="str">
            <v>LUKMAN DWI JANUAR</v>
          </cell>
          <cell r="C2183" t="str">
            <v>3302232801100002</v>
          </cell>
          <cell r="D2183" t="str">
            <v>L</v>
          </cell>
          <cell r="E2183" t="str">
            <v>BANYUMAS</v>
          </cell>
          <cell r="F2183">
            <v>40206</v>
          </cell>
          <cell r="G2183" t="str">
            <v>Tidak Tahu</v>
          </cell>
          <cell r="H2183" t="str">
            <v>Islam</v>
          </cell>
          <cell r="I2183" t="str">
            <v>Belum Kawin</v>
          </cell>
          <cell r="J2183" t="str">
            <v>Anak</v>
          </cell>
          <cell r="K2183" t="str">
            <v>04</v>
          </cell>
          <cell r="L2183" t="str">
            <v>Tidak/Belum Sekolah</v>
          </cell>
          <cell r="M2183" t="str">
            <v>Belum/Tidak Bekerja</v>
          </cell>
          <cell r="N2183" t="str">
            <v>WARYANTI</v>
          </cell>
          <cell r="O2183" t="str">
            <v>KASUM</v>
          </cell>
          <cell r="P2183" t="str">
            <v>3302231603070002</v>
          </cell>
          <cell r="Q2183" t="str">
            <v>KASUM</v>
          </cell>
          <cell r="R2183" t="str">
            <v>KUTALIMAN</v>
          </cell>
          <cell r="S2183" t="str">
            <v>KEDUNG BANTENG</v>
          </cell>
          <cell r="T2183" t="str">
            <v>KUTALIMAN</v>
          </cell>
          <cell r="U2183" t="str">
            <v>003</v>
          </cell>
          <cell r="V2183" t="str">
            <v>003</v>
          </cell>
          <cell r="W2183" t="str">
            <v>Indonesia</v>
          </cell>
        </row>
        <row r="2184">
          <cell r="B2184" t="str">
            <v>YUSUF PRATAMA</v>
          </cell>
          <cell r="C2184" t="str">
            <v>3302233005070002</v>
          </cell>
          <cell r="D2184" t="str">
            <v>L</v>
          </cell>
          <cell r="E2184" t="str">
            <v>BANYUMAS</v>
          </cell>
          <cell r="F2184">
            <v>39232</v>
          </cell>
          <cell r="G2184" t="str">
            <v>Tidak Tahu</v>
          </cell>
          <cell r="H2184" t="str">
            <v>Islam</v>
          </cell>
          <cell r="I2184" t="str">
            <v>Belum Kawin</v>
          </cell>
          <cell r="J2184" t="str">
            <v>Anak</v>
          </cell>
          <cell r="K2184" t="str">
            <v>04</v>
          </cell>
          <cell r="L2184" t="str">
            <v>Tidak/Belum Sekolah</v>
          </cell>
          <cell r="M2184" t="str">
            <v>Belum/Tidak Bekerja</v>
          </cell>
          <cell r="N2184" t="str">
            <v>WARYANTI</v>
          </cell>
          <cell r="O2184" t="str">
            <v>KASUM</v>
          </cell>
          <cell r="P2184" t="str">
            <v>3302231603070002</v>
          </cell>
          <cell r="Q2184" t="str">
            <v>KASUM</v>
          </cell>
          <cell r="R2184" t="str">
            <v>KUTALIMAN</v>
          </cell>
          <cell r="S2184" t="str">
            <v>KEDUNG BANTENG</v>
          </cell>
          <cell r="T2184" t="str">
            <v>KUTALIMAN</v>
          </cell>
          <cell r="U2184" t="str">
            <v>003</v>
          </cell>
          <cell r="V2184" t="str">
            <v>003</v>
          </cell>
          <cell r="W2184" t="str">
            <v>Indonesia</v>
          </cell>
        </row>
        <row r="2185">
          <cell r="B2185" t="str">
            <v>SOBIR</v>
          </cell>
          <cell r="C2185" t="str">
            <v>3302231107670001</v>
          </cell>
          <cell r="D2185" t="str">
            <v>L</v>
          </cell>
          <cell r="E2185" t="str">
            <v>BANYUMAS</v>
          </cell>
          <cell r="F2185">
            <v>24664</v>
          </cell>
          <cell r="G2185" t="str">
            <v>Tidak Tahu</v>
          </cell>
          <cell r="H2185" t="str">
            <v>Islam</v>
          </cell>
          <cell r="I2185" t="str">
            <v>Kawin</v>
          </cell>
          <cell r="J2185" t="str">
            <v>Kepala Keluarga</v>
          </cell>
          <cell r="K2185" t="str">
            <v>01</v>
          </cell>
          <cell r="L2185" t="str">
            <v>Tamat SD/Sederajat</v>
          </cell>
          <cell r="M2185" t="str">
            <v>Buruh Harian Lepas</v>
          </cell>
          <cell r="N2185" t="str">
            <v>NAWEN</v>
          </cell>
          <cell r="O2185" t="str">
            <v>MADRUSDI</v>
          </cell>
          <cell r="P2185" t="str">
            <v>3302231802050166</v>
          </cell>
          <cell r="Q2185" t="str">
            <v>SOBIR</v>
          </cell>
          <cell r="R2185" t="str">
            <v>KUTALIMAN</v>
          </cell>
          <cell r="S2185" t="str">
            <v>KEDUNG BANTENG</v>
          </cell>
          <cell r="T2185" t="str">
            <v>KUTALIMAN</v>
          </cell>
          <cell r="U2185" t="str">
            <v>003</v>
          </cell>
          <cell r="V2185" t="str">
            <v>003</v>
          </cell>
          <cell r="W2185" t="str">
            <v>Indonesia</v>
          </cell>
        </row>
        <row r="2186">
          <cell r="B2186" t="str">
            <v>SUMARNI</v>
          </cell>
          <cell r="C2186" t="str">
            <v>3302236804780001</v>
          </cell>
          <cell r="D2186" t="str">
            <v>P</v>
          </cell>
          <cell r="E2186" t="str">
            <v>BANYUMAS</v>
          </cell>
          <cell r="F2186">
            <v>28608</v>
          </cell>
          <cell r="G2186" t="str">
            <v>Tidak Tahu</v>
          </cell>
          <cell r="H2186" t="str">
            <v>Islam</v>
          </cell>
          <cell r="I2186" t="str">
            <v>Kawin</v>
          </cell>
          <cell r="J2186" t="str">
            <v>Istri</v>
          </cell>
          <cell r="K2186" t="str">
            <v>03</v>
          </cell>
          <cell r="L2186" t="str">
            <v>Tamat SD/Sederajat</v>
          </cell>
          <cell r="M2186" t="str">
            <v>Mengurus Rumah Tangga</v>
          </cell>
          <cell r="N2186" t="str">
            <v>SARIAH</v>
          </cell>
          <cell r="O2186" t="str">
            <v>TOHARI</v>
          </cell>
          <cell r="P2186" t="str">
            <v>3302231802050166</v>
          </cell>
          <cell r="Q2186" t="str">
            <v>SOBIR</v>
          </cell>
          <cell r="R2186" t="str">
            <v>KUTALIMAN</v>
          </cell>
          <cell r="S2186" t="str">
            <v>KEDUNG BANTENG</v>
          </cell>
          <cell r="T2186" t="str">
            <v>KUTALIMAN</v>
          </cell>
          <cell r="U2186" t="str">
            <v>003</v>
          </cell>
          <cell r="V2186" t="str">
            <v>003</v>
          </cell>
          <cell r="W2186" t="str">
            <v>Indonesia</v>
          </cell>
        </row>
        <row r="2187">
          <cell r="B2187" t="str">
            <v>MOHAMAD YASID NUR FAHMI</v>
          </cell>
          <cell r="C2187" t="str">
            <v>3302230808010003</v>
          </cell>
          <cell r="D2187" t="str">
            <v>L</v>
          </cell>
          <cell r="E2187" t="str">
            <v>BANYUMAS</v>
          </cell>
          <cell r="F2187">
            <v>37111</v>
          </cell>
          <cell r="G2187" t="str">
            <v>Tidak Tahu</v>
          </cell>
          <cell r="H2187" t="str">
            <v>Islam</v>
          </cell>
          <cell r="I2187" t="str">
            <v>Belum Kawin</v>
          </cell>
          <cell r="J2187" t="str">
            <v>Anak</v>
          </cell>
          <cell r="K2187" t="str">
            <v>04</v>
          </cell>
          <cell r="L2187" t="str">
            <v>Tamat SD/Sederajat</v>
          </cell>
          <cell r="M2187" t="str">
            <v>Belum/Tidak Bekerja</v>
          </cell>
          <cell r="N2187" t="str">
            <v>SUMARNI</v>
          </cell>
          <cell r="O2187" t="str">
            <v>SOBIR</v>
          </cell>
          <cell r="P2187" t="str">
            <v>3302231802050166</v>
          </cell>
          <cell r="Q2187" t="str">
            <v>SOBIR</v>
          </cell>
          <cell r="R2187" t="str">
            <v>KUTALIMAN</v>
          </cell>
          <cell r="S2187" t="str">
            <v>KEDUNG BANTENG</v>
          </cell>
          <cell r="T2187" t="str">
            <v>KUTALIMAN</v>
          </cell>
          <cell r="U2187" t="str">
            <v>003</v>
          </cell>
          <cell r="V2187" t="str">
            <v>003</v>
          </cell>
          <cell r="W2187" t="str">
            <v>Indonesia</v>
          </cell>
        </row>
        <row r="2188">
          <cell r="B2188" t="str">
            <v>NISFIANA RETNA NINGTYAS</v>
          </cell>
          <cell r="C2188" t="str">
            <v>3302235906130002</v>
          </cell>
          <cell r="D2188" t="str">
            <v>P</v>
          </cell>
          <cell r="E2188" t="str">
            <v>BANYUMAS</v>
          </cell>
          <cell r="F2188">
            <v>41444</v>
          </cell>
          <cell r="G2188" t="str">
            <v>Tidak Tahu</v>
          </cell>
          <cell r="H2188" t="str">
            <v>Islam</v>
          </cell>
          <cell r="I2188" t="str">
            <v>Belum Kawin</v>
          </cell>
          <cell r="J2188" t="str">
            <v>Anak</v>
          </cell>
          <cell r="K2188" t="str">
            <v>04</v>
          </cell>
          <cell r="L2188" t="str">
            <v>Tidak/Belum Sekolah</v>
          </cell>
          <cell r="M2188" t="str">
            <v>Belum/Tidak Bekerja</v>
          </cell>
          <cell r="N2188" t="str">
            <v>SUMARNI</v>
          </cell>
          <cell r="O2188" t="str">
            <v>SOBIR</v>
          </cell>
          <cell r="P2188" t="str">
            <v>3302231802050166</v>
          </cell>
          <cell r="Q2188" t="str">
            <v>SOBIR</v>
          </cell>
          <cell r="R2188" t="str">
            <v>KUTALIMAN</v>
          </cell>
          <cell r="S2188" t="str">
            <v>KEDUNG BANTENG</v>
          </cell>
          <cell r="T2188" t="str">
            <v>KUTALIMAN</v>
          </cell>
          <cell r="U2188" t="str">
            <v>003</v>
          </cell>
          <cell r="V2188" t="str">
            <v>003</v>
          </cell>
          <cell r="W2188" t="str">
            <v>Indonesia</v>
          </cell>
        </row>
        <row r="2189">
          <cell r="B2189" t="str">
            <v>MOHAMAD ISRO HASIFUDIN</v>
          </cell>
          <cell r="C2189" t="str">
            <v>3302232209040001</v>
          </cell>
          <cell r="D2189" t="str">
            <v>L</v>
          </cell>
          <cell r="E2189" t="str">
            <v>BANYUMAS</v>
          </cell>
          <cell r="F2189">
            <v>38252</v>
          </cell>
          <cell r="G2189" t="str">
            <v>Tidak Tahu</v>
          </cell>
          <cell r="H2189" t="str">
            <v>Islam</v>
          </cell>
          <cell r="I2189" t="str">
            <v>Belum Kawin</v>
          </cell>
          <cell r="J2189" t="str">
            <v>Anak</v>
          </cell>
          <cell r="K2189" t="str">
            <v>04</v>
          </cell>
          <cell r="L2189" t="str">
            <v>Tidak/Belum Sekolah</v>
          </cell>
          <cell r="M2189" t="str">
            <v>Belum/Tidak Bekerja</v>
          </cell>
          <cell r="N2189" t="str">
            <v>SUMARNI</v>
          </cell>
          <cell r="O2189" t="str">
            <v>SOBIR</v>
          </cell>
          <cell r="P2189" t="str">
            <v>3302231802050166</v>
          </cell>
          <cell r="Q2189" t="str">
            <v>SOBIR</v>
          </cell>
          <cell r="R2189" t="str">
            <v>KUTALIMAN</v>
          </cell>
          <cell r="S2189" t="str">
            <v>KEDUNG BANTENG</v>
          </cell>
          <cell r="T2189" t="str">
            <v>KUTALIMAN</v>
          </cell>
          <cell r="U2189" t="str">
            <v>003</v>
          </cell>
          <cell r="V2189" t="str">
            <v>003</v>
          </cell>
          <cell r="W2189" t="str">
            <v>Indonesia</v>
          </cell>
        </row>
        <row r="2190">
          <cell r="B2190" t="str">
            <v>MOHAMAD IMAM ZAHRONI</v>
          </cell>
          <cell r="C2190" t="str">
            <v>3302231301970001</v>
          </cell>
          <cell r="D2190" t="str">
            <v>L</v>
          </cell>
          <cell r="E2190" t="str">
            <v>BANYUMAS</v>
          </cell>
          <cell r="F2190">
            <v>35443</v>
          </cell>
          <cell r="G2190" t="str">
            <v>Tidak Tahu</v>
          </cell>
          <cell r="H2190" t="str">
            <v>Islam</v>
          </cell>
          <cell r="I2190" t="str">
            <v>Belum Kawin</v>
          </cell>
          <cell r="J2190" t="str">
            <v>Anak</v>
          </cell>
          <cell r="K2190" t="str">
            <v>04</v>
          </cell>
          <cell r="L2190" t="str">
            <v>SLTP/Sederajat</v>
          </cell>
          <cell r="M2190" t="str">
            <v>Pelajar/Mahasiswa</v>
          </cell>
          <cell r="N2190" t="str">
            <v>SUMARNI</v>
          </cell>
          <cell r="O2190" t="str">
            <v>SOBIR</v>
          </cell>
          <cell r="P2190" t="str">
            <v>3302231802050166</v>
          </cell>
          <cell r="Q2190" t="str">
            <v>SOBIR</v>
          </cell>
          <cell r="R2190" t="str">
            <v>KUTALIMAN</v>
          </cell>
          <cell r="S2190" t="str">
            <v>KEDUNG BANTENG</v>
          </cell>
          <cell r="T2190" t="str">
            <v>KUTALIMAN</v>
          </cell>
          <cell r="U2190" t="str">
            <v>003</v>
          </cell>
          <cell r="V2190" t="str">
            <v>003</v>
          </cell>
          <cell r="W2190" t="str">
            <v>Indonesia</v>
          </cell>
        </row>
        <row r="2191">
          <cell r="B2191" t="str">
            <v>NAWEN</v>
          </cell>
          <cell r="C2191" t="str">
            <v>3302234102310001</v>
          </cell>
          <cell r="D2191" t="str">
            <v>P</v>
          </cell>
          <cell r="E2191" t="str">
            <v>BANYUMAS</v>
          </cell>
          <cell r="F2191">
            <v>11355</v>
          </cell>
          <cell r="G2191" t="str">
            <v>Tidak Tahu</v>
          </cell>
          <cell r="H2191" t="str">
            <v>Islam</v>
          </cell>
          <cell r="I2191" t="str">
            <v>Cerai Mati</v>
          </cell>
          <cell r="J2191" t="str">
            <v>Orangtua</v>
          </cell>
          <cell r="K2191" t="str">
            <v>07</v>
          </cell>
          <cell r="L2191" t="str">
            <v>Tamat SD/Sederajat</v>
          </cell>
          <cell r="M2191" t="str">
            <v>Mengurus Rumah Tangga</v>
          </cell>
          <cell r="N2191" t="str">
            <v>-</v>
          </cell>
          <cell r="O2191" t="str">
            <v>-</v>
          </cell>
          <cell r="P2191" t="str">
            <v>3302231802050166</v>
          </cell>
          <cell r="Q2191" t="str">
            <v>SOBIR</v>
          </cell>
          <cell r="R2191" t="str">
            <v>KUTALIMAN</v>
          </cell>
          <cell r="S2191" t="str">
            <v>KEDUNG BANTENG</v>
          </cell>
          <cell r="T2191" t="str">
            <v>KUTALIMAN</v>
          </cell>
          <cell r="U2191" t="str">
            <v>003</v>
          </cell>
          <cell r="V2191" t="str">
            <v>003</v>
          </cell>
          <cell r="W2191" t="str">
            <v>Indonesia</v>
          </cell>
        </row>
        <row r="2192">
          <cell r="B2192" t="str">
            <v>NARKIM</v>
          </cell>
          <cell r="C2192" t="str">
            <v>3302231903470002</v>
          </cell>
          <cell r="D2192" t="str">
            <v>L</v>
          </cell>
          <cell r="E2192" t="str">
            <v>BANYUMAS</v>
          </cell>
          <cell r="F2192" t="str">
            <v>19/03/1947</v>
          </cell>
          <cell r="G2192" t="str">
            <v>Tidak Tahu</v>
          </cell>
          <cell r="H2192" t="str">
            <v>Islam</v>
          </cell>
          <cell r="I2192" t="str">
            <v>Kawin</v>
          </cell>
          <cell r="J2192" t="str">
            <v>Kepala Keluarga</v>
          </cell>
          <cell r="K2192" t="str">
            <v>01</v>
          </cell>
          <cell r="L2192" t="str">
            <v>Tamat SD/Sederajat</v>
          </cell>
          <cell r="M2192" t="str">
            <v>Buruh Harian Lepas</v>
          </cell>
          <cell r="N2192" t="str">
            <v>NATI</v>
          </cell>
          <cell r="O2192" t="str">
            <v>SANMARTA</v>
          </cell>
          <cell r="P2192" t="str">
            <v>3302231802050239</v>
          </cell>
          <cell r="Q2192" t="str">
            <v>NARKIM</v>
          </cell>
          <cell r="R2192" t="str">
            <v>KUTALIMAN</v>
          </cell>
          <cell r="S2192" t="str">
            <v>KEDUNGBANTENG</v>
          </cell>
          <cell r="T2192" t="str">
            <v>MENINGGAL</v>
          </cell>
          <cell r="U2192" t="str">
            <v>003</v>
          </cell>
          <cell r="V2192" t="str">
            <v>003</v>
          </cell>
          <cell r="W2192" t="str">
            <v>Indonesia</v>
          </cell>
        </row>
        <row r="2193">
          <cell r="B2193" t="str">
            <v>KARISEM</v>
          </cell>
          <cell r="C2193" t="str">
            <v>3302236007490001</v>
          </cell>
          <cell r="D2193" t="str">
            <v>P</v>
          </cell>
          <cell r="E2193" t="str">
            <v>BANYUMAS</v>
          </cell>
          <cell r="F2193" t="str">
            <v>20/07/1949</v>
          </cell>
          <cell r="G2193" t="str">
            <v>Tidak Tahu</v>
          </cell>
          <cell r="H2193" t="str">
            <v>Islam</v>
          </cell>
          <cell r="I2193" t="str">
            <v>Cerai Mati</v>
          </cell>
          <cell r="J2193" t="str">
            <v>Kepala Keluarga</v>
          </cell>
          <cell r="K2193" t="str">
            <v>01</v>
          </cell>
          <cell r="L2193" t="str">
            <v>Tamat SD/Sederajat</v>
          </cell>
          <cell r="M2193" t="str">
            <v>Mengurus Rumah Tangga</v>
          </cell>
          <cell r="N2193" t="str">
            <v>DIKEM</v>
          </cell>
          <cell r="O2193" t="str">
            <v>SUKARDI</v>
          </cell>
          <cell r="P2193" t="str">
            <v>3302231802050239</v>
          </cell>
          <cell r="Q2193" t="str">
            <v>KARISEM</v>
          </cell>
          <cell r="R2193" t="str">
            <v>KUTALIMAN</v>
          </cell>
          <cell r="S2193" t="str">
            <v>KEDUNGBANTENG</v>
          </cell>
          <cell r="T2193" t="str">
            <v>KUTALIMAN</v>
          </cell>
          <cell r="U2193" t="str">
            <v>003</v>
          </cell>
          <cell r="V2193" t="str">
            <v>003</v>
          </cell>
          <cell r="W2193" t="str">
            <v>Indonesia</v>
          </cell>
        </row>
        <row r="2194">
          <cell r="B2194" t="str">
            <v>SARDI</v>
          </cell>
          <cell r="C2194" t="str">
            <v>3302231005920002</v>
          </cell>
          <cell r="D2194" t="str">
            <v>L</v>
          </cell>
          <cell r="E2194" t="str">
            <v>BANYUMAS</v>
          </cell>
          <cell r="F2194">
            <v>33734</v>
          </cell>
          <cell r="G2194" t="str">
            <v>Tidak Tahu</v>
          </cell>
          <cell r="H2194" t="str">
            <v>Islam</v>
          </cell>
          <cell r="I2194" t="str">
            <v>Belum Kawin</v>
          </cell>
          <cell r="J2194" t="str">
            <v>Anak</v>
          </cell>
          <cell r="K2194" t="str">
            <v>04</v>
          </cell>
          <cell r="L2194" t="str">
            <v>SLTP/Sederajat</v>
          </cell>
          <cell r="M2194" t="str">
            <v>Belum/Tidak Bekerja</v>
          </cell>
          <cell r="N2194" t="str">
            <v>KARISEM</v>
          </cell>
          <cell r="O2194" t="str">
            <v xml:space="preserve"> NARKIM</v>
          </cell>
          <cell r="P2194" t="str">
            <v>3302231802050239</v>
          </cell>
          <cell r="Q2194" t="str">
            <v>NARKIM</v>
          </cell>
          <cell r="R2194" t="str">
            <v>KUTALIMAN</v>
          </cell>
          <cell r="S2194" t="str">
            <v>KEDUNG BANTENG</v>
          </cell>
          <cell r="T2194" t="str">
            <v>KUTALIMAN</v>
          </cell>
          <cell r="U2194" t="str">
            <v>003</v>
          </cell>
          <cell r="V2194" t="str">
            <v>003</v>
          </cell>
          <cell r="W2194" t="str">
            <v>Indonesia</v>
          </cell>
        </row>
        <row r="2195">
          <cell r="B2195" t="str">
            <v>LESTARI</v>
          </cell>
          <cell r="C2195" t="str">
            <v>3302235405980002</v>
          </cell>
          <cell r="D2195" t="str">
            <v>P</v>
          </cell>
          <cell r="E2195" t="str">
            <v>BANYUMAS</v>
          </cell>
          <cell r="F2195">
            <v>35929</v>
          </cell>
          <cell r="G2195" t="str">
            <v>Tidak Tahu</v>
          </cell>
          <cell r="H2195" t="str">
            <v>Islam</v>
          </cell>
          <cell r="I2195" t="str">
            <v>Belum Kawin</v>
          </cell>
          <cell r="J2195" t="str">
            <v>Anak</v>
          </cell>
          <cell r="K2195" t="str">
            <v>04</v>
          </cell>
          <cell r="L2195" t="str">
            <v>SLTP/Sederajat</v>
          </cell>
          <cell r="M2195" t="str">
            <v>Pelajar/Mahasiswa</v>
          </cell>
          <cell r="N2195" t="str">
            <v>KARISEM</v>
          </cell>
          <cell r="O2195" t="str">
            <v>NARKIM</v>
          </cell>
          <cell r="P2195" t="str">
            <v>3302231802050239</v>
          </cell>
          <cell r="Q2195" t="str">
            <v>NARKIM</v>
          </cell>
          <cell r="R2195" t="str">
            <v>KUTALIMAN</v>
          </cell>
          <cell r="S2195" t="str">
            <v>KEDUNG BANTENG</v>
          </cell>
          <cell r="T2195" t="str">
            <v>KUTALIMAN</v>
          </cell>
          <cell r="U2195" t="str">
            <v>003</v>
          </cell>
          <cell r="V2195" t="str">
            <v>003</v>
          </cell>
          <cell r="W2195" t="str">
            <v>Indonesia</v>
          </cell>
        </row>
        <row r="2196">
          <cell r="B2196" t="str">
            <v>SIRIN</v>
          </cell>
          <cell r="C2196" t="str">
            <v>3302232404820001</v>
          </cell>
          <cell r="D2196" t="str">
            <v>L</v>
          </cell>
          <cell r="E2196" t="str">
            <v>BANYUMAS</v>
          </cell>
          <cell r="F2196">
            <v>30065</v>
          </cell>
          <cell r="G2196" t="str">
            <v>Tidak Tahu</v>
          </cell>
          <cell r="H2196" t="str">
            <v>Islam</v>
          </cell>
          <cell r="I2196" t="str">
            <v>Belum Kawin</v>
          </cell>
          <cell r="J2196" t="str">
            <v>Anak</v>
          </cell>
          <cell r="K2196" t="str">
            <v>04</v>
          </cell>
          <cell r="L2196" t="str">
            <v>SLTP/Sederajat</v>
          </cell>
          <cell r="M2196" t="str">
            <v>Buruh Harian Lepas</v>
          </cell>
          <cell r="N2196" t="str">
            <v>KARISEM</v>
          </cell>
          <cell r="O2196" t="str">
            <v xml:space="preserve"> NARKIM</v>
          </cell>
          <cell r="P2196" t="str">
            <v>3302231802050239</v>
          </cell>
          <cell r="Q2196" t="str">
            <v>NARKIM</v>
          </cell>
          <cell r="R2196" t="str">
            <v>KUTALIMAN</v>
          </cell>
          <cell r="S2196" t="str">
            <v>KEDUNG BANTENG</v>
          </cell>
          <cell r="T2196" t="str">
            <v>KUTALIMAN</v>
          </cell>
          <cell r="U2196" t="str">
            <v>003</v>
          </cell>
          <cell r="V2196" t="str">
            <v>003</v>
          </cell>
          <cell r="W2196" t="str">
            <v>Indonesia</v>
          </cell>
        </row>
        <row r="2197">
          <cell r="B2197" t="str">
            <v>ETI PURWATI</v>
          </cell>
          <cell r="C2197" t="str">
            <v>3302235203960002</v>
          </cell>
          <cell r="D2197" t="str">
            <v>P</v>
          </cell>
          <cell r="E2197" t="str">
            <v>BANYUMAS</v>
          </cell>
          <cell r="F2197">
            <v>35136</v>
          </cell>
          <cell r="G2197" t="str">
            <v>Tidak Tahu</v>
          </cell>
          <cell r="H2197" t="str">
            <v>Islam</v>
          </cell>
          <cell r="I2197" t="str">
            <v>Belum Kawin</v>
          </cell>
          <cell r="J2197" t="str">
            <v>Anak</v>
          </cell>
          <cell r="K2197" t="str">
            <v>04</v>
          </cell>
          <cell r="L2197" t="str">
            <v>SLTP/Sederajat</v>
          </cell>
          <cell r="M2197" t="str">
            <v>Pelajar/Mahasiswa</v>
          </cell>
          <cell r="N2197" t="str">
            <v>KARISEM</v>
          </cell>
          <cell r="O2197" t="str">
            <v>NARKIM</v>
          </cell>
          <cell r="P2197" t="str">
            <v>3302231802050239</v>
          </cell>
          <cell r="Q2197" t="str">
            <v>NARKIM</v>
          </cell>
          <cell r="R2197" t="str">
            <v>KUTALIMAN</v>
          </cell>
          <cell r="S2197" t="str">
            <v>KEDUNG BANTENG</v>
          </cell>
          <cell r="T2197" t="str">
            <v>KUTALIMAN</v>
          </cell>
          <cell r="U2197" t="str">
            <v>003</v>
          </cell>
          <cell r="V2197" t="str">
            <v>003</v>
          </cell>
          <cell r="W2197" t="str">
            <v>Indonesia</v>
          </cell>
        </row>
        <row r="2198">
          <cell r="B2198" t="str">
            <v>DARSITO DARSO</v>
          </cell>
          <cell r="C2198" t="str">
            <v>3302231411590001</v>
          </cell>
          <cell r="D2198" t="str">
            <v>L</v>
          </cell>
          <cell r="E2198" t="str">
            <v>BANYUMAS</v>
          </cell>
          <cell r="F2198">
            <v>21868</v>
          </cell>
          <cell r="G2198" t="str">
            <v>Tidak Tahu</v>
          </cell>
          <cell r="H2198" t="str">
            <v>Islam</v>
          </cell>
          <cell r="I2198" t="str">
            <v>Kawin</v>
          </cell>
          <cell r="J2198" t="str">
            <v>Kepala Keluarga</v>
          </cell>
          <cell r="K2198" t="str">
            <v>01</v>
          </cell>
          <cell r="L2198" t="str">
            <v>Tamat SD/Sederajat</v>
          </cell>
          <cell r="M2198" t="str">
            <v>Tukang Batu</v>
          </cell>
          <cell r="N2198" t="str">
            <v>WARSILEM</v>
          </cell>
          <cell r="O2198" t="str">
            <v>MARSUDI</v>
          </cell>
          <cell r="P2198" t="str">
            <v>3302231802050240</v>
          </cell>
          <cell r="Q2198" t="str">
            <v>DARSITO DARSO</v>
          </cell>
          <cell r="R2198" t="str">
            <v>KUTALIMAN</v>
          </cell>
          <cell r="S2198" t="str">
            <v>KEDUNG BANTENG</v>
          </cell>
          <cell r="T2198" t="str">
            <v>KUTALIMAN</v>
          </cell>
          <cell r="U2198" t="str">
            <v>003</v>
          </cell>
          <cell r="V2198" t="str">
            <v>003</v>
          </cell>
          <cell r="W2198" t="str">
            <v>Indonesia</v>
          </cell>
        </row>
        <row r="2199">
          <cell r="B2199" t="str">
            <v>TARSIWEN</v>
          </cell>
          <cell r="C2199" t="str">
            <v>3302235510640003</v>
          </cell>
          <cell r="D2199" t="str">
            <v>P</v>
          </cell>
          <cell r="E2199" t="str">
            <v>BANYUMAS</v>
          </cell>
          <cell r="F2199">
            <v>23665</v>
          </cell>
          <cell r="G2199" t="str">
            <v>Tidak Tahu</v>
          </cell>
          <cell r="H2199" t="str">
            <v>Islam</v>
          </cell>
          <cell r="I2199" t="str">
            <v>Kawin</v>
          </cell>
          <cell r="J2199" t="str">
            <v>Istri</v>
          </cell>
          <cell r="K2199" t="str">
            <v>03</v>
          </cell>
          <cell r="L2199" t="str">
            <v>Tamat SD/Sederajat</v>
          </cell>
          <cell r="M2199" t="str">
            <v>Mengurus Rumah Tangga</v>
          </cell>
          <cell r="N2199" t="str">
            <v>WARTEM</v>
          </cell>
          <cell r="O2199" t="str">
            <v>SAWIRAJI</v>
          </cell>
          <cell r="P2199" t="str">
            <v>3302231802050240</v>
          </cell>
          <cell r="Q2199" t="str">
            <v>DARSITO DARSO</v>
          </cell>
          <cell r="R2199" t="str">
            <v>KUTALIMAN</v>
          </cell>
          <cell r="S2199" t="str">
            <v>KEDUNG BANTENG</v>
          </cell>
          <cell r="T2199" t="str">
            <v>KUTALIMAN</v>
          </cell>
          <cell r="U2199" t="str">
            <v>003</v>
          </cell>
          <cell r="V2199" t="str">
            <v>003</v>
          </cell>
          <cell r="W2199" t="str">
            <v>Indonesia</v>
          </cell>
        </row>
        <row r="2200">
          <cell r="B2200" t="str">
            <v>RINA SUSANTI</v>
          </cell>
          <cell r="C2200" t="str">
            <v>3302235307840004</v>
          </cell>
          <cell r="D2200" t="str">
            <v>P</v>
          </cell>
          <cell r="E2200" t="str">
            <v>BANYUMAS</v>
          </cell>
          <cell r="F2200">
            <v>30876</v>
          </cell>
          <cell r="G2200" t="str">
            <v>Tidak Tahu</v>
          </cell>
          <cell r="H2200" t="str">
            <v>Islam</v>
          </cell>
          <cell r="I2200" t="str">
            <v>Belum Kawin</v>
          </cell>
          <cell r="J2200" t="str">
            <v>Anak</v>
          </cell>
          <cell r="K2200" t="str">
            <v>04</v>
          </cell>
          <cell r="L2200" t="str">
            <v>SLTA/Sederajat</v>
          </cell>
          <cell r="M2200" t="str">
            <v>Belum/Tidak Bekerja</v>
          </cell>
          <cell r="N2200" t="str">
            <v>TARSIWEN</v>
          </cell>
          <cell r="O2200" t="str">
            <v>DARSITO DARSO</v>
          </cell>
          <cell r="P2200" t="str">
            <v>3302231802050240</v>
          </cell>
          <cell r="Q2200" t="str">
            <v>DARSITO DARSO</v>
          </cell>
          <cell r="R2200" t="str">
            <v>KUTALIMAN</v>
          </cell>
          <cell r="S2200" t="str">
            <v>KEDUNG BANTENG</v>
          </cell>
          <cell r="T2200" t="str">
            <v>KUTALIMAN</v>
          </cell>
          <cell r="U2200" t="str">
            <v>003</v>
          </cell>
          <cell r="V2200" t="str">
            <v>003</v>
          </cell>
          <cell r="W2200" t="str">
            <v>Indonesia</v>
          </cell>
        </row>
        <row r="2201">
          <cell r="B2201" t="str">
            <v>SUKARDI</v>
          </cell>
          <cell r="C2201" t="str">
            <v>3302231012350001</v>
          </cell>
          <cell r="D2201" t="str">
            <v>L</v>
          </cell>
          <cell r="E2201" t="str">
            <v>BANYUMAS</v>
          </cell>
          <cell r="F2201">
            <v>13128</v>
          </cell>
          <cell r="G2201" t="str">
            <v>Tidak Tahu</v>
          </cell>
          <cell r="H2201" t="str">
            <v>Islam</v>
          </cell>
          <cell r="I2201" t="str">
            <v>Kawin</v>
          </cell>
          <cell r="J2201" t="str">
            <v>Kepala Keluarga</v>
          </cell>
          <cell r="K2201" t="str">
            <v>01</v>
          </cell>
          <cell r="L2201" t="str">
            <v>Tamat SD/Sederajat</v>
          </cell>
          <cell r="M2201" t="str">
            <v>Buruh Harian Lepas</v>
          </cell>
          <cell r="N2201" t="str">
            <v>RIKEM</v>
          </cell>
          <cell r="O2201" t="str">
            <v>TARMUJI</v>
          </cell>
          <cell r="P2201" t="str">
            <v>3302231802050241</v>
          </cell>
          <cell r="Q2201" t="str">
            <v>SUKARDI</v>
          </cell>
          <cell r="R2201" t="str">
            <v>KUTALIMAN</v>
          </cell>
          <cell r="S2201" t="str">
            <v>KEDUNG BANTENG</v>
          </cell>
          <cell r="T2201" t="str">
            <v>KUTALIMAN</v>
          </cell>
          <cell r="U2201" t="str">
            <v>003</v>
          </cell>
          <cell r="V2201" t="str">
            <v>003</v>
          </cell>
          <cell r="W2201" t="str">
            <v>Indonesia</v>
          </cell>
        </row>
        <row r="2202">
          <cell r="B2202" t="str">
            <v>DIKEM</v>
          </cell>
          <cell r="C2202" t="str">
            <v>3302235710370001</v>
          </cell>
          <cell r="D2202" t="str">
            <v>P</v>
          </cell>
          <cell r="E2202" t="str">
            <v>BANYUMAS</v>
          </cell>
          <cell r="F2202">
            <v>13805</v>
          </cell>
          <cell r="G2202" t="str">
            <v>Tidak Tahu</v>
          </cell>
          <cell r="H2202" t="str">
            <v>Islam</v>
          </cell>
          <cell r="I2202" t="str">
            <v>Kawin</v>
          </cell>
          <cell r="J2202" t="str">
            <v>Istri</v>
          </cell>
          <cell r="K2202" t="str">
            <v>03</v>
          </cell>
          <cell r="L2202" t="str">
            <v>Tamat SD/Sederajat</v>
          </cell>
          <cell r="M2202" t="str">
            <v>Mengurus Rumah Tangga</v>
          </cell>
          <cell r="N2202" t="str">
            <v>SUPINAH</v>
          </cell>
          <cell r="O2202" t="str">
            <v>TARNUJI</v>
          </cell>
          <cell r="P2202" t="str">
            <v>3302231802050241</v>
          </cell>
          <cell r="Q2202" t="str">
            <v>SUKARDI</v>
          </cell>
          <cell r="R2202" t="str">
            <v>KUTALIMAN</v>
          </cell>
          <cell r="S2202" t="str">
            <v>KEDUNG BANTENG</v>
          </cell>
          <cell r="T2202" t="str">
            <v>KUTALIMAN</v>
          </cell>
          <cell r="U2202" t="str">
            <v>003</v>
          </cell>
          <cell r="V2202" t="str">
            <v>003</v>
          </cell>
          <cell r="W2202" t="str">
            <v>Indonesia</v>
          </cell>
        </row>
        <row r="2203">
          <cell r="B2203" t="str">
            <v>KITAM</v>
          </cell>
          <cell r="C2203" t="str">
            <v>3302230209480001</v>
          </cell>
          <cell r="D2203" t="str">
            <v>L</v>
          </cell>
          <cell r="E2203" t="str">
            <v>BANYUMAS</v>
          </cell>
          <cell r="F2203">
            <v>17778</v>
          </cell>
          <cell r="G2203" t="str">
            <v>Tidak Tahu</v>
          </cell>
          <cell r="H2203" t="str">
            <v>Islam</v>
          </cell>
          <cell r="I2203" t="str">
            <v>Kawin</v>
          </cell>
          <cell r="J2203" t="str">
            <v>Kepala Keluarga</v>
          </cell>
          <cell r="K2203" t="str">
            <v>01</v>
          </cell>
          <cell r="L2203" t="str">
            <v>Tamat SD/Sederajat</v>
          </cell>
          <cell r="M2203" t="str">
            <v>Belum/Tidak Bekerja</v>
          </cell>
          <cell r="N2203" t="str">
            <v>NADEM</v>
          </cell>
          <cell r="O2203" t="str">
            <v>WIRYANA</v>
          </cell>
          <cell r="P2203" t="str">
            <v>3302231802050243</v>
          </cell>
          <cell r="Q2203" t="str">
            <v>KITAM</v>
          </cell>
          <cell r="R2203" t="str">
            <v>KUTALIMAN</v>
          </cell>
          <cell r="S2203" t="str">
            <v>KEDUNG BANTENG</v>
          </cell>
          <cell r="T2203" t="str">
            <v>KUTALIMAN</v>
          </cell>
          <cell r="U2203" t="str">
            <v>003</v>
          </cell>
          <cell r="V2203" t="str">
            <v>003</v>
          </cell>
          <cell r="W2203" t="str">
            <v>Indonesia</v>
          </cell>
        </row>
        <row r="2204">
          <cell r="B2204" t="str">
            <v>NARSIH</v>
          </cell>
          <cell r="C2204" t="str">
            <v>3302234610530001</v>
          </cell>
          <cell r="D2204" t="str">
            <v>P</v>
          </cell>
          <cell r="E2204" t="str">
            <v>BANYUMAS</v>
          </cell>
          <cell r="F2204">
            <v>19638</v>
          </cell>
          <cell r="G2204" t="str">
            <v>Tidak Tahu</v>
          </cell>
          <cell r="H2204" t="str">
            <v>Islam</v>
          </cell>
          <cell r="I2204" t="str">
            <v>Kawin</v>
          </cell>
          <cell r="J2204" t="str">
            <v>Istri</v>
          </cell>
          <cell r="K2204" t="str">
            <v>03</v>
          </cell>
          <cell r="L2204" t="str">
            <v>Tamat SD/Sederajat</v>
          </cell>
          <cell r="M2204" t="str">
            <v>Mengurus Rumah Tangga</v>
          </cell>
          <cell r="N2204" t="str">
            <v>TARSEM</v>
          </cell>
          <cell r="O2204" t="str">
            <v>TARSANI</v>
          </cell>
          <cell r="P2204" t="str">
            <v>3302231802050243</v>
          </cell>
          <cell r="Q2204" t="str">
            <v>KITAM</v>
          </cell>
          <cell r="R2204" t="str">
            <v>KUTALIMAN</v>
          </cell>
          <cell r="S2204" t="str">
            <v>KEDUNG BANTENG</v>
          </cell>
          <cell r="T2204" t="str">
            <v>KUTALIMAN</v>
          </cell>
          <cell r="U2204" t="str">
            <v>003</v>
          </cell>
          <cell r="V2204" t="str">
            <v>003</v>
          </cell>
          <cell r="W2204" t="str">
            <v>Indonesia</v>
          </cell>
        </row>
        <row r="2205">
          <cell r="B2205" t="str">
            <v>SUDIRO</v>
          </cell>
          <cell r="C2205" t="str">
            <v>3302231103960003</v>
          </cell>
          <cell r="D2205" t="str">
            <v>L</v>
          </cell>
          <cell r="E2205" t="str">
            <v>BANYUMAS</v>
          </cell>
          <cell r="F2205" t="str">
            <v>11/03/1996</v>
          </cell>
          <cell r="G2205" t="str">
            <v>Tidak Tahu</v>
          </cell>
          <cell r="H2205" t="str">
            <v>Islam</v>
          </cell>
          <cell r="I2205" t="str">
            <v>Belum Kawin</v>
          </cell>
          <cell r="J2205" t="str">
            <v>Anak</v>
          </cell>
          <cell r="K2205" t="str">
            <v>04</v>
          </cell>
          <cell r="L2205" t="str">
            <v>Tamat SD/Sederajat</v>
          </cell>
          <cell r="M2205" t="str">
            <v>Pelajar/Mahasiswa</v>
          </cell>
          <cell r="N2205" t="str">
            <v>NARSIH</v>
          </cell>
          <cell r="O2205" t="str">
            <v xml:space="preserve"> KITAM</v>
          </cell>
          <cell r="P2205" t="str">
            <v>3302231802050243</v>
          </cell>
          <cell r="Q2205" t="str">
            <v>KITAM</v>
          </cell>
          <cell r="R2205" t="str">
            <v>KUTALIMAN</v>
          </cell>
          <cell r="S2205" t="str">
            <v>KEDUNGBANTENG</v>
          </cell>
          <cell r="T2205" t="str">
            <v>KUTALIMAN</v>
          </cell>
          <cell r="U2205" t="str">
            <v>003</v>
          </cell>
          <cell r="V2205" t="str">
            <v>003</v>
          </cell>
          <cell r="W2205" t="str">
            <v>Indonesia</v>
          </cell>
        </row>
        <row r="2206">
          <cell r="B2206" t="str">
            <v>RISEM</v>
          </cell>
          <cell r="C2206" t="str">
            <v>3302235401900001</v>
          </cell>
          <cell r="D2206" t="str">
            <v>P</v>
          </cell>
          <cell r="E2206" t="str">
            <v>BANYUMAS</v>
          </cell>
          <cell r="F2206">
            <v>32887</v>
          </cell>
          <cell r="G2206" t="str">
            <v>Tidak Tahu</v>
          </cell>
          <cell r="H2206" t="str">
            <v>Islam</v>
          </cell>
          <cell r="I2206" t="str">
            <v>Kawin</v>
          </cell>
          <cell r="J2206" t="str">
            <v>Istri</v>
          </cell>
          <cell r="K2206" t="str">
            <v>03</v>
          </cell>
          <cell r="L2206" t="str">
            <v>Tamat SD/Sederajat</v>
          </cell>
          <cell r="M2206" t="str">
            <v>Buruh Harian Lepas</v>
          </cell>
          <cell r="N2206" t="str">
            <v>NARSIH</v>
          </cell>
          <cell r="O2206" t="str">
            <v xml:space="preserve"> KITAM</v>
          </cell>
          <cell r="P2206" t="str">
            <v>3302232502140003</v>
          </cell>
          <cell r="Q2206" t="str">
            <v>TRIO SAPTONO</v>
          </cell>
          <cell r="R2206" t="str">
            <v>KUTALIMAN</v>
          </cell>
          <cell r="S2206" t="str">
            <v>KEDUNG BANTENG</v>
          </cell>
          <cell r="T2206" t="str">
            <v>KUTALIMAN</v>
          </cell>
          <cell r="U2206" t="str">
            <v>003</v>
          </cell>
          <cell r="V2206" t="str">
            <v>003</v>
          </cell>
          <cell r="W2206" t="str">
            <v>Indonesia</v>
          </cell>
        </row>
        <row r="2207">
          <cell r="B2207" t="str">
            <v>DATA</v>
          </cell>
          <cell r="C2207" t="str">
            <v>3302231908380001</v>
          </cell>
          <cell r="D2207" t="str">
            <v>L</v>
          </cell>
          <cell r="E2207" t="str">
            <v>BANYUMAS</v>
          </cell>
          <cell r="F2207">
            <v>14111</v>
          </cell>
          <cell r="G2207" t="str">
            <v>Tidak Tahu</v>
          </cell>
          <cell r="H2207" t="str">
            <v>Islam</v>
          </cell>
          <cell r="I2207" t="str">
            <v>Kawin</v>
          </cell>
          <cell r="J2207" t="str">
            <v>Kepala Keluarga</v>
          </cell>
          <cell r="K2207" t="str">
            <v>01</v>
          </cell>
          <cell r="L2207" t="str">
            <v>Tamat SD/Sederajat</v>
          </cell>
          <cell r="M2207" t="str">
            <v>Buruh Harian Lepas</v>
          </cell>
          <cell r="N2207" t="str">
            <v>KARTIEM</v>
          </cell>
          <cell r="O2207" t="str">
            <v>SANTALIB</v>
          </cell>
          <cell r="P2207" t="str">
            <v>3302231802050244</v>
          </cell>
          <cell r="Q2207" t="str">
            <v>DATA</v>
          </cell>
          <cell r="R2207" t="str">
            <v>KUTALIMAN</v>
          </cell>
          <cell r="S2207" t="str">
            <v>KEDUNG BANTENG</v>
          </cell>
          <cell r="T2207" t="str">
            <v>KUTALIMAN</v>
          </cell>
          <cell r="U2207" t="str">
            <v>003</v>
          </cell>
          <cell r="V2207" t="str">
            <v>003</v>
          </cell>
          <cell r="W2207" t="str">
            <v>Indonesia</v>
          </cell>
        </row>
        <row r="2208">
          <cell r="B2208" t="str">
            <v>KASEM</v>
          </cell>
          <cell r="C2208" t="str">
            <v>3302235207400001</v>
          </cell>
          <cell r="D2208" t="str">
            <v>P</v>
          </cell>
          <cell r="E2208" t="str">
            <v>BANYUMAS</v>
          </cell>
          <cell r="F2208" t="str">
            <v>12/07/1940</v>
          </cell>
          <cell r="G2208" t="str">
            <v>Tidak Tahu</v>
          </cell>
          <cell r="H2208" t="str">
            <v>Islam</v>
          </cell>
          <cell r="I2208" t="str">
            <v>Kawin</v>
          </cell>
          <cell r="J2208" t="str">
            <v>Istri</v>
          </cell>
          <cell r="K2208" t="str">
            <v>03</v>
          </cell>
          <cell r="L2208" t="str">
            <v>Tamat SD/Sederajat</v>
          </cell>
          <cell r="M2208" t="str">
            <v>Mengurus Rumah Tangga</v>
          </cell>
          <cell r="N2208" t="str">
            <v>RIKEM</v>
          </cell>
          <cell r="O2208" t="str">
            <v>TARMUJI</v>
          </cell>
          <cell r="P2208" t="str">
            <v>3302231802050244</v>
          </cell>
          <cell r="Q2208" t="str">
            <v>DATA</v>
          </cell>
          <cell r="R2208" t="str">
            <v>KUTALIMAN</v>
          </cell>
          <cell r="S2208" t="str">
            <v>KEDUNGBANTENG</v>
          </cell>
          <cell r="T2208" t="str">
            <v>MENINGGAL</v>
          </cell>
          <cell r="U2208" t="str">
            <v>003</v>
          </cell>
          <cell r="V2208" t="str">
            <v>003</v>
          </cell>
          <cell r="W2208" t="str">
            <v>Indonesia</v>
          </cell>
        </row>
        <row r="2209">
          <cell r="B2209" t="str">
            <v>KUAT WALUYO</v>
          </cell>
          <cell r="C2209" t="str">
            <v>3302230101920003</v>
          </cell>
          <cell r="D2209" t="str">
            <v>L</v>
          </cell>
          <cell r="E2209" t="str">
            <v>BANYUMAS</v>
          </cell>
          <cell r="F2209">
            <v>33604</v>
          </cell>
          <cell r="G2209" t="str">
            <v>Tidak Tahu</v>
          </cell>
          <cell r="H2209" t="str">
            <v>Islam</v>
          </cell>
          <cell r="I2209" t="str">
            <v>Belum Kawin</v>
          </cell>
          <cell r="J2209" t="str">
            <v>Anak</v>
          </cell>
          <cell r="K2209" t="str">
            <v>04</v>
          </cell>
          <cell r="L2209" t="str">
            <v>SLTP/Sederajat</v>
          </cell>
          <cell r="M2209" t="str">
            <v>Belum/Tidak Bekerja</v>
          </cell>
          <cell r="N2209" t="str">
            <v>KASEM</v>
          </cell>
          <cell r="O2209" t="str">
            <v>DATA</v>
          </cell>
          <cell r="P2209" t="str">
            <v>3302231802050244</v>
          </cell>
          <cell r="Q2209" t="str">
            <v>DATA</v>
          </cell>
          <cell r="R2209" t="str">
            <v>KUTALIMAN</v>
          </cell>
          <cell r="S2209" t="str">
            <v>KEDUNG BANTENG</v>
          </cell>
          <cell r="T2209" t="str">
            <v>KUTALIMAN</v>
          </cell>
          <cell r="U2209" t="str">
            <v>003</v>
          </cell>
          <cell r="V2209" t="str">
            <v>003</v>
          </cell>
          <cell r="W2209" t="str">
            <v>Indonesia</v>
          </cell>
        </row>
        <row r="2210">
          <cell r="B2210" t="str">
            <v>TEGUH PANGESTU</v>
          </cell>
          <cell r="C2210" t="str">
            <v>3302231111730001</v>
          </cell>
          <cell r="D2210" t="str">
            <v>L</v>
          </cell>
          <cell r="E2210" t="str">
            <v>BANYUMAS</v>
          </cell>
          <cell r="F2210">
            <v>26979</v>
          </cell>
          <cell r="G2210" t="str">
            <v>Tidak Tahu</v>
          </cell>
          <cell r="H2210" t="str">
            <v>Islam</v>
          </cell>
          <cell r="I2210" t="str">
            <v>Kawin</v>
          </cell>
          <cell r="J2210" t="str">
            <v>Kepala Keluarga</v>
          </cell>
          <cell r="K2210" t="str">
            <v>01</v>
          </cell>
          <cell r="L2210" t="str">
            <v>Tamat SD/Sederajat</v>
          </cell>
          <cell r="M2210" t="str">
            <v>Buruh Harian Lepas</v>
          </cell>
          <cell r="N2210" t="str">
            <v>SAITEM</v>
          </cell>
          <cell r="O2210" t="str">
            <v>WIRJA</v>
          </cell>
          <cell r="P2210" t="str">
            <v>3302231802050246</v>
          </cell>
          <cell r="Q2210" t="str">
            <v>TEGUH PANGESTU</v>
          </cell>
          <cell r="R2210" t="str">
            <v>KUTALIMAN</v>
          </cell>
          <cell r="S2210" t="str">
            <v>KEDUNG BANTENG</v>
          </cell>
          <cell r="T2210" t="str">
            <v>KUTALIMAN</v>
          </cell>
          <cell r="U2210" t="str">
            <v>003</v>
          </cell>
          <cell r="V2210" t="str">
            <v>003</v>
          </cell>
          <cell r="W2210" t="str">
            <v>Indonesia</v>
          </cell>
        </row>
        <row r="2211">
          <cell r="B2211" t="str">
            <v>NURCAHYATI</v>
          </cell>
          <cell r="C2211" t="str">
            <v>3302235307790004</v>
          </cell>
          <cell r="D2211" t="str">
            <v>P</v>
          </cell>
          <cell r="E2211" t="str">
            <v>BANYUMAS</v>
          </cell>
          <cell r="F2211">
            <v>29049</v>
          </cell>
          <cell r="G2211" t="str">
            <v>Tidak Tahu</v>
          </cell>
          <cell r="H2211" t="str">
            <v>Islam</v>
          </cell>
          <cell r="I2211" t="str">
            <v>Kawin</v>
          </cell>
          <cell r="J2211" t="str">
            <v>Istri</v>
          </cell>
          <cell r="K2211" t="str">
            <v>03</v>
          </cell>
          <cell r="L2211" t="str">
            <v>Tamat SD/Sederajat</v>
          </cell>
          <cell r="M2211" t="str">
            <v>Mengurus Rumah Tangga</v>
          </cell>
          <cell r="N2211" t="str">
            <v>WAINAH</v>
          </cell>
          <cell r="O2211" t="str">
            <v>SUPRIYANTO</v>
          </cell>
          <cell r="P2211" t="str">
            <v>3302231802050246</v>
          </cell>
          <cell r="Q2211" t="str">
            <v>TEGUH PANGESTU</v>
          </cell>
          <cell r="R2211" t="str">
            <v>KUTALIMAN</v>
          </cell>
          <cell r="S2211" t="str">
            <v>KEDUNG BANTENG</v>
          </cell>
          <cell r="T2211" t="str">
            <v>KUTALIMAN</v>
          </cell>
          <cell r="U2211" t="str">
            <v>003</v>
          </cell>
          <cell r="V2211" t="str">
            <v>003</v>
          </cell>
          <cell r="W2211" t="str">
            <v>Indonesia</v>
          </cell>
        </row>
        <row r="2212">
          <cell r="B2212" t="str">
            <v>SELI USWATUN KHASANAH</v>
          </cell>
          <cell r="C2212" t="str">
            <v>3302236002070002</v>
          </cell>
          <cell r="D2212" t="str">
            <v>P</v>
          </cell>
          <cell r="E2212" t="str">
            <v>BANYUMAS</v>
          </cell>
          <cell r="F2212">
            <v>39133</v>
          </cell>
          <cell r="G2212" t="str">
            <v>Tidak Tahu</v>
          </cell>
          <cell r="H2212" t="str">
            <v>Islam</v>
          </cell>
          <cell r="I2212" t="str">
            <v>Belum Kawin</v>
          </cell>
          <cell r="J2212" t="str">
            <v>Anak</v>
          </cell>
          <cell r="K2212" t="str">
            <v>04</v>
          </cell>
          <cell r="L2212" t="str">
            <v>Tidak/Belum Sekolah</v>
          </cell>
          <cell r="M2212" t="str">
            <v>Belum/Tidak Bekerja</v>
          </cell>
          <cell r="N2212" t="str">
            <v>NURCAHYATI</v>
          </cell>
          <cell r="O2212" t="str">
            <v>TEGUH PANGESTU</v>
          </cell>
          <cell r="P2212" t="str">
            <v>3302231802050246</v>
          </cell>
          <cell r="Q2212" t="str">
            <v>TEGUH PANGESTU</v>
          </cell>
          <cell r="R2212" t="str">
            <v>KUTALIMAN</v>
          </cell>
          <cell r="S2212" t="str">
            <v>KEDUNG BANTENG</v>
          </cell>
          <cell r="T2212" t="str">
            <v>KUTALIMAN</v>
          </cell>
          <cell r="U2212" t="str">
            <v>003</v>
          </cell>
          <cell r="V2212" t="str">
            <v>003</v>
          </cell>
          <cell r="W2212" t="str">
            <v>Indonesia</v>
          </cell>
        </row>
        <row r="2213">
          <cell r="B2213" t="str">
            <v>FARHAN AFIFUDIN</v>
          </cell>
          <cell r="C2213" t="str">
            <v>3302230205040004</v>
          </cell>
          <cell r="D2213" t="str">
            <v>L</v>
          </cell>
          <cell r="E2213" t="str">
            <v>BANYUMAS</v>
          </cell>
          <cell r="F2213">
            <v>38109</v>
          </cell>
          <cell r="G2213" t="str">
            <v>Tidak Tahu</v>
          </cell>
          <cell r="H2213" t="str">
            <v>Islam</v>
          </cell>
          <cell r="I2213" t="str">
            <v>Belum Kawin</v>
          </cell>
          <cell r="J2213" t="str">
            <v>Anak</v>
          </cell>
          <cell r="K2213" t="str">
            <v>04</v>
          </cell>
          <cell r="L2213" t="str">
            <v>Tidak Tamat SD/Sederajat</v>
          </cell>
          <cell r="M2213" t="str">
            <v>Pelajar/Mahasiswa</v>
          </cell>
          <cell r="N2213" t="str">
            <v>NURCAHYATI</v>
          </cell>
          <cell r="O2213" t="str">
            <v>TEGUH PANGESTU</v>
          </cell>
          <cell r="P2213" t="str">
            <v>3302231802050246</v>
          </cell>
          <cell r="Q2213" t="str">
            <v>TEGUH PANGESTU</v>
          </cell>
          <cell r="R2213" t="str">
            <v>KUTALIMAN</v>
          </cell>
          <cell r="S2213" t="str">
            <v>KEDUNG BANTENG</v>
          </cell>
          <cell r="T2213" t="str">
            <v>KUTALIMAN</v>
          </cell>
          <cell r="U2213" t="str">
            <v>003</v>
          </cell>
          <cell r="V2213" t="str">
            <v>003</v>
          </cell>
          <cell r="W2213" t="str">
            <v>Indonesia</v>
          </cell>
        </row>
        <row r="2214">
          <cell r="B2214" t="str">
            <v>ARIQ ATTA ILLAH</v>
          </cell>
          <cell r="C2214" t="str">
            <v>3302230508120001</v>
          </cell>
          <cell r="D2214" t="str">
            <v>L</v>
          </cell>
          <cell r="E2214" t="str">
            <v>BANYUMAS</v>
          </cell>
          <cell r="F2214">
            <v>41126</v>
          </cell>
          <cell r="G2214" t="str">
            <v>Tidak Tahu</v>
          </cell>
          <cell r="H2214" t="str">
            <v>Islam</v>
          </cell>
          <cell r="I2214" t="str">
            <v>Belum Kawin</v>
          </cell>
          <cell r="J2214" t="str">
            <v>Anak</v>
          </cell>
          <cell r="K2214" t="str">
            <v>04</v>
          </cell>
          <cell r="L2214" t="str">
            <v>Tidak/Belum Sekolah</v>
          </cell>
          <cell r="M2214" t="str">
            <v>Belum/Tidak Bekerja</v>
          </cell>
          <cell r="N2214" t="str">
            <v>NURCAHYATI</v>
          </cell>
          <cell r="O2214" t="str">
            <v>TEGUH PANGESTU</v>
          </cell>
          <cell r="P2214" t="str">
            <v>3302231802050246</v>
          </cell>
          <cell r="Q2214" t="str">
            <v>TEGUH PANGESTU</v>
          </cell>
          <cell r="R2214" t="str">
            <v>KUTALIMAN</v>
          </cell>
          <cell r="S2214" t="str">
            <v>KEDUNG BANTENG</v>
          </cell>
          <cell r="T2214" t="str">
            <v>KUTALIMAN</v>
          </cell>
          <cell r="U2214" t="str">
            <v>003</v>
          </cell>
          <cell r="V2214" t="str">
            <v>003</v>
          </cell>
          <cell r="W2214" t="str">
            <v>Indonesia</v>
          </cell>
        </row>
        <row r="2215">
          <cell r="B2215" t="str">
            <v>NOVIANA SRI RAHAYU</v>
          </cell>
          <cell r="C2215" t="str">
            <v>3302236611980001</v>
          </cell>
          <cell r="D2215" t="str">
            <v>P</v>
          </cell>
          <cell r="E2215" t="str">
            <v>BANYUMAS</v>
          </cell>
          <cell r="F2215">
            <v>36125</v>
          </cell>
          <cell r="G2215" t="str">
            <v>Tidak Tahu</v>
          </cell>
          <cell r="H2215" t="str">
            <v>Islam</v>
          </cell>
          <cell r="I2215" t="str">
            <v>Belum Kawin</v>
          </cell>
          <cell r="J2215" t="str">
            <v>Anak</v>
          </cell>
          <cell r="K2215" t="str">
            <v>04</v>
          </cell>
          <cell r="L2215" t="str">
            <v>Tamat SD/Sederajat</v>
          </cell>
          <cell r="M2215" t="str">
            <v>Pelajar/Mahasiswa</v>
          </cell>
          <cell r="N2215" t="str">
            <v>NURCAHYATI</v>
          </cell>
          <cell r="O2215" t="str">
            <v>TEGUH PANGESTU</v>
          </cell>
          <cell r="P2215" t="str">
            <v>3302231802050246</v>
          </cell>
          <cell r="Q2215" t="str">
            <v>TEGUH PANGESTU</v>
          </cell>
          <cell r="R2215" t="str">
            <v>KUTALIMAN</v>
          </cell>
          <cell r="S2215" t="str">
            <v>KEDUNG BANTENG</v>
          </cell>
          <cell r="T2215" t="str">
            <v>KUTALIMAN</v>
          </cell>
          <cell r="U2215" t="str">
            <v>003</v>
          </cell>
          <cell r="V2215" t="str">
            <v>003</v>
          </cell>
          <cell r="W2215" t="str">
            <v>Indonesia</v>
          </cell>
        </row>
        <row r="2216">
          <cell r="B2216" t="str">
            <v>DIRIN</v>
          </cell>
          <cell r="C2216" t="str">
            <v>3302231010520002</v>
          </cell>
          <cell r="D2216" t="str">
            <v>L</v>
          </cell>
          <cell r="E2216" t="str">
            <v>BANYUMAS</v>
          </cell>
          <cell r="F2216">
            <v>19277</v>
          </cell>
          <cell r="G2216" t="str">
            <v>Tidak Tahu</v>
          </cell>
          <cell r="H2216" t="str">
            <v>Islam</v>
          </cell>
          <cell r="I2216" t="str">
            <v>Kawin</v>
          </cell>
          <cell r="J2216" t="str">
            <v>Kepala Keluarga</v>
          </cell>
          <cell r="K2216" t="str">
            <v>01</v>
          </cell>
          <cell r="L2216" t="str">
            <v>Tamat SD/Sederajat</v>
          </cell>
          <cell r="M2216" t="str">
            <v>Buruh Harian Lepas</v>
          </cell>
          <cell r="N2216" t="str">
            <v>WARSILEM</v>
          </cell>
          <cell r="O2216" t="str">
            <v>MARSUDI</v>
          </cell>
          <cell r="P2216" t="str">
            <v>3302231802050600</v>
          </cell>
          <cell r="Q2216" t="str">
            <v>DIRIN</v>
          </cell>
          <cell r="R2216" t="str">
            <v>KUTALIMAN</v>
          </cell>
          <cell r="S2216" t="str">
            <v>KEDUNG BANTENG</v>
          </cell>
          <cell r="T2216" t="str">
            <v>KUTALIMAN</v>
          </cell>
          <cell r="U2216" t="str">
            <v>003</v>
          </cell>
          <cell r="V2216" t="str">
            <v>003</v>
          </cell>
          <cell r="W2216" t="str">
            <v>Indonesia</v>
          </cell>
        </row>
        <row r="2217">
          <cell r="B2217" t="str">
            <v>WAINAH</v>
          </cell>
          <cell r="C2217" t="str">
            <v>3302234704630001</v>
          </cell>
          <cell r="D2217" t="str">
            <v>P</v>
          </cell>
          <cell r="E2217" t="str">
            <v>BANYUMAS</v>
          </cell>
          <cell r="F2217">
            <v>23108</v>
          </cell>
          <cell r="G2217" t="str">
            <v>Tidak Tahu</v>
          </cell>
          <cell r="H2217" t="str">
            <v>Islam</v>
          </cell>
          <cell r="I2217" t="str">
            <v>Kawin</v>
          </cell>
          <cell r="J2217" t="str">
            <v>Istri</v>
          </cell>
          <cell r="K2217" t="str">
            <v>03</v>
          </cell>
          <cell r="L2217" t="str">
            <v>Tamat SD/Sederajat</v>
          </cell>
          <cell r="M2217" t="str">
            <v>Mengurus Rumah Tangga</v>
          </cell>
          <cell r="N2217" t="str">
            <v>DARTEM</v>
          </cell>
          <cell r="O2217" t="str">
            <v>SUWARDI</v>
          </cell>
          <cell r="P2217" t="str">
            <v>3302231802050600</v>
          </cell>
          <cell r="Q2217" t="str">
            <v>DIRIN</v>
          </cell>
          <cell r="R2217" t="str">
            <v>KUTALIMAN</v>
          </cell>
          <cell r="S2217" t="str">
            <v>KEDUNG BANTENG</v>
          </cell>
          <cell r="T2217" t="str">
            <v>KUTALIMAN</v>
          </cell>
          <cell r="U2217" t="str">
            <v>003</v>
          </cell>
          <cell r="V2217" t="str">
            <v>003</v>
          </cell>
          <cell r="W2217" t="str">
            <v>Indonesia</v>
          </cell>
        </row>
        <row r="2218">
          <cell r="B2218" t="str">
            <v>PRASETYO HADI</v>
          </cell>
          <cell r="C2218" t="str">
            <v>3302231308880002</v>
          </cell>
          <cell r="D2218" t="str">
            <v>L</v>
          </cell>
          <cell r="E2218" t="str">
            <v>BANYUMAS</v>
          </cell>
          <cell r="F2218" t="str">
            <v>13/08/1988</v>
          </cell>
          <cell r="G2218" t="str">
            <v>Tidak Tahu</v>
          </cell>
          <cell r="H2218" t="str">
            <v>Islam</v>
          </cell>
          <cell r="I2218" t="str">
            <v>Kawin</v>
          </cell>
          <cell r="J2218" t="str">
            <v>Anak</v>
          </cell>
          <cell r="K2218" t="str">
            <v>04</v>
          </cell>
          <cell r="L2218" t="str">
            <v>SLTA/Sederajat</v>
          </cell>
          <cell r="M2218" t="str">
            <v>Pelajar/Mahasiswa</v>
          </cell>
          <cell r="N2218" t="str">
            <v>WAINAH</v>
          </cell>
          <cell r="O2218" t="str">
            <v xml:space="preserve"> DIRIN</v>
          </cell>
          <cell r="P2218" t="str">
            <v>0</v>
          </cell>
          <cell r="Q2218" t="str">
            <v>PRASETYO HADI</v>
          </cell>
          <cell r="R2218" t="str">
            <v>KUTALIMAN</v>
          </cell>
          <cell r="S2218" t="str">
            <v>KEDUNGBANTENG</v>
          </cell>
          <cell r="T2218" t="str">
            <v>KUTALIMAN</v>
          </cell>
          <cell r="U2218" t="str">
            <v>003</v>
          </cell>
          <cell r="V2218" t="str">
            <v>003</v>
          </cell>
          <cell r="W2218" t="str">
            <v>Indonesia</v>
          </cell>
        </row>
        <row r="2219">
          <cell r="B2219" t="str">
            <v>NUNING PURWATI</v>
          </cell>
          <cell r="C2219" t="str">
            <v>3302236705840003</v>
          </cell>
          <cell r="D2219" t="str">
            <v>P</v>
          </cell>
          <cell r="E2219" t="str">
            <v>BANYUMAS</v>
          </cell>
          <cell r="F2219">
            <v>30829</v>
          </cell>
          <cell r="G2219" t="str">
            <v>Tidak Tahu</v>
          </cell>
          <cell r="H2219" t="str">
            <v>Islam</v>
          </cell>
          <cell r="I2219" t="str">
            <v>Kawin</v>
          </cell>
          <cell r="J2219" t="str">
            <v>Anak</v>
          </cell>
          <cell r="K2219" t="str">
            <v>04</v>
          </cell>
          <cell r="L2219" t="str">
            <v>SLTA/Sederajat</v>
          </cell>
          <cell r="M2219" t="str">
            <v>Karyawan Swasta</v>
          </cell>
          <cell r="N2219" t="str">
            <v>WAINAH</v>
          </cell>
          <cell r="O2219" t="str">
            <v xml:space="preserve"> DIRIN</v>
          </cell>
          <cell r="P2219" t="str">
            <v>3302231802050600</v>
          </cell>
          <cell r="Q2219" t="str">
            <v>DIRIN</v>
          </cell>
          <cell r="R2219" t="str">
            <v>KUTALIMAN</v>
          </cell>
          <cell r="S2219" t="str">
            <v>KEDUNG BANTENG</v>
          </cell>
          <cell r="T2219" t="str">
            <v>KUTALIMAN</v>
          </cell>
          <cell r="U2219" t="str">
            <v>003</v>
          </cell>
          <cell r="V2219" t="str">
            <v>003</v>
          </cell>
          <cell r="W2219" t="str">
            <v>Indonesia</v>
          </cell>
        </row>
        <row r="2220">
          <cell r="B2220" t="str">
            <v>WAHYU BUDI SANTOSO</v>
          </cell>
          <cell r="C2220" t="str">
            <v>3302231505990001</v>
          </cell>
          <cell r="D2220" t="str">
            <v>L</v>
          </cell>
          <cell r="E2220" t="str">
            <v>BANYUMAS</v>
          </cell>
          <cell r="F2220" t="str">
            <v>15/05/1999</v>
          </cell>
          <cell r="G2220" t="str">
            <v>Tidak Tahu</v>
          </cell>
          <cell r="H2220" t="str">
            <v>Islam</v>
          </cell>
          <cell r="I2220" t="str">
            <v>Belum Kawin</v>
          </cell>
          <cell r="J2220" t="str">
            <v>Anak</v>
          </cell>
          <cell r="K2220" t="str">
            <v>04</v>
          </cell>
          <cell r="L2220" t="str">
            <v>SLTP/Sederajat</v>
          </cell>
          <cell r="M2220" t="str">
            <v>Pelajar/Mahasiswa</v>
          </cell>
          <cell r="N2220" t="str">
            <v>WAINAH</v>
          </cell>
          <cell r="O2220" t="str">
            <v xml:space="preserve"> DIRIN</v>
          </cell>
          <cell r="P2220" t="str">
            <v>3302231802050600</v>
          </cell>
          <cell r="Q2220" t="str">
            <v>DIRIN</v>
          </cell>
          <cell r="R2220" t="str">
            <v>KUTALIMAN</v>
          </cell>
          <cell r="S2220" t="str">
            <v>KEDUNGBANTENG</v>
          </cell>
          <cell r="T2220" t="str">
            <v>KUTALIMAN</v>
          </cell>
          <cell r="U2220" t="str">
            <v>003</v>
          </cell>
          <cell r="V2220" t="str">
            <v>003</v>
          </cell>
          <cell r="W2220" t="str">
            <v>Indonesia</v>
          </cell>
        </row>
        <row r="2221">
          <cell r="B2221" t="str">
            <v>LAELA NOFA SULANDARI</v>
          </cell>
          <cell r="C2221" t="str">
            <v>3302235611030002</v>
          </cell>
          <cell r="D2221" t="str">
            <v>P</v>
          </cell>
          <cell r="E2221" t="str">
            <v>BANYUMAS</v>
          </cell>
          <cell r="F2221" t="str">
            <v>16/11/2003</v>
          </cell>
          <cell r="G2221" t="str">
            <v>Tidak Tahu</v>
          </cell>
          <cell r="H2221" t="str">
            <v>Islam</v>
          </cell>
          <cell r="I2221" t="str">
            <v>Belum Kawin</v>
          </cell>
          <cell r="J2221" t="str">
            <v>Anak</v>
          </cell>
          <cell r="K2221" t="str">
            <v>04</v>
          </cell>
          <cell r="L2221" t="str">
            <v>Tidak Tamat SD/Sederajat</v>
          </cell>
          <cell r="M2221" t="str">
            <v>Pelajar/Mahasiswa</v>
          </cell>
          <cell r="N2221" t="str">
            <v>WAINAH</v>
          </cell>
          <cell r="O2221" t="str">
            <v xml:space="preserve"> DIRIN</v>
          </cell>
          <cell r="P2221" t="str">
            <v>3302231802050600</v>
          </cell>
          <cell r="Q2221" t="str">
            <v>DIRIN</v>
          </cell>
          <cell r="R2221" t="str">
            <v>KUTALIMAN</v>
          </cell>
          <cell r="S2221" t="str">
            <v>KEDUNGBANTENG</v>
          </cell>
          <cell r="T2221" t="str">
            <v>KUTALIMAN</v>
          </cell>
          <cell r="U2221" t="str">
            <v>003</v>
          </cell>
          <cell r="V2221" t="str">
            <v>003</v>
          </cell>
          <cell r="W2221" t="str">
            <v>Indonesia</v>
          </cell>
        </row>
        <row r="2222">
          <cell r="B2222" t="str">
            <v>DARTAM</v>
          </cell>
          <cell r="C2222" t="str">
            <v>3302231303720002</v>
          </cell>
          <cell r="D2222" t="str">
            <v>L</v>
          </cell>
          <cell r="E2222" t="str">
            <v>BANYUMAS</v>
          </cell>
          <cell r="F2222">
            <v>26371</v>
          </cell>
          <cell r="G2222" t="str">
            <v>Tidak Tahu</v>
          </cell>
          <cell r="H2222" t="str">
            <v>Islam</v>
          </cell>
          <cell r="I2222" t="str">
            <v>Kawin</v>
          </cell>
          <cell r="J2222" t="str">
            <v>Kepala Keluarga</v>
          </cell>
          <cell r="K2222" t="str">
            <v>01</v>
          </cell>
          <cell r="L2222" t="str">
            <v>Tamat SD/Sederajat</v>
          </cell>
          <cell r="M2222" t="str">
            <v>Buruh Harian Lepas</v>
          </cell>
          <cell r="N2222" t="str">
            <v>SUKINAH</v>
          </cell>
          <cell r="O2222" t="str">
            <v>WARSUDI</v>
          </cell>
          <cell r="P2222" t="str">
            <v>3302231802050601</v>
          </cell>
          <cell r="Q2222" t="str">
            <v>DARTAM</v>
          </cell>
          <cell r="R2222" t="str">
            <v>KUTALIMAN</v>
          </cell>
          <cell r="S2222" t="str">
            <v>KEDUNG BANTENG</v>
          </cell>
          <cell r="T2222" t="str">
            <v>KUTALIMAN</v>
          </cell>
          <cell r="U2222" t="str">
            <v>003</v>
          </cell>
          <cell r="V2222" t="str">
            <v>003</v>
          </cell>
          <cell r="W2222" t="str">
            <v>Indonesia</v>
          </cell>
        </row>
        <row r="2223">
          <cell r="B2223" t="str">
            <v>WARSITI</v>
          </cell>
          <cell r="C2223" t="str">
            <v>3302235608740002</v>
          </cell>
          <cell r="D2223" t="str">
            <v>P</v>
          </cell>
          <cell r="E2223" t="str">
            <v>BANYUMAS</v>
          </cell>
          <cell r="F2223">
            <v>27257</v>
          </cell>
          <cell r="G2223" t="str">
            <v>Tidak Tahu</v>
          </cell>
          <cell r="H2223" t="str">
            <v>Islam</v>
          </cell>
          <cell r="I2223" t="str">
            <v>Kawin</v>
          </cell>
          <cell r="J2223" t="str">
            <v>Istri</v>
          </cell>
          <cell r="K2223" t="str">
            <v>03</v>
          </cell>
          <cell r="L2223" t="str">
            <v>Tamat SD/Sederajat</v>
          </cell>
          <cell r="M2223" t="str">
            <v>Mengurus Rumah Tangga</v>
          </cell>
          <cell r="N2223" t="str">
            <v>SIRWEN</v>
          </cell>
          <cell r="O2223" t="str">
            <v>WARSIDI</v>
          </cell>
          <cell r="P2223" t="str">
            <v>3302231802050601</v>
          </cell>
          <cell r="Q2223" t="str">
            <v>DARTAM</v>
          </cell>
          <cell r="R2223" t="str">
            <v>KUTALIMAN</v>
          </cell>
          <cell r="S2223" t="str">
            <v>KEDUNG BANTENG</v>
          </cell>
          <cell r="T2223" t="str">
            <v>KUTALIMAN</v>
          </cell>
          <cell r="U2223" t="str">
            <v>003</v>
          </cell>
          <cell r="V2223" t="str">
            <v>003</v>
          </cell>
          <cell r="W2223" t="str">
            <v>Indonesia</v>
          </cell>
        </row>
        <row r="2224">
          <cell r="B2224" t="str">
            <v>RIZAL PAMUNGKAS</v>
          </cell>
          <cell r="C2224" t="str">
            <v>3302231205980002</v>
          </cell>
          <cell r="D2224" t="str">
            <v>L</v>
          </cell>
          <cell r="E2224" t="str">
            <v>BANYUMAS</v>
          </cell>
          <cell r="F2224">
            <v>35927</v>
          </cell>
          <cell r="G2224" t="str">
            <v>Tidak Tahu</v>
          </cell>
          <cell r="H2224" t="str">
            <v>Islam</v>
          </cell>
          <cell r="I2224" t="str">
            <v>Belum Kawin</v>
          </cell>
          <cell r="J2224" t="str">
            <v>Anak</v>
          </cell>
          <cell r="K2224" t="str">
            <v>04</v>
          </cell>
          <cell r="L2224" t="str">
            <v>Tamat SD/Sederajat</v>
          </cell>
          <cell r="M2224" t="str">
            <v>Pelajar/Mahasiswa</v>
          </cell>
          <cell r="N2224" t="str">
            <v>WARSITI</v>
          </cell>
          <cell r="O2224" t="str">
            <v xml:space="preserve"> DARTAM</v>
          </cell>
          <cell r="P2224" t="str">
            <v>3302231802050601</v>
          </cell>
          <cell r="Q2224" t="str">
            <v>DARTAM</v>
          </cell>
          <cell r="R2224" t="str">
            <v>KUTALIMAN</v>
          </cell>
          <cell r="S2224" t="str">
            <v>KEDUNG BANTENG</v>
          </cell>
          <cell r="T2224" t="str">
            <v>KUTALIMAN</v>
          </cell>
          <cell r="U2224" t="str">
            <v>003</v>
          </cell>
          <cell r="V2224" t="str">
            <v>003</v>
          </cell>
          <cell r="W2224" t="str">
            <v>Indonesia</v>
          </cell>
        </row>
        <row r="2225">
          <cell r="B2225" t="str">
            <v>RIKO NANDA SAPUTRA</v>
          </cell>
          <cell r="C2225" t="str">
            <v>3302231404080003</v>
          </cell>
          <cell r="D2225" t="str">
            <v>L</v>
          </cell>
          <cell r="E2225" t="str">
            <v>BANYUMAS</v>
          </cell>
          <cell r="F2225">
            <v>39552</v>
          </cell>
          <cell r="G2225" t="str">
            <v>Tidak Tahu</v>
          </cell>
          <cell r="H2225" t="str">
            <v>Islam</v>
          </cell>
          <cell r="I2225" t="str">
            <v>Belum Kawin</v>
          </cell>
          <cell r="J2225" t="str">
            <v>Anak</v>
          </cell>
          <cell r="K2225" t="str">
            <v>04</v>
          </cell>
          <cell r="L2225" t="str">
            <v>Tidak/Belum Sekolah</v>
          </cell>
          <cell r="M2225" t="str">
            <v>Belum/Tidak Bekerja</v>
          </cell>
          <cell r="N2225" t="str">
            <v>WARSITI</v>
          </cell>
          <cell r="O2225" t="str">
            <v xml:space="preserve"> DARTAM</v>
          </cell>
          <cell r="P2225" t="str">
            <v>3302231802050601</v>
          </cell>
          <cell r="Q2225" t="str">
            <v>DARTAM</v>
          </cell>
          <cell r="R2225" t="str">
            <v>KUTALIMAN</v>
          </cell>
          <cell r="S2225" t="str">
            <v>KEDUNG BANTENG</v>
          </cell>
          <cell r="T2225" t="str">
            <v>KUTALIMAN</v>
          </cell>
          <cell r="U2225" t="str">
            <v>003</v>
          </cell>
          <cell r="V2225" t="str">
            <v>003</v>
          </cell>
          <cell r="W2225" t="str">
            <v>Indonesia</v>
          </cell>
        </row>
        <row r="2226">
          <cell r="B2226" t="str">
            <v>WARSO</v>
          </cell>
          <cell r="C2226" t="str">
            <v>3302231206750002</v>
          </cell>
          <cell r="D2226" t="str">
            <v>L</v>
          </cell>
          <cell r="E2226" t="str">
            <v>BANYUMAS</v>
          </cell>
          <cell r="F2226">
            <v>27557</v>
          </cell>
          <cell r="G2226" t="str">
            <v>Tidak Tahu</v>
          </cell>
          <cell r="H2226" t="str">
            <v>Islam</v>
          </cell>
          <cell r="I2226" t="str">
            <v>Kawin</v>
          </cell>
          <cell r="J2226" t="str">
            <v>Kepala Keluarga</v>
          </cell>
          <cell r="K2226" t="str">
            <v>01</v>
          </cell>
          <cell r="L2226" t="str">
            <v>SLTP/Sederajat</v>
          </cell>
          <cell r="M2226" t="str">
            <v>Buruh Harian Lepas</v>
          </cell>
          <cell r="N2226" t="str">
            <v>KASEM</v>
          </cell>
          <cell r="O2226" t="str">
            <v>SUNARDI</v>
          </cell>
          <cell r="P2226" t="str">
            <v>3302231802050602</v>
          </cell>
          <cell r="Q2226" t="str">
            <v>WARSO</v>
          </cell>
          <cell r="R2226" t="str">
            <v>KUTALIMAN</v>
          </cell>
          <cell r="S2226" t="str">
            <v>KEDUNG BANTENG</v>
          </cell>
          <cell r="T2226" t="str">
            <v>KUTALIMAN</v>
          </cell>
          <cell r="U2226" t="str">
            <v>003</v>
          </cell>
          <cell r="V2226" t="str">
            <v>003</v>
          </cell>
          <cell r="W2226" t="str">
            <v>Indonesia</v>
          </cell>
        </row>
        <row r="2227">
          <cell r="B2227" t="str">
            <v>WARIYAH</v>
          </cell>
          <cell r="C2227" t="str">
            <v>3302236706810002</v>
          </cell>
          <cell r="D2227" t="str">
            <v>P</v>
          </cell>
          <cell r="E2227" t="str">
            <v>BANYUMAS</v>
          </cell>
          <cell r="F2227">
            <v>29764</v>
          </cell>
          <cell r="G2227" t="str">
            <v>Tidak Tahu</v>
          </cell>
          <cell r="H2227" t="str">
            <v>Islam</v>
          </cell>
          <cell r="I2227" t="str">
            <v>Kawin</v>
          </cell>
          <cell r="J2227" t="str">
            <v>Istri</v>
          </cell>
          <cell r="K2227" t="str">
            <v>03</v>
          </cell>
          <cell r="L2227" t="str">
            <v>Tamat SD/Sederajat</v>
          </cell>
          <cell r="M2227" t="str">
            <v>Mengurus Rumah Tangga</v>
          </cell>
          <cell r="N2227" t="str">
            <v>SARTEM</v>
          </cell>
          <cell r="O2227" t="str">
            <v>TARSIDIK</v>
          </cell>
          <cell r="P2227" t="str">
            <v>3302231802050602</v>
          </cell>
          <cell r="Q2227" t="str">
            <v>WARSO</v>
          </cell>
          <cell r="R2227" t="str">
            <v>KUTALIMAN</v>
          </cell>
          <cell r="S2227" t="str">
            <v>KEDUNG BANTENG</v>
          </cell>
          <cell r="T2227" t="str">
            <v>KUTALIMAN</v>
          </cell>
          <cell r="U2227" t="str">
            <v>003</v>
          </cell>
          <cell r="V2227" t="str">
            <v>003</v>
          </cell>
          <cell r="W2227" t="str">
            <v>Indonesia</v>
          </cell>
        </row>
        <row r="2228">
          <cell r="B2228" t="str">
            <v>SLAMET NAFISA INDRIYANI</v>
          </cell>
          <cell r="C2228" t="str">
            <v>3302235607070002</v>
          </cell>
          <cell r="D2228" t="str">
            <v>P</v>
          </cell>
          <cell r="E2228" t="str">
            <v>BANYUMAS</v>
          </cell>
          <cell r="F2228">
            <v>39279</v>
          </cell>
          <cell r="G2228" t="str">
            <v>Tidak Tahu</v>
          </cell>
          <cell r="H2228" t="str">
            <v>Islam</v>
          </cell>
          <cell r="I2228" t="str">
            <v>Belum Kawin</v>
          </cell>
          <cell r="J2228" t="str">
            <v>Anak</v>
          </cell>
          <cell r="K2228" t="str">
            <v>04</v>
          </cell>
          <cell r="L2228" t="str">
            <v>Tidak/Belum Sekolah</v>
          </cell>
          <cell r="M2228" t="str">
            <v>Belum/Tidak Bekerja</v>
          </cell>
          <cell r="N2228" t="str">
            <v>WARIYAH</v>
          </cell>
          <cell r="O2228" t="str">
            <v>WARSO</v>
          </cell>
          <cell r="P2228" t="str">
            <v>3302231802050602</v>
          </cell>
          <cell r="Q2228" t="str">
            <v>WARSO</v>
          </cell>
          <cell r="R2228" t="str">
            <v>KUTALIMAN</v>
          </cell>
          <cell r="S2228" t="str">
            <v>KEDUNG BANTENG</v>
          </cell>
          <cell r="T2228" t="str">
            <v>KUTALIMAN</v>
          </cell>
          <cell r="U2228" t="str">
            <v>003</v>
          </cell>
          <cell r="V2228" t="str">
            <v>003</v>
          </cell>
          <cell r="W2228" t="str">
            <v>Indonesia</v>
          </cell>
        </row>
        <row r="2229">
          <cell r="B2229" t="str">
            <v>INDRA PUTRA LAKSONO</v>
          </cell>
          <cell r="C2229" t="str">
            <v>3302231211130001</v>
          </cell>
          <cell r="D2229" t="str">
            <v>L</v>
          </cell>
          <cell r="E2229" t="str">
            <v>BANYUMAS</v>
          </cell>
          <cell r="F2229">
            <v>41590</v>
          </cell>
          <cell r="G2229" t="str">
            <v>Tidak Tahu</v>
          </cell>
          <cell r="H2229" t="str">
            <v>Islam</v>
          </cell>
          <cell r="I2229" t="str">
            <v>Belum Kawin</v>
          </cell>
          <cell r="J2229" t="str">
            <v>Anak</v>
          </cell>
          <cell r="K2229" t="str">
            <v>04</v>
          </cell>
          <cell r="L2229" t="str">
            <v>Tidak/Belum Sekolah</v>
          </cell>
          <cell r="M2229" t="str">
            <v>Belum/Tidak Bekerja</v>
          </cell>
          <cell r="N2229" t="str">
            <v>WARIYAH</v>
          </cell>
          <cell r="O2229" t="str">
            <v>WARSO</v>
          </cell>
          <cell r="P2229" t="str">
            <v>3302231802050602</v>
          </cell>
          <cell r="Q2229" t="str">
            <v>WARSO</v>
          </cell>
          <cell r="R2229" t="str">
            <v>KUTALIMAN</v>
          </cell>
          <cell r="S2229" t="str">
            <v>KEDUNG BANTENG</v>
          </cell>
          <cell r="T2229" t="str">
            <v>KUTALIMAN</v>
          </cell>
          <cell r="U2229" t="str">
            <v>003</v>
          </cell>
          <cell r="V2229" t="str">
            <v>003</v>
          </cell>
          <cell r="W2229" t="str">
            <v>Indonesia</v>
          </cell>
        </row>
        <row r="2230">
          <cell r="B2230" t="str">
            <v>PURWANTO</v>
          </cell>
          <cell r="C2230" t="str">
            <v>3302230702570002</v>
          </cell>
          <cell r="D2230" t="str">
            <v>L</v>
          </cell>
          <cell r="E2230" t="str">
            <v>BANYUMAS</v>
          </cell>
          <cell r="F2230">
            <v>20858</v>
          </cell>
          <cell r="G2230" t="str">
            <v>Tidak Tahu</v>
          </cell>
          <cell r="H2230" t="str">
            <v>Islam</v>
          </cell>
          <cell r="I2230" t="str">
            <v>Kawin</v>
          </cell>
          <cell r="J2230" t="str">
            <v>Kepala Keluarga</v>
          </cell>
          <cell r="K2230" t="str">
            <v>01</v>
          </cell>
          <cell r="L2230" t="str">
            <v>Tamat SD/Sederajat</v>
          </cell>
          <cell r="M2230" t="str">
            <v>Petani/Pekebun</v>
          </cell>
          <cell r="N2230" t="str">
            <v>WARTEM</v>
          </cell>
          <cell r="O2230" t="str">
            <v>SANARDI</v>
          </cell>
          <cell r="P2230" t="str">
            <v>3302231802050603</v>
          </cell>
          <cell r="Q2230" t="str">
            <v>PURWANTO</v>
          </cell>
          <cell r="R2230" t="str">
            <v>KUTALIMAN</v>
          </cell>
          <cell r="S2230" t="str">
            <v>KEDUNG BANTENG</v>
          </cell>
          <cell r="T2230" t="str">
            <v>KUTALIMAN</v>
          </cell>
          <cell r="U2230" t="str">
            <v>003</v>
          </cell>
          <cell r="V2230" t="str">
            <v>003</v>
          </cell>
          <cell r="W2230" t="str">
            <v>Indonesia</v>
          </cell>
        </row>
        <row r="2231">
          <cell r="B2231" t="str">
            <v>TARKEM</v>
          </cell>
          <cell r="C2231" t="str">
            <v>3302234806490001</v>
          </cell>
          <cell r="D2231" t="str">
            <v>P</v>
          </cell>
          <cell r="E2231" t="str">
            <v>BANYUMAS</v>
          </cell>
          <cell r="F2231">
            <v>18057</v>
          </cell>
          <cell r="G2231" t="str">
            <v>Tidak Tahu</v>
          </cell>
          <cell r="H2231" t="str">
            <v>Islam</v>
          </cell>
          <cell r="I2231" t="str">
            <v>Kawin</v>
          </cell>
          <cell r="J2231" t="str">
            <v>Istri</v>
          </cell>
          <cell r="K2231" t="str">
            <v>03</v>
          </cell>
          <cell r="L2231" t="str">
            <v>Tamat SD/Sederajat</v>
          </cell>
          <cell r="M2231" t="str">
            <v>Mengurus Rumah Tangga</v>
          </cell>
          <cell r="N2231" t="str">
            <v>SIRWEN</v>
          </cell>
          <cell r="O2231" t="str">
            <v>WARSIDI</v>
          </cell>
          <cell r="P2231" t="str">
            <v>3302231802050603</v>
          </cell>
          <cell r="Q2231" t="str">
            <v>PURWANTO</v>
          </cell>
          <cell r="R2231" t="str">
            <v>KUTALIMAN</v>
          </cell>
          <cell r="S2231" t="str">
            <v>KEDUNG BANTENG</v>
          </cell>
          <cell r="T2231" t="str">
            <v>KUTALIMAN</v>
          </cell>
          <cell r="U2231" t="str">
            <v>003</v>
          </cell>
          <cell r="V2231" t="str">
            <v>003</v>
          </cell>
          <cell r="W2231" t="str">
            <v>Indonesia</v>
          </cell>
        </row>
        <row r="2232">
          <cell r="B2232" t="str">
            <v>SUDIARJO KATAM</v>
          </cell>
          <cell r="C2232" t="str">
            <v>3302231012600001</v>
          </cell>
          <cell r="D2232" t="str">
            <v>L</v>
          </cell>
          <cell r="E2232" t="str">
            <v>BANYUMAS</v>
          </cell>
          <cell r="F2232">
            <v>22260</v>
          </cell>
          <cell r="G2232" t="str">
            <v>Tidak Tahu</v>
          </cell>
          <cell r="H2232" t="str">
            <v>Islam</v>
          </cell>
          <cell r="I2232" t="str">
            <v>Cerai Mati</v>
          </cell>
          <cell r="J2232" t="str">
            <v>Kepala Keluarga</v>
          </cell>
          <cell r="K2232" t="str">
            <v>01</v>
          </cell>
          <cell r="L2232" t="str">
            <v>Tamat SD/Sederajat</v>
          </cell>
          <cell r="M2232" t="str">
            <v>Buruh Harian Lepas</v>
          </cell>
          <cell r="N2232" t="str">
            <v>WASEM</v>
          </cell>
          <cell r="O2232" t="str">
            <v>TARMAJI</v>
          </cell>
          <cell r="P2232" t="str">
            <v>3302231802050604</v>
          </cell>
          <cell r="Q2232" t="str">
            <v>SUDIARJO KATAM</v>
          </cell>
          <cell r="R2232" t="str">
            <v>KUTALIMAN</v>
          </cell>
          <cell r="S2232" t="str">
            <v>KEDUNG BANTENG</v>
          </cell>
          <cell r="T2232" t="str">
            <v>KUTALIMAN</v>
          </cell>
          <cell r="U2232" t="str">
            <v>003</v>
          </cell>
          <cell r="V2232" t="str">
            <v>003</v>
          </cell>
          <cell r="W2232" t="str">
            <v>Indonesia</v>
          </cell>
        </row>
        <row r="2233">
          <cell r="B2233" t="str">
            <v xml:space="preserve">SOLIKHIN </v>
          </cell>
          <cell r="C2233" t="str">
            <v>3302232104840001</v>
          </cell>
          <cell r="D2233" t="str">
            <v>L</v>
          </cell>
          <cell r="E2233" t="str">
            <v>BANYUMAS</v>
          </cell>
          <cell r="F2233" t="str">
            <v>21/04/1984</v>
          </cell>
          <cell r="G2233" t="str">
            <v>Tidak Tahu</v>
          </cell>
          <cell r="H2233" t="str">
            <v>Islam</v>
          </cell>
          <cell r="I2233" t="str">
            <v>Kawin</v>
          </cell>
          <cell r="J2233" t="str">
            <v>Kepala Keluarga</v>
          </cell>
          <cell r="K2233" t="str">
            <v>01</v>
          </cell>
          <cell r="L2233" t="str">
            <v>Tamat SD/Sederajat</v>
          </cell>
          <cell r="M2233" t="str">
            <v>Belum/Tidak Bekerja</v>
          </cell>
          <cell r="N2233" t="str">
            <v>NARISEM</v>
          </cell>
          <cell r="O2233" t="str">
            <v>SUDIARJO KATAM</v>
          </cell>
          <cell r="P2233" t="str">
            <v>3302231802050604</v>
          </cell>
          <cell r="Q2233" t="str">
            <v>SOLIKHIN</v>
          </cell>
          <cell r="R2233" t="str">
            <v>KUTALIMAN</v>
          </cell>
          <cell r="S2233" t="str">
            <v>KEDUNGBANTENG</v>
          </cell>
          <cell r="T2233" t="str">
            <v>KUTALIMAN</v>
          </cell>
          <cell r="U2233" t="str">
            <v>003</v>
          </cell>
          <cell r="V2233" t="str">
            <v>003</v>
          </cell>
          <cell r="W2233" t="str">
            <v>Indonesia</v>
          </cell>
        </row>
        <row r="2234">
          <cell r="B2234" t="str">
            <v>ROHYATI</v>
          </cell>
          <cell r="C2234" t="str">
            <v>3302235510910002</v>
          </cell>
          <cell r="D2234" t="str">
            <v>P</v>
          </cell>
          <cell r="E2234" t="str">
            <v>BANYUMAS</v>
          </cell>
          <cell r="F2234">
            <v>33526</v>
          </cell>
          <cell r="G2234" t="str">
            <v>Tidak Tahu</v>
          </cell>
          <cell r="H2234" t="str">
            <v>Islam</v>
          </cell>
          <cell r="I2234" t="str">
            <v>Belum Kawin</v>
          </cell>
          <cell r="J2234" t="str">
            <v>Anak</v>
          </cell>
          <cell r="K2234" t="str">
            <v>04</v>
          </cell>
          <cell r="L2234" t="str">
            <v>Tamat SD/Sederajat</v>
          </cell>
          <cell r="M2234" t="str">
            <v>Belum/Tidak Bekerja</v>
          </cell>
          <cell r="N2234" t="str">
            <v>NARISEM</v>
          </cell>
          <cell r="O2234" t="str">
            <v>SUDIARJO KATAM</v>
          </cell>
          <cell r="P2234" t="str">
            <v>3302231802050604</v>
          </cell>
          <cell r="Q2234" t="str">
            <v>SUDIARJO KATAM</v>
          </cell>
          <cell r="R2234" t="str">
            <v>KUTALIMAN</v>
          </cell>
          <cell r="S2234" t="str">
            <v>KEDUNG BANTENG</v>
          </cell>
          <cell r="T2234" t="str">
            <v>KUTALIMAN</v>
          </cell>
          <cell r="U2234" t="str">
            <v>003</v>
          </cell>
          <cell r="V2234" t="str">
            <v>003</v>
          </cell>
          <cell r="W2234" t="str">
            <v>Indonesia</v>
          </cell>
        </row>
        <row r="2235">
          <cell r="B2235" t="str">
            <v>WALUYO SUKARYO</v>
          </cell>
          <cell r="C2235" t="str">
            <v>3302232003080005</v>
          </cell>
          <cell r="D2235" t="str">
            <v>L</v>
          </cell>
          <cell r="E2235" t="str">
            <v>BANYUMAS</v>
          </cell>
          <cell r="F2235">
            <v>39527</v>
          </cell>
          <cell r="G2235" t="str">
            <v>Tidak Tahu</v>
          </cell>
          <cell r="H2235" t="str">
            <v>Islam</v>
          </cell>
          <cell r="I2235" t="str">
            <v>Belum Kawin</v>
          </cell>
          <cell r="J2235" t="str">
            <v>Anak</v>
          </cell>
          <cell r="K2235" t="str">
            <v>04</v>
          </cell>
          <cell r="L2235" t="str">
            <v>Tidak/Belum Sekolah</v>
          </cell>
          <cell r="M2235" t="str">
            <v>Belum/Tidak Bekerja</v>
          </cell>
          <cell r="N2235" t="str">
            <v xml:space="preserve">NARISEM </v>
          </cell>
          <cell r="O2235" t="str">
            <v>SUDIARJO KATAM</v>
          </cell>
          <cell r="P2235" t="str">
            <v>3302231802050604</v>
          </cell>
          <cell r="Q2235" t="str">
            <v>SUDIARJO KATAM</v>
          </cell>
          <cell r="R2235" t="str">
            <v>KUTALIMAN</v>
          </cell>
          <cell r="S2235" t="str">
            <v>KEDUNG BANTENG</v>
          </cell>
          <cell r="T2235" t="str">
            <v>KUTALIMAN</v>
          </cell>
          <cell r="U2235" t="str">
            <v>003</v>
          </cell>
          <cell r="V2235" t="str">
            <v>003</v>
          </cell>
          <cell r="W2235" t="str">
            <v>Indonesia</v>
          </cell>
        </row>
        <row r="2236">
          <cell r="B2236" t="str">
            <v>PRIYANTO</v>
          </cell>
          <cell r="C2236" t="str">
            <v>3302230610940003</v>
          </cell>
          <cell r="D2236" t="str">
            <v>L</v>
          </cell>
          <cell r="E2236" t="str">
            <v>BANYUMAS</v>
          </cell>
          <cell r="F2236" t="str">
            <v>06/10/1994</v>
          </cell>
          <cell r="G2236" t="str">
            <v>Tidak Tahu</v>
          </cell>
          <cell r="H2236" t="str">
            <v>Islam</v>
          </cell>
          <cell r="I2236" t="str">
            <v>Belum Kawin</v>
          </cell>
          <cell r="J2236" t="str">
            <v>Anak</v>
          </cell>
          <cell r="K2236" t="str">
            <v>04</v>
          </cell>
          <cell r="L2236" t="str">
            <v>Tidak Tamat SD/Sederajat</v>
          </cell>
          <cell r="M2236" t="str">
            <v>Belum/Tidak Bekerja</v>
          </cell>
          <cell r="N2236" t="str">
            <v>NARISEM</v>
          </cell>
          <cell r="O2236" t="str">
            <v>SUDIARJO KATAM</v>
          </cell>
          <cell r="P2236" t="str">
            <v>3302231802050604</v>
          </cell>
          <cell r="Q2236" t="str">
            <v>SUDIARJO KATAM</v>
          </cell>
          <cell r="R2236" t="str">
            <v>KUTALIMAN</v>
          </cell>
          <cell r="S2236" t="str">
            <v>KEDUNGBANTENG</v>
          </cell>
          <cell r="T2236" t="str">
            <v>KUTALIMAN</v>
          </cell>
          <cell r="U2236" t="str">
            <v>003</v>
          </cell>
          <cell r="V2236" t="str">
            <v>003</v>
          </cell>
          <cell r="W2236" t="str">
            <v>Indonesia</v>
          </cell>
        </row>
        <row r="2237">
          <cell r="B2237" t="str">
            <v>WARSIM</v>
          </cell>
          <cell r="C2237" t="str">
            <v>3302230703980001</v>
          </cell>
          <cell r="D2237" t="str">
            <v>L</v>
          </cell>
          <cell r="E2237" t="str">
            <v>BANYUMAS</v>
          </cell>
          <cell r="F2237" t="str">
            <v>07/03/1998</v>
          </cell>
          <cell r="G2237" t="str">
            <v>Tidak Tahu</v>
          </cell>
          <cell r="H2237" t="str">
            <v>Islam</v>
          </cell>
          <cell r="I2237" t="str">
            <v>Belum Kawin</v>
          </cell>
          <cell r="J2237" t="str">
            <v>Anak</v>
          </cell>
          <cell r="K2237" t="str">
            <v>04</v>
          </cell>
          <cell r="L2237" t="str">
            <v>Tamat SD/Sederajat</v>
          </cell>
          <cell r="M2237" t="str">
            <v>Buruh Harian Lepas</v>
          </cell>
          <cell r="N2237" t="str">
            <v>NARISEM</v>
          </cell>
          <cell r="O2237" t="str">
            <v>SUDIARJO KATAM</v>
          </cell>
          <cell r="P2237" t="str">
            <v>3302231802050604</v>
          </cell>
          <cell r="Q2237" t="str">
            <v>SUDIARJO KATAM</v>
          </cell>
          <cell r="R2237" t="str">
            <v>KUTALIMAN</v>
          </cell>
          <cell r="S2237" t="str">
            <v>KEDUNGBANTENG</v>
          </cell>
          <cell r="T2237" t="str">
            <v>KUTALIMAN</v>
          </cell>
          <cell r="U2237" t="str">
            <v>003</v>
          </cell>
          <cell r="V2237" t="str">
            <v>003</v>
          </cell>
          <cell r="W2237" t="str">
            <v>Indonesia</v>
          </cell>
        </row>
        <row r="2238">
          <cell r="B2238" t="str">
            <v>AMROATUN</v>
          </cell>
          <cell r="C2238" t="str">
            <v>3302234812010002</v>
          </cell>
          <cell r="D2238" t="str">
            <v>P</v>
          </cell>
          <cell r="E2238" t="str">
            <v>BANYUMAS</v>
          </cell>
          <cell r="F2238" t="str">
            <v>18/12/2001</v>
          </cell>
          <cell r="G2238" t="str">
            <v>Tidak Tahu</v>
          </cell>
          <cell r="H2238" t="str">
            <v>Islam</v>
          </cell>
          <cell r="I2238" t="str">
            <v>Belum Kawin</v>
          </cell>
          <cell r="J2238" t="str">
            <v>Anak</v>
          </cell>
          <cell r="K2238" t="str">
            <v>04</v>
          </cell>
          <cell r="L2238" t="str">
            <v>Tamat SD/Sederajat</v>
          </cell>
          <cell r="M2238" t="str">
            <v>Pelajar/Mahasiswa</v>
          </cell>
          <cell r="N2238" t="str">
            <v>NARISEM</v>
          </cell>
          <cell r="O2238" t="str">
            <v>SUDIARJO KATAM</v>
          </cell>
          <cell r="P2238" t="str">
            <v>3302231802050604</v>
          </cell>
          <cell r="Q2238" t="str">
            <v>SUDIARJO KATAM</v>
          </cell>
          <cell r="R2238" t="str">
            <v>KUTALIMAN</v>
          </cell>
          <cell r="S2238" t="str">
            <v>KEDUNGBANTENG</v>
          </cell>
          <cell r="T2238" t="str">
            <v>KUTALIMAN</v>
          </cell>
          <cell r="U2238" t="str">
            <v>003</v>
          </cell>
          <cell r="V2238" t="str">
            <v>003</v>
          </cell>
          <cell r="W2238" t="str">
            <v>Indonesia</v>
          </cell>
        </row>
        <row r="2239">
          <cell r="B2239" t="str">
            <v>RUDI SETIAWAN</v>
          </cell>
          <cell r="C2239" t="str">
            <v>3302231812050003</v>
          </cell>
          <cell r="D2239" t="str">
            <v>L</v>
          </cell>
          <cell r="E2239" t="str">
            <v>BANYUMAS</v>
          </cell>
          <cell r="F2239">
            <v>38704</v>
          </cell>
          <cell r="G2239" t="str">
            <v>Tidak Tahu</v>
          </cell>
          <cell r="H2239" t="str">
            <v>Islam</v>
          </cell>
          <cell r="I2239" t="str">
            <v>Belum Kawin</v>
          </cell>
          <cell r="J2239" t="str">
            <v>Anak</v>
          </cell>
          <cell r="K2239" t="str">
            <v>04</v>
          </cell>
          <cell r="L2239" t="str">
            <v>Tidak Tamat SD/Sederajat</v>
          </cell>
          <cell r="M2239" t="str">
            <v>Pelajar/Mahasiswa</v>
          </cell>
          <cell r="N2239" t="str">
            <v>NARISEM</v>
          </cell>
          <cell r="O2239" t="str">
            <v>SUDIARJO</v>
          </cell>
          <cell r="P2239" t="str">
            <v>3302231802050604</v>
          </cell>
          <cell r="Q2239" t="str">
            <v>SUDIARJO KATAM</v>
          </cell>
          <cell r="R2239" t="str">
            <v>KUTALIMAN</v>
          </cell>
          <cell r="S2239" t="str">
            <v>KEDUNG BANTENG</v>
          </cell>
          <cell r="T2239" t="str">
            <v>KUTALIMAN</v>
          </cell>
          <cell r="U2239" t="str">
            <v>003</v>
          </cell>
          <cell r="V2239" t="str">
            <v>003</v>
          </cell>
          <cell r="W2239" t="str">
            <v>Indonesia</v>
          </cell>
        </row>
        <row r="2240">
          <cell r="B2240" t="str">
            <v>TARKUM</v>
          </cell>
          <cell r="C2240" t="str">
            <v>3302232703630004</v>
          </cell>
          <cell r="D2240" t="str">
            <v>L</v>
          </cell>
          <cell r="E2240" t="str">
            <v>BANYUMAS</v>
          </cell>
          <cell r="F2240">
            <v>23097</v>
          </cell>
          <cell r="G2240" t="str">
            <v>Tidak Tahu</v>
          </cell>
          <cell r="H2240" t="str">
            <v>Islam</v>
          </cell>
          <cell r="I2240" t="str">
            <v>Kawin</v>
          </cell>
          <cell r="J2240" t="str">
            <v>Kepala Keluarga</v>
          </cell>
          <cell r="K2240" t="str">
            <v>01</v>
          </cell>
          <cell r="L2240" t="str">
            <v>Tamat SD/Sederajat</v>
          </cell>
          <cell r="M2240" t="str">
            <v>Buruh Harian Lepas</v>
          </cell>
          <cell r="N2240" t="str">
            <v>SAKINAH</v>
          </cell>
          <cell r="O2240" t="str">
            <v>WIRJA</v>
          </cell>
          <cell r="P2240" t="str">
            <v>3302231802050605</v>
          </cell>
          <cell r="Q2240" t="str">
            <v>TARKUM</v>
          </cell>
          <cell r="R2240" t="str">
            <v>KUTALIMAN</v>
          </cell>
          <cell r="S2240" t="str">
            <v>KEDUNG BANTENG</v>
          </cell>
          <cell r="T2240" t="str">
            <v>KUTALIMAN</v>
          </cell>
          <cell r="U2240" t="str">
            <v>003</v>
          </cell>
          <cell r="V2240" t="str">
            <v>003</v>
          </cell>
          <cell r="W2240" t="str">
            <v>Indonesia</v>
          </cell>
        </row>
        <row r="2241">
          <cell r="B2241" t="str">
            <v>YUSRIYAH</v>
          </cell>
          <cell r="C2241" t="str">
            <v>3302234810710001</v>
          </cell>
          <cell r="D2241" t="str">
            <v>P</v>
          </cell>
          <cell r="E2241" t="str">
            <v>BANYUMAS</v>
          </cell>
          <cell r="F2241">
            <v>26214</v>
          </cell>
          <cell r="G2241" t="str">
            <v>Tidak Tahu</v>
          </cell>
          <cell r="H2241" t="str">
            <v>Islam</v>
          </cell>
          <cell r="I2241" t="str">
            <v>Kawin</v>
          </cell>
          <cell r="J2241" t="str">
            <v>Istri</v>
          </cell>
          <cell r="K2241" t="str">
            <v>03</v>
          </cell>
          <cell r="L2241" t="str">
            <v>Tamat SD/Sederajat</v>
          </cell>
          <cell r="M2241" t="str">
            <v>Buruh Tani/Perkebunan</v>
          </cell>
          <cell r="N2241" t="str">
            <v>KARTI</v>
          </cell>
          <cell r="O2241" t="str">
            <v>MADKARTA</v>
          </cell>
          <cell r="P2241" t="str">
            <v>3302231802050605</v>
          </cell>
          <cell r="Q2241" t="str">
            <v>TARKUM</v>
          </cell>
          <cell r="R2241" t="str">
            <v>KUTALIMAN</v>
          </cell>
          <cell r="S2241" t="str">
            <v>KEDUNG BANTENG</v>
          </cell>
          <cell r="T2241" t="str">
            <v>KUTALIMAN</v>
          </cell>
          <cell r="U2241" t="str">
            <v>003</v>
          </cell>
          <cell r="V2241" t="str">
            <v>003</v>
          </cell>
          <cell r="W2241" t="str">
            <v>Indonesia</v>
          </cell>
        </row>
        <row r="2242">
          <cell r="B2242" t="str">
            <v>DITA PURWATI</v>
          </cell>
          <cell r="C2242" t="str">
            <v>3302236106950001</v>
          </cell>
          <cell r="D2242" t="str">
            <v>P</v>
          </cell>
          <cell r="E2242" t="str">
            <v>BANYUMAS</v>
          </cell>
          <cell r="F2242" t="str">
            <v>21/06/1995</v>
          </cell>
          <cell r="G2242" t="str">
            <v>Tidak Tahu</v>
          </cell>
          <cell r="H2242" t="str">
            <v>Islam</v>
          </cell>
          <cell r="I2242" t="str">
            <v>Kawin</v>
          </cell>
          <cell r="J2242" t="str">
            <v>Anak</v>
          </cell>
          <cell r="K2242" t="str">
            <v>04</v>
          </cell>
          <cell r="L2242" t="str">
            <v>Tamat SD/Sederajat</v>
          </cell>
          <cell r="M2242" t="str">
            <v>Belum/Tidak Bekerja</v>
          </cell>
          <cell r="N2242" t="str">
            <v>YUSRIYAH</v>
          </cell>
          <cell r="O2242" t="str">
            <v>TARKUM</v>
          </cell>
          <cell r="P2242" t="str">
            <v>3302231802050605</v>
          </cell>
          <cell r="Q2242" t="str">
            <v>TARKUM</v>
          </cell>
          <cell r="R2242" t="str">
            <v>KUTALIMAN</v>
          </cell>
          <cell r="S2242" t="str">
            <v>KEDUNGBANTENG</v>
          </cell>
          <cell r="T2242" t="str">
            <v>KUTALIMAN</v>
          </cell>
          <cell r="U2242" t="str">
            <v>003</v>
          </cell>
          <cell r="V2242" t="str">
            <v>003</v>
          </cell>
          <cell r="W2242" t="str">
            <v>Indonesia</v>
          </cell>
        </row>
        <row r="2243">
          <cell r="B2243" t="str">
            <v>NANI RUMBIATI</v>
          </cell>
          <cell r="C2243" t="str">
            <v>3302236210030001</v>
          </cell>
          <cell r="D2243" t="str">
            <v>P</v>
          </cell>
          <cell r="E2243" t="str">
            <v>BANYUMAS</v>
          </cell>
          <cell r="F2243" t="str">
            <v>22/10/2003</v>
          </cell>
          <cell r="G2243" t="str">
            <v>Tidak Tahu</v>
          </cell>
          <cell r="H2243" t="str">
            <v>Islam</v>
          </cell>
          <cell r="I2243" t="str">
            <v>Belum Kawin</v>
          </cell>
          <cell r="J2243" t="str">
            <v>Anak</v>
          </cell>
          <cell r="K2243" t="str">
            <v>04</v>
          </cell>
          <cell r="L2243" t="str">
            <v>Tamat SD/Sederajat</v>
          </cell>
          <cell r="M2243" t="str">
            <v>Pelajar/Mahasiswa</v>
          </cell>
          <cell r="N2243" t="str">
            <v>YUSRIYAH</v>
          </cell>
          <cell r="O2243" t="str">
            <v>TARKUM</v>
          </cell>
          <cell r="P2243" t="str">
            <v>3302231802050605</v>
          </cell>
          <cell r="Q2243" t="str">
            <v>TARKUM</v>
          </cell>
          <cell r="R2243" t="str">
            <v>KUTALIMAN</v>
          </cell>
          <cell r="S2243" t="str">
            <v>KEDUNGBANTENG</v>
          </cell>
          <cell r="T2243" t="str">
            <v>KUTALIMAN</v>
          </cell>
          <cell r="U2243" t="str">
            <v>003</v>
          </cell>
          <cell r="V2243" t="str">
            <v>003</v>
          </cell>
          <cell r="W2243" t="str">
            <v>Indonesia</v>
          </cell>
        </row>
        <row r="2244">
          <cell r="B2244" t="str">
            <v>AJI RAHMAT WIDAYAT</v>
          </cell>
          <cell r="C2244" t="str">
            <v>3302233012060003</v>
          </cell>
          <cell r="D2244" t="str">
            <v>L</v>
          </cell>
          <cell r="E2244" t="str">
            <v>BANYUMAS</v>
          </cell>
          <cell r="F2244" t="str">
            <v>30/12/2006</v>
          </cell>
          <cell r="G2244" t="str">
            <v>Tidak Tahu</v>
          </cell>
          <cell r="H2244" t="str">
            <v>Islam</v>
          </cell>
          <cell r="I2244" t="str">
            <v>Belum Kawin</v>
          </cell>
          <cell r="J2244" t="str">
            <v>Anak</v>
          </cell>
          <cell r="K2244" t="str">
            <v>04</v>
          </cell>
          <cell r="L2244" t="str">
            <v>Tidak Tamat SD/Sederajat</v>
          </cell>
          <cell r="M2244" t="str">
            <v>Pelajar/Mahasiswa</v>
          </cell>
          <cell r="N2244" t="str">
            <v>YUSRIYAH</v>
          </cell>
          <cell r="O2244" t="str">
            <v>TARKUM</v>
          </cell>
          <cell r="P2244" t="str">
            <v>3302231802050605</v>
          </cell>
          <cell r="Q2244" t="str">
            <v>TARKUM</v>
          </cell>
          <cell r="R2244" t="str">
            <v>KUTALIMAN</v>
          </cell>
          <cell r="S2244" t="str">
            <v>KEDUNGBANTENG</v>
          </cell>
          <cell r="T2244" t="str">
            <v>KUTALIMAN</v>
          </cell>
          <cell r="U2244" t="str">
            <v>003</v>
          </cell>
          <cell r="V2244" t="str">
            <v>003</v>
          </cell>
          <cell r="W2244" t="str">
            <v>Indonesia</v>
          </cell>
        </row>
        <row r="2245">
          <cell r="B2245" t="str">
            <v>EGA LESTARI</v>
          </cell>
          <cell r="C2245" t="str">
            <v>3302234408090001</v>
          </cell>
          <cell r="D2245" t="str">
            <v>P</v>
          </cell>
          <cell r="E2245" t="str">
            <v>BANYUMAS</v>
          </cell>
          <cell r="F2245">
            <v>40029</v>
          </cell>
          <cell r="G2245" t="str">
            <v>Tidak Tahu</v>
          </cell>
          <cell r="H2245" t="str">
            <v>Islam</v>
          </cell>
          <cell r="I2245" t="str">
            <v>Belum Kawin</v>
          </cell>
          <cell r="J2245" t="str">
            <v>Anak</v>
          </cell>
          <cell r="K2245" t="str">
            <v>04</v>
          </cell>
          <cell r="L2245" t="str">
            <v>Tidak/Belum Sekolah</v>
          </cell>
          <cell r="M2245" t="str">
            <v>Belum/Tidak Bekerja</v>
          </cell>
          <cell r="N2245" t="str">
            <v>YUSRIYAH</v>
          </cell>
          <cell r="O2245" t="str">
            <v>TARKUM</v>
          </cell>
          <cell r="P2245" t="str">
            <v>3302231802050605</v>
          </cell>
          <cell r="Q2245" t="str">
            <v>TARKUM</v>
          </cell>
          <cell r="R2245" t="str">
            <v>KUTALIMAN</v>
          </cell>
          <cell r="S2245" t="str">
            <v>KEDUNG BANTENG</v>
          </cell>
          <cell r="T2245" t="str">
            <v>KUTALIMAN</v>
          </cell>
          <cell r="U2245" t="str">
            <v>003</v>
          </cell>
          <cell r="V2245" t="str">
            <v>003</v>
          </cell>
          <cell r="W2245" t="str">
            <v>Indonesia</v>
          </cell>
        </row>
        <row r="2246">
          <cell r="B2246" t="str">
            <v>YAYAN YULIANTO</v>
          </cell>
          <cell r="C2246" t="str">
            <v>3302230207000003</v>
          </cell>
          <cell r="D2246" t="str">
            <v>L</v>
          </cell>
          <cell r="E2246" t="str">
            <v>BANYUMAS</v>
          </cell>
          <cell r="F2246" t="str">
            <v>02/07/2000</v>
          </cell>
          <cell r="G2246" t="str">
            <v>Tidak Tahu</v>
          </cell>
          <cell r="H2246" t="str">
            <v>Islam</v>
          </cell>
          <cell r="I2246" t="str">
            <v>Belum Kawin</v>
          </cell>
          <cell r="J2246" t="str">
            <v>Anak</v>
          </cell>
          <cell r="K2246" t="str">
            <v>04</v>
          </cell>
          <cell r="L2246" t="str">
            <v>SLTP/Sederajat</v>
          </cell>
          <cell r="M2246" t="str">
            <v>Belum/Tidak Bekerja</v>
          </cell>
          <cell r="N2246" t="str">
            <v>YUSRIYAH</v>
          </cell>
          <cell r="O2246" t="str">
            <v>TARKUM</v>
          </cell>
          <cell r="P2246" t="str">
            <v>3302231802050605</v>
          </cell>
          <cell r="Q2246" t="str">
            <v>TARKUM</v>
          </cell>
          <cell r="R2246" t="str">
            <v>KUTALIMAN</v>
          </cell>
          <cell r="S2246" t="str">
            <v>KEDUNGBANTENG</v>
          </cell>
          <cell r="T2246" t="str">
            <v>KUTALIMAN</v>
          </cell>
          <cell r="U2246" t="str">
            <v>003</v>
          </cell>
          <cell r="V2246" t="str">
            <v>003</v>
          </cell>
          <cell r="W2246" t="str">
            <v>Indonesia</v>
          </cell>
        </row>
        <row r="2247">
          <cell r="B2247" t="str">
            <v>TARSIM</v>
          </cell>
          <cell r="C2247" t="str">
            <v>3302230703680001</v>
          </cell>
          <cell r="D2247" t="str">
            <v>L</v>
          </cell>
          <cell r="E2247" t="str">
            <v>BANYUMAS</v>
          </cell>
          <cell r="F2247" t="str">
            <v>07/03/1968</v>
          </cell>
          <cell r="G2247" t="str">
            <v>Tidak Tahu</v>
          </cell>
          <cell r="H2247" t="str">
            <v>Islam</v>
          </cell>
          <cell r="I2247" t="str">
            <v>Kawin</v>
          </cell>
          <cell r="J2247" t="str">
            <v>Kepala Keluarga</v>
          </cell>
          <cell r="K2247" t="str">
            <v>01</v>
          </cell>
          <cell r="L2247" t="str">
            <v>Tamat SD/Sederajat</v>
          </cell>
          <cell r="M2247" t="str">
            <v>Buruh Harian Lepas</v>
          </cell>
          <cell r="N2247" t="str">
            <v>KAWEN</v>
          </cell>
          <cell r="O2247" t="str">
            <v>SUMERI</v>
          </cell>
          <cell r="P2247" t="str">
            <v>3302231802050606</v>
          </cell>
          <cell r="Q2247" t="str">
            <v>TARSIM</v>
          </cell>
          <cell r="R2247" t="str">
            <v>KUTALIMAN</v>
          </cell>
          <cell r="S2247" t="str">
            <v>KEDUNGBANTENG</v>
          </cell>
          <cell r="T2247" t="str">
            <v>KUTALIMAN</v>
          </cell>
          <cell r="U2247" t="str">
            <v>003</v>
          </cell>
          <cell r="V2247" t="str">
            <v>003</v>
          </cell>
          <cell r="W2247" t="str">
            <v>Indonesia</v>
          </cell>
        </row>
        <row r="2248">
          <cell r="B2248" t="str">
            <v>SULISTIYANI</v>
          </cell>
          <cell r="C2248" t="str">
            <v>3302236111920001</v>
          </cell>
          <cell r="D2248" t="str">
            <v>P</v>
          </cell>
          <cell r="E2248" t="str">
            <v>BANYUMAS</v>
          </cell>
          <cell r="F2248" t="str">
            <v>21/11/1992</v>
          </cell>
          <cell r="G2248" t="str">
            <v>Tidak Tahu</v>
          </cell>
          <cell r="H2248" t="str">
            <v>Islam</v>
          </cell>
          <cell r="I2248" t="str">
            <v>Kawin</v>
          </cell>
          <cell r="J2248" t="str">
            <v>Istri</v>
          </cell>
          <cell r="K2248" t="str">
            <v>03</v>
          </cell>
          <cell r="L2248" t="str">
            <v>SLTP/Sederajat</v>
          </cell>
          <cell r="M2248" t="str">
            <v>Mengurus Rumah Tangga</v>
          </cell>
          <cell r="N2248" t="str">
            <v>WARISEM.</v>
          </cell>
          <cell r="O2248" t="str">
            <v>TARSIM</v>
          </cell>
          <cell r="P2248" t="str">
            <v>3302231802050606</v>
          </cell>
          <cell r="Q2248" t="str">
            <v>SUKIMAN</v>
          </cell>
          <cell r="R2248" t="str">
            <v>KUTALIMAN</v>
          </cell>
          <cell r="S2248" t="str">
            <v>KEDUNGBANTENG</v>
          </cell>
          <cell r="T2248" t="str">
            <v>KUTALIMAN</v>
          </cell>
          <cell r="U2248" t="str">
            <v>003</v>
          </cell>
          <cell r="V2248" t="str">
            <v>003</v>
          </cell>
          <cell r="W2248" t="str">
            <v>Indonesia</v>
          </cell>
        </row>
        <row r="2249">
          <cell r="B2249" t="str">
            <v>DARYONO</v>
          </cell>
          <cell r="C2249" t="str">
            <v>3302231207520003</v>
          </cell>
          <cell r="D2249" t="str">
            <v>L</v>
          </cell>
          <cell r="E2249" t="str">
            <v>BANYUMAS</v>
          </cell>
          <cell r="F2249">
            <v>19187</v>
          </cell>
          <cell r="G2249" t="str">
            <v>Tidak Tahu</v>
          </cell>
          <cell r="H2249" t="str">
            <v>Islam</v>
          </cell>
          <cell r="I2249" t="str">
            <v>Kawin</v>
          </cell>
          <cell r="J2249" t="str">
            <v>Kepala Keluarga</v>
          </cell>
          <cell r="K2249" t="str">
            <v>01</v>
          </cell>
          <cell r="L2249" t="str">
            <v>Tamat SD/Sederajat</v>
          </cell>
          <cell r="M2249" t="str">
            <v>Buruh Harian Lepas</v>
          </cell>
          <cell r="N2249" t="str">
            <v>CAWEN</v>
          </cell>
          <cell r="O2249" t="str">
            <v>YASMUKI</v>
          </cell>
          <cell r="P2249" t="str">
            <v>3302231802050607</v>
          </cell>
          <cell r="Q2249" t="str">
            <v>DARYONO</v>
          </cell>
          <cell r="R2249" t="str">
            <v>KUTALIMAN</v>
          </cell>
          <cell r="S2249" t="str">
            <v>KEDUNG BANTENG</v>
          </cell>
          <cell r="T2249" t="str">
            <v>KUTALIMAN</v>
          </cell>
          <cell r="U2249" t="str">
            <v>003</v>
          </cell>
          <cell r="V2249" t="str">
            <v>003</v>
          </cell>
          <cell r="W2249" t="str">
            <v>Indonesia</v>
          </cell>
        </row>
        <row r="2250">
          <cell r="B2250" t="str">
            <v>WARSIH</v>
          </cell>
          <cell r="C2250" t="str">
            <v>3302235309510001</v>
          </cell>
          <cell r="D2250" t="str">
            <v>P</v>
          </cell>
          <cell r="E2250" t="str">
            <v>BANYUMAS</v>
          </cell>
          <cell r="F2250">
            <v>18884</v>
          </cell>
          <cell r="G2250" t="str">
            <v>Tidak Tahu</v>
          </cell>
          <cell r="H2250" t="str">
            <v>Islam</v>
          </cell>
          <cell r="I2250" t="str">
            <v>Kawin</v>
          </cell>
          <cell r="J2250" t="str">
            <v>Istri</v>
          </cell>
          <cell r="K2250" t="str">
            <v>03</v>
          </cell>
          <cell r="L2250" t="str">
            <v>Tidak Tamat SD/Sederajat</v>
          </cell>
          <cell r="M2250" t="str">
            <v>Buruh Tani/Perkebunan</v>
          </cell>
          <cell r="N2250" t="str">
            <v>DIWEM</v>
          </cell>
          <cell r="O2250" t="str">
            <v>CADIWIRYA</v>
          </cell>
          <cell r="P2250" t="str">
            <v>3302231802050607</v>
          </cell>
          <cell r="Q2250" t="str">
            <v>DARYONO</v>
          </cell>
          <cell r="R2250" t="str">
            <v>KUTALIMAN</v>
          </cell>
          <cell r="S2250" t="str">
            <v>KEDUNG BANTENG</v>
          </cell>
          <cell r="T2250" t="str">
            <v>KUTALIMAN</v>
          </cell>
          <cell r="U2250" t="str">
            <v>003</v>
          </cell>
          <cell r="V2250" t="str">
            <v>003</v>
          </cell>
          <cell r="W2250" t="str">
            <v>Indonesia</v>
          </cell>
        </row>
        <row r="2251">
          <cell r="B2251" t="str">
            <v>SUJADI CAWAN</v>
          </cell>
          <cell r="C2251" t="str">
            <v>3302231907560001</v>
          </cell>
          <cell r="D2251" t="str">
            <v>L</v>
          </cell>
          <cell r="E2251" t="str">
            <v>BANYUMAS</v>
          </cell>
          <cell r="F2251">
            <v>20655</v>
          </cell>
          <cell r="G2251" t="str">
            <v>Tidak Tahu</v>
          </cell>
          <cell r="H2251" t="str">
            <v>Islam</v>
          </cell>
          <cell r="I2251" t="str">
            <v>Kawin</v>
          </cell>
          <cell r="J2251" t="str">
            <v>Kepala Keluarga</v>
          </cell>
          <cell r="K2251" t="str">
            <v>01</v>
          </cell>
          <cell r="L2251" t="str">
            <v>Tamat SD/Sederajat</v>
          </cell>
          <cell r="M2251" t="str">
            <v>Buruh Harian Lepas</v>
          </cell>
          <cell r="N2251" t="str">
            <v>KARTEM</v>
          </cell>
          <cell r="O2251" t="str">
            <v>KARTAJA</v>
          </cell>
          <cell r="P2251" t="str">
            <v>3302231802050608</v>
          </cell>
          <cell r="Q2251" t="str">
            <v>SUJADI CAWAN</v>
          </cell>
          <cell r="R2251" t="str">
            <v>KUTALIMAN</v>
          </cell>
          <cell r="S2251" t="str">
            <v>KEDUNG BANTENG</v>
          </cell>
          <cell r="T2251" t="str">
            <v>KUTALIMAN</v>
          </cell>
          <cell r="U2251" t="str">
            <v>003</v>
          </cell>
          <cell r="V2251" t="str">
            <v>003</v>
          </cell>
          <cell r="W2251" t="str">
            <v>Indonesia</v>
          </cell>
        </row>
        <row r="2252">
          <cell r="B2252" t="str">
            <v>NARSEM</v>
          </cell>
          <cell r="C2252" t="str">
            <v>3302234107620006</v>
          </cell>
          <cell r="D2252" t="str">
            <v>P</v>
          </cell>
          <cell r="E2252" t="str">
            <v>BANYUMAS</v>
          </cell>
          <cell r="F2252">
            <v>22828</v>
          </cell>
          <cell r="G2252" t="str">
            <v>Tidak Tahu</v>
          </cell>
          <cell r="H2252" t="str">
            <v>Islam</v>
          </cell>
          <cell r="I2252" t="str">
            <v>Kawin</v>
          </cell>
          <cell r="J2252" t="str">
            <v>Istri</v>
          </cell>
          <cell r="K2252" t="str">
            <v>03</v>
          </cell>
          <cell r="L2252" t="str">
            <v>Tamat SD/Sederajat</v>
          </cell>
          <cell r="M2252" t="str">
            <v>Belum/Tidak Bekerja</v>
          </cell>
          <cell r="N2252" t="str">
            <v>MISEM</v>
          </cell>
          <cell r="O2252" t="str">
            <v>SAHIOI</v>
          </cell>
          <cell r="P2252" t="str">
            <v>3302231802050608</v>
          </cell>
          <cell r="Q2252" t="str">
            <v>SUJADI CAWAN</v>
          </cell>
          <cell r="R2252" t="str">
            <v>KUTALIMAN</v>
          </cell>
          <cell r="S2252" t="str">
            <v>KEDUNG BANTENG</v>
          </cell>
          <cell r="T2252" t="str">
            <v>KUTALIMAN</v>
          </cell>
          <cell r="U2252" t="str">
            <v>003</v>
          </cell>
          <cell r="V2252" t="str">
            <v>003</v>
          </cell>
          <cell r="W2252" t="str">
            <v>Indonesia</v>
          </cell>
        </row>
        <row r="2253">
          <cell r="B2253" t="str">
            <v>WAHIDIN</v>
          </cell>
          <cell r="C2253" t="str">
            <v>3302231507820002</v>
          </cell>
          <cell r="D2253" t="str">
            <v>L</v>
          </cell>
          <cell r="E2253" t="str">
            <v>BANYUMAS</v>
          </cell>
          <cell r="F2253">
            <v>30147</v>
          </cell>
          <cell r="G2253" t="str">
            <v>Tidak Tahu</v>
          </cell>
          <cell r="H2253" t="str">
            <v>Islam</v>
          </cell>
          <cell r="I2253" t="str">
            <v>Belum Kawin</v>
          </cell>
          <cell r="J2253" t="str">
            <v>Anak</v>
          </cell>
          <cell r="K2253" t="str">
            <v>04</v>
          </cell>
          <cell r="L2253" t="str">
            <v>Tamat SD/Sederajat</v>
          </cell>
          <cell r="M2253" t="str">
            <v>Belum/Tidak Bekerja</v>
          </cell>
          <cell r="N2253" t="str">
            <v>NARSEM</v>
          </cell>
          <cell r="O2253" t="str">
            <v>SUJADI CAWAN</v>
          </cell>
          <cell r="P2253" t="str">
            <v>3302231802050608</v>
          </cell>
          <cell r="Q2253" t="str">
            <v>SUJADI CAWAN</v>
          </cell>
          <cell r="R2253" t="str">
            <v>KUTALIMAN</v>
          </cell>
          <cell r="S2253" t="str">
            <v>KEDUNG BANTENG</v>
          </cell>
          <cell r="T2253" t="str">
            <v>KUTALIMAN</v>
          </cell>
          <cell r="U2253" t="str">
            <v>003</v>
          </cell>
          <cell r="V2253" t="str">
            <v>003</v>
          </cell>
          <cell r="W2253" t="str">
            <v>Indonesia</v>
          </cell>
        </row>
        <row r="2254">
          <cell r="B2254" t="str">
            <v>SARKO</v>
          </cell>
          <cell r="C2254" t="str">
            <v>3302232407840001</v>
          </cell>
          <cell r="D2254" t="str">
            <v>L</v>
          </cell>
          <cell r="E2254" t="str">
            <v>BANYUMAS</v>
          </cell>
          <cell r="F2254">
            <v>30887</v>
          </cell>
          <cell r="G2254" t="str">
            <v>Tidak Tahu</v>
          </cell>
          <cell r="H2254" t="str">
            <v>Islam</v>
          </cell>
          <cell r="I2254" t="str">
            <v>Belum Kawin</v>
          </cell>
          <cell r="J2254" t="str">
            <v>Anak</v>
          </cell>
          <cell r="K2254" t="str">
            <v>04</v>
          </cell>
          <cell r="L2254" t="str">
            <v>Tamat SD/Sederajat</v>
          </cell>
          <cell r="M2254" t="str">
            <v>Belum/Tidak Bekerja</v>
          </cell>
          <cell r="N2254" t="str">
            <v>NARSEM</v>
          </cell>
          <cell r="O2254" t="str">
            <v>SUJADI CAWAN</v>
          </cell>
          <cell r="P2254" t="str">
            <v>3302231802050608</v>
          </cell>
          <cell r="Q2254" t="str">
            <v>SUJADI CAWAN</v>
          </cell>
          <cell r="R2254" t="str">
            <v>KUTALIMAN</v>
          </cell>
          <cell r="S2254" t="str">
            <v>KEDUNG BANTENG</v>
          </cell>
          <cell r="T2254" t="str">
            <v>KUTALIMAN</v>
          </cell>
          <cell r="U2254" t="str">
            <v>003</v>
          </cell>
          <cell r="V2254" t="str">
            <v>003</v>
          </cell>
          <cell r="W2254" t="str">
            <v>Indonesia</v>
          </cell>
        </row>
        <row r="2255">
          <cell r="B2255" t="str">
            <v>NARSIYAH</v>
          </cell>
          <cell r="C2255" t="str">
            <v>3302235002800003</v>
          </cell>
          <cell r="D2255" t="str">
            <v>P</v>
          </cell>
          <cell r="E2255" t="str">
            <v>BANYUMAS</v>
          </cell>
          <cell r="F2255" t="str">
            <v>10/02/1980</v>
          </cell>
          <cell r="G2255" t="str">
            <v>Tidak Tahu</v>
          </cell>
          <cell r="H2255" t="str">
            <v>Islam</v>
          </cell>
          <cell r="I2255" t="str">
            <v>Kawin</v>
          </cell>
          <cell r="J2255" t="str">
            <v>Istri</v>
          </cell>
          <cell r="K2255" t="str">
            <v>03</v>
          </cell>
          <cell r="L2255" t="str">
            <v>Tamat SD/Sederajat</v>
          </cell>
          <cell r="M2255" t="str">
            <v>Mengurus Rumah Tangga</v>
          </cell>
          <cell r="N2255" t="str">
            <v>NARSEM</v>
          </cell>
          <cell r="O2255" t="str">
            <v>SUJADI</v>
          </cell>
          <cell r="P2255" t="str">
            <v>3302232107140002</v>
          </cell>
          <cell r="Q2255" t="str">
            <v>TARMUJI</v>
          </cell>
          <cell r="R2255" t="str">
            <v>KUTALIMAN</v>
          </cell>
          <cell r="S2255" t="str">
            <v>KEDUNGBANTENG</v>
          </cell>
          <cell r="T2255" t="str">
            <v>KUTALIMAN</v>
          </cell>
          <cell r="U2255" t="str">
            <v>003</v>
          </cell>
          <cell r="V2255" t="str">
            <v>003</v>
          </cell>
          <cell r="W2255" t="str">
            <v>Indonesia</v>
          </cell>
        </row>
        <row r="2256">
          <cell r="B2256" t="str">
            <v>WIKA YUNIARPI</v>
          </cell>
          <cell r="C2256" t="str">
            <v>3302234606990002</v>
          </cell>
          <cell r="D2256" t="str">
            <v>P</v>
          </cell>
          <cell r="E2256" t="str">
            <v>BANYUMAS</v>
          </cell>
          <cell r="F2256" t="str">
            <v>06/06/1999</v>
          </cell>
          <cell r="G2256" t="str">
            <v>Tidak Tahu</v>
          </cell>
          <cell r="H2256" t="str">
            <v>Islam</v>
          </cell>
          <cell r="I2256" t="str">
            <v>Belum Kawin</v>
          </cell>
          <cell r="J2256" t="str">
            <v>Anak</v>
          </cell>
          <cell r="K2256" t="str">
            <v>04</v>
          </cell>
          <cell r="L2256" t="str">
            <v>SLTP/Sederajat</v>
          </cell>
          <cell r="M2256" t="str">
            <v>Belum/Tidak Bekerja</v>
          </cell>
          <cell r="N2256" t="str">
            <v>NARSIYAH</v>
          </cell>
          <cell r="O2256" t="str">
            <v>NARSITO SAMSI</v>
          </cell>
          <cell r="P2256" t="str">
            <v>3302232107140002</v>
          </cell>
          <cell r="Q2256" t="str">
            <v>TARMUJI</v>
          </cell>
          <cell r="R2256" t="str">
            <v>KUTALIMAN</v>
          </cell>
          <cell r="S2256" t="str">
            <v>KEDUNGBANTENG</v>
          </cell>
          <cell r="T2256" t="str">
            <v>KUTALIMAN</v>
          </cell>
          <cell r="U2256" t="str">
            <v>003</v>
          </cell>
          <cell r="V2256" t="str">
            <v>003</v>
          </cell>
          <cell r="W2256" t="str">
            <v>Indonesia</v>
          </cell>
        </row>
        <row r="2257">
          <cell r="B2257" t="str">
            <v>SIRWAN</v>
          </cell>
          <cell r="C2257" t="str">
            <v>3302232707690002</v>
          </cell>
          <cell r="D2257" t="str">
            <v>L</v>
          </cell>
          <cell r="E2257" t="str">
            <v>BANYUMAS</v>
          </cell>
          <cell r="F2257">
            <v>25411</v>
          </cell>
          <cell r="G2257" t="str">
            <v>Tidak Tahu</v>
          </cell>
          <cell r="H2257" t="str">
            <v>Islam</v>
          </cell>
          <cell r="I2257" t="str">
            <v>Kawin</v>
          </cell>
          <cell r="J2257" t="str">
            <v>Kepala Keluarga</v>
          </cell>
          <cell r="K2257" t="str">
            <v>01</v>
          </cell>
          <cell r="L2257" t="str">
            <v>SLTP/Sederajat</v>
          </cell>
          <cell r="M2257" t="str">
            <v>Buruh Harian Lepas</v>
          </cell>
          <cell r="N2257" t="str">
            <v>SAITEM</v>
          </cell>
          <cell r="O2257" t="str">
            <v>SUNARJI</v>
          </cell>
          <cell r="P2257" t="str">
            <v>3302231802050610</v>
          </cell>
          <cell r="Q2257" t="str">
            <v>SIRWAN</v>
          </cell>
          <cell r="R2257" t="str">
            <v>KUTALIMAN</v>
          </cell>
          <cell r="S2257" t="str">
            <v>KEDUNG BANTENG</v>
          </cell>
          <cell r="T2257" t="str">
            <v>KUTALIMAN</v>
          </cell>
          <cell r="U2257" t="str">
            <v>003</v>
          </cell>
          <cell r="V2257" t="str">
            <v>003</v>
          </cell>
          <cell r="W2257" t="str">
            <v>Indonesia</v>
          </cell>
        </row>
        <row r="2258">
          <cell r="B2258" t="str">
            <v>WARSINI</v>
          </cell>
          <cell r="C2258" t="str">
            <v>3302234407740002</v>
          </cell>
          <cell r="D2258" t="str">
            <v>P</v>
          </cell>
          <cell r="E2258" t="str">
            <v>BANYUMAS</v>
          </cell>
          <cell r="F2258">
            <v>27214</v>
          </cell>
          <cell r="G2258" t="str">
            <v>Tidak Tahu</v>
          </cell>
          <cell r="H2258" t="str">
            <v>Islam</v>
          </cell>
          <cell r="I2258" t="str">
            <v>Kawin</v>
          </cell>
          <cell r="J2258" t="str">
            <v>Istri</v>
          </cell>
          <cell r="K2258" t="str">
            <v>03</v>
          </cell>
          <cell r="L2258" t="str">
            <v>Tamat SD/Sederajat</v>
          </cell>
          <cell r="M2258" t="str">
            <v>Mengurus Rumah Tangga</v>
          </cell>
          <cell r="N2258" t="str">
            <v>LASEM</v>
          </cell>
          <cell r="O2258" t="str">
            <v>RUSWANDI</v>
          </cell>
          <cell r="P2258" t="str">
            <v>3302231802050610</v>
          </cell>
          <cell r="Q2258" t="str">
            <v>SIRWAN</v>
          </cell>
          <cell r="R2258" t="str">
            <v>KUTALIMAN</v>
          </cell>
          <cell r="S2258" t="str">
            <v>KEDUNG BANTENG</v>
          </cell>
          <cell r="T2258" t="str">
            <v>KUTALIMAN</v>
          </cell>
          <cell r="U2258" t="str">
            <v>003</v>
          </cell>
          <cell r="V2258" t="str">
            <v>003</v>
          </cell>
          <cell r="W2258" t="str">
            <v>Indonesia</v>
          </cell>
        </row>
        <row r="2259">
          <cell r="B2259" t="str">
            <v>AJI WAHYUDI</v>
          </cell>
          <cell r="C2259" t="str">
            <v>3302230903010001</v>
          </cell>
          <cell r="D2259" t="str">
            <v>L</v>
          </cell>
          <cell r="E2259" t="str">
            <v>BANYUMAS</v>
          </cell>
          <cell r="F2259">
            <v>36959</v>
          </cell>
          <cell r="G2259" t="str">
            <v>Tidak Tahu</v>
          </cell>
          <cell r="H2259" t="str">
            <v>Islam</v>
          </cell>
          <cell r="I2259" t="str">
            <v>Belum Kawin</v>
          </cell>
          <cell r="J2259" t="str">
            <v>Anak</v>
          </cell>
          <cell r="K2259" t="str">
            <v>04</v>
          </cell>
          <cell r="L2259" t="str">
            <v>Tidak Tamat SD/Sederajat</v>
          </cell>
          <cell r="M2259" t="str">
            <v>Pelajar/Mahasiswa</v>
          </cell>
          <cell r="N2259" t="str">
            <v>WARSINI</v>
          </cell>
          <cell r="O2259" t="str">
            <v>SIRWAN</v>
          </cell>
          <cell r="P2259" t="str">
            <v>3302231802050610</v>
          </cell>
          <cell r="Q2259" t="str">
            <v>SIRWAN</v>
          </cell>
          <cell r="R2259" t="str">
            <v>KUTALIMAN</v>
          </cell>
          <cell r="S2259" t="str">
            <v>KEDUNG BANTENG</v>
          </cell>
          <cell r="T2259" t="str">
            <v>KUTALIMAN</v>
          </cell>
          <cell r="U2259" t="str">
            <v>003</v>
          </cell>
          <cell r="V2259" t="str">
            <v>003</v>
          </cell>
          <cell r="W2259" t="str">
            <v>Indonesia</v>
          </cell>
        </row>
        <row r="2260">
          <cell r="B2260" t="str">
            <v>REZA TRIANTO</v>
          </cell>
          <cell r="C2260" t="str">
            <v>3302230306060002</v>
          </cell>
          <cell r="D2260" t="str">
            <v>L</v>
          </cell>
          <cell r="E2260" t="str">
            <v>BANYUMAS</v>
          </cell>
          <cell r="F2260">
            <v>38871</v>
          </cell>
          <cell r="G2260" t="str">
            <v>Tidak Tahu</v>
          </cell>
          <cell r="H2260" t="str">
            <v>Islam</v>
          </cell>
          <cell r="I2260" t="str">
            <v>Belum Kawin</v>
          </cell>
          <cell r="J2260" t="str">
            <v>Anak</v>
          </cell>
          <cell r="K2260" t="str">
            <v>04</v>
          </cell>
          <cell r="L2260" t="str">
            <v>Tidak/Belum Sekolah</v>
          </cell>
          <cell r="M2260" t="str">
            <v>Belum/Tidak Bekerja</v>
          </cell>
          <cell r="N2260" t="str">
            <v>WARSINI</v>
          </cell>
          <cell r="O2260" t="str">
            <v>SIRWAN</v>
          </cell>
          <cell r="P2260" t="str">
            <v>3302231802050610</v>
          </cell>
          <cell r="Q2260" t="str">
            <v>SIRWAN</v>
          </cell>
          <cell r="R2260" t="str">
            <v>KUTALIMAN</v>
          </cell>
          <cell r="S2260" t="str">
            <v>KEDUNG BANTENG</v>
          </cell>
          <cell r="T2260" t="str">
            <v>KUTALIMAN</v>
          </cell>
          <cell r="U2260" t="str">
            <v>003</v>
          </cell>
          <cell r="V2260" t="str">
            <v>003</v>
          </cell>
          <cell r="W2260" t="str">
            <v>Indonesia</v>
          </cell>
        </row>
        <row r="2261">
          <cell r="B2261" t="str">
            <v>SIFA NURUD ADZAKTI</v>
          </cell>
          <cell r="C2261" t="str">
            <v>3302236809120002</v>
          </cell>
          <cell r="D2261" t="str">
            <v>P</v>
          </cell>
          <cell r="E2261" t="str">
            <v>BANYUMAS</v>
          </cell>
          <cell r="F2261">
            <v>41180</v>
          </cell>
          <cell r="G2261" t="str">
            <v>Tidak Tahu</v>
          </cell>
          <cell r="H2261" t="str">
            <v>Islam</v>
          </cell>
          <cell r="I2261" t="str">
            <v>Belum Kawin</v>
          </cell>
          <cell r="J2261" t="str">
            <v>Anak</v>
          </cell>
          <cell r="K2261" t="str">
            <v>04</v>
          </cell>
          <cell r="L2261" t="str">
            <v>Tidak/Belum Sekolah</v>
          </cell>
          <cell r="M2261" t="str">
            <v>Belum/Tidak Bekerja</v>
          </cell>
          <cell r="N2261" t="str">
            <v>WARSINI</v>
          </cell>
          <cell r="O2261" t="str">
            <v>SIRWAN</v>
          </cell>
          <cell r="P2261" t="str">
            <v>3302231802050610</v>
          </cell>
          <cell r="Q2261" t="str">
            <v>SIRWAN</v>
          </cell>
          <cell r="R2261" t="str">
            <v>KUTALIMAN</v>
          </cell>
          <cell r="S2261" t="str">
            <v>KEDUNG BANTENG</v>
          </cell>
          <cell r="T2261" t="str">
            <v>KUTALIMAN</v>
          </cell>
          <cell r="U2261" t="str">
            <v>003</v>
          </cell>
          <cell r="V2261" t="str">
            <v>003</v>
          </cell>
          <cell r="W2261" t="str">
            <v>Indonesia</v>
          </cell>
        </row>
        <row r="2262">
          <cell r="B2262" t="str">
            <v>METI</v>
          </cell>
          <cell r="C2262" t="str">
            <v>3302234107880005</v>
          </cell>
          <cell r="D2262" t="str">
            <v>P</v>
          </cell>
          <cell r="E2262" t="str">
            <v>BANYUMAS</v>
          </cell>
          <cell r="F2262">
            <v>32325</v>
          </cell>
          <cell r="G2262" t="str">
            <v>Tidak Tahu</v>
          </cell>
          <cell r="H2262" t="str">
            <v>Islam</v>
          </cell>
          <cell r="I2262" t="str">
            <v>Belum Kawin</v>
          </cell>
          <cell r="J2262" t="str">
            <v>Kepala Keluarga</v>
          </cell>
          <cell r="K2262" t="str">
            <v>01</v>
          </cell>
          <cell r="L2262" t="str">
            <v>Tidak Tamat SD/Sederajat</v>
          </cell>
          <cell r="M2262" t="str">
            <v>Pelajar/Mahasiswa</v>
          </cell>
          <cell r="N2262" t="str">
            <v>DAKTINAH</v>
          </cell>
          <cell r="O2262" t="str">
            <v>RUKUN</v>
          </cell>
          <cell r="P2262" t="str">
            <v>3302231802050612</v>
          </cell>
          <cell r="Q2262" t="str">
            <v>METI</v>
          </cell>
          <cell r="R2262" t="str">
            <v>KUTALIMAN</v>
          </cell>
          <cell r="S2262" t="str">
            <v>KEDUNG BANTENG</v>
          </cell>
          <cell r="T2262" t="str">
            <v>KUTALIMAN</v>
          </cell>
          <cell r="U2262" t="str">
            <v>003</v>
          </cell>
          <cell r="V2262" t="str">
            <v>003</v>
          </cell>
          <cell r="W2262" t="str">
            <v>Indonesia</v>
          </cell>
        </row>
        <row r="2263">
          <cell r="B2263" t="str">
            <v>JONI</v>
          </cell>
          <cell r="C2263" t="str">
            <v>3302230107000009</v>
          </cell>
          <cell r="D2263" t="str">
            <v>L</v>
          </cell>
          <cell r="E2263" t="str">
            <v>BANYUMAS</v>
          </cell>
          <cell r="F2263">
            <v>36708</v>
          </cell>
          <cell r="G2263" t="str">
            <v>Tidak Tahu</v>
          </cell>
          <cell r="H2263" t="str">
            <v>Islam</v>
          </cell>
          <cell r="I2263" t="str">
            <v>Belum Kawin</v>
          </cell>
          <cell r="J2263" t="str">
            <v>Famili Lain</v>
          </cell>
          <cell r="K2263" t="str">
            <v>09</v>
          </cell>
          <cell r="L2263" t="str">
            <v>Tidak/Belum Sekolah</v>
          </cell>
          <cell r="M2263" t="str">
            <v>Belum/Tidak Bekerja</v>
          </cell>
          <cell r="N2263" t="str">
            <v>DARTINAH</v>
          </cell>
          <cell r="O2263" t="str">
            <v>RUKUN</v>
          </cell>
          <cell r="P2263" t="str">
            <v>3302231802050612</v>
          </cell>
          <cell r="Q2263" t="str">
            <v>METI</v>
          </cell>
          <cell r="R2263" t="str">
            <v>KUTALIMAN</v>
          </cell>
          <cell r="S2263" t="str">
            <v>KEDUNG BANTENG</v>
          </cell>
          <cell r="T2263" t="str">
            <v>KUTALIMAN</v>
          </cell>
          <cell r="U2263" t="str">
            <v>003</v>
          </cell>
          <cell r="V2263" t="str">
            <v>003</v>
          </cell>
          <cell r="W2263" t="str">
            <v>Indonesia</v>
          </cell>
        </row>
        <row r="2264">
          <cell r="B2264" t="str">
            <v>CARAM</v>
          </cell>
          <cell r="C2264" t="str">
            <v>3302231912770001</v>
          </cell>
          <cell r="D2264" t="str">
            <v>L</v>
          </cell>
          <cell r="E2264" t="str">
            <v>BANYUMAS</v>
          </cell>
          <cell r="F2264">
            <v>28478</v>
          </cell>
          <cell r="G2264" t="str">
            <v>Tidak Tahu</v>
          </cell>
          <cell r="H2264" t="str">
            <v>Islam</v>
          </cell>
          <cell r="I2264" t="str">
            <v>Kawin</v>
          </cell>
          <cell r="J2264" t="str">
            <v>Kepala Keluarga</v>
          </cell>
          <cell r="K2264" t="str">
            <v>01</v>
          </cell>
          <cell r="L2264" t="str">
            <v>Tamat SD/Sederajat</v>
          </cell>
          <cell r="M2264" t="str">
            <v>Buruh Harian Lepas</v>
          </cell>
          <cell r="N2264" t="str">
            <v>NASEM</v>
          </cell>
          <cell r="O2264" t="str">
            <v>SUTARJI</v>
          </cell>
          <cell r="P2264" t="str">
            <v>3302231802050613</v>
          </cell>
          <cell r="Q2264" t="str">
            <v>CARAM</v>
          </cell>
          <cell r="R2264" t="str">
            <v>KUTALIMAN</v>
          </cell>
          <cell r="S2264" t="str">
            <v>KEDUNG BANTENG</v>
          </cell>
          <cell r="T2264" t="str">
            <v>KUTALIMAN</v>
          </cell>
          <cell r="U2264" t="str">
            <v>003</v>
          </cell>
          <cell r="V2264" t="str">
            <v>003</v>
          </cell>
          <cell r="W2264" t="str">
            <v>Indonesia</v>
          </cell>
        </row>
        <row r="2265">
          <cell r="B2265" t="str">
            <v>SURIPAH</v>
          </cell>
          <cell r="C2265" t="str">
            <v>3302235212880007</v>
          </cell>
          <cell r="D2265" t="str">
            <v>P</v>
          </cell>
          <cell r="E2265" t="str">
            <v>BANYUMAS</v>
          </cell>
          <cell r="F2265">
            <v>32489</v>
          </cell>
          <cell r="G2265" t="str">
            <v>Tidak Tahu</v>
          </cell>
          <cell r="H2265" t="str">
            <v>Islam</v>
          </cell>
          <cell r="I2265" t="str">
            <v>Kawin</v>
          </cell>
          <cell r="J2265" t="str">
            <v>Istri</v>
          </cell>
          <cell r="K2265" t="str">
            <v>03</v>
          </cell>
          <cell r="L2265" t="str">
            <v>Tamat SD/Sederajat</v>
          </cell>
          <cell r="M2265" t="str">
            <v>Mengurus Rumah Tangga</v>
          </cell>
          <cell r="N2265" t="str">
            <v>NARSEM</v>
          </cell>
          <cell r="O2265" t="str">
            <v xml:space="preserve">SUJADI </v>
          </cell>
          <cell r="P2265" t="str">
            <v>3302231802050613</v>
          </cell>
          <cell r="Q2265" t="str">
            <v>CARAM</v>
          </cell>
          <cell r="R2265" t="str">
            <v>KUTALIMAN</v>
          </cell>
          <cell r="S2265" t="str">
            <v>KEDUNG BANTENG</v>
          </cell>
          <cell r="T2265" t="str">
            <v>KUTALIMAN</v>
          </cell>
          <cell r="U2265" t="str">
            <v>003</v>
          </cell>
          <cell r="V2265" t="str">
            <v>003</v>
          </cell>
          <cell r="W2265" t="str">
            <v>Indonesia</v>
          </cell>
        </row>
        <row r="2266">
          <cell r="B2266" t="str">
            <v>VIAN MAULANA PRATAMA</v>
          </cell>
          <cell r="C2266" t="str">
            <v>3302231903120001</v>
          </cell>
          <cell r="D2266" t="str">
            <v>L</v>
          </cell>
          <cell r="E2266" t="str">
            <v>BANYUAMS</v>
          </cell>
          <cell r="F2266">
            <v>40987</v>
          </cell>
          <cell r="G2266" t="str">
            <v>Tidak Tahu</v>
          </cell>
          <cell r="H2266" t="str">
            <v>Islam</v>
          </cell>
          <cell r="I2266" t="str">
            <v>Belum Kawin</v>
          </cell>
          <cell r="J2266" t="str">
            <v>Anak</v>
          </cell>
          <cell r="K2266" t="str">
            <v>04</v>
          </cell>
          <cell r="L2266" t="str">
            <v>Tidak/Belum Sekolah</v>
          </cell>
          <cell r="M2266" t="str">
            <v>Belum/Tidak Bekerja</v>
          </cell>
          <cell r="N2266" t="str">
            <v>SURIPAH</v>
          </cell>
          <cell r="O2266" t="str">
            <v>CARAM</v>
          </cell>
          <cell r="P2266" t="str">
            <v>3302231802050613</v>
          </cell>
          <cell r="Q2266" t="str">
            <v>CARAM</v>
          </cell>
          <cell r="R2266" t="str">
            <v>KUTALIMAN</v>
          </cell>
          <cell r="S2266" t="str">
            <v>KEDUNG BANTENG</v>
          </cell>
          <cell r="T2266" t="str">
            <v>KUTALIMAN</v>
          </cell>
          <cell r="U2266" t="str">
            <v>003</v>
          </cell>
          <cell r="V2266" t="str">
            <v>003</v>
          </cell>
          <cell r="W2266" t="str">
            <v>Indonesia</v>
          </cell>
        </row>
        <row r="2267">
          <cell r="B2267" t="str">
            <v>SUMERI</v>
          </cell>
          <cell r="C2267" t="str">
            <v>3302230107430023</v>
          </cell>
          <cell r="D2267" t="str">
            <v>L</v>
          </cell>
          <cell r="E2267" t="str">
            <v>BANYUMAS</v>
          </cell>
          <cell r="F2267">
            <v>15888</v>
          </cell>
          <cell r="G2267" t="str">
            <v>Tidak Tahu</v>
          </cell>
          <cell r="H2267" t="str">
            <v>Islam</v>
          </cell>
          <cell r="I2267" t="str">
            <v>Kawin</v>
          </cell>
          <cell r="J2267" t="str">
            <v>Kepala Keluarga</v>
          </cell>
          <cell r="K2267" t="str">
            <v>01</v>
          </cell>
          <cell r="L2267" t="str">
            <v>Tamat SD/Sederajat</v>
          </cell>
          <cell r="M2267" t="str">
            <v>Buruh Harian Lepas</v>
          </cell>
          <cell r="N2267" t="str">
            <v>DAKEM</v>
          </cell>
          <cell r="O2267" t="str">
            <v>NAYAWITANA</v>
          </cell>
          <cell r="P2267" t="str">
            <v>3302231802050614</v>
          </cell>
          <cell r="Q2267" t="str">
            <v>SUMERI</v>
          </cell>
          <cell r="R2267" t="str">
            <v>KUTALIMAN</v>
          </cell>
          <cell r="S2267" t="str">
            <v>KEDUNG BANTENG</v>
          </cell>
          <cell r="T2267" t="str">
            <v>KUTALIMAN</v>
          </cell>
          <cell r="U2267" t="str">
            <v>003</v>
          </cell>
          <cell r="V2267" t="str">
            <v>003</v>
          </cell>
          <cell r="W2267" t="str">
            <v>Indonesia</v>
          </cell>
        </row>
        <row r="2268">
          <cell r="B2268" t="str">
            <v>KAWEN</v>
          </cell>
          <cell r="C2268" t="str">
            <v>3302234107450017</v>
          </cell>
          <cell r="D2268" t="str">
            <v>P</v>
          </cell>
          <cell r="E2268" t="str">
            <v>BANYUMAS</v>
          </cell>
          <cell r="F2268">
            <v>16619</v>
          </cell>
          <cell r="G2268" t="str">
            <v>Tidak Tahu</v>
          </cell>
          <cell r="H2268" t="str">
            <v>Islam</v>
          </cell>
          <cell r="I2268" t="str">
            <v>Kawin</v>
          </cell>
          <cell r="J2268" t="str">
            <v>Istri</v>
          </cell>
          <cell r="K2268" t="str">
            <v>03</v>
          </cell>
          <cell r="L2268" t="str">
            <v>Tamat SD/Sederajat</v>
          </cell>
          <cell r="M2268" t="str">
            <v>Industri</v>
          </cell>
          <cell r="N2268" t="str">
            <v>SIREM</v>
          </cell>
          <cell r="O2268" t="str">
            <v>SINGADIKRAMA RABUN</v>
          </cell>
          <cell r="P2268" t="str">
            <v>3302231802050614</v>
          </cell>
          <cell r="Q2268" t="str">
            <v>SUMERI</v>
          </cell>
          <cell r="R2268" t="str">
            <v>KUTALIMAN</v>
          </cell>
          <cell r="S2268" t="str">
            <v>KEDUNG BANTENG</v>
          </cell>
          <cell r="T2268" t="str">
            <v>KUTALIMAN</v>
          </cell>
          <cell r="U2268" t="str">
            <v>003</v>
          </cell>
          <cell r="V2268" t="str">
            <v>003</v>
          </cell>
          <cell r="W2268" t="str">
            <v>Indonesia</v>
          </cell>
        </row>
        <row r="2269">
          <cell r="B2269" t="str">
            <v>NYANA</v>
          </cell>
          <cell r="C2269" t="str">
            <v>3302230505720004</v>
          </cell>
          <cell r="D2269" t="str">
            <v>L</v>
          </cell>
          <cell r="E2269" t="str">
            <v>BANYUMAS</v>
          </cell>
          <cell r="F2269">
            <v>26424</v>
          </cell>
          <cell r="G2269" t="str">
            <v>Tidak Tahu</v>
          </cell>
          <cell r="H2269" t="str">
            <v>Islam</v>
          </cell>
          <cell r="I2269" t="str">
            <v>Kawin</v>
          </cell>
          <cell r="J2269" t="str">
            <v>Kepala Keluarga</v>
          </cell>
          <cell r="K2269" t="str">
            <v>01</v>
          </cell>
          <cell r="L2269" t="str">
            <v>Tamat SD/Sederajat</v>
          </cell>
          <cell r="M2269" t="str">
            <v>Buruh Harian Lepas</v>
          </cell>
          <cell r="N2269" t="str">
            <v>TIKEM</v>
          </cell>
          <cell r="O2269" t="str">
            <v>YASREJA</v>
          </cell>
          <cell r="P2269" t="str">
            <v>3302231802050615</v>
          </cell>
          <cell r="Q2269" t="str">
            <v>NYANA</v>
          </cell>
          <cell r="R2269" t="str">
            <v>KUTALIMAN</v>
          </cell>
          <cell r="S2269" t="str">
            <v>KEDUNG BANTENG</v>
          </cell>
          <cell r="T2269" t="str">
            <v>KUTALIMAN</v>
          </cell>
          <cell r="U2269" t="str">
            <v>003</v>
          </cell>
          <cell r="V2269" t="str">
            <v>003</v>
          </cell>
          <cell r="W2269" t="str">
            <v>Indonesia</v>
          </cell>
        </row>
        <row r="2270">
          <cell r="B2270" t="str">
            <v>SITI KOTIJAH</v>
          </cell>
          <cell r="C2270" t="str">
            <v>3302237008740002</v>
          </cell>
          <cell r="D2270" t="str">
            <v>P</v>
          </cell>
          <cell r="E2270" t="str">
            <v>BANYUMAS</v>
          </cell>
          <cell r="F2270">
            <v>27271</v>
          </cell>
          <cell r="G2270" t="str">
            <v>Tidak Tahu</v>
          </cell>
          <cell r="H2270" t="str">
            <v>Islam</v>
          </cell>
          <cell r="I2270" t="str">
            <v>Kawin</v>
          </cell>
          <cell r="J2270" t="str">
            <v>Istri</v>
          </cell>
          <cell r="K2270" t="str">
            <v>03</v>
          </cell>
          <cell r="L2270" t="str">
            <v>Tamat SD/Sederajat</v>
          </cell>
          <cell r="M2270" t="str">
            <v>Mengurus Rumah Tangga</v>
          </cell>
          <cell r="N2270" t="str">
            <v>KAIPAH</v>
          </cell>
          <cell r="O2270" t="str">
            <v>WIRYOKARTONO</v>
          </cell>
          <cell r="P2270" t="str">
            <v>3302231802050615</v>
          </cell>
          <cell r="Q2270" t="str">
            <v>NYANA</v>
          </cell>
          <cell r="R2270" t="str">
            <v>KUTALIMAN</v>
          </cell>
          <cell r="S2270" t="str">
            <v>KEDUNG BANTENG</v>
          </cell>
          <cell r="T2270" t="str">
            <v>KUTALIMAN</v>
          </cell>
          <cell r="U2270" t="str">
            <v>003</v>
          </cell>
          <cell r="V2270" t="str">
            <v>003</v>
          </cell>
          <cell r="W2270" t="str">
            <v>Indonesia</v>
          </cell>
        </row>
        <row r="2271">
          <cell r="B2271" t="str">
            <v>IRA RISTIANA</v>
          </cell>
          <cell r="C2271" t="str">
            <v>3302236310120002</v>
          </cell>
          <cell r="D2271" t="str">
            <v>P</v>
          </cell>
          <cell r="E2271" t="str">
            <v>BANYUMAS</v>
          </cell>
          <cell r="F2271">
            <v>41205</v>
          </cell>
          <cell r="G2271" t="str">
            <v>Tidak Tahu</v>
          </cell>
          <cell r="H2271" t="str">
            <v>Islam</v>
          </cell>
          <cell r="I2271" t="str">
            <v>Belum Kawin</v>
          </cell>
          <cell r="J2271" t="str">
            <v>Anak</v>
          </cell>
          <cell r="K2271" t="str">
            <v>04</v>
          </cell>
          <cell r="L2271" t="str">
            <v>Tidak Tamat SD/Sederajat</v>
          </cell>
          <cell r="M2271" t="str">
            <v>Belum/Tidak Bekerja</v>
          </cell>
          <cell r="N2271" t="str">
            <v>SITI KOTIJAH</v>
          </cell>
          <cell r="O2271" t="str">
            <v>NYANA</v>
          </cell>
          <cell r="P2271" t="str">
            <v>3302231802050615</v>
          </cell>
          <cell r="Q2271" t="str">
            <v>NYANA</v>
          </cell>
          <cell r="R2271" t="str">
            <v>KUTALIMAN</v>
          </cell>
          <cell r="S2271" t="str">
            <v>KEDUNG BANTENG</v>
          </cell>
          <cell r="T2271" t="str">
            <v>KUTALIMAN</v>
          </cell>
          <cell r="U2271" t="str">
            <v>003</v>
          </cell>
          <cell r="V2271" t="str">
            <v>003</v>
          </cell>
          <cell r="W2271" t="str">
            <v>Indonesia</v>
          </cell>
        </row>
        <row r="2272">
          <cell r="B2272" t="str">
            <v>EKO WALUYO</v>
          </cell>
          <cell r="C2272" t="str">
            <v>3302230608920002</v>
          </cell>
          <cell r="D2272" t="str">
            <v>L</v>
          </cell>
          <cell r="E2272" t="str">
            <v>BANYUMAS</v>
          </cell>
          <cell r="F2272">
            <v>33822</v>
          </cell>
          <cell r="G2272" t="str">
            <v>Tidak Tahu</v>
          </cell>
          <cell r="H2272" t="str">
            <v>Islam</v>
          </cell>
          <cell r="I2272" t="str">
            <v>Kawin</v>
          </cell>
          <cell r="J2272" t="str">
            <v>Anak</v>
          </cell>
          <cell r="K2272" t="str">
            <v>04</v>
          </cell>
          <cell r="L2272" t="str">
            <v>Tamat SD/Sederajat</v>
          </cell>
          <cell r="M2272" t="str">
            <v>Belum/Tidak Bekerja</v>
          </cell>
          <cell r="N2272" t="str">
            <v>SITI KOTIJAH</v>
          </cell>
          <cell r="O2272" t="str">
            <v xml:space="preserve"> NYANA</v>
          </cell>
          <cell r="P2272" t="str">
            <v>3302231802050615</v>
          </cell>
          <cell r="Q2272" t="str">
            <v>NYANA</v>
          </cell>
          <cell r="R2272" t="str">
            <v>KUTALIMAN</v>
          </cell>
          <cell r="S2272" t="str">
            <v>KEDUNG BANTENG</v>
          </cell>
          <cell r="T2272" t="str">
            <v>KUTALIMAN</v>
          </cell>
          <cell r="U2272" t="str">
            <v>003</v>
          </cell>
          <cell r="V2272" t="str">
            <v>003</v>
          </cell>
          <cell r="W2272" t="str">
            <v>Indonesia</v>
          </cell>
        </row>
        <row r="2273">
          <cell r="B2273" t="str">
            <v>LIYAN REFINDA</v>
          </cell>
          <cell r="C2273" t="str">
            <v>3302234202010002</v>
          </cell>
          <cell r="D2273" t="str">
            <v>P</v>
          </cell>
          <cell r="E2273" t="str">
            <v>BANYUMAS</v>
          </cell>
          <cell r="F2273">
            <v>36924</v>
          </cell>
          <cell r="G2273" t="str">
            <v>Tidak Tahu</v>
          </cell>
          <cell r="H2273" t="str">
            <v>Islam</v>
          </cell>
          <cell r="I2273" t="str">
            <v>Belum Kawin</v>
          </cell>
          <cell r="J2273" t="str">
            <v>Anak</v>
          </cell>
          <cell r="K2273" t="str">
            <v>04</v>
          </cell>
          <cell r="L2273" t="str">
            <v>Tidak Tamat SD/Sederajat</v>
          </cell>
          <cell r="M2273" t="str">
            <v>Pelajar/Mahasiswa</v>
          </cell>
          <cell r="N2273" t="str">
            <v>SITI KOTJAH</v>
          </cell>
          <cell r="O2273" t="str">
            <v xml:space="preserve"> NYANA</v>
          </cell>
          <cell r="P2273" t="str">
            <v>3302231802050615</v>
          </cell>
          <cell r="Q2273" t="str">
            <v>NYANA</v>
          </cell>
          <cell r="R2273" t="str">
            <v>KUTALIMAN</v>
          </cell>
          <cell r="S2273" t="str">
            <v>KEDUNG BANTENG</v>
          </cell>
          <cell r="T2273" t="str">
            <v>KUTALIMAN</v>
          </cell>
          <cell r="U2273" t="str">
            <v>003</v>
          </cell>
          <cell r="V2273" t="str">
            <v>003</v>
          </cell>
          <cell r="W2273" t="str">
            <v>Indonesia</v>
          </cell>
        </row>
        <row r="2274">
          <cell r="B2274" t="str">
            <v>TIKEM</v>
          </cell>
          <cell r="C2274" t="str">
            <v>3302235507360002</v>
          </cell>
          <cell r="D2274" t="str">
            <v>P</v>
          </cell>
          <cell r="E2274" t="str">
            <v>BANYUMAS</v>
          </cell>
          <cell r="F2274">
            <v>13346</v>
          </cell>
          <cell r="G2274" t="str">
            <v>Tidak Tahu</v>
          </cell>
          <cell r="H2274" t="str">
            <v>Islam</v>
          </cell>
          <cell r="I2274" t="str">
            <v>Cerai Mati</v>
          </cell>
          <cell r="J2274" t="str">
            <v>Orangtua</v>
          </cell>
          <cell r="K2274" t="str">
            <v>07</v>
          </cell>
          <cell r="L2274" t="str">
            <v>Tidak Tamat SD/Sederajat</v>
          </cell>
          <cell r="M2274" t="str">
            <v>Belum/Tidak Bekerja</v>
          </cell>
          <cell r="N2274" t="str">
            <v>DAKEM</v>
          </cell>
          <cell r="O2274" t="str">
            <v>NAYAWITANA</v>
          </cell>
          <cell r="P2274" t="str">
            <v>3302231802050615</v>
          </cell>
          <cell r="Q2274" t="str">
            <v>NYANA</v>
          </cell>
          <cell r="R2274" t="str">
            <v>KUTALIMAN</v>
          </cell>
          <cell r="S2274" t="str">
            <v>KEDUNG BANTENG</v>
          </cell>
          <cell r="T2274" t="str">
            <v>KUTALIMAN</v>
          </cell>
          <cell r="U2274" t="str">
            <v>003</v>
          </cell>
          <cell r="V2274" t="str">
            <v>003</v>
          </cell>
          <cell r="W2274" t="str">
            <v>Indonesia</v>
          </cell>
        </row>
        <row r="2275">
          <cell r="B2275" t="str">
            <v>AKH. KHERUDIN</v>
          </cell>
          <cell r="C2275" t="str">
            <v>3302230509600003</v>
          </cell>
          <cell r="D2275" t="str">
            <v>L</v>
          </cell>
          <cell r="E2275" t="str">
            <v>BANYUMAS</v>
          </cell>
          <cell r="F2275">
            <v>22164</v>
          </cell>
          <cell r="G2275" t="str">
            <v>Tidak Tahu</v>
          </cell>
          <cell r="H2275" t="str">
            <v>Islam</v>
          </cell>
          <cell r="I2275" t="str">
            <v>Kawin</v>
          </cell>
          <cell r="J2275" t="str">
            <v>Kepala Keluarga</v>
          </cell>
          <cell r="K2275" t="str">
            <v>01</v>
          </cell>
          <cell r="L2275" t="str">
            <v>Tamat SD/Sederajat</v>
          </cell>
          <cell r="M2275" t="str">
            <v>Buruh Harian Lepas</v>
          </cell>
          <cell r="N2275" t="str">
            <v>TASEM</v>
          </cell>
          <cell r="O2275" t="str">
            <v>MARTAJI</v>
          </cell>
          <cell r="P2275" t="str">
            <v>3302231802050616</v>
          </cell>
          <cell r="Q2275" t="str">
            <v>AKH. KHERUDIN</v>
          </cell>
          <cell r="R2275" t="str">
            <v>KUTALIMAN</v>
          </cell>
          <cell r="S2275" t="str">
            <v>KEDUNG BANTENG</v>
          </cell>
          <cell r="T2275" t="str">
            <v>KUTALIMAN</v>
          </cell>
          <cell r="U2275" t="str">
            <v>003</v>
          </cell>
          <cell r="V2275" t="str">
            <v>003</v>
          </cell>
          <cell r="W2275" t="str">
            <v>Indonesia</v>
          </cell>
        </row>
        <row r="2276">
          <cell r="B2276" t="str">
            <v>SALIMAH</v>
          </cell>
          <cell r="C2276" t="str">
            <v>3302234511650002</v>
          </cell>
          <cell r="D2276" t="str">
            <v>P</v>
          </cell>
          <cell r="E2276" t="str">
            <v>BANYUMAS</v>
          </cell>
          <cell r="F2276">
            <v>24051</v>
          </cell>
          <cell r="G2276" t="str">
            <v>Tidak Tahu</v>
          </cell>
          <cell r="H2276" t="str">
            <v>Islam</v>
          </cell>
          <cell r="I2276" t="str">
            <v>Kawin</v>
          </cell>
          <cell r="J2276" t="str">
            <v>Istri</v>
          </cell>
          <cell r="K2276" t="str">
            <v>03</v>
          </cell>
          <cell r="L2276" t="str">
            <v>Tamat SD/Sederajat</v>
          </cell>
          <cell r="M2276" t="str">
            <v>Buruh Tani/Perkebunan</v>
          </cell>
          <cell r="N2276" t="str">
            <v>SAKINAH</v>
          </cell>
          <cell r="O2276" t="str">
            <v>WIRJA</v>
          </cell>
          <cell r="P2276" t="str">
            <v>3302231802050616</v>
          </cell>
          <cell r="Q2276" t="str">
            <v>AKH. KHERUDIN</v>
          </cell>
          <cell r="R2276" t="str">
            <v>KUTALIMAN</v>
          </cell>
          <cell r="S2276" t="str">
            <v>KEDUNG BANTENG</v>
          </cell>
          <cell r="T2276" t="str">
            <v>KUTALIMAN</v>
          </cell>
          <cell r="U2276" t="str">
            <v>003</v>
          </cell>
          <cell r="V2276" t="str">
            <v>003</v>
          </cell>
          <cell r="W2276" t="str">
            <v>Indonesia</v>
          </cell>
        </row>
        <row r="2277">
          <cell r="B2277" t="str">
            <v>MUKSON</v>
          </cell>
          <cell r="C2277" t="str">
            <v>3302231307910002</v>
          </cell>
          <cell r="D2277" t="str">
            <v>L</v>
          </cell>
          <cell r="E2277" t="str">
            <v>BANYUMAS</v>
          </cell>
          <cell r="F2277" t="str">
            <v>13/07/1991</v>
          </cell>
          <cell r="G2277" t="str">
            <v>Tidak Tahu</v>
          </cell>
          <cell r="H2277" t="str">
            <v>Islam</v>
          </cell>
          <cell r="I2277" t="str">
            <v>Kawin</v>
          </cell>
          <cell r="J2277" t="str">
            <v>Anak</v>
          </cell>
          <cell r="K2277" t="str">
            <v>04</v>
          </cell>
          <cell r="L2277" t="str">
            <v>Tamat SD/Sederajat</v>
          </cell>
          <cell r="M2277" t="str">
            <v>Belum/Tidak Bekerja</v>
          </cell>
          <cell r="N2277" t="str">
            <v>SALIMAH</v>
          </cell>
          <cell r="O2277" t="str">
            <v>AKH. KHERUDIN</v>
          </cell>
          <cell r="P2277" t="str">
            <v>3302231802050616</v>
          </cell>
          <cell r="Q2277" t="str">
            <v>AKH. KHERUDIN</v>
          </cell>
          <cell r="R2277" t="str">
            <v>KUTALIMAN</v>
          </cell>
          <cell r="S2277" t="str">
            <v>KEDUNGBANTENG</v>
          </cell>
          <cell r="T2277" t="str">
            <v>KUTALIMAN</v>
          </cell>
          <cell r="U2277" t="str">
            <v>003</v>
          </cell>
          <cell r="V2277" t="str">
            <v>003</v>
          </cell>
          <cell r="W2277" t="str">
            <v>Indonesia</v>
          </cell>
        </row>
        <row r="2278">
          <cell r="B2278" t="str">
            <v>DARIKUN</v>
          </cell>
          <cell r="C2278" t="str">
            <v>3302232905870001</v>
          </cell>
          <cell r="D2278" t="str">
            <v>L</v>
          </cell>
          <cell r="E2278" t="str">
            <v>BANYUMAS</v>
          </cell>
          <cell r="F2278">
            <v>31926</v>
          </cell>
          <cell r="G2278" t="str">
            <v>Tidak Tahu</v>
          </cell>
          <cell r="H2278" t="str">
            <v>Islam</v>
          </cell>
          <cell r="I2278" t="str">
            <v>Belum Kawin</v>
          </cell>
          <cell r="J2278" t="str">
            <v>Anak</v>
          </cell>
          <cell r="K2278" t="str">
            <v>04</v>
          </cell>
          <cell r="L2278" t="str">
            <v>SLTP/Sederajat</v>
          </cell>
          <cell r="M2278" t="str">
            <v>Belum/Tidak Bekerja</v>
          </cell>
          <cell r="N2278" t="str">
            <v>SALIMAH</v>
          </cell>
          <cell r="O2278" t="str">
            <v>AKH. KHERUDIN</v>
          </cell>
          <cell r="P2278" t="str">
            <v>3302231802050616</v>
          </cell>
          <cell r="Q2278" t="str">
            <v>AKH. KHERUDIN</v>
          </cell>
          <cell r="R2278" t="str">
            <v>KUTALIMAN</v>
          </cell>
          <cell r="S2278" t="str">
            <v>KEDUNG BANTENG</v>
          </cell>
          <cell r="T2278" t="str">
            <v>KUTALIMAN</v>
          </cell>
          <cell r="U2278" t="str">
            <v>003</v>
          </cell>
          <cell r="V2278" t="str">
            <v>003</v>
          </cell>
          <cell r="W2278" t="str">
            <v>Indonesia</v>
          </cell>
        </row>
        <row r="2279">
          <cell r="B2279" t="str">
            <v>SRI ASTUTI</v>
          </cell>
          <cell r="C2279" t="str">
            <v>3302235001950002</v>
          </cell>
          <cell r="D2279" t="str">
            <v>P</v>
          </cell>
          <cell r="E2279" t="str">
            <v>BANYUMAS</v>
          </cell>
          <cell r="F2279" t="str">
            <v>10/01/1995</v>
          </cell>
          <cell r="G2279" t="str">
            <v>Tidak Tahu</v>
          </cell>
          <cell r="H2279" t="str">
            <v>Islam</v>
          </cell>
          <cell r="I2279" t="str">
            <v>Kawin</v>
          </cell>
          <cell r="J2279" t="str">
            <v>Istri</v>
          </cell>
          <cell r="K2279" t="str">
            <v>03</v>
          </cell>
          <cell r="L2279" t="str">
            <v>Tidak Tamat SD/Sederajat</v>
          </cell>
          <cell r="M2279" t="str">
            <v>Mengurus Rumah Tangga</v>
          </cell>
          <cell r="N2279" t="str">
            <v>SALIMAH</v>
          </cell>
          <cell r="O2279" t="str">
            <v>AKH. KHERUDIN</v>
          </cell>
          <cell r="P2279" t="str">
            <v>3302231802050616</v>
          </cell>
          <cell r="Q2279" t="str">
            <v>WARTOFIK HIDAYAT</v>
          </cell>
          <cell r="R2279" t="str">
            <v>KUTALIMAN</v>
          </cell>
          <cell r="S2279" t="str">
            <v>KEDUNGBANTENG</v>
          </cell>
          <cell r="T2279" t="str">
            <v>KUTALIMAN</v>
          </cell>
          <cell r="U2279" t="str">
            <v>003</v>
          </cell>
          <cell r="V2279" t="str">
            <v>003</v>
          </cell>
          <cell r="W2279" t="str">
            <v>Indonesia</v>
          </cell>
        </row>
        <row r="2280">
          <cell r="B2280" t="str">
            <v>SARKO</v>
          </cell>
          <cell r="C2280" t="str">
            <v>3302230608730001</v>
          </cell>
          <cell r="D2280" t="str">
            <v>L</v>
          </cell>
          <cell r="E2280" t="str">
            <v>BANYUMAS</v>
          </cell>
          <cell r="F2280">
            <v>26882</v>
          </cell>
          <cell r="G2280" t="str">
            <v>Tidak Tahu</v>
          </cell>
          <cell r="H2280" t="str">
            <v>Islam</v>
          </cell>
          <cell r="I2280" t="str">
            <v>Kawin</v>
          </cell>
          <cell r="J2280" t="str">
            <v>Kepala Keluarga</v>
          </cell>
          <cell r="K2280" t="str">
            <v>01</v>
          </cell>
          <cell r="L2280" t="str">
            <v>Tamat SD/Sederajat</v>
          </cell>
          <cell r="M2280" t="str">
            <v>Buruh Harian Lepas</v>
          </cell>
          <cell r="N2280" t="str">
            <v>SANNAH</v>
          </cell>
          <cell r="O2280" t="str">
            <v>WIRJA</v>
          </cell>
          <cell r="P2280" t="str">
            <v>3302231802050617</v>
          </cell>
          <cell r="Q2280" t="str">
            <v>SARKO</v>
          </cell>
          <cell r="R2280" t="str">
            <v>KUTALIMAN</v>
          </cell>
          <cell r="S2280" t="str">
            <v>KEDUNG BANTENG</v>
          </cell>
          <cell r="T2280" t="str">
            <v>KUTALIMAN</v>
          </cell>
          <cell r="U2280" t="str">
            <v>003</v>
          </cell>
          <cell r="V2280" t="str">
            <v>003</v>
          </cell>
          <cell r="W2280" t="str">
            <v>Indonesia</v>
          </cell>
        </row>
        <row r="2281">
          <cell r="B2281" t="str">
            <v>FITRIANA NUR KHASANAH</v>
          </cell>
          <cell r="C2281" t="str">
            <v>3302235005750001</v>
          </cell>
          <cell r="D2281" t="str">
            <v>P</v>
          </cell>
          <cell r="E2281" t="str">
            <v>BANYUMAS</v>
          </cell>
          <cell r="F2281">
            <v>27524</v>
          </cell>
          <cell r="G2281" t="str">
            <v>Tidak Tahu</v>
          </cell>
          <cell r="H2281" t="str">
            <v>Islam</v>
          </cell>
          <cell r="I2281" t="str">
            <v>Kawin</v>
          </cell>
          <cell r="J2281" t="str">
            <v>Istri</v>
          </cell>
          <cell r="K2281" t="str">
            <v>03</v>
          </cell>
          <cell r="L2281" t="str">
            <v>Tamat SD/Sederajat</v>
          </cell>
          <cell r="M2281" t="str">
            <v>Mengurus Rumah Tangga</v>
          </cell>
          <cell r="N2281" t="str">
            <v>KITEM</v>
          </cell>
          <cell r="O2281" t="str">
            <v>TASMADI</v>
          </cell>
          <cell r="P2281" t="str">
            <v>3302231802050617</v>
          </cell>
          <cell r="Q2281" t="str">
            <v>SARKO</v>
          </cell>
          <cell r="R2281" t="str">
            <v>KUTALIMAN</v>
          </cell>
          <cell r="S2281" t="str">
            <v>KEDUNG BANTENG</v>
          </cell>
          <cell r="T2281" t="str">
            <v>KUTALIMAN</v>
          </cell>
          <cell r="U2281" t="str">
            <v>003</v>
          </cell>
          <cell r="V2281" t="str">
            <v>003</v>
          </cell>
          <cell r="W2281" t="str">
            <v>Indonesia</v>
          </cell>
        </row>
        <row r="2282">
          <cell r="B2282" t="str">
            <v>ANDRI WALUYO</v>
          </cell>
          <cell r="C2282" t="str">
            <v>3302232011990001</v>
          </cell>
          <cell r="D2282" t="str">
            <v>L</v>
          </cell>
          <cell r="E2282" t="str">
            <v>BANYUMAS</v>
          </cell>
          <cell r="F2282" t="str">
            <v>20/11/1999</v>
          </cell>
          <cell r="G2282" t="str">
            <v>Tidak Tahu</v>
          </cell>
          <cell r="H2282" t="str">
            <v>Islam</v>
          </cell>
          <cell r="I2282" t="str">
            <v>Belum Kawin</v>
          </cell>
          <cell r="J2282" t="str">
            <v>Anak</v>
          </cell>
          <cell r="K2282" t="str">
            <v>04</v>
          </cell>
          <cell r="L2282" t="str">
            <v>SLTP/Sederajat</v>
          </cell>
          <cell r="M2282" t="str">
            <v>Pelajar/Mahasiswa</v>
          </cell>
          <cell r="N2282" t="str">
            <v>FITRIANA NUR KHASANAH</v>
          </cell>
          <cell r="O2282" t="str">
            <v>SARKO</v>
          </cell>
          <cell r="P2282" t="str">
            <v>3302231802050617</v>
          </cell>
          <cell r="Q2282" t="str">
            <v>SARKO</v>
          </cell>
          <cell r="R2282" t="str">
            <v>KUTALIMAN</v>
          </cell>
          <cell r="S2282" t="str">
            <v>KEDUNGBANTENG</v>
          </cell>
          <cell r="T2282" t="str">
            <v>KUTALIMAN</v>
          </cell>
          <cell r="U2282" t="str">
            <v>003</v>
          </cell>
          <cell r="V2282" t="str">
            <v>003</v>
          </cell>
          <cell r="W2282" t="str">
            <v>Indonesia</v>
          </cell>
        </row>
        <row r="2283">
          <cell r="B2283" t="str">
            <v>RIZKI JULIAWAN</v>
          </cell>
          <cell r="C2283" t="str">
            <v>3302230807090001</v>
          </cell>
          <cell r="D2283" t="str">
            <v>L</v>
          </cell>
          <cell r="E2283" t="str">
            <v>BANYUMAS</v>
          </cell>
          <cell r="F2283">
            <v>40002</v>
          </cell>
          <cell r="G2283" t="str">
            <v>Tidak Tahu</v>
          </cell>
          <cell r="H2283" t="str">
            <v>Islam</v>
          </cell>
          <cell r="I2283" t="str">
            <v>Belum Kawin</v>
          </cell>
          <cell r="J2283" t="str">
            <v>Anak</v>
          </cell>
          <cell r="K2283" t="str">
            <v>04</v>
          </cell>
          <cell r="L2283" t="str">
            <v>Tidak/Belum Sekolah</v>
          </cell>
          <cell r="M2283" t="str">
            <v>Belum/Tidak Bekerja</v>
          </cell>
          <cell r="N2283" t="str">
            <v>FITRIANA NUR KHASANAH</v>
          </cell>
          <cell r="O2283" t="str">
            <v>SARKO</v>
          </cell>
          <cell r="P2283" t="str">
            <v>3302231802050617</v>
          </cell>
          <cell r="Q2283" t="str">
            <v>SARKO</v>
          </cell>
          <cell r="R2283" t="str">
            <v>KUTALIMAN</v>
          </cell>
          <cell r="S2283" t="str">
            <v>KEDUNG BANTENG</v>
          </cell>
          <cell r="T2283" t="str">
            <v>KUTALIMAN</v>
          </cell>
          <cell r="U2283" t="str">
            <v>003</v>
          </cell>
          <cell r="V2283" t="str">
            <v>003</v>
          </cell>
          <cell r="W2283" t="str">
            <v>Indonesia</v>
          </cell>
        </row>
        <row r="2284">
          <cell r="B2284" t="str">
            <v>WIRJA</v>
          </cell>
          <cell r="C2284" t="str">
            <v>3302231707380001</v>
          </cell>
          <cell r="D2284" t="str">
            <v>L</v>
          </cell>
          <cell r="E2284" t="str">
            <v>BANYUMAS</v>
          </cell>
          <cell r="F2284">
            <v>14078</v>
          </cell>
          <cell r="G2284" t="str">
            <v>Tidak Tahu</v>
          </cell>
          <cell r="H2284" t="str">
            <v>Islam</v>
          </cell>
          <cell r="I2284" t="str">
            <v>Cerai Mati</v>
          </cell>
          <cell r="J2284" t="str">
            <v>Orangtua</v>
          </cell>
          <cell r="K2284" t="str">
            <v>07</v>
          </cell>
          <cell r="L2284" t="str">
            <v>Tamat SD/Sederajat</v>
          </cell>
          <cell r="M2284" t="str">
            <v>Petani/Pekebun</v>
          </cell>
          <cell r="N2284" t="str">
            <v>DAISAH</v>
          </cell>
          <cell r="O2284" t="str">
            <v>JAYA</v>
          </cell>
          <cell r="P2284" t="str">
            <v>3302231802050617</v>
          </cell>
          <cell r="Q2284" t="str">
            <v>SARKO</v>
          </cell>
          <cell r="R2284" t="str">
            <v>KUTALIMAN</v>
          </cell>
          <cell r="S2284" t="str">
            <v>KEDUNG BANTENG</v>
          </cell>
          <cell r="T2284" t="str">
            <v>KUTALIMAN</v>
          </cell>
          <cell r="U2284" t="str">
            <v>003</v>
          </cell>
          <cell r="V2284" t="str">
            <v>003</v>
          </cell>
          <cell r="W2284" t="str">
            <v>Indonesia</v>
          </cell>
        </row>
        <row r="2285">
          <cell r="B2285" t="str">
            <v>TURNUJI</v>
          </cell>
          <cell r="C2285" t="str">
            <v>3302231206300001</v>
          </cell>
          <cell r="D2285" t="str">
            <v>L</v>
          </cell>
          <cell r="E2285" t="str">
            <v>BANYUMAS</v>
          </cell>
          <cell r="F2285" t="str">
            <v>12/06/1930</v>
          </cell>
          <cell r="G2285" t="str">
            <v>Tidak Tahu</v>
          </cell>
          <cell r="H2285" t="str">
            <v>Islam</v>
          </cell>
          <cell r="I2285" t="str">
            <v>Cerai Mati</v>
          </cell>
          <cell r="J2285" t="str">
            <v>Kepala Keluarga</v>
          </cell>
          <cell r="K2285" t="str">
            <v>01</v>
          </cell>
          <cell r="L2285" t="str">
            <v>Tidak Tamat SD/Sederajat</v>
          </cell>
          <cell r="M2285" t="str">
            <v>Petani/Pekebun</v>
          </cell>
          <cell r="N2285" t="str">
            <v>KASEM</v>
          </cell>
          <cell r="O2285" t="str">
            <v>J.ABESARI</v>
          </cell>
          <cell r="P2285" t="str">
            <v>3302231802050618</v>
          </cell>
          <cell r="Q2285" t="str">
            <v>TURNUJI</v>
          </cell>
          <cell r="R2285" t="str">
            <v>KUTALIMAN</v>
          </cell>
          <cell r="S2285" t="str">
            <v>KEDUNGBANTENG</v>
          </cell>
          <cell r="T2285" t="str">
            <v>MENINGGAL</v>
          </cell>
          <cell r="U2285" t="str">
            <v>003</v>
          </cell>
          <cell r="V2285" t="str">
            <v>003</v>
          </cell>
          <cell r="W2285" t="str">
            <v>Indonesia</v>
          </cell>
        </row>
        <row r="2286">
          <cell r="B2286" t="str">
            <v>SUDARNO</v>
          </cell>
          <cell r="C2286" t="str">
            <v>3302231202650001</v>
          </cell>
          <cell r="D2286" t="str">
            <v>L</v>
          </cell>
          <cell r="E2286" t="str">
            <v>BANYUMAS</v>
          </cell>
          <cell r="F2286">
            <v>23785</v>
          </cell>
          <cell r="G2286" t="str">
            <v>Tidak Tahu</v>
          </cell>
          <cell r="H2286" t="str">
            <v>Islam</v>
          </cell>
          <cell r="I2286" t="str">
            <v>Kawin</v>
          </cell>
          <cell r="J2286" t="str">
            <v>Kepala Keluarga</v>
          </cell>
          <cell r="K2286" t="str">
            <v>01</v>
          </cell>
          <cell r="L2286" t="str">
            <v>Tamat SD/Sederajat</v>
          </cell>
          <cell r="M2286" t="str">
            <v>Buruh Harian Lepas</v>
          </cell>
          <cell r="N2286" t="str">
            <v>SINAH</v>
          </cell>
          <cell r="O2286" t="str">
            <v>TURNUJI</v>
          </cell>
          <cell r="P2286" t="str">
            <v>3302231802050619</v>
          </cell>
          <cell r="Q2286" t="str">
            <v>SUDARNO</v>
          </cell>
          <cell r="R2286" t="str">
            <v>KUTALIMAN</v>
          </cell>
          <cell r="S2286" t="str">
            <v>KEDUNG BANTENG</v>
          </cell>
          <cell r="T2286" t="str">
            <v>KUTALIMAN</v>
          </cell>
          <cell r="U2286" t="str">
            <v>003</v>
          </cell>
          <cell r="V2286" t="str">
            <v>003</v>
          </cell>
          <cell r="W2286" t="str">
            <v>Indonesia</v>
          </cell>
        </row>
        <row r="2287">
          <cell r="B2287" t="str">
            <v>KARSITI</v>
          </cell>
          <cell r="C2287" t="str">
            <v>3302235110730001</v>
          </cell>
          <cell r="D2287" t="str">
            <v>P</v>
          </cell>
          <cell r="E2287" t="str">
            <v>BANYUMAS</v>
          </cell>
          <cell r="F2287">
            <v>26948</v>
          </cell>
          <cell r="G2287" t="str">
            <v>Tidak Tahu</v>
          </cell>
          <cell r="H2287" t="str">
            <v>Islam</v>
          </cell>
          <cell r="I2287" t="str">
            <v>Kawin</v>
          </cell>
          <cell r="J2287" t="str">
            <v>Istri</v>
          </cell>
          <cell r="K2287" t="str">
            <v>03</v>
          </cell>
          <cell r="L2287" t="str">
            <v>Tamat SD/Sederajat</v>
          </cell>
          <cell r="M2287" t="str">
            <v>Mengurus Rumah Tangga</v>
          </cell>
          <cell r="N2287" t="str">
            <v>KISEM</v>
          </cell>
          <cell r="O2287" t="str">
            <v>SOHIBI</v>
          </cell>
          <cell r="P2287" t="str">
            <v>3302231802050619</v>
          </cell>
          <cell r="Q2287" t="str">
            <v>SUDARNO</v>
          </cell>
          <cell r="R2287" t="str">
            <v>KUTALIMAN</v>
          </cell>
          <cell r="S2287" t="str">
            <v>KEDUNG BANTENG</v>
          </cell>
          <cell r="T2287" t="str">
            <v>KUTALIMAN</v>
          </cell>
          <cell r="U2287" t="str">
            <v>003</v>
          </cell>
          <cell r="V2287" t="str">
            <v>003</v>
          </cell>
          <cell r="W2287" t="str">
            <v>Indonesia</v>
          </cell>
        </row>
        <row r="2288">
          <cell r="B2288" t="str">
            <v>ANISATUN NURJANNAH</v>
          </cell>
          <cell r="C2288" t="str">
            <v>3302234206070002</v>
          </cell>
          <cell r="D2288" t="str">
            <v>P</v>
          </cell>
          <cell r="E2288" t="str">
            <v>BANYUMAS</v>
          </cell>
          <cell r="F2288">
            <v>39235</v>
          </cell>
          <cell r="G2288" t="str">
            <v>Tidak Tahu</v>
          </cell>
          <cell r="H2288" t="str">
            <v>Islam</v>
          </cell>
          <cell r="I2288" t="str">
            <v>Belum Kawin</v>
          </cell>
          <cell r="J2288" t="str">
            <v>Anak</v>
          </cell>
          <cell r="K2288" t="str">
            <v>04</v>
          </cell>
          <cell r="L2288" t="str">
            <v>Tidak/Belum Sekolah</v>
          </cell>
          <cell r="M2288" t="str">
            <v>Belum/Tidak Bekerja</v>
          </cell>
          <cell r="N2288" t="str">
            <v>KARSITI</v>
          </cell>
          <cell r="O2288" t="str">
            <v>SUDARNO</v>
          </cell>
          <cell r="P2288" t="str">
            <v>3302231802050619</v>
          </cell>
          <cell r="Q2288" t="str">
            <v>SUDARNO</v>
          </cell>
          <cell r="R2288" t="str">
            <v>KUTALIMAN</v>
          </cell>
          <cell r="S2288" t="str">
            <v>KEDUNG BANTENG</v>
          </cell>
          <cell r="T2288" t="str">
            <v>KUTALIMAN</v>
          </cell>
          <cell r="U2288" t="str">
            <v>003</v>
          </cell>
          <cell r="V2288" t="str">
            <v>003</v>
          </cell>
          <cell r="W2288" t="str">
            <v>Indonesia</v>
          </cell>
        </row>
        <row r="2289">
          <cell r="B2289" t="str">
            <v>TOFIK HIDAYAT</v>
          </cell>
          <cell r="C2289" t="str">
            <v>3302231203990003</v>
          </cell>
          <cell r="D2289" t="str">
            <v>L</v>
          </cell>
          <cell r="E2289" t="str">
            <v>BANYUMAS</v>
          </cell>
          <cell r="F2289" t="str">
            <v>12/03/1999</v>
          </cell>
          <cell r="G2289" t="str">
            <v>Tidak Tahu</v>
          </cell>
          <cell r="H2289" t="str">
            <v>Islam</v>
          </cell>
          <cell r="I2289" t="str">
            <v>Belum Kawin</v>
          </cell>
          <cell r="J2289" t="str">
            <v>Anak</v>
          </cell>
          <cell r="K2289" t="str">
            <v>04</v>
          </cell>
          <cell r="L2289" t="str">
            <v>SLTP/Sederajat</v>
          </cell>
          <cell r="M2289" t="str">
            <v>Buruh Harian Lepas</v>
          </cell>
          <cell r="N2289" t="str">
            <v>KARSITI</v>
          </cell>
          <cell r="O2289" t="str">
            <v xml:space="preserve">SUDARNO </v>
          </cell>
          <cell r="P2289" t="str">
            <v>3302231802050619</v>
          </cell>
          <cell r="Q2289" t="str">
            <v>SUDARNO</v>
          </cell>
          <cell r="R2289" t="str">
            <v>KUTALIMAN</v>
          </cell>
          <cell r="S2289" t="str">
            <v>KEDUNGBANTENG</v>
          </cell>
          <cell r="T2289" t="str">
            <v>KUTALIMAN</v>
          </cell>
          <cell r="U2289" t="str">
            <v>003</v>
          </cell>
          <cell r="V2289" t="str">
            <v>003</v>
          </cell>
          <cell r="W2289" t="str">
            <v>Indonesia</v>
          </cell>
        </row>
        <row r="2290">
          <cell r="B2290" t="str">
            <v>SUTARNO</v>
          </cell>
          <cell r="C2290" t="str">
            <v>3302231012460002</v>
          </cell>
          <cell r="D2290" t="str">
            <v>L</v>
          </cell>
          <cell r="E2290" t="str">
            <v>BANYUMAS</v>
          </cell>
          <cell r="F2290">
            <v>17146</v>
          </cell>
          <cell r="G2290" t="str">
            <v>Tidak Tahu</v>
          </cell>
          <cell r="H2290" t="str">
            <v>Islam</v>
          </cell>
          <cell r="I2290" t="str">
            <v>Cerai Mati</v>
          </cell>
          <cell r="J2290" t="str">
            <v>Kepala Keluarga</v>
          </cell>
          <cell r="K2290" t="str">
            <v>01</v>
          </cell>
          <cell r="L2290" t="str">
            <v>Tamat SD/Sederajat</v>
          </cell>
          <cell r="M2290" t="str">
            <v>Buruh Harian Lepas</v>
          </cell>
          <cell r="N2290" t="str">
            <v>SAKEM</v>
          </cell>
          <cell r="O2290" t="str">
            <v>MADYUNUS</v>
          </cell>
          <cell r="P2290" t="str">
            <v>3302231802050620</v>
          </cell>
          <cell r="Q2290" t="str">
            <v>SUTARNO</v>
          </cell>
          <cell r="R2290" t="str">
            <v>KUTALIMAN</v>
          </cell>
          <cell r="S2290" t="str">
            <v>KEDUNG BANTENG</v>
          </cell>
          <cell r="T2290" t="str">
            <v>KUTALIMAN</v>
          </cell>
          <cell r="U2290" t="str">
            <v>003</v>
          </cell>
          <cell r="V2290" t="str">
            <v>003</v>
          </cell>
          <cell r="W2290" t="str">
            <v>Indonesia</v>
          </cell>
        </row>
        <row r="2291">
          <cell r="B2291" t="str">
            <v>WARINAH</v>
          </cell>
          <cell r="C2291" t="str">
            <v>3302235510830003</v>
          </cell>
          <cell r="D2291" t="str">
            <v>P</v>
          </cell>
          <cell r="E2291" t="str">
            <v>BANYUMAS</v>
          </cell>
          <cell r="F2291">
            <v>30604</v>
          </cell>
          <cell r="G2291" t="str">
            <v>Tidak Tahu</v>
          </cell>
          <cell r="H2291" t="str">
            <v>Islam</v>
          </cell>
          <cell r="I2291" t="str">
            <v>Kawin</v>
          </cell>
          <cell r="J2291" t="str">
            <v>Anak</v>
          </cell>
          <cell r="K2291" t="str">
            <v>04</v>
          </cell>
          <cell r="L2291" t="str">
            <v>Tamat SD/Sederajat</v>
          </cell>
          <cell r="M2291" t="str">
            <v>Buruh Harian Lepas</v>
          </cell>
          <cell r="N2291" t="str">
            <v>RAKEM</v>
          </cell>
          <cell r="O2291" t="str">
            <v>SUTARNO</v>
          </cell>
          <cell r="P2291" t="str">
            <v>3302231802050620</v>
          </cell>
          <cell r="Q2291" t="str">
            <v>SUTARNO</v>
          </cell>
          <cell r="R2291" t="str">
            <v>KUTALIMAN</v>
          </cell>
          <cell r="S2291" t="str">
            <v>KEDUNG BANTENG</v>
          </cell>
          <cell r="T2291" t="str">
            <v>KUTALIMAN</v>
          </cell>
          <cell r="U2291" t="str">
            <v>003</v>
          </cell>
          <cell r="V2291" t="str">
            <v>003</v>
          </cell>
          <cell r="W2291" t="str">
            <v>Indonesia</v>
          </cell>
        </row>
        <row r="2292">
          <cell r="B2292" t="str">
            <v>KUSNIAH</v>
          </cell>
          <cell r="C2292" t="str">
            <v>3302235604880002</v>
          </cell>
          <cell r="D2292" t="str">
            <v>P</v>
          </cell>
          <cell r="E2292" t="str">
            <v>BANYUMAS</v>
          </cell>
          <cell r="F2292">
            <v>32249</v>
          </cell>
          <cell r="G2292" t="str">
            <v>Tidak Tahu</v>
          </cell>
          <cell r="H2292" t="str">
            <v>Islam</v>
          </cell>
          <cell r="I2292" t="str">
            <v>Belum Kawin</v>
          </cell>
          <cell r="J2292" t="str">
            <v>Anak</v>
          </cell>
          <cell r="K2292" t="str">
            <v>04</v>
          </cell>
          <cell r="L2292" t="str">
            <v>Tamat SD/Sederajat</v>
          </cell>
          <cell r="M2292" t="str">
            <v>Belum/Tidak Bekerja</v>
          </cell>
          <cell r="N2292" t="str">
            <v>RAKEM</v>
          </cell>
          <cell r="O2292" t="str">
            <v>SUTARNO</v>
          </cell>
          <cell r="P2292" t="str">
            <v>3302231802050620</v>
          </cell>
          <cell r="Q2292" t="str">
            <v>SUTARNO</v>
          </cell>
          <cell r="R2292" t="str">
            <v>KUTALIMAN</v>
          </cell>
          <cell r="S2292" t="str">
            <v>KEDUNG BANTENG</v>
          </cell>
          <cell r="T2292" t="str">
            <v>KUTALIMAN</v>
          </cell>
          <cell r="U2292" t="str">
            <v>003</v>
          </cell>
          <cell r="V2292" t="str">
            <v>003</v>
          </cell>
          <cell r="W2292" t="str">
            <v>Indonesia</v>
          </cell>
        </row>
        <row r="2293">
          <cell r="B2293" t="str">
            <v>SEPTI ROMADONI</v>
          </cell>
          <cell r="C2293" t="str">
            <v>3302231909070003</v>
          </cell>
          <cell r="D2293" t="str">
            <v>L</v>
          </cell>
          <cell r="E2293" t="str">
            <v>BANYUMAS</v>
          </cell>
          <cell r="F2293">
            <v>39344</v>
          </cell>
          <cell r="G2293" t="str">
            <v>Tidak Tahu</v>
          </cell>
          <cell r="H2293" t="str">
            <v>Islam</v>
          </cell>
          <cell r="I2293" t="str">
            <v>Belum Kawin</v>
          </cell>
          <cell r="J2293" t="str">
            <v>Cucu</v>
          </cell>
          <cell r="K2293" t="str">
            <v>06</v>
          </cell>
          <cell r="L2293" t="str">
            <v>Tidak/Belum Sekolah</v>
          </cell>
          <cell r="M2293" t="str">
            <v>Belum/Tidak Bekerja</v>
          </cell>
          <cell r="N2293" t="str">
            <v>WARINAH</v>
          </cell>
          <cell r="O2293" t="str">
            <v>--</v>
          </cell>
          <cell r="P2293" t="str">
            <v>3302231802050620</v>
          </cell>
          <cell r="Q2293" t="str">
            <v>SUTARNO</v>
          </cell>
          <cell r="R2293" t="str">
            <v>KUTALIMAN</v>
          </cell>
          <cell r="S2293" t="str">
            <v>KEDUNG BANTENG</v>
          </cell>
          <cell r="T2293" t="str">
            <v>KUTALIMAN</v>
          </cell>
          <cell r="U2293" t="str">
            <v>003</v>
          </cell>
          <cell r="V2293" t="str">
            <v>003</v>
          </cell>
          <cell r="W2293" t="str">
            <v>Indonesia</v>
          </cell>
        </row>
        <row r="2294">
          <cell r="B2294" t="str">
            <v>WARSO</v>
          </cell>
          <cell r="C2294" t="str">
            <v>3302231106690001</v>
          </cell>
          <cell r="D2294" t="str">
            <v>L</v>
          </cell>
          <cell r="E2294" t="str">
            <v>BANYUMAS</v>
          </cell>
          <cell r="F2294">
            <v>25365</v>
          </cell>
          <cell r="G2294" t="str">
            <v>Tidak Tahu</v>
          </cell>
          <cell r="H2294" t="str">
            <v>Islam</v>
          </cell>
          <cell r="I2294" t="str">
            <v>Kawin</v>
          </cell>
          <cell r="J2294" t="str">
            <v>Kepala Keluarga</v>
          </cell>
          <cell r="K2294" t="str">
            <v>01</v>
          </cell>
          <cell r="L2294" t="str">
            <v>Tamat SD/Sederajat</v>
          </cell>
          <cell r="M2294" t="str">
            <v>Buruh Harian Lepas</v>
          </cell>
          <cell r="N2294" t="str">
            <v>KINAH</v>
          </cell>
          <cell r="O2294" t="str">
            <v>WIRYA</v>
          </cell>
          <cell r="P2294" t="str">
            <v>3302231802050621</v>
          </cell>
          <cell r="Q2294" t="str">
            <v>WARSO</v>
          </cell>
          <cell r="R2294" t="str">
            <v>KUTALIMAN</v>
          </cell>
          <cell r="S2294" t="str">
            <v>KEDUNG BANTENG</v>
          </cell>
          <cell r="T2294" t="str">
            <v>KUTALIMAN</v>
          </cell>
          <cell r="U2294" t="str">
            <v>003</v>
          </cell>
          <cell r="V2294" t="str">
            <v>003</v>
          </cell>
          <cell r="W2294" t="str">
            <v>Indonesia</v>
          </cell>
        </row>
        <row r="2295">
          <cell r="B2295" t="str">
            <v>NARSIYAH</v>
          </cell>
          <cell r="C2295" t="str">
            <v>3302234401760002</v>
          </cell>
          <cell r="D2295" t="str">
            <v>P</v>
          </cell>
          <cell r="E2295" t="str">
            <v>BANYUMAS</v>
          </cell>
          <cell r="F2295">
            <v>27763</v>
          </cell>
          <cell r="G2295" t="str">
            <v>Tidak Tahu</v>
          </cell>
          <cell r="H2295" t="str">
            <v>Islam</v>
          </cell>
          <cell r="I2295" t="str">
            <v>Kawin</v>
          </cell>
          <cell r="J2295" t="str">
            <v>Istri</v>
          </cell>
          <cell r="K2295" t="str">
            <v>03</v>
          </cell>
          <cell r="L2295" t="str">
            <v>Tamat SD/Sederajat</v>
          </cell>
          <cell r="M2295" t="str">
            <v>Mengurus Rumah Tangga</v>
          </cell>
          <cell r="N2295" t="str">
            <v>TALEM</v>
          </cell>
          <cell r="O2295" t="str">
            <v>SUNARDI</v>
          </cell>
          <cell r="P2295" t="str">
            <v>3302231802050621</v>
          </cell>
          <cell r="Q2295" t="str">
            <v>WARSO</v>
          </cell>
          <cell r="R2295" t="str">
            <v>KUTALIMAN</v>
          </cell>
          <cell r="S2295" t="str">
            <v>KEDUNG BANTENG</v>
          </cell>
          <cell r="T2295" t="str">
            <v>KUTALIMAN</v>
          </cell>
          <cell r="U2295" t="str">
            <v>003</v>
          </cell>
          <cell r="V2295" t="str">
            <v>003</v>
          </cell>
          <cell r="W2295" t="str">
            <v>Indonesia</v>
          </cell>
        </row>
        <row r="2296">
          <cell r="B2296" t="str">
            <v>DWI PURWATI</v>
          </cell>
          <cell r="C2296" t="str">
            <v>3302235411010002</v>
          </cell>
          <cell r="D2296" t="str">
            <v>P</v>
          </cell>
          <cell r="E2296" t="str">
            <v>BANYUMAS</v>
          </cell>
          <cell r="F2296">
            <v>37209</v>
          </cell>
          <cell r="G2296" t="str">
            <v>Tidak Tahu</v>
          </cell>
          <cell r="H2296" t="str">
            <v>Islam</v>
          </cell>
          <cell r="I2296" t="str">
            <v>Belum Kawin</v>
          </cell>
          <cell r="J2296" t="str">
            <v>Anak</v>
          </cell>
          <cell r="K2296" t="str">
            <v>04</v>
          </cell>
          <cell r="L2296" t="str">
            <v>Tidak Tamat SD/Sederajat</v>
          </cell>
          <cell r="M2296" t="str">
            <v>Pelajar/Mahasiswa</v>
          </cell>
          <cell r="N2296" t="str">
            <v>NARSIYAH</v>
          </cell>
          <cell r="O2296" t="str">
            <v>WARSO</v>
          </cell>
          <cell r="P2296" t="str">
            <v>3302231802050621</v>
          </cell>
          <cell r="Q2296" t="str">
            <v>WARSO</v>
          </cell>
          <cell r="R2296" t="str">
            <v>KUTALIMAN</v>
          </cell>
          <cell r="S2296" t="str">
            <v>KEDUNG BANTENG</v>
          </cell>
          <cell r="T2296" t="str">
            <v>KUTALIMAN</v>
          </cell>
          <cell r="U2296" t="str">
            <v>003</v>
          </cell>
          <cell r="V2296" t="str">
            <v>003</v>
          </cell>
          <cell r="W2296" t="str">
            <v>Indonesia</v>
          </cell>
        </row>
        <row r="2297">
          <cell r="B2297" t="str">
            <v>TARTEM</v>
          </cell>
          <cell r="C2297" t="str">
            <v>3302237112690030</v>
          </cell>
          <cell r="D2297" t="str">
            <v>P</v>
          </cell>
          <cell r="E2297" t="str">
            <v>BANYUMAS</v>
          </cell>
          <cell r="F2297" t="str">
            <v>31/12/1969</v>
          </cell>
          <cell r="G2297" t="str">
            <v>Tidak Tahu</v>
          </cell>
          <cell r="H2297" t="str">
            <v>Islam</v>
          </cell>
          <cell r="I2297" t="str">
            <v>Kawin</v>
          </cell>
          <cell r="J2297" t="str">
            <v>Istri</v>
          </cell>
          <cell r="K2297" t="str">
            <v>03</v>
          </cell>
          <cell r="L2297" t="str">
            <v>Tamat SD/Sederajat</v>
          </cell>
          <cell r="M2297" t="str">
            <v>Mengurus Rumah Tangga</v>
          </cell>
          <cell r="N2297" t="str">
            <v>PARSEM</v>
          </cell>
          <cell r="O2297" t="str">
            <v>SANURJI</v>
          </cell>
          <cell r="P2297" t="str">
            <v>3302231802050622</v>
          </cell>
          <cell r="Q2297" t="str">
            <v>AHMAD FAOJI SARKIM</v>
          </cell>
          <cell r="R2297" t="str">
            <v>KUTALIMAN</v>
          </cell>
          <cell r="S2297" t="str">
            <v>KEDUNGBANTENG</v>
          </cell>
          <cell r="T2297" t="str">
            <v>KUTALIMAN</v>
          </cell>
          <cell r="U2297" t="str">
            <v>003</v>
          </cell>
          <cell r="V2297" t="str">
            <v>003</v>
          </cell>
          <cell r="W2297" t="str">
            <v>Indonesia</v>
          </cell>
        </row>
        <row r="2298">
          <cell r="B2298" t="str">
            <v>SUKIMAN</v>
          </cell>
          <cell r="C2298" t="str">
            <v>3302231204900005</v>
          </cell>
          <cell r="D2298" t="str">
            <v>L</v>
          </cell>
          <cell r="E2298" t="str">
            <v>BANYUMAS</v>
          </cell>
          <cell r="F2298" t="str">
            <v>12/04/1990</v>
          </cell>
          <cell r="G2298" t="str">
            <v>Tidak Tahu</v>
          </cell>
          <cell r="H2298" t="str">
            <v>Islam</v>
          </cell>
          <cell r="I2298" t="str">
            <v>Kawin</v>
          </cell>
          <cell r="J2298" t="str">
            <v>Suami</v>
          </cell>
          <cell r="K2298" t="str">
            <v>02</v>
          </cell>
          <cell r="L2298" t="str">
            <v>Tidak Tamat SD/Sederajat</v>
          </cell>
          <cell r="M2298" t="str">
            <v>Belum/Tidak Bekerja</v>
          </cell>
          <cell r="N2298" t="str">
            <v>TARTEM</v>
          </cell>
          <cell r="O2298" t="str">
            <v>EDI PRIYANTO WARDI</v>
          </cell>
          <cell r="P2298" t="str">
            <v>3302231802050622</v>
          </cell>
          <cell r="Q2298" t="str">
            <v>SUKIMAN</v>
          </cell>
          <cell r="R2298" t="str">
            <v>KUTALIMAN</v>
          </cell>
          <cell r="S2298" t="str">
            <v>KEDUNGBANTENG</v>
          </cell>
          <cell r="T2298" t="str">
            <v>KUTALIMAN</v>
          </cell>
          <cell r="U2298" t="str">
            <v>003</v>
          </cell>
          <cell r="V2298" t="str">
            <v>003</v>
          </cell>
          <cell r="W2298" t="str">
            <v>Indonesia</v>
          </cell>
        </row>
        <row r="2299">
          <cell r="B2299" t="str">
            <v>SULASTRI</v>
          </cell>
          <cell r="C2299" t="str">
            <v>3302235910000003</v>
          </cell>
          <cell r="D2299" t="str">
            <v>P</v>
          </cell>
          <cell r="E2299" t="str">
            <v>BANYUMAS</v>
          </cell>
          <cell r="F2299" t="str">
            <v>19/10/2000</v>
          </cell>
          <cell r="G2299" t="str">
            <v>Tidak Tahu</v>
          </cell>
          <cell r="H2299" t="str">
            <v>Islam</v>
          </cell>
          <cell r="I2299" t="str">
            <v>Belum Kawin</v>
          </cell>
          <cell r="J2299" t="str">
            <v>Famili Lain</v>
          </cell>
          <cell r="K2299" t="str">
            <v>09</v>
          </cell>
          <cell r="L2299" t="str">
            <v>Tidak/Belum Sekolah</v>
          </cell>
          <cell r="M2299" t="str">
            <v>Belum/Tidak Bekerja</v>
          </cell>
          <cell r="N2299" t="str">
            <v>TARTEM</v>
          </cell>
          <cell r="O2299" t="str">
            <v>EDI PRIYANTO WARDI</v>
          </cell>
          <cell r="P2299" t="str">
            <v>3302231802050622</v>
          </cell>
          <cell r="Q2299" t="str">
            <v>AHMAD FAOJI SARKIM</v>
          </cell>
          <cell r="R2299" t="str">
            <v>KUTALIMAN</v>
          </cell>
          <cell r="S2299" t="str">
            <v>KEDUNGBANTENG</v>
          </cell>
          <cell r="T2299" t="str">
            <v>KUTALIMAN</v>
          </cell>
          <cell r="U2299" t="str">
            <v>003</v>
          </cell>
          <cell r="V2299" t="str">
            <v>003</v>
          </cell>
          <cell r="W2299" t="str">
            <v>Indonesia</v>
          </cell>
        </row>
        <row r="2300">
          <cell r="B2300" t="str">
            <v>NASEM</v>
          </cell>
          <cell r="C2300" t="str">
            <v>3302234107630023</v>
          </cell>
          <cell r="D2300" t="str">
            <v>P</v>
          </cell>
          <cell r="E2300" t="str">
            <v>BANYUMAS</v>
          </cell>
          <cell r="F2300">
            <v>23193</v>
          </cell>
          <cell r="G2300" t="str">
            <v>Tidak Tahu</v>
          </cell>
          <cell r="H2300" t="str">
            <v>Islam</v>
          </cell>
          <cell r="I2300" t="str">
            <v>Cerai Mati</v>
          </cell>
          <cell r="J2300" t="str">
            <v>Kepala Keluarga</v>
          </cell>
          <cell r="K2300" t="str">
            <v>01</v>
          </cell>
          <cell r="L2300" t="str">
            <v>Tamat SD/Sederajat</v>
          </cell>
          <cell r="M2300" t="str">
            <v>Buruh Harian Lepas</v>
          </cell>
          <cell r="N2300" t="str">
            <v>DISEM</v>
          </cell>
          <cell r="O2300" t="str">
            <v>WIRYAMEJA</v>
          </cell>
          <cell r="P2300" t="str">
            <v>3302231802050623</v>
          </cell>
          <cell r="Q2300" t="str">
            <v>NASEM</v>
          </cell>
          <cell r="R2300" t="str">
            <v>KUTALIMAN</v>
          </cell>
          <cell r="S2300" t="str">
            <v>KEDUNG BANTENG</v>
          </cell>
          <cell r="T2300" t="str">
            <v>KUTALIMAN</v>
          </cell>
          <cell r="U2300" t="str">
            <v>003</v>
          </cell>
          <cell r="V2300" t="str">
            <v>003</v>
          </cell>
          <cell r="W2300" t="str">
            <v>Indonesia</v>
          </cell>
        </row>
        <row r="2301">
          <cell r="B2301" t="str">
            <v>ABDI GHOFUR</v>
          </cell>
          <cell r="C2301" t="str">
            <v>3302230904950005</v>
          </cell>
          <cell r="D2301" t="str">
            <v>L</v>
          </cell>
          <cell r="E2301" t="str">
            <v>BANYUMAS</v>
          </cell>
          <cell r="F2301" t="str">
            <v>09/04/1996</v>
          </cell>
          <cell r="G2301" t="str">
            <v>Tidak Tahu</v>
          </cell>
          <cell r="H2301" t="str">
            <v>Islam</v>
          </cell>
          <cell r="I2301" t="str">
            <v>Belum Kawin</v>
          </cell>
          <cell r="J2301" t="str">
            <v>Anak</v>
          </cell>
          <cell r="K2301" t="str">
            <v>04</v>
          </cell>
          <cell r="L2301" t="str">
            <v>SLTP/Sederajat</v>
          </cell>
          <cell r="M2301" t="str">
            <v>Pelajar/Mahasiswa</v>
          </cell>
          <cell r="N2301" t="str">
            <v>NASEM</v>
          </cell>
          <cell r="O2301" t="str">
            <v>SUNAR RIKAM</v>
          </cell>
          <cell r="P2301" t="str">
            <v>3302231802050623</v>
          </cell>
          <cell r="Q2301" t="str">
            <v>NASEM</v>
          </cell>
          <cell r="R2301" t="str">
            <v>KUTALIMAN</v>
          </cell>
          <cell r="S2301" t="str">
            <v>KEDUNGBANTENG</v>
          </cell>
          <cell r="T2301" t="str">
            <v>KUTALIMAN</v>
          </cell>
          <cell r="U2301" t="str">
            <v>003</v>
          </cell>
          <cell r="V2301" t="str">
            <v>003</v>
          </cell>
          <cell r="W2301" t="str">
            <v>Indonesia</v>
          </cell>
        </row>
        <row r="2302">
          <cell r="B2302" t="str">
            <v>MASINU</v>
          </cell>
          <cell r="C2302" t="str">
            <v>3302231503920002</v>
          </cell>
          <cell r="D2302" t="str">
            <v>L</v>
          </cell>
          <cell r="E2302" t="str">
            <v>BANYUMAS</v>
          </cell>
          <cell r="F2302" t="str">
            <v>15/03/1992</v>
          </cell>
          <cell r="G2302" t="str">
            <v>Tidak Tahu</v>
          </cell>
          <cell r="H2302" t="str">
            <v>Islam</v>
          </cell>
          <cell r="I2302" t="str">
            <v>Kawin</v>
          </cell>
          <cell r="J2302" t="str">
            <v>Anak</v>
          </cell>
          <cell r="K2302" t="str">
            <v>04</v>
          </cell>
          <cell r="L2302" t="str">
            <v>Tamat SD/Sederajat</v>
          </cell>
          <cell r="M2302" t="str">
            <v>Buruh Harian Lepas</v>
          </cell>
          <cell r="N2302" t="str">
            <v>NASEM</v>
          </cell>
          <cell r="O2302" t="str">
            <v>SUNARSO</v>
          </cell>
          <cell r="P2302" t="str">
            <v>3302231802050623</v>
          </cell>
          <cell r="Q2302" t="str">
            <v>NASEM</v>
          </cell>
          <cell r="R2302" t="str">
            <v>KENITEN</v>
          </cell>
          <cell r="S2302" t="str">
            <v>KEDUNGBANTENG</v>
          </cell>
          <cell r="T2302" t="str">
            <v>PINDAH</v>
          </cell>
          <cell r="U2302" t="str">
            <v>004</v>
          </cell>
          <cell r="V2302" t="str">
            <v>002</v>
          </cell>
          <cell r="W2302" t="str">
            <v>Indonesia</v>
          </cell>
        </row>
        <row r="2303">
          <cell r="B2303" t="str">
            <v>MEI ROVIASIH</v>
          </cell>
          <cell r="C2303" t="str">
            <v>3302236705870002</v>
          </cell>
          <cell r="D2303" t="str">
            <v>P</v>
          </cell>
          <cell r="E2303" t="str">
            <v>BANYUMAS</v>
          </cell>
          <cell r="F2303" t="str">
            <v>27/05/1987</v>
          </cell>
          <cell r="G2303" t="str">
            <v>Tidak Tahu</v>
          </cell>
          <cell r="H2303" t="str">
            <v>Islam</v>
          </cell>
          <cell r="I2303" t="str">
            <v>Belum Kawin</v>
          </cell>
          <cell r="J2303" t="str">
            <v>Anak</v>
          </cell>
          <cell r="K2303" t="str">
            <v>04</v>
          </cell>
          <cell r="L2303" t="str">
            <v>Tamat SD/Sederajat</v>
          </cell>
          <cell r="M2303" t="str">
            <v>Buruh Harian Lepas</v>
          </cell>
          <cell r="N2303" t="str">
            <v>NASEM</v>
          </cell>
          <cell r="O2303" t="str">
            <v>SUNARSO</v>
          </cell>
          <cell r="P2303" t="str">
            <v>3302231802050623</v>
          </cell>
          <cell r="Q2303" t="str">
            <v>NASEM</v>
          </cell>
          <cell r="R2303" t="str">
            <v>KUTALIMAN</v>
          </cell>
          <cell r="S2303" t="str">
            <v>KEDUNGBANTENG</v>
          </cell>
          <cell r="T2303" t="str">
            <v>KUTALIMAN</v>
          </cell>
          <cell r="U2303" t="str">
            <v>003</v>
          </cell>
          <cell r="V2303" t="str">
            <v>003</v>
          </cell>
          <cell r="W2303" t="str">
            <v>Indonesia</v>
          </cell>
        </row>
        <row r="2304">
          <cell r="B2304" t="str">
            <v>KORIB APUNG RAHAYU</v>
          </cell>
          <cell r="C2304" t="str">
            <v>3302230801990004</v>
          </cell>
          <cell r="D2304" t="str">
            <v>L</v>
          </cell>
          <cell r="E2304" t="str">
            <v>BANYUMAS</v>
          </cell>
          <cell r="F2304" t="str">
            <v>08/01/1999</v>
          </cell>
          <cell r="G2304" t="str">
            <v>Tidak Tahu</v>
          </cell>
          <cell r="H2304" t="str">
            <v>Islam</v>
          </cell>
          <cell r="I2304" t="str">
            <v>Belum Kawin</v>
          </cell>
          <cell r="J2304" t="str">
            <v>Anak</v>
          </cell>
          <cell r="K2304" t="str">
            <v>04</v>
          </cell>
          <cell r="L2304" t="str">
            <v>Tidak Tamat SD/Sederajat</v>
          </cell>
          <cell r="M2304" t="str">
            <v>Pelajar/Mahasiswa</v>
          </cell>
          <cell r="N2304" t="str">
            <v>NASEM</v>
          </cell>
          <cell r="O2304" t="str">
            <v>SUNARSO</v>
          </cell>
          <cell r="P2304" t="str">
            <v>3302231802050623</v>
          </cell>
          <cell r="Q2304" t="str">
            <v>NASEM</v>
          </cell>
          <cell r="R2304" t="str">
            <v>KUTALIMAN</v>
          </cell>
          <cell r="S2304" t="str">
            <v>KEDUNGBANTENG</v>
          </cell>
          <cell r="T2304" t="str">
            <v>KUTALIMAN</v>
          </cell>
          <cell r="U2304" t="str">
            <v>003</v>
          </cell>
          <cell r="V2304" t="str">
            <v>003</v>
          </cell>
          <cell r="W2304" t="str">
            <v>Indonesia</v>
          </cell>
        </row>
        <row r="2305">
          <cell r="B2305" t="str">
            <v>SURYANTI</v>
          </cell>
          <cell r="C2305" t="str">
            <v>3302236606780008</v>
          </cell>
          <cell r="D2305" t="str">
            <v>P</v>
          </cell>
          <cell r="E2305" t="str">
            <v>BANYUMAS</v>
          </cell>
          <cell r="F2305" t="str">
            <v>26/06/1978</v>
          </cell>
          <cell r="G2305" t="str">
            <v>Tidak Tahu</v>
          </cell>
          <cell r="H2305" t="str">
            <v>Islam</v>
          </cell>
          <cell r="I2305" t="str">
            <v>Kawin</v>
          </cell>
          <cell r="J2305" t="str">
            <v>Anak</v>
          </cell>
          <cell r="K2305" t="str">
            <v>04</v>
          </cell>
          <cell r="L2305" t="str">
            <v>Tamat SD/Sederajat</v>
          </cell>
          <cell r="M2305" t="str">
            <v>Buruh Harian Lepas</v>
          </cell>
          <cell r="N2305" t="str">
            <v>NASEM</v>
          </cell>
          <cell r="O2305" t="str">
            <v>SUNARSO</v>
          </cell>
          <cell r="P2305" t="str">
            <v>3302231802050623</v>
          </cell>
          <cell r="Q2305" t="str">
            <v>NASEM</v>
          </cell>
          <cell r="R2305" t="str">
            <v>KUTALIMAN</v>
          </cell>
          <cell r="S2305" t="str">
            <v>KEDUNGBANTENG</v>
          </cell>
          <cell r="T2305" t="str">
            <v>KUTALIMAN</v>
          </cell>
          <cell r="U2305" t="str">
            <v>003</v>
          </cell>
          <cell r="V2305" t="str">
            <v>003</v>
          </cell>
          <cell r="W2305" t="str">
            <v>Indonesia</v>
          </cell>
        </row>
        <row r="2306">
          <cell r="B2306" t="str">
            <v>WIRYAMEJA</v>
          </cell>
          <cell r="C2306" t="str">
            <v>3302230107330041</v>
          </cell>
          <cell r="D2306" t="str">
            <v>L</v>
          </cell>
          <cell r="E2306" t="str">
            <v>BANYUMAS</v>
          </cell>
          <cell r="F2306" t="str">
            <v>01/07/1933</v>
          </cell>
          <cell r="G2306" t="str">
            <v>Tidak Tahu</v>
          </cell>
          <cell r="H2306" t="str">
            <v>Islam</v>
          </cell>
          <cell r="I2306" t="str">
            <v>Cerai Mati</v>
          </cell>
          <cell r="J2306" t="str">
            <v>Orangtua</v>
          </cell>
          <cell r="K2306" t="str">
            <v>#N/A</v>
          </cell>
          <cell r="L2306" t="str">
            <v>Tidak Tamat SD/Sederajat</v>
          </cell>
          <cell r="M2306" t="str">
            <v>Belum/Tidak Bekerja</v>
          </cell>
          <cell r="N2306" t="str">
            <v>-</v>
          </cell>
          <cell r="O2306" t="str">
            <v>KARTADIWIRYA</v>
          </cell>
          <cell r="P2306" t="str">
            <v>3302231802050623</v>
          </cell>
          <cell r="Q2306" t="str">
            <v>NASEM</v>
          </cell>
          <cell r="R2306" t="str">
            <v>KUTALIMAN</v>
          </cell>
          <cell r="S2306" t="str">
            <v>KEDUNGBANTENG</v>
          </cell>
          <cell r="T2306" t="str">
            <v>MENINGGAL</v>
          </cell>
          <cell r="U2306" t="str">
            <v>003</v>
          </cell>
          <cell r="V2306" t="str">
            <v>003</v>
          </cell>
          <cell r="W2306" t="str">
            <v>Indonesia</v>
          </cell>
        </row>
        <row r="2307">
          <cell r="B2307" t="str">
            <v>DATIM</v>
          </cell>
          <cell r="C2307" t="str">
            <v>3302231705740003</v>
          </cell>
          <cell r="D2307" t="str">
            <v>L</v>
          </cell>
          <cell r="E2307" t="str">
            <v>BANYUMAS</v>
          </cell>
          <cell r="F2307">
            <v>27166</v>
          </cell>
          <cell r="G2307" t="str">
            <v>Tidak Tahu</v>
          </cell>
          <cell r="H2307" t="str">
            <v>Islam</v>
          </cell>
          <cell r="I2307" t="str">
            <v>Kawin</v>
          </cell>
          <cell r="J2307" t="str">
            <v>Kepala Keluarga</v>
          </cell>
          <cell r="K2307" t="str">
            <v>01</v>
          </cell>
          <cell r="L2307" t="str">
            <v>Tamat SD/Sederajat</v>
          </cell>
          <cell r="M2307" t="str">
            <v>Buruh Harian Lepas</v>
          </cell>
          <cell r="N2307" t="str">
            <v>SUKINAH</v>
          </cell>
          <cell r="O2307" t="str">
            <v>WARSUDI</v>
          </cell>
          <cell r="P2307" t="str">
            <v>3302231802050624</v>
          </cell>
          <cell r="Q2307" t="str">
            <v>DATIM</v>
          </cell>
          <cell r="R2307" t="str">
            <v>KUTALIMAN</v>
          </cell>
          <cell r="S2307" t="str">
            <v>KEDUNG BANTENG</v>
          </cell>
          <cell r="T2307" t="str">
            <v>KUTALIMAN</v>
          </cell>
          <cell r="U2307" t="str">
            <v>003</v>
          </cell>
          <cell r="V2307" t="str">
            <v>003</v>
          </cell>
          <cell r="W2307" t="str">
            <v>Indonesia</v>
          </cell>
        </row>
        <row r="2308">
          <cell r="B2308" t="str">
            <v>SARIYAH</v>
          </cell>
          <cell r="C2308" t="str">
            <v>3302236008780002</v>
          </cell>
          <cell r="D2308" t="str">
            <v>P</v>
          </cell>
          <cell r="E2308" t="str">
            <v>BANYUMAS</v>
          </cell>
          <cell r="F2308">
            <v>28722</v>
          </cell>
          <cell r="G2308" t="str">
            <v>Tidak Tahu</v>
          </cell>
          <cell r="H2308" t="str">
            <v>Islam</v>
          </cell>
          <cell r="I2308" t="str">
            <v>Kawin</v>
          </cell>
          <cell r="J2308" t="str">
            <v>Istri</v>
          </cell>
          <cell r="K2308" t="str">
            <v>03</v>
          </cell>
          <cell r="L2308" t="str">
            <v>Tamat SD/Sederajat</v>
          </cell>
          <cell r="M2308" t="str">
            <v>Mengurus Rumah Tangga</v>
          </cell>
          <cell r="N2308" t="str">
            <v>RIBUT</v>
          </cell>
          <cell r="O2308" t="str">
            <v>SUPARYO</v>
          </cell>
          <cell r="P2308" t="str">
            <v>3302231802050624</v>
          </cell>
          <cell r="Q2308" t="str">
            <v>DATIM</v>
          </cell>
          <cell r="R2308" t="str">
            <v>KUTALIMAN</v>
          </cell>
          <cell r="S2308" t="str">
            <v>KEDUNG BANTENG</v>
          </cell>
          <cell r="T2308" t="str">
            <v>KUTALIMAN</v>
          </cell>
          <cell r="U2308" t="str">
            <v>003</v>
          </cell>
          <cell r="V2308" t="str">
            <v>003</v>
          </cell>
          <cell r="W2308" t="str">
            <v>Indonesia</v>
          </cell>
        </row>
        <row r="2309">
          <cell r="B2309" t="str">
            <v>ALFIANI ROFIKHOH</v>
          </cell>
          <cell r="C2309" t="str">
            <v>3302235804060001</v>
          </cell>
          <cell r="D2309" t="str">
            <v>P</v>
          </cell>
          <cell r="E2309" t="str">
            <v>BANYUMAS</v>
          </cell>
          <cell r="F2309">
            <v>38825</v>
          </cell>
          <cell r="G2309" t="str">
            <v>Tidak Tahu</v>
          </cell>
          <cell r="H2309" t="str">
            <v>Islam</v>
          </cell>
          <cell r="I2309" t="str">
            <v>Belum Kawin</v>
          </cell>
          <cell r="J2309" t="str">
            <v>Anak</v>
          </cell>
          <cell r="K2309" t="str">
            <v>04</v>
          </cell>
          <cell r="L2309" t="str">
            <v>Tidak Tamat SD/Sederajat</v>
          </cell>
          <cell r="M2309" t="str">
            <v>Pelajar/Mahasiswa</v>
          </cell>
          <cell r="N2309" t="str">
            <v>SARIYAH</v>
          </cell>
          <cell r="O2309" t="str">
            <v xml:space="preserve"> DATIM</v>
          </cell>
          <cell r="P2309" t="str">
            <v>3302231802050624</v>
          </cell>
          <cell r="Q2309" t="str">
            <v>DATIM</v>
          </cell>
          <cell r="R2309" t="str">
            <v>KUTALIMAN</v>
          </cell>
          <cell r="S2309" t="str">
            <v>KEDUNG BANTENG</v>
          </cell>
          <cell r="T2309" t="str">
            <v>KUTALIMAN</v>
          </cell>
          <cell r="U2309" t="str">
            <v>003</v>
          </cell>
          <cell r="V2309" t="str">
            <v>003</v>
          </cell>
          <cell r="W2309" t="str">
            <v>Indonesia</v>
          </cell>
        </row>
        <row r="2310">
          <cell r="B2310" t="str">
            <v>RISKA FERDIYANTI</v>
          </cell>
          <cell r="C2310" t="str">
            <v>3302236507960002</v>
          </cell>
          <cell r="D2310" t="str">
            <v>P</v>
          </cell>
          <cell r="E2310" t="str">
            <v>BANYUMAS</v>
          </cell>
          <cell r="F2310" t="str">
            <v>25/07/1996</v>
          </cell>
          <cell r="G2310" t="str">
            <v>Tidak Tahu</v>
          </cell>
          <cell r="H2310" t="str">
            <v>Islam</v>
          </cell>
          <cell r="I2310" t="str">
            <v>KAWIN</v>
          </cell>
          <cell r="J2310" t="str">
            <v>Anak</v>
          </cell>
          <cell r="K2310" t="str">
            <v>04</v>
          </cell>
          <cell r="L2310" t="str">
            <v>SLTP/Sederajat</v>
          </cell>
          <cell r="M2310" t="str">
            <v>Belum/Tidak Bekerja</v>
          </cell>
          <cell r="N2310" t="str">
            <v>SARIYAH</v>
          </cell>
          <cell r="O2310" t="str">
            <v xml:space="preserve"> DATIM</v>
          </cell>
          <cell r="P2310" t="str">
            <v>3302231802050624</v>
          </cell>
          <cell r="Q2310" t="str">
            <v>DATIM</v>
          </cell>
          <cell r="R2310" t="str">
            <v>KUTALIMAN</v>
          </cell>
          <cell r="S2310" t="str">
            <v>KEDUNGBANTENG</v>
          </cell>
          <cell r="T2310" t="str">
            <v>KUTALIMAN</v>
          </cell>
          <cell r="U2310" t="str">
            <v>003</v>
          </cell>
          <cell r="V2310" t="str">
            <v>003</v>
          </cell>
          <cell r="W2310" t="str">
            <v>Indonesia</v>
          </cell>
        </row>
        <row r="2311">
          <cell r="B2311" t="str">
            <v>SUWARNO</v>
          </cell>
          <cell r="C2311" t="str">
            <v>3302230107700010</v>
          </cell>
          <cell r="D2311" t="str">
            <v>L</v>
          </cell>
          <cell r="E2311" t="str">
            <v>BANYUMAS</v>
          </cell>
          <cell r="F2311">
            <v>25750</v>
          </cell>
          <cell r="G2311" t="str">
            <v>Tidak Tahu</v>
          </cell>
          <cell r="H2311" t="str">
            <v>Islam</v>
          </cell>
          <cell r="I2311" t="str">
            <v>Kawin</v>
          </cell>
          <cell r="J2311" t="str">
            <v>Kepala Keluarga</v>
          </cell>
          <cell r="K2311" t="str">
            <v>01</v>
          </cell>
          <cell r="L2311" t="str">
            <v>Tamat SD/Sederajat</v>
          </cell>
          <cell r="M2311" t="str">
            <v>Buruh Harian Lepas</v>
          </cell>
          <cell r="N2311" t="str">
            <v>SUKINAH</v>
          </cell>
          <cell r="O2311" t="str">
            <v>WARSUDI</v>
          </cell>
          <cell r="P2311" t="str">
            <v>3302231802050625</v>
          </cell>
          <cell r="Q2311" t="str">
            <v>SUWARNO</v>
          </cell>
          <cell r="R2311" t="str">
            <v>KUTALIMAN</v>
          </cell>
          <cell r="S2311" t="str">
            <v>KEDUNG BANTENG</v>
          </cell>
          <cell r="T2311" t="str">
            <v>KUTALIMAN</v>
          </cell>
          <cell r="U2311" t="str">
            <v>003</v>
          </cell>
          <cell r="V2311" t="str">
            <v>003</v>
          </cell>
          <cell r="W2311" t="str">
            <v>Indonesia</v>
          </cell>
        </row>
        <row r="2312">
          <cell r="B2312" t="str">
            <v>DARYATI</v>
          </cell>
          <cell r="C2312" t="str">
            <v>3302236806740006</v>
          </cell>
          <cell r="D2312" t="str">
            <v>P</v>
          </cell>
          <cell r="E2312" t="str">
            <v>BANYUMAS</v>
          </cell>
          <cell r="F2312">
            <v>27208</v>
          </cell>
          <cell r="G2312" t="str">
            <v>Tidak Tahu</v>
          </cell>
          <cell r="H2312" t="str">
            <v>Islam</v>
          </cell>
          <cell r="I2312" t="str">
            <v>Kawin</v>
          </cell>
          <cell r="J2312" t="str">
            <v>Istri</v>
          </cell>
          <cell r="K2312" t="str">
            <v>03</v>
          </cell>
          <cell r="L2312" t="str">
            <v>Tamat SD/Sederajat</v>
          </cell>
          <cell r="M2312" t="str">
            <v>Mengurus Rumah Tangga</v>
          </cell>
          <cell r="N2312" t="str">
            <v>KITEM</v>
          </cell>
          <cell r="O2312" t="str">
            <v>KRAMAREJA</v>
          </cell>
          <cell r="P2312" t="str">
            <v>3302231802050625</v>
          </cell>
          <cell r="Q2312" t="str">
            <v>SUWARNO</v>
          </cell>
          <cell r="R2312" t="str">
            <v>KUTALIMAN</v>
          </cell>
          <cell r="S2312" t="str">
            <v>KEDUNG BANTENG</v>
          </cell>
          <cell r="T2312" t="str">
            <v>KUTALIMAN</v>
          </cell>
          <cell r="U2312" t="str">
            <v>003</v>
          </cell>
          <cell r="V2312" t="str">
            <v>003</v>
          </cell>
          <cell r="W2312" t="str">
            <v>Indonesia</v>
          </cell>
        </row>
        <row r="2313">
          <cell r="B2313" t="str">
            <v>MUROH</v>
          </cell>
          <cell r="C2313" t="str">
            <v>3302235508450001</v>
          </cell>
          <cell r="D2313" t="str">
            <v>P</v>
          </cell>
          <cell r="E2313" t="str">
            <v>BANYUMAS</v>
          </cell>
          <cell r="F2313">
            <v>16664</v>
          </cell>
          <cell r="G2313" t="str">
            <v>Tidak Tahu</v>
          </cell>
          <cell r="H2313" t="str">
            <v>Islam</v>
          </cell>
          <cell r="I2313" t="str">
            <v>Cerai Mati</v>
          </cell>
          <cell r="J2313" t="str">
            <v>Kepala Keluarga</v>
          </cell>
          <cell r="K2313" t="str">
            <v>01</v>
          </cell>
          <cell r="L2313" t="str">
            <v>Tamat SD/Sederajat</v>
          </cell>
          <cell r="M2313" t="str">
            <v>Mengurus Rumah Tangga</v>
          </cell>
          <cell r="N2313" t="str">
            <v>MUNIROH</v>
          </cell>
          <cell r="O2313" t="str">
            <v>NAHROJI</v>
          </cell>
          <cell r="P2313" t="str">
            <v>3302231802050626</v>
          </cell>
          <cell r="Q2313" t="str">
            <v>MUROH</v>
          </cell>
          <cell r="R2313" t="str">
            <v>KUTALIMAN</v>
          </cell>
          <cell r="S2313" t="str">
            <v>KEDUNG BANTENG</v>
          </cell>
          <cell r="T2313" t="str">
            <v>KUTALIMAN</v>
          </cell>
          <cell r="U2313" t="str">
            <v>003</v>
          </cell>
          <cell r="V2313" t="str">
            <v>003</v>
          </cell>
          <cell r="W2313" t="str">
            <v>Indonesia</v>
          </cell>
        </row>
        <row r="2314">
          <cell r="B2314" t="str">
            <v>YASMEJA</v>
          </cell>
          <cell r="C2314" t="str">
            <v>3302231506450001</v>
          </cell>
          <cell r="D2314" t="str">
            <v>L</v>
          </cell>
          <cell r="E2314" t="str">
            <v>BANYUMAS</v>
          </cell>
          <cell r="F2314">
            <v>16603</v>
          </cell>
          <cell r="G2314" t="str">
            <v>Tidak Tahu</v>
          </cell>
          <cell r="H2314" t="str">
            <v>Islam</v>
          </cell>
          <cell r="I2314" t="str">
            <v>Kawin</v>
          </cell>
          <cell r="J2314" t="str">
            <v>Kepala Keluarga</v>
          </cell>
          <cell r="K2314" t="str">
            <v>01</v>
          </cell>
          <cell r="L2314" t="str">
            <v>Tamat SD/Sederajat</v>
          </cell>
          <cell r="M2314" t="str">
            <v>Buruh Harian Lepas</v>
          </cell>
          <cell r="N2314" t="str">
            <v>RASIEM</v>
          </cell>
          <cell r="O2314" t="str">
            <v>MARTASAN</v>
          </cell>
          <cell r="P2314" t="str">
            <v>3302231802050628</v>
          </cell>
          <cell r="Q2314" t="str">
            <v>YASMEJA</v>
          </cell>
          <cell r="R2314" t="str">
            <v>KUTALIMAN</v>
          </cell>
          <cell r="S2314" t="str">
            <v>KEDUNG BANTENG</v>
          </cell>
          <cell r="T2314" t="str">
            <v>KUTALIMAN</v>
          </cell>
          <cell r="U2314" t="str">
            <v>003</v>
          </cell>
          <cell r="V2314" t="str">
            <v>003</v>
          </cell>
          <cell r="W2314" t="str">
            <v>Indonesia</v>
          </cell>
        </row>
        <row r="2315">
          <cell r="B2315" t="str">
            <v>NARYATI</v>
          </cell>
          <cell r="C2315" t="str">
            <v>3302235012490001</v>
          </cell>
          <cell r="D2315" t="str">
            <v>P</v>
          </cell>
          <cell r="E2315" t="str">
            <v>BANYUMAS</v>
          </cell>
          <cell r="F2315">
            <v>18242</v>
          </cell>
          <cell r="G2315" t="str">
            <v>Tidak Tahu</v>
          </cell>
          <cell r="H2315" t="str">
            <v>Islam</v>
          </cell>
          <cell r="I2315" t="str">
            <v>Kawin</v>
          </cell>
          <cell r="J2315" t="str">
            <v>Istri</v>
          </cell>
          <cell r="K2315" t="str">
            <v>03</v>
          </cell>
          <cell r="L2315" t="str">
            <v>Tamat SD/Sederajat</v>
          </cell>
          <cell r="M2315" t="str">
            <v>Mengurus Rumah Tangga</v>
          </cell>
          <cell r="N2315" t="str">
            <v>CITEM</v>
          </cell>
          <cell r="O2315" t="str">
            <v>KUSNADI</v>
          </cell>
          <cell r="P2315" t="str">
            <v>3302231802050628</v>
          </cell>
          <cell r="Q2315" t="str">
            <v>YASMEJA</v>
          </cell>
          <cell r="R2315" t="str">
            <v>KUTALIMAN</v>
          </cell>
          <cell r="S2315" t="str">
            <v>KEDUNG BANTENG</v>
          </cell>
          <cell r="T2315" t="str">
            <v>KUTALIMAN</v>
          </cell>
          <cell r="U2315" t="str">
            <v>003</v>
          </cell>
          <cell r="V2315" t="str">
            <v>003</v>
          </cell>
          <cell r="W2315" t="str">
            <v>Indonesia</v>
          </cell>
        </row>
        <row r="2316">
          <cell r="B2316" t="str">
            <v>RINTO</v>
          </cell>
          <cell r="C2316" t="str">
            <v>3302232701890001</v>
          </cell>
          <cell r="D2316" t="str">
            <v>L</v>
          </cell>
          <cell r="E2316" t="str">
            <v>BANYUMAS</v>
          </cell>
          <cell r="F2316" t="str">
            <v>27/01/1989</v>
          </cell>
          <cell r="G2316" t="str">
            <v>Tidak Tahu</v>
          </cell>
          <cell r="H2316" t="str">
            <v>Islam</v>
          </cell>
          <cell r="I2316" t="str">
            <v>Kawin</v>
          </cell>
          <cell r="J2316" t="str">
            <v>Kepala Keluarga</v>
          </cell>
          <cell r="K2316" t="str">
            <v>01</v>
          </cell>
          <cell r="L2316" t="str">
            <v>Tamat SD/Sederajat</v>
          </cell>
          <cell r="M2316" t="str">
            <v>Buruh Harian Lepas</v>
          </cell>
          <cell r="N2316" t="str">
            <v>NARYATI</v>
          </cell>
          <cell r="O2316" t="str">
            <v>YASMEJA</v>
          </cell>
          <cell r="P2316" t="str">
            <v>3302230811180002</v>
          </cell>
          <cell r="Q2316" t="str">
            <v>RINTO</v>
          </cell>
          <cell r="R2316" t="str">
            <v>KUTALIMAN</v>
          </cell>
          <cell r="S2316" t="str">
            <v>KEDUNGBANTENG</v>
          </cell>
          <cell r="T2316" t="str">
            <v>KUTALIMAN</v>
          </cell>
          <cell r="U2316" t="str">
            <v>003</v>
          </cell>
          <cell r="V2316" t="str">
            <v>003</v>
          </cell>
          <cell r="W2316" t="str">
            <v>Indonesia</v>
          </cell>
        </row>
        <row r="2317">
          <cell r="B2317" t="str">
            <v>JAENAL</v>
          </cell>
          <cell r="C2317" t="str">
            <v>3302231007800005</v>
          </cell>
          <cell r="D2317" t="str">
            <v>L</v>
          </cell>
          <cell r="E2317" t="str">
            <v>BANYUMAS</v>
          </cell>
          <cell r="F2317">
            <v>29412</v>
          </cell>
          <cell r="G2317" t="str">
            <v>Tidak Tahu</v>
          </cell>
          <cell r="H2317" t="str">
            <v>Islam</v>
          </cell>
          <cell r="I2317" t="str">
            <v>Belum Kawin</v>
          </cell>
          <cell r="J2317" t="str">
            <v>Anak</v>
          </cell>
          <cell r="K2317" t="str">
            <v>04</v>
          </cell>
          <cell r="L2317" t="str">
            <v>Tidak Tamat SD/Sederajat</v>
          </cell>
          <cell r="M2317" t="str">
            <v>Belum/Tidak Bekerja</v>
          </cell>
          <cell r="N2317" t="str">
            <v>NARYATI</v>
          </cell>
          <cell r="O2317" t="str">
            <v>YASMEJA</v>
          </cell>
          <cell r="P2317" t="str">
            <v>3302231802050628</v>
          </cell>
          <cell r="Q2317" t="str">
            <v>YASMEJA</v>
          </cell>
          <cell r="R2317" t="str">
            <v>KUTALIMAN</v>
          </cell>
          <cell r="S2317" t="str">
            <v>KEDUNG BANTENG</v>
          </cell>
          <cell r="T2317" t="str">
            <v>KUTALIMAN</v>
          </cell>
          <cell r="U2317" t="str">
            <v>003</v>
          </cell>
          <cell r="V2317" t="str">
            <v>003</v>
          </cell>
          <cell r="W2317" t="str">
            <v>Indonesia</v>
          </cell>
        </row>
        <row r="2318">
          <cell r="B2318" t="str">
            <v>SUMIRAH</v>
          </cell>
          <cell r="C2318" t="str">
            <v>3302234501790003</v>
          </cell>
          <cell r="D2318" t="str">
            <v>P</v>
          </cell>
          <cell r="E2318" t="str">
            <v>BANYUMAS</v>
          </cell>
          <cell r="F2318">
            <v>28860</v>
          </cell>
          <cell r="G2318" t="str">
            <v>Tidak Tahu</v>
          </cell>
          <cell r="H2318" t="str">
            <v>Islam</v>
          </cell>
          <cell r="I2318" t="str">
            <v>Kawin</v>
          </cell>
          <cell r="J2318" t="str">
            <v>Anak</v>
          </cell>
          <cell r="K2318" t="str">
            <v>04</v>
          </cell>
          <cell r="L2318" t="str">
            <v>Tamat SD/Sederajat</v>
          </cell>
          <cell r="M2318" t="str">
            <v>Belum/Tidak Bekerja</v>
          </cell>
          <cell r="N2318" t="str">
            <v>NARYATI</v>
          </cell>
          <cell r="O2318" t="str">
            <v>YASMEJA</v>
          </cell>
          <cell r="P2318" t="str">
            <v>3302231802050628</v>
          </cell>
          <cell r="Q2318" t="str">
            <v>YASMEJA</v>
          </cell>
          <cell r="R2318" t="str">
            <v>KUTALIMAN</v>
          </cell>
          <cell r="S2318" t="str">
            <v>KEDUNG BANTENG</v>
          </cell>
          <cell r="T2318" t="str">
            <v>KUTALIMAN</v>
          </cell>
          <cell r="U2318" t="str">
            <v>003</v>
          </cell>
          <cell r="V2318" t="str">
            <v>003</v>
          </cell>
          <cell r="W2318" t="str">
            <v>Indonesia</v>
          </cell>
        </row>
        <row r="2319">
          <cell r="B2319" t="str">
            <v>GIYAT</v>
          </cell>
          <cell r="C2319" t="str">
            <v>3302231004910002</v>
          </cell>
          <cell r="D2319" t="str">
            <v>L</v>
          </cell>
          <cell r="E2319" t="str">
            <v>BANYUMAS</v>
          </cell>
          <cell r="F2319">
            <v>33338</v>
          </cell>
          <cell r="G2319" t="str">
            <v>Tidak Tahu</v>
          </cell>
          <cell r="H2319" t="str">
            <v>Islam</v>
          </cell>
          <cell r="I2319" t="str">
            <v>Belum Kawin</v>
          </cell>
          <cell r="J2319" t="str">
            <v>Anak</v>
          </cell>
          <cell r="K2319" t="str">
            <v>04</v>
          </cell>
          <cell r="L2319" t="str">
            <v>Tamat SD/Sederajat</v>
          </cell>
          <cell r="M2319" t="str">
            <v>Belum/Tidak Bekerja</v>
          </cell>
          <cell r="N2319" t="str">
            <v>NARYATI</v>
          </cell>
          <cell r="O2319" t="str">
            <v>YASMEJA</v>
          </cell>
          <cell r="P2319" t="str">
            <v>3302231802050628</v>
          </cell>
          <cell r="Q2319" t="str">
            <v>YASMEJA</v>
          </cell>
          <cell r="R2319" t="str">
            <v>KUTALIMAN</v>
          </cell>
          <cell r="S2319" t="str">
            <v>KEDUNG BANTENG</v>
          </cell>
          <cell r="T2319" t="str">
            <v>KUTALIMAN</v>
          </cell>
          <cell r="U2319" t="str">
            <v>003</v>
          </cell>
          <cell r="V2319" t="str">
            <v>003</v>
          </cell>
          <cell r="W2319" t="str">
            <v>Indonesia</v>
          </cell>
        </row>
        <row r="2320">
          <cell r="B2320" t="str">
            <v>RIDWAN</v>
          </cell>
          <cell r="C2320" t="str">
            <v>3302232601950001</v>
          </cell>
          <cell r="D2320" t="str">
            <v>L</v>
          </cell>
          <cell r="E2320" t="str">
            <v>BANYUMAS</v>
          </cell>
          <cell r="F2320">
            <v>34725</v>
          </cell>
          <cell r="G2320" t="str">
            <v>Tidak Tahu</v>
          </cell>
          <cell r="H2320" t="str">
            <v>Islam</v>
          </cell>
          <cell r="I2320" t="str">
            <v>Belum Kawin</v>
          </cell>
          <cell r="J2320" t="str">
            <v>Anak</v>
          </cell>
          <cell r="K2320" t="str">
            <v>04</v>
          </cell>
          <cell r="L2320" t="str">
            <v>Tamat SD/Sederajat</v>
          </cell>
          <cell r="M2320" t="str">
            <v>Pelajar/Mahasiswa</v>
          </cell>
          <cell r="N2320" t="str">
            <v>NARYATI</v>
          </cell>
          <cell r="O2320" t="str">
            <v>YASMEJA</v>
          </cell>
          <cell r="P2320" t="str">
            <v>3302231802050628</v>
          </cell>
          <cell r="Q2320" t="str">
            <v>YASMEJA</v>
          </cell>
          <cell r="R2320" t="str">
            <v>KUTALIMAN</v>
          </cell>
          <cell r="S2320" t="str">
            <v>KEDUNG BANTENG</v>
          </cell>
          <cell r="T2320" t="str">
            <v>KUTALIMAN</v>
          </cell>
          <cell r="U2320" t="str">
            <v>003</v>
          </cell>
          <cell r="V2320" t="str">
            <v>003</v>
          </cell>
          <cell r="W2320" t="str">
            <v>Indonesia</v>
          </cell>
        </row>
        <row r="2321">
          <cell r="B2321" t="str">
            <v>DEPRI PRIYANTO</v>
          </cell>
          <cell r="C2321" t="str">
            <v>3302232902000001</v>
          </cell>
          <cell r="D2321" t="str">
            <v>L</v>
          </cell>
          <cell r="E2321" t="str">
            <v>BANYUMAS</v>
          </cell>
          <cell r="F2321" t="str">
            <v>25/02/2000</v>
          </cell>
          <cell r="G2321" t="str">
            <v>Tidak Tahu</v>
          </cell>
          <cell r="H2321" t="str">
            <v>Islam</v>
          </cell>
          <cell r="I2321" t="str">
            <v>Belum Kawin</v>
          </cell>
          <cell r="J2321" t="str">
            <v>Anak</v>
          </cell>
          <cell r="K2321" t="str">
            <v>04</v>
          </cell>
          <cell r="L2321" t="str">
            <v>Tamat SD/Sederajat</v>
          </cell>
          <cell r="M2321" t="str">
            <v>Belum/Tidak Bekerja</v>
          </cell>
          <cell r="N2321" t="str">
            <v>NARYATI</v>
          </cell>
          <cell r="O2321" t="str">
            <v>YASMEJA</v>
          </cell>
          <cell r="P2321" t="str">
            <v>3302231802050628</v>
          </cell>
          <cell r="Q2321" t="str">
            <v>YASMEJA</v>
          </cell>
          <cell r="R2321" t="str">
            <v>KUTALIMAN</v>
          </cell>
          <cell r="S2321" t="str">
            <v>KEDUNGBANTENG</v>
          </cell>
          <cell r="T2321" t="str">
            <v>KUTALIMAN</v>
          </cell>
          <cell r="U2321" t="str">
            <v>003</v>
          </cell>
          <cell r="V2321" t="str">
            <v>003</v>
          </cell>
          <cell r="W2321" t="str">
            <v>Indonesia</v>
          </cell>
        </row>
        <row r="2322">
          <cell r="B2322" t="str">
            <v>RONI</v>
          </cell>
          <cell r="C2322" t="str">
            <v>3302232302970002</v>
          </cell>
          <cell r="D2322" t="str">
            <v>L</v>
          </cell>
          <cell r="E2322" t="str">
            <v>BANYUMAS</v>
          </cell>
          <cell r="F2322">
            <v>35484</v>
          </cell>
          <cell r="G2322" t="str">
            <v>Tidak Tahu</v>
          </cell>
          <cell r="H2322" t="str">
            <v>Islam</v>
          </cell>
          <cell r="I2322" t="str">
            <v>Belum Kawin</v>
          </cell>
          <cell r="J2322" t="str">
            <v>Anak</v>
          </cell>
          <cell r="K2322" t="str">
            <v>04</v>
          </cell>
          <cell r="L2322" t="str">
            <v>Tamat SD/Sederajat</v>
          </cell>
          <cell r="M2322" t="str">
            <v>Pelajar/Mahasiswa</v>
          </cell>
          <cell r="N2322" t="str">
            <v>NARYATI</v>
          </cell>
          <cell r="O2322" t="str">
            <v>YASMEJA</v>
          </cell>
          <cell r="P2322" t="str">
            <v>3302231802050628</v>
          </cell>
          <cell r="Q2322" t="str">
            <v>YASMEJA</v>
          </cell>
          <cell r="R2322" t="str">
            <v>KUTALIMAN</v>
          </cell>
          <cell r="S2322" t="str">
            <v>KEDUNG BANTENG</v>
          </cell>
          <cell r="T2322" t="str">
            <v>KUTALIMAN</v>
          </cell>
          <cell r="U2322" t="str">
            <v>003</v>
          </cell>
          <cell r="V2322" t="str">
            <v>003</v>
          </cell>
          <cell r="W2322" t="str">
            <v>Indonesia</v>
          </cell>
        </row>
        <row r="2323">
          <cell r="B2323" t="str">
            <v>KARNO</v>
          </cell>
          <cell r="C2323" t="str">
            <v>3302231102650001</v>
          </cell>
          <cell r="D2323" t="str">
            <v>L</v>
          </cell>
          <cell r="E2323" t="str">
            <v>BANYUMAS</v>
          </cell>
          <cell r="F2323">
            <v>23784</v>
          </cell>
          <cell r="G2323" t="str">
            <v>Tidak Tahu</v>
          </cell>
          <cell r="H2323" t="str">
            <v>Islam</v>
          </cell>
          <cell r="I2323" t="str">
            <v>Kawin</v>
          </cell>
          <cell r="J2323" t="str">
            <v>Kepala Keluarga</v>
          </cell>
          <cell r="K2323" t="str">
            <v>01</v>
          </cell>
          <cell r="L2323" t="str">
            <v>Tamat SD/Sederajat</v>
          </cell>
          <cell r="M2323" t="str">
            <v>Buruh Harian Lepas</v>
          </cell>
          <cell r="N2323" t="str">
            <v>SINAH</v>
          </cell>
          <cell r="O2323" t="str">
            <v>SANAHMAD</v>
          </cell>
          <cell r="P2323" t="str">
            <v>3302231802050631</v>
          </cell>
          <cell r="Q2323" t="str">
            <v>KARNO</v>
          </cell>
          <cell r="R2323" t="str">
            <v>KUTALIMAN</v>
          </cell>
          <cell r="S2323" t="str">
            <v>KEDUNG BANTENG</v>
          </cell>
          <cell r="T2323" t="str">
            <v>KUTALIMAN</v>
          </cell>
          <cell r="U2323" t="str">
            <v>003</v>
          </cell>
          <cell r="V2323" t="str">
            <v>003</v>
          </cell>
          <cell r="W2323" t="str">
            <v>Indonesia</v>
          </cell>
        </row>
        <row r="2324">
          <cell r="B2324" t="str">
            <v>KARSITEM</v>
          </cell>
          <cell r="C2324" t="str">
            <v>3302236001690001</v>
          </cell>
          <cell r="D2324" t="str">
            <v>P</v>
          </cell>
          <cell r="E2324" t="str">
            <v>BANYUMAS</v>
          </cell>
          <cell r="F2324">
            <v>25223</v>
          </cell>
          <cell r="G2324" t="str">
            <v>Tidak Tahu</v>
          </cell>
          <cell r="H2324" t="str">
            <v>Islam</v>
          </cell>
          <cell r="I2324" t="str">
            <v>Kawin</v>
          </cell>
          <cell r="J2324" t="str">
            <v>Istri</v>
          </cell>
          <cell r="K2324" t="str">
            <v>03</v>
          </cell>
          <cell r="L2324" t="str">
            <v>Tamat SD/Sederajat</v>
          </cell>
          <cell r="M2324" t="str">
            <v>Mengurus Rumah Tangga</v>
          </cell>
          <cell r="N2324" t="str">
            <v>-</v>
          </cell>
          <cell r="O2324" t="str">
            <v>-</v>
          </cell>
          <cell r="P2324" t="str">
            <v>3302231802050631</v>
          </cell>
          <cell r="Q2324" t="str">
            <v>KARNO</v>
          </cell>
          <cell r="R2324" t="str">
            <v>KUTALIMAN</v>
          </cell>
          <cell r="S2324" t="str">
            <v>KEDUNG BANTENG</v>
          </cell>
          <cell r="T2324" t="str">
            <v>KUTALIMAN</v>
          </cell>
          <cell r="U2324" t="str">
            <v>003</v>
          </cell>
          <cell r="V2324" t="str">
            <v>003</v>
          </cell>
          <cell r="W2324" t="str">
            <v>Indonesia</v>
          </cell>
        </row>
        <row r="2325">
          <cell r="B2325" t="str">
            <v>ARDHIYANSAH GILLANG SAPUTRA</v>
          </cell>
          <cell r="C2325" t="str">
            <v>3302231004100001</v>
          </cell>
          <cell r="D2325" t="str">
            <v>L</v>
          </cell>
          <cell r="E2325" t="str">
            <v>BANYUMAS</v>
          </cell>
          <cell r="F2325">
            <v>40278</v>
          </cell>
          <cell r="G2325" t="str">
            <v>Tidak Tahu</v>
          </cell>
          <cell r="H2325" t="str">
            <v>Islam</v>
          </cell>
          <cell r="I2325" t="str">
            <v>Belum Kawin</v>
          </cell>
          <cell r="J2325" t="str">
            <v>Anak</v>
          </cell>
          <cell r="K2325" t="str">
            <v>04</v>
          </cell>
          <cell r="L2325" t="str">
            <v>Tidak/Belum Sekolah</v>
          </cell>
          <cell r="M2325" t="str">
            <v>Belum/Tidak Bekerja</v>
          </cell>
          <cell r="N2325" t="str">
            <v>KARSITEM</v>
          </cell>
          <cell r="O2325" t="str">
            <v>KARNO</v>
          </cell>
          <cell r="P2325" t="str">
            <v>3302231802050631</v>
          </cell>
          <cell r="Q2325" t="str">
            <v>KARNO</v>
          </cell>
          <cell r="R2325" t="str">
            <v>KUTALIMAN</v>
          </cell>
          <cell r="S2325" t="str">
            <v>KEDUNG BANTENG</v>
          </cell>
          <cell r="T2325" t="str">
            <v>KUTALIMAN</v>
          </cell>
          <cell r="U2325" t="str">
            <v>003</v>
          </cell>
          <cell r="V2325" t="str">
            <v>003</v>
          </cell>
          <cell r="W2325" t="str">
            <v>Indonesia</v>
          </cell>
        </row>
        <row r="2326">
          <cell r="B2326" t="str">
            <v>SUSI WIASTUTI</v>
          </cell>
          <cell r="C2326" t="str">
            <v>3302234807920002</v>
          </cell>
          <cell r="D2326" t="str">
            <v>P</v>
          </cell>
          <cell r="E2326" t="str">
            <v>BANYUMAS</v>
          </cell>
          <cell r="F2326" t="str">
            <v>08/07/1992</v>
          </cell>
          <cell r="G2326" t="str">
            <v>Tidak Tahu</v>
          </cell>
          <cell r="H2326" t="str">
            <v>Islam</v>
          </cell>
          <cell r="I2326" t="str">
            <v>Kawin</v>
          </cell>
          <cell r="J2326" t="str">
            <v>Anak</v>
          </cell>
          <cell r="K2326" t="str">
            <v>04</v>
          </cell>
          <cell r="L2326" t="str">
            <v>SLTP/Sederajat</v>
          </cell>
          <cell r="M2326" t="str">
            <v>Belum/Tidak Bekerja</v>
          </cell>
          <cell r="N2326" t="str">
            <v>KARSITEM</v>
          </cell>
          <cell r="O2326" t="str">
            <v>KARNO</v>
          </cell>
          <cell r="P2326" t="str">
            <v>3302231802050631</v>
          </cell>
          <cell r="Q2326" t="str">
            <v>KARNO</v>
          </cell>
          <cell r="R2326" t="str">
            <v>KUTALIMAN</v>
          </cell>
          <cell r="S2326" t="str">
            <v>KEDUNGBANTENG</v>
          </cell>
          <cell r="T2326" t="str">
            <v>KUTALIMAN</v>
          </cell>
          <cell r="U2326" t="str">
            <v>003</v>
          </cell>
          <cell r="V2326" t="str">
            <v>003</v>
          </cell>
          <cell r="W2326" t="str">
            <v>Indonesia</v>
          </cell>
        </row>
        <row r="2327">
          <cell r="B2327" t="str">
            <v>KASIM</v>
          </cell>
          <cell r="C2327" t="str">
            <v>3302233112770021</v>
          </cell>
          <cell r="D2327" t="str">
            <v>L</v>
          </cell>
          <cell r="E2327" t="str">
            <v>BANYUMAS</v>
          </cell>
          <cell r="F2327">
            <v>28490</v>
          </cell>
          <cell r="G2327" t="str">
            <v>Tidak Tahu</v>
          </cell>
          <cell r="H2327" t="str">
            <v>Islam</v>
          </cell>
          <cell r="I2327" t="str">
            <v>Kawin</v>
          </cell>
          <cell r="J2327" t="str">
            <v>Anak</v>
          </cell>
          <cell r="K2327" t="str">
            <v>04</v>
          </cell>
          <cell r="L2327" t="str">
            <v>Tamat SD/Sederajat</v>
          </cell>
          <cell r="M2327" t="str">
            <v>Karyawan Swasta</v>
          </cell>
          <cell r="N2327" t="str">
            <v>KARSITEM</v>
          </cell>
          <cell r="O2327" t="str">
            <v>KARNO</v>
          </cell>
          <cell r="P2327" t="str">
            <v>3302231802050631</v>
          </cell>
          <cell r="Q2327" t="str">
            <v>KARNO</v>
          </cell>
          <cell r="R2327" t="str">
            <v>KUTALIMAN</v>
          </cell>
          <cell r="S2327" t="str">
            <v>KEDUNG BANTENG</v>
          </cell>
          <cell r="T2327" t="str">
            <v>KUTALIMAN</v>
          </cell>
          <cell r="U2327" t="str">
            <v>003</v>
          </cell>
          <cell r="V2327" t="str">
            <v>003</v>
          </cell>
          <cell r="W2327" t="str">
            <v>Indonesia</v>
          </cell>
        </row>
        <row r="2328">
          <cell r="B2328" t="str">
            <v>SUKINAH</v>
          </cell>
          <cell r="C2328" t="str">
            <v>3302235610480001</v>
          </cell>
          <cell r="D2328" t="str">
            <v>P</v>
          </cell>
          <cell r="E2328" t="str">
            <v>BANYUMAS</v>
          </cell>
          <cell r="F2328">
            <v>17822</v>
          </cell>
          <cell r="G2328" t="str">
            <v>Tidak Tahu</v>
          </cell>
          <cell r="H2328" t="str">
            <v>Islam</v>
          </cell>
          <cell r="I2328" t="str">
            <v>Cerai Mati</v>
          </cell>
          <cell r="J2328" t="str">
            <v>Kepala Keluarga</v>
          </cell>
          <cell r="K2328" t="str">
            <v>01</v>
          </cell>
          <cell r="L2328" t="str">
            <v>Tamat SD/Sederajat</v>
          </cell>
          <cell r="M2328" t="str">
            <v>Industri</v>
          </cell>
          <cell r="N2328" t="str">
            <v>DIREM</v>
          </cell>
          <cell r="O2328" t="str">
            <v>TRUNA</v>
          </cell>
          <cell r="P2328" t="str">
            <v>3302231802050633</v>
          </cell>
          <cell r="Q2328" t="str">
            <v>SUKINAH</v>
          </cell>
          <cell r="R2328" t="str">
            <v>KUTALIMAN</v>
          </cell>
          <cell r="S2328" t="str">
            <v>KEDUNG BANTENG</v>
          </cell>
          <cell r="T2328" t="str">
            <v>KUTALIMAN</v>
          </cell>
          <cell r="U2328" t="str">
            <v>003</v>
          </cell>
          <cell r="V2328" t="str">
            <v>003</v>
          </cell>
          <cell r="W2328" t="str">
            <v>Indonesia</v>
          </cell>
        </row>
        <row r="2329">
          <cell r="B2329" t="str">
            <v>WARTONO WARTAM</v>
          </cell>
          <cell r="C2329" t="str">
            <v>3302230806640001</v>
          </cell>
          <cell r="D2329" t="str">
            <v>L</v>
          </cell>
          <cell r="E2329" t="str">
            <v>BANYUMAS</v>
          </cell>
          <cell r="F2329">
            <v>23536</v>
          </cell>
          <cell r="G2329" t="str">
            <v>Tidak Tahu</v>
          </cell>
          <cell r="H2329" t="str">
            <v>Islam</v>
          </cell>
          <cell r="I2329" t="str">
            <v>Kawin</v>
          </cell>
          <cell r="J2329" t="str">
            <v>Kepala Keluarga</v>
          </cell>
          <cell r="K2329" t="str">
            <v>01</v>
          </cell>
          <cell r="L2329" t="str">
            <v>Tamat SD/Sederajat</v>
          </cell>
          <cell r="M2329" t="str">
            <v>Buruh Harian Lepas</v>
          </cell>
          <cell r="N2329" t="str">
            <v>RASIEM</v>
          </cell>
          <cell r="O2329" t="str">
            <v>MARTASAN</v>
          </cell>
          <cell r="P2329" t="str">
            <v>3302231802050634</v>
          </cell>
          <cell r="Q2329" t="str">
            <v>WARTONO WARTAM</v>
          </cell>
          <cell r="R2329" t="str">
            <v>KUTALIMAN</v>
          </cell>
          <cell r="S2329" t="str">
            <v>KEDUNG BANTENG</v>
          </cell>
          <cell r="T2329" t="str">
            <v>KUTALIMAN</v>
          </cell>
          <cell r="U2329" t="str">
            <v>003</v>
          </cell>
          <cell r="V2329" t="str">
            <v>003</v>
          </cell>
          <cell r="W2329" t="str">
            <v>Indonesia</v>
          </cell>
        </row>
        <row r="2330">
          <cell r="B2330" t="str">
            <v>KALEM</v>
          </cell>
          <cell r="C2330" t="str">
            <v>3302235007660004</v>
          </cell>
          <cell r="D2330" t="str">
            <v>P</v>
          </cell>
          <cell r="E2330" t="str">
            <v>BANYUMAS</v>
          </cell>
          <cell r="F2330">
            <v>24298</v>
          </cell>
          <cell r="G2330" t="str">
            <v>Tidak Tahu</v>
          </cell>
          <cell r="H2330" t="str">
            <v>Islam</v>
          </cell>
          <cell r="I2330" t="str">
            <v>Kawin</v>
          </cell>
          <cell r="J2330" t="str">
            <v>Istri</v>
          </cell>
          <cell r="K2330" t="str">
            <v>03</v>
          </cell>
          <cell r="L2330" t="str">
            <v>Tamat SD/Sederajat</v>
          </cell>
          <cell r="M2330" t="str">
            <v>Mengurus Rumah Tangga</v>
          </cell>
          <cell r="N2330" t="str">
            <v>KAWEN</v>
          </cell>
          <cell r="O2330" t="str">
            <v>SUMERI</v>
          </cell>
          <cell r="P2330" t="str">
            <v>3302231802050634</v>
          </cell>
          <cell r="Q2330" t="str">
            <v>WARTONO WARTAM</v>
          </cell>
          <cell r="R2330" t="str">
            <v>KUTALIMAN</v>
          </cell>
          <cell r="S2330" t="str">
            <v>KEDUNG BANTENG</v>
          </cell>
          <cell r="T2330" t="str">
            <v>KUTALIMAN</v>
          </cell>
          <cell r="U2330" t="str">
            <v>003</v>
          </cell>
          <cell r="V2330" t="str">
            <v>003</v>
          </cell>
          <cell r="W2330" t="str">
            <v>Indonesia</v>
          </cell>
        </row>
        <row r="2331">
          <cell r="B2331" t="str">
            <v>EKO</v>
          </cell>
          <cell r="C2331" t="str">
            <v>3302231906920003</v>
          </cell>
          <cell r="D2331" t="str">
            <v>L</v>
          </cell>
          <cell r="E2331" t="str">
            <v>BANYUMAS</v>
          </cell>
          <cell r="F2331">
            <v>33774</v>
          </cell>
          <cell r="G2331" t="str">
            <v>Tidak Tahu</v>
          </cell>
          <cell r="H2331" t="str">
            <v>Islam</v>
          </cell>
          <cell r="I2331" t="str">
            <v>Belum Kawin</v>
          </cell>
          <cell r="J2331" t="str">
            <v>Anak</v>
          </cell>
          <cell r="K2331" t="str">
            <v>04</v>
          </cell>
          <cell r="L2331" t="str">
            <v>Tamat SD/Sederajat</v>
          </cell>
          <cell r="M2331" t="str">
            <v>Belum/Tidak Bekerja</v>
          </cell>
          <cell r="N2331" t="str">
            <v>KALEM</v>
          </cell>
          <cell r="O2331" t="str">
            <v>WARTONO WARTAM</v>
          </cell>
          <cell r="P2331" t="str">
            <v>3302231802050634</v>
          </cell>
          <cell r="Q2331" t="str">
            <v>WARTONO WARTAM</v>
          </cell>
          <cell r="R2331" t="str">
            <v>KUTALIMAN</v>
          </cell>
          <cell r="S2331" t="str">
            <v>KEDUNG BANTENG</v>
          </cell>
          <cell r="T2331" t="str">
            <v>KUTALIMAN</v>
          </cell>
          <cell r="U2331" t="str">
            <v>003</v>
          </cell>
          <cell r="V2331" t="str">
            <v>003</v>
          </cell>
          <cell r="W2331" t="str">
            <v>Indonesia</v>
          </cell>
        </row>
        <row r="2332">
          <cell r="B2332" t="str">
            <v>DARSUDI</v>
          </cell>
          <cell r="C2332" t="str">
            <v>3302231104530002</v>
          </cell>
          <cell r="D2332" t="str">
            <v>L</v>
          </cell>
          <cell r="E2332" t="str">
            <v>BANYUMAS</v>
          </cell>
          <cell r="F2332">
            <v>19460</v>
          </cell>
          <cell r="G2332" t="str">
            <v>Tidak Tahu</v>
          </cell>
          <cell r="H2332" t="str">
            <v>Islam</v>
          </cell>
          <cell r="I2332" t="str">
            <v>Cerai Mati</v>
          </cell>
          <cell r="J2332" t="str">
            <v>Kepala Keluarga</v>
          </cell>
          <cell r="K2332" t="str">
            <v>01</v>
          </cell>
          <cell r="L2332" t="str">
            <v>Tidak Tamat SD/Sederajat</v>
          </cell>
          <cell r="M2332" t="str">
            <v>Buruh Harian Lepas</v>
          </cell>
          <cell r="N2332" t="str">
            <v>WASEM</v>
          </cell>
          <cell r="O2332" t="str">
            <v>TARMAJI</v>
          </cell>
          <cell r="P2332" t="str">
            <v>3302231802050635</v>
          </cell>
          <cell r="Q2332" t="str">
            <v>DARSUDI</v>
          </cell>
          <cell r="R2332" t="str">
            <v>KUTALIMAN</v>
          </cell>
          <cell r="S2332" t="str">
            <v>KEDUNG BANTENG</v>
          </cell>
          <cell r="T2332" t="str">
            <v>KUTALIMAN</v>
          </cell>
          <cell r="U2332" t="str">
            <v>003</v>
          </cell>
          <cell r="V2332" t="str">
            <v>003</v>
          </cell>
          <cell r="W2332" t="str">
            <v>Indonesia</v>
          </cell>
        </row>
        <row r="2333">
          <cell r="B2333" t="str">
            <v>KOSIM SUPRAYOGI</v>
          </cell>
          <cell r="C2333" t="str">
            <v>3302230203750004</v>
          </cell>
          <cell r="D2333" t="str">
            <v>L</v>
          </cell>
          <cell r="E2333" t="str">
            <v>BANYUMAS</v>
          </cell>
          <cell r="F2333">
            <v>27455</v>
          </cell>
          <cell r="G2333" t="str">
            <v>Tidak Tahu</v>
          </cell>
          <cell r="H2333" t="str">
            <v>Islam</v>
          </cell>
          <cell r="I2333" t="str">
            <v>Kawin</v>
          </cell>
          <cell r="J2333" t="str">
            <v>Kepala Keluarga</v>
          </cell>
          <cell r="K2333" t="str">
            <v>01</v>
          </cell>
          <cell r="L2333" t="str">
            <v>Tamat SD/Sederajat</v>
          </cell>
          <cell r="M2333" t="str">
            <v>Buruh Harian Lepas</v>
          </cell>
          <cell r="N2333" t="str">
            <v>MURTINAH</v>
          </cell>
          <cell r="O2333" t="str">
            <v>KASIRUN</v>
          </cell>
          <cell r="P2333" t="str">
            <v>3302231808060173</v>
          </cell>
          <cell r="Q2333" t="str">
            <v>KOSIM SUPRAYOGI</v>
          </cell>
          <cell r="R2333" t="str">
            <v>KUTALIMAN</v>
          </cell>
          <cell r="S2333" t="str">
            <v>KEDUNG BANTENG</v>
          </cell>
          <cell r="T2333" t="str">
            <v>KUTALIMAN</v>
          </cell>
          <cell r="U2333" t="str">
            <v>003</v>
          </cell>
          <cell r="V2333" t="str">
            <v>003</v>
          </cell>
          <cell r="W2333" t="str">
            <v>Indonesia</v>
          </cell>
        </row>
        <row r="2334">
          <cell r="B2334" t="str">
            <v>WARYANTI</v>
          </cell>
          <cell r="C2334" t="str">
            <v>3302235707810004</v>
          </cell>
          <cell r="D2334" t="str">
            <v>P</v>
          </cell>
          <cell r="E2334" t="str">
            <v>BANYUMAS</v>
          </cell>
          <cell r="F2334">
            <v>29784</v>
          </cell>
          <cell r="G2334" t="str">
            <v>Tidak Tahu</v>
          </cell>
          <cell r="H2334" t="str">
            <v>Islam</v>
          </cell>
          <cell r="I2334" t="str">
            <v>Kawin</v>
          </cell>
          <cell r="J2334" t="str">
            <v>Istri</v>
          </cell>
          <cell r="K2334" t="str">
            <v>03</v>
          </cell>
          <cell r="L2334" t="str">
            <v>Tamat SD/Sederajat</v>
          </cell>
          <cell r="M2334" t="str">
            <v>Mengurus Rumah Tangga</v>
          </cell>
          <cell r="N2334" t="str">
            <v>SUKINAH</v>
          </cell>
          <cell r="O2334" t="str">
            <v>WARSUDI</v>
          </cell>
          <cell r="P2334" t="str">
            <v>3302231808060173</v>
          </cell>
          <cell r="Q2334" t="str">
            <v>KOSIM SUPRAYOGI</v>
          </cell>
          <cell r="R2334" t="str">
            <v>KUTALIMAN</v>
          </cell>
          <cell r="S2334" t="str">
            <v>KEDUNG BANTENG</v>
          </cell>
          <cell r="T2334" t="str">
            <v>KUTALIMAN</v>
          </cell>
          <cell r="U2334" t="str">
            <v>003</v>
          </cell>
          <cell r="V2334" t="str">
            <v>003</v>
          </cell>
          <cell r="W2334" t="str">
            <v>Indonesia</v>
          </cell>
        </row>
        <row r="2335">
          <cell r="B2335" t="str">
            <v>AGUNG PAMUJI</v>
          </cell>
          <cell r="C2335" t="str">
            <v>3302232711040001</v>
          </cell>
          <cell r="D2335" t="str">
            <v>L</v>
          </cell>
          <cell r="E2335" t="str">
            <v>BANYUMAS</v>
          </cell>
          <cell r="F2335">
            <v>38318</v>
          </cell>
          <cell r="G2335" t="str">
            <v>Tidak Tahu</v>
          </cell>
          <cell r="H2335" t="str">
            <v>Islam</v>
          </cell>
          <cell r="I2335" t="str">
            <v>Belum Kawin</v>
          </cell>
          <cell r="J2335" t="str">
            <v>Anak</v>
          </cell>
          <cell r="K2335" t="str">
            <v>04</v>
          </cell>
          <cell r="L2335" t="str">
            <v>Tidak/Belum Sekolah</v>
          </cell>
          <cell r="M2335" t="str">
            <v>Belum/Tidak Bekerja</v>
          </cell>
          <cell r="N2335" t="str">
            <v>WARYANTI</v>
          </cell>
          <cell r="O2335" t="str">
            <v>KOSIM SUPRAYOGI</v>
          </cell>
          <cell r="P2335" t="str">
            <v>3302231808060173</v>
          </cell>
          <cell r="Q2335" t="str">
            <v>KOSIM SUPRAYOGI</v>
          </cell>
          <cell r="R2335" t="str">
            <v>KUTALIMAN</v>
          </cell>
          <cell r="S2335" t="str">
            <v>KEDUNG BANTENG</v>
          </cell>
          <cell r="T2335" t="str">
            <v>KUTALIMAN</v>
          </cell>
          <cell r="U2335" t="str">
            <v>003</v>
          </cell>
          <cell r="V2335" t="str">
            <v>003</v>
          </cell>
          <cell r="W2335" t="str">
            <v>Indonesia</v>
          </cell>
        </row>
        <row r="2336">
          <cell r="B2336" t="str">
            <v>MARIYAH</v>
          </cell>
          <cell r="C2336" t="str">
            <v>3302235009720001</v>
          </cell>
          <cell r="D2336" t="str">
            <v>P</v>
          </cell>
          <cell r="E2336" t="str">
            <v>BANYUMAS</v>
          </cell>
          <cell r="F2336">
            <v>26552</v>
          </cell>
          <cell r="G2336" t="str">
            <v>Tidak Tahu</v>
          </cell>
          <cell r="H2336" t="str">
            <v>Islam</v>
          </cell>
          <cell r="I2336" t="str">
            <v>Cerai Mati</v>
          </cell>
          <cell r="J2336" t="str">
            <v>Kepala Keluarga</v>
          </cell>
          <cell r="K2336" t="str">
            <v>01</v>
          </cell>
          <cell r="L2336" t="str">
            <v>Tamat SD/Sederajat</v>
          </cell>
          <cell r="M2336" t="str">
            <v>Mengurus Rumah Tangga</v>
          </cell>
          <cell r="N2336" t="str">
            <v>SIRWEN</v>
          </cell>
          <cell r="O2336" t="str">
            <v>WARSIDI</v>
          </cell>
          <cell r="P2336" t="str">
            <v>3302232206130009</v>
          </cell>
          <cell r="Q2336" t="str">
            <v>MARIYAH</v>
          </cell>
          <cell r="R2336" t="str">
            <v>KUTALIMAN</v>
          </cell>
          <cell r="S2336" t="str">
            <v>KEDUNG BANTENG</v>
          </cell>
          <cell r="T2336" t="str">
            <v>KUTALIMAN</v>
          </cell>
          <cell r="U2336" t="str">
            <v>003</v>
          </cell>
          <cell r="V2336" t="str">
            <v>003</v>
          </cell>
          <cell r="W2336" t="str">
            <v>Indonesia</v>
          </cell>
        </row>
        <row r="2337">
          <cell r="B2337" t="str">
            <v>RATNA MURTI</v>
          </cell>
          <cell r="C2337" t="str">
            <v>3302234102930001</v>
          </cell>
          <cell r="D2337" t="str">
            <v>P</v>
          </cell>
          <cell r="E2337" t="str">
            <v>BANYUMAS</v>
          </cell>
          <cell r="F2337">
            <v>34001</v>
          </cell>
          <cell r="G2337" t="str">
            <v>Tidak Tahu</v>
          </cell>
          <cell r="H2337" t="str">
            <v>Islam</v>
          </cell>
          <cell r="I2337" t="str">
            <v>Belum Kawin</v>
          </cell>
          <cell r="J2337" t="str">
            <v>Anak</v>
          </cell>
          <cell r="K2337" t="str">
            <v>04</v>
          </cell>
          <cell r="L2337" t="str">
            <v>SLTA/Sederajat</v>
          </cell>
          <cell r="M2337" t="str">
            <v>Karyawan Swasta</v>
          </cell>
          <cell r="N2337" t="str">
            <v>MARIYAH</v>
          </cell>
          <cell r="O2337" t="str">
            <v>SUMARSO</v>
          </cell>
          <cell r="P2337" t="str">
            <v>3302232206130009</v>
          </cell>
          <cell r="Q2337" t="str">
            <v>MARIYAH</v>
          </cell>
          <cell r="R2337" t="str">
            <v>KUTALIMAN</v>
          </cell>
          <cell r="S2337" t="str">
            <v>KEDUNG BANTENG</v>
          </cell>
          <cell r="T2337" t="str">
            <v>KUTALIMAN</v>
          </cell>
          <cell r="U2337" t="str">
            <v>003</v>
          </cell>
          <cell r="V2337" t="str">
            <v>003</v>
          </cell>
          <cell r="W2337" t="str">
            <v>Indonesia</v>
          </cell>
        </row>
        <row r="2338">
          <cell r="B2338" t="str">
            <v>RETNO PALUPI</v>
          </cell>
          <cell r="C2338" t="str">
            <v>3302236202970001</v>
          </cell>
          <cell r="D2338" t="str">
            <v>P</v>
          </cell>
          <cell r="E2338" t="str">
            <v>BANYUMAS</v>
          </cell>
          <cell r="F2338">
            <v>35483</v>
          </cell>
          <cell r="G2338" t="str">
            <v>Tidak Tahu</v>
          </cell>
          <cell r="H2338" t="str">
            <v>Islam</v>
          </cell>
          <cell r="I2338" t="str">
            <v>Belum Kawin</v>
          </cell>
          <cell r="J2338" t="str">
            <v>Anak</v>
          </cell>
          <cell r="K2338" t="str">
            <v>04</v>
          </cell>
          <cell r="L2338" t="str">
            <v>Tamat SD/Sederajat</v>
          </cell>
          <cell r="M2338" t="str">
            <v>Pelajar/Mahasiswa</v>
          </cell>
          <cell r="N2338" t="str">
            <v>MARIYAH</v>
          </cell>
          <cell r="O2338" t="str">
            <v>SUMARSO</v>
          </cell>
          <cell r="P2338" t="str">
            <v>3302232206130009</v>
          </cell>
          <cell r="Q2338" t="str">
            <v>MARIYAH</v>
          </cell>
          <cell r="R2338" t="str">
            <v>KUTALIMAN</v>
          </cell>
          <cell r="S2338" t="str">
            <v>KEDUNG BANTENG</v>
          </cell>
          <cell r="T2338" t="str">
            <v>KUTALIMAN</v>
          </cell>
          <cell r="U2338" t="str">
            <v>003</v>
          </cell>
          <cell r="V2338" t="str">
            <v>003</v>
          </cell>
          <cell r="W2338" t="str">
            <v>Indonesia</v>
          </cell>
        </row>
        <row r="2339">
          <cell r="B2339" t="str">
            <v>LAILANA SATRIANI</v>
          </cell>
          <cell r="C2339" t="str">
            <v>3302236610010001</v>
          </cell>
          <cell r="D2339" t="str">
            <v>P</v>
          </cell>
          <cell r="E2339" t="str">
            <v>BANYUMAS</v>
          </cell>
          <cell r="F2339">
            <v>37190</v>
          </cell>
          <cell r="G2339" t="str">
            <v>Tidak Tahu</v>
          </cell>
          <cell r="H2339" t="str">
            <v>Islam</v>
          </cell>
          <cell r="I2339" t="str">
            <v>Belum Kawin</v>
          </cell>
          <cell r="J2339" t="str">
            <v>Anak</v>
          </cell>
          <cell r="K2339" t="str">
            <v>04</v>
          </cell>
          <cell r="L2339" t="str">
            <v>Tamat SD/Sederajat</v>
          </cell>
          <cell r="M2339" t="str">
            <v>Pelajar/Mahasiswa</v>
          </cell>
          <cell r="N2339" t="str">
            <v>MARIYAH</v>
          </cell>
          <cell r="O2339" t="str">
            <v>SUMARSO</v>
          </cell>
          <cell r="P2339" t="str">
            <v>3302232206130009</v>
          </cell>
          <cell r="Q2339" t="str">
            <v>MARIYAH</v>
          </cell>
          <cell r="R2339" t="str">
            <v>KUTALIMAN</v>
          </cell>
          <cell r="S2339" t="str">
            <v>KEDUNG BANTENG</v>
          </cell>
          <cell r="T2339" t="str">
            <v>KUTALIMAN</v>
          </cell>
          <cell r="U2339" t="str">
            <v>003</v>
          </cell>
          <cell r="V2339" t="str">
            <v>003</v>
          </cell>
          <cell r="W2339" t="str">
            <v>Indonesia</v>
          </cell>
        </row>
        <row r="2340">
          <cell r="B2340" t="str">
            <v>SALAM</v>
          </cell>
          <cell r="C2340" t="str">
            <v>3302230102810004</v>
          </cell>
          <cell r="D2340" t="str">
            <v>L</v>
          </cell>
          <cell r="E2340" t="str">
            <v>BANYUMAS</v>
          </cell>
          <cell r="F2340" t="str">
            <v>01/02/1981</v>
          </cell>
          <cell r="G2340" t="str">
            <v>Tidak Tahu</v>
          </cell>
          <cell r="H2340" t="str">
            <v>Islam</v>
          </cell>
          <cell r="I2340" t="str">
            <v>Kawin</v>
          </cell>
          <cell r="J2340" t="str">
            <v>Kepala Keluarga</v>
          </cell>
          <cell r="K2340" t="str">
            <v>01</v>
          </cell>
          <cell r="L2340" t="str">
            <v>Tamat SD/Sederajat</v>
          </cell>
          <cell r="M2340" t="str">
            <v>Buruh Harian Lepas</v>
          </cell>
          <cell r="N2340" t="str">
            <v>SUKIMAH</v>
          </cell>
          <cell r="O2340" t="str">
            <v>SUKIRMAN SAKIM</v>
          </cell>
          <cell r="P2340" t="str">
            <v>3302232211070001</v>
          </cell>
          <cell r="Q2340" t="str">
            <v>SALAM</v>
          </cell>
          <cell r="R2340" t="str">
            <v>KUTALIMAN</v>
          </cell>
          <cell r="S2340" t="str">
            <v>KEDUNGBANTENG</v>
          </cell>
          <cell r="T2340" t="str">
            <v>KUTALIMAN</v>
          </cell>
          <cell r="U2340" t="str">
            <v>003</v>
          </cell>
          <cell r="V2340" t="str">
            <v>003</v>
          </cell>
          <cell r="W2340" t="str">
            <v>Indonesia</v>
          </cell>
        </row>
        <row r="2341">
          <cell r="B2341" t="str">
            <v>NARTI</v>
          </cell>
          <cell r="C2341" t="str">
            <v>3302235403780002</v>
          </cell>
          <cell r="D2341" t="str">
            <v>P</v>
          </cell>
          <cell r="E2341" t="str">
            <v>BANYUMAS</v>
          </cell>
          <cell r="F2341">
            <v>28563</v>
          </cell>
          <cell r="G2341" t="str">
            <v>Tidak Tahu</v>
          </cell>
          <cell r="H2341" t="str">
            <v>Islam</v>
          </cell>
          <cell r="I2341" t="str">
            <v>Kawin</v>
          </cell>
          <cell r="J2341" t="str">
            <v>Istri</v>
          </cell>
          <cell r="K2341" t="str">
            <v>03</v>
          </cell>
          <cell r="L2341" t="str">
            <v>Tamat SD/Sederajat</v>
          </cell>
          <cell r="M2341" t="str">
            <v>Mengurus Rumah Tangga</v>
          </cell>
          <cell r="N2341" t="str">
            <v>KASEM</v>
          </cell>
          <cell r="O2341" t="str">
            <v>SUNARDI</v>
          </cell>
          <cell r="P2341" t="str">
            <v>3302232211070001</v>
          </cell>
          <cell r="Q2341" t="str">
            <v>SALAM ARIF SETIYADI</v>
          </cell>
          <cell r="R2341" t="str">
            <v>KUTALIMAN</v>
          </cell>
          <cell r="S2341" t="str">
            <v>KEDUNG BANTENG</v>
          </cell>
          <cell r="T2341" t="str">
            <v>KUTALIMAN</v>
          </cell>
          <cell r="U2341" t="str">
            <v>003</v>
          </cell>
          <cell r="V2341" t="str">
            <v>003</v>
          </cell>
          <cell r="W2341" t="str">
            <v>Indonesia</v>
          </cell>
        </row>
        <row r="2342">
          <cell r="B2342" t="str">
            <v>IBNU RIDLO AWALUDIN</v>
          </cell>
          <cell r="C2342" t="str">
            <v>3302231407070001</v>
          </cell>
          <cell r="D2342" t="str">
            <v>L</v>
          </cell>
          <cell r="E2342" t="str">
            <v>BANYUMAS</v>
          </cell>
          <cell r="F2342">
            <v>39277</v>
          </cell>
          <cell r="G2342" t="str">
            <v>Tidak Tahu</v>
          </cell>
          <cell r="H2342" t="str">
            <v>Islam</v>
          </cell>
          <cell r="I2342" t="str">
            <v>Belum Kawin</v>
          </cell>
          <cell r="J2342" t="str">
            <v>Anak</v>
          </cell>
          <cell r="K2342" t="str">
            <v>04</v>
          </cell>
          <cell r="L2342" t="str">
            <v>Tidak/Belum Sekolah</v>
          </cell>
          <cell r="M2342" t="str">
            <v>Belum/Tidak Bekerja</v>
          </cell>
          <cell r="N2342" t="str">
            <v>NARTI</v>
          </cell>
          <cell r="O2342" t="str">
            <v>SALAM ARIF SETIYADI</v>
          </cell>
          <cell r="P2342" t="str">
            <v>3302232211070001</v>
          </cell>
          <cell r="Q2342" t="str">
            <v>SALAM ARIF SETIYADI</v>
          </cell>
          <cell r="R2342" t="str">
            <v>KUTALIMAN</v>
          </cell>
          <cell r="S2342" t="str">
            <v>KEDUNG BANTENG</v>
          </cell>
          <cell r="T2342" t="str">
            <v>KUTALIMAN</v>
          </cell>
          <cell r="U2342" t="str">
            <v>003</v>
          </cell>
          <cell r="V2342" t="str">
            <v>003</v>
          </cell>
          <cell r="W2342" t="str">
            <v>Indonesia</v>
          </cell>
        </row>
        <row r="2343">
          <cell r="B2343" t="str">
            <v>KAMTO</v>
          </cell>
          <cell r="C2343" t="str">
            <v>3302181211830002</v>
          </cell>
          <cell r="D2343" t="str">
            <v>L</v>
          </cell>
          <cell r="E2343" t="str">
            <v>BANYUMAS</v>
          </cell>
          <cell r="F2343">
            <v>30632</v>
          </cell>
          <cell r="G2343" t="str">
            <v>Tidak Tahu</v>
          </cell>
          <cell r="H2343" t="str">
            <v>Islam</v>
          </cell>
          <cell r="I2343" t="str">
            <v>Kawin</v>
          </cell>
          <cell r="J2343" t="str">
            <v>Kepala Keluarga</v>
          </cell>
          <cell r="K2343" t="str">
            <v>01</v>
          </cell>
          <cell r="L2343" t="str">
            <v>Tamat SD/Sederajat</v>
          </cell>
          <cell r="M2343" t="str">
            <v>Buruh Harian Lepas</v>
          </cell>
          <cell r="N2343" t="str">
            <v>DISAH</v>
          </cell>
          <cell r="O2343" t="str">
            <v>DIYANTO</v>
          </cell>
          <cell r="P2343" t="str">
            <v>3302232307120003</v>
          </cell>
          <cell r="Q2343" t="str">
            <v>KAMTO</v>
          </cell>
          <cell r="R2343" t="str">
            <v>KUTALIMAN</v>
          </cell>
          <cell r="S2343" t="str">
            <v>KEDUNG BANTENG</v>
          </cell>
          <cell r="T2343" t="str">
            <v>KUTALIMAN</v>
          </cell>
          <cell r="U2343" t="str">
            <v>003</v>
          </cell>
          <cell r="V2343" t="str">
            <v>003</v>
          </cell>
          <cell r="W2343" t="str">
            <v>Indonesia</v>
          </cell>
        </row>
        <row r="2344">
          <cell r="B2344" t="str">
            <v>DWI SEPTIANINGSIH</v>
          </cell>
          <cell r="C2344" t="str">
            <v>3302235309890002</v>
          </cell>
          <cell r="D2344" t="str">
            <v>P</v>
          </cell>
          <cell r="E2344" t="str">
            <v>BANYUMAS</v>
          </cell>
          <cell r="F2344">
            <v>32764</v>
          </cell>
          <cell r="G2344" t="str">
            <v>Tidak Tahu</v>
          </cell>
          <cell r="H2344" t="str">
            <v>Islam</v>
          </cell>
          <cell r="I2344" t="str">
            <v>Kawin</v>
          </cell>
          <cell r="J2344" t="str">
            <v>Istri</v>
          </cell>
          <cell r="K2344" t="str">
            <v>03</v>
          </cell>
          <cell r="L2344" t="str">
            <v>SLTA/Sederajat</v>
          </cell>
          <cell r="M2344" t="str">
            <v>Mengurus Rumah Tangga</v>
          </cell>
          <cell r="N2344" t="str">
            <v>TARSIWEN</v>
          </cell>
          <cell r="O2344" t="str">
            <v>DARSITO DARSO</v>
          </cell>
          <cell r="P2344" t="str">
            <v>3302232307120003</v>
          </cell>
          <cell r="Q2344" t="str">
            <v>KAMTO</v>
          </cell>
          <cell r="R2344" t="str">
            <v>KUTALIMAN</v>
          </cell>
          <cell r="S2344" t="str">
            <v>KEDUNG BANTENG</v>
          </cell>
          <cell r="T2344" t="str">
            <v>KUTALIMAN</v>
          </cell>
          <cell r="U2344" t="str">
            <v>003</v>
          </cell>
          <cell r="V2344" t="str">
            <v>003</v>
          </cell>
          <cell r="W2344" t="str">
            <v>Indonesia</v>
          </cell>
        </row>
        <row r="2345">
          <cell r="B2345" t="str">
            <v>HASSYA CANDRA AZAHMI</v>
          </cell>
          <cell r="C2345" t="str">
            <v>3302230307120001</v>
          </cell>
          <cell r="D2345" t="str">
            <v>L</v>
          </cell>
          <cell r="E2345" t="str">
            <v>BANYUMAS</v>
          </cell>
          <cell r="F2345">
            <v>41093</v>
          </cell>
          <cell r="G2345" t="str">
            <v>Tidak Tahu</v>
          </cell>
          <cell r="H2345" t="str">
            <v>Islam</v>
          </cell>
          <cell r="I2345" t="str">
            <v>Belum Kawin</v>
          </cell>
          <cell r="J2345" t="str">
            <v>Anak</v>
          </cell>
          <cell r="K2345" t="str">
            <v>04</v>
          </cell>
          <cell r="L2345" t="str">
            <v>Tidak/Belum Sekolah</v>
          </cell>
          <cell r="M2345" t="str">
            <v>Belum/Tidak Bekerja</v>
          </cell>
          <cell r="N2345" t="str">
            <v>DWI SEPTIANINGSIH</v>
          </cell>
          <cell r="O2345" t="str">
            <v>KAMTO</v>
          </cell>
          <cell r="P2345" t="str">
            <v>3302232307120003</v>
          </cell>
          <cell r="Q2345" t="str">
            <v>KAMTO</v>
          </cell>
          <cell r="R2345" t="str">
            <v>KUTALIMAN</v>
          </cell>
          <cell r="S2345" t="str">
            <v>KEDUNG BANTENG</v>
          </cell>
          <cell r="T2345" t="str">
            <v>KUTALIMAN</v>
          </cell>
          <cell r="U2345" t="str">
            <v>003</v>
          </cell>
          <cell r="V2345" t="str">
            <v>003</v>
          </cell>
          <cell r="W2345" t="str">
            <v>Indonesia</v>
          </cell>
        </row>
        <row r="2346">
          <cell r="B2346" t="str">
            <v>SARKIM</v>
          </cell>
          <cell r="C2346" t="str">
            <v>3302231809790002</v>
          </cell>
          <cell r="D2346" t="str">
            <v>L</v>
          </cell>
          <cell r="E2346" t="str">
            <v>BANYUMAS</v>
          </cell>
          <cell r="F2346">
            <v>29116</v>
          </cell>
          <cell r="G2346" t="str">
            <v>Tidak Tahu</v>
          </cell>
          <cell r="H2346" t="str">
            <v>Islam</v>
          </cell>
          <cell r="I2346" t="str">
            <v>Kawin</v>
          </cell>
          <cell r="J2346" t="str">
            <v>Kepala Keluarga</v>
          </cell>
          <cell r="K2346" t="str">
            <v>01</v>
          </cell>
          <cell r="L2346" t="str">
            <v>Tamat SD/Sederajat</v>
          </cell>
          <cell r="M2346" t="str">
            <v>Buruh Harian Lepas</v>
          </cell>
          <cell r="N2346" t="str">
            <v>NARTI</v>
          </cell>
          <cell r="O2346" t="str">
            <v>SUMEDI</v>
          </cell>
          <cell r="P2346" t="str">
            <v>3302232308060010</v>
          </cell>
          <cell r="Q2346" t="str">
            <v>SARKIM</v>
          </cell>
          <cell r="R2346" t="str">
            <v>KUTALIMAN</v>
          </cell>
          <cell r="S2346" t="str">
            <v>KEDUNG BANTENG</v>
          </cell>
          <cell r="T2346" t="str">
            <v>KUTALIMAN</v>
          </cell>
          <cell r="U2346" t="str">
            <v>003</v>
          </cell>
          <cell r="V2346" t="str">
            <v>003</v>
          </cell>
          <cell r="W2346" t="str">
            <v>Indonesia</v>
          </cell>
        </row>
        <row r="2347">
          <cell r="B2347" t="str">
            <v>SUWARNI</v>
          </cell>
          <cell r="C2347" t="str">
            <v>3302237110820003</v>
          </cell>
          <cell r="D2347" t="str">
            <v>P</v>
          </cell>
          <cell r="E2347" t="str">
            <v>BANYUMAS</v>
          </cell>
          <cell r="F2347">
            <v>30255</v>
          </cell>
          <cell r="G2347" t="str">
            <v>Tidak Tahu</v>
          </cell>
          <cell r="H2347" t="str">
            <v>Islam</v>
          </cell>
          <cell r="I2347" t="str">
            <v>Kawin</v>
          </cell>
          <cell r="J2347" t="str">
            <v>Istri</v>
          </cell>
          <cell r="K2347" t="str">
            <v>03</v>
          </cell>
          <cell r="L2347" t="str">
            <v>Tamat SD/Sederajat</v>
          </cell>
          <cell r="M2347" t="str">
            <v>Mengurus Rumah Tangga</v>
          </cell>
          <cell r="N2347" t="str">
            <v>KALEM</v>
          </cell>
          <cell r="O2347" t="str">
            <v>WARTONO</v>
          </cell>
          <cell r="P2347" t="str">
            <v>3302232308060010</v>
          </cell>
          <cell r="Q2347" t="str">
            <v>SARKIM</v>
          </cell>
          <cell r="R2347" t="str">
            <v>KUTALIMAN</v>
          </cell>
          <cell r="S2347" t="str">
            <v>KEDUNG BANTENG</v>
          </cell>
          <cell r="T2347" t="str">
            <v>KUTALIMAN</v>
          </cell>
          <cell r="U2347" t="str">
            <v>003</v>
          </cell>
          <cell r="V2347" t="str">
            <v>003</v>
          </cell>
          <cell r="W2347" t="str">
            <v>Indonesia</v>
          </cell>
        </row>
        <row r="2348">
          <cell r="B2348" t="str">
            <v>RINI PURWATI</v>
          </cell>
          <cell r="C2348" t="str">
            <v>3302236301030002</v>
          </cell>
          <cell r="D2348" t="str">
            <v>P</v>
          </cell>
          <cell r="E2348" t="str">
            <v>BANYUMAS</v>
          </cell>
          <cell r="F2348">
            <v>37644</v>
          </cell>
          <cell r="G2348" t="str">
            <v>Tidak Tahu</v>
          </cell>
          <cell r="H2348" t="str">
            <v>Islam</v>
          </cell>
          <cell r="I2348" t="str">
            <v>Belum Kawin</v>
          </cell>
          <cell r="J2348" t="str">
            <v>Anak</v>
          </cell>
          <cell r="K2348" t="str">
            <v>04</v>
          </cell>
          <cell r="L2348" t="str">
            <v>Tidak Tamat SD/Sederajat</v>
          </cell>
          <cell r="M2348" t="str">
            <v>Pelajar/Mahasiswa</v>
          </cell>
          <cell r="N2348" t="str">
            <v>SUWARNI</v>
          </cell>
          <cell r="O2348" t="str">
            <v xml:space="preserve"> SAKIM</v>
          </cell>
          <cell r="P2348" t="str">
            <v>3302232308060010</v>
          </cell>
          <cell r="Q2348" t="str">
            <v>SARKIM</v>
          </cell>
          <cell r="R2348" t="str">
            <v>KUTALIMAN</v>
          </cell>
          <cell r="S2348" t="str">
            <v>KEDUNG BANTENG</v>
          </cell>
          <cell r="T2348" t="str">
            <v>KUTALIMAN</v>
          </cell>
          <cell r="U2348" t="str">
            <v>003</v>
          </cell>
          <cell r="V2348" t="str">
            <v>003</v>
          </cell>
          <cell r="W2348" t="str">
            <v>Indonesia</v>
          </cell>
        </row>
        <row r="2349">
          <cell r="B2349" t="str">
            <v>DARSITI</v>
          </cell>
          <cell r="C2349" t="str">
            <v>3302235809690001</v>
          </cell>
          <cell r="D2349" t="str">
            <v>P</v>
          </cell>
          <cell r="E2349" t="str">
            <v>BANYUMAS</v>
          </cell>
          <cell r="F2349" t="str">
            <v>18/09/1969</v>
          </cell>
          <cell r="G2349" t="str">
            <v>Tidak Tahu</v>
          </cell>
          <cell r="H2349" t="str">
            <v>Islam</v>
          </cell>
          <cell r="I2349" t="str">
            <v>Kawin</v>
          </cell>
          <cell r="J2349" t="str">
            <v>Istri</v>
          </cell>
          <cell r="K2349" t="str">
            <v>03</v>
          </cell>
          <cell r="L2349" t="str">
            <v>Tamat SD/Sederajat</v>
          </cell>
          <cell r="M2349" t="str">
            <v>Mengurus Rumah Tangga</v>
          </cell>
          <cell r="N2349" t="str">
            <v>RIBUT</v>
          </cell>
          <cell r="O2349" t="str">
            <v>TOHIRIN</v>
          </cell>
          <cell r="P2349" t="str">
            <v>3302231802050606</v>
          </cell>
          <cell r="Q2349" t="str">
            <v>TARSIM</v>
          </cell>
          <cell r="R2349" t="str">
            <v>KUTALIMAN</v>
          </cell>
          <cell r="S2349" t="str">
            <v>KEDUNGBANTENG</v>
          </cell>
          <cell r="T2349" t="str">
            <v>KUTALIMAN</v>
          </cell>
          <cell r="U2349" t="str">
            <v>003</v>
          </cell>
          <cell r="V2349" t="str">
            <v>003</v>
          </cell>
          <cell r="W2349" t="str">
            <v>Indonesia</v>
          </cell>
        </row>
        <row r="2350">
          <cell r="B2350" t="str">
            <v>WARSO</v>
          </cell>
          <cell r="C2350" t="str">
            <v>3302232812920001</v>
          </cell>
          <cell r="D2350" t="str">
            <v>L</v>
          </cell>
          <cell r="E2350" t="str">
            <v>BANYUMAS</v>
          </cell>
          <cell r="F2350" t="str">
            <v>28/12/1992</v>
          </cell>
          <cell r="G2350" t="str">
            <v>Tidak Tahu</v>
          </cell>
          <cell r="H2350" t="str">
            <v>Islam</v>
          </cell>
          <cell r="I2350" t="str">
            <v>Belum Kawin</v>
          </cell>
          <cell r="J2350" t="str">
            <v>Anak</v>
          </cell>
          <cell r="K2350" t="str">
            <v>04</v>
          </cell>
          <cell r="L2350" t="str">
            <v>Tamat SD/Sederajat</v>
          </cell>
          <cell r="M2350" t="str">
            <v>Belum/Tidak Bekerja</v>
          </cell>
          <cell r="N2350" t="str">
            <v>DARSITI</v>
          </cell>
          <cell r="O2350" t="str">
            <v>DARMONO</v>
          </cell>
          <cell r="P2350" t="str">
            <v>3302231802050606</v>
          </cell>
          <cell r="Q2350" t="str">
            <v>TARSIM</v>
          </cell>
          <cell r="R2350" t="str">
            <v>KUTALIMAN</v>
          </cell>
          <cell r="S2350" t="str">
            <v>KEDUNGBANTENG</v>
          </cell>
          <cell r="T2350" t="str">
            <v>KUTALIMAN</v>
          </cell>
          <cell r="U2350" t="str">
            <v>003</v>
          </cell>
          <cell r="V2350" t="str">
            <v>003</v>
          </cell>
          <cell r="W2350" t="str">
            <v>Indonesia</v>
          </cell>
        </row>
        <row r="2351">
          <cell r="B2351" t="str">
            <v>RUTI WIDI ASTUTI</v>
          </cell>
          <cell r="C2351" t="str">
            <v>3302237012980001</v>
          </cell>
          <cell r="D2351" t="str">
            <v>P</v>
          </cell>
          <cell r="E2351" t="str">
            <v>BANYUMAS</v>
          </cell>
          <cell r="F2351" t="str">
            <v>30/12/1998</v>
          </cell>
          <cell r="G2351" t="str">
            <v>Tidak Tahu</v>
          </cell>
          <cell r="H2351" t="str">
            <v>Islam</v>
          </cell>
          <cell r="I2351" t="str">
            <v>Belum Kawin</v>
          </cell>
          <cell r="J2351" t="str">
            <v>Anak</v>
          </cell>
          <cell r="K2351" t="str">
            <v>04</v>
          </cell>
          <cell r="L2351" t="str">
            <v>Tamat SD/Sederajat</v>
          </cell>
          <cell r="M2351" t="str">
            <v>Belum/Tidak Bekerja</v>
          </cell>
          <cell r="N2351" t="str">
            <v>DARSITI</v>
          </cell>
          <cell r="O2351" t="str">
            <v>DARMONO</v>
          </cell>
          <cell r="P2351" t="str">
            <v>3302231802050606</v>
          </cell>
          <cell r="Q2351" t="str">
            <v>TARSIM</v>
          </cell>
          <cell r="R2351" t="str">
            <v>KUTALIMAN</v>
          </cell>
          <cell r="S2351" t="str">
            <v>KEDUNGBANTENG</v>
          </cell>
          <cell r="T2351" t="str">
            <v>KUTALIMAN</v>
          </cell>
          <cell r="U2351" t="str">
            <v>003</v>
          </cell>
          <cell r="V2351" t="str">
            <v>003</v>
          </cell>
          <cell r="W2351" t="str">
            <v>Indonesia</v>
          </cell>
        </row>
        <row r="2352">
          <cell r="B2352" t="str">
            <v>SANAHMAD</v>
          </cell>
          <cell r="C2352" t="str">
            <v>3302231607380001</v>
          </cell>
          <cell r="D2352" t="str">
            <v>L</v>
          </cell>
          <cell r="E2352" t="str">
            <v>BANYUMAS</v>
          </cell>
          <cell r="F2352" t="str">
            <v>16/07/1938</v>
          </cell>
          <cell r="G2352" t="str">
            <v>Tidak Tahu</v>
          </cell>
          <cell r="H2352" t="str">
            <v>Islam</v>
          </cell>
          <cell r="I2352" t="str">
            <v>Cerai Mati</v>
          </cell>
          <cell r="J2352" t="str">
            <v>Lainnya</v>
          </cell>
          <cell r="K2352" t="str">
            <v>11</v>
          </cell>
          <cell r="L2352" t="str">
            <v>Tamat SD/Sederajat</v>
          </cell>
          <cell r="M2352" t="str">
            <v>Belum/Tidak Bekerja</v>
          </cell>
          <cell r="N2352" t="str">
            <v>DIREM</v>
          </cell>
          <cell r="O2352" t="str">
            <v>TRUNAWIKARTA</v>
          </cell>
          <cell r="P2352" t="str">
            <v>3302231802050606</v>
          </cell>
          <cell r="Q2352" t="str">
            <v>TARSIM</v>
          </cell>
          <cell r="R2352" t="str">
            <v>KUTALIMAN</v>
          </cell>
          <cell r="S2352" t="str">
            <v>KEDUNGBANTENG</v>
          </cell>
          <cell r="T2352" t="str">
            <v>KUTALIMAN</v>
          </cell>
          <cell r="U2352" t="str">
            <v>003</v>
          </cell>
          <cell r="V2352" t="str">
            <v>003</v>
          </cell>
          <cell r="W2352" t="str">
            <v>Indonesia</v>
          </cell>
        </row>
        <row r="2353">
          <cell r="B2353" t="str">
            <v>SULIYAH</v>
          </cell>
          <cell r="C2353" t="str">
            <v>3302234107870007</v>
          </cell>
          <cell r="D2353" t="str">
            <v>P</v>
          </cell>
          <cell r="E2353" t="str">
            <v>BANYUMAS</v>
          </cell>
          <cell r="F2353">
            <v>31959</v>
          </cell>
          <cell r="G2353" t="str">
            <v>Tidak Tahu</v>
          </cell>
          <cell r="H2353" t="str">
            <v>Islam</v>
          </cell>
          <cell r="I2353" t="str">
            <v>Belum Kawin</v>
          </cell>
          <cell r="J2353" t="str">
            <v>Kepala Keluarga</v>
          </cell>
          <cell r="K2353" t="str">
            <v>01</v>
          </cell>
          <cell r="L2353" t="str">
            <v>Tamat SD/Sederajat</v>
          </cell>
          <cell r="M2353" t="str">
            <v>Belum/Tidak Bekerja</v>
          </cell>
          <cell r="N2353" t="str">
            <v>MARYATI</v>
          </cell>
          <cell r="O2353" t="str">
            <v>YASMEJA</v>
          </cell>
          <cell r="P2353" t="str">
            <v>3302232501070010</v>
          </cell>
          <cell r="Q2353" t="str">
            <v>SULIYAH</v>
          </cell>
          <cell r="R2353" t="str">
            <v>KUTALIMAN</v>
          </cell>
          <cell r="S2353" t="str">
            <v>KEDUNG BANTENG</v>
          </cell>
          <cell r="T2353" t="str">
            <v>KUTALIMAN</v>
          </cell>
          <cell r="U2353" t="str">
            <v>003</v>
          </cell>
          <cell r="V2353" t="str">
            <v>003</v>
          </cell>
          <cell r="W2353" t="str">
            <v>Indonesia</v>
          </cell>
        </row>
        <row r="2354">
          <cell r="B2354" t="str">
            <v>ANTON SETIAWAN</v>
          </cell>
          <cell r="C2354" t="str">
            <v>3302231404890005</v>
          </cell>
          <cell r="D2354" t="str">
            <v>L</v>
          </cell>
          <cell r="E2354" t="str">
            <v>BANYUMAS</v>
          </cell>
          <cell r="F2354">
            <v>32612</v>
          </cell>
          <cell r="G2354" t="str">
            <v>Tidak Tahu</v>
          </cell>
          <cell r="H2354" t="str">
            <v>Islam</v>
          </cell>
          <cell r="I2354" t="str">
            <v>Kawin</v>
          </cell>
          <cell r="J2354" t="str">
            <v>Kepala Keluarga</v>
          </cell>
          <cell r="K2354" t="str">
            <v>01</v>
          </cell>
          <cell r="L2354" t="str">
            <v>SLTP/Sederajat</v>
          </cell>
          <cell r="M2354" t="str">
            <v>Pedagang</v>
          </cell>
          <cell r="N2354" t="str">
            <v>PARDIYAH.</v>
          </cell>
          <cell r="O2354" t="str">
            <v>SAMIDI</v>
          </cell>
          <cell r="P2354" t="str">
            <v>3302232504110002</v>
          </cell>
          <cell r="Q2354" t="str">
            <v>ANTON SETIAWAN</v>
          </cell>
          <cell r="R2354" t="str">
            <v>KUTALIMAN</v>
          </cell>
          <cell r="S2354" t="str">
            <v>KEDUNG BANTENG</v>
          </cell>
          <cell r="T2354" t="str">
            <v>KUTALIMAN</v>
          </cell>
          <cell r="U2354" t="str">
            <v>003</v>
          </cell>
          <cell r="V2354" t="str">
            <v>003</v>
          </cell>
          <cell r="W2354" t="str">
            <v>Indonesia</v>
          </cell>
        </row>
        <row r="2355">
          <cell r="B2355" t="str">
            <v>PUJI ASTUTI</v>
          </cell>
          <cell r="C2355" t="str">
            <v>3302236909880002</v>
          </cell>
          <cell r="D2355" t="str">
            <v>P</v>
          </cell>
          <cell r="E2355" t="str">
            <v>BANYUMAS</v>
          </cell>
          <cell r="F2355">
            <v>32415</v>
          </cell>
          <cell r="G2355" t="str">
            <v>Tidak Tahu</v>
          </cell>
          <cell r="H2355" t="str">
            <v>Islam</v>
          </cell>
          <cell r="I2355" t="str">
            <v>Kawin</v>
          </cell>
          <cell r="J2355" t="str">
            <v>Istri</v>
          </cell>
          <cell r="K2355" t="str">
            <v>03</v>
          </cell>
          <cell r="L2355" t="str">
            <v>SLTA/Sederajat</v>
          </cell>
          <cell r="M2355" t="str">
            <v>Mengurus Rumah Tangga</v>
          </cell>
          <cell r="N2355" t="str">
            <v>KASEM</v>
          </cell>
          <cell r="O2355" t="str">
            <v>SUNARDI DATA</v>
          </cell>
          <cell r="P2355" t="str">
            <v>3302232504110002</v>
          </cell>
          <cell r="Q2355" t="str">
            <v>ANTON SETIAWAN</v>
          </cell>
          <cell r="R2355" t="str">
            <v>KUTALIMAN</v>
          </cell>
          <cell r="S2355" t="str">
            <v>KEDUNG BANTENG</v>
          </cell>
          <cell r="T2355" t="str">
            <v>KUTALIMAN</v>
          </cell>
          <cell r="U2355" t="str">
            <v>003</v>
          </cell>
          <cell r="V2355" t="str">
            <v>003</v>
          </cell>
          <cell r="W2355" t="str">
            <v>Indonesia</v>
          </cell>
        </row>
        <row r="2356">
          <cell r="B2356" t="str">
            <v>MAULANA BAGUS PUJI AVRIANTO</v>
          </cell>
          <cell r="C2356" t="str">
            <v>3302230804110001</v>
          </cell>
          <cell r="D2356" t="str">
            <v>L</v>
          </cell>
          <cell r="E2356" t="str">
            <v>BANYUMAS</v>
          </cell>
          <cell r="F2356">
            <v>40641</v>
          </cell>
          <cell r="G2356" t="str">
            <v>Tidak Tahu</v>
          </cell>
          <cell r="H2356" t="str">
            <v>Islam</v>
          </cell>
          <cell r="I2356" t="str">
            <v>Belum Kawin</v>
          </cell>
          <cell r="J2356" t="str">
            <v>Anak</v>
          </cell>
          <cell r="K2356" t="str">
            <v>04</v>
          </cell>
          <cell r="L2356" t="str">
            <v>Tidak/Belum Sekolah</v>
          </cell>
          <cell r="M2356" t="str">
            <v>Belum/Tidak Bekerja</v>
          </cell>
          <cell r="N2356" t="str">
            <v>PUJI ASTUTI</v>
          </cell>
          <cell r="O2356" t="str">
            <v>ANTON SETIAWAN</v>
          </cell>
          <cell r="P2356" t="str">
            <v>3302232504110002</v>
          </cell>
          <cell r="Q2356" t="str">
            <v>ANTON SETIAWAN</v>
          </cell>
          <cell r="R2356" t="str">
            <v>KUTALIMAN</v>
          </cell>
          <cell r="S2356" t="str">
            <v>KEDUNG BANTENG</v>
          </cell>
          <cell r="T2356" t="str">
            <v>KUTALIMAN</v>
          </cell>
          <cell r="U2356" t="str">
            <v>003</v>
          </cell>
          <cell r="V2356" t="str">
            <v>003</v>
          </cell>
          <cell r="W2356" t="str">
            <v>Indonesia</v>
          </cell>
        </row>
        <row r="2357">
          <cell r="B2357" t="str">
            <v>TIKEM</v>
          </cell>
          <cell r="C2357" t="str">
            <v>3302235507360001</v>
          </cell>
          <cell r="D2357" t="str">
            <v>P</v>
          </cell>
          <cell r="E2357" t="str">
            <v>BANYUMAS</v>
          </cell>
          <cell r="F2357">
            <v>13346</v>
          </cell>
          <cell r="G2357" t="str">
            <v>Tidak Tahu</v>
          </cell>
          <cell r="H2357" t="str">
            <v>Islam</v>
          </cell>
          <cell r="I2357" t="str">
            <v>Cerai Mati</v>
          </cell>
          <cell r="J2357" t="str">
            <v>Kepala Keluarga</v>
          </cell>
          <cell r="K2357" t="str">
            <v>01</v>
          </cell>
          <cell r="L2357" t="str">
            <v>Tidak Tamat SD/Sederajat</v>
          </cell>
          <cell r="M2357" t="str">
            <v>Belum/Tidak Bekerja</v>
          </cell>
          <cell r="N2357" t="str">
            <v>DAKEM</v>
          </cell>
          <cell r="O2357" t="str">
            <v>NAYAWITANA</v>
          </cell>
          <cell r="P2357" t="str">
            <v>3302232505110002</v>
          </cell>
          <cell r="Q2357" t="str">
            <v>TIKEM</v>
          </cell>
          <cell r="R2357" t="str">
            <v>KUTALIMAN</v>
          </cell>
          <cell r="S2357" t="str">
            <v>KEDUNG BANTENG</v>
          </cell>
          <cell r="T2357" t="str">
            <v>KUTALIMAN</v>
          </cell>
          <cell r="U2357" t="str">
            <v>003</v>
          </cell>
          <cell r="V2357" t="str">
            <v>003</v>
          </cell>
          <cell r="W2357" t="str">
            <v>Indonesia</v>
          </cell>
        </row>
        <row r="2358">
          <cell r="B2358" t="str">
            <v>TARSIM</v>
          </cell>
          <cell r="C2358" t="str">
            <v>3302231107790002</v>
          </cell>
          <cell r="D2358" t="str">
            <v>L</v>
          </cell>
          <cell r="E2358" t="str">
            <v>BANYUMAS</v>
          </cell>
          <cell r="F2358">
            <v>29047</v>
          </cell>
          <cell r="G2358" t="str">
            <v>Tidak Tahu</v>
          </cell>
          <cell r="H2358" t="str">
            <v>Islam</v>
          </cell>
          <cell r="I2358" t="str">
            <v>Kawin</v>
          </cell>
          <cell r="J2358" t="str">
            <v>Kepala Keluarga</v>
          </cell>
          <cell r="K2358" t="str">
            <v>01</v>
          </cell>
          <cell r="L2358" t="str">
            <v>Tamat SD/Sederajat</v>
          </cell>
          <cell r="M2358" t="str">
            <v>Buruh Harian Lepas</v>
          </cell>
          <cell r="N2358" t="str">
            <v>KISEM</v>
          </cell>
          <cell r="O2358" t="str">
            <v>AHMAD SOHIBI</v>
          </cell>
          <cell r="P2358" t="str">
            <v>3302232505110008</v>
          </cell>
          <cell r="Q2358" t="str">
            <v>TARSIM</v>
          </cell>
          <cell r="R2358" t="str">
            <v>KUTALIMAN</v>
          </cell>
          <cell r="S2358" t="str">
            <v>KEDUNG BANTENG</v>
          </cell>
          <cell r="T2358" t="str">
            <v>KUTALIMAN</v>
          </cell>
          <cell r="U2358" t="str">
            <v>003</v>
          </cell>
          <cell r="V2358" t="str">
            <v>003</v>
          </cell>
          <cell r="W2358" t="str">
            <v>Indonesia</v>
          </cell>
        </row>
        <row r="2359">
          <cell r="B2359" t="str">
            <v>YULIYANI</v>
          </cell>
          <cell r="C2359" t="str">
            <v>3302236707860004</v>
          </cell>
          <cell r="D2359" t="str">
            <v>P</v>
          </cell>
          <cell r="E2359" t="str">
            <v>BANYUMAS</v>
          </cell>
          <cell r="F2359">
            <v>31620</v>
          </cell>
          <cell r="G2359" t="str">
            <v>Tidak Tahu</v>
          </cell>
          <cell r="H2359" t="str">
            <v>Islam</v>
          </cell>
          <cell r="I2359" t="str">
            <v>Kawin</v>
          </cell>
          <cell r="J2359" t="str">
            <v>Istri</v>
          </cell>
          <cell r="K2359" t="str">
            <v>03</v>
          </cell>
          <cell r="L2359" t="str">
            <v>Tamat SD/Sederajat</v>
          </cell>
          <cell r="M2359" t="str">
            <v>Mengurus Rumah Tangga</v>
          </cell>
          <cell r="N2359" t="str">
            <v>KARSITEM</v>
          </cell>
          <cell r="O2359" t="str">
            <v>KARSITO KARNO</v>
          </cell>
          <cell r="P2359" t="str">
            <v>3302232505110008</v>
          </cell>
          <cell r="Q2359" t="str">
            <v>TARSIM</v>
          </cell>
          <cell r="R2359" t="str">
            <v>KUTALIMAN</v>
          </cell>
          <cell r="S2359" t="str">
            <v>KEDUNG BANTENG</v>
          </cell>
          <cell r="T2359" t="str">
            <v>KUTALIMAN</v>
          </cell>
          <cell r="U2359" t="str">
            <v>003</v>
          </cell>
          <cell r="V2359" t="str">
            <v>003</v>
          </cell>
          <cell r="W2359" t="str">
            <v>Indonesia</v>
          </cell>
        </row>
        <row r="2360">
          <cell r="B2360" t="str">
            <v>DIMAS WISHU TAMA</v>
          </cell>
          <cell r="C2360" t="str">
            <v>3302231712100002</v>
          </cell>
          <cell r="D2360" t="str">
            <v>L</v>
          </cell>
          <cell r="E2360" t="str">
            <v>BANYUMAS</v>
          </cell>
          <cell r="F2360">
            <v>40529</v>
          </cell>
          <cell r="G2360" t="str">
            <v>Tidak Tahu</v>
          </cell>
          <cell r="H2360" t="str">
            <v>Islam</v>
          </cell>
          <cell r="I2360" t="str">
            <v>Belum Kawin</v>
          </cell>
          <cell r="J2360" t="str">
            <v>Anak</v>
          </cell>
          <cell r="K2360" t="str">
            <v>04</v>
          </cell>
          <cell r="L2360" t="str">
            <v>Tidak/Belum Sekolah</v>
          </cell>
          <cell r="M2360" t="str">
            <v>Belum/Tidak Bekerja</v>
          </cell>
          <cell r="N2360" t="str">
            <v>YULIYANI</v>
          </cell>
          <cell r="O2360" t="str">
            <v>TARSIM</v>
          </cell>
          <cell r="P2360" t="str">
            <v>3302232505110008</v>
          </cell>
          <cell r="Q2360" t="str">
            <v>TARSIM</v>
          </cell>
          <cell r="R2360" t="str">
            <v>KUTALIMAN</v>
          </cell>
          <cell r="S2360" t="str">
            <v>KEDUNG BANTENG</v>
          </cell>
          <cell r="T2360" t="str">
            <v>KUTALIMAN</v>
          </cell>
          <cell r="U2360" t="str">
            <v>003</v>
          </cell>
          <cell r="V2360" t="str">
            <v>003</v>
          </cell>
          <cell r="W2360" t="str">
            <v>Indonesia</v>
          </cell>
        </row>
        <row r="2361">
          <cell r="B2361" t="str">
            <v>YAHYA</v>
          </cell>
          <cell r="C2361" t="str">
            <v>3302230903770003</v>
          </cell>
          <cell r="D2361" t="str">
            <v>L</v>
          </cell>
          <cell r="E2361" t="str">
            <v>BANYUMAS</v>
          </cell>
          <cell r="F2361">
            <v>28193</v>
          </cell>
          <cell r="G2361" t="str">
            <v>Tidak Tahu</v>
          </cell>
          <cell r="H2361" t="str">
            <v>Islam</v>
          </cell>
          <cell r="I2361" t="str">
            <v>Kawin</v>
          </cell>
          <cell r="J2361" t="str">
            <v>Kepala Keluarga</v>
          </cell>
          <cell r="K2361" t="str">
            <v>01</v>
          </cell>
          <cell r="L2361" t="str">
            <v>SLTP/Sederajat</v>
          </cell>
          <cell r="M2361" t="str">
            <v>Buruh Harian Lepas</v>
          </cell>
          <cell r="N2361" t="str">
            <v>SULIAH</v>
          </cell>
          <cell r="O2361" t="str">
            <v>MIARJO</v>
          </cell>
          <cell r="P2361" t="str">
            <v>3302232603110005</v>
          </cell>
          <cell r="Q2361" t="str">
            <v>YAHYA</v>
          </cell>
          <cell r="R2361" t="str">
            <v>KUTALIMAN</v>
          </cell>
          <cell r="S2361" t="str">
            <v>KEDUNG BANTENG</v>
          </cell>
          <cell r="T2361" t="str">
            <v>KUTALIMAN</v>
          </cell>
          <cell r="U2361" t="str">
            <v>003</v>
          </cell>
          <cell r="V2361" t="str">
            <v>003</v>
          </cell>
          <cell r="W2361" t="str">
            <v>Indonesia</v>
          </cell>
        </row>
        <row r="2362">
          <cell r="B2362" t="str">
            <v>KARSINI</v>
          </cell>
          <cell r="C2362" t="str">
            <v>3302234402790001</v>
          </cell>
          <cell r="D2362" t="str">
            <v>P</v>
          </cell>
          <cell r="E2362" t="str">
            <v>BANYUMAS</v>
          </cell>
          <cell r="F2362">
            <v>28890</v>
          </cell>
          <cell r="G2362" t="str">
            <v>Tidak Tahu</v>
          </cell>
          <cell r="H2362" t="str">
            <v>Islam</v>
          </cell>
          <cell r="I2362" t="str">
            <v>Kawin</v>
          </cell>
          <cell r="J2362" t="str">
            <v>Istri</v>
          </cell>
          <cell r="K2362" t="str">
            <v>03</v>
          </cell>
          <cell r="L2362" t="str">
            <v>Tamat SD/Sederajat</v>
          </cell>
          <cell r="M2362" t="str">
            <v>Mengurus Rumah Tangga</v>
          </cell>
          <cell r="N2362" t="str">
            <v>KARISEM</v>
          </cell>
          <cell r="O2362" t="str">
            <v>NARSITO NARKIM</v>
          </cell>
          <cell r="P2362" t="str">
            <v>3302232603110005</v>
          </cell>
          <cell r="Q2362" t="str">
            <v>YAHYA</v>
          </cell>
          <cell r="R2362" t="str">
            <v>KUTALIMAN</v>
          </cell>
          <cell r="S2362" t="str">
            <v>KEDUNG BANTENG</v>
          </cell>
          <cell r="T2362" t="str">
            <v>KUTALIMAN</v>
          </cell>
          <cell r="U2362" t="str">
            <v>003</v>
          </cell>
          <cell r="V2362" t="str">
            <v>003</v>
          </cell>
          <cell r="W2362" t="str">
            <v>Indonesia</v>
          </cell>
        </row>
        <row r="2363">
          <cell r="B2363" t="str">
            <v>DZAKIYAH RAFIFAH ARTANTI</v>
          </cell>
          <cell r="C2363" t="str">
            <v>3302234803100002</v>
          </cell>
          <cell r="D2363" t="str">
            <v>P</v>
          </cell>
          <cell r="E2363" t="str">
            <v xml:space="preserve">JAKARTA </v>
          </cell>
          <cell r="F2363">
            <v>40245</v>
          </cell>
          <cell r="G2363" t="str">
            <v>Tidak Tahu</v>
          </cell>
          <cell r="H2363" t="str">
            <v>Islam</v>
          </cell>
          <cell r="I2363" t="str">
            <v>Belum Kawin</v>
          </cell>
          <cell r="J2363" t="str">
            <v>Anak</v>
          </cell>
          <cell r="K2363" t="str">
            <v>04</v>
          </cell>
          <cell r="L2363" t="str">
            <v>Tidak/Belum Sekolah</v>
          </cell>
          <cell r="M2363" t="str">
            <v>Belum/Tidak Bekerja</v>
          </cell>
          <cell r="N2363" t="str">
            <v>KARSINI</v>
          </cell>
          <cell r="O2363" t="str">
            <v>YAHYA</v>
          </cell>
          <cell r="P2363" t="str">
            <v>3302232603110005</v>
          </cell>
          <cell r="Q2363" t="str">
            <v>YAHYA</v>
          </cell>
          <cell r="R2363" t="str">
            <v>KUTALIMAN</v>
          </cell>
          <cell r="S2363" t="str">
            <v>KEDUNG BANTENG</v>
          </cell>
          <cell r="T2363" t="str">
            <v>KUTALIMAN</v>
          </cell>
          <cell r="U2363" t="str">
            <v>003</v>
          </cell>
          <cell r="V2363" t="str">
            <v>003</v>
          </cell>
          <cell r="W2363" t="str">
            <v>Indonesia</v>
          </cell>
        </row>
        <row r="2364">
          <cell r="B2364" t="str">
            <v>MARSUDI</v>
          </cell>
          <cell r="C2364" t="str">
            <v>3302231507320001</v>
          </cell>
          <cell r="D2364" t="str">
            <v>L</v>
          </cell>
          <cell r="E2364" t="str">
            <v>BANYUMAS</v>
          </cell>
          <cell r="F2364">
            <v>11885</v>
          </cell>
          <cell r="G2364" t="str">
            <v>Tidak Tahu</v>
          </cell>
          <cell r="H2364" t="str">
            <v>Islam</v>
          </cell>
          <cell r="I2364" t="str">
            <v>Kawin</v>
          </cell>
          <cell r="J2364" t="str">
            <v>Kepala Keluarga</v>
          </cell>
          <cell r="K2364" t="str">
            <v>01</v>
          </cell>
          <cell r="L2364" t="str">
            <v>Tamat SD/Sederajat</v>
          </cell>
          <cell r="M2364" t="str">
            <v>Buruh Tani/Perkebunan</v>
          </cell>
          <cell r="N2364" t="str">
            <v>RIKEM</v>
          </cell>
          <cell r="O2364" t="str">
            <v>TARMUJI</v>
          </cell>
          <cell r="P2364" t="str">
            <v>3302232708110003</v>
          </cell>
          <cell r="Q2364" t="str">
            <v>MARSUDI</v>
          </cell>
          <cell r="R2364" t="str">
            <v>KUTALIMAN</v>
          </cell>
          <cell r="S2364" t="str">
            <v>KEDUNG BANTENG</v>
          </cell>
          <cell r="T2364" t="str">
            <v>KUTALIMAN</v>
          </cell>
          <cell r="U2364" t="str">
            <v>003</v>
          </cell>
          <cell r="V2364" t="str">
            <v>003</v>
          </cell>
          <cell r="W2364" t="str">
            <v>Indonesia</v>
          </cell>
        </row>
        <row r="2365">
          <cell r="B2365" t="str">
            <v>SURATMAN</v>
          </cell>
          <cell r="C2365" t="str">
            <v>3302221103820001</v>
          </cell>
          <cell r="D2365" t="str">
            <v>L</v>
          </cell>
          <cell r="E2365" t="str">
            <v>BANYUMAS</v>
          </cell>
          <cell r="F2365">
            <v>30021</v>
          </cell>
          <cell r="G2365" t="str">
            <v>Tidak Tahu</v>
          </cell>
          <cell r="H2365" t="str">
            <v>Islam</v>
          </cell>
          <cell r="I2365" t="str">
            <v>Kawin</v>
          </cell>
          <cell r="J2365" t="str">
            <v>Kepala Keluarga</v>
          </cell>
          <cell r="K2365" t="str">
            <v>01</v>
          </cell>
          <cell r="L2365" t="str">
            <v>Tamat SD/Sederajat</v>
          </cell>
          <cell r="M2365" t="str">
            <v>Karyawan Swasta</v>
          </cell>
          <cell r="N2365" t="str">
            <v>RAIDEM</v>
          </cell>
          <cell r="O2365" t="str">
            <v xml:space="preserve">NARTAM </v>
          </cell>
          <cell r="P2365" t="str">
            <v>3302232812120002</v>
          </cell>
          <cell r="Q2365" t="str">
            <v>SURATMAN</v>
          </cell>
          <cell r="R2365" t="str">
            <v>KUTALIMAN</v>
          </cell>
          <cell r="S2365" t="str">
            <v>KEDUNG BANTENG</v>
          </cell>
          <cell r="T2365" t="str">
            <v>KUTALIMAN</v>
          </cell>
          <cell r="U2365" t="str">
            <v>003</v>
          </cell>
          <cell r="V2365" t="str">
            <v>003</v>
          </cell>
          <cell r="W2365" t="str">
            <v>Indonesia</v>
          </cell>
        </row>
        <row r="2366">
          <cell r="B2366" t="str">
            <v>MUNJIATUN</v>
          </cell>
          <cell r="C2366" t="str">
            <v>3302234705930001</v>
          </cell>
          <cell r="D2366" t="str">
            <v>P</v>
          </cell>
          <cell r="E2366" t="str">
            <v>BANYUMAS</v>
          </cell>
          <cell r="F2366">
            <v>34096</v>
          </cell>
          <cell r="G2366" t="str">
            <v>Tidak Tahu</v>
          </cell>
          <cell r="H2366" t="str">
            <v>Islam</v>
          </cell>
          <cell r="I2366" t="str">
            <v>Kawin</v>
          </cell>
          <cell r="J2366" t="str">
            <v>Anak</v>
          </cell>
          <cell r="K2366" t="str">
            <v>04</v>
          </cell>
          <cell r="L2366" t="str">
            <v>Tamat SD/Sederajat</v>
          </cell>
          <cell r="M2366" t="str">
            <v>Mengurus Rumah Tangga</v>
          </cell>
          <cell r="N2366" t="str">
            <v>DARYATI</v>
          </cell>
          <cell r="O2366" t="str">
            <v>SUWARNO</v>
          </cell>
          <cell r="P2366" t="str">
            <v>3302232812120002</v>
          </cell>
          <cell r="Q2366" t="str">
            <v>SURATMAN</v>
          </cell>
          <cell r="R2366" t="str">
            <v>KUTALIMAN</v>
          </cell>
          <cell r="S2366" t="str">
            <v>KEDUNG BANTENG</v>
          </cell>
          <cell r="T2366" t="str">
            <v>KUTALIMAN</v>
          </cell>
          <cell r="U2366" t="str">
            <v>003</v>
          </cell>
          <cell r="V2366" t="str">
            <v>003</v>
          </cell>
          <cell r="W2366" t="str">
            <v>Indonesia</v>
          </cell>
        </row>
        <row r="2367">
          <cell r="B2367" t="str">
            <v>FIRLI MAULANA</v>
          </cell>
          <cell r="C2367" t="str">
            <v>3302230112120003</v>
          </cell>
          <cell r="D2367" t="str">
            <v>L</v>
          </cell>
          <cell r="E2367" t="str">
            <v>BANYUMAS</v>
          </cell>
          <cell r="F2367">
            <v>41244</v>
          </cell>
          <cell r="G2367" t="str">
            <v>Tidak Tahu</v>
          </cell>
          <cell r="H2367" t="str">
            <v>Islam</v>
          </cell>
          <cell r="I2367" t="str">
            <v>Belum Kawin</v>
          </cell>
          <cell r="J2367" t="str">
            <v>Anak</v>
          </cell>
          <cell r="K2367" t="str">
            <v>04</v>
          </cell>
          <cell r="L2367" t="str">
            <v>Tidak/Belum Sekolah</v>
          </cell>
          <cell r="M2367" t="str">
            <v>Belum/Tidak Bekerja</v>
          </cell>
          <cell r="N2367" t="str">
            <v>MUNJIATUN</v>
          </cell>
          <cell r="O2367" t="str">
            <v>SURATMAN</v>
          </cell>
          <cell r="P2367" t="str">
            <v>3302232812120002</v>
          </cell>
          <cell r="Q2367" t="str">
            <v>SURATMAN</v>
          </cell>
          <cell r="R2367" t="str">
            <v>KUTALIMAN</v>
          </cell>
          <cell r="S2367" t="str">
            <v>KEDUNG BANTENG</v>
          </cell>
          <cell r="T2367" t="str">
            <v>KUTALIMAN</v>
          </cell>
          <cell r="U2367" t="str">
            <v>003</v>
          </cell>
          <cell r="V2367" t="str">
            <v>003</v>
          </cell>
          <cell r="W2367" t="str">
            <v>Indonesia</v>
          </cell>
        </row>
        <row r="2368">
          <cell r="B2368" t="str">
            <v>PUNGKAS ARIAWAN</v>
          </cell>
          <cell r="C2368" t="str">
            <v>3302230912880001</v>
          </cell>
          <cell r="D2368" t="str">
            <v>L</v>
          </cell>
          <cell r="E2368" t="str">
            <v>BANYUMAS</v>
          </cell>
          <cell r="F2368">
            <v>32486</v>
          </cell>
          <cell r="G2368" t="str">
            <v>Tidak Tahu</v>
          </cell>
          <cell r="H2368" t="str">
            <v>Islam</v>
          </cell>
          <cell r="I2368" t="str">
            <v>Kawin</v>
          </cell>
          <cell r="J2368" t="str">
            <v>Kepala Keluarga</v>
          </cell>
          <cell r="K2368" t="str">
            <v>01</v>
          </cell>
          <cell r="L2368" t="str">
            <v>SLTP/Sederajat</v>
          </cell>
          <cell r="M2368" t="str">
            <v>Buruh Harian Lepas</v>
          </cell>
          <cell r="N2368" t="str">
            <v>WARTINAH</v>
          </cell>
          <cell r="O2368" t="str">
            <v>SATIM AKHMAD SUTRISNO</v>
          </cell>
          <cell r="P2368" t="str">
            <v>3302232912100003</v>
          </cell>
          <cell r="Q2368" t="str">
            <v>PUNGKAS ARIAWAN</v>
          </cell>
          <cell r="R2368" t="str">
            <v>KUTALIMAN</v>
          </cell>
          <cell r="S2368" t="str">
            <v>KEDUNG BANTENG</v>
          </cell>
          <cell r="T2368" t="str">
            <v>KUTALIMAN</v>
          </cell>
          <cell r="U2368" t="str">
            <v>003</v>
          </cell>
          <cell r="V2368" t="str">
            <v>003</v>
          </cell>
          <cell r="W2368" t="str">
            <v>Indonesia</v>
          </cell>
        </row>
        <row r="2369">
          <cell r="B2369" t="str">
            <v>KARSINI</v>
          </cell>
          <cell r="C2369" t="str">
            <v>3302234802900005</v>
          </cell>
          <cell r="D2369" t="str">
            <v>P</v>
          </cell>
          <cell r="E2369" t="str">
            <v>BANYUMAS</v>
          </cell>
          <cell r="F2369">
            <v>32912</v>
          </cell>
          <cell r="G2369" t="str">
            <v>Tidak Tahu</v>
          </cell>
          <cell r="H2369" t="str">
            <v>Islam</v>
          </cell>
          <cell r="I2369" t="str">
            <v>Kawin</v>
          </cell>
          <cell r="J2369" t="str">
            <v>Istri</v>
          </cell>
          <cell r="K2369" t="str">
            <v>03</v>
          </cell>
          <cell r="L2369" t="str">
            <v>Tamat SD/Sederajat</v>
          </cell>
          <cell r="M2369" t="str">
            <v>Mengurus Rumah Tangga</v>
          </cell>
          <cell r="N2369" t="str">
            <v>KALEM</v>
          </cell>
          <cell r="O2369" t="str">
            <v>WARTONO WARTAM</v>
          </cell>
          <cell r="P2369" t="str">
            <v>3302232912100003</v>
          </cell>
          <cell r="Q2369" t="str">
            <v>PUNGKAS ARIAWAN</v>
          </cell>
          <cell r="R2369" t="str">
            <v>KUTALIMAN</v>
          </cell>
          <cell r="S2369" t="str">
            <v>KEDUNG BANTENG</v>
          </cell>
          <cell r="T2369" t="str">
            <v>KUTALIMAN</v>
          </cell>
          <cell r="U2369" t="str">
            <v>003</v>
          </cell>
          <cell r="V2369" t="str">
            <v>003</v>
          </cell>
          <cell r="W2369" t="str">
            <v>Indonesia</v>
          </cell>
        </row>
        <row r="2370">
          <cell r="B2370" t="str">
            <v>OKTA FAJAR ARIFIN</v>
          </cell>
          <cell r="C2370" t="str">
            <v>3302231910100003</v>
          </cell>
          <cell r="D2370" t="str">
            <v>L</v>
          </cell>
          <cell r="E2370" t="str">
            <v>BANYUMAS</v>
          </cell>
          <cell r="F2370">
            <v>40470</v>
          </cell>
          <cell r="G2370" t="str">
            <v>Tidak Tahu</v>
          </cell>
          <cell r="H2370" t="str">
            <v>Islam</v>
          </cell>
          <cell r="I2370" t="str">
            <v>Belum Kawin</v>
          </cell>
          <cell r="J2370" t="str">
            <v>Anak</v>
          </cell>
          <cell r="K2370" t="str">
            <v>04</v>
          </cell>
          <cell r="L2370" t="str">
            <v>Tidak/Belum Sekolah</v>
          </cell>
          <cell r="M2370" t="str">
            <v>Belum/Tidak Bekerja</v>
          </cell>
          <cell r="N2370" t="str">
            <v>KARSINI</v>
          </cell>
          <cell r="O2370" t="str">
            <v>PUNGKAS ARIAWAN</v>
          </cell>
          <cell r="P2370" t="str">
            <v>3302232912100003</v>
          </cell>
          <cell r="Q2370" t="str">
            <v>PUNGKAS ARIAWAN</v>
          </cell>
          <cell r="R2370" t="str">
            <v>KUTALIMAN</v>
          </cell>
          <cell r="S2370" t="str">
            <v>KEDUNG BANTENG</v>
          </cell>
          <cell r="T2370" t="str">
            <v>KUTALIMAN</v>
          </cell>
          <cell r="U2370" t="str">
            <v>003</v>
          </cell>
          <cell r="V2370" t="str">
            <v>003</v>
          </cell>
          <cell r="W2370" t="str">
            <v>Indonesia</v>
          </cell>
        </row>
        <row r="2371">
          <cell r="B2371" t="str">
            <v>SALIMAH</v>
          </cell>
          <cell r="C2371" t="str">
            <v>3302234506830001</v>
          </cell>
          <cell r="D2371" t="str">
            <v>P</v>
          </cell>
          <cell r="E2371" t="str">
            <v>BANYUMAS</v>
          </cell>
          <cell r="F2371">
            <v>30472</v>
          </cell>
          <cell r="G2371" t="str">
            <v>Tidak Tahu</v>
          </cell>
          <cell r="H2371" t="str">
            <v>Islam</v>
          </cell>
          <cell r="I2371" t="str">
            <v>Belum Kawin</v>
          </cell>
          <cell r="J2371" t="str">
            <v>Kepala Keluarga</v>
          </cell>
          <cell r="K2371" t="str">
            <v>01</v>
          </cell>
          <cell r="L2371" t="str">
            <v>Tamat SD/Sederajat</v>
          </cell>
          <cell r="M2371" t="str">
            <v>Belum/Tidak Bekerja</v>
          </cell>
          <cell r="N2371" t="str">
            <v>TARKEM</v>
          </cell>
          <cell r="O2371" t="str">
            <v>YASREJA</v>
          </cell>
          <cell r="P2371" t="str">
            <v>3302233008060049</v>
          </cell>
          <cell r="Q2371" t="str">
            <v>SALIMAH</v>
          </cell>
          <cell r="R2371" t="str">
            <v>KUTALIMAN</v>
          </cell>
          <cell r="S2371" t="str">
            <v>KEDUNG BANTENG</v>
          </cell>
          <cell r="T2371" t="str">
            <v>KUTALIMAN</v>
          </cell>
          <cell r="U2371" t="str">
            <v>003</v>
          </cell>
          <cell r="V2371" t="str">
            <v>003</v>
          </cell>
          <cell r="W2371" t="str">
            <v>Indonesia</v>
          </cell>
        </row>
        <row r="2372">
          <cell r="B2372" t="str">
            <v>TASDI SUGALIH</v>
          </cell>
          <cell r="C2372" t="str">
            <v>3302230206780002</v>
          </cell>
          <cell r="D2372" t="str">
            <v>L</v>
          </cell>
          <cell r="E2372" t="str">
            <v>BANYUMAS</v>
          </cell>
          <cell r="F2372">
            <v>28643</v>
          </cell>
          <cell r="G2372" t="str">
            <v>Tidak Tahu</v>
          </cell>
          <cell r="H2372" t="str">
            <v>Islam</v>
          </cell>
          <cell r="I2372" t="str">
            <v>Kawin</v>
          </cell>
          <cell r="J2372" t="str">
            <v>Kepala Keluarga</v>
          </cell>
          <cell r="K2372" t="str">
            <v>01</v>
          </cell>
          <cell r="L2372" t="str">
            <v>Tamat SD/Sederajat</v>
          </cell>
          <cell r="M2372" t="str">
            <v>Buruh Harian Lepas</v>
          </cell>
          <cell r="N2372" t="str">
            <v>KAIPAH</v>
          </cell>
          <cell r="O2372" t="str">
            <v>KARTOMO</v>
          </cell>
          <cell r="P2372" t="str">
            <v>3302233008060056</v>
          </cell>
          <cell r="Q2372" t="str">
            <v>TASDI SUGALIH</v>
          </cell>
          <cell r="R2372" t="str">
            <v>KUTALIMAN</v>
          </cell>
          <cell r="S2372" t="str">
            <v>KEDUNG BANTENG</v>
          </cell>
          <cell r="T2372" t="str">
            <v>KUTALIMAN</v>
          </cell>
          <cell r="U2372" t="str">
            <v>003</v>
          </cell>
          <cell r="V2372" t="str">
            <v>003</v>
          </cell>
          <cell r="W2372" t="str">
            <v>Indonesia</v>
          </cell>
        </row>
        <row r="2373">
          <cell r="B2373" t="str">
            <v>SAONAH</v>
          </cell>
          <cell r="C2373" t="str">
            <v>3302235607870003</v>
          </cell>
          <cell r="D2373" t="str">
            <v>P</v>
          </cell>
          <cell r="E2373" t="str">
            <v>BANYUMAS</v>
          </cell>
          <cell r="F2373">
            <v>31974</v>
          </cell>
          <cell r="G2373" t="str">
            <v>Tidak Tahu</v>
          </cell>
          <cell r="H2373" t="str">
            <v>Islam</v>
          </cell>
          <cell r="I2373" t="str">
            <v>Kawin</v>
          </cell>
          <cell r="J2373" t="str">
            <v>Istri</v>
          </cell>
          <cell r="K2373" t="str">
            <v>03</v>
          </cell>
          <cell r="L2373" t="str">
            <v>Tamat SD/Sederajat</v>
          </cell>
          <cell r="M2373" t="str">
            <v>Mengurus Rumah Tangga</v>
          </cell>
          <cell r="N2373" t="str">
            <v>NASEM</v>
          </cell>
          <cell r="O2373" t="str">
            <v>SUTARJI</v>
          </cell>
          <cell r="P2373" t="str">
            <v>3302233008060056</v>
          </cell>
          <cell r="Q2373" t="str">
            <v>TASDI SUGALIH</v>
          </cell>
          <cell r="R2373" t="str">
            <v>KUTALIMAN</v>
          </cell>
          <cell r="S2373" t="str">
            <v>KEDUNG BANTENG</v>
          </cell>
          <cell r="T2373" t="str">
            <v>KUTALIMAN</v>
          </cell>
          <cell r="U2373" t="str">
            <v>003</v>
          </cell>
          <cell r="V2373" t="str">
            <v>003</v>
          </cell>
          <cell r="W2373" t="str">
            <v>Indonesia</v>
          </cell>
        </row>
        <row r="2374">
          <cell r="B2374" t="str">
            <v>WINDI RAHAYU</v>
          </cell>
          <cell r="C2374" t="str">
            <v>3302234305060002</v>
          </cell>
          <cell r="D2374" t="str">
            <v>P</v>
          </cell>
          <cell r="E2374" t="str">
            <v>BANYUMAS</v>
          </cell>
          <cell r="F2374">
            <v>38840</v>
          </cell>
          <cell r="G2374" t="str">
            <v>Tidak Tahu</v>
          </cell>
          <cell r="H2374" t="str">
            <v>Islam</v>
          </cell>
          <cell r="I2374" t="str">
            <v>Belum Kawin</v>
          </cell>
          <cell r="J2374" t="str">
            <v>Anak</v>
          </cell>
          <cell r="K2374" t="str">
            <v>04</v>
          </cell>
          <cell r="L2374" t="str">
            <v>Tidak/Belum Sekolah</v>
          </cell>
          <cell r="M2374" t="str">
            <v>Belum/Tidak Bekerja</v>
          </cell>
          <cell r="N2374" t="str">
            <v>SAONAH</v>
          </cell>
          <cell r="O2374" t="str">
            <v>TASDI SUGALIH</v>
          </cell>
          <cell r="P2374" t="str">
            <v>3302233008060056</v>
          </cell>
          <cell r="Q2374" t="str">
            <v>TASDI SUGALIH</v>
          </cell>
          <cell r="R2374" t="str">
            <v>KUTALIMAN</v>
          </cell>
          <cell r="S2374" t="str">
            <v>KEDUNG BANTENG</v>
          </cell>
          <cell r="T2374" t="str">
            <v>KUTALIMAN</v>
          </cell>
          <cell r="U2374" t="str">
            <v>003</v>
          </cell>
          <cell r="V2374" t="str">
            <v>003</v>
          </cell>
          <cell r="W2374" t="str">
            <v>Indonesia</v>
          </cell>
        </row>
        <row r="2375">
          <cell r="B2375" t="str">
            <v>LUSI KHASANAH</v>
          </cell>
          <cell r="C2375" t="str">
            <v>3302236410080001</v>
          </cell>
          <cell r="D2375" t="str">
            <v>P</v>
          </cell>
          <cell r="E2375" t="str">
            <v>BANYUMAS</v>
          </cell>
          <cell r="F2375">
            <v>39745</v>
          </cell>
          <cell r="G2375" t="str">
            <v>Tidak Tahu</v>
          </cell>
          <cell r="H2375" t="str">
            <v>Islam</v>
          </cell>
          <cell r="I2375" t="str">
            <v>Belum Kawin</v>
          </cell>
          <cell r="J2375" t="str">
            <v>Anak</v>
          </cell>
          <cell r="K2375" t="str">
            <v>04</v>
          </cell>
          <cell r="L2375" t="str">
            <v>Tidak/Belum Sekolah</v>
          </cell>
          <cell r="M2375" t="str">
            <v>Belum/Tidak Bekerja</v>
          </cell>
          <cell r="N2375" t="str">
            <v>SAONAH</v>
          </cell>
          <cell r="O2375" t="str">
            <v>TASDI SUGALIH</v>
          </cell>
          <cell r="P2375" t="str">
            <v>3302233008060056</v>
          </cell>
          <cell r="Q2375" t="str">
            <v>TASDI SUGALIH</v>
          </cell>
          <cell r="R2375" t="str">
            <v>KUTALIMAN</v>
          </cell>
          <cell r="S2375" t="str">
            <v>KEDUNG BANTENG</v>
          </cell>
          <cell r="T2375" t="str">
            <v>KUTALIMAN</v>
          </cell>
          <cell r="U2375" t="str">
            <v>003</v>
          </cell>
          <cell r="V2375" t="str">
            <v>003</v>
          </cell>
          <cell r="W2375" t="str">
            <v>Indonesia</v>
          </cell>
        </row>
        <row r="2376">
          <cell r="B2376" t="str">
            <v>WENTRI NURIKMAH</v>
          </cell>
          <cell r="C2376" t="str">
            <v>3302234502050001</v>
          </cell>
          <cell r="D2376" t="str">
            <v>P</v>
          </cell>
          <cell r="E2376" t="str">
            <v>BANYUMAS</v>
          </cell>
          <cell r="F2376">
            <v>38388</v>
          </cell>
          <cell r="G2376" t="str">
            <v>Tidak Tahu</v>
          </cell>
          <cell r="H2376" t="str">
            <v>Islam</v>
          </cell>
          <cell r="I2376" t="str">
            <v>Belum Kawin</v>
          </cell>
          <cell r="J2376" t="str">
            <v>Anak</v>
          </cell>
          <cell r="K2376" t="str">
            <v>04</v>
          </cell>
          <cell r="L2376" t="str">
            <v>Tidak/Belum Sekolah</v>
          </cell>
          <cell r="M2376" t="str">
            <v>Belum/Tidak Bekerja</v>
          </cell>
          <cell r="N2376" t="str">
            <v>SAONAH</v>
          </cell>
          <cell r="O2376" t="str">
            <v>TASDI SUGALIH</v>
          </cell>
          <cell r="P2376" t="str">
            <v>3302233008060056</v>
          </cell>
          <cell r="Q2376" t="str">
            <v>TASDI SUGALIH</v>
          </cell>
          <cell r="R2376" t="str">
            <v>KUTALIMAN</v>
          </cell>
          <cell r="S2376" t="str">
            <v>KEDUNG BANTENG</v>
          </cell>
          <cell r="T2376" t="str">
            <v>KUTALIMAN</v>
          </cell>
          <cell r="U2376" t="str">
            <v>003</v>
          </cell>
          <cell r="V2376" t="str">
            <v>003</v>
          </cell>
          <cell r="W2376" t="str">
            <v>Indonesia</v>
          </cell>
        </row>
        <row r="2377">
          <cell r="B2377" t="str">
            <v>ARUM SAFILAH</v>
          </cell>
          <cell r="C2377" t="str">
            <v>3302236602120004</v>
          </cell>
          <cell r="D2377" t="str">
            <v>P</v>
          </cell>
          <cell r="E2377" t="str">
            <v>BANYUMAS</v>
          </cell>
          <cell r="F2377">
            <v>40965</v>
          </cell>
          <cell r="G2377" t="str">
            <v>Tidak Tahu</v>
          </cell>
          <cell r="H2377" t="str">
            <v>Islam</v>
          </cell>
          <cell r="I2377" t="str">
            <v>Belum Kawin</v>
          </cell>
          <cell r="J2377" t="str">
            <v>Anak</v>
          </cell>
          <cell r="K2377" t="str">
            <v>04</v>
          </cell>
          <cell r="L2377" t="str">
            <v>Tidak/Belum Sekolah</v>
          </cell>
          <cell r="M2377" t="str">
            <v>Belum/Tidak Bekerja</v>
          </cell>
          <cell r="N2377" t="str">
            <v>SAONAH</v>
          </cell>
          <cell r="O2377" t="str">
            <v>TASDI SUGALIH</v>
          </cell>
          <cell r="P2377" t="str">
            <v>3302233008060056</v>
          </cell>
          <cell r="Q2377" t="str">
            <v>TASDI SUGALIH</v>
          </cell>
          <cell r="R2377" t="str">
            <v>KUTALIMAN</v>
          </cell>
          <cell r="S2377" t="str">
            <v>KEDUNG BANTENG</v>
          </cell>
          <cell r="T2377" t="str">
            <v>KUTALIMAN</v>
          </cell>
          <cell r="U2377" t="str">
            <v>003</v>
          </cell>
          <cell r="V2377" t="str">
            <v>003</v>
          </cell>
          <cell r="W2377" t="str">
            <v>Indonesia</v>
          </cell>
        </row>
        <row r="2378">
          <cell r="B2378" t="str">
            <v>TUTUR</v>
          </cell>
          <cell r="C2378" t="str">
            <v>3302232311700001</v>
          </cell>
          <cell r="D2378" t="str">
            <v>L</v>
          </cell>
          <cell r="E2378" t="str">
            <v>BANYUMAS</v>
          </cell>
          <cell r="F2378">
            <v>25895</v>
          </cell>
          <cell r="G2378" t="str">
            <v>Tidak Tahu</v>
          </cell>
          <cell r="H2378" t="str">
            <v>Islam</v>
          </cell>
          <cell r="I2378" t="str">
            <v>Kawin</v>
          </cell>
          <cell r="J2378" t="str">
            <v>Kepala Keluarga</v>
          </cell>
          <cell r="K2378" t="str">
            <v>01</v>
          </cell>
          <cell r="L2378" t="str">
            <v>Tamat SD/Sederajat</v>
          </cell>
          <cell r="M2378" t="str">
            <v>Buruh Harian Lepas</v>
          </cell>
          <cell r="N2378" t="str">
            <v>SINEM</v>
          </cell>
          <cell r="O2378" t="str">
            <v>KARTAWITANA</v>
          </cell>
          <cell r="P2378" t="str">
            <v>3302233108060001</v>
          </cell>
          <cell r="Q2378" t="str">
            <v>TUTUR</v>
          </cell>
          <cell r="R2378" t="str">
            <v>KUTALIMAN</v>
          </cell>
          <cell r="S2378" t="str">
            <v>KEDUNG BANTENG</v>
          </cell>
          <cell r="T2378" t="str">
            <v>KUTALIMAN</v>
          </cell>
          <cell r="U2378" t="str">
            <v>003</v>
          </cell>
          <cell r="V2378" t="str">
            <v>003</v>
          </cell>
          <cell r="W2378" t="str">
            <v>Indonesia</v>
          </cell>
        </row>
        <row r="2379">
          <cell r="B2379" t="str">
            <v>SUTI</v>
          </cell>
          <cell r="C2379" t="str">
            <v>3302235507770001</v>
          </cell>
          <cell r="D2379" t="str">
            <v>P</v>
          </cell>
          <cell r="E2379" t="str">
            <v>BANYUMAS</v>
          </cell>
          <cell r="F2379">
            <v>28321</v>
          </cell>
          <cell r="G2379" t="str">
            <v>Tidak Tahu</v>
          </cell>
          <cell r="H2379" t="str">
            <v>Islam</v>
          </cell>
          <cell r="I2379" t="str">
            <v>Kawin</v>
          </cell>
          <cell r="J2379" t="str">
            <v>Istri</v>
          </cell>
          <cell r="K2379" t="str">
            <v>03</v>
          </cell>
          <cell r="L2379" t="str">
            <v>Tamat SD/Sederajat</v>
          </cell>
          <cell r="M2379" t="str">
            <v>Mengurus Rumah Tangga</v>
          </cell>
          <cell r="N2379" t="str">
            <v>NARSIH</v>
          </cell>
          <cell r="O2379" t="str">
            <v>SUKIRNO</v>
          </cell>
          <cell r="P2379" t="str">
            <v>3302233108060001</v>
          </cell>
          <cell r="Q2379" t="str">
            <v>TUTUR</v>
          </cell>
          <cell r="R2379" t="str">
            <v>KUTALIMAN</v>
          </cell>
          <cell r="S2379" t="str">
            <v>KEDUNG BANTENG</v>
          </cell>
          <cell r="T2379" t="str">
            <v>KUTALIMAN</v>
          </cell>
          <cell r="U2379" t="str">
            <v>003</v>
          </cell>
          <cell r="V2379" t="str">
            <v>003</v>
          </cell>
          <cell r="W2379" t="str">
            <v>Indonesia</v>
          </cell>
        </row>
        <row r="2380">
          <cell r="B2380" t="str">
            <v>SAKIRIN</v>
          </cell>
          <cell r="C2380" t="str">
            <v>3302231408970002</v>
          </cell>
          <cell r="D2380" t="str">
            <v>L</v>
          </cell>
          <cell r="E2380" t="str">
            <v>BANYUMAS</v>
          </cell>
          <cell r="F2380">
            <v>35656</v>
          </cell>
          <cell r="G2380" t="str">
            <v>Tidak Tahu</v>
          </cell>
          <cell r="H2380" t="str">
            <v>Islam</v>
          </cell>
          <cell r="I2380" t="str">
            <v>Belum Kawin</v>
          </cell>
          <cell r="J2380" t="str">
            <v>Anak</v>
          </cell>
          <cell r="K2380" t="str">
            <v>04</v>
          </cell>
          <cell r="L2380" t="str">
            <v>Tamat SD/Sederajat</v>
          </cell>
          <cell r="M2380" t="str">
            <v>Buruh Harian Lepas</v>
          </cell>
          <cell r="N2380" t="str">
            <v>RISEM</v>
          </cell>
          <cell r="O2380" t="str">
            <v xml:space="preserve"> TUTUR</v>
          </cell>
          <cell r="P2380" t="str">
            <v>3302233108060001</v>
          </cell>
          <cell r="Q2380" t="str">
            <v>TUTUR</v>
          </cell>
          <cell r="R2380" t="str">
            <v>KUTALIMAN</v>
          </cell>
          <cell r="S2380" t="str">
            <v>KEDUNG BANTENG</v>
          </cell>
          <cell r="T2380" t="str">
            <v>KUTALIMAN</v>
          </cell>
          <cell r="U2380" t="str">
            <v>003</v>
          </cell>
          <cell r="V2380" t="str">
            <v>003</v>
          </cell>
          <cell r="W2380" t="str">
            <v>Indonesia</v>
          </cell>
        </row>
        <row r="2381">
          <cell r="B2381" t="str">
            <v>DARSENO</v>
          </cell>
          <cell r="C2381" t="str">
            <v>3302233107990001</v>
          </cell>
          <cell r="D2381" t="str">
            <v>L</v>
          </cell>
          <cell r="E2381" t="str">
            <v>BANYUMAS</v>
          </cell>
          <cell r="F2381">
            <v>36372</v>
          </cell>
          <cell r="G2381" t="str">
            <v>Tidak Tahu</v>
          </cell>
          <cell r="H2381" t="str">
            <v>Islam</v>
          </cell>
          <cell r="I2381" t="str">
            <v>Belum Kawin</v>
          </cell>
          <cell r="J2381" t="str">
            <v>Anak</v>
          </cell>
          <cell r="K2381" t="str">
            <v>04</v>
          </cell>
          <cell r="L2381" t="str">
            <v>Tidak Tamat SD/Sederajat</v>
          </cell>
          <cell r="M2381" t="str">
            <v>Pelajar/Mahasiswa</v>
          </cell>
          <cell r="N2381" t="str">
            <v>SUTI</v>
          </cell>
          <cell r="O2381" t="str">
            <v xml:space="preserve"> TUTUR</v>
          </cell>
          <cell r="P2381" t="str">
            <v>3302233108060001</v>
          </cell>
          <cell r="Q2381" t="str">
            <v>TUTUR</v>
          </cell>
          <cell r="R2381" t="str">
            <v>KUTALIMAN</v>
          </cell>
          <cell r="S2381" t="str">
            <v>KEDUNG BANTENG</v>
          </cell>
          <cell r="T2381" t="str">
            <v>KUTALIMAN</v>
          </cell>
          <cell r="U2381" t="str">
            <v>003</v>
          </cell>
          <cell r="V2381" t="str">
            <v>003</v>
          </cell>
          <cell r="W2381" t="str">
            <v>Indonesia</v>
          </cell>
        </row>
        <row r="2382">
          <cell r="B2382" t="str">
            <v>FAUZI ARIS SETIAWAN</v>
          </cell>
          <cell r="C2382" t="str">
            <v>3302231506100003</v>
          </cell>
          <cell r="D2382" t="str">
            <v>L</v>
          </cell>
          <cell r="E2382" t="str">
            <v>BANYUMAS</v>
          </cell>
          <cell r="F2382">
            <v>40344</v>
          </cell>
          <cell r="G2382" t="str">
            <v>Tidak Tahu</v>
          </cell>
          <cell r="H2382" t="str">
            <v>Islam</v>
          </cell>
          <cell r="I2382" t="str">
            <v>Belum Kawin</v>
          </cell>
          <cell r="J2382" t="str">
            <v>Anak</v>
          </cell>
          <cell r="K2382" t="str">
            <v>04</v>
          </cell>
          <cell r="L2382" t="str">
            <v>Tidak/Belum Sekolah</v>
          </cell>
          <cell r="M2382" t="str">
            <v>Belum/Tidak Bekerja</v>
          </cell>
          <cell r="N2382" t="str">
            <v>SUTI</v>
          </cell>
          <cell r="O2382" t="str">
            <v xml:space="preserve"> TUTUR</v>
          </cell>
          <cell r="P2382" t="str">
            <v>3302233108060001</v>
          </cell>
          <cell r="Q2382" t="str">
            <v>TUTUR</v>
          </cell>
          <cell r="R2382" t="str">
            <v>KUTALIMAN</v>
          </cell>
          <cell r="S2382" t="str">
            <v>KEDUNG BANTENG</v>
          </cell>
          <cell r="T2382" t="str">
            <v>KUTALIMAN</v>
          </cell>
          <cell r="U2382" t="str">
            <v>003</v>
          </cell>
          <cell r="V2382" t="str">
            <v>003</v>
          </cell>
          <cell r="W2382" t="str">
            <v>Indonesia</v>
          </cell>
        </row>
        <row r="2383">
          <cell r="B2383" t="str">
            <v>UMAR SAID WARSIM</v>
          </cell>
          <cell r="C2383" t="str">
            <v>3302231711610002</v>
          </cell>
          <cell r="D2383" t="str">
            <v>L</v>
          </cell>
          <cell r="E2383" t="str">
            <v>BANYUMAS</v>
          </cell>
          <cell r="F2383">
            <v>22602</v>
          </cell>
          <cell r="G2383" t="str">
            <v>Tidak Tahu</v>
          </cell>
          <cell r="H2383" t="str">
            <v>Islam</v>
          </cell>
          <cell r="I2383" t="str">
            <v>Kawin</v>
          </cell>
          <cell r="J2383" t="str">
            <v>Kepala Keluarga</v>
          </cell>
          <cell r="K2383" t="str">
            <v>01</v>
          </cell>
          <cell r="L2383" t="str">
            <v>Tamat SD/Sederajat</v>
          </cell>
          <cell r="M2383" t="str">
            <v>Perdagangan</v>
          </cell>
          <cell r="N2383" t="str">
            <v>KIDEM</v>
          </cell>
          <cell r="O2383" t="str">
            <v>SAHIDI</v>
          </cell>
          <cell r="P2383" t="str">
            <v>3302231802050142</v>
          </cell>
          <cell r="Q2383" t="str">
            <v>UMAR SAID WARSIM</v>
          </cell>
          <cell r="R2383" t="str">
            <v>KALIKESUR</v>
          </cell>
          <cell r="S2383" t="str">
            <v>KEDUNG BANTENG</v>
          </cell>
          <cell r="T2383" t="str">
            <v>KUTALIMAN</v>
          </cell>
          <cell r="U2383" t="str">
            <v>003</v>
          </cell>
          <cell r="V2383" t="str">
            <v>004</v>
          </cell>
          <cell r="W2383" t="str">
            <v>Indonesia</v>
          </cell>
        </row>
        <row r="2384">
          <cell r="B2384" t="str">
            <v>WARSITI</v>
          </cell>
          <cell r="C2384" t="str">
            <v>3302235209680002</v>
          </cell>
          <cell r="D2384" t="str">
            <v>P</v>
          </cell>
          <cell r="E2384" t="str">
            <v>BANYUMAS</v>
          </cell>
          <cell r="F2384">
            <v>25093</v>
          </cell>
          <cell r="G2384" t="str">
            <v>Tidak Tahu</v>
          </cell>
          <cell r="H2384" t="str">
            <v>Islam</v>
          </cell>
          <cell r="I2384" t="str">
            <v>Kawin</v>
          </cell>
          <cell r="J2384" t="str">
            <v>Istri</v>
          </cell>
          <cell r="K2384" t="str">
            <v>03</v>
          </cell>
          <cell r="L2384" t="str">
            <v>Tamat SD/Sederajat</v>
          </cell>
          <cell r="M2384" t="str">
            <v>Mengurus Rumah Tangga</v>
          </cell>
          <cell r="N2384" t="str">
            <v>RAISEM</v>
          </cell>
          <cell r="O2384" t="str">
            <v>SALMIDI</v>
          </cell>
          <cell r="P2384" t="str">
            <v>3302231802050142</v>
          </cell>
          <cell r="Q2384" t="str">
            <v>UMAR SAID WARSIM</v>
          </cell>
          <cell r="R2384" t="str">
            <v>KALIKESUR</v>
          </cell>
          <cell r="S2384" t="str">
            <v>KEDUNG BANTENG</v>
          </cell>
          <cell r="T2384" t="str">
            <v>KUTALIMAN</v>
          </cell>
          <cell r="U2384" t="str">
            <v>003</v>
          </cell>
          <cell r="V2384" t="str">
            <v>004</v>
          </cell>
          <cell r="W2384" t="str">
            <v>Indonesia</v>
          </cell>
        </row>
        <row r="2385">
          <cell r="B2385" t="str">
            <v>AJI AGUS ARIAWAN</v>
          </cell>
          <cell r="C2385" t="str">
            <v>3302230708870002</v>
          </cell>
          <cell r="D2385" t="str">
            <v>L</v>
          </cell>
          <cell r="E2385" t="str">
            <v>BANYUMAS</v>
          </cell>
          <cell r="F2385">
            <v>31996</v>
          </cell>
          <cell r="G2385" t="str">
            <v>Tidak Tahu</v>
          </cell>
          <cell r="H2385" t="str">
            <v>Islam</v>
          </cell>
          <cell r="I2385" t="str">
            <v>Belum Kawin</v>
          </cell>
          <cell r="J2385" t="str">
            <v>Anak</v>
          </cell>
          <cell r="K2385" t="str">
            <v>04</v>
          </cell>
          <cell r="L2385" t="str">
            <v>SLTP/Sederajat</v>
          </cell>
          <cell r="M2385" t="str">
            <v>Belum/Tidak Bekerja</v>
          </cell>
          <cell r="N2385" t="str">
            <v>WARSITI</v>
          </cell>
          <cell r="O2385" t="str">
            <v>UMAR SAID WARSIM</v>
          </cell>
          <cell r="P2385" t="str">
            <v>3302231802050142</v>
          </cell>
          <cell r="Q2385" t="str">
            <v>UMAR SAID WARSIM</v>
          </cell>
          <cell r="R2385" t="str">
            <v>KALIKESUR</v>
          </cell>
          <cell r="S2385" t="str">
            <v>KEDUNG BANTENG</v>
          </cell>
          <cell r="T2385" t="str">
            <v>KUTALIMAN</v>
          </cell>
          <cell r="U2385" t="str">
            <v>003</v>
          </cell>
          <cell r="V2385" t="str">
            <v>004</v>
          </cell>
          <cell r="W2385" t="str">
            <v>Indonesia</v>
          </cell>
        </row>
        <row r="2386">
          <cell r="B2386" t="str">
            <v>ANGGIT NOBRIYATNO</v>
          </cell>
          <cell r="C2386" t="str">
            <v>3302231911890001</v>
          </cell>
          <cell r="D2386" t="str">
            <v>L</v>
          </cell>
          <cell r="E2386" t="str">
            <v>BANYUMAS</v>
          </cell>
          <cell r="F2386">
            <v>32831</v>
          </cell>
          <cell r="G2386" t="str">
            <v>Tidak Tahu</v>
          </cell>
          <cell r="H2386" t="str">
            <v>Islam</v>
          </cell>
          <cell r="I2386" t="str">
            <v>Belum Kawin</v>
          </cell>
          <cell r="J2386" t="str">
            <v>Anak</v>
          </cell>
          <cell r="K2386" t="str">
            <v>04</v>
          </cell>
          <cell r="L2386" t="str">
            <v>Tamat SD/Sederajat</v>
          </cell>
          <cell r="M2386" t="str">
            <v>Belum/Tidak Bekerja</v>
          </cell>
          <cell r="N2386" t="str">
            <v>WARSITI</v>
          </cell>
          <cell r="O2386" t="str">
            <v>UMAR SAID WARSIM</v>
          </cell>
          <cell r="P2386" t="str">
            <v>3302231802050142</v>
          </cell>
          <cell r="Q2386" t="str">
            <v>UMAR SAID WARSIM</v>
          </cell>
          <cell r="R2386" t="str">
            <v>KALIKESUR</v>
          </cell>
          <cell r="S2386" t="str">
            <v>KEDUNG BANTENG</v>
          </cell>
          <cell r="T2386" t="str">
            <v>KUTALIMAN</v>
          </cell>
          <cell r="U2386" t="str">
            <v>003</v>
          </cell>
          <cell r="V2386" t="str">
            <v>004</v>
          </cell>
          <cell r="W2386" t="str">
            <v>Indonesia</v>
          </cell>
        </row>
        <row r="2387">
          <cell r="B2387" t="str">
            <v>AGUS ADI MENSON</v>
          </cell>
          <cell r="C2387" t="str">
            <v>3302231708020001</v>
          </cell>
          <cell r="D2387" t="str">
            <v>L</v>
          </cell>
          <cell r="E2387" t="str">
            <v>BANYUMAS</v>
          </cell>
          <cell r="F2387">
            <v>37485</v>
          </cell>
          <cell r="G2387" t="str">
            <v>Tidak Tahu</v>
          </cell>
          <cell r="H2387" t="str">
            <v>Islam</v>
          </cell>
          <cell r="I2387" t="str">
            <v>Belum Kawin</v>
          </cell>
          <cell r="J2387" t="str">
            <v>Anak</v>
          </cell>
          <cell r="K2387" t="str">
            <v>04</v>
          </cell>
          <cell r="L2387" t="str">
            <v>Tidak Tamat SD/Sederajat</v>
          </cell>
          <cell r="M2387" t="str">
            <v>Pelajar/Mahasiswa</v>
          </cell>
          <cell r="N2387" t="str">
            <v>WARSITI</v>
          </cell>
          <cell r="O2387" t="str">
            <v>UMAR SAID WARSIM</v>
          </cell>
          <cell r="P2387" t="str">
            <v>3302231802050142</v>
          </cell>
          <cell r="Q2387" t="str">
            <v>UMAR SAID WARSIM</v>
          </cell>
          <cell r="R2387" t="str">
            <v>KALIKESUR</v>
          </cell>
          <cell r="S2387" t="str">
            <v>KEDUNG BANTENG</v>
          </cell>
          <cell r="T2387" t="str">
            <v>KUTALIMAN</v>
          </cell>
          <cell r="U2387" t="str">
            <v>003</v>
          </cell>
          <cell r="V2387" t="str">
            <v>004</v>
          </cell>
          <cell r="W2387" t="str">
            <v>Indonesia</v>
          </cell>
        </row>
        <row r="2388">
          <cell r="B2388" t="str">
            <v>AGUS ARIANTO WIBOWO</v>
          </cell>
          <cell r="C2388" t="str">
            <v>3302231308860002</v>
          </cell>
          <cell r="D2388" t="str">
            <v>L</v>
          </cell>
          <cell r="E2388" t="str">
            <v>BANYUMAS</v>
          </cell>
          <cell r="F2388">
            <v>31637</v>
          </cell>
          <cell r="G2388" t="str">
            <v>Tidak Tahu</v>
          </cell>
          <cell r="H2388" t="str">
            <v>Islam</v>
          </cell>
          <cell r="I2388" t="str">
            <v>Kawin</v>
          </cell>
          <cell r="J2388" t="str">
            <v>Kepala Keluarga</v>
          </cell>
          <cell r="K2388" t="str">
            <v>01</v>
          </cell>
          <cell r="L2388" t="str">
            <v>SLTP/Sederajat</v>
          </cell>
          <cell r="M2388" t="str">
            <v>Buruh Harian Lepas</v>
          </cell>
          <cell r="N2388" t="str">
            <v>ANIAH</v>
          </cell>
          <cell r="O2388" t="str">
            <v>SUYATNO</v>
          </cell>
          <cell r="P2388" t="str">
            <v>3302230108130005</v>
          </cell>
          <cell r="Q2388" t="str">
            <v>AGUS ARIANTO WIBOWO</v>
          </cell>
          <cell r="R2388" t="str">
            <v>KUTALIMAN</v>
          </cell>
          <cell r="S2388" t="str">
            <v>KEDUNG BANTENG</v>
          </cell>
          <cell r="T2388" t="str">
            <v>KUTALIMAN</v>
          </cell>
          <cell r="U2388" t="str">
            <v>004</v>
          </cell>
          <cell r="V2388" t="str">
            <v>001</v>
          </cell>
          <cell r="W2388" t="str">
            <v>Indonesia</v>
          </cell>
        </row>
        <row r="2389">
          <cell r="B2389" t="str">
            <v>CARSEM</v>
          </cell>
          <cell r="C2389" t="str">
            <v>3302236906920005</v>
          </cell>
          <cell r="D2389" t="str">
            <v>P</v>
          </cell>
          <cell r="E2389" t="str">
            <v>BANYUMAS</v>
          </cell>
          <cell r="F2389">
            <v>33784</v>
          </cell>
          <cell r="G2389" t="str">
            <v>Tidak Tahu</v>
          </cell>
          <cell r="H2389" t="str">
            <v>Islam</v>
          </cell>
          <cell r="I2389" t="str">
            <v>Kawin</v>
          </cell>
          <cell r="J2389" t="str">
            <v>Istri</v>
          </cell>
          <cell r="K2389" t="str">
            <v>03</v>
          </cell>
          <cell r="L2389" t="str">
            <v>Tamat SD/Sederajat</v>
          </cell>
          <cell r="M2389" t="str">
            <v>Mengurus Rumah Tangga</v>
          </cell>
          <cell r="N2389" t="str">
            <v>SALIAH</v>
          </cell>
          <cell r="O2389" t="str">
            <v>SUDARSO</v>
          </cell>
          <cell r="P2389" t="str">
            <v>3302230108130005</v>
          </cell>
          <cell r="Q2389" t="str">
            <v>AGUS ARIANTO WIBOWO</v>
          </cell>
          <cell r="R2389" t="str">
            <v>KUTALIMAN</v>
          </cell>
          <cell r="S2389" t="str">
            <v>KEDUNG BANTENG</v>
          </cell>
          <cell r="T2389" t="str">
            <v>KUTALIMAN</v>
          </cell>
          <cell r="U2389" t="str">
            <v>004</v>
          </cell>
          <cell r="V2389" t="str">
            <v>001</v>
          </cell>
          <cell r="W2389" t="str">
            <v>Indonesia</v>
          </cell>
        </row>
        <row r="2390">
          <cell r="B2390" t="str">
            <v>MUHAMAD ARSYAH PUTRA SEPTIAN</v>
          </cell>
          <cell r="C2390" t="str">
            <v>3302232409130002</v>
          </cell>
          <cell r="D2390" t="str">
            <v>L</v>
          </cell>
          <cell r="E2390" t="str">
            <v>BANYUMAS</v>
          </cell>
          <cell r="F2390">
            <v>41541</v>
          </cell>
          <cell r="G2390" t="str">
            <v>Tidak Tahu</v>
          </cell>
          <cell r="H2390" t="str">
            <v>Islam</v>
          </cell>
          <cell r="I2390" t="str">
            <v>Belum Kawin</v>
          </cell>
          <cell r="J2390" t="str">
            <v>Anak</v>
          </cell>
          <cell r="K2390" t="str">
            <v>04</v>
          </cell>
          <cell r="L2390" t="str">
            <v>Tidak/Belum Sekolah</v>
          </cell>
          <cell r="M2390" t="str">
            <v>Belum/Tidak Bekerja</v>
          </cell>
          <cell r="N2390" t="str">
            <v>CARSEM</v>
          </cell>
          <cell r="O2390" t="str">
            <v>AGUS ARIANTO WIBOWO</v>
          </cell>
          <cell r="P2390" t="str">
            <v>3302230108130005</v>
          </cell>
          <cell r="Q2390" t="str">
            <v>AGUS ARIANTO WIBOWO</v>
          </cell>
          <cell r="R2390" t="str">
            <v>KUTALIMAN</v>
          </cell>
          <cell r="S2390" t="str">
            <v>KEDUNG BANTENG</v>
          </cell>
          <cell r="T2390" t="str">
            <v>KUTALIMAN</v>
          </cell>
          <cell r="U2390" t="str">
            <v>004</v>
          </cell>
          <cell r="V2390" t="str">
            <v>001</v>
          </cell>
          <cell r="W2390" t="str">
            <v>Indonesia</v>
          </cell>
        </row>
        <row r="2391">
          <cell r="B2391" t="str">
            <v>SUMINAH</v>
          </cell>
          <cell r="C2391" t="str">
            <v>3302234107730017</v>
          </cell>
          <cell r="D2391" t="str">
            <v>P</v>
          </cell>
          <cell r="E2391" t="str">
            <v>BANYUMAS</v>
          </cell>
          <cell r="F2391">
            <v>26846</v>
          </cell>
          <cell r="G2391" t="str">
            <v>Tidak Tahu</v>
          </cell>
          <cell r="H2391" t="str">
            <v>Islam</v>
          </cell>
          <cell r="I2391" t="str">
            <v>Kawin</v>
          </cell>
          <cell r="J2391" t="str">
            <v>Kepala Keluarga</v>
          </cell>
          <cell r="K2391" t="str">
            <v>01</v>
          </cell>
          <cell r="L2391" t="str">
            <v>Tamat SD/Sederajat</v>
          </cell>
          <cell r="M2391" t="str">
            <v>Buruh Harian Lepas</v>
          </cell>
          <cell r="N2391" t="str">
            <v>KARSIH</v>
          </cell>
          <cell r="O2391" t="str">
            <v>MARTASEMITA</v>
          </cell>
          <cell r="P2391" t="str">
            <v>3302230310060017</v>
          </cell>
          <cell r="Q2391" t="str">
            <v>SUMINAH</v>
          </cell>
          <cell r="R2391" t="str">
            <v>KUTALIMAN</v>
          </cell>
          <cell r="S2391" t="str">
            <v>KEDUNG BANTENG</v>
          </cell>
          <cell r="T2391" t="str">
            <v>KUTALIMAN</v>
          </cell>
          <cell r="U2391" t="str">
            <v>004</v>
          </cell>
          <cell r="V2391" t="str">
            <v>001</v>
          </cell>
          <cell r="W2391" t="str">
            <v>Indonesia</v>
          </cell>
        </row>
        <row r="2392">
          <cell r="B2392" t="str">
            <v>EKA RIYANA</v>
          </cell>
          <cell r="C2392" t="str">
            <v>3302236801010002</v>
          </cell>
          <cell r="D2392" t="str">
            <v>P</v>
          </cell>
          <cell r="E2392" t="str">
            <v>BANYUMAS</v>
          </cell>
          <cell r="F2392">
            <v>36919</v>
          </cell>
          <cell r="G2392" t="str">
            <v>Tidak Tahu</v>
          </cell>
          <cell r="H2392" t="str">
            <v>Islam</v>
          </cell>
          <cell r="I2392" t="str">
            <v>Belum Kawin</v>
          </cell>
          <cell r="J2392" t="str">
            <v>Anak</v>
          </cell>
          <cell r="K2392" t="str">
            <v>04</v>
          </cell>
          <cell r="L2392" t="str">
            <v>Tidak Tamat SD/Sederajat</v>
          </cell>
          <cell r="M2392" t="str">
            <v>Pelajar/Mahasiswa</v>
          </cell>
          <cell r="N2392" t="str">
            <v>SUMINAH</v>
          </cell>
          <cell r="O2392" t="str">
            <v>SAMINGUN</v>
          </cell>
          <cell r="P2392" t="str">
            <v>3302230310060017</v>
          </cell>
          <cell r="Q2392" t="str">
            <v>SUMINAH</v>
          </cell>
          <cell r="R2392" t="str">
            <v>KUTALIMAN</v>
          </cell>
          <cell r="S2392" t="str">
            <v>KEDUNG BANTENG</v>
          </cell>
          <cell r="T2392" t="str">
            <v>KUTALIMAN</v>
          </cell>
          <cell r="U2392" t="str">
            <v>004</v>
          </cell>
          <cell r="V2392" t="str">
            <v>001</v>
          </cell>
          <cell r="W2392" t="str">
            <v>Indonesia</v>
          </cell>
        </row>
        <row r="2393">
          <cell r="B2393" t="str">
            <v>APRIYANTO</v>
          </cell>
          <cell r="C2393" t="str">
            <v>3302230604870003</v>
          </cell>
          <cell r="D2393" t="str">
            <v>L</v>
          </cell>
          <cell r="E2393" t="str">
            <v>BANYUMAS</v>
          </cell>
          <cell r="F2393">
            <v>31873</v>
          </cell>
          <cell r="G2393" t="str">
            <v>Tidak Tahu</v>
          </cell>
          <cell r="H2393" t="str">
            <v>Islam</v>
          </cell>
          <cell r="I2393" t="str">
            <v>Kawin</v>
          </cell>
          <cell r="J2393" t="str">
            <v>Kepala Keluarga</v>
          </cell>
          <cell r="K2393" t="str">
            <v>01</v>
          </cell>
          <cell r="L2393" t="str">
            <v>SLTP/Sederajat</v>
          </cell>
          <cell r="M2393" t="str">
            <v>Buruh Harian Lepas</v>
          </cell>
          <cell r="N2393" t="str">
            <v>WARSITI</v>
          </cell>
          <cell r="O2393" t="str">
            <v>PURWANTO KASWO</v>
          </cell>
          <cell r="P2393" t="str">
            <v>3302230503120002</v>
          </cell>
          <cell r="Q2393" t="str">
            <v>APRIYANTO</v>
          </cell>
          <cell r="R2393" t="str">
            <v>KUTALIMAN</v>
          </cell>
          <cell r="S2393" t="str">
            <v>KEDUNG BANTENG</v>
          </cell>
          <cell r="T2393" t="str">
            <v>KUTALIMAN</v>
          </cell>
          <cell r="U2393" t="str">
            <v>004</v>
          </cell>
          <cell r="V2393" t="str">
            <v>001</v>
          </cell>
          <cell r="W2393" t="str">
            <v>Indonesia</v>
          </cell>
        </row>
        <row r="2394">
          <cell r="B2394" t="str">
            <v>RIZKIYAH</v>
          </cell>
          <cell r="C2394" t="str">
            <v>3302236501870001</v>
          </cell>
          <cell r="D2394" t="str">
            <v>P</v>
          </cell>
          <cell r="E2394" t="str">
            <v>BANYUMAS</v>
          </cell>
          <cell r="F2394">
            <v>31802</v>
          </cell>
          <cell r="G2394" t="str">
            <v>Tidak Tahu</v>
          </cell>
          <cell r="H2394" t="str">
            <v>Islam</v>
          </cell>
          <cell r="I2394" t="str">
            <v>Kawin</v>
          </cell>
          <cell r="J2394" t="str">
            <v>Istri</v>
          </cell>
          <cell r="K2394" t="str">
            <v>03</v>
          </cell>
          <cell r="L2394" t="str">
            <v>SLTP/Sederajat</v>
          </cell>
          <cell r="M2394" t="str">
            <v>Mengurus Rumah Tangga</v>
          </cell>
          <cell r="N2394" t="str">
            <v>RUSAH</v>
          </cell>
          <cell r="O2394" t="str">
            <v>CATUN</v>
          </cell>
          <cell r="P2394" t="str">
            <v>3302230503120002</v>
          </cell>
          <cell r="Q2394" t="str">
            <v>APRIYANTO</v>
          </cell>
          <cell r="R2394" t="str">
            <v>KUTALIMAN</v>
          </cell>
          <cell r="S2394" t="str">
            <v>KEDUNG BANTENG</v>
          </cell>
          <cell r="T2394" t="str">
            <v>KUTALIMAN</v>
          </cell>
          <cell r="U2394" t="str">
            <v>004</v>
          </cell>
          <cell r="V2394" t="str">
            <v>001</v>
          </cell>
          <cell r="W2394" t="str">
            <v>Indonesia</v>
          </cell>
        </row>
        <row r="2395">
          <cell r="B2395" t="str">
            <v>PRISKIA ATAYA SAKHI</v>
          </cell>
          <cell r="C2395" t="str">
            <v>3302235103120002</v>
          </cell>
          <cell r="D2395" t="str">
            <v>P</v>
          </cell>
          <cell r="E2395" t="str">
            <v>BANYUMAS</v>
          </cell>
          <cell r="F2395">
            <v>40979</v>
          </cell>
          <cell r="G2395" t="str">
            <v>Tidak Tahu</v>
          </cell>
          <cell r="H2395" t="str">
            <v>Islam</v>
          </cell>
          <cell r="I2395" t="str">
            <v>Belum Kawin</v>
          </cell>
          <cell r="J2395" t="str">
            <v>Anak</v>
          </cell>
          <cell r="K2395" t="str">
            <v>04</v>
          </cell>
          <cell r="L2395" t="str">
            <v>Tidak/Belum Sekolah</v>
          </cell>
          <cell r="M2395" t="str">
            <v>Belum/Tidak Bekerja</v>
          </cell>
          <cell r="N2395" t="str">
            <v>RIZKIYAH</v>
          </cell>
          <cell r="O2395" t="str">
            <v>APRIYANTO</v>
          </cell>
          <cell r="P2395" t="str">
            <v>3302230503120002</v>
          </cell>
          <cell r="Q2395" t="str">
            <v>APRIYANTO</v>
          </cell>
          <cell r="R2395" t="str">
            <v>KUTALIMAN</v>
          </cell>
          <cell r="S2395" t="str">
            <v>KEDUNG BANTENG</v>
          </cell>
          <cell r="T2395" t="str">
            <v>KUTALIMAN</v>
          </cell>
          <cell r="U2395" t="str">
            <v>004</v>
          </cell>
          <cell r="V2395" t="str">
            <v>001</v>
          </cell>
          <cell r="W2395" t="str">
            <v>Indonesia</v>
          </cell>
        </row>
        <row r="2396">
          <cell r="B2396" t="str">
            <v>SLAMET</v>
          </cell>
          <cell r="C2396" t="str">
            <v>3302231707710001</v>
          </cell>
          <cell r="D2396" t="str">
            <v>L</v>
          </cell>
          <cell r="E2396" t="str">
            <v>BANYUMAS</v>
          </cell>
          <cell r="F2396">
            <v>26131</v>
          </cell>
          <cell r="G2396" t="str">
            <v>Tidak Tahu</v>
          </cell>
          <cell r="H2396" t="str">
            <v>Islam</v>
          </cell>
          <cell r="I2396" t="str">
            <v>Kawin</v>
          </cell>
          <cell r="J2396" t="str">
            <v>Kepala Keluarga</v>
          </cell>
          <cell r="K2396" t="str">
            <v>01</v>
          </cell>
          <cell r="L2396" t="str">
            <v>Tamat SD/Sederajat</v>
          </cell>
          <cell r="M2396" t="str">
            <v>Buruh Harian Lepas</v>
          </cell>
          <cell r="N2396" t="str">
            <v>KAISEM</v>
          </cell>
          <cell r="O2396" t="str">
            <v>JAENAL ABIDIN</v>
          </cell>
          <cell r="P2396" t="str">
            <v>3302230510060009</v>
          </cell>
          <cell r="Q2396" t="str">
            <v>SLAMET</v>
          </cell>
          <cell r="R2396" t="str">
            <v>KUTALIMAN</v>
          </cell>
          <cell r="S2396" t="str">
            <v>KEDUNG BANTENG</v>
          </cell>
          <cell r="T2396" t="str">
            <v>KUTALIMAN</v>
          </cell>
          <cell r="U2396" t="str">
            <v>004</v>
          </cell>
          <cell r="V2396" t="str">
            <v>001</v>
          </cell>
          <cell r="W2396" t="str">
            <v>Indonesia</v>
          </cell>
        </row>
        <row r="2397">
          <cell r="B2397" t="str">
            <v>NURHASANAH</v>
          </cell>
          <cell r="C2397" t="str">
            <v>3302235902840005</v>
          </cell>
          <cell r="D2397" t="str">
            <v>P</v>
          </cell>
          <cell r="E2397" t="str">
            <v>BANYUMAS</v>
          </cell>
          <cell r="F2397">
            <v>30731</v>
          </cell>
          <cell r="G2397" t="str">
            <v>Tidak Tahu</v>
          </cell>
          <cell r="H2397" t="str">
            <v>Islam</v>
          </cell>
          <cell r="I2397" t="str">
            <v>Kawin</v>
          </cell>
          <cell r="J2397" t="str">
            <v>Istri</v>
          </cell>
          <cell r="K2397" t="str">
            <v>03</v>
          </cell>
          <cell r="L2397" t="str">
            <v>Tamat SD/Sederajat</v>
          </cell>
          <cell r="M2397" t="str">
            <v>Mengurus Rumah Tangga</v>
          </cell>
          <cell r="N2397" t="str">
            <v>SITI</v>
          </cell>
          <cell r="O2397" t="str">
            <v>WARSITO WAKIM</v>
          </cell>
          <cell r="P2397" t="str">
            <v>3302230510060009</v>
          </cell>
          <cell r="Q2397" t="str">
            <v>SLAMET</v>
          </cell>
          <cell r="R2397" t="str">
            <v>KUTALIMAN</v>
          </cell>
          <cell r="S2397" t="str">
            <v>KEDUNG BANTENG</v>
          </cell>
          <cell r="T2397" t="str">
            <v>KUTALIMAN</v>
          </cell>
          <cell r="U2397" t="str">
            <v>004</v>
          </cell>
          <cell r="V2397" t="str">
            <v>001</v>
          </cell>
          <cell r="W2397" t="str">
            <v>Indonesia</v>
          </cell>
        </row>
        <row r="2398">
          <cell r="B2398" t="str">
            <v>DHENOK NURAENI ARFI`ANTI</v>
          </cell>
          <cell r="C2398" t="str">
            <v>3302236304070001</v>
          </cell>
          <cell r="D2398" t="str">
            <v>P</v>
          </cell>
          <cell r="E2398" t="str">
            <v>BANYUMAS</v>
          </cell>
          <cell r="F2398">
            <v>39195</v>
          </cell>
          <cell r="G2398" t="str">
            <v>Tidak Tahu</v>
          </cell>
          <cell r="H2398" t="str">
            <v>Islam</v>
          </cell>
          <cell r="I2398" t="str">
            <v>Belum Kawin</v>
          </cell>
          <cell r="J2398" t="str">
            <v>Anak</v>
          </cell>
          <cell r="K2398" t="str">
            <v>04</v>
          </cell>
          <cell r="L2398" t="str">
            <v>Tidak/Belum Sekolah</v>
          </cell>
          <cell r="M2398" t="str">
            <v>Belum/Tidak Bekerja</v>
          </cell>
          <cell r="N2398" t="str">
            <v>NURHASANAH</v>
          </cell>
          <cell r="O2398" t="str">
            <v>SLAMET</v>
          </cell>
          <cell r="P2398" t="str">
            <v>3302230510060009</v>
          </cell>
          <cell r="Q2398" t="str">
            <v>SLAMET</v>
          </cell>
          <cell r="R2398" t="str">
            <v>KUTALIMAN</v>
          </cell>
          <cell r="S2398" t="str">
            <v>KEDUNG BANTENG</v>
          </cell>
          <cell r="T2398" t="str">
            <v>KUTALIMAN</v>
          </cell>
          <cell r="U2398" t="str">
            <v>004</v>
          </cell>
          <cell r="V2398" t="str">
            <v>001</v>
          </cell>
          <cell r="W2398" t="str">
            <v>Indonesia</v>
          </cell>
        </row>
        <row r="2399">
          <cell r="B2399" t="str">
            <v>DODI AGUS WALUYO</v>
          </cell>
          <cell r="C2399" t="str">
            <v>3302231008020002</v>
          </cell>
          <cell r="D2399" t="str">
            <v>L</v>
          </cell>
          <cell r="E2399" t="str">
            <v>BANYUMAS</v>
          </cell>
          <cell r="F2399">
            <v>37478</v>
          </cell>
          <cell r="G2399" t="str">
            <v>Tidak Tahu</v>
          </cell>
          <cell r="H2399" t="str">
            <v>Islam</v>
          </cell>
          <cell r="I2399" t="str">
            <v>Belum Kawin</v>
          </cell>
          <cell r="J2399" t="str">
            <v>Anak</v>
          </cell>
          <cell r="K2399" t="str">
            <v>04</v>
          </cell>
          <cell r="L2399" t="str">
            <v>Tidak Tamat SD/Sederajat</v>
          </cell>
          <cell r="M2399" t="str">
            <v>Pelajar/Mahasiswa</v>
          </cell>
          <cell r="N2399" t="str">
            <v>NURHASAHAH</v>
          </cell>
          <cell r="O2399" t="str">
            <v>SLAMET</v>
          </cell>
          <cell r="P2399" t="str">
            <v>3302230510060009</v>
          </cell>
          <cell r="Q2399" t="str">
            <v>SLAMET</v>
          </cell>
          <cell r="R2399" t="str">
            <v>KUTALIMAN</v>
          </cell>
          <cell r="S2399" t="str">
            <v>KEDUNG BANTENG</v>
          </cell>
          <cell r="T2399" t="str">
            <v>KUTALIMAN</v>
          </cell>
          <cell r="U2399" t="str">
            <v>004</v>
          </cell>
          <cell r="V2399" t="str">
            <v>001</v>
          </cell>
          <cell r="W2399" t="str">
            <v>Indonesia</v>
          </cell>
        </row>
        <row r="2400">
          <cell r="B2400" t="str">
            <v>LILIKIMROATUN</v>
          </cell>
          <cell r="C2400" t="str">
            <v>3302235808790002</v>
          </cell>
          <cell r="D2400" t="str">
            <v>P</v>
          </cell>
          <cell r="E2400" t="str">
            <v>BANYUMAS</v>
          </cell>
          <cell r="F2400">
            <v>29085</v>
          </cell>
          <cell r="G2400" t="str">
            <v>Tidak Tahu</v>
          </cell>
          <cell r="H2400" t="str">
            <v>Islam</v>
          </cell>
          <cell r="I2400" t="str">
            <v>Kawin</v>
          </cell>
          <cell r="J2400" t="str">
            <v>Kepala Keluarga</v>
          </cell>
          <cell r="K2400" t="str">
            <v>01</v>
          </cell>
          <cell r="L2400" t="str">
            <v>SLTP/Sederajat</v>
          </cell>
          <cell r="M2400" t="str">
            <v>Belum/Tidak Bekerja</v>
          </cell>
          <cell r="N2400" t="str">
            <v>MARWIYAH</v>
          </cell>
          <cell r="O2400" t="str">
            <v>DULCHOLIQ</v>
          </cell>
          <cell r="P2400" t="str">
            <v>3302230510060010</v>
          </cell>
          <cell r="Q2400" t="str">
            <v>LILIKIMROATUN</v>
          </cell>
          <cell r="R2400" t="str">
            <v>KUTALIMAN</v>
          </cell>
          <cell r="S2400" t="str">
            <v>KEDUNG BANTENG</v>
          </cell>
          <cell r="T2400" t="str">
            <v>KUTALIMAN</v>
          </cell>
          <cell r="U2400" t="str">
            <v>004</v>
          </cell>
          <cell r="V2400" t="str">
            <v>001</v>
          </cell>
          <cell r="W2400" t="str">
            <v>Indonesia</v>
          </cell>
        </row>
        <row r="2401">
          <cell r="B2401" t="str">
            <v>AJINURSAMSI</v>
          </cell>
          <cell r="C2401" t="str">
            <v>3302230601750002</v>
          </cell>
          <cell r="D2401" t="str">
            <v>L</v>
          </cell>
          <cell r="E2401" t="str">
            <v>BANYUMAS</v>
          </cell>
          <cell r="F2401">
            <v>27400</v>
          </cell>
          <cell r="G2401" t="str">
            <v>Tidak Tahu</v>
          </cell>
          <cell r="H2401" t="str">
            <v>Islam</v>
          </cell>
          <cell r="I2401" t="str">
            <v>Kawin</v>
          </cell>
          <cell r="J2401" t="str">
            <v>Menantu</v>
          </cell>
          <cell r="K2401" t="str">
            <v>05</v>
          </cell>
          <cell r="L2401" t="str">
            <v>Tamat SD/Sederajat</v>
          </cell>
          <cell r="M2401" t="str">
            <v>Belum/Tidak Bekerja</v>
          </cell>
          <cell r="N2401" t="str">
            <v>SARWEN</v>
          </cell>
          <cell r="O2401" t="str">
            <v>SULTONI</v>
          </cell>
          <cell r="P2401" t="str">
            <v>3302230510060010</v>
          </cell>
          <cell r="Q2401" t="str">
            <v>LILIKIMROATUN</v>
          </cell>
          <cell r="R2401" t="str">
            <v>KUTALIMAN</v>
          </cell>
          <cell r="S2401" t="str">
            <v>KEDUNG BANTENG</v>
          </cell>
          <cell r="T2401" t="str">
            <v>KUTALIMAN</v>
          </cell>
          <cell r="U2401" t="str">
            <v>004</v>
          </cell>
          <cell r="V2401" t="str">
            <v>001</v>
          </cell>
          <cell r="W2401" t="str">
            <v>Indonesia</v>
          </cell>
        </row>
        <row r="2402">
          <cell r="B2402" t="str">
            <v>RESTU</v>
          </cell>
          <cell r="C2402" t="str">
            <v>3302232901970001</v>
          </cell>
          <cell r="D2402" t="str">
            <v>L</v>
          </cell>
          <cell r="E2402" t="str">
            <v>BANYUMAS</v>
          </cell>
          <cell r="F2402">
            <v>35459</v>
          </cell>
          <cell r="G2402" t="str">
            <v>Tidak Tahu</v>
          </cell>
          <cell r="H2402" t="str">
            <v>Islam</v>
          </cell>
          <cell r="I2402" t="str">
            <v>Belum Kawin</v>
          </cell>
          <cell r="J2402" t="str">
            <v>Cucu</v>
          </cell>
          <cell r="K2402" t="str">
            <v>06</v>
          </cell>
          <cell r="L2402" t="str">
            <v>Tidak/Belum Sekolah</v>
          </cell>
          <cell r="M2402" t="str">
            <v>Belum/Tidak Bekerja</v>
          </cell>
          <cell r="N2402" t="str">
            <v>LILIKIMROATUN</v>
          </cell>
          <cell r="O2402" t="str">
            <v>AJINURSAMSI</v>
          </cell>
          <cell r="P2402" t="str">
            <v>3302230510060010</v>
          </cell>
          <cell r="Q2402" t="str">
            <v>LILIKIMROATUN</v>
          </cell>
          <cell r="R2402" t="str">
            <v>KUTALIMAN</v>
          </cell>
          <cell r="S2402" t="str">
            <v>KEDUNG BANTENG</v>
          </cell>
          <cell r="T2402" t="str">
            <v>KUTALIMAN</v>
          </cell>
          <cell r="U2402" t="str">
            <v>004</v>
          </cell>
          <cell r="V2402" t="str">
            <v>001</v>
          </cell>
          <cell r="W2402" t="str">
            <v>Indonesia</v>
          </cell>
        </row>
        <row r="2403">
          <cell r="B2403" t="str">
            <v>TARTO</v>
          </cell>
          <cell r="C2403" t="str">
            <v>3302232411780001</v>
          </cell>
          <cell r="D2403" t="str">
            <v>L</v>
          </cell>
          <cell r="E2403" t="str">
            <v>BANYUMAS</v>
          </cell>
          <cell r="F2403">
            <v>28818</v>
          </cell>
          <cell r="G2403" t="str">
            <v>Tidak Tahu</v>
          </cell>
          <cell r="H2403" t="str">
            <v>Islam</v>
          </cell>
          <cell r="I2403" t="str">
            <v>Kawin</v>
          </cell>
          <cell r="J2403" t="str">
            <v>Kepala Keluarga</v>
          </cell>
          <cell r="K2403" t="str">
            <v>01</v>
          </cell>
          <cell r="L2403" t="str">
            <v>Tamat SD/Sederajat</v>
          </cell>
          <cell r="M2403" t="str">
            <v>Buruh Harian Lepas</v>
          </cell>
          <cell r="N2403" t="str">
            <v>DAISEM</v>
          </cell>
          <cell r="O2403" t="str">
            <v>SUHARI</v>
          </cell>
          <cell r="P2403" t="str">
            <v>3302230510110002</v>
          </cell>
          <cell r="Q2403" t="str">
            <v>TARTO</v>
          </cell>
          <cell r="R2403" t="str">
            <v>KUTALIMAN</v>
          </cell>
          <cell r="S2403" t="str">
            <v>KEDUNG BANTENG</v>
          </cell>
          <cell r="T2403" t="str">
            <v>KUTALIMAN</v>
          </cell>
          <cell r="U2403" t="str">
            <v>004</v>
          </cell>
          <cell r="V2403" t="str">
            <v>001</v>
          </cell>
          <cell r="W2403" t="str">
            <v>Indonesia</v>
          </cell>
        </row>
        <row r="2404">
          <cell r="B2404" t="str">
            <v>WARTEM</v>
          </cell>
          <cell r="C2404" t="str">
            <v>3302235503820001</v>
          </cell>
          <cell r="D2404" t="str">
            <v>P</v>
          </cell>
          <cell r="E2404" t="str">
            <v>BANYUMAS</v>
          </cell>
          <cell r="F2404">
            <v>30025</v>
          </cell>
          <cell r="G2404" t="str">
            <v>Tidak Tahu</v>
          </cell>
          <cell r="H2404" t="str">
            <v>Islam</v>
          </cell>
          <cell r="I2404" t="str">
            <v>Kawin</v>
          </cell>
          <cell r="J2404" t="str">
            <v>Istri</v>
          </cell>
          <cell r="K2404" t="str">
            <v>03</v>
          </cell>
          <cell r="L2404" t="str">
            <v>Tamat SD/Sederajat</v>
          </cell>
          <cell r="M2404" t="str">
            <v>Mengurus Rumah Tangga</v>
          </cell>
          <cell r="N2404" t="str">
            <v>NAITEM</v>
          </cell>
          <cell r="O2404" t="str">
            <v>TARSITO</v>
          </cell>
          <cell r="P2404" t="str">
            <v>3302230510110002</v>
          </cell>
          <cell r="Q2404" t="str">
            <v>TARTO</v>
          </cell>
          <cell r="R2404" t="str">
            <v>KUTALIMAN</v>
          </cell>
          <cell r="S2404" t="str">
            <v>KEDUNG BANTENG</v>
          </cell>
          <cell r="T2404" t="str">
            <v>KUTALIMAN</v>
          </cell>
          <cell r="U2404" t="str">
            <v>004</v>
          </cell>
          <cell r="V2404" t="str">
            <v>001</v>
          </cell>
          <cell r="W2404" t="str">
            <v>Indonesia</v>
          </cell>
        </row>
        <row r="2405">
          <cell r="B2405" t="str">
            <v>RIFKI ADI PRIANTO</v>
          </cell>
          <cell r="C2405" t="str">
            <v>3302233008070002</v>
          </cell>
          <cell r="D2405" t="str">
            <v>L</v>
          </cell>
          <cell r="E2405" t="str">
            <v>BANYUMAS</v>
          </cell>
          <cell r="F2405">
            <v>39324</v>
          </cell>
          <cell r="G2405" t="str">
            <v>Tidak Tahu</v>
          </cell>
          <cell r="H2405" t="str">
            <v>Islam</v>
          </cell>
          <cell r="I2405" t="str">
            <v>Belum Kawin</v>
          </cell>
          <cell r="J2405" t="str">
            <v>Anak</v>
          </cell>
          <cell r="K2405" t="str">
            <v>04</v>
          </cell>
          <cell r="L2405" t="str">
            <v>Tidak/Belum Sekolah</v>
          </cell>
          <cell r="M2405" t="str">
            <v>Belum/Tidak Bekerja</v>
          </cell>
          <cell r="N2405" t="str">
            <v>WARTEM</v>
          </cell>
          <cell r="O2405" t="str">
            <v>TARTO</v>
          </cell>
          <cell r="P2405" t="str">
            <v>3302230510110002</v>
          </cell>
          <cell r="Q2405" t="str">
            <v>TARTO</v>
          </cell>
          <cell r="R2405" t="str">
            <v>KUTALIMAN</v>
          </cell>
          <cell r="S2405" t="str">
            <v>KEDUNG BANTENG</v>
          </cell>
          <cell r="T2405" t="str">
            <v>KUTALIMAN</v>
          </cell>
          <cell r="U2405" t="str">
            <v>004</v>
          </cell>
          <cell r="V2405" t="str">
            <v>001</v>
          </cell>
          <cell r="W2405" t="str">
            <v>Indonesia</v>
          </cell>
        </row>
        <row r="2406">
          <cell r="B2406" t="str">
            <v>VINO WIBOWO</v>
          </cell>
          <cell r="C2406" t="str">
            <v>3302230401890003</v>
          </cell>
          <cell r="D2406" t="str">
            <v>L</v>
          </cell>
          <cell r="E2406" t="str">
            <v>SEMARANG</v>
          </cell>
          <cell r="F2406">
            <v>32512</v>
          </cell>
          <cell r="G2406" t="str">
            <v>Tidak Tahu</v>
          </cell>
          <cell r="H2406" t="str">
            <v>Islam</v>
          </cell>
          <cell r="I2406" t="str">
            <v>Kawin</v>
          </cell>
          <cell r="J2406" t="str">
            <v>Kepala Keluarga</v>
          </cell>
          <cell r="K2406" t="str">
            <v>01</v>
          </cell>
          <cell r="L2406" t="str">
            <v>SLTA/Sederajat</v>
          </cell>
          <cell r="M2406" t="str">
            <v>Karyawan Swasta</v>
          </cell>
          <cell r="N2406" t="str">
            <v>ALIMI</v>
          </cell>
          <cell r="O2406" t="str">
            <v>MINTONO</v>
          </cell>
          <cell r="P2406" t="str">
            <v>3302230606110001</v>
          </cell>
          <cell r="Q2406" t="str">
            <v>VINO WIBOWO</v>
          </cell>
          <cell r="R2406" t="str">
            <v>KUTALIMAN</v>
          </cell>
          <cell r="S2406" t="str">
            <v>KEDUNG BANTENG</v>
          </cell>
          <cell r="T2406" t="str">
            <v>KUTALIMAN</v>
          </cell>
          <cell r="U2406" t="str">
            <v>004</v>
          </cell>
          <cell r="V2406" t="str">
            <v>001</v>
          </cell>
          <cell r="W2406" t="str">
            <v>Indonesia</v>
          </cell>
        </row>
        <row r="2407">
          <cell r="B2407" t="str">
            <v>KUMILLAILA FADRIATUN</v>
          </cell>
          <cell r="C2407" t="str">
            <v>3302236807870001</v>
          </cell>
          <cell r="D2407" t="str">
            <v>P</v>
          </cell>
          <cell r="E2407" t="str">
            <v>BANYUMAS</v>
          </cell>
          <cell r="F2407">
            <v>31986</v>
          </cell>
          <cell r="G2407" t="str">
            <v>Tidak Tahu</v>
          </cell>
          <cell r="H2407" t="str">
            <v>Islam</v>
          </cell>
          <cell r="I2407" t="str">
            <v>Kawin</v>
          </cell>
          <cell r="J2407" t="str">
            <v>Istri</v>
          </cell>
          <cell r="K2407" t="str">
            <v>03</v>
          </cell>
          <cell r="L2407" t="str">
            <v>SLTP/Sederajat</v>
          </cell>
          <cell r="M2407" t="str">
            <v>Mengurus Rumah Tangga</v>
          </cell>
          <cell r="N2407" t="str">
            <v>KARSITI</v>
          </cell>
          <cell r="O2407" t="str">
            <v>AKHMAD ZAENUDIN SARNO</v>
          </cell>
          <cell r="P2407" t="str">
            <v>3302230606110001</v>
          </cell>
          <cell r="Q2407" t="str">
            <v>VINO WIBOWO</v>
          </cell>
          <cell r="R2407" t="str">
            <v>KUTALIMAN</v>
          </cell>
          <cell r="S2407" t="str">
            <v>KEDUNG BANTENG</v>
          </cell>
          <cell r="T2407" t="str">
            <v>KUTALIMAN</v>
          </cell>
          <cell r="U2407" t="str">
            <v>004</v>
          </cell>
          <cell r="V2407" t="str">
            <v>001</v>
          </cell>
          <cell r="W2407" t="str">
            <v>Indonesia</v>
          </cell>
        </row>
        <row r="2408">
          <cell r="B2408" t="str">
            <v>KIRANA MEYZHAAFIRAH WIBOWO</v>
          </cell>
          <cell r="C2408" t="str">
            <v>3302235105110002</v>
          </cell>
          <cell r="D2408" t="str">
            <v>P</v>
          </cell>
          <cell r="E2408" t="str">
            <v>BANYUMAS</v>
          </cell>
          <cell r="F2408">
            <v>40674</v>
          </cell>
          <cell r="G2408" t="str">
            <v>Tidak Tahu</v>
          </cell>
          <cell r="H2408" t="str">
            <v>Islam</v>
          </cell>
          <cell r="I2408" t="str">
            <v>Belum Kawin</v>
          </cell>
          <cell r="J2408" t="str">
            <v>Anak</v>
          </cell>
          <cell r="K2408" t="str">
            <v>04</v>
          </cell>
          <cell r="L2408" t="str">
            <v>Tidak/Belum Sekolah</v>
          </cell>
          <cell r="M2408" t="str">
            <v>Belum/Tidak Bekerja</v>
          </cell>
          <cell r="N2408" t="str">
            <v>KUMILLAILA FADRIATUN</v>
          </cell>
          <cell r="O2408" t="str">
            <v>VINO WIBOWO</v>
          </cell>
          <cell r="P2408" t="str">
            <v>3302230606110001</v>
          </cell>
          <cell r="Q2408" t="str">
            <v>VINO WIBOWO</v>
          </cell>
          <cell r="R2408" t="str">
            <v>KUTALIMAN</v>
          </cell>
          <cell r="S2408" t="str">
            <v>KEDUNG BANTENG</v>
          </cell>
          <cell r="T2408" t="str">
            <v>KUTALIMAN</v>
          </cell>
          <cell r="U2408" t="str">
            <v>004</v>
          </cell>
          <cell r="V2408" t="str">
            <v>001</v>
          </cell>
          <cell r="W2408" t="str">
            <v>Indonesia</v>
          </cell>
        </row>
        <row r="2409">
          <cell r="B2409" t="str">
            <v>TEGUH SUSANTO</v>
          </cell>
          <cell r="C2409" t="str">
            <v>3302203112850019</v>
          </cell>
          <cell r="D2409" t="str">
            <v>L</v>
          </cell>
          <cell r="E2409" t="str">
            <v>BANYUMAS</v>
          </cell>
          <cell r="F2409">
            <v>31412</v>
          </cell>
          <cell r="G2409" t="str">
            <v>Tidak Tahu</v>
          </cell>
          <cell r="H2409" t="str">
            <v>Islam</v>
          </cell>
          <cell r="I2409" t="str">
            <v>Kawin</v>
          </cell>
          <cell r="J2409" t="str">
            <v>Kepala Keluarga</v>
          </cell>
          <cell r="K2409" t="str">
            <v>01</v>
          </cell>
          <cell r="L2409" t="str">
            <v>SLTP/Sederajat</v>
          </cell>
          <cell r="M2409" t="str">
            <v>Buruh Harian Lepas</v>
          </cell>
          <cell r="N2409" t="str">
            <v>WARISEM-</v>
          </cell>
          <cell r="O2409" t="str">
            <v>DARKUM</v>
          </cell>
          <cell r="P2409" t="str">
            <v>3302230606120003</v>
          </cell>
          <cell r="Q2409" t="str">
            <v>TEGUH SUSANTO</v>
          </cell>
          <cell r="R2409" t="str">
            <v>KUTALIMAN</v>
          </cell>
          <cell r="S2409" t="str">
            <v>KEDUNG BANTENG</v>
          </cell>
          <cell r="T2409" t="str">
            <v>KUTALIMAN</v>
          </cell>
          <cell r="U2409" t="str">
            <v>004</v>
          </cell>
          <cell r="V2409" t="str">
            <v>001</v>
          </cell>
          <cell r="W2409" t="str">
            <v>Indonesia</v>
          </cell>
        </row>
        <row r="2410">
          <cell r="B2410" t="str">
            <v>SUSIYAH</v>
          </cell>
          <cell r="C2410" t="str">
            <v>3302236006830001</v>
          </cell>
          <cell r="D2410" t="str">
            <v>P</v>
          </cell>
          <cell r="E2410" t="str">
            <v>BANYUMAS</v>
          </cell>
          <cell r="F2410">
            <v>30487</v>
          </cell>
          <cell r="G2410" t="str">
            <v>Tidak Tahu</v>
          </cell>
          <cell r="H2410" t="str">
            <v>Islam</v>
          </cell>
          <cell r="I2410" t="str">
            <v>Kawin</v>
          </cell>
          <cell r="J2410" t="str">
            <v>Istri</v>
          </cell>
          <cell r="K2410" t="str">
            <v>03</v>
          </cell>
          <cell r="L2410" t="str">
            <v>Tamat SD/Sederajat</v>
          </cell>
          <cell r="M2410" t="str">
            <v>Mengurus Rumah Tangga</v>
          </cell>
          <cell r="N2410" t="str">
            <v>WARDIAH</v>
          </cell>
          <cell r="O2410" t="str">
            <v>JARKONI</v>
          </cell>
          <cell r="P2410" t="str">
            <v>3302230606120003</v>
          </cell>
          <cell r="Q2410" t="str">
            <v>TEGUH SUSANTO</v>
          </cell>
          <cell r="R2410" t="str">
            <v>KUTALIMAN</v>
          </cell>
          <cell r="S2410" t="str">
            <v>KEDUNG BANTENG</v>
          </cell>
          <cell r="T2410" t="str">
            <v>KUTALIMAN</v>
          </cell>
          <cell r="U2410" t="str">
            <v>004</v>
          </cell>
          <cell r="V2410" t="str">
            <v>001</v>
          </cell>
          <cell r="W2410" t="str">
            <v>Indonesia</v>
          </cell>
        </row>
        <row r="2411">
          <cell r="B2411" t="str">
            <v>ACHSAN MAULANA WIRADJI</v>
          </cell>
          <cell r="C2411" t="str">
            <v>3302231602110002</v>
          </cell>
          <cell r="D2411" t="str">
            <v>L</v>
          </cell>
          <cell r="E2411" t="str">
            <v>BANYUMAS</v>
          </cell>
          <cell r="F2411">
            <v>40590</v>
          </cell>
          <cell r="G2411" t="str">
            <v>Tidak Tahu</v>
          </cell>
          <cell r="H2411" t="str">
            <v>Islam</v>
          </cell>
          <cell r="I2411" t="str">
            <v>Belum Kawin</v>
          </cell>
          <cell r="J2411" t="str">
            <v>Anak</v>
          </cell>
          <cell r="K2411" t="str">
            <v>04</v>
          </cell>
          <cell r="L2411" t="str">
            <v>Tidak/Belum Sekolah</v>
          </cell>
          <cell r="M2411" t="str">
            <v>Belum/Tidak Bekerja</v>
          </cell>
          <cell r="N2411" t="str">
            <v>SUSIYAH</v>
          </cell>
          <cell r="O2411" t="str">
            <v>TEGUH SUSANTO</v>
          </cell>
          <cell r="P2411" t="str">
            <v>3302230606120003</v>
          </cell>
          <cell r="Q2411" t="str">
            <v>TEGUH SUSANTO</v>
          </cell>
          <cell r="R2411" t="str">
            <v>KUTALIMAN</v>
          </cell>
          <cell r="S2411" t="str">
            <v>KEDUNG BANTENG</v>
          </cell>
          <cell r="T2411" t="str">
            <v>KUTALIMAN</v>
          </cell>
          <cell r="U2411" t="str">
            <v>004</v>
          </cell>
          <cell r="V2411" t="str">
            <v>001</v>
          </cell>
          <cell r="W2411" t="str">
            <v>Indonesia</v>
          </cell>
        </row>
        <row r="2412">
          <cell r="B2412" t="str">
            <v>WARDIAH</v>
          </cell>
          <cell r="C2412" t="str">
            <v>3302237112500070</v>
          </cell>
          <cell r="D2412" t="str">
            <v>P</v>
          </cell>
          <cell r="E2412" t="str">
            <v>BANYUMAS</v>
          </cell>
          <cell r="F2412">
            <v>18628</v>
          </cell>
          <cell r="G2412" t="str">
            <v>Tidak Tahu</v>
          </cell>
          <cell r="H2412" t="str">
            <v>Islam</v>
          </cell>
          <cell r="I2412" t="str">
            <v>Cerai Mati</v>
          </cell>
          <cell r="J2412" t="str">
            <v>Mertua</v>
          </cell>
          <cell r="K2412" t="str">
            <v>08</v>
          </cell>
          <cell r="L2412" t="str">
            <v>Tamat SD/Sederajat</v>
          </cell>
          <cell r="M2412" t="str">
            <v>Buruh Harian Lepas</v>
          </cell>
          <cell r="N2412" t="str">
            <v>DARSIH</v>
          </cell>
          <cell r="O2412" t="str">
            <v>MURSIDI</v>
          </cell>
          <cell r="P2412" t="str">
            <v>3302230606120003</v>
          </cell>
          <cell r="Q2412" t="str">
            <v>TEGUH SUSANTO</v>
          </cell>
          <cell r="R2412" t="str">
            <v>KUTALIMAN</v>
          </cell>
          <cell r="S2412" t="str">
            <v>KEDUNG BANTENG</v>
          </cell>
          <cell r="T2412" t="str">
            <v>KUTALIMAN</v>
          </cell>
          <cell r="U2412" t="str">
            <v>004</v>
          </cell>
          <cell r="V2412" t="str">
            <v>001</v>
          </cell>
          <cell r="W2412" t="str">
            <v>Indonesia</v>
          </cell>
        </row>
        <row r="2413">
          <cell r="B2413" t="str">
            <v>SAMSI</v>
          </cell>
          <cell r="C2413" t="str">
            <v>3302232403750003</v>
          </cell>
          <cell r="D2413" t="str">
            <v>L</v>
          </cell>
          <cell r="E2413" t="str">
            <v>BANYUMAS</v>
          </cell>
          <cell r="F2413" t="str">
            <v>24/03/1975</v>
          </cell>
          <cell r="G2413" t="str">
            <v>Tidak Tahu</v>
          </cell>
          <cell r="H2413" t="str">
            <v>Islam</v>
          </cell>
          <cell r="I2413" t="str">
            <v>Kawin</v>
          </cell>
          <cell r="J2413" t="str">
            <v>Kepala Keluarga</v>
          </cell>
          <cell r="K2413" t="str">
            <v>01</v>
          </cell>
          <cell r="L2413" t="str">
            <v>Tamat SD/Sederajat</v>
          </cell>
          <cell r="M2413" t="str">
            <v>Tukang Batu</v>
          </cell>
          <cell r="N2413" t="str">
            <v>SARWEN</v>
          </cell>
          <cell r="O2413" t="str">
            <v>SULTONI</v>
          </cell>
          <cell r="P2413" t="str">
            <v>3302230610060008</v>
          </cell>
          <cell r="Q2413" t="str">
            <v>SAMSI</v>
          </cell>
          <cell r="R2413" t="str">
            <v>KUTALIMAN</v>
          </cell>
          <cell r="S2413" t="str">
            <v>KEDUNGBANTENG</v>
          </cell>
          <cell r="T2413" t="str">
            <v>GANDA</v>
          </cell>
          <cell r="U2413" t="str">
            <v>004</v>
          </cell>
          <cell r="V2413" t="str">
            <v>001</v>
          </cell>
          <cell r="W2413" t="str">
            <v>Indonesia</v>
          </cell>
        </row>
        <row r="2414">
          <cell r="B2414" t="str">
            <v>LILIK IMROATUN</v>
          </cell>
          <cell r="C2414" t="str">
            <v>3302235708790001</v>
          </cell>
          <cell r="D2414" t="str">
            <v>P</v>
          </cell>
          <cell r="E2414" t="str">
            <v>BANYUMAS</v>
          </cell>
          <cell r="F2414">
            <v>29084</v>
          </cell>
          <cell r="G2414" t="str">
            <v>Tidak Tahu</v>
          </cell>
          <cell r="H2414" t="str">
            <v>Islam</v>
          </cell>
          <cell r="I2414" t="str">
            <v>Kawin</v>
          </cell>
          <cell r="J2414" t="str">
            <v>Istri</v>
          </cell>
          <cell r="K2414" t="str">
            <v>03</v>
          </cell>
          <cell r="L2414" t="str">
            <v>SLTP/Sederajat</v>
          </cell>
          <cell r="M2414" t="str">
            <v>Mengurus Rumah Tangga</v>
          </cell>
          <cell r="N2414" t="str">
            <v>MARWIYAH</v>
          </cell>
          <cell r="O2414" t="str">
            <v>ABDUL CHOLIQ</v>
          </cell>
          <cell r="P2414" t="str">
            <v>3302230610060008</v>
          </cell>
          <cell r="Q2414" t="str">
            <v>SAMSI</v>
          </cell>
          <cell r="R2414" t="str">
            <v>KUTALIMAN</v>
          </cell>
          <cell r="S2414" t="str">
            <v>KEDUNG BANTENG</v>
          </cell>
          <cell r="T2414" t="str">
            <v>KUTALIMAN</v>
          </cell>
          <cell r="U2414" t="str">
            <v>004</v>
          </cell>
          <cell r="V2414" t="str">
            <v>001</v>
          </cell>
          <cell r="W2414" t="str">
            <v>Indonesia</v>
          </cell>
        </row>
        <row r="2415">
          <cell r="B2415" t="str">
            <v>RESTU AWALUDIN</v>
          </cell>
          <cell r="C2415" t="str">
            <v>3302232901970002</v>
          </cell>
          <cell r="D2415" t="str">
            <v>L</v>
          </cell>
          <cell r="E2415" t="str">
            <v>BANYUMAS</v>
          </cell>
          <cell r="F2415">
            <v>35459</v>
          </cell>
          <cell r="G2415" t="str">
            <v>Tidak Tahu</v>
          </cell>
          <cell r="H2415" t="str">
            <v>Islam</v>
          </cell>
          <cell r="I2415" t="str">
            <v>Belum Kawin</v>
          </cell>
          <cell r="J2415" t="str">
            <v>Anak</v>
          </cell>
          <cell r="K2415" t="str">
            <v>04</v>
          </cell>
          <cell r="L2415" t="str">
            <v>Tamat SD/Sederajat</v>
          </cell>
          <cell r="M2415" t="str">
            <v>Pelajar/Mahasiswa</v>
          </cell>
          <cell r="N2415" t="str">
            <v>LILIK IMROATUN</v>
          </cell>
          <cell r="O2415" t="str">
            <v>SAMSI</v>
          </cell>
          <cell r="P2415" t="str">
            <v>3302230610060008</v>
          </cell>
          <cell r="Q2415" t="str">
            <v>SAMSI</v>
          </cell>
          <cell r="R2415" t="str">
            <v>KUTALIMAN</v>
          </cell>
          <cell r="S2415" t="str">
            <v>KEDUNG BANTENG</v>
          </cell>
          <cell r="T2415" t="str">
            <v>KUTALIMAN</v>
          </cell>
          <cell r="U2415" t="str">
            <v>004</v>
          </cell>
          <cell r="V2415" t="str">
            <v>001</v>
          </cell>
          <cell r="W2415" t="str">
            <v>Indonesia</v>
          </cell>
        </row>
        <row r="2416">
          <cell r="B2416" t="str">
            <v>FAJAR PUTRA RAMDANI</v>
          </cell>
          <cell r="C2416" t="str">
            <v>3302230511040003</v>
          </cell>
          <cell r="D2416" t="str">
            <v>L</v>
          </cell>
          <cell r="E2416" t="str">
            <v>BANYUMAS</v>
          </cell>
          <cell r="F2416">
            <v>38296</v>
          </cell>
          <cell r="G2416" t="str">
            <v>Tidak Tahu</v>
          </cell>
          <cell r="H2416" t="str">
            <v>Islam</v>
          </cell>
          <cell r="I2416" t="str">
            <v>Belum Kawin</v>
          </cell>
          <cell r="J2416" t="str">
            <v>Anak</v>
          </cell>
          <cell r="K2416" t="str">
            <v>04</v>
          </cell>
          <cell r="L2416" t="str">
            <v>Tidak Tamat SD/Sederajat</v>
          </cell>
          <cell r="M2416" t="str">
            <v>Pelajar/Mahasiswa</v>
          </cell>
          <cell r="N2416" t="str">
            <v>LILIK IMROATUN</v>
          </cell>
          <cell r="O2416" t="str">
            <v>SAMSI</v>
          </cell>
          <cell r="P2416" t="str">
            <v>3302230610060008</v>
          </cell>
          <cell r="Q2416" t="str">
            <v>SAMSI</v>
          </cell>
          <cell r="R2416" t="str">
            <v>KUTALIMAN</v>
          </cell>
          <cell r="S2416" t="str">
            <v>KEDUNG BANTENG</v>
          </cell>
          <cell r="T2416" t="str">
            <v>KUTALIMAN</v>
          </cell>
          <cell r="U2416" t="str">
            <v>004</v>
          </cell>
          <cell r="V2416" t="str">
            <v>001</v>
          </cell>
          <cell r="W2416" t="str">
            <v>Indonesia</v>
          </cell>
        </row>
        <row r="2417">
          <cell r="B2417" t="str">
            <v>SUGIYANTO</v>
          </cell>
          <cell r="C2417" t="str">
            <v>3302230707670005</v>
          </cell>
          <cell r="D2417" t="str">
            <v>L</v>
          </cell>
          <cell r="E2417" t="str">
            <v>BOYOLALI</v>
          </cell>
          <cell r="F2417">
            <v>24660</v>
          </cell>
          <cell r="G2417" t="str">
            <v>Tidak Tahu</v>
          </cell>
          <cell r="H2417" t="str">
            <v>Islam</v>
          </cell>
          <cell r="I2417" t="str">
            <v>Kawin</v>
          </cell>
          <cell r="J2417" t="str">
            <v>Kepala Keluarga</v>
          </cell>
          <cell r="K2417" t="str">
            <v>01</v>
          </cell>
          <cell r="L2417" t="str">
            <v>SLTA/Sederajat</v>
          </cell>
          <cell r="M2417" t="str">
            <v>Wiraswasta</v>
          </cell>
          <cell r="N2417" t="str">
            <v>KIMAH</v>
          </cell>
          <cell r="O2417" t="str">
            <v>TOREJO</v>
          </cell>
          <cell r="P2417" t="str">
            <v>3302230710060005</v>
          </cell>
          <cell r="Q2417" t="str">
            <v>SUGIYANTO</v>
          </cell>
          <cell r="R2417" t="str">
            <v>KUTALIMAN</v>
          </cell>
          <cell r="S2417" t="str">
            <v>KEDUNG BANTENG</v>
          </cell>
          <cell r="T2417" t="str">
            <v>KUTALIMAN</v>
          </cell>
          <cell r="U2417" t="str">
            <v>004</v>
          </cell>
          <cell r="V2417" t="str">
            <v>001</v>
          </cell>
          <cell r="W2417" t="str">
            <v>Indonesia</v>
          </cell>
        </row>
        <row r="2418">
          <cell r="B2418" t="str">
            <v>NARSITI</v>
          </cell>
          <cell r="C2418" t="str">
            <v>3302235505700003</v>
          </cell>
          <cell r="D2418" t="str">
            <v>P</v>
          </cell>
          <cell r="E2418" t="str">
            <v>BANYUMAS</v>
          </cell>
          <cell r="F2418">
            <v>25703</v>
          </cell>
          <cell r="G2418" t="str">
            <v>Tidak Tahu</v>
          </cell>
          <cell r="H2418" t="str">
            <v>Islam</v>
          </cell>
          <cell r="I2418" t="str">
            <v>Kawin</v>
          </cell>
          <cell r="J2418" t="str">
            <v>Istri</v>
          </cell>
          <cell r="K2418" t="str">
            <v>03</v>
          </cell>
          <cell r="L2418" t="str">
            <v>Tamat SD/Sederajat</v>
          </cell>
          <cell r="M2418" t="str">
            <v>Mengurus Rumah Tangga</v>
          </cell>
          <cell r="N2418" t="str">
            <v>DARIYAH</v>
          </cell>
          <cell r="O2418" t="str">
            <v>SUDIRJO</v>
          </cell>
          <cell r="P2418" t="str">
            <v>3302230710060005</v>
          </cell>
          <cell r="Q2418" t="str">
            <v>SUGIYANTO</v>
          </cell>
          <cell r="R2418" t="str">
            <v>KUTALIMAN</v>
          </cell>
          <cell r="S2418" t="str">
            <v>KEDUNG BANTENG</v>
          </cell>
          <cell r="T2418" t="str">
            <v>KUTALIMAN</v>
          </cell>
          <cell r="U2418" t="str">
            <v>004</v>
          </cell>
          <cell r="V2418" t="str">
            <v>001</v>
          </cell>
          <cell r="W2418" t="str">
            <v>Indonesia</v>
          </cell>
        </row>
        <row r="2419">
          <cell r="B2419" t="str">
            <v>AMIR MUSA</v>
          </cell>
          <cell r="C2419" t="str">
            <v>3302230109960003</v>
          </cell>
          <cell r="D2419" t="str">
            <v>L</v>
          </cell>
          <cell r="E2419" t="str">
            <v>BANYUMAS</v>
          </cell>
          <cell r="F2419">
            <v>35309</v>
          </cell>
          <cell r="G2419" t="str">
            <v>Tidak Tahu</v>
          </cell>
          <cell r="H2419" t="str">
            <v>Islam</v>
          </cell>
          <cell r="I2419" t="str">
            <v>Belum Kawin</v>
          </cell>
          <cell r="J2419" t="str">
            <v>Anak</v>
          </cell>
          <cell r="K2419" t="str">
            <v>04</v>
          </cell>
          <cell r="L2419" t="str">
            <v>Tidak Tamat SD/Sederajat</v>
          </cell>
          <cell r="M2419" t="str">
            <v>Pelajar/Mahasiswa</v>
          </cell>
          <cell r="N2419" t="str">
            <v>NARSITI</v>
          </cell>
          <cell r="O2419" t="str">
            <v>SUGIYANTO</v>
          </cell>
          <cell r="P2419" t="str">
            <v>3302230710060005</v>
          </cell>
          <cell r="Q2419" t="str">
            <v>SUGIYANTO</v>
          </cell>
          <cell r="R2419" t="str">
            <v>KUTALIMAN</v>
          </cell>
          <cell r="S2419" t="str">
            <v>KEDUNG BANTENG</v>
          </cell>
          <cell r="T2419" t="str">
            <v>KUTALIMAN</v>
          </cell>
          <cell r="U2419" t="str">
            <v>004</v>
          </cell>
          <cell r="V2419" t="str">
            <v>001</v>
          </cell>
          <cell r="W2419" t="str">
            <v>Indonesia</v>
          </cell>
        </row>
        <row r="2420">
          <cell r="B2420" t="str">
            <v>BUSTHOMI</v>
          </cell>
          <cell r="C2420" t="str">
            <v>3302231804070001</v>
          </cell>
          <cell r="D2420" t="str">
            <v>L</v>
          </cell>
          <cell r="E2420" t="str">
            <v>BANYUMAS</v>
          </cell>
          <cell r="F2420">
            <v>39190</v>
          </cell>
          <cell r="G2420" t="str">
            <v>Tidak Tahu</v>
          </cell>
          <cell r="H2420" t="str">
            <v>Islam</v>
          </cell>
          <cell r="I2420" t="str">
            <v>Belum Kawin</v>
          </cell>
          <cell r="J2420" t="str">
            <v>Anak</v>
          </cell>
          <cell r="K2420" t="str">
            <v>04</v>
          </cell>
          <cell r="L2420" t="str">
            <v>Tidak/Belum Sekolah</v>
          </cell>
          <cell r="M2420" t="str">
            <v>Belum/Tidak Bekerja</v>
          </cell>
          <cell r="N2420" t="str">
            <v>NARSITI</v>
          </cell>
          <cell r="O2420" t="str">
            <v>SUGIYANTO</v>
          </cell>
          <cell r="P2420" t="str">
            <v>3302230710060005</v>
          </cell>
          <cell r="Q2420" t="str">
            <v>SUGIYANTO</v>
          </cell>
          <cell r="R2420" t="str">
            <v>KUTALIMAN</v>
          </cell>
          <cell r="S2420" t="str">
            <v>KEDUNG BANTENG</v>
          </cell>
          <cell r="T2420" t="str">
            <v>KUTALIMAN</v>
          </cell>
          <cell r="U2420" t="str">
            <v>004</v>
          </cell>
          <cell r="V2420" t="str">
            <v>001</v>
          </cell>
          <cell r="W2420" t="str">
            <v>Indonesia</v>
          </cell>
        </row>
        <row r="2421">
          <cell r="B2421" t="str">
            <v>SUKARTO</v>
          </cell>
          <cell r="C2421" t="str">
            <v>3302231409440003</v>
          </cell>
          <cell r="D2421" t="str">
            <v>L</v>
          </cell>
          <cell r="E2421" t="str">
            <v>BANYUMAS</v>
          </cell>
          <cell r="F2421">
            <v>16329</v>
          </cell>
          <cell r="G2421" t="str">
            <v>Tidak Tahu</v>
          </cell>
          <cell r="H2421" t="str">
            <v>Islam</v>
          </cell>
          <cell r="I2421" t="str">
            <v>Kawin</v>
          </cell>
          <cell r="J2421" t="str">
            <v>Kepala Keluarga</v>
          </cell>
          <cell r="K2421" t="str">
            <v>01</v>
          </cell>
          <cell r="L2421" t="str">
            <v>Tamat SD/Sederajat</v>
          </cell>
          <cell r="M2421" t="str">
            <v>Buruh Harian Lepas</v>
          </cell>
          <cell r="N2421" t="str">
            <v>DIKEM</v>
          </cell>
          <cell r="O2421" t="str">
            <v>NURYAWIKARTA</v>
          </cell>
          <cell r="P2421" t="str">
            <v>3302230811080001</v>
          </cell>
          <cell r="Q2421" t="str">
            <v>SUKARTO</v>
          </cell>
          <cell r="R2421" t="str">
            <v>KUTALIMAN</v>
          </cell>
          <cell r="S2421" t="str">
            <v>KEDUNG BANTENG</v>
          </cell>
          <cell r="T2421" t="str">
            <v>KUTALIMAN</v>
          </cell>
          <cell r="U2421" t="str">
            <v>004</v>
          </cell>
          <cell r="V2421" t="str">
            <v>001</v>
          </cell>
          <cell r="W2421" t="str">
            <v>Indonesia</v>
          </cell>
        </row>
        <row r="2422">
          <cell r="B2422" t="str">
            <v>TARYATI</v>
          </cell>
          <cell r="C2422" t="str">
            <v>3302235011600006</v>
          </cell>
          <cell r="D2422" t="str">
            <v>P</v>
          </cell>
          <cell r="E2422" t="str">
            <v>BANYUMAS</v>
          </cell>
          <cell r="F2422">
            <v>22230</v>
          </cell>
          <cell r="G2422" t="str">
            <v>Tidak Tahu</v>
          </cell>
          <cell r="H2422" t="str">
            <v>Islam</v>
          </cell>
          <cell r="I2422" t="str">
            <v>Kawin</v>
          </cell>
          <cell r="J2422" t="str">
            <v>Istri</v>
          </cell>
          <cell r="K2422" t="str">
            <v>03</v>
          </cell>
          <cell r="L2422" t="str">
            <v>Tidak Tamat SD/Sederajat</v>
          </cell>
          <cell r="M2422" t="str">
            <v>Mengurus Rumah Tangga</v>
          </cell>
          <cell r="N2422" t="str">
            <v>SARWI</v>
          </cell>
          <cell r="O2422" t="str">
            <v>DULROHMAT</v>
          </cell>
          <cell r="P2422" t="str">
            <v>3302230811080001</v>
          </cell>
          <cell r="Q2422" t="str">
            <v>SUKARTO</v>
          </cell>
          <cell r="R2422" t="str">
            <v>KUTALIMAN</v>
          </cell>
          <cell r="S2422" t="str">
            <v>KEDUNG BANTENG</v>
          </cell>
          <cell r="T2422" t="str">
            <v>KUTALIMAN</v>
          </cell>
          <cell r="U2422" t="str">
            <v>004</v>
          </cell>
          <cell r="V2422" t="str">
            <v>001</v>
          </cell>
          <cell r="W2422" t="str">
            <v>Indonesia</v>
          </cell>
        </row>
        <row r="2423">
          <cell r="B2423" t="str">
            <v>HARTINI</v>
          </cell>
          <cell r="C2423" t="str">
            <v>3302235810920007</v>
          </cell>
          <cell r="D2423" t="str">
            <v>P</v>
          </cell>
          <cell r="E2423" t="str">
            <v>BANYUMAS</v>
          </cell>
          <cell r="F2423">
            <v>33895</v>
          </cell>
          <cell r="G2423" t="str">
            <v>Tidak Tahu</v>
          </cell>
          <cell r="H2423" t="str">
            <v>Islam</v>
          </cell>
          <cell r="I2423" t="str">
            <v>Belum Kawin</v>
          </cell>
          <cell r="J2423" t="str">
            <v>Anak</v>
          </cell>
          <cell r="K2423" t="str">
            <v>04</v>
          </cell>
          <cell r="L2423" t="str">
            <v>Tamat SD/Sederajat</v>
          </cell>
          <cell r="M2423" t="str">
            <v>Belum/Tidak Bekerja</v>
          </cell>
          <cell r="N2423" t="str">
            <v>TARYATI</v>
          </cell>
          <cell r="O2423" t="str">
            <v>SUKARTO</v>
          </cell>
          <cell r="P2423" t="str">
            <v>3302230811080001</v>
          </cell>
          <cell r="Q2423" t="str">
            <v>SUKARTO</v>
          </cell>
          <cell r="R2423" t="str">
            <v>KUTALIMAN</v>
          </cell>
          <cell r="S2423" t="str">
            <v>KEDUNG BANTENG</v>
          </cell>
          <cell r="T2423" t="str">
            <v>KUTALIMAN</v>
          </cell>
          <cell r="U2423" t="str">
            <v>004</v>
          </cell>
          <cell r="V2423" t="str">
            <v>001</v>
          </cell>
          <cell r="W2423" t="str">
            <v>Indonesia</v>
          </cell>
        </row>
        <row r="2424">
          <cell r="B2424" t="str">
            <v>SYAHRONI</v>
          </cell>
          <cell r="C2424" t="str">
            <v>3302232005890001</v>
          </cell>
          <cell r="D2424" t="str">
            <v>L</v>
          </cell>
          <cell r="E2424" t="str">
            <v>BANYUMAS</v>
          </cell>
          <cell r="F2424">
            <v>32648</v>
          </cell>
          <cell r="G2424" t="str">
            <v>Tidak Tahu</v>
          </cell>
          <cell r="H2424" t="str">
            <v>Islam</v>
          </cell>
          <cell r="I2424" t="str">
            <v>Belum Kawin</v>
          </cell>
          <cell r="J2424" t="str">
            <v>Anak</v>
          </cell>
          <cell r="K2424" t="str">
            <v>04</v>
          </cell>
          <cell r="L2424" t="str">
            <v>Tamat SD/Sederajat</v>
          </cell>
          <cell r="M2424" t="str">
            <v>Belum/Tidak Bekerja</v>
          </cell>
          <cell r="N2424" t="str">
            <v>TARYATI</v>
          </cell>
          <cell r="O2424" t="str">
            <v>SUKARTO</v>
          </cell>
          <cell r="P2424" t="str">
            <v>3302230811080001</v>
          </cell>
          <cell r="Q2424" t="str">
            <v>SUKARTO</v>
          </cell>
          <cell r="R2424" t="str">
            <v>KUTALIMAN</v>
          </cell>
          <cell r="S2424" t="str">
            <v>KEDUNG BANTENG</v>
          </cell>
          <cell r="T2424" t="str">
            <v>KUTALIMAN</v>
          </cell>
          <cell r="U2424" t="str">
            <v>004</v>
          </cell>
          <cell r="V2424" t="str">
            <v>001</v>
          </cell>
          <cell r="W2424" t="str">
            <v>Indonesia</v>
          </cell>
        </row>
        <row r="2425">
          <cell r="B2425" t="str">
            <v>MUSFIQOH</v>
          </cell>
          <cell r="C2425" t="str">
            <v>3302236910850001</v>
          </cell>
          <cell r="D2425" t="str">
            <v>P</v>
          </cell>
          <cell r="E2425" t="str">
            <v>BANYUMAS</v>
          </cell>
          <cell r="F2425">
            <v>31349</v>
          </cell>
          <cell r="G2425" t="str">
            <v>Tidak Tahu</v>
          </cell>
          <cell r="H2425" t="str">
            <v>Islam</v>
          </cell>
          <cell r="I2425" t="str">
            <v>Belum Kawin</v>
          </cell>
          <cell r="J2425" t="str">
            <v>Anak</v>
          </cell>
          <cell r="K2425" t="str">
            <v>04</v>
          </cell>
          <cell r="L2425" t="str">
            <v>SLTP/Sederajat</v>
          </cell>
          <cell r="M2425" t="str">
            <v>Buruh Harian Lepas</v>
          </cell>
          <cell r="N2425" t="str">
            <v>TARYATI</v>
          </cell>
          <cell r="O2425" t="str">
            <v>SUKARTO</v>
          </cell>
          <cell r="P2425" t="str">
            <v>3302230811080001</v>
          </cell>
          <cell r="Q2425" t="str">
            <v>SUKARTO</v>
          </cell>
          <cell r="R2425" t="str">
            <v>KUTALIMAN</v>
          </cell>
          <cell r="S2425" t="str">
            <v>KEDUNG BANTENG</v>
          </cell>
          <cell r="T2425" t="str">
            <v>KUTALIMAN</v>
          </cell>
          <cell r="U2425" t="str">
            <v>004</v>
          </cell>
          <cell r="V2425" t="str">
            <v>001</v>
          </cell>
          <cell r="W2425" t="str">
            <v>Indonesia</v>
          </cell>
        </row>
        <row r="2426">
          <cell r="B2426" t="str">
            <v>SUTIKNO</v>
          </cell>
          <cell r="C2426" t="str">
            <v>3302230306820005</v>
          </cell>
          <cell r="D2426" t="str">
            <v>L</v>
          </cell>
          <cell r="E2426" t="str">
            <v>BANYUMAS</v>
          </cell>
          <cell r="F2426">
            <v>30105</v>
          </cell>
          <cell r="G2426" t="str">
            <v>Tidak Tahu</v>
          </cell>
          <cell r="H2426" t="str">
            <v>Islam</v>
          </cell>
          <cell r="I2426" t="str">
            <v>Kawin</v>
          </cell>
          <cell r="J2426" t="str">
            <v>Anak</v>
          </cell>
          <cell r="K2426" t="str">
            <v>04</v>
          </cell>
          <cell r="L2426" t="str">
            <v>Tidak Tamat SD/Sederajat</v>
          </cell>
          <cell r="M2426" t="str">
            <v>Buruh Harian Lepas</v>
          </cell>
          <cell r="N2426" t="str">
            <v>TARYATI</v>
          </cell>
          <cell r="O2426" t="str">
            <v>SUKARTO</v>
          </cell>
          <cell r="P2426" t="str">
            <v>3302230811080001</v>
          </cell>
          <cell r="Q2426" t="str">
            <v>SUKARTO</v>
          </cell>
          <cell r="R2426" t="str">
            <v>KUTALIMAN</v>
          </cell>
          <cell r="S2426" t="str">
            <v>KEDUNG BANTENG</v>
          </cell>
          <cell r="T2426" t="str">
            <v>KUTALIMAN</v>
          </cell>
          <cell r="U2426" t="str">
            <v>004</v>
          </cell>
          <cell r="V2426" t="str">
            <v>001</v>
          </cell>
          <cell r="W2426" t="str">
            <v>Indonesia</v>
          </cell>
        </row>
        <row r="2427">
          <cell r="B2427" t="str">
            <v>ENDANG RIYANTO</v>
          </cell>
          <cell r="C2427" t="str">
            <v>3302231204940002</v>
          </cell>
          <cell r="D2427" t="str">
            <v>L</v>
          </cell>
          <cell r="E2427" t="str">
            <v>BANYUMAS</v>
          </cell>
          <cell r="F2427">
            <v>34436</v>
          </cell>
          <cell r="G2427" t="str">
            <v>Tidak Tahu</v>
          </cell>
          <cell r="H2427" t="str">
            <v>Islam</v>
          </cell>
          <cell r="I2427" t="str">
            <v>Belum Kawin</v>
          </cell>
          <cell r="J2427" t="str">
            <v>Anak</v>
          </cell>
          <cell r="K2427" t="str">
            <v>04</v>
          </cell>
          <cell r="L2427" t="str">
            <v>Tamat SD/Sederajat</v>
          </cell>
          <cell r="M2427" t="str">
            <v>Belum/Tidak Bekerja</v>
          </cell>
          <cell r="N2427" t="str">
            <v>TARYATI</v>
          </cell>
          <cell r="O2427" t="str">
            <v>SUKARTO</v>
          </cell>
          <cell r="P2427" t="str">
            <v>3302230811080001</v>
          </cell>
          <cell r="Q2427" t="str">
            <v>SUKARTO</v>
          </cell>
          <cell r="R2427" t="str">
            <v>KUTALIMAN</v>
          </cell>
          <cell r="S2427" t="str">
            <v>KEDUNG BANTENG</v>
          </cell>
          <cell r="T2427" t="str">
            <v>KUTALIMAN</v>
          </cell>
          <cell r="U2427" t="str">
            <v>004</v>
          </cell>
          <cell r="V2427" t="str">
            <v>001</v>
          </cell>
          <cell r="W2427" t="str">
            <v>Indonesia</v>
          </cell>
        </row>
        <row r="2428">
          <cell r="B2428" t="str">
            <v>KUSNANTO</v>
          </cell>
          <cell r="C2428" t="str">
            <v>3302231207840003</v>
          </cell>
          <cell r="D2428" t="str">
            <v>L</v>
          </cell>
          <cell r="E2428" t="str">
            <v>BANYUMAS</v>
          </cell>
          <cell r="F2428">
            <v>30875</v>
          </cell>
          <cell r="G2428" t="str">
            <v>Tidak Tahu</v>
          </cell>
          <cell r="H2428" t="str">
            <v>Islam</v>
          </cell>
          <cell r="I2428" t="str">
            <v>Kawin</v>
          </cell>
          <cell r="J2428" t="str">
            <v>Kepala Keluarga</v>
          </cell>
          <cell r="K2428" t="str">
            <v>01</v>
          </cell>
          <cell r="L2428" t="str">
            <v>SLTP/Sederajat</v>
          </cell>
          <cell r="M2428" t="str">
            <v>Karyawan Swasta</v>
          </cell>
          <cell r="N2428" t="str">
            <v>KARSITEM</v>
          </cell>
          <cell r="O2428" t="str">
            <v>KARSITO</v>
          </cell>
          <cell r="P2428" t="str">
            <v>3302230811100004</v>
          </cell>
          <cell r="Q2428" t="str">
            <v>KUSNANTO</v>
          </cell>
          <cell r="R2428" t="str">
            <v>KUTALIMAN</v>
          </cell>
          <cell r="S2428" t="str">
            <v>KEDUNG BANTENG</v>
          </cell>
          <cell r="T2428" t="str">
            <v>KUTALIMAN</v>
          </cell>
          <cell r="U2428" t="str">
            <v>004</v>
          </cell>
          <cell r="V2428" t="str">
            <v>001</v>
          </cell>
          <cell r="W2428" t="str">
            <v>Indonesia</v>
          </cell>
        </row>
        <row r="2429">
          <cell r="B2429" t="str">
            <v>MAMAH SUHAMAH</v>
          </cell>
          <cell r="C2429" t="str">
            <v>3601244303880001</v>
          </cell>
          <cell r="D2429" t="str">
            <v>P</v>
          </cell>
          <cell r="E2429" t="str">
            <v>PANDEGLANG</v>
          </cell>
          <cell r="F2429">
            <v>32205</v>
          </cell>
          <cell r="G2429" t="str">
            <v>Tidak Tahu</v>
          </cell>
          <cell r="H2429" t="str">
            <v>Islam</v>
          </cell>
          <cell r="I2429" t="str">
            <v>Kawin</v>
          </cell>
          <cell r="J2429" t="str">
            <v>Istri</v>
          </cell>
          <cell r="K2429" t="str">
            <v>03</v>
          </cell>
          <cell r="L2429" t="str">
            <v>SLTP/Sederajat</v>
          </cell>
          <cell r="M2429" t="str">
            <v>Mengurus Rumah Tangga</v>
          </cell>
          <cell r="N2429" t="str">
            <v>UMAYAH</v>
          </cell>
          <cell r="O2429" t="str">
            <v>ASMIN</v>
          </cell>
          <cell r="P2429" t="str">
            <v>3302230811100004</v>
          </cell>
          <cell r="Q2429" t="str">
            <v>KUSNANTO</v>
          </cell>
          <cell r="R2429" t="str">
            <v>KUTALIMAN</v>
          </cell>
          <cell r="S2429" t="str">
            <v>KEDUNG BANTENG</v>
          </cell>
          <cell r="T2429" t="str">
            <v>KUTALIMAN</v>
          </cell>
          <cell r="U2429" t="str">
            <v>004</v>
          </cell>
          <cell r="V2429" t="str">
            <v>001</v>
          </cell>
          <cell r="W2429" t="str">
            <v>Indonesia</v>
          </cell>
        </row>
        <row r="2430">
          <cell r="B2430" t="str">
            <v>RAFA KUSUMA PUTRA</v>
          </cell>
          <cell r="C2430" t="str">
            <v>3302230403100001</v>
          </cell>
          <cell r="D2430" t="str">
            <v>L</v>
          </cell>
          <cell r="E2430" t="str">
            <v>BANYUMAS</v>
          </cell>
          <cell r="F2430">
            <v>40241</v>
          </cell>
          <cell r="G2430" t="str">
            <v>Tidak Tahu</v>
          </cell>
          <cell r="H2430" t="str">
            <v>Islam</v>
          </cell>
          <cell r="I2430" t="str">
            <v>Belum Kawin</v>
          </cell>
          <cell r="J2430" t="str">
            <v>Anak</v>
          </cell>
          <cell r="K2430" t="str">
            <v>04</v>
          </cell>
          <cell r="L2430" t="str">
            <v>Tidak/Belum Sekolah</v>
          </cell>
          <cell r="M2430" t="str">
            <v>Belum/Tidak Bekerja</v>
          </cell>
          <cell r="N2430" t="str">
            <v>MAMAH SUHAMAH</v>
          </cell>
          <cell r="O2430" t="str">
            <v>KUSNANTO</v>
          </cell>
          <cell r="P2430" t="str">
            <v>3302230811100004</v>
          </cell>
          <cell r="Q2430" t="str">
            <v>KUSNANTO</v>
          </cell>
          <cell r="R2430" t="str">
            <v>KUTALIMAN</v>
          </cell>
          <cell r="S2430" t="str">
            <v>KEDUNG BANTENG</v>
          </cell>
          <cell r="T2430" t="str">
            <v>KUTALIMAN</v>
          </cell>
          <cell r="U2430" t="str">
            <v>004</v>
          </cell>
          <cell r="V2430" t="str">
            <v>001</v>
          </cell>
          <cell r="W2430" t="str">
            <v>Indonesia</v>
          </cell>
        </row>
        <row r="2431">
          <cell r="B2431" t="str">
            <v>BARA RAMADANI</v>
          </cell>
          <cell r="C2431" t="str">
            <v>3302231607130001</v>
          </cell>
          <cell r="D2431" t="str">
            <v>L</v>
          </cell>
          <cell r="E2431" t="str">
            <v>BANYUMAS</v>
          </cell>
          <cell r="F2431">
            <v>41471</v>
          </cell>
          <cell r="G2431" t="str">
            <v>Tidak Tahu</v>
          </cell>
          <cell r="H2431" t="str">
            <v>Islam</v>
          </cell>
          <cell r="I2431" t="str">
            <v>Belum Kawin</v>
          </cell>
          <cell r="J2431" t="str">
            <v>Anak</v>
          </cell>
          <cell r="K2431" t="str">
            <v>04</v>
          </cell>
          <cell r="L2431" t="str">
            <v>Tidak/Belum Sekolah</v>
          </cell>
          <cell r="M2431" t="str">
            <v>Belum/Tidak Bekerja</v>
          </cell>
          <cell r="N2431" t="str">
            <v>MAMAH SUHAMAH</v>
          </cell>
          <cell r="O2431" t="str">
            <v>KUSNANTO</v>
          </cell>
          <cell r="P2431" t="str">
            <v>3302230811100004</v>
          </cell>
          <cell r="Q2431" t="str">
            <v>KUSNANTO</v>
          </cell>
          <cell r="R2431" t="str">
            <v>KUTALIMAN</v>
          </cell>
          <cell r="S2431" t="str">
            <v>KEDUNG BANTENG</v>
          </cell>
          <cell r="T2431" t="str">
            <v>KUTALIMAN</v>
          </cell>
          <cell r="U2431" t="str">
            <v>004</v>
          </cell>
          <cell r="V2431" t="str">
            <v>001</v>
          </cell>
          <cell r="W2431" t="str">
            <v>Indonesia</v>
          </cell>
        </row>
        <row r="2432">
          <cell r="B2432" t="str">
            <v>WARNO</v>
          </cell>
          <cell r="C2432" t="str">
            <v>3302271704710002</v>
          </cell>
          <cell r="D2432" t="str">
            <v>L</v>
          </cell>
          <cell r="E2432" t="str">
            <v>BANYUMAS</v>
          </cell>
          <cell r="F2432">
            <v>26040</v>
          </cell>
          <cell r="G2432" t="str">
            <v>Tidak Tahu</v>
          </cell>
          <cell r="H2432" t="str">
            <v>Islam</v>
          </cell>
          <cell r="I2432" t="str">
            <v>Kawin</v>
          </cell>
          <cell r="J2432" t="str">
            <v>Kepala Keluarga</v>
          </cell>
          <cell r="K2432" t="str">
            <v>01</v>
          </cell>
          <cell r="L2432" t="str">
            <v>Tamat SD/Sederajat</v>
          </cell>
          <cell r="M2432" t="str">
            <v>Buruh Harian Lepas</v>
          </cell>
          <cell r="N2432" t="str">
            <v>MARDIYAH</v>
          </cell>
          <cell r="O2432" t="str">
            <v>JARKONI</v>
          </cell>
          <cell r="P2432" t="str">
            <v>3302230908110002</v>
          </cell>
          <cell r="Q2432" t="str">
            <v>WARNO</v>
          </cell>
          <cell r="R2432" t="str">
            <v>KUTALIMAN</v>
          </cell>
          <cell r="S2432" t="str">
            <v>KEDUNG BANTENG</v>
          </cell>
          <cell r="T2432" t="str">
            <v>KUTALIMAN</v>
          </cell>
          <cell r="U2432" t="str">
            <v>004</v>
          </cell>
          <cell r="V2432" t="str">
            <v>001</v>
          </cell>
          <cell r="W2432" t="str">
            <v>Indonesia</v>
          </cell>
        </row>
        <row r="2433">
          <cell r="B2433" t="str">
            <v>IKE MARLINA</v>
          </cell>
          <cell r="C2433" t="str">
            <v>3302236603760001</v>
          </cell>
          <cell r="D2433" t="str">
            <v>P</v>
          </cell>
          <cell r="E2433" t="str">
            <v>BANYUMAS</v>
          </cell>
          <cell r="F2433">
            <v>27845</v>
          </cell>
          <cell r="G2433" t="str">
            <v>Tidak Tahu</v>
          </cell>
          <cell r="H2433" t="str">
            <v>Islam</v>
          </cell>
          <cell r="I2433" t="str">
            <v>Kawin</v>
          </cell>
          <cell r="J2433" t="str">
            <v>Istri</v>
          </cell>
          <cell r="K2433" t="str">
            <v>03</v>
          </cell>
          <cell r="L2433" t="str">
            <v>Tamat SD/Sederajat</v>
          </cell>
          <cell r="M2433" t="str">
            <v>Mengurus Rumah Tangga</v>
          </cell>
          <cell r="N2433" t="str">
            <v>TUTI</v>
          </cell>
          <cell r="O2433" t="str">
            <v>RASAD</v>
          </cell>
          <cell r="P2433" t="str">
            <v>3302230908110002</v>
          </cell>
          <cell r="Q2433" t="str">
            <v>WARNO</v>
          </cell>
          <cell r="R2433" t="str">
            <v>KUTALIMAN</v>
          </cell>
          <cell r="S2433" t="str">
            <v>KEDUNG BANTENG</v>
          </cell>
          <cell r="T2433" t="str">
            <v>KUTALIMAN</v>
          </cell>
          <cell r="U2433" t="str">
            <v>004</v>
          </cell>
          <cell r="V2433" t="str">
            <v>001</v>
          </cell>
          <cell r="W2433" t="str">
            <v>Indonesia</v>
          </cell>
        </row>
        <row r="2434">
          <cell r="B2434" t="str">
            <v>ALIYA SAFNA PUTRI</v>
          </cell>
          <cell r="C2434" t="str">
            <v>3302276512050002</v>
          </cell>
          <cell r="D2434" t="str">
            <v>P</v>
          </cell>
          <cell r="E2434" t="str">
            <v>BANYUMAS</v>
          </cell>
          <cell r="F2434">
            <v>38711</v>
          </cell>
          <cell r="G2434" t="str">
            <v>Tidak Tahu</v>
          </cell>
          <cell r="H2434" t="str">
            <v>Islam</v>
          </cell>
          <cell r="I2434" t="str">
            <v>Belum Kawin</v>
          </cell>
          <cell r="J2434" t="str">
            <v>Anak</v>
          </cell>
          <cell r="K2434" t="str">
            <v>04</v>
          </cell>
          <cell r="L2434" t="str">
            <v>Tidak Tamat SD/Sederajat</v>
          </cell>
          <cell r="M2434" t="str">
            <v>Pelajar/Mahasiswa</v>
          </cell>
          <cell r="N2434" t="str">
            <v>IKE MARLINA</v>
          </cell>
          <cell r="O2434" t="str">
            <v>WARNO</v>
          </cell>
          <cell r="P2434" t="str">
            <v>3302230908110002</v>
          </cell>
          <cell r="Q2434" t="str">
            <v>WARNO</v>
          </cell>
          <cell r="R2434" t="str">
            <v>KUTALIMAN</v>
          </cell>
          <cell r="S2434" t="str">
            <v>KEDUNG BANTENG</v>
          </cell>
          <cell r="T2434" t="str">
            <v>KUTALIMAN</v>
          </cell>
          <cell r="U2434" t="str">
            <v>004</v>
          </cell>
          <cell r="V2434" t="str">
            <v>001</v>
          </cell>
          <cell r="W2434" t="str">
            <v>Indonesia</v>
          </cell>
        </row>
        <row r="2435">
          <cell r="B2435" t="str">
            <v>ALIF RIZKY SAPUTRA</v>
          </cell>
          <cell r="C2435" t="str">
            <v>3302230108020004</v>
          </cell>
          <cell r="D2435" t="str">
            <v>L</v>
          </cell>
          <cell r="E2435" t="str">
            <v>BANYUMAS</v>
          </cell>
          <cell r="F2435">
            <v>37469</v>
          </cell>
          <cell r="G2435" t="str">
            <v>Tidak Tahu</v>
          </cell>
          <cell r="H2435" t="str">
            <v>Islam</v>
          </cell>
          <cell r="I2435" t="str">
            <v>Belum Kawin</v>
          </cell>
          <cell r="J2435" t="str">
            <v>Anak</v>
          </cell>
          <cell r="K2435" t="str">
            <v>04</v>
          </cell>
          <cell r="L2435" t="str">
            <v>Tidak Tamat SD/Sederajat</v>
          </cell>
          <cell r="M2435" t="str">
            <v>Pelajar/Mahasiswa</v>
          </cell>
          <cell r="N2435" t="str">
            <v>IKE MARLINA</v>
          </cell>
          <cell r="O2435" t="str">
            <v>WARNO</v>
          </cell>
          <cell r="P2435" t="str">
            <v>3302230908110002</v>
          </cell>
          <cell r="Q2435" t="str">
            <v>WARNO</v>
          </cell>
          <cell r="R2435" t="str">
            <v>KUTALIMAN</v>
          </cell>
          <cell r="S2435" t="str">
            <v>KEDUNG BANTENG</v>
          </cell>
          <cell r="T2435" t="str">
            <v>KUTALIMAN</v>
          </cell>
          <cell r="U2435" t="str">
            <v>004</v>
          </cell>
          <cell r="V2435" t="str">
            <v>001</v>
          </cell>
          <cell r="W2435" t="str">
            <v>Indonesia</v>
          </cell>
        </row>
        <row r="2436">
          <cell r="B2436" t="str">
            <v>ALBIAN PUTRA RAMADAM</v>
          </cell>
          <cell r="C2436" t="str">
            <v>3302230708110003</v>
          </cell>
          <cell r="D2436" t="str">
            <v>L</v>
          </cell>
          <cell r="E2436" t="str">
            <v>BANYUMAS</v>
          </cell>
          <cell r="F2436">
            <v>40762</v>
          </cell>
          <cell r="G2436" t="str">
            <v>Tidak Tahu</v>
          </cell>
          <cell r="H2436" t="str">
            <v>Islam</v>
          </cell>
          <cell r="I2436" t="str">
            <v>Belum Kawin</v>
          </cell>
          <cell r="J2436" t="str">
            <v>Anak</v>
          </cell>
          <cell r="K2436" t="str">
            <v>04</v>
          </cell>
          <cell r="L2436" t="str">
            <v>Tidak/Belum Sekolah</v>
          </cell>
          <cell r="M2436" t="str">
            <v>Belum/Tidak Bekerja</v>
          </cell>
          <cell r="N2436" t="str">
            <v>IKE MARLINA</v>
          </cell>
          <cell r="O2436" t="str">
            <v>WARNO</v>
          </cell>
          <cell r="P2436" t="str">
            <v>3302230908110002</v>
          </cell>
          <cell r="Q2436" t="str">
            <v>WARNO</v>
          </cell>
          <cell r="R2436" t="str">
            <v>KUTALIMAN</v>
          </cell>
          <cell r="S2436" t="str">
            <v>KEDUNG BANTENG</v>
          </cell>
          <cell r="T2436" t="str">
            <v>KUTALIMAN</v>
          </cell>
          <cell r="U2436" t="str">
            <v>004</v>
          </cell>
          <cell r="V2436" t="str">
            <v>001</v>
          </cell>
          <cell r="W2436" t="str">
            <v>Indonesia</v>
          </cell>
        </row>
        <row r="2437">
          <cell r="B2437" t="str">
            <v>NUR YAHYA</v>
          </cell>
          <cell r="C2437" t="str">
            <v>3302221007690001</v>
          </cell>
          <cell r="D2437" t="str">
            <v>L</v>
          </cell>
          <cell r="E2437" t="str">
            <v>BANYUMAS</v>
          </cell>
          <cell r="F2437">
            <v>25394</v>
          </cell>
          <cell r="G2437" t="str">
            <v>Tidak Tahu</v>
          </cell>
          <cell r="H2437" t="str">
            <v>Islam</v>
          </cell>
          <cell r="I2437" t="str">
            <v>Kawin</v>
          </cell>
          <cell r="J2437" t="str">
            <v>Kepala Keluarga</v>
          </cell>
          <cell r="K2437" t="str">
            <v>01</v>
          </cell>
          <cell r="L2437" t="str">
            <v>Tidak/Belum Sekolah</v>
          </cell>
          <cell r="M2437" t="str">
            <v>Karyawan Swasta</v>
          </cell>
          <cell r="N2437" t="str">
            <v>NISEM</v>
          </cell>
          <cell r="O2437" t="str">
            <v>ROSIDI</v>
          </cell>
          <cell r="P2437" t="str">
            <v>3302230909130005</v>
          </cell>
          <cell r="Q2437" t="str">
            <v>NUR YAHYA</v>
          </cell>
          <cell r="R2437" t="str">
            <v>KUTALIMAN</v>
          </cell>
          <cell r="S2437" t="str">
            <v>KEDUNG BANTENG</v>
          </cell>
          <cell r="T2437" t="str">
            <v>KUTALIMAN</v>
          </cell>
          <cell r="U2437" t="str">
            <v>004</v>
          </cell>
          <cell r="V2437" t="str">
            <v>001</v>
          </cell>
          <cell r="W2437" t="str">
            <v>Indonesia</v>
          </cell>
        </row>
        <row r="2438">
          <cell r="B2438" t="str">
            <v>SITI SANIAH</v>
          </cell>
          <cell r="C2438" t="str">
            <v>3302234912730003</v>
          </cell>
          <cell r="D2438" t="str">
            <v>P</v>
          </cell>
          <cell r="E2438" t="str">
            <v>BANYUMAS</v>
          </cell>
          <cell r="F2438">
            <v>27007</v>
          </cell>
          <cell r="G2438" t="str">
            <v>Tidak Tahu</v>
          </cell>
          <cell r="H2438" t="str">
            <v>Islam</v>
          </cell>
          <cell r="I2438" t="str">
            <v>Kawin</v>
          </cell>
          <cell r="J2438" t="str">
            <v>Istri</v>
          </cell>
          <cell r="K2438" t="str">
            <v>03</v>
          </cell>
          <cell r="L2438" t="str">
            <v>Tidak Tamat SD/Sederajat</v>
          </cell>
          <cell r="M2438" t="str">
            <v>Buruh Harian Lepas</v>
          </cell>
          <cell r="N2438" t="str">
            <v>KHOMSAH</v>
          </cell>
          <cell r="O2438" t="str">
            <v>MUHYIDIN</v>
          </cell>
          <cell r="P2438" t="str">
            <v>3302230909130005</v>
          </cell>
          <cell r="Q2438" t="str">
            <v>NUR YAHYA</v>
          </cell>
          <cell r="R2438" t="str">
            <v>KUTALIMAN</v>
          </cell>
          <cell r="S2438" t="str">
            <v>KEDUNG BANTENG</v>
          </cell>
          <cell r="T2438" t="str">
            <v>KUTALIMAN</v>
          </cell>
          <cell r="U2438" t="str">
            <v>004</v>
          </cell>
          <cell r="V2438" t="str">
            <v>001</v>
          </cell>
          <cell r="W2438" t="str">
            <v>Indonesia</v>
          </cell>
        </row>
        <row r="2439">
          <cell r="B2439" t="str">
            <v>MUHAMAD WILDAN ARIFIN</v>
          </cell>
          <cell r="C2439" t="str">
            <v>3302230611130001</v>
          </cell>
          <cell r="D2439" t="str">
            <v>L</v>
          </cell>
          <cell r="E2439" t="str">
            <v>BANYUMAS</v>
          </cell>
          <cell r="F2439">
            <v>41584</v>
          </cell>
          <cell r="G2439" t="str">
            <v>Tidak Tahu</v>
          </cell>
          <cell r="H2439" t="str">
            <v>Islam</v>
          </cell>
          <cell r="I2439" t="str">
            <v>Belum Kawin</v>
          </cell>
          <cell r="J2439" t="str">
            <v>Anak</v>
          </cell>
          <cell r="K2439" t="str">
            <v>04</v>
          </cell>
          <cell r="L2439" t="str">
            <v>Tidak/Belum Sekolah</v>
          </cell>
          <cell r="M2439" t="str">
            <v>Belum/Tidak Bekerja</v>
          </cell>
          <cell r="N2439" t="str">
            <v>SITI SANIAH</v>
          </cell>
          <cell r="O2439" t="str">
            <v>NUR YAHYA</v>
          </cell>
          <cell r="P2439" t="str">
            <v>3302230909130005</v>
          </cell>
          <cell r="Q2439" t="str">
            <v>NUR YAHYA</v>
          </cell>
          <cell r="R2439" t="str">
            <v>KUTALIMAN</v>
          </cell>
          <cell r="S2439" t="str">
            <v>KEDUNG BANTENG</v>
          </cell>
          <cell r="T2439" t="str">
            <v>KUTALIMAN</v>
          </cell>
          <cell r="U2439" t="str">
            <v>004</v>
          </cell>
          <cell r="V2439" t="str">
            <v>001</v>
          </cell>
          <cell r="W2439" t="str">
            <v>Indonesia</v>
          </cell>
        </row>
        <row r="2440">
          <cell r="B2440" t="str">
            <v>KHOMSAH</v>
          </cell>
          <cell r="C2440" t="str">
            <v>3302234306500002</v>
          </cell>
          <cell r="D2440" t="str">
            <v>P</v>
          </cell>
          <cell r="E2440" t="str">
            <v>BANYUMAS</v>
          </cell>
          <cell r="F2440">
            <v>18417</v>
          </cell>
          <cell r="G2440" t="str">
            <v>Tidak Tahu</v>
          </cell>
          <cell r="H2440" t="str">
            <v>Islam</v>
          </cell>
          <cell r="I2440" t="str">
            <v>Cerai Mati</v>
          </cell>
          <cell r="J2440" t="str">
            <v>Mertua</v>
          </cell>
          <cell r="K2440" t="str">
            <v>08</v>
          </cell>
          <cell r="L2440" t="str">
            <v>Tamat SD/Sederajat</v>
          </cell>
          <cell r="M2440" t="str">
            <v>Buruh Tani/Perkebunan</v>
          </cell>
          <cell r="N2440" t="str">
            <v>DURIYAH</v>
          </cell>
          <cell r="O2440" t="str">
            <v>SANTOYIB</v>
          </cell>
          <cell r="P2440" t="str">
            <v>3302230909130005</v>
          </cell>
          <cell r="Q2440" t="str">
            <v>NUR YAHYA</v>
          </cell>
          <cell r="R2440" t="str">
            <v>KUTALIMAN</v>
          </cell>
          <cell r="S2440" t="str">
            <v>KEDUNG BANTENG</v>
          </cell>
          <cell r="T2440" t="str">
            <v>KUTALIMAN</v>
          </cell>
          <cell r="U2440" t="str">
            <v>004</v>
          </cell>
          <cell r="V2440" t="str">
            <v>001</v>
          </cell>
          <cell r="W2440" t="str">
            <v>Indonesia</v>
          </cell>
        </row>
        <row r="2441">
          <cell r="B2441" t="str">
            <v>SLAMET</v>
          </cell>
          <cell r="C2441" t="str">
            <v>3302232003720001</v>
          </cell>
          <cell r="D2441" t="str">
            <v>L</v>
          </cell>
          <cell r="E2441" t="str">
            <v>BANYUMAS</v>
          </cell>
          <cell r="F2441">
            <v>26378</v>
          </cell>
          <cell r="G2441" t="str">
            <v>Tidak Tahu</v>
          </cell>
          <cell r="H2441" t="str">
            <v>Islam</v>
          </cell>
          <cell r="I2441" t="str">
            <v>Kawin</v>
          </cell>
          <cell r="J2441" t="str">
            <v>Kepala Keluarga</v>
          </cell>
          <cell r="K2441" t="str">
            <v>01</v>
          </cell>
          <cell r="L2441" t="str">
            <v>Tamat SD/Sederajat</v>
          </cell>
          <cell r="M2441" t="str">
            <v>Karyawan Swasta</v>
          </cell>
          <cell r="N2441" t="str">
            <v>SALIMAH</v>
          </cell>
          <cell r="O2441" t="str">
            <v>DURORI</v>
          </cell>
          <cell r="P2441" t="str">
            <v>3302231004070003</v>
          </cell>
          <cell r="Q2441" t="str">
            <v>SLAMET</v>
          </cell>
          <cell r="R2441" t="str">
            <v>KUTALIMAN</v>
          </cell>
          <cell r="S2441" t="str">
            <v>KEDUNG BANTENG</v>
          </cell>
          <cell r="T2441" t="str">
            <v>KUTALIMAN</v>
          </cell>
          <cell r="U2441" t="str">
            <v>004</v>
          </cell>
          <cell r="V2441" t="str">
            <v>001</v>
          </cell>
          <cell r="W2441" t="str">
            <v>Indonesia</v>
          </cell>
        </row>
        <row r="2442">
          <cell r="B2442" t="str">
            <v>SRI SUNDARI</v>
          </cell>
          <cell r="C2442" t="str">
            <v>3302234206750002</v>
          </cell>
          <cell r="D2442" t="str">
            <v>P</v>
          </cell>
          <cell r="E2442" t="str">
            <v>PONOROGO</v>
          </cell>
          <cell r="F2442">
            <v>27547</v>
          </cell>
          <cell r="G2442" t="str">
            <v>Tidak Tahu</v>
          </cell>
          <cell r="H2442" t="str">
            <v>Islam</v>
          </cell>
          <cell r="I2442" t="str">
            <v>Kawin</v>
          </cell>
          <cell r="J2442" t="str">
            <v>Istri</v>
          </cell>
          <cell r="K2442" t="str">
            <v>03</v>
          </cell>
          <cell r="L2442" t="str">
            <v>Tamat SD/Sederajat</v>
          </cell>
          <cell r="M2442" t="str">
            <v>Mengurus Rumah Tangga</v>
          </cell>
          <cell r="N2442" t="str">
            <v>DAMI</v>
          </cell>
          <cell r="O2442" t="str">
            <v>MARTO</v>
          </cell>
          <cell r="P2442" t="str">
            <v>3302231004070003</v>
          </cell>
          <cell r="Q2442" t="str">
            <v>SLAMET</v>
          </cell>
          <cell r="R2442" t="str">
            <v>KUTALIMAN</v>
          </cell>
          <cell r="S2442" t="str">
            <v>KEDUNG BANTENG</v>
          </cell>
          <cell r="T2442" t="str">
            <v>KUTALIMAN</v>
          </cell>
          <cell r="U2442" t="str">
            <v>004</v>
          </cell>
          <cell r="V2442" t="str">
            <v>001</v>
          </cell>
          <cell r="W2442" t="str">
            <v>Indonesia</v>
          </cell>
        </row>
        <row r="2443">
          <cell r="B2443" t="str">
            <v>AL FITRIANI</v>
          </cell>
          <cell r="C2443" t="str">
            <v>3302236210950002</v>
          </cell>
          <cell r="D2443" t="str">
            <v>P</v>
          </cell>
          <cell r="E2443" t="str">
            <v>JAKARTA</v>
          </cell>
          <cell r="F2443">
            <v>34994</v>
          </cell>
          <cell r="G2443" t="str">
            <v>Tidak Tahu</v>
          </cell>
          <cell r="H2443" t="str">
            <v>Islam</v>
          </cell>
          <cell r="I2443" t="str">
            <v>Belum Kawin</v>
          </cell>
          <cell r="J2443" t="str">
            <v>Anak</v>
          </cell>
          <cell r="K2443" t="str">
            <v>04</v>
          </cell>
          <cell r="L2443" t="str">
            <v>SLTP/Sederajat</v>
          </cell>
          <cell r="M2443" t="str">
            <v>Pelajar/Mahasiswa</v>
          </cell>
          <cell r="N2443" t="str">
            <v>SRI SUNDARI</v>
          </cell>
          <cell r="O2443" t="str">
            <v>SLAMET</v>
          </cell>
          <cell r="P2443" t="str">
            <v>3302231004070003</v>
          </cell>
          <cell r="Q2443" t="str">
            <v>SLAMET</v>
          </cell>
          <cell r="R2443" t="str">
            <v>KUTALIMAN</v>
          </cell>
          <cell r="S2443" t="str">
            <v>KEDUNG BANTENG</v>
          </cell>
          <cell r="T2443" t="str">
            <v>KUTALIMAN</v>
          </cell>
          <cell r="U2443" t="str">
            <v>004</v>
          </cell>
          <cell r="V2443" t="str">
            <v>001</v>
          </cell>
          <cell r="W2443" t="str">
            <v>Indonesia</v>
          </cell>
        </row>
        <row r="2444">
          <cell r="B2444" t="str">
            <v>SUTINO</v>
          </cell>
          <cell r="C2444" t="str">
            <v>3302231712720005</v>
          </cell>
          <cell r="D2444" t="str">
            <v>L</v>
          </cell>
          <cell r="E2444" t="str">
            <v>GUNUNG KIDUL</v>
          </cell>
          <cell r="F2444">
            <v>26650</v>
          </cell>
          <cell r="G2444" t="str">
            <v>Tidak Tahu</v>
          </cell>
          <cell r="H2444" t="str">
            <v>Islam</v>
          </cell>
          <cell r="I2444" t="str">
            <v>Kawin</v>
          </cell>
          <cell r="J2444" t="str">
            <v>Kepala Keluarga</v>
          </cell>
          <cell r="K2444" t="str">
            <v>01</v>
          </cell>
          <cell r="L2444" t="str">
            <v>SLTA/Sederajat</v>
          </cell>
          <cell r="M2444" t="str">
            <v>Karyawan Swasta</v>
          </cell>
          <cell r="N2444" t="str">
            <v>SAGIYEM</v>
          </cell>
          <cell r="O2444" t="str">
            <v>KASTOMO</v>
          </cell>
          <cell r="P2444" t="str">
            <v>3302231107110005</v>
          </cell>
          <cell r="Q2444" t="str">
            <v>SUTINO</v>
          </cell>
          <cell r="R2444" t="str">
            <v>KUTALIMAN</v>
          </cell>
          <cell r="S2444" t="str">
            <v>KEDUNG BANTENG</v>
          </cell>
          <cell r="T2444" t="str">
            <v>KUTALIMAN</v>
          </cell>
          <cell r="U2444" t="str">
            <v>004</v>
          </cell>
          <cell r="V2444" t="str">
            <v>001</v>
          </cell>
          <cell r="W2444" t="str">
            <v>Indonesia</v>
          </cell>
        </row>
        <row r="2445">
          <cell r="B2445" t="str">
            <v>DARSINI</v>
          </cell>
          <cell r="C2445" t="str">
            <v>3302234609700002</v>
          </cell>
          <cell r="D2445" t="str">
            <v>P</v>
          </cell>
          <cell r="E2445" t="str">
            <v>BANYUMAS</v>
          </cell>
          <cell r="F2445">
            <v>25817</v>
          </cell>
          <cell r="G2445" t="str">
            <v>Tidak Tahu</v>
          </cell>
          <cell r="H2445" t="str">
            <v>Islam</v>
          </cell>
          <cell r="I2445" t="str">
            <v>Kawin</v>
          </cell>
          <cell r="J2445" t="str">
            <v>Istri</v>
          </cell>
          <cell r="K2445" t="str">
            <v>03</v>
          </cell>
          <cell r="L2445" t="str">
            <v>SLTA/Sederajat</v>
          </cell>
          <cell r="M2445" t="str">
            <v>Mengurus Rumah Tangga</v>
          </cell>
          <cell r="N2445" t="str">
            <v>ROKHIMAH</v>
          </cell>
          <cell r="O2445" t="str">
            <v>DULKHAMID</v>
          </cell>
          <cell r="P2445" t="str">
            <v>3302231107110005</v>
          </cell>
          <cell r="Q2445" t="str">
            <v>SUTINO</v>
          </cell>
          <cell r="R2445" t="str">
            <v>KUTALIMAN</v>
          </cell>
          <cell r="S2445" t="str">
            <v>KEDUNG BANTENG</v>
          </cell>
          <cell r="T2445" t="str">
            <v>KUTALIMAN</v>
          </cell>
          <cell r="U2445" t="str">
            <v>004</v>
          </cell>
          <cell r="V2445" t="str">
            <v>001</v>
          </cell>
          <cell r="W2445" t="str">
            <v>Indonesia</v>
          </cell>
        </row>
        <row r="2446">
          <cell r="B2446" t="str">
            <v>HAFIZH ANGGARA</v>
          </cell>
          <cell r="C2446" t="str">
            <v>3302231309060002</v>
          </cell>
          <cell r="D2446" t="str">
            <v>L</v>
          </cell>
          <cell r="E2446" t="str">
            <v>GUNUNG KIDUL</v>
          </cell>
          <cell r="F2446">
            <v>38973</v>
          </cell>
          <cell r="G2446" t="str">
            <v>Tidak Tahu</v>
          </cell>
          <cell r="H2446" t="str">
            <v>Islam</v>
          </cell>
          <cell r="I2446" t="str">
            <v>Belum Kawin</v>
          </cell>
          <cell r="J2446" t="str">
            <v>Anak</v>
          </cell>
          <cell r="K2446" t="str">
            <v>04</v>
          </cell>
          <cell r="L2446" t="str">
            <v>Tidak/Belum Sekolah</v>
          </cell>
          <cell r="M2446" t="str">
            <v>Belum/Tidak Bekerja</v>
          </cell>
          <cell r="N2446" t="str">
            <v>DARSINI</v>
          </cell>
          <cell r="O2446" t="str">
            <v>SUTINO</v>
          </cell>
          <cell r="P2446" t="str">
            <v>3302231107110005</v>
          </cell>
          <cell r="Q2446" t="str">
            <v>SUTINO</v>
          </cell>
          <cell r="R2446" t="str">
            <v>KUTALIMAN</v>
          </cell>
          <cell r="S2446" t="str">
            <v>KEDUNG BANTENG</v>
          </cell>
          <cell r="T2446" t="str">
            <v>KUTALIMAN</v>
          </cell>
          <cell r="U2446" t="str">
            <v>004</v>
          </cell>
          <cell r="V2446" t="str">
            <v>001</v>
          </cell>
          <cell r="W2446" t="str">
            <v>Indonesia</v>
          </cell>
        </row>
        <row r="2447">
          <cell r="B2447" t="str">
            <v>NANDA APRILIA</v>
          </cell>
          <cell r="C2447" t="str">
            <v>3302235004030001</v>
          </cell>
          <cell r="D2447" t="str">
            <v>P</v>
          </cell>
          <cell r="E2447" t="str">
            <v>DEPOK</v>
          </cell>
          <cell r="F2447">
            <v>37721</v>
          </cell>
          <cell r="G2447" t="str">
            <v>Tidak Tahu</v>
          </cell>
          <cell r="H2447" t="str">
            <v>Islam</v>
          </cell>
          <cell r="I2447" t="str">
            <v>Belum Kawin</v>
          </cell>
          <cell r="J2447" t="str">
            <v>Anak</v>
          </cell>
          <cell r="K2447" t="str">
            <v>04</v>
          </cell>
          <cell r="L2447" t="str">
            <v>Tidak Tamat SD/Sederajat</v>
          </cell>
          <cell r="M2447" t="str">
            <v>Pelajar/Mahasiswa</v>
          </cell>
          <cell r="N2447" t="str">
            <v>DARSINI</v>
          </cell>
          <cell r="O2447" t="str">
            <v>SUTINO</v>
          </cell>
          <cell r="P2447" t="str">
            <v>3302231107110005</v>
          </cell>
          <cell r="Q2447" t="str">
            <v>SUTINO</v>
          </cell>
          <cell r="R2447" t="str">
            <v>KUTALIMAN</v>
          </cell>
          <cell r="S2447" t="str">
            <v>KEDUNG BANTENG</v>
          </cell>
          <cell r="T2447" t="str">
            <v>KUTALIMAN</v>
          </cell>
          <cell r="U2447" t="str">
            <v>004</v>
          </cell>
          <cell r="V2447" t="str">
            <v>001</v>
          </cell>
          <cell r="W2447" t="str">
            <v>Indonesia</v>
          </cell>
        </row>
        <row r="2448">
          <cell r="B2448" t="str">
            <v>KHOSIRIN</v>
          </cell>
          <cell r="C2448" t="str">
            <v>3302231411820002</v>
          </cell>
          <cell r="D2448" t="str">
            <v>L</v>
          </cell>
          <cell r="E2448" t="str">
            <v>BANYUMAS</v>
          </cell>
          <cell r="F2448">
            <v>30269</v>
          </cell>
          <cell r="G2448" t="str">
            <v>Tidak Tahu</v>
          </cell>
          <cell r="H2448" t="str">
            <v>Islam</v>
          </cell>
          <cell r="I2448" t="str">
            <v>Kawin</v>
          </cell>
          <cell r="J2448" t="str">
            <v>Kepala Keluarga</v>
          </cell>
          <cell r="K2448" t="str">
            <v>01</v>
          </cell>
          <cell r="L2448" t="str">
            <v>Tamat SD/Sederajat</v>
          </cell>
          <cell r="M2448" t="str">
            <v>Buruh Harian Lepas</v>
          </cell>
          <cell r="N2448" t="str">
            <v>TUMINAH</v>
          </cell>
          <cell r="O2448" t="str">
            <v>SUDARMO</v>
          </cell>
          <cell r="P2448" t="str">
            <v>3302231209110008</v>
          </cell>
          <cell r="Q2448" t="str">
            <v>KHOSIRIN</v>
          </cell>
          <cell r="R2448" t="str">
            <v>KUTALIMAN</v>
          </cell>
          <cell r="S2448" t="str">
            <v>KEDUNG BANTENG</v>
          </cell>
          <cell r="T2448" t="str">
            <v>KUTALIMAN</v>
          </cell>
          <cell r="U2448" t="str">
            <v>004</v>
          </cell>
          <cell r="V2448" t="str">
            <v>001</v>
          </cell>
          <cell r="W2448" t="str">
            <v>Indonesia</v>
          </cell>
        </row>
        <row r="2449">
          <cell r="B2449" t="str">
            <v>SITI SOIMAH</v>
          </cell>
          <cell r="C2449" t="str">
            <v>3302234107890010</v>
          </cell>
          <cell r="D2449" t="str">
            <v>P</v>
          </cell>
          <cell r="E2449" t="str">
            <v>BANYUMAS</v>
          </cell>
          <cell r="F2449">
            <v>32690</v>
          </cell>
          <cell r="G2449" t="str">
            <v>Tidak Tahu</v>
          </cell>
          <cell r="H2449" t="str">
            <v>Islam</v>
          </cell>
          <cell r="I2449" t="str">
            <v>Kawin</v>
          </cell>
          <cell r="J2449" t="str">
            <v>Istri</v>
          </cell>
          <cell r="K2449" t="str">
            <v>03</v>
          </cell>
          <cell r="L2449" t="str">
            <v>Tamat SD/Sederajat</v>
          </cell>
          <cell r="M2449" t="str">
            <v>Mengurus Rumah Tangga</v>
          </cell>
          <cell r="N2449" t="str">
            <v>RASITEM</v>
          </cell>
          <cell r="O2449" t="str">
            <v>MUKHDORI</v>
          </cell>
          <cell r="P2449" t="str">
            <v>3302231209110008</v>
          </cell>
          <cell r="Q2449" t="str">
            <v>KHOSIRIN</v>
          </cell>
          <cell r="R2449" t="str">
            <v>KUTALIMAN</v>
          </cell>
          <cell r="S2449" t="str">
            <v>KEDUNG BANTENG</v>
          </cell>
          <cell r="T2449" t="str">
            <v>KUTALIMAN</v>
          </cell>
          <cell r="U2449" t="str">
            <v>004</v>
          </cell>
          <cell r="V2449" t="str">
            <v>001</v>
          </cell>
          <cell r="W2449" t="str">
            <v>Indonesia</v>
          </cell>
        </row>
        <row r="2450">
          <cell r="B2450" t="str">
            <v>RAVIF PUTRA PRATAMA</v>
          </cell>
          <cell r="C2450" t="str">
            <v>3302230706110001</v>
          </cell>
          <cell r="D2450" t="str">
            <v>L</v>
          </cell>
          <cell r="E2450" t="str">
            <v>BANYUMAS</v>
          </cell>
          <cell r="F2450">
            <v>40701</v>
          </cell>
          <cell r="G2450" t="str">
            <v>Tidak Tahu</v>
          </cell>
          <cell r="H2450" t="str">
            <v>Islam</v>
          </cell>
          <cell r="I2450" t="str">
            <v>Belum Kawin</v>
          </cell>
          <cell r="J2450" t="str">
            <v>Anak</v>
          </cell>
          <cell r="K2450" t="str">
            <v>04</v>
          </cell>
          <cell r="L2450" t="str">
            <v>Tidak/Belum Sekolah</v>
          </cell>
          <cell r="M2450" t="str">
            <v>Belum/Tidak Bekerja</v>
          </cell>
          <cell r="N2450" t="str">
            <v>SITI SOIMAH</v>
          </cell>
          <cell r="O2450" t="str">
            <v>KHOSIRIN</v>
          </cell>
          <cell r="P2450" t="str">
            <v>3302231209110008</v>
          </cell>
          <cell r="Q2450" t="str">
            <v>KHOSIRIN</v>
          </cell>
          <cell r="R2450" t="str">
            <v>KUTALIMAN</v>
          </cell>
          <cell r="S2450" t="str">
            <v>KEDUNG BANTENG</v>
          </cell>
          <cell r="T2450" t="str">
            <v>KUTALIMAN</v>
          </cell>
          <cell r="U2450" t="str">
            <v>004</v>
          </cell>
          <cell r="V2450" t="str">
            <v>001</v>
          </cell>
          <cell r="W2450" t="str">
            <v>Indonesia</v>
          </cell>
        </row>
        <row r="2451">
          <cell r="B2451" t="str">
            <v>SALIM</v>
          </cell>
          <cell r="C2451" t="str">
            <v>3302231605780001</v>
          </cell>
          <cell r="D2451" t="str">
            <v>L</v>
          </cell>
          <cell r="E2451" t="str">
            <v>BANYUMAS</v>
          </cell>
          <cell r="F2451">
            <v>28626</v>
          </cell>
          <cell r="G2451" t="str">
            <v>Tidak Tahu</v>
          </cell>
          <cell r="H2451" t="str">
            <v>Islam</v>
          </cell>
          <cell r="I2451" t="str">
            <v>Kawin</v>
          </cell>
          <cell r="J2451" t="str">
            <v>Kepala Keluarga</v>
          </cell>
          <cell r="K2451" t="str">
            <v>01</v>
          </cell>
          <cell r="L2451" t="str">
            <v>Tamat SD/Sederajat</v>
          </cell>
          <cell r="M2451" t="str">
            <v>Buruh Harian Lepas</v>
          </cell>
          <cell r="N2451" t="str">
            <v>KHOTIMAH</v>
          </cell>
          <cell r="O2451" t="str">
            <v>NASRUDIN NASLAM</v>
          </cell>
          <cell r="P2451" t="str">
            <v>3302231311080003</v>
          </cell>
          <cell r="Q2451" t="str">
            <v>SALIM</v>
          </cell>
          <cell r="R2451" t="str">
            <v>KUTALIMAN</v>
          </cell>
          <cell r="S2451" t="str">
            <v>KEDUNG BANTENG</v>
          </cell>
          <cell r="T2451" t="str">
            <v>KUTALIMAN</v>
          </cell>
          <cell r="U2451" t="str">
            <v>004</v>
          </cell>
          <cell r="V2451" t="str">
            <v>001</v>
          </cell>
          <cell r="W2451" t="str">
            <v>Indonesia</v>
          </cell>
        </row>
        <row r="2452">
          <cell r="B2452" t="str">
            <v>SURIYAH</v>
          </cell>
          <cell r="C2452" t="str">
            <v>3302237112870010</v>
          </cell>
          <cell r="D2452" t="str">
            <v>P</v>
          </cell>
          <cell r="E2452" t="str">
            <v>BANYUMAS</v>
          </cell>
          <cell r="F2452">
            <v>32142</v>
          </cell>
          <cell r="G2452" t="str">
            <v>Tidak Tahu</v>
          </cell>
          <cell r="H2452" t="str">
            <v>Islam</v>
          </cell>
          <cell r="I2452" t="str">
            <v>Kawin</v>
          </cell>
          <cell r="J2452" t="str">
            <v>Istri</v>
          </cell>
          <cell r="K2452" t="str">
            <v>03</v>
          </cell>
          <cell r="L2452" t="str">
            <v>Tamat SD/Sederajat</v>
          </cell>
          <cell r="M2452" t="str">
            <v>Mengurus Rumah Tangga</v>
          </cell>
          <cell r="N2452" t="str">
            <v>DAINAH</v>
          </cell>
          <cell r="O2452" t="str">
            <v>SURURI</v>
          </cell>
          <cell r="P2452" t="str">
            <v>3302231311080003</v>
          </cell>
          <cell r="Q2452" t="str">
            <v>SALIM</v>
          </cell>
          <cell r="R2452" t="str">
            <v>KUTALIMAN</v>
          </cell>
          <cell r="S2452" t="str">
            <v>KEDUNG BANTENG</v>
          </cell>
          <cell r="T2452" t="str">
            <v>KUTALIMAN</v>
          </cell>
          <cell r="U2452" t="str">
            <v>004</v>
          </cell>
          <cell r="V2452" t="str">
            <v>001</v>
          </cell>
          <cell r="W2452" t="str">
            <v>Indonesia</v>
          </cell>
        </row>
        <row r="2453">
          <cell r="B2453" t="str">
            <v>APRILIA UTAMI</v>
          </cell>
          <cell r="C2453" t="str">
            <v>3302235004080002</v>
          </cell>
          <cell r="D2453" t="str">
            <v>P</v>
          </cell>
          <cell r="E2453" t="str">
            <v>BANYUMAS</v>
          </cell>
          <cell r="F2453">
            <v>39548</v>
          </cell>
          <cell r="G2453" t="str">
            <v>Tidak Tahu</v>
          </cell>
          <cell r="H2453" t="str">
            <v>Islam</v>
          </cell>
          <cell r="I2453" t="str">
            <v>Belum Kawin</v>
          </cell>
          <cell r="J2453" t="str">
            <v>Anak</v>
          </cell>
          <cell r="K2453" t="str">
            <v>04</v>
          </cell>
          <cell r="L2453" t="str">
            <v>Tidak/Belum Sekolah</v>
          </cell>
          <cell r="M2453" t="str">
            <v>Belum/Tidak Bekerja</v>
          </cell>
          <cell r="N2453" t="str">
            <v>SURIYAH</v>
          </cell>
          <cell r="O2453" t="str">
            <v>SALIM</v>
          </cell>
          <cell r="P2453" t="str">
            <v>3302231311080003</v>
          </cell>
          <cell r="Q2453" t="str">
            <v>SALIM</v>
          </cell>
          <cell r="R2453" t="str">
            <v>KUTALIMAN</v>
          </cell>
          <cell r="S2453" t="str">
            <v>KEDUNG BANTENG</v>
          </cell>
          <cell r="T2453" t="str">
            <v>KUTALIMAN</v>
          </cell>
          <cell r="U2453" t="str">
            <v>004</v>
          </cell>
          <cell r="V2453" t="str">
            <v>001</v>
          </cell>
          <cell r="W2453" t="str">
            <v>Indonesia</v>
          </cell>
        </row>
        <row r="2454">
          <cell r="B2454" t="str">
            <v>ANWAR FAUZI</v>
          </cell>
          <cell r="C2454" t="str">
            <v>3302231006780011</v>
          </cell>
          <cell r="D2454" t="str">
            <v>L</v>
          </cell>
          <cell r="E2454" t="str">
            <v>BANYUMAS</v>
          </cell>
          <cell r="F2454">
            <v>28651</v>
          </cell>
          <cell r="G2454" t="str">
            <v>Tidak Tahu</v>
          </cell>
          <cell r="H2454" t="str">
            <v>Islam</v>
          </cell>
          <cell r="I2454" t="str">
            <v>Kawin</v>
          </cell>
          <cell r="J2454" t="str">
            <v>Kepala Keluarga</v>
          </cell>
          <cell r="K2454" t="str">
            <v>01</v>
          </cell>
          <cell r="L2454" t="str">
            <v>SLTA/Sederajat</v>
          </cell>
          <cell r="M2454" t="str">
            <v>Buruh Harian Lepas</v>
          </cell>
          <cell r="N2454" t="str">
            <v>KARSITI</v>
          </cell>
          <cell r="O2454" t="str">
            <v xml:space="preserve"> SARNO</v>
          </cell>
          <cell r="P2454" t="str">
            <v>3302231501110036</v>
          </cell>
          <cell r="Q2454" t="str">
            <v>ANWAR FAUZI</v>
          </cell>
          <cell r="R2454" t="str">
            <v>KUTALIMAN</v>
          </cell>
          <cell r="S2454" t="str">
            <v>KEDUNG BANTENG</v>
          </cell>
          <cell r="T2454" t="str">
            <v>KUTALIMAN</v>
          </cell>
          <cell r="U2454" t="str">
            <v>004</v>
          </cell>
          <cell r="V2454" t="str">
            <v>001</v>
          </cell>
          <cell r="W2454" t="str">
            <v>Indonesia</v>
          </cell>
        </row>
        <row r="2455">
          <cell r="B2455" t="str">
            <v>NUR HOLIDA</v>
          </cell>
          <cell r="C2455" t="str">
            <v>3302236903770001</v>
          </cell>
          <cell r="D2455" t="str">
            <v>P</v>
          </cell>
          <cell r="E2455" t="str">
            <v>BANYUMAS</v>
          </cell>
          <cell r="F2455">
            <v>28213</v>
          </cell>
          <cell r="G2455" t="str">
            <v>Tidak Tahu</v>
          </cell>
          <cell r="H2455" t="str">
            <v>Islam</v>
          </cell>
          <cell r="I2455" t="str">
            <v>Kawin</v>
          </cell>
          <cell r="J2455" t="str">
            <v>Istri</v>
          </cell>
          <cell r="K2455" t="str">
            <v>03</v>
          </cell>
          <cell r="L2455" t="str">
            <v>SLTA/Sederajat</v>
          </cell>
          <cell r="M2455" t="str">
            <v>Mengurus Rumah Tangga</v>
          </cell>
          <cell r="N2455" t="str">
            <v>SITI MASKUROH</v>
          </cell>
          <cell r="O2455" t="str">
            <v>HUMAM MAS'UDI</v>
          </cell>
          <cell r="P2455" t="str">
            <v>3302231501110036</v>
          </cell>
          <cell r="Q2455" t="str">
            <v>ANWAR FAUZI</v>
          </cell>
          <cell r="R2455" t="str">
            <v>KUTALIMAN</v>
          </cell>
          <cell r="S2455" t="str">
            <v>KEDUNG BANTENG</v>
          </cell>
          <cell r="T2455" t="str">
            <v>KUTALIMAN</v>
          </cell>
          <cell r="U2455" t="str">
            <v>004</v>
          </cell>
          <cell r="V2455" t="str">
            <v>001</v>
          </cell>
          <cell r="W2455" t="str">
            <v>Indonesia</v>
          </cell>
        </row>
        <row r="2456">
          <cell r="B2456" t="str">
            <v>AQIELA ZAHIYAA FAUZIDA</v>
          </cell>
          <cell r="C2456" t="str">
            <v>3302236707080003</v>
          </cell>
          <cell r="D2456" t="str">
            <v>P</v>
          </cell>
          <cell r="E2456" t="str">
            <v>BANYUMAS</v>
          </cell>
          <cell r="F2456" t="str">
            <v>27/07/2008</v>
          </cell>
          <cell r="G2456" t="str">
            <v>Tidak Tahu</v>
          </cell>
          <cell r="H2456" t="str">
            <v>Islam</v>
          </cell>
          <cell r="I2456" t="str">
            <v>Belum Kawin</v>
          </cell>
          <cell r="J2456" t="str">
            <v>Anak</v>
          </cell>
          <cell r="K2456" t="str">
            <v>04</v>
          </cell>
          <cell r="L2456" t="str">
            <v>Tidak/Belum Sekolah</v>
          </cell>
          <cell r="M2456" t="str">
            <v>Belum/Tidak Bekerja</v>
          </cell>
          <cell r="N2456" t="str">
            <v>UMI HANI</v>
          </cell>
          <cell r="O2456" t="str">
            <v>FAHMI MUHAMMAD</v>
          </cell>
          <cell r="P2456" t="str">
            <v>3302231501110036</v>
          </cell>
          <cell r="Q2456" t="str">
            <v>ANWAR FAUZI</v>
          </cell>
          <cell r="R2456" t="str">
            <v>KUTALIMAN</v>
          </cell>
          <cell r="S2456" t="str">
            <v>KEDUNGBANTENG</v>
          </cell>
          <cell r="T2456" t="str">
            <v>KUTALIMAN</v>
          </cell>
          <cell r="U2456" t="str">
            <v>004</v>
          </cell>
          <cell r="V2456" t="str">
            <v>001</v>
          </cell>
          <cell r="W2456" t="str">
            <v>Indonesia</v>
          </cell>
        </row>
        <row r="2457">
          <cell r="B2457" t="str">
            <v>SUPANGAT</v>
          </cell>
          <cell r="C2457" t="str">
            <v>3302231102840003</v>
          </cell>
          <cell r="D2457" t="str">
            <v>L</v>
          </cell>
          <cell r="E2457" t="str">
            <v>BANYUMAS</v>
          </cell>
          <cell r="F2457">
            <v>30723</v>
          </cell>
          <cell r="G2457" t="str">
            <v>Tidak Tahu</v>
          </cell>
          <cell r="H2457" t="str">
            <v>Islam</v>
          </cell>
          <cell r="I2457" t="str">
            <v>Kawin</v>
          </cell>
          <cell r="J2457" t="str">
            <v>Kepala Keluarga</v>
          </cell>
          <cell r="K2457" t="str">
            <v>01</v>
          </cell>
          <cell r="L2457" t="str">
            <v>Tamat SD/Sederajat</v>
          </cell>
          <cell r="M2457" t="str">
            <v>Buruh Harian Lepas</v>
          </cell>
          <cell r="N2457" t="str">
            <v>TARSIH</v>
          </cell>
          <cell r="O2457" t="str">
            <v>TARHIDI RASUN</v>
          </cell>
          <cell r="P2457" t="str">
            <v>3302231505120011</v>
          </cell>
          <cell r="Q2457" t="str">
            <v>SUPANGAT</v>
          </cell>
          <cell r="R2457" t="str">
            <v>KUTALIMAN</v>
          </cell>
          <cell r="S2457" t="str">
            <v>KEDUNG BANTENG</v>
          </cell>
          <cell r="T2457" t="str">
            <v>KUTALIMAN</v>
          </cell>
          <cell r="U2457" t="str">
            <v>004</v>
          </cell>
          <cell r="V2457" t="str">
            <v>001</v>
          </cell>
          <cell r="W2457" t="str">
            <v>Indonesia</v>
          </cell>
        </row>
        <row r="2458">
          <cell r="B2458" t="str">
            <v>SUKIRAH</v>
          </cell>
          <cell r="C2458" t="str">
            <v>3302236106860006</v>
          </cell>
          <cell r="D2458" t="str">
            <v>P</v>
          </cell>
          <cell r="E2458" t="str">
            <v>BANYUMAS</v>
          </cell>
          <cell r="F2458">
            <v>31584</v>
          </cell>
          <cell r="G2458" t="str">
            <v>Tidak Tahu</v>
          </cell>
          <cell r="H2458" t="str">
            <v>Islam</v>
          </cell>
          <cell r="I2458" t="str">
            <v>Kawin</v>
          </cell>
          <cell r="J2458" t="str">
            <v>Istri</v>
          </cell>
          <cell r="K2458" t="str">
            <v>03</v>
          </cell>
          <cell r="L2458" t="str">
            <v>Tamat SD/Sederajat</v>
          </cell>
          <cell r="M2458" t="str">
            <v>Mengurus Rumah Tangga</v>
          </cell>
          <cell r="N2458" t="str">
            <v>WARISAH</v>
          </cell>
          <cell r="O2458" t="str">
            <v>MARTAWIKRAMA</v>
          </cell>
          <cell r="P2458" t="str">
            <v>3302231505120011</v>
          </cell>
          <cell r="Q2458" t="str">
            <v>SUPANGAT</v>
          </cell>
          <cell r="R2458" t="str">
            <v>KUTALIMAN</v>
          </cell>
          <cell r="S2458" t="str">
            <v>KEDUNG BANTENG</v>
          </cell>
          <cell r="T2458" t="str">
            <v>KUTALIMAN</v>
          </cell>
          <cell r="U2458" t="str">
            <v>004</v>
          </cell>
          <cell r="V2458" t="str">
            <v>001</v>
          </cell>
          <cell r="W2458" t="str">
            <v>Indonesia</v>
          </cell>
        </row>
        <row r="2459">
          <cell r="B2459" t="str">
            <v>DENDI FELJIANSAH</v>
          </cell>
          <cell r="C2459" t="str">
            <v>3302232812120001</v>
          </cell>
          <cell r="D2459" t="str">
            <v>L</v>
          </cell>
          <cell r="E2459" t="str">
            <v>BANYUMAS</v>
          </cell>
          <cell r="F2459">
            <v>41271</v>
          </cell>
          <cell r="G2459" t="str">
            <v>Tidak Tahu</v>
          </cell>
          <cell r="H2459" t="str">
            <v>Islam</v>
          </cell>
          <cell r="I2459" t="str">
            <v>Belum Kawin</v>
          </cell>
          <cell r="J2459" t="str">
            <v>Anak</v>
          </cell>
          <cell r="K2459" t="str">
            <v>04</v>
          </cell>
          <cell r="L2459" t="str">
            <v>Tidak/Belum Sekolah</v>
          </cell>
          <cell r="M2459" t="str">
            <v>Belum/Tidak Bekerja</v>
          </cell>
          <cell r="N2459" t="str">
            <v>SUKIRAH</v>
          </cell>
          <cell r="O2459" t="str">
            <v>SUPANGAT</v>
          </cell>
          <cell r="P2459" t="str">
            <v>3302231505120011</v>
          </cell>
          <cell r="Q2459" t="str">
            <v>SUPANGAT</v>
          </cell>
          <cell r="R2459" t="str">
            <v>KUTALIMAN</v>
          </cell>
          <cell r="S2459" t="str">
            <v>KEDUNG BANTENG</v>
          </cell>
          <cell r="T2459" t="str">
            <v>KUTALIMAN</v>
          </cell>
          <cell r="U2459" t="str">
            <v>004</v>
          </cell>
          <cell r="V2459" t="str">
            <v>001</v>
          </cell>
          <cell r="W2459" t="str">
            <v>Indonesia</v>
          </cell>
        </row>
        <row r="2460">
          <cell r="B2460" t="str">
            <v>MUHAMAD YUSUF</v>
          </cell>
          <cell r="C2460" t="str">
            <v>3302231512740006</v>
          </cell>
          <cell r="D2460" t="str">
            <v>L</v>
          </cell>
          <cell r="E2460" t="str">
            <v>JAKARTA</v>
          </cell>
          <cell r="F2460">
            <v>27378</v>
          </cell>
          <cell r="G2460" t="str">
            <v>Tidak Tahu</v>
          </cell>
          <cell r="H2460" t="str">
            <v>Islam</v>
          </cell>
          <cell r="I2460" t="str">
            <v>Kawin</v>
          </cell>
          <cell r="J2460" t="str">
            <v>Kepala Keluarga</v>
          </cell>
          <cell r="K2460" t="str">
            <v>01</v>
          </cell>
          <cell r="L2460" t="str">
            <v>SLTA/Sederajat</v>
          </cell>
          <cell r="M2460" t="str">
            <v>Mekanik</v>
          </cell>
          <cell r="N2460" t="str">
            <v>USNA SUKAESIH</v>
          </cell>
          <cell r="O2460" t="str">
            <v>MOH. SAIT</v>
          </cell>
          <cell r="P2460" t="str">
            <v>3302231509080004</v>
          </cell>
          <cell r="Q2460" t="str">
            <v>MUHAMAD YUSUF</v>
          </cell>
          <cell r="R2460" t="str">
            <v>KUTALIMAN</v>
          </cell>
          <cell r="S2460" t="str">
            <v>KEDUNG BANTENG</v>
          </cell>
          <cell r="T2460" t="str">
            <v>KUTALIMAN</v>
          </cell>
          <cell r="U2460" t="str">
            <v>004</v>
          </cell>
          <cell r="V2460" t="str">
            <v>001</v>
          </cell>
          <cell r="W2460" t="str">
            <v>Indonesia</v>
          </cell>
        </row>
        <row r="2461">
          <cell r="B2461" t="str">
            <v>SITI ASIYAH</v>
          </cell>
          <cell r="C2461" t="str">
            <v>3302235606780004</v>
          </cell>
          <cell r="D2461" t="str">
            <v>P</v>
          </cell>
          <cell r="E2461" t="str">
            <v>BANYUMAS</v>
          </cell>
          <cell r="F2461">
            <v>28657</v>
          </cell>
          <cell r="G2461" t="str">
            <v>Tidak Tahu</v>
          </cell>
          <cell r="H2461" t="str">
            <v>Islam</v>
          </cell>
          <cell r="I2461" t="str">
            <v>Kawin</v>
          </cell>
          <cell r="J2461" t="str">
            <v>Istri</v>
          </cell>
          <cell r="K2461" t="str">
            <v>03</v>
          </cell>
          <cell r="L2461" t="str">
            <v>Tamat SD/Sederajat</v>
          </cell>
          <cell r="M2461" t="str">
            <v>Mengurus Rumah Tangga</v>
          </cell>
          <cell r="N2461" t="str">
            <v>SUYATI</v>
          </cell>
          <cell r="O2461" t="str">
            <v>-</v>
          </cell>
          <cell r="P2461" t="str">
            <v>3302231509080004</v>
          </cell>
          <cell r="Q2461" t="str">
            <v>MUHAMAD YUSUF</v>
          </cell>
          <cell r="R2461" t="str">
            <v>KUTALIMAN</v>
          </cell>
          <cell r="S2461" t="str">
            <v>KEDUNG BANTENG</v>
          </cell>
          <cell r="T2461" t="str">
            <v>KUTALIMAN</v>
          </cell>
          <cell r="U2461" t="str">
            <v>004</v>
          </cell>
          <cell r="V2461" t="str">
            <v>001</v>
          </cell>
          <cell r="W2461" t="str">
            <v>Indonesia</v>
          </cell>
        </row>
        <row r="2462">
          <cell r="B2462" t="str">
            <v>MONICA ALVIONITA</v>
          </cell>
          <cell r="C2462" t="str">
            <v>3302236810980006</v>
          </cell>
          <cell r="D2462" t="str">
            <v>P</v>
          </cell>
          <cell r="E2462" t="str">
            <v>BANYUMAS</v>
          </cell>
          <cell r="F2462" t="str">
            <v>28/10/1998</v>
          </cell>
          <cell r="G2462" t="str">
            <v>Tidak Tahu</v>
          </cell>
          <cell r="H2462" t="str">
            <v>Islam</v>
          </cell>
          <cell r="I2462" t="str">
            <v>Belum Kawin</v>
          </cell>
          <cell r="J2462" t="str">
            <v>Anak</v>
          </cell>
          <cell r="K2462" t="str">
            <v>04</v>
          </cell>
          <cell r="L2462" t="str">
            <v>SLTP/Sederajat</v>
          </cell>
          <cell r="M2462" t="str">
            <v>Pelajar/Mahasiswa</v>
          </cell>
          <cell r="N2462" t="str">
            <v>SITI AISYAH</v>
          </cell>
          <cell r="O2462" t="str">
            <v>MUHAMAD YUSUF</v>
          </cell>
          <cell r="P2462" t="str">
            <v>3302231509080004</v>
          </cell>
          <cell r="Q2462" t="str">
            <v>MUHAMAD YUSUF</v>
          </cell>
          <cell r="R2462" t="str">
            <v>KUTALIMAN</v>
          </cell>
          <cell r="S2462" t="str">
            <v>KEDUNGBANTENG</v>
          </cell>
          <cell r="T2462" t="str">
            <v>KUTALIMAN</v>
          </cell>
          <cell r="U2462" t="str">
            <v>004</v>
          </cell>
          <cell r="V2462" t="str">
            <v>001</v>
          </cell>
          <cell r="W2462" t="str">
            <v>Indonesia</v>
          </cell>
        </row>
        <row r="2463">
          <cell r="B2463" t="str">
            <v>FARAH RAISA AFIK</v>
          </cell>
          <cell r="C2463" t="str">
            <v>3302234401080001</v>
          </cell>
          <cell r="D2463" t="str">
            <v>P</v>
          </cell>
          <cell r="E2463" t="str">
            <v>BANYUMAS</v>
          </cell>
          <cell r="F2463">
            <v>39451</v>
          </cell>
          <cell r="G2463" t="str">
            <v>Tidak Tahu</v>
          </cell>
          <cell r="H2463" t="str">
            <v>Islam</v>
          </cell>
          <cell r="I2463" t="str">
            <v>Belum Kawin</v>
          </cell>
          <cell r="J2463" t="str">
            <v>Anak</v>
          </cell>
          <cell r="K2463" t="str">
            <v>04</v>
          </cell>
          <cell r="L2463" t="str">
            <v>Tidak/Belum Sekolah</v>
          </cell>
          <cell r="M2463" t="str">
            <v>Belum/Tidak Bekerja</v>
          </cell>
          <cell r="N2463" t="str">
            <v>SITI ASIYAH</v>
          </cell>
          <cell r="O2463" t="str">
            <v>MUHAMAD YUSUF</v>
          </cell>
          <cell r="P2463" t="str">
            <v>3302231509080004</v>
          </cell>
          <cell r="Q2463" t="str">
            <v>MUHAMAD YUSUF</v>
          </cell>
          <cell r="R2463" t="str">
            <v>KUTALIMAN</v>
          </cell>
          <cell r="S2463" t="str">
            <v>KEDUNG BANTENG</v>
          </cell>
          <cell r="T2463" t="str">
            <v>KUTALIMAN</v>
          </cell>
          <cell r="U2463" t="str">
            <v>004</v>
          </cell>
          <cell r="V2463" t="str">
            <v>001</v>
          </cell>
          <cell r="W2463" t="str">
            <v>Indonesia</v>
          </cell>
        </row>
        <row r="2464">
          <cell r="B2464" t="str">
            <v>ANGGI RIVANA</v>
          </cell>
          <cell r="C2464" t="str">
            <v>3302236102050003</v>
          </cell>
          <cell r="D2464" t="str">
            <v>P</v>
          </cell>
          <cell r="E2464" t="str">
            <v>BANYUMAS</v>
          </cell>
          <cell r="F2464">
            <v>38404</v>
          </cell>
          <cell r="G2464" t="str">
            <v>Tidak Tahu</v>
          </cell>
          <cell r="H2464" t="str">
            <v>Islam</v>
          </cell>
          <cell r="I2464" t="str">
            <v>Belum Kawin</v>
          </cell>
          <cell r="J2464" t="str">
            <v>Anak</v>
          </cell>
          <cell r="K2464" t="str">
            <v>04</v>
          </cell>
          <cell r="L2464" t="str">
            <v>Tidak/Belum Sekolah</v>
          </cell>
          <cell r="M2464" t="str">
            <v>Belum/Tidak Bekerja</v>
          </cell>
          <cell r="N2464" t="str">
            <v>SITI AISYAH</v>
          </cell>
          <cell r="O2464" t="str">
            <v>MUHAMAD YUSUF</v>
          </cell>
          <cell r="P2464" t="str">
            <v>3302231509080004</v>
          </cell>
          <cell r="Q2464" t="str">
            <v>MUHAMAD YUSUF</v>
          </cell>
          <cell r="R2464" t="str">
            <v>KUTALIMAN</v>
          </cell>
          <cell r="S2464" t="str">
            <v>KEDUNG BANTENG</v>
          </cell>
          <cell r="T2464" t="str">
            <v>KUTALIMAN</v>
          </cell>
          <cell r="U2464" t="str">
            <v>004</v>
          </cell>
          <cell r="V2464" t="str">
            <v>001</v>
          </cell>
          <cell r="W2464" t="str">
            <v>Indonesia</v>
          </cell>
        </row>
        <row r="2465">
          <cell r="B2465" t="str">
            <v>ALI MU`MIN</v>
          </cell>
          <cell r="C2465" t="str">
            <v>3302230703000006</v>
          </cell>
          <cell r="D2465" t="str">
            <v>L</v>
          </cell>
          <cell r="E2465" t="str">
            <v>BANYUMAS</v>
          </cell>
          <cell r="F2465">
            <v>36592</v>
          </cell>
          <cell r="G2465" t="str">
            <v>Tidak Tahu</v>
          </cell>
          <cell r="H2465" t="str">
            <v>Islam</v>
          </cell>
          <cell r="I2465" t="str">
            <v>Belum Kawin</v>
          </cell>
          <cell r="J2465" t="str">
            <v>Anak</v>
          </cell>
          <cell r="K2465" t="str">
            <v>04</v>
          </cell>
          <cell r="L2465" t="str">
            <v>Tidak Tamat SD/Sederajat</v>
          </cell>
          <cell r="M2465" t="str">
            <v>Pelajar/Mahasiswa</v>
          </cell>
          <cell r="N2465" t="str">
            <v>SITI AISYAH</v>
          </cell>
          <cell r="O2465" t="str">
            <v>MUHAMAD YUSUF</v>
          </cell>
          <cell r="P2465" t="str">
            <v>3302231509080004</v>
          </cell>
          <cell r="Q2465" t="str">
            <v>MUHAMAD YUSUF</v>
          </cell>
          <cell r="R2465" t="str">
            <v>KUTALIMAN</v>
          </cell>
          <cell r="S2465" t="str">
            <v>KEDUNG BANTENG</v>
          </cell>
          <cell r="T2465" t="str">
            <v>KUTALIMAN</v>
          </cell>
          <cell r="U2465" t="str">
            <v>004</v>
          </cell>
          <cell r="V2465" t="str">
            <v>001</v>
          </cell>
          <cell r="W2465" t="str">
            <v>Indonesia</v>
          </cell>
        </row>
        <row r="2466">
          <cell r="B2466" t="str">
            <v>YUSRIMAH</v>
          </cell>
          <cell r="C2466" t="str">
            <v>3302235805840003</v>
          </cell>
          <cell r="D2466" t="str">
            <v>P</v>
          </cell>
          <cell r="E2466" t="str">
            <v>BANYUMAS</v>
          </cell>
          <cell r="F2466">
            <v>30820</v>
          </cell>
          <cell r="G2466" t="str">
            <v>Tidak Tahu</v>
          </cell>
          <cell r="H2466" t="str">
            <v>Islam</v>
          </cell>
          <cell r="I2466" t="str">
            <v>Kawin</v>
          </cell>
          <cell r="J2466" t="str">
            <v>Kepala Keluarga</v>
          </cell>
          <cell r="K2466" t="str">
            <v>01</v>
          </cell>
          <cell r="L2466" t="str">
            <v>Tamat SD/Sederajat</v>
          </cell>
          <cell r="M2466" t="str">
            <v>Buruh Harian Lepas</v>
          </cell>
          <cell r="N2466" t="str">
            <v>TUMINAH</v>
          </cell>
          <cell r="O2466" t="str">
            <v>SUDARMO</v>
          </cell>
          <cell r="P2466" t="str">
            <v>3302231610120005</v>
          </cell>
          <cell r="Q2466" t="str">
            <v>YUSRIMAH</v>
          </cell>
          <cell r="R2466" t="str">
            <v>KUTALIMAN</v>
          </cell>
          <cell r="S2466" t="str">
            <v>KEDUNG BANTENG</v>
          </cell>
          <cell r="T2466" t="str">
            <v>KUTALIMAN</v>
          </cell>
          <cell r="U2466" t="str">
            <v>004</v>
          </cell>
          <cell r="V2466" t="str">
            <v>001</v>
          </cell>
          <cell r="W2466" t="str">
            <v>Indonesia</v>
          </cell>
        </row>
        <row r="2467">
          <cell r="B2467" t="str">
            <v>HAFIZAH KHOERUNNISA</v>
          </cell>
          <cell r="C2467" t="str">
            <v>3302235209120002</v>
          </cell>
          <cell r="D2467" t="str">
            <v>P</v>
          </cell>
          <cell r="E2467" t="str">
            <v>BANYUMAS</v>
          </cell>
          <cell r="F2467">
            <v>41164</v>
          </cell>
          <cell r="G2467" t="str">
            <v>Tidak Tahu</v>
          </cell>
          <cell r="H2467" t="str">
            <v>Islam</v>
          </cell>
          <cell r="I2467" t="str">
            <v>Belum Kawin</v>
          </cell>
          <cell r="J2467" t="str">
            <v>Anak</v>
          </cell>
          <cell r="K2467" t="str">
            <v>04</v>
          </cell>
          <cell r="L2467" t="str">
            <v>Tidak/Belum Sekolah</v>
          </cell>
          <cell r="M2467" t="str">
            <v>Belum/Tidak Bekerja</v>
          </cell>
          <cell r="N2467" t="str">
            <v xml:space="preserve">YUSRIMAH </v>
          </cell>
          <cell r="O2467" t="str">
            <v>SUPARDI</v>
          </cell>
          <cell r="P2467" t="str">
            <v>3302231610120005</v>
          </cell>
          <cell r="Q2467" t="str">
            <v>YUSRIMAH</v>
          </cell>
          <cell r="R2467" t="str">
            <v>KUTALIMAN</v>
          </cell>
          <cell r="S2467" t="str">
            <v>KEDUNG BANTENG</v>
          </cell>
          <cell r="T2467" t="str">
            <v>KUTALIMAN</v>
          </cell>
          <cell r="U2467" t="str">
            <v>004</v>
          </cell>
          <cell r="V2467" t="str">
            <v>001</v>
          </cell>
          <cell r="W2467" t="str">
            <v>Indonesia</v>
          </cell>
        </row>
        <row r="2468">
          <cell r="B2468" t="str">
            <v>BEBEN</v>
          </cell>
          <cell r="C2468" t="str">
            <v>3302230107760016</v>
          </cell>
          <cell r="D2468" t="str">
            <v>L</v>
          </cell>
          <cell r="E2468" t="str">
            <v>BANYUMAS</v>
          </cell>
          <cell r="F2468">
            <v>27942</v>
          </cell>
          <cell r="G2468" t="str">
            <v>Tidak Tahu</v>
          </cell>
          <cell r="H2468" t="str">
            <v>Islam</v>
          </cell>
          <cell r="I2468" t="str">
            <v>Kawin</v>
          </cell>
          <cell r="J2468" t="str">
            <v>Kepala Keluarga</v>
          </cell>
          <cell r="K2468" t="str">
            <v>01</v>
          </cell>
          <cell r="L2468" t="str">
            <v>Tamat SD/Sederajat</v>
          </cell>
          <cell r="M2468" t="str">
            <v>Perdagangan</v>
          </cell>
          <cell r="N2468" t="str">
            <v>DARTEM</v>
          </cell>
          <cell r="O2468" t="str">
            <v>MIARJO</v>
          </cell>
          <cell r="P2468" t="str">
            <v>3302231710060018</v>
          </cell>
          <cell r="Q2468" t="str">
            <v>BEBEN</v>
          </cell>
          <cell r="R2468" t="str">
            <v>KUTALIMAN</v>
          </cell>
          <cell r="S2468" t="str">
            <v>KEDUNG BANTENG</v>
          </cell>
          <cell r="T2468" t="str">
            <v>KUTALIMAN</v>
          </cell>
          <cell r="U2468" t="str">
            <v>004</v>
          </cell>
          <cell r="V2468" t="str">
            <v>001</v>
          </cell>
          <cell r="W2468" t="str">
            <v>Indonesia</v>
          </cell>
        </row>
        <row r="2469">
          <cell r="B2469" t="str">
            <v>FATKHUL HIDAYAT</v>
          </cell>
          <cell r="C2469" t="str">
            <v>3302231509750006</v>
          </cell>
          <cell r="D2469" t="str">
            <v>L</v>
          </cell>
          <cell r="E2469" t="str">
            <v>BANYUMAS</v>
          </cell>
          <cell r="F2469">
            <v>27652</v>
          </cell>
          <cell r="G2469" t="str">
            <v>Tidak Tahu</v>
          </cell>
          <cell r="H2469" t="str">
            <v>Islam</v>
          </cell>
          <cell r="I2469" t="str">
            <v>Kawin</v>
          </cell>
          <cell r="J2469" t="str">
            <v>Kepala Keluarga</v>
          </cell>
          <cell r="K2469" t="str">
            <v>01</v>
          </cell>
          <cell r="L2469" t="str">
            <v>Tamat SD/Sederajat</v>
          </cell>
          <cell r="M2469" t="str">
            <v>Petani/Pekebun</v>
          </cell>
          <cell r="N2469" t="str">
            <v>MUNGINAH</v>
          </cell>
          <cell r="O2469" t="str">
            <v>NURMIDI</v>
          </cell>
          <cell r="P2469" t="str">
            <v>3302231710060022</v>
          </cell>
          <cell r="Q2469" t="str">
            <v>FATKHUL HIDAYAT</v>
          </cell>
          <cell r="R2469" t="str">
            <v>KUTALIMAN</v>
          </cell>
          <cell r="S2469" t="str">
            <v>KEDUNG BANTENG</v>
          </cell>
          <cell r="T2469" t="str">
            <v>KUTALIMAN</v>
          </cell>
          <cell r="U2469" t="str">
            <v>004</v>
          </cell>
          <cell r="V2469" t="str">
            <v>001</v>
          </cell>
          <cell r="W2469" t="str">
            <v>Indonesia</v>
          </cell>
        </row>
        <row r="2470">
          <cell r="B2470" t="str">
            <v>SITI HALIMAH</v>
          </cell>
          <cell r="C2470" t="str">
            <v>3302236410870004</v>
          </cell>
          <cell r="D2470" t="str">
            <v>P</v>
          </cell>
          <cell r="E2470" t="str">
            <v>BANYUMAS</v>
          </cell>
          <cell r="F2470" t="str">
            <v>24/10/1987</v>
          </cell>
          <cell r="G2470" t="str">
            <v>Tidak Tahu</v>
          </cell>
          <cell r="H2470" t="str">
            <v>Islam</v>
          </cell>
          <cell r="I2470" t="str">
            <v>Kawin</v>
          </cell>
          <cell r="J2470" t="str">
            <v>Istri</v>
          </cell>
          <cell r="K2470" t="str">
            <v>03</v>
          </cell>
          <cell r="L2470" t="str">
            <v>Tamat SD/Sederajat</v>
          </cell>
          <cell r="M2470" t="str">
            <v>Mengurus Rumah Tangga</v>
          </cell>
          <cell r="N2470" t="str">
            <v>LEBUH</v>
          </cell>
          <cell r="O2470" t="str">
            <v>SUNARYO</v>
          </cell>
          <cell r="P2470" t="str">
            <v>3302231710060022</v>
          </cell>
          <cell r="Q2470" t="str">
            <v>FATKHUL HIDAYAT</v>
          </cell>
          <cell r="R2470" t="str">
            <v>KUTALIMAN</v>
          </cell>
          <cell r="S2470" t="str">
            <v>KEDUNGBANTENG</v>
          </cell>
          <cell r="T2470" t="str">
            <v>KUTALIMAN</v>
          </cell>
          <cell r="U2470" t="str">
            <v>004</v>
          </cell>
          <cell r="V2470" t="str">
            <v>001</v>
          </cell>
          <cell r="W2470" t="str">
            <v>Indonesia</v>
          </cell>
        </row>
        <row r="2471">
          <cell r="B2471" t="str">
            <v>MUHAMAD IZUL MANAN MURSID</v>
          </cell>
          <cell r="C2471" t="str">
            <v>3302232201070001</v>
          </cell>
          <cell r="D2471" t="str">
            <v>L</v>
          </cell>
          <cell r="E2471" t="str">
            <v>BANYUMAS</v>
          </cell>
          <cell r="F2471">
            <v>39104</v>
          </cell>
          <cell r="G2471" t="str">
            <v>Tidak Tahu</v>
          </cell>
          <cell r="H2471" t="str">
            <v>Islam</v>
          </cell>
          <cell r="I2471" t="str">
            <v>Belum Kawin</v>
          </cell>
          <cell r="J2471" t="str">
            <v>Anak</v>
          </cell>
          <cell r="K2471" t="str">
            <v>04</v>
          </cell>
          <cell r="L2471" t="str">
            <v>Tidak/Belum Sekolah</v>
          </cell>
          <cell r="M2471" t="str">
            <v>Belum/Tidak Bekerja</v>
          </cell>
          <cell r="N2471" t="str">
            <v>SITI HALIMAH</v>
          </cell>
          <cell r="O2471" t="str">
            <v>FATKHUL HIDAYAT</v>
          </cell>
          <cell r="P2471" t="str">
            <v>3302231710060022</v>
          </cell>
          <cell r="Q2471" t="str">
            <v>FATKHUL HIDAYAT</v>
          </cell>
          <cell r="R2471" t="str">
            <v>KUTALIMAN</v>
          </cell>
          <cell r="S2471" t="str">
            <v>KEDUNG BANTENG</v>
          </cell>
          <cell r="T2471" t="str">
            <v>KUTALIMAN</v>
          </cell>
          <cell r="U2471" t="str">
            <v>004</v>
          </cell>
          <cell r="V2471" t="str">
            <v>001</v>
          </cell>
          <cell r="W2471" t="str">
            <v>Indonesia</v>
          </cell>
        </row>
        <row r="2472">
          <cell r="B2472" t="str">
            <v>NASWANTO</v>
          </cell>
          <cell r="C2472" t="str">
            <v>3302200908840003</v>
          </cell>
          <cell r="D2472" t="str">
            <v>L</v>
          </cell>
          <cell r="E2472" t="str">
            <v>BANYUMAS</v>
          </cell>
          <cell r="F2472" t="str">
            <v>09/08/1984</v>
          </cell>
          <cell r="G2472" t="str">
            <v>Tidak Tahu</v>
          </cell>
          <cell r="H2472" t="str">
            <v>Islam</v>
          </cell>
          <cell r="I2472" t="str">
            <v>Kawin</v>
          </cell>
          <cell r="J2472" t="str">
            <v>Kepala Keluarga</v>
          </cell>
          <cell r="K2472" t="str">
            <v>01</v>
          </cell>
          <cell r="L2472" t="str">
            <v>Tamat SD/Sederajat</v>
          </cell>
          <cell r="M2472" t="str">
            <v>Buruh Harian Lepas</v>
          </cell>
          <cell r="N2472" t="str">
            <v>RUSWATI</v>
          </cell>
          <cell r="O2472" t="str">
            <v>RUSWANDI</v>
          </cell>
          <cell r="P2472" t="str">
            <v>3302231711110001</v>
          </cell>
          <cell r="Q2472" t="str">
            <v>NASWANTO</v>
          </cell>
          <cell r="R2472" t="str">
            <v>KUTALIMAN</v>
          </cell>
          <cell r="S2472" t="str">
            <v>KEDUNGBANTENG</v>
          </cell>
          <cell r="T2472" t="str">
            <v>KUTALIMAN</v>
          </cell>
          <cell r="U2472" t="str">
            <v>004</v>
          </cell>
          <cell r="V2472" t="str">
            <v>001</v>
          </cell>
          <cell r="W2472" t="str">
            <v>Indonesia</v>
          </cell>
        </row>
        <row r="2473">
          <cell r="B2473" t="str">
            <v>MUDRIKAH</v>
          </cell>
          <cell r="C2473" t="str">
            <v>3302235108840002</v>
          </cell>
          <cell r="D2473" t="str">
            <v>P</v>
          </cell>
          <cell r="E2473" t="str">
            <v>BANYUMAS</v>
          </cell>
          <cell r="F2473" t="str">
            <v>11/08/1984</v>
          </cell>
          <cell r="G2473" t="str">
            <v>Tidak Tahu</v>
          </cell>
          <cell r="H2473" t="str">
            <v>Islam</v>
          </cell>
          <cell r="I2473" t="str">
            <v>Kawin</v>
          </cell>
          <cell r="J2473" t="str">
            <v>Istri</v>
          </cell>
          <cell r="K2473" t="str">
            <v>03</v>
          </cell>
          <cell r="L2473" t="str">
            <v>Tamat SD/Sederajat</v>
          </cell>
          <cell r="M2473" t="str">
            <v>Mengurus Rumah Tangga</v>
          </cell>
          <cell r="N2473" t="str">
            <v>LASPIYAH</v>
          </cell>
          <cell r="O2473" t="str">
            <v>JAENAL ABIDIN SUKIR</v>
          </cell>
          <cell r="P2473" t="str">
            <v>3302231711110001</v>
          </cell>
          <cell r="Q2473" t="str">
            <v>NASWANTO</v>
          </cell>
          <cell r="R2473" t="str">
            <v>KUTALIMAN</v>
          </cell>
          <cell r="S2473" t="str">
            <v>KEDUNGBANTENG</v>
          </cell>
          <cell r="T2473" t="str">
            <v>KUTALIMAN</v>
          </cell>
          <cell r="U2473" t="str">
            <v>004</v>
          </cell>
          <cell r="V2473" t="str">
            <v>001</v>
          </cell>
          <cell r="W2473" t="str">
            <v>Indonesia</v>
          </cell>
        </row>
        <row r="2474">
          <cell r="B2474" t="str">
            <v>NAJWA HILGA TALITA</v>
          </cell>
          <cell r="C2474" t="str">
            <v>3302234807080006</v>
          </cell>
          <cell r="D2474" t="str">
            <v>P</v>
          </cell>
          <cell r="E2474" t="str">
            <v>BANYUMAS</v>
          </cell>
          <cell r="F2474">
            <v>39637</v>
          </cell>
          <cell r="G2474" t="str">
            <v>Tidak Tahu</v>
          </cell>
          <cell r="H2474" t="str">
            <v>Islam</v>
          </cell>
          <cell r="I2474" t="str">
            <v>Belum Kawin</v>
          </cell>
          <cell r="J2474" t="str">
            <v>Anak</v>
          </cell>
          <cell r="K2474" t="str">
            <v>04</v>
          </cell>
          <cell r="L2474" t="str">
            <v>Tidak/Belum Sekolah</v>
          </cell>
          <cell r="M2474" t="str">
            <v>Belum/Tidak Bekerja</v>
          </cell>
          <cell r="N2474" t="str">
            <v>MUDRIKAH</v>
          </cell>
          <cell r="O2474" t="str">
            <v>NASWANTO</v>
          </cell>
          <cell r="P2474" t="str">
            <v>3302231711110001</v>
          </cell>
          <cell r="Q2474" t="str">
            <v>NASWANTO</v>
          </cell>
          <cell r="R2474" t="str">
            <v>KUTALIMAN</v>
          </cell>
          <cell r="S2474" t="str">
            <v>KEDUNG BANTENG</v>
          </cell>
          <cell r="T2474" t="str">
            <v>KUTALIMAN</v>
          </cell>
          <cell r="U2474" t="str">
            <v>004</v>
          </cell>
          <cell r="V2474" t="str">
            <v>001</v>
          </cell>
          <cell r="W2474" t="str">
            <v>Indonesia</v>
          </cell>
        </row>
        <row r="2475">
          <cell r="B2475" t="str">
            <v>TARYONO NARTIM</v>
          </cell>
          <cell r="C2475" t="str">
            <v>3302230810600002</v>
          </cell>
          <cell r="D2475" t="str">
            <v>L</v>
          </cell>
          <cell r="E2475" t="str">
            <v>BANYUMAS</v>
          </cell>
          <cell r="F2475">
            <v>22197</v>
          </cell>
          <cell r="G2475" t="str">
            <v>Tidak Tahu</v>
          </cell>
          <cell r="H2475" t="str">
            <v>Islam</v>
          </cell>
          <cell r="I2475" t="str">
            <v>Kawin</v>
          </cell>
          <cell r="J2475" t="str">
            <v>Kepala Keluarga</v>
          </cell>
          <cell r="K2475" t="str">
            <v>01</v>
          </cell>
          <cell r="L2475" t="str">
            <v>Tamat SD/Sederajat</v>
          </cell>
          <cell r="M2475" t="str">
            <v>Buruh Harian Lepas</v>
          </cell>
          <cell r="N2475" t="str">
            <v>RAKEM</v>
          </cell>
          <cell r="O2475" t="str">
            <v>SANURSAM</v>
          </cell>
          <cell r="P2475" t="str">
            <v>3302231802050664</v>
          </cell>
          <cell r="Q2475" t="str">
            <v>TARYONO NARTIM</v>
          </cell>
          <cell r="R2475" t="str">
            <v>KUTALIMAN</v>
          </cell>
          <cell r="S2475" t="str">
            <v>KEDUNG BANTENG</v>
          </cell>
          <cell r="T2475" t="str">
            <v>KUTALIMAN</v>
          </cell>
          <cell r="U2475" t="str">
            <v>004</v>
          </cell>
          <cell r="V2475" t="str">
            <v>001</v>
          </cell>
          <cell r="W2475" t="str">
            <v>Indonesia</v>
          </cell>
        </row>
        <row r="2476">
          <cell r="B2476" t="str">
            <v>TARIYAH</v>
          </cell>
          <cell r="C2476" t="str">
            <v>3302235603660001</v>
          </cell>
          <cell r="D2476" t="str">
            <v>P</v>
          </cell>
          <cell r="E2476" t="str">
            <v>BANYUMAS</v>
          </cell>
          <cell r="F2476">
            <v>24182</v>
          </cell>
          <cell r="G2476" t="str">
            <v>Tidak Tahu</v>
          </cell>
          <cell r="H2476" t="str">
            <v>Islam</v>
          </cell>
          <cell r="I2476" t="str">
            <v>Kawin</v>
          </cell>
          <cell r="J2476" t="str">
            <v>Istri</v>
          </cell>
          <cell r="K2476" t="str">
            <v>03</v>
          </cell>
          <cell r="L2476" t="str">
            <v>Tamat SD/Sederajat</v>
          </cell>
          <cell r="M2476" t="str">
            <v>Buruh Harian Lepas</v>
          </cell>
          <cell r="N2476" t="str">
            <v>CITEM</v>
          </cell>
          <cell r="O2476" t="str">
            <v>MARTAJI</v>
          </cell>
          <cell r="P2476" t="str">
            <v>3302231802050664</v>
          </cell>
          <cell r="Q2476" t="str">
            <v>TARYONO NARTIM</v>
          </cell>
          <cell r="R2476" t="str">
            <v>KUTALIMAN</v>
          </cell>
          <cell r="S2476" t="str">
            <v>KEDUNG BANTENG</v>
          </cell>
          <cell r="T2476" t="str">
            <v>KUTALIMAN</v>
          </cell>
          <cell r="U2476" t="str">
            <v>004</v>
          </cell>
          <cell r="V2476" t="str">
            <v>001</v>
          </cell>
          <cell r="W2476" t="str">
            <v>Indonesia</v>
          </cell>
        </row>
        <row r="2477">
          <cell r="B2477" t="str">
            <v>DARYOTO</v>
          </cell>
          <cell r="C2477" t="str">
            <v>3302230208940001</v>
          </cell>
          <cell r="D2477" t="str">
            <v>L</v>
          </cell>
          <cell r="E2477" t="str">
            <v>BANYUMAS</v>
          </cell>
          <cell r="F2477">
            <v>34548</v>
          </cell>
          <cell r="G2477" t="str">
            <v>Tidak Tahu</v>
          </cell>
          <cell r="H2477" t="str">
            <v>Islam</v>
          </cell>
          <cell r="I2477" t="str">
            <v>Belum Kawin</v>
          </cell>
          <cell r="J2477" t="str">
            <v>Anak</v>
          </cell>
          <cell r="K2477" t="str">
            <v>04</v>
          </cell>
          <cell r="L2477" t="str">
            <v>Tamat SD/Sederajat</v>
          </cell>
          <cell r="M2477" t="str">
            <v>Buruh Harian Lepas</v>
          </cell>
          <cell r="N2477" t="str">
            <v>TARIYAH</v>
          </cell>
          <cell r="O2477" t="str">
            <v>TARYONO NARTIM</v>
          </cell>
          <cell r="P2477" t="str">
            <v>3302231802050664</v>
          </cell>
          <cell r="Q2477" t="str">
            <v>TARYONO NARTIM</v>
          </cell>
          <cell r="R2477" t="str">
            <v>KUTALIMAN</v>
          </cell>
          <cell r="S2477" t="str">
            <v>KEDUNG BANTENG</v>
          </cell>
          <cell r="T2477" t="str">
            <v>KUTALIMAN</v>
          </cell>
          <cell r="U2477" t="str">
            <v>004</v>
          </cell>
          <cell r="V2477" t="str">
            <v>001</v>
          </cell>
          <cell r="W2477" t="str">
            <v>Indonesia</v>
          </cell>
        </row>
        <row r="2478">
          <cell r="B2478" t="str">
            <v>AGIN TARKIANA</v>
          </cell>
          <cell r="C2478" t="str">
            <v>3302234704840010</v>
          </cell>
          <cell r="D2478" t="str">
            <v>P</v>
          </cell>
          <cell r="E2478" t="str">
            <v>BANYUMAS</v>
          </cell>
          <cell r="F2478" t="str">
            <v>07/04/1984</v>
          </cell>
          <cell r="G2478" t="str">
            <v>Tidak Tahu</v>
          </cell>
          <cell r="H2478" t="str">
            <v>Islam</v>
          </cell>
          <cell r="I2478" t="str">
            <v>Kawin</v>
          </cell>
          <cell r="J2478" t="str">
            <v>Anak</v>
          </cell>
          <cell r="K2478" t="str">
            <v>04</v>
          </cell>
          <cell r="L2478" t="str">
            <v>Tamat SD/Sederajat</v>
          </cell>
          <cell r="M2478" t="str">
            <v>Buruh Harian Lepas</v>
          </cell>
          <cell r="N2478" t="str">
            <v>TARIYAH</v>
          </cell>
          <cell r="O2478" t="str">
            <v>TARYONO NARTIM</v>
          </cell>
          <cell r="P2478" t="str">
            <v>3302231802050664</v>
          </cell>
          <cell r="Q2478" t="str">
            <v>TARYONO NARTIM</v>
          </cell>
          <cell r="R2478" t="str">
            <v>KENITEN</v>
          </cell>
          <cell r="S2478" t="str">
            <v>KEDUNGBANTENG</v>
          </cell>
          <cell r="T2478" t="str">
            <v>PINDAH</v>
          </cell>
          <cell r="U2478" t="str">
            <v>004</v>
          </cell>
          <cell r="V2478" t="str">
            <v>001</v>
          </cell>
          <cell r="W2478" t="str">
            <v>Indonesia</v>
          </cell>
        </row>
        <row r="2479">
          <cell r="B2479" t="str">
            <v>NANDI SEPTIONO RANDI</v>
          </cell>
          <cell r="C2479" t="str">
            <v>3302233009020002</v>
          </cell>
          <cell r="D2479" t="str">
            <v>L</v>
          </cell>
          <cell r="E2479" t="str">
            <v>BANYUMAS</v>
          </cell>
          <cell r="F2479" t="str">
            <v>30/09/2002</v>
          </cell>
          <cell r="G2479" t="str">
            <v>Tidak Tahu</v>
          </cell>
          <cell r="H2479" t="str">
            <v>Islam</v>
          </cell>
          <cell r="I2479" t="str">
            <v>Belum Kawin</v>
          </cell>
          <cell r="J2479" t="str">
            <v>Anak</v>
          </cell>
          <cell r="K2479" t="str">
            <v>04</v>
          </cell>
          <cell r="L2479" t="str">
            <v>Tidak Tamat SD/Sederajat</v>
          </cell>
          <cell r="M2479" t="str">
            <v>Pelajar/Mahasiswa</v>
          </cell>
          <cell r="N2479" t="str">
            <v>TARIYAH</v>
          </cell>
          <cell r="O2479" t="str">
            <v>TARYONO NARTIM</v>
          </cell>
          <cell r="P2479" t="str">
            <v>3302231802050664</v>
          </cell>
          <cell r="Q2479" t="str">
            <v>TARYONO NARTIM</v>
          </cell>
          <cell r="R2479" t="str">
            <v>KUTALIMAN</v>
          </cell>
          <cell r="S2479" t="str">
            <v>KEDUNGBANTENG</v>
          </cell>
          <cell r="T2479" t="str">
            <v>KUTALIMAN</v>
          </cell>
          <cell r="U2479" t="str">
            <v>004</v>
          </cell>
          <cell r="V2479" t="str">
            <v>001</v>
          </cell>
          <cell r="W2479" t="str">
            <v>Indonesia</v>
          </cell>
        </row>
        <row r="2480">
          <cell r="B2480" t="str">
            <v>RENDI PAMUNGKAS</v>
          </cell>
          <cell r="C2480" t="str">
            <v>3302231210990002</v>
          </cell>
          <cell r="D2480" t="str">
            <v>L</v>
          </cell>
          <cell r="E2480" t="str">
            <v>BANYUMAS</v>
          </cell>
          <cell r="F2480" t="str">
            <v>12/10/1999</v>
          </cell>
          <cell r="G2480" t="str">
            <v>Tidak Tahu</v>
          </cell>
          <cell r="H2480" t="str">
            <v>Islam</v>
          </cell>
          <cell r="I2480" t="str">
            <v>Belum Kawin</v>
          </cell>
          <cell r="J2480" t="str">
            <v>Anak</v>
          </cell>
          <cell r="K2480" t="str">
            <v>04</v>
          </cell>
          <cell r="L2480" t="str">
            <v>SLTP/Sederajat</v>
          </cell>
          <cell r="M2480" t="str">
            <v>Belum/Tidak Bekerja</v>
          </cell>
          <cell r="N2480" t="str">
            <v>TARIYAH</v>
          </cell>
          <cell r="O2480" t="str">
            <v>TARYONO NARTIM</v>
          </cell>
          <cell r="P2480" t="str">
            <v>3302231802050664</v>
          </cell>
          <cell r="Q2480" t="str">
            <v>TARYONO NARTIM</v>
          </cell>
          <cell r="R2480" t="str">
            <v>KUTALIMAN</v>
          </cell>
          <cell r="S2480" t="str">
            <v>KEDUNGBANTENG</v>
          </cell>
          <cell r="T2480" t="str">
            <v>KUTALIMAN</v>
          </cell>
          <cell r="U2480" t="str">
            <v>004</v>
          </cell>
          <cell r="V2480" t="str">
            <v>001</v>
          </cell>
          <cell r="W2480" t="str">
            <v>Indonesia</v>
          </cell>
        </row>
        <row r="2481">
          <cell r="B2481" t="str">
            <v>SOBIHIN</v>
          </cell>
          <cell r="C2481" t="str">
            <v>3302231402670001</v>
          </cell>
          <cell r="D2481" t="str">
            <v>L</v>
          </cell>
          <cell r="E2481" t="str">
            <v>BANYUMAS</v>
          </cell>
          <cell r="F2481" t="str">
            <v>14/02/1967</v>
          </cell>
          <cell r="G2481" t="str">
            <v>Tidak Tahu</v>
          </cell>
          <cell r="H2481" t="str">
            <v>Islam</v>
          </cell>
          <cell r="I2481" t="str">
            <v>Kawin</v>
          </cell>
          <cell r="J2481" t="str">
            <v>Kepala Keluarga</v>
          </cell>
          <cell r="K2481" t="str">
            <v>01</v>
          </cell>
          <cell r="L2481" t="str">
            <v>SLTP/Sederajat</v>
          </cell>
          <cell r="M2481" t="str">
            <v>Buruh Harian Lepas</v>
          </cell>
          <cell r="N2481" t="str">
            <v>DASEM</v>
          </cell>
          <cell r="O2481" t="str">
            <v>DULHAYAT</v>
          </cell>
          <cell r="P2481" t="str">
            <v>3302231802050665</v>
          </cell>
          <cell r="Q2481" t="str">
            <v>SOBIHIN</v>
          </cell>
          <cell r="R2481" t="str">
            <v>KUTALIMAN</v>
          </cell>
          <cell r="S2481" t="str">
            <v>KEDUNGBANTENG</v>
          </cell>
          <cell r="T2481" t="str">
            <v>KUTALIMAN</v>
          </cell>
          <cell r="U2481" t="str">
            <v>004</v>
          </cell>
          <cell r="V2481" t="str">
            <v>001</v>
          </cell>
          <cell r="W2481" t="str">
            <v>Indonesia</v>
          </cell>
        </row>
        <row r="2482">
          <cell r="B2482" t="str">
            <v>SITI MAESAROH</v>
          </cell>
          <cell r="C2482" t="str">
            <v>3302234812750002</v>
          </cell>
          <cell r="D2482" t="str">
            <v>P</v>
          </cell>
          <cell r="E2482" t="str">
            <v>BANYUMAS</v>
          </cell>
          <cell r="F2482">
            <v>27736</v>
          </cell>
          <cell r="G2482" t="str">
            <v>Tidak Tahu</v>
          </cell>
          <cell r="H2482" t="str">
            <v>Islam</v>
          </cell>
          <cell r="I2482" t="str">
            <v>Kawin</v>
          </cell>
          <cell r="J2482" t="str">
            <v>Istri</v>
          </cell>
          <cell r="K2482" t="str">
            <v>03</v>
          </cell>
          <cell r="L2482" t="str">
            <v>Tamat SD/Sederajat</v>
          </cell>
          <cell r="M2482" t="str">
            <v>Mengurus Rumah Tangga</v>
          </cell>
          <cell r="N2482" t="str">
            <v>KAISEM</v>
          </cell>
          <cell r="O2482" t="str">
            <v>SUKEMI</v>
          </cell>
          <cell r="P2482" t="str">
            <v>3302231802050665</v>
          </cell>
          <cell r="Q2482" t="str">
            <v>SOBIHIN</v>
          </cell>
          <cell r="R2482" t="str">
            <v>KUTALIMAN</v>
          </cell>
          <cell r="S2482" t="str">
            <v>KEDUNG BANTENG</v>
          </cell>
          <cell r="T2482" t="str">
            <v>KUTALIMAN</v>
          </cell>
          <cell r="U2482" t="str">
            <v>004</v>
          </cell>
          <cell r="V2482" t="str">
            <v>001</v>
          </cell>
          <cell r="W2482" t="str">
            <v>Indonesia</v>
          </cell>
        </row>
        <row r="2483">
          <cell r="B2483" t="str">
            <v>MIFTAKHUSSURUR</v>
          </cell>
          <cell r="C2483" t="str">
            <v>3302231406040001</v>
          </cell>
          <cell r="D2483" t="str">
            <v>L</v>
          </cell>
          <cell r="E2483" t="str">
            <v>BANYUMAS</v>
          </cell>
          <cell r="F2483" t="str">
            <v>14/06/2004</v>
          </cell>
          <cell r="G2483" t="str">
            <v>Tidak Tahu</v>
          </cell>
          <cell r="H2483" t="str">
            <v>Islam</v>
          </cell>
          <cell r="I2483" t="str">
            <v>Belum Kawin</v>
          </cell>
          <cell r="J2483" t="str">
            <v>Anak</v>
          </cell>
          <cell r="K2483" t="str">
            <v>04</v>
          </cell>
          <cell r="L2483" t="str">
            <v>Tamat SD/Sederajat</v>
          </cell>
          <cell r="M2483" t="str">
            <v>Pelajar/Mahasiswa</v>
          </cell>
          <cell r="N2483" t="str">
            <v>SITI MAESAROH</v>
          </cell>
          <cell r="O2483" t="str">
            <v>SOBIHIN</v>
          </cell>
          <cell r="P2483" t="str">
            <v>3302231802050665</v>
          </cell>
          <cell r="Q2483" t="str">
            <v>SOBIHIN</v>
          </cell>
          <cell r="R2483" t="str">
            <v>KUTALIMAN</v>
          </cell>
          <cell r="S2483" t="str">
            <v>KEDUNGBANTENG</v>
          </cell>
          <cell r="T2483" t="str">
            <v>KUTALIMAN</v>
          </cell>
          <cell r="U2483" t="str">
            <v>004</v>
          </cell>
          <cell r="V2483" t="str">
            <v>001</v>
          </cell>
          <cell r="W2483" t="str">
            <v>Indonesia</v>
          </cell>
        </row>
        <row r="2484">
          <cell r="B2484" t="str">
            <v>ANIS NURUL QOMARIYAH</v>
          </cell>
          <cell r="C2484" t="str">
            <v>3302236005980004</v>
          </cell>
          <cell r="D2484" t="str">
            <v>P</v>
          </cell>
          <cell r="E2484" t="str">
            <v>BANYUMAS</v>
          </cell>
          <cell r="F2484" t="str">
            <v>20/05/1998</v>
          </cell>
          <cell r="G2484" t="str">
            <v>Tidak Tahu</v>
          </cell>
          <cell r="H2484" t="str">
            <v>Islam</v>
          </cell>
          <cell r="I2484" t="str">
            <v>Belum Kawin</v>
          </cell>
          <cell r="J2484" t="str">
            <v>Anak</v>
          </cell>
          <cell r="K2484" t="str">
            <v>04</v>
          </cell>
          <cell r="L2484" t="str">
            <v>SLTP/Sederajat</v>
          </cell>
          <cell r="M2484" t="str">
            <v>Pelajar/Mahasiswa</v>
          </cell>
          <cell r="N2484" t="str">
            <v>SITI MAESAROH</v>
          </cell>
          <cell r="O2484" t="str">
            <v>SOBIHIN</v>
          </cell>
          <cell r="P2484" t="str">
            <v>3302231802050665</v>
          </cell>
          <cell r="Q2484" t="str">
            <v>SOBIHIN</v>
          </cell>
          <cell r="R2484" t="str">
            <v>KUTALIMAN</v>
          </cell>
          <cell r="S2484" t="str">
            <v>KEDUNGBANTENG</v>
          </cell>
          <cell r="T2484" t="str">
            <v>KUTALIMAN</v>
          </cell>
          <cell r="U2484" t="str">
            <v>004</v>
          </cell>
          <cell r="V2484" t="str">
            <v>001</v>
          </cell>
          <cell r="W2484" t="str">
            <v>Indonesia</v>
          </cell>
        </row>
        <row r="2485">
          <cell r="B2485" t="str">
            <v>LASIH</v>
          </cell>
          <cell r="C2485" t="str">
            <v>3302236707660001</v>
          </cell>
          <cell r="D2485" t="str">
            <v>P</v>
          </cell>
          <cell r="E2485" t="str">
            <v>BANYUMAS</v>
          </cell>
          <cell r="F2485">
            <v>24315</v>
          </cell>
          <cell r="G2485" t="str">
            <v>Tidak Tahu</v>
          </cell>
          <cell r="H2485" t="str">
            <v>Islam</v>
          </cell>
          <cell r="I2485" t="str">
            <v>Kawin</v>
          </cell>
          <cell r="J2485" t="str">
            <v>Kepala Keluarga</v>
          </cell>
          <cell r="K2485" t="str">
            <v>01</v>
          </cell>
          <cell r="L2485" t="str">
            <v>Tamat SD/Sederajat</v>
          </cell>
          <cell r="M2485" t="str">
            <v>Buruh Harian Lepas</v>
          </cell>
          <cell r="N2485" t="str">
            <v>KARSIH</v>
          </cell>
          <cell r="O2485" t="str">
            <v>MARTA</v>
          </cell>
          <cell r="P2485" t="str">
            <v>3302231802050666</v>
          </cell>
          <cell r="Q2485" t="str">
            <v>LASIH</v>
          </cell>
          <cell r="R2485" t="str">
            <v>KUTALIMAN</v>
          </cell>
          <cell r="S2485" t="str">
            <v>KEDUNG BANTENG</v>
          </cell>
          <cell r="T2485" t="str">
            <v>KUTALIMAN</v>
          </cell>
          <cell r="U2485" t="str">
            <v>004</v>
          </cell>
          <cell r="V2485" t="str">
            <v>001</v>
          </cell>
          <cell r="W2485" t="str">
            <v>Indonesia</v>
          </cell>
        </row>
        <row r="2486">
          <cell r="B2486" t="str">
            <v>SUDARSO</v>
          </cell>
          <cell r="C2486" t="str">
            <v>3302231001490001</v>
          </cell>
          <cell r="D2486" t="str">
            <v>L</v>
          </cell>
          <cell r="E2486" t="str">
            <v>BANYUMAS</v>
          </cell>
          <cell r="F2486">
            <v>17908</v>
          </cell>
          <cell r="G2486" t="str">
            <v>Tidak Tahu</v>
          </cell>
          <cell r="H2486" t="str">
            <v>Islam</v>
          </cell>
          <cell r="I2486" t="str">
            <v>Kawin</v>
          </cell>
          <cell r="J2486" t="str">
            <v>Kepala Keluarga</v>
          </cell>
          <cell r="K2486" t="str">
            <v>01</v>
          </cell>
          <cell r="L2486" t="str">
            <v>Tamat SD/Sederajat</v>
          </cell>
          <cell r="M2486" t="str">
            <v>Buruh Harian Lepas</v>
          </cell>
          <cell r="N2486" t="str">
            <v>KARSIH</v>
          </cell>
          <cell r="O2486" t="str">
            <v>MARTA SEMITA</v>
          </cell>
          <cell r="P2486" t="str">
            <v>3302231802050667</v>
          </cell>
          <cell r="Q2486" t="str">
            <v>SUDARSO</v>
          </cell>
          <cell r="R2486" t="str">
            <v>KUTALIMAN</v>
          </cell>
          <cell r="S2486" t="str">
            <v>KEDUNG BANTENG</v>
          </cell>
          <cell r="T2486" t="str">
            <v>KUTALIMAN</v>
          </cell>
          <cell r="U2486" t="str">
            <v>004</v>
          </cell>
          <cell r="V2486" t="str">
            <v>001</v>
          </cell>
          <cell r="W2486" t="str">
            <v>Indonesia</v>
          </cell>
        </row>
        <row r="2487">
          <cell r="B2487" t="str">
            <v>SALIAH</v>
          </cell>
          <cell r="C2487" t="str">
            <v>3302235206550003</v>
          </cell>
          <cell r="D2487" t="str">
            <v>P</v>
          </cell>
          <cell r="E2487" t="str">
            <v>BANYUMAS</v>
          </cell>
          <cell r="F2487">
            <v>20252</v>
          </cell>
          <cell r="G2487" t="str">
            <v>Tidak Tahu</v>
          </cell>
          <cell r="H2487" t="str">
            <v>Islam</v>
          </cell>
          <cell r="I2487" t="str">
            <v>Kawin</v>
          </cell>
          <cell r="J2487" t="str">
            <v>Istri</v>
          </cell>
          <cell r="K2487" t="str">
            <v>03</v>
          </cell>
          <cell r="L2487" t="str">
            <v>Tamat SD/Sederajat</v>
          </cell>
          <cell r="M2487" t="str">
            <v>Mengurus Rumah Tangga</v>
          </cell>
          <cell r="N2487" t="str">
            <v>TARWEN</v>
          </cell>
          <cell r="O2487" t="str">
            <v>MUKHERI</v>
          </cell>
          <cell r="P2487" t="str">
            <v>3302231802050667</v>
          </cell>
          <cell r="Q2487" t="str">
            <v>SUDARSO</v>
          </cell>
          <cell r="R2487" t="str">
            <v>KUTALIMAN</v>
          </cell>
          <cell r="S2487" t="str">
            <v>KEDUNG BANTENG</v>
          </cell>
          <cell r="T2487" t="str">
            <v>KUTALIMAN</v>
          </cell>
          <cell r="U2487" t="str">
            <v>004</v>
          </cell>
          <cell r="V2487" t="str">
            <v>001</v>
          </cell>
          <cell r="W2487" t="str">
            <v>Indonesia</v>
          </cell>
        </row>
        <row r="2488">
          <cell r="B2488" t="str">
            <v>SOPAN</v>
          </cell>
          <cell r="C2488" t="str">
            <v>3302230107840017</v>
          </cell>
          <cell r="D2488" t="str">
            <v>L</v>
          </cell>
          <cell r="E2488" t="str">
            <v>BANYUMAS</v>
          </cell>
          <cell r="F2488">
            <v>30864</v>
          </cell>
          <cell r="G2488" t="str">
            <v>Tidak Tahu</v>
          </cell>
          <cell r="H2488" t="str">
            <v>Islam</v>
          </cell>
          <cell r="I2488" t="str">
            <v>Belum Kawin</v>
          </cell>
          <cell r="J2488" t="str">
            <v>Anak</v>
          </cell>
          <cell r="K2488" t="str">
            <v>04</v>
          </cell>
          <cell r="L2488" t="str">
            <v>Tamat SD/Sederajat</v>
          </cell>
          <cell r="M2488" t="str">
            <v>Buruh Harian Lepas</v>
          </cell>
          <cell r="N2488" t="str">
            <v>SALIAH</v>
          </cell>
          <cell r="O2488" t="str">
            <v>SUDARSO</v>
          </cell>
          <cell r="P2488" t="str">
            <v>3302231802050667</v>
          </cell>
          <cell r="Q2488" t="str">
            <v>SUDARSO</v>
          </cell>
          <cell r="R2488" t="str">
            <v>KUTALIMAN</v>
          </cell>
          <cell r="S2488" t="str">
            <v>KEDUNG BANTENG</v>
          </cell>
          <cell r="T2488" t="str">
            <v>KUTALIMAN</v>
          </cell>
          <cell r="U2488" t="str">
            <v>004</v>
          </cell>
          <cell r="V2488" t="str">
            <v>001</v>
          </cell>
          <cell r="W2488" t="str">
            <v>Indonesia</v>
          </cell>
        </row>
        <row r="2489">
          <cell r="B2489" t="str">
            <v>SITO</v>
          </cell>
          <cell r="C2489" t="str">
            <v>3302230107790022</v>
          </cell>
          <cell r="D2489" t="str">
            <v>L</v>
          </cell>
          <cell r="E2489" t="str">
            <v>BANYUMAS</v>
          </cell>
          <cell r="F2489">
            <v>29037</v>
          </cell>
          <cell r="G2489" t="str">
            <v>Tidak Tahu</v>
          </cell>
          <cell r="H2489" t="str">
            <v>Islam</v>
          </cell>
          <cell r="I2489" t="str">
            <v>Belum Kawin</v>
          </cell>
          <cell r="J2489" t="str">
            <v>Anak</v>
          </cell>
          <cell r="K2489" t="str">
            <v>04</v>
          </cell>
          <cell r="L2489" t="str">
            <v>Tamat SD/Sederajat</v>
          </cell>
          <cell r="M2489" t="str">
            <v>Buruh Harian Lepas</v>
          </cell>
          <cell r="N2489" t="str">
            <v>SALIAH</v>
          </cell>
          <cell r="O2489" t="str">
            <v>SUDARSO</v>
          </cell>
          <cell r="P2489" t="str">
            <v>3302231802050667</v>
          </cell>
          <cell r="Q2489" t="str">
            <v>SUDARSO</v>
          </cell>
          <cell r="R2489" t="str">
            <v>KUTALIMAN</v>
          </cell>
          <cell r="S2489" t="str">
            <v>KEDUNG BANTENG</v>
          </cell>
          <cell r="T2489" t="str">
            <v>KUTALIMAN</v>
          </cell>
          <cell r="U2489" t="str">
            <v>004</v>
          </cell>
          <cell r="V2489" t="str">
            <v>001</v>
          </cell>
          <cell r="W2489" t="str">
            <v>Indonesia</v>
          </cell>
        </row>
        <row r="2490">
          <cell r="B2490" t="str">
            <v>SUKINAH</v>
          </cell>
          <cell r="C2490" t="str">
            <v>3302236908950003</v>
          </cell>
          <cell r="D2490" t="str">
            <v>P</v>
          </cell>
          <cell r="E2490" t="str">
            <v>BANYUMAS</v>
          </cell>
          <cell r="F2490">
            <v>34940</v>
          </cell>
          <cell r="G2490" t="str">
            <v>Tidak Tahu</v>
          </cell>
          <cell r="H2490" t="str">
            <v>Islam</v>
          </cell>
          <cell r="I2490" t="str">
            <v>Belum Kawin</v>
          </cell>
          <cell r="J2490" t="str">
            <v>Anak</v>
          </cell>
          <cell r="K2490" t="str">
            <v>04</v>
          </cell>
          <cell r="L2490" t="str">
            <v>Tamat SD/Sederajat</v>
          </cell>
          <cell r="M2490" t="str">
            <v>Belum/Tidak Bekerja</v>
          </cell>
          <cell r="N2490" t="str">
            <v>SALIAH</v>
          </cell>
          <cell r="O2490" t="str">
            <v>SUDARSO</v>
          </cell>
          <cell r="P2490" t="str">
            <v>3302231802050667</v>
          </cell>
          <cell r="Q2490" t="str">
            <v>SUDARSO</v>
          </cell>
          <cell r="R2490" t="str">
            <v>KUTALIMAN</v>
          </cell>
          <cell r="S2490" t="str">
            <v>KEDUNG BANTENG</v>
          </cell>
          <cell r="T2490" t="str">
            <v>KUTALIMAN</v>
          </cell>
          <cell r="U2490" t="str">
            <v>004</v>
          </cell>
          <cell r="V2490" t="str">
            <v>001</v>
          </cell>
          <cell r="W2490" t="str">
            <v>Indonesia</v>
          </cell>
        </row>
        <row r="2491">
          <cell r="B2491" t="str">
            <v>DULCHOLIQ</v>
          </cell>
          <cell r="C2491" t="str">
            <v>3302231108480001</v>
          </cell>
          <cell r="D2491" t="str">
            <v>L</v>
          </cell>
          <cell r="E2491" t="str">
            <v>BANYUMAS</v>
          </cell>
          <cell r="F2491">
            <v>17756</v>
          </cell>
          <cell r="G2491" t="str">
            <v>Tidak Tahu</v>
          </cell>
          <cell r="H2491" t="str">
            <v>Islam</v>
          </cell>
          <cell r="I2491" t="str">
            <v>Kawin</v>
          </cell>
          <cell r="J2491" t="str">
            <v>Kepala Keluarga</v>
          </cell>
          <cell r="K2491" t="str">
            <v>01</v>
          </cell>
          <cell r="L2491" t="str">
            <v>Diploma I/II</v>
          </cell>
          <cell r="M2491" t="str">
            <v>Pensiunan</v>
          </cell>
          <cell r="N2491" t="str">
            <v>TJAWEN</v>
          </cell>
          <cell r="O2491" t="str">
            <v>MUCHTAR</v>
          </cell>
          <cell r="P2491" t="str">
            <v>3302231802050668</v>
          </cell>
          <cell r="Q2491" t="str">
            <v>DULCHOLIQ</v>
          </cell>
          <cell r="R2491" t="str">
            <v>KUTALIMAN</v>
          </cell>
          <cell r="S2491" t="str">
            <v>KEDUNG BANTENG</v>
          </cell>
          <cell r="T2491" t="str">
            <v>KUTALIMAN</v>
          </cell>
          <cell r="U2491" t="str">
            <v>004</v>
          </cell>
          <cell r="V2491" t="str">
            <v>001</v>
          </cell>
          <cell r="W2491" t="str">
            <v>Indonesia</v>
          </cell>
        </row>
        <row r="2492">
          <cell r="B2492" t="str">
            <v>MARWIYAH</v>
          </cell>
          <cell r="C2492" t="str">
            <v>3302235708520002</v>
          </cell>
          <cell r="D2492" t="str">
            <v>P</v>
          </cell>
          <cell r="E2492" t="str">
            <v>BANYUMAS</v>
          </cell>
          <cell r="F2492">
            <v>19223</v>
          </cell>
          <cell r="G2492" t="str">
            <v>Tidak Tahu</v>
          </cell>
          <cell r="H2492" t="str">
            <v>Islam</v>
          </cell>
          <cell r="I2492" t="str">
            <v>Kawin</v>
          </cell>
          <cell r="J2492" t="str">
            <v>Istri</v>
          </cell>
          <cell r="K2492" t="str">
            <v>03</v>
          </cell>
          <cell r="L2492" t="str">
            <v>Tamat SD/Sederajat</v>
          </cell>
          <cell r="M2492" t="str">
            <v>Mengurus Rumah Tangga</v>
          </cell>
          <cell r="N2492" t="str">
            <v>DURIYAH</v>
          </cell>
          <cell r="O2492" t="str">
            <v>SANTOYIB</v>
          </cell>
          <cell r="P2492" t="str">
            <v>3302231802050668</v>
          </cell>
          <cell r="Q2492" t="str">
            <v>DULCHOLIQ</v>
          </cell>
          <cell r="R2492" t="str">
            <v>KUTALIMAN</v>
          </cell>
          <cell r="S2492" t="str">
            <v>KEDUNG BANTENG</v>
          </cell>
          <cell r="T2492" t="str">
            <v>KUTALIMAN</v>
          </cell>
          <cell r="U2492" t="str">
            <v>004</v>
          </cell>
          <cell r="V2492" t="str">
            <v>001</v>
          </cell>
          <cell r="W2492" t="str">
            <v>Indonesia</v>
          </cell>
        </row>
        <row r="2493">
          <cell r="B2493" t="str">
            <v>WANGSADIKRAMA</v>
          </cell>
          <cell r="C2493" t="str">
            <v>3302230107330031</v>
          </cell>
          <cell r="D2493" t="str">
            <v>L</v>
          </cell>
          <cell r="E2493" t="str">
            <v>BANYUMAS</v>
          </cell>
          <cell r="F2493">
            <v>12236</v>
          </cell>
          <cell r="G2493" t="str">
            <v>Tidak Tahu</v>
          </cell>
          <cell r="H2493" t="str">
            <v>Islam</v>
          </cell>
          <cell r="I2493" t="str">
            <v>Kawin</v>
          </cell>
          <cell r="J2493" t="str">
            <v>Kepala Keluarga</v>
          </cell>
          <cell r="K2493" t="str">
            <v>01</v>
          </cell>
          <cell r="L2493" t="str">
            <v>Tamat SD/Sederajat</v>
          </cell>
          <cell r="M2493" t="str">
            <v>Petani/Pekebun</v>
          </cell>
          <cell r="N2493" t="str">
            <v>DISAH</v>
          </cell>
          <cell r="O2493" t="str">
            <v>SURAWANGSA</v>
          </cell>
          <cell r="P2493" t="str">
            <v>3302231802050669</v>
          </cell>
          <cell r="Q2493" t="str">
            <v>WANGSADIKRAMA</v>
          </cell>
          <cell r="R2493" t="str">
            <v>KUTALIMAN</v>
          </cell>
          <cell r="S2493" t="str">
            <v>KEDUNG BANTENG</v>
          </cell>
          <cell r="T2493" t="str">
            <v>KUTALIMAN</v>
          </cell>
          <cell r="U2493" t="str">
            <v>004</v>
          </cell>
          <cell r="V2493" t="str">
            <v>001</v>
          </cell>
          <cell r="W2493" t="str">
            <v>Indonesia</v>
          </cell>
        </row>
        <row r="2494">
          <cell r="B2494" t="str">
            <v>RATEM</v>
          </cell>
          <cell r="C2494" t="str">
            <v>3302234107380055</v>
          </cell>
          <cell r="D2494" t="str">
            <v>P</v>
          </cell>
          <cell r="E2494" t="str">
            <v>BANYUMAS</v>
          </cell>
          <cell r="F2494">
            <v>14062</v>
          </cell>
          <cell r="G2494" t="str">
            <v>Tidak Tahu</v>
          </cell>
          <cell r="H2494" t="str">
            <v>Islam</v>
          </cell>
          <cell r="I2494" t="str">
            <v>Kawin</v>
          </cell>
          <cell r="J2494" t="str">
            <v>Istri</v>
          </cell>
          <cell r="K2494" t="str">
            <v>03</v>
          </cell>
          <cell r="L2494" t="str">
            <v>Tamat SD/Sederajat</v>
          </cell>
          <cell r="M2494" t="str">
            <v>Petani/Pekebun</v>
          </cell>
          <cell r="N2494" t="str">
            <v>SABEN</v>
          </cell>
          <cell r="O2494" t="str">
            <v>CAMDIKRA</v>
          </cell>
          <cell r="P2494" t="str">
            <v>3302231802050669</v>
          </cell>
          <cell r="Q2494" t="str">
            <v>WANGSADIKRAMA</v>
          </cell>
          <cell r="R2494" t="str">
            <v>KUTALIMAN</v>
          </cell>
          <cell r="S2494" t="str">
            <v>KEDUNG BANTENG</v>
          </cell>
          <cell r="T2494" t="str">
            <v>KUTALIMAN</v>
          </cell>
          <cell r="U2494" t="str">
            <v>004</v>
          </cell>
          <cell r="V2494" t="str">
            <v>001</v>
          </cell>
          <cell r="W2494" t="str">
            <v>Indonesia</v>
          </cell>
        </row>
        <row r="2495">
          <cell r="B2495" t="str">
            <v>REBEN</v>
          </cell>
          <cell r="C2495" t="str">
            <v>3302234107330054</v>
          </cell>
          <cell r="D2495" t="str">
            <v>P</v>
          </cell>
          <cell r="E2495" t="str">
            <v>BANYUMAS</v>
          </cell>
          <cell r="F2495">
            <v>12236</v>
          </cell>
          <cell r="G2495" t="str">
            <v>Tidak Tahu</v>
          </cell>
          <cell r="H2495" t="str">
            <v>Islam</v>
          </cell>
          <cell r="I2495" t="str">
            <v>Cerai Mati</v>
          </cell>
          <cell r="J2495" t="str">
            <v>Kepala Keluarga</v>
          </cell>
          <cell r="K2495" t="str">
            <v>01</v>
          </cell>
          <cell r="L2495" t="str">
            <v>Tamat SD/Sederajat</v>
          </cell>
          <cell r="M2495" t="str">
            <v>Belum/Tidak Bekerja</v>
          </cell>
          <cell r="N2495" t="str">
            <v>NAKEM</v>
          </cell>
          <cell r="O2495" t="str">
            <v>JAYATIRTA</v>
          </cell>
          <cell r="P2495" t="str">
            <v>3302231802050670</v>
          </cell>
          <cell r="Q2495" t="str">
            <v>REBEN</v>
          </cell>
          <cell r="R2495" t="str">
            <v>KUTALIMAN</v>
          </cell>
          <cell r="S2495" t="str">
            <v>KEDUNG BANTENG</v>
          </cell>
          <cell r="T2495" t="str">
            <v>KUTALIMAN</v>
          </cell>
          <cell r="U2495" t="str">
            <v>004</v>
          </cell>
          <cell r="V2495" t="str">
            <v>001</v>
          </cell>
          <cell r="W2495" t="str">
            <v>Indonesia</v>
          </cell>
        </row>
        <row r="2496">
          <cell r="B2496" t="str">
            <v>AHMAD MUDASIR NARKAM</v>
          </cell>
          <cell r="C2496" t="str">
            <v>3302231702550002</v>
          </cell>
          <cell r="D2496" t="str">
            <v>L</v>
          </cell>
          <cell r="E2496" t="str">
            <v>BANYUMAS</v>
          </cell>
          <cell r="F2496">
            <v>20137</v>
          </cell>
          <cell r="G2496" t="str">
            <v>Tidak Tahu</v>
          </cell>
          <cell r="H2496" t="str">
            <v>Islam</v>
          </cell>
          <cell r="I2496" t="str">
            <v>Kawin</v>
          </cell>
          <cell r="J2496" t="str">
            <v>Kepala Keluarga</v>
          </cell>
          <cell r="K2496" t="str">
            <v>01</v>
          </cell>
          <cell r="L2496" t="str">
            <v>Tamat SD/Sederajat</v>
          </cell>
          <cell r="M2496" t="str">
            <v>Buruh Harian Lepas</v>
          </cell>
          <cell r="N2496" t="str">
            <v>DIKEM</v>
          </cell>
          <cell r="O2496" t="str">
            <v>NURYAWIKARTA</v>
          </cell>
          <cell r="P2496" t="str">
            <v>3302231802050671</v>
          </cell>
          <cell r="Q2496" t="str">
            <v>AHMAD MUDASIR NARKAM</v>
          </cell>
          <cell r="R2496" t="str">
            <v>KUTALIMAN</v>
          </cell>
          <cell r="S2496" t="str">
            <v>KEDUNG BANTENG</v>
          </cell>
          <cell r="T2496" t="str">
            <v>KUTALIMAN</v>
          </cell>
          <cell r="U2496" t="str">
            <v>004</v>
          </cell>
          <cell r="V2496" t="str">
            <v>001</v>
          </cell>
          <cell r="W2496" t="str">
            <v>Indonesia</v>
          </cell>
        </row>
        <row r="2497">
          <cell r="B2497" t="str">
            <v>DAINAH</v>
          </cell>
          <cell r="C2497" t="str">
            <v>3302234904490002</v>
          </cell>
          <cell r="D2497" t="str">
            <v>P</v>
          </cell>
          <cell r="E2497" t="str">
            <v>BANYUMAS</v>
          </cell>
          <cell r="F2497">
            <v>17997</v>
          </cell>
          <cell r="G2497" t="str">
            <v>Tidak Tahu</v>
          </cell>
          <cell r="H2497" t="str">
            <v>Islam</v>
          </cell>
          <cell r="I2497" t="str">
            <v>Kawin</v>
          </cell>
          <cell r="J2497" t="str">
            <v>Istri</v>
          </cell>
          <cell r="K2497" t="str">
            <v>03</v>
          </cell>
          <cell r="L2497" t="str">
            <v>Tamat SD/Sederajat</v>
          </cell>
          <cell r="M2497" t="str">
            <v>Buruh Harian Lepas</v>
          </cell>
          <cell r="N2497" t="str">
            <v>JIBROG</v>
          </cell>
          <cell r="O2497" t="str">
            <v>MADSURYA</v>
          </cell>
          <cell r="P2497" t="str">
            <v>3302231802050671</v>
          </cell>
          <cell r="Q2497" t="str">
            <v>AHMAD MUDASIR NARKAM</v>
          </cell>
          <cell r="R2497" t="str">
            <v>KUTALIMAN</v>
          </cell>
          <cell r="S2497" t="str">
            <v>KEDUNG BANTENG</v>
          </cell>
          <cell r="T2497" t="str">
            <v>KUTALIMAN</v>
          </cell>
          <cell r="U2497" t="str">
            <v>004</v>
          </cell>
          <cell r="V2497" t="str">
            <v>001</v>
          </cell>
          <cell r="W2497" t="str">
            <v>Indonesia</v>
          </cell>
        </row>
        <row r="2498">
          <cell r="B2498" t="str">
            <v>SUDARMO</v>
          </cell>
          <cell r="C2498" t="str">
            <v>3302230503370002</v>
          </cell>
          <cell r="D2498" t="str">
            <v>L</v>
          </cell>
          <cell r="E2498" t="str">
            <v>BANYUMAS</v>
          </cell>
          <cell r="F2498">
            <v>13579</v>
          </cell>
          <cell r="G2498" t="str">
            <v>Tidak Tahu</v>
          </cell>
          <cell r="H2498" t="str">
            <v>Islam</v>
          </cell>
          <cell r="I2498" t="str">
            <v>Kawin</v>
          </cell>
          <cell r="J2498" t="str">
            <v>Kepala Keluarga</v>
          </cell>
          <cell r="K2498" t="str">
            <v>01</v>
          </cell>
          <cell r="L2498" t="str">
            <v>Tidak Tamat SD/Sederajat</v>
          </cell>
          <cell r="M2498" t="str">
            <v>Pedagang</v>
          </cell>
          <cell r="N2498" t="str">
            <v>RASEM</v>
          </cell>
          <cell r="O2498" t="str">
            <v>MADARIS</v>
          </cell>
          <cell r="P2498" t="str">
            <v>3302231802050673</v>
          </cell>
          <cell r="Q2498" t="str">
            <v>SUDARMO</v>
          </cell>
          <cell r="R2498" t="str">
            <v>KUTALIMAN</v>
          </cell>
          <cell r="S2498" t="str">
            <v>KEDUNG BANTENG</v>
          </cell>
          <cell r="T2498" t="str">
            <v>KUTALIMAN</v>
          </cell>
          <cell r="U2498" t="str">
            <v>004</v>
          </cell>
          <cell r="V2498" t="str">
            <v>001</v>
          </cell>
          <cell r="W2498" t="str">
            <v>Indonesia</v>
          </cell>
        </row>
        <row r="2499">
          <cell r="B2499" t="str">
            <v>TUMINAH</v>
          </cell>
          <cell r="C2499" t="str">
            <v>3302234411580002</v>
          </cell>
          <cell r="D2499" t="str">
            <v>P</v>
          </cell>
          <cell r="E2499" t="str">
            <v>BANYUMAS</v>
          </cell>
          <cell r="F2499">
            <v>21493</v>
          </cell>
          <cell r="G2499" t="str">
            <v>Tidak Tahu</v>
          </cell>
          <cell r="H2499" t="str">
            <v>Islam</v>
          </cell>
          <cell r="I2499" t="str">
            <v>Kawin</v>
          </cell>
          <cell r="J2499" t="str">
            <v>Istri</v>
          </cell>
          <cell r="K2499" t="str">
            <v>03</v>
          </cell>
          <cell r="L2499" t="str">
            <v>Tamat SD/Sederajat</v>
          </cell>
          <cell r="M2499" t="str">
            <v>Mengurus Rumah Tangga</v>
          </cell>
          <cell r="N2499" t="str">
            <v>DIKEM</v>
          </cell>
          <cell r="O2499" t="str">
            <v>NURYAWIKARTA</v>
          </cell>
          <cell r="P2499" t="str">
            <v>3302231802050673</v>
          </cell>
          <cell r="Q2499" t="str">
            <v>SUDARMO</v>
          </cell>
          <cell r="R2499" t="str">
            <v>KUTALIMAN</v>
          </cell>
          <cell r="S2499" t="str">
            <v>KEDUNG BANTENG</v>
          </cell>
          <cell r="T2499" t="str">
            <v>KUTALIMAN</v>
          </cell>
          <cell r="U2499" t="str">
            <v>004</v>
          </cell>
          <cell r="V2499" t="str">
            <v>001</v>
          </cell>
          <cell r="W2499" t="str">
            <v>Indonesia</v>
          </cell>
        </row>
        <row r="2500">
          <cell r="B2500" t="str">
            <v>SUTARYO</v>
          </cell>
          <cell r="C2500" t="str">
            <v>3302230309920002</v>
          </cell>
          <cell r="D2500" t="str">
            <v>L</v>
          </cell>
          <cell r="E2500" t="str">
            <v>BANYUMAS</v>
          </cell>
          <cell r="F2500">
            <v>33850</v>
          </cell>
          <cell r="G2500" t="str">
            <v>Tidak Tahu</v>
          </cell>
          <cell r="H2500" t="str">
            <v>Islam</v>
          </cell>
          <cell r="I2500" t="str">
            <v>Belum Kawin</v>
          </cell>
          <cell r="J2500" t="str">
            <v>Anak</v>
          </cell>
          <cell r="K2500" t="str">
            <v>04</v>
          </cell>
          <cell r="L2500" t="str">
            <v>Tamat SD/Sederajat</v>
          </cell>
          <cell r="M2500" t="str">
            <v>Belum/Tidak Bekerja</v>
          </cell>
          <cell r="N2500" t="str">
            <v>TUMINAH</v>
          </cell>
          <cell r="O2500" t="str">
            <v>SUDARMO</v>
          </cell>
          <cell r="P2500" t="str">
            <v>3302231802050673</v>
          </cell>
          <cell r="Q2500" t="str">
            <v>SUDARMO</v>
          </cell>
          <cell r="R2500" t="str">
            <v>KUTALIMAN</v>
          </cell>
          <cell r="S2500" t="str">
            <v>KEDUNG BANTENG</v>
          </cell>
          <cell r="T2500" t="str">
            <v>KUTALIMAN</v>
          </cell>
          <cell r="U2500" t="str">
            <v>004</v>
          </cell>
          <cell r="V2500" t="str">
            <v>001</v>
          </cell>
          <cell r="W2500" t="str">
            <v>Indonesia</v>
          </cell>
        </row>
        <row r="2501">
          <cell r="B2501" t="str">
            <v>SUPYAN</v>
          </cell>
          <cell r="C2501" t="str">
            <v>3302230410880004</v>
          </cell>
          <cell r="D2501" t="str">
            <v>L</v>
          </cell>
          <cell r="E2501" t="str">
            <v>BANYUMAS</v>
          </cell>
          <cell r="F2501">
            <v>32420</v>
          </cell>
          <cell r="G2501" t="str">
            <v>Tidak Tahu</v>
          </cell>
          <cell r="H2501" t="str">
            <v>Islam</v>
          </cell>
          <cell r="I2501" t="str">
            <v>Belum Kawin</v>
          </cell>
          <cell r="J2501" t="str">
            <v>Anak</v>
          </cell>
          <cell r="K2501" t="str">
            <v>04</v>
          </cell>
          <cell r="L2501" t="str">
            <v>Tamat SD/Sederajat</v>
          </cell>
          <cell r="M2501" t="str">
            <v>Buruh Harian Lepas</v>
          </cell>
          <cell r="N2501" t="str">
            <v>TUMINAH</v>
          </cell>
          <cell r="O2501" t="str">
            <v>SUDARMO</v>
          </cell>
          <cell r="P2501" t="str">
            <v>3302231802050673</v>
          </cell>
          <cell r="Q2501" t="str">
            <v>SUDARMO</v>
          </cell>
          <cell r="R2501" t="str">
            <v>KUTALIMAN</v>
          </cell>
          <cell r="S2501" t="str">
            <v>KEDUNG BANTENG</v>
          </cell>
          <cell r="T2501" t="str">
            <v>KUTALIMAN</v>
          </cell>
          <cell r="U2501" t="str">
            <v>004</v>
          </cell>
          <cell r="V2501" t="str">
            <v>001</v>
          </cell>
          <cell r="W2501" t="str">
            <v>Indonesia</v>
          </cell>
        </row>
        <row r="2502">
          <cell r="B2502" t="str">
            <v>YUTINAH</v>
          </cell>
          <cell r="C2502" t="str">
            <v>3302235808780003</v>
          </cell>
          <cell r="D2502" t="str">
            <v>P</v>
          </cell>
          <cell r="E2502" t="str">
            <v>BANYUMAS</v>
          </cell>
          <cell r="F2502">
            <v>28720</v>
          </cell>
          <cell r="G2502" t="str">
            <v>Tidak Tahu</v>
          </cell>
          <cell r="H2502" t="str">
            <v>Islam</v>
          </cell>
          <cell r="I2502" t="str">
            <v>Cerai Hidup</v>
          </cell>
          <cell r="J2502" t="str">
            <v>Anak</v>
          </cell>
          <cell r="K2502" t="str">
            <v>04</v>
          </cell>
          <cell r="L2502" t="str">
            <v>Tamat SD/Sederajat</v>
          </cell>
          <cell r="M2502" t="str">
            <v>Buruh Harian Lepas</v>
          </cell>
          <cell r="N2502" t="str">
            <v>TUMINAH</v>
          </cell>
          <cell r="O2502" t="str">
            <v>SUDARMO</v>
          </cell>
          <cell r="P2502" t="str">
            <v>3302231802050673</v>
          </cell>
          <cell r="Q2502" t="str">
            <v>SUDARMO</v>
          </cell>
          <cell r="R2502" t="str">
            <v>KUTALIMAN</v>
          </cell>
          <cell r="S2502" t="str">
            <v>KEDUNG BANTENG</v>
          </cell>
          <cell r="T2502" t="str">
            <v>KUTALIMAN</v>
          </cell>
          <cell r="U2502" t="str">
            <v>004</v>
          </cell>
          <cell r="V2502" t="str">
            <v>001</v>
          </cell>
          <cell r="W2502" t="str">
            <v>Indonesia</v>
          </cell>
        </row>
        <row r="2503">
          <cell r="B2503" t="str">
            <v>KASIRAH</v>
          </cell>
          <cell r="C2503" t="str">
            <v>3302235708810002</v>
          </cell>
          <cell r="D2503" t="str">
            <v>P</v>
          </cell>
          <cell r="E2503" t="str">
            <v>BANYUMAS</v>
          </cell>
          <cell r="F2503">
            <v>29815</v>
          </cell>
          <cell r="G2503" t="str">
            <v>Tidak Tahu</v>
          </cell>
          <cell r="H2503" t="str">
            <v>Islam</v>
          </cell>
          <cell r="I2503" t="str">
            <v>Kawin</v>
          </cell>
          <cell r="J2503" t="str">
            <v>Anak</v>
          </cell>
          <cell r="K2503" t="str">
            <v>04</v>
          </cell>
          <cell r="L2503" t="str">
            <v>Tamat SD/Sederajat</v>
          </cell>
          <cell r="M2503" t="str">
            <v>Buruh Harian Lepas</v>
          </cell>
          <cell r="N2503" t="str">
            <v>TUMINAH</v>
          </cell>
          <cell r="O2503" t="str">
            <v>SUDARMO</v>
          </cell>
          <cell r="P2503" t="str">
            <v>3302231802050673</v>
          </cell>
          <cell r="Q2503" t="str">
            <v>SUDARMO</v>
          </cell>
          <cell r="R2503" t="str">
            <v>KUTALIMAN</v>
          </cell>
          <cell r="S2503" t="str">
            <v>KEDUNG BANTENG</v>
          </cell>
          <cell r="T2503" t="str">
            <v>KUTALIMAN</v>
          </cell>
          <cell r="U2503" t="str">
            <v>004</v>
          </cell>
          <cell r="V2503" t="str">
            <v>001</v>
          </cell>
          <cell r="W2503" t="str">
            <v>Indonesia</v>
          </cell>
        </row>
        <row r="2504">
          <cell r="B2504" t="str">
            <v>ACENG PURWONO</v>
          </cell>
          <cell r="C2504" t="str">
            <v>3302232303980001</v>
          </cell>
          <cell r="D2504" t="str">
            <v>L</v>
          </cell>
          <cell r="E2504" t="str">
            <v>BANYUMAS</v>
          </cell>
          <cell r="F2504">
            <v>35877</v>
          </cell>
          <cell r="G2504" t="str">
            <v>Tidak Tahu</v>
          </cell>
          <cell r="H2504" t="str">
            <v>Islam</v>
          </cell>
          <cell r="I2504" t="str">
            <v>Belum Kawin</v>
          </cell>
          <cell r="J2504" t="str">
            <v>Cucu</v>
          </cell>
          <cell r="K2504" t="str">
            <v>06</v>
          </cell>
          <cell r="L2504" t="str">
            <v>Tidak Tamat SD/Sederajat</v>
          </cell>
          <cell r="M2504" t="str">
            <v>Pelajar/Mahasiswa</v>
          </cell>
          <cell r="N2504" t="str">
            <v>YUTINAH</v>
          </cell>
          <cell r="O2504" t="str">
            <v>DARNA BEBEN LESMANA</v>
          </cell>
          <cell r="P2504" t="str">
            <v>3302231802050673</v>
          </cell>
          <cell r="Q2504" t="str">
            <v>SUDARMO</v>
          </cell>
          <cell r="R2504" t="str">
            <v>KUTALIMAN</v>
          </cell>
          <cell r="S2504" t="str">
            <v>KEDUNG BANTENG</v>
          </cell>
          <cell r="T2504" t="str">
            <v>KUTALIMAN</v>
          </cell>
          <cell r="U2504" t="str">
            <v>004</v>
          </cell>
          <cell r="V2504" t="str">
            <v>001</v>
          </cell>
          <cell r="W2504" t="str">
            <v>Indonesia</v>
          </cell>
        </row>
        <row r="2505">
          <cell r="B2505" t="str">
            <v>PURWANTO KASWO</v>
          </cell>
          <cell r="C2505" t="str">
            <v>3302230510680002</v>
          </cell>
          <cell r="D2505" t="str">
            <v>L</v>
          </cell>
          <cell r="E2505" t="str">
            <v>BANYUMAS</v>
          </cell>
          <cell r="F2505">
            <v>25116</v>
          </cell>
          <cell r="G2505" t="str">
            <v>Tidak Tahu</v>
          </cell>
          <cell r="H2505" t="str">
            <v>Islam</v>
          </cell>
          <cell r="I2505" t="str">
            <v>Kawin</v>
          </cell>
          <cell r="J2505" t="str">
            <v>Kepala Keluarga</v>
          </cell>
          <cell r="K2505" t="str">
            <v>01</v>
          </cell>
          <cell r="L2505" t="str">
            <v>Tamat SD/Sederajat</v>
          </cell>
          <cell r="M2505" t="str">
            <v>Buruh Tani/Perkebunan</v>
          </cell>
          <cell r="N2505" t="str">
            <v>DAINAH</v>
          </cell>
          <cell r="O2505" t="str">
            <v>DAMSIRI</v>
          </cell>
          <cell r="P2505" t="str">
            <v>3302231802050674</v>
          </cell>
          <cell r="Q2505" t="str">
            <v>PURWANTO KASWO</v>
          </cell>
          <cell r="R2505" t="str">
            <v>KUTALIMAN</v>
          </cell>
          <cell r="S2505" t="str">
            <v>KEDUNG BANTENG</v>
          </cell>
          <cell r="T2505" t="str">
            <v>KUTALIMAN</v>
          </cell>
          <cell r="U2505" t="str">
            <v>004</v>
          </cell>
          <cell r="V2505" t="str">
            <v>001</v>
          </cell>
          <cell r="W2505" t="str">
            <v>Indonesia</v>
          </cell>
        </row>
        <row r="2506">
          <cell r="B2506" t="str">
            <v>WARSITI</v>
          </cell>
          <cell r="C2506" t="str">
            <v>3302234603660001</v>
          </cell>
          <cell r="D2506" t="str">
            <v>P</v>
          </cell>
          <cell r="E2506" t="str">
            <v>BANYUMAS</v>
          </cell>
          <cell r="F2506">
            <v>24172</v>
          </cell>
          <cell r="G2506" t="str">
            <v>Tidak Tahu</v>
          </cell>
          <cell r="H2506" t="str">
            <v>Islam</v>
          </cell>
          <cell r="I2506" t="str">
            <v>Kawin</v>
          </cell>
          <cell r="J2506" t="str">
            <v>Istri</v>
          </cell>
          <cell r="K2506" t="str">
            <v>03</v>
          </cell>
          <cell r="L2506" t="str">
            <v>Tamat SD/Sederajat</v>
          </cell>
          <cell r="M2506" t="str">
            <v>Mengurus Rumah Tangga</v>
          </cell>
          <cell r="N2506" t="str">
            <v>MURTINAH</v>
          </cell>
          <cell r="O2506" t="str">
            <v>SUHADA</v>
          </cell>
          <cell r="P2506" t="str">
            <v>3302231802050674</v>
          </cell>
          <cell r="Q2506" t="str">
            <v>PURWANTO KASWO</v>
          </cell>
          <cell r="R2506" t="str">
            <v>KUTALIMAN</v>
          </cell>
          <cell r="S2506" t="str">
            <v>KEDUNG BANTENG</v>
          </cell>
          <cell r="T2506" t="str">
            <v>KUTALIMAN</v>
          </cell>
          <cell r="U2506" t="str">
            <v>004</v>
          </cell>
          <cell r="V2506" t="str">
            <v>001</v>
          </cell>
          <cell r="W2506" t="str">
            <v>Indonesia</v>
          </cell>
        </row>
        <row r="2507">
          <cell r="B2507" t="str">
            <v>MAHARDIKA MIFTAHUL JANAH</v>
          </cell>
          <cell r="C2507" t="str">
            <v>3302235608060004</v>
          </cell>
          <cell r="D2507" t="str">
            <v>P</v>
          </cell>
          <cell r="E2507" t="str">
            <v>BANYUMAS</v>
          </cell>
          <cell r="F2507">
            <v>38945</v>
          </cell>
          <cell r="G2507" t="str">
            <v>Tidak Tahu</v>
          </cell>
          <cell r="H2507" t="str">
            <v>Islam</v>
          </cell>
          <cell r="I2507" t="str">
            <v>Belum Kawin</v>
          </cell>
          <cell r="J2507" t="str">
            <v>Anak</v>
          </cell>
          <cell r="K2507" t="str">
            <v>04</v>
          </cell>
          <cell r="L2507" t="str">
            <v>Tidak/Belum Sekolah</v>
          </cell>
          <cell r="M2507" t="str">
            <v>Belum/Tidak Bekerja</v>
          </cell>
          <cell r="N2507" t="str">
            <v>WARSITI</v>
          </cell>
          <cell r="O2507" t="str">
            <v>PURWANTO KASWO</v>
          </cell>
          <cell r="P2507" t="str">
            <v>3302231802050674</v>
          </cell>
          <cell r="Q2507" t="str">
            <v>PURWANTO KASWO</v>
          </cell>
          <cell r="R2507" t="str">
            <v>KUTALIMAN</v>
          </cell>
          <cell r="S2507" t="str">
            <v>KEDUNG BANTENG</v>
          </cell>
          <cell r="T2507" t="str">
            <v>KUTALIMAN</v>
          </cell>
          <cell r="U2507" t="str">
            <v>004</v>
          </cell>
          <cell r="V2507" t="str">
            <v>001</v>
          </cell>
          <cell r="W2507" t="str">
            <v>Indonesia</v>
          </cell>
        </row>
        <row r="2508">
          <cell r="B2508" t="str">
            <v>SESTI PRIANTI</v>
          </cell>
          <cell r="C2508" t="str">
            <v>3302236811960003</v>
          </cell>
          <cell r="D2508" t="str">
            <v>P</v>
          </cell>
          <cell r="E2508" t="str">
            <v>BANYUMAS</v>
          </cell>
          <cell r="F2508">
            <v>35397</v>
          </cell>
          <cell r="G2508" t="str">
            <v>Tidak Tahu</v>
          </cell>
          <cell r="H2508" t="str">
            <v>Islam</v>
          </cell>
          <cell r="I2508" t="str">
            <v>Belum Kawin</v>
          </cell>
          <cell r="J2508" t="str">
            <v>Anak</v>
          </cell>
          <cell r="K2508" t="str">
            <v>04</v>
          </cell>
          <cell r="L2508" t="str">
            <v>Tamat SD/Sederajat</v>
          </cell>
          <cell r="M2508" t="str">
            <v>Pelajar/Mahasiswa</v>
          </cell>
          <cell r="N2508" t="str">
            <v>WARSITI</v>
          </cell>
          <cell r="O2508" t="str">
            <v>PURWANTO KASWO</v>
          </cell>
          <cell r="P2508" t="str">
            <v>3302231802050674</v>
          </cell>
          <cell r="Q2508" t="str">
            <v>PURWANTO KASWO</v>
          </cell>
          <cell r="R2508" t="str">
            <v>KUTALIMAN</v>
          </cell>
          <cell r="S2508" t="str">
            <v>KEDUNG BANTENG</v>
          </cell>
          <cell r="T2508" t="str">
            <v>KUTALIMAN</v>
          </cell>
          <cell r="U2508" t="str">
            <v>004</v>
          </cell>
          <cell r="V2508" t="str">
            <v>001</v>
          </cell>
          <cell r="W2508" t="str">
            <v>Indonesia</v>
          </cell>
        </row>
        <row r="2509">
          <cell r="B2509" t="str">
            <v>NUROHMAN</v>
          </cell>
          <cell r="C2509" t="str">
            <v>3302231710830001</v>
          </cell>
          <cell r="D2509" t="str">
            <v>L</v>
          </cell>
          <cell r="E2509" t="str">
            <v>BANYUMAS</v>
          </cell>
          <cell r="F2509" t="str">
            <v>17/10/1983</v>
          </cell>
          <cell r="G2509" t="str">
            <v>Tidak Tahu</v>
          </cell>
          <cell r="H2509" t="str">
            <v>Islam</v>
          </cell>
          <cell r="I2509" t="str">
            <v>Kawin</v>
          </cell>
          <cell r="J2509" t="str">
            <v>Anak</v>
          </cell>
          <cell r="K2509" t="str">
            <v>04</v>
          </cell>
          <cell r="L2509" t="str">
            <v>SLTP/Sederajat</v>
          </cell>
          <cell r="M2509" t="str">
            <v>Buruh Harian Lepas</v>
          </cell>
          <cell r="N2509" t="str">
            <v>WARSITI</v>
          </cell>
          <cell r="O2509" t="str">
            <v>PURWANTO KASWO</v>
          </cell>
          <cell r="P2509" t="str">
            <v>3302231802050674</v>
          </cell>
          <cell r="Q2509" t="str">
            <v>PURWANTO KASWO</v>
          </cell>
          <cell r="R2509" t="str">
            <v>KUTALIMAN</v>
          </cell>
          <cell r="S2509" t="str">
            <v>KEDUNGBANTENG</v>
          </cell>
          <cell r="T2509" t="str">
            <v>KUTALIMAN</v>
          </cell>
          <cell r="U2509" t="str">
            <v>004</v>
          </cell>
          <cell r="V2509" t="str">
            <v>001</v>
          </cell>
          <cell r="W2509" t="str">
            <v>Indonesia</v>
          </cell>
        </row>
        <row r="2510">
          <cell r="B2510" t="str">
            <v>SUPRIYADI</v>
          </cell>
          <cell r="C2510" t="str">
            <v>3302231312910005</v>
          </cell>
          <cell r="D2510" t="str">
            <v>L</v>
          </cell>
          <cell r="E2510" t="str">
            <v>BANYUMAS</v>
          </cell>
          <cell r="F2510" t="str">
            <v>13/12/1991</v>
          </cell>
          <cell r="G2510" t="str">
            <v>Tidak Tahu</v>
          </cell>
          <cell r="H2510" t="str">
            <v>Islam</v>
          </cell>
          <cell r="I2510" t="str">
            <v>Kawin</v>
          </cell>
          <cell r="J2510" t="str">
            <v>Kepala Keluarga</v>
          </cell>
          <cell r="K2510" t="str">
            <v>01</v>
          </cell>
          <cell r="L2510" t="str">
            <v>SLTP/Sederajat</v>
          </cell>
          <cell r="M2510" t="str">
            <v>Belum/Tidak Bekerja</v>
          </cell>
          <cell r="N2510" t="str">
            <v>WARSITI</v>
          </cell>
          <cell r="O2510" t="str">
            <v>PURWANTO KASWO</v>
          </cell>
          <cell r="P2510" t="str">
            <v>3302232007160003</v>
          </cell>
          <cell r="Q2510" t="str">
            <v>SUPRIYADI</v>
          </cell>
          <cell r="R2510" t="str">
            <v>KUTALIMAN</v>
          </cell>
          <cell r="S2510" t="str">
            <v>KEDUNGBANTENG</v>
          </cell>
          <cell r="T2510" t="str">
            <v>KUTALIMAN</v>
          </cell>
          <cell r="U2510" t="str">
            <v>004</v>
          </cell>
          <cell r="V2510" t="str">
            <v>001</v>
          </cell>
          <cell r="W2510" t="str">
            <v>Indonesia</v>
          </cell>
        </row>
        <row r="2511">
          <cell r="B2511" t="str">
            <v>RASUDIN TARSAN</v>
          </cell>
          <cell r="C2511" t="str">
            <v>3302232001450002</v>
          </cell>
          <cell r="D2511" t="str">
            <v>L</v>
          </cell>
          <cell r="E2511" t="str">
            <v>BANYUMAS</v>
          </cell>
          <cell r="F2511">
            <v>16457</v>
          </cell>
          <cell r="G2511" t="str">
            <v>Tidak Tahu</v>
          </cell>
          <cell r="H2511" t="str">
            <v>Islam</v>
          </cell>
          <cell r="I2511" t="str">
            <v>Kawin</v>
          </cell>
          <cell r="J2511" t="str">
            <v>Kepala Keluarga</v>
          </cell>
          <cell r="K2511" t="str">
            <v>01</v>
          </cell>
          <cell r="L2511" t="str">
            <v>Tamat SD/Sederajat</v>
          </cell>
          <cell r="M2511" t="str">
            <v>Buruh Harian Lepas</v>
          </cell>
          <cell r="N2511" t="str">
            <v>CATEM</v>
          </cell>
          <cell r="O2511" t="str">
            <v>SANARSIM</v>
          </cell>
          <cell r="P2511" t="str">
            <v>3302231802050675</v>
          </cell>
          <cell r="Q2511" t="str">
            <v>RASUDIN TARSAN</v>
          </cell>
          <cell r="R2511" t="str">
            <v>KUTALIMAN</v>
          </cell>
          <cell r="S2511" t="str">
            <v>KEDUNG BANTENG</v>
          </cell>
          <cell r="T2511" t="str">
            <v>KUTALIMAN</v>
          </cell>
          <cell r="U2511" t="str">
            <v>004</v>
          </cell>
          <cell r="V2511" t="str">
            <v>001</v>
          </cell>
          <cell r="W2511" t="str">
            <v>Indonesia</v>
          </cell>
        </row>
        <row r="2512">
          <cell r="B2512" t="str">
            <v>RIDAH</v>
          </cell>
          <cell r="C2512" t="str">
            <v>3302234604490002</v>
          </cell>
          <cell r="D2512" t="str">
            <v>P</v>
          </cell>
          <cell r="E2512" t="str">
            <v>BANYUMAS</v>
          </cell>
          <cell r="F2512">
            <v>17994</v>
          </cell>
          <cell r="G2512" t="str">
            <v>Tidak Tahu</v>
          </cell>
          <cell r="H2512" t="str">
            <v>Islam</v>
          </cell>
          <cell r="I2512" t="str">
            <v>Kawin</v>
          </cell>
          <cell r="J2512" t="str">
            <v>Istri</v>
          </cell>
          <cell r="K2512" t="str">
            <v>03</v>
          </cell>
          <cell r="L2512" t="str">
            <v>Tamat SD/Sederajat</v>
          </cell>
          <cell r="M2512" t="str">
            <v>Mengurus Rumah Tangga</v>
          </cell>
          <cell r="N2512" t="str">
            <v>DIREM</v>
          </cell>
          <cell r="O2512" t="str">
            <v>MUSTANI</v>
          </cell>
          <cell r="P2512" t="str">
            <v>3302231802050675</v>
          </cell>
          <cell r="Q2512" t="str">
            <v>RASUDIN TARSAN</v>
          </cell>
          <cell r="R2512" t="str">
            <v>KUTALIMAN</v>
          </cell>
          <cell r="S2512" t="str">
            <v>KEDUNG BANTENG</v>
          </cell>
          <cell r="T2512" t="str">
            <v>KUTALIMAN</v>
          </cell>
          <cell r="U2512" t="str">
            <v>004</v>
          </cell>
          <cell r="V2512" t="str">
            <v>001</v>
          </cell>
          <cell r="W2512" t="str">
            <v>Indonesia</v>
          </cell>
        </row>
        <row r="2513">
          <cell r="B2513" t="str">
            <v>SITI AMINAH</v>
          </cell>
          <cell r="C2513" t="str">
            <v>3302235810950005</v>
          </cell>
          <cell r="D2513" t="str">
            <v>P</v>
          </cell>
          <cell r="E2513" t="str">
            <v>BANYUMAS</v>
          </cell>
          <cell r="F2513" t="str">
            <v>18/10/1995</v>
          </cell>
          <cell r="G2513" t="str">
            <v>Tidak Tahu</v>
          </cell>
          <cell r="H2513" t="str">
            <v>Islam</v>
          </cell>
          <cell r="I2513" t="str">
            <v>Kawin</v>
          </cell>
          <cell r="J2513" t="str">
            <v>Famili Lain</v>
          </cell>
          <cell r="K2513" t="str">
            <v>09</v>
          </cell>
          <cell r="L2513" t="str">
            <v>Tamat SD/Sederajat</v>
          </cell>
          <cell r="M2513" t="str">
            <v>Belum/Tidak Bekerja</v>
          </cell>
          <cell r="N2513" t="str">
            <v>RIDAH</v>
          </cell>
          <cell r="O2513" t="str">
            <v>TIRAM</v>
          </cell>
          <cell r="P2513" t="str">
            <v>3302231802050675</v>
          </cell>
          <cell r="Q2513" t="str">
            <v>RASUDIN TARSAN</v>
          </cell>
          <cell r="R2513" t="str">
            <v>ARCAWINANGUN</v>
          </cell>
          <cell r="S2513" t="str">
            <v>KEDUNGBANTENG</v>
          </cell>
          <cell r="T2513" t="str">
            <v>PINDAH</v>
          </cell>
          <cell r="U2513" t="str">
            <v>002</v>
          </cell>
          <cell r="V2513" t="str">
            <v>001</v>
          </cell>
          <cell r="W2513" t="str">
            <v>Indonesia</v>
          </cell>
        </row>
        <row r="2514">
          <cell r="B2514" t="str">
            <v>AHMAD SUWARTO SILAM</v>
          </cell>
          <cell r="C2514" t="str">
            <v>3302233112490038</v>
          </cell>
          <cell r="D2514" t="str">
            <v>L</v>
          </cell>
          <cell r="E2514" t="str">
            <v>BANYUMAS</v>
          </cell>
          <cell r="F2514">
            <v>18263</v>
          </cell>
          <cell r="G2514" t="str">
            <v>Tidak Tahu</v>
          </cell>
          <cell r="H2514" t="str">
            <v>Islam</v>
          </cell>
          <cell r="I2514" t="str">
            <v>Kawin</v>
          </cell>
          <cell r="J2514" t="str">
            <v>Kepala Keluarga</v>
          </cell>
          <cell r="K2514" t="str">
            <v>01</v>
          </cell>
          <cell r="L2514" t="str">
            <v>Tamat SD/Sederajat</v>
          </cell>
          <cell r="M2514" t="str">
            <v>Buruh Harian Lepas</v>
          </cell>
          <cell r="N2514" t="str">
            <v>RAKEM</v>
          </cell>
          <cell r="O2514" t="str">
            <v>SANURSAM</v>
          </cell>
          <cell r="P2514" t="str">
            <v>3302231802050676</v>
          </cell>
          <cell r="Q2514" t="str">
            <v>AHMAD SUWARTO SILAM</v>
          </cell>
          <cell r="R2514" t="str">
            <v>KUTALIMAN</v>
          </cell>
          <cell r="S2514" t="str">
            <v>KEDUNG BANTENG</v>
          </cell>
          <cell r="T2514" t="str">
            <v>KUTALIMAN</v>
          </cell>
          <cell r="U2514" t="str">
            <v>004</v>
          </cell>
          <cell r="V2514" t="str">
            <v>001</v>
          </cell>
          <cell r="W2514" t="str">
            <v>Indonesia</v>
          </cell>
        </row>
        <row r="2515">
          <cell r="B2515" t="str">
            <v>PINAH</v>
          </cell>
          <cell r="C2515" t="str">
            <v>3302237112580059</v>
          </cell>
          <cell r="D2515" t="str">
            <v>P</v>
          </cell>
          <cell r="E2515" t="str">
            <v>BANYUMAS</v>
          </cell>
          <cell r="F2515">
            <v>21550</v>
          </cell>
          <cell r="G2515" t="str">
            <v>Tidak Tahu</v>
          </cell>
          <cell r="H2515" t="str">
            <v>Islam</v>
          </cell>
          <cell r="I2515" t="str">
            <v>Kawin</v>
          </cell>
          <cell r="J2515" t="str">
            <v>Istri</v>
          </cell>
          <cell r="K2515" t="str">
            <v>03</v>
          </cell>
          <cell r="L2515" t="str">
            <v>Tamat SD/Sederajat</v>
          </cell>
          <cell r="M2515" t="str">
            <v>Mengurus Rumah Tangga</v>
          </cell>
          <cell r="N2515" t="str">
            <v>DAINAH</v>
          </cell>
          <cell r="O2515" t="str">
            <v>DAMSIRI</v>
          </cell>
          <cell r="P2515" t="str">
            <v>3302231802050676</v>
          </cell>
          <cell r="Q2515" t="str">
            <v>AHMAD SUWARTO SILAM</v>
          </cell>
          <cell r="R2515" t="str">
            <v>KUTALIMAN</v>
          </cell>
          <cell r="S2515" t="str">
            <v>KEDUNG BANTENG</v>
          </cell>
          <cell r="T2515" t="str">
            <v>KUTALIMAN</v>
          </cell>
          <cell r="U2515" t="str">
            <v>004</v>
          </cell>
          <cell r="V2515" t="str">
            <v>001</v>
          </cell>
          <cell r="W2515" t="str">
            <v>Indonesia</v>
          </cell>
        </row>
        <row r="2516">
          <cell r="B2516" t="str">
            <v>SODIK</v>
          </cell>
          <cell r="C2516" t="str">
            <v>3302231709920002</v>
          </cell>
          <cell r="D2516" t="str">
            <v>L</v>
          </cell>
          <cell r="E2516" t="str">
            <v>BANYUMAS</v>
          </cell>
          <cell r="F2516">
            <v>33864</v>
          </cell>
          <cell r="G2516" t="str">
            <v>Tidak Tahu</v>
          </cell>
          <cell r="H2516" t="str">
            <v>Islam</v>
          </cell>
          <cell r="I2516" t="str">
            <v>Belum Kawin</v>
          </cell>
          <cell r="J2516" t="str">
            <v>Anak</v>
          </cell>
          <cell r="K2516" t="str">
            <v>04</v>
          </cell>
          <cell r="L2516" t="str">
            <v>Tamat SD/Sederajat</v>
          </cell>
          <cell r="M2516" t="str">
            <v>Buruh Harian Lepas</v>
          </cell>
          <cell r="N2516" t="str">
            <v>PINAH</v>
          </cell>
          <cell r="O2516" t="str">
            <v>AHMAD SUWARTO SILAM</v>
          </cell>
          <cell r="P2516" t="str">
            <v>3302231802050676</v>
          </cell>
          <cell r="Q2516" t="str">
            <v>AHMAD SUWARTO SILAM</v>
          </cell>
          <cell r="R2516" t="str">
            <v>KUTALIMAN</v>
          </cell>
          <cell r="S2516" t="str">
            <v>KEDUNG BANTENG</v>
          </cell>
          <cell r="T2516" t="str">
            <v>KUTALIMAN</v>
          </cell>
          <cell r="U2516" t="str">
            <v>004</v>
          </cell>
          <cell r="V2516" t="str">
            <v>001</v>
          </cell>
          <cell r="W2516" t="str">
            <v>Indonesia</v>
          </cell>
        </row>
        <row r="2517">
          <cell r="B2517" t="str">
            <v>KUSWATI</v>
          </cell>
          <cell r="C2517" t="str">
            <v>3302234501870003</v>
          </cell>
          <cell r="D2517" t="str">
            <v>P</v>
          </cell>
          <cell r="E2517" t="str">
            <v>BANYUMAS</v>
          </cell>
          <cell r="F2517">
            <v>31782</v>
          </cell>
          <cell r="G2517" t="str">
            <v>Tidak Tahu</v>
          </cell>
          <cell r="H2517" t="str">
            <v>Islam</v>
          </cell>
          <cell r="I2517" t="str">
            <v>Belum Kawin</v>
          </cell>
          <cell r="J2517" t="str">
            <v>Anak</v>
          </cell>
          <cell r="K2517" t="str">
            <v>04</v>
          </cell>
          <cell r="L2517" t="str">
            <v>Tamat SD/Sederajat</v>
          </cell>
          <cell r="M2517" t="str">
            <v>Buruh Harian Lepas</v>
          </cell>
          <cell r="N2517" t="str">
            <v>PINAH</v>
          </cell>
          <cell r="O2517" t="str">
            <v>AHMAD SUWARTO SILAM</v>
          </cell>
          <cell r="P2517" t="str">
            <v>3302231802050676</v>
          </cell>
          <cell r="Q2517" t="str">
            <v>AHMAD SUWARTO SILAM</v>
          </cell>
          <cell r="R2517" t="str">
            <v>KUTALIMAN</v>
          </cell>
          <cell r="S2517" t="str">
            <v>KEDUNG BANTENG</v>
          </cell>
          <cell r="T2517" t="str">
            <v>KUTALIMAN</v>
          </cell>
          <cell r="U2517" t="str">
            <v>004</v>
          </cell>
          <cell r="V2517" t="str">
            <v>001</v>
          </cell>
          <cell r="W2517" t="str">
            <v>Indonesia</v>
          </cell>
        </row>
        <row r="2518">
          <cell r="B2518" t="str">
            <v>WARSUN</v>
          </cell>
          <cell r="C2518" t="str">
            <v>3302230402840002</v>
          </cell>
          <cell r="D2518" t="str">
            <v>L</v>
          </cell>
          <cell r="E2518" t="str">
            <v>BANYUMAS</v>
          </cell>
          <cell r="F2518">
            <v>30716</v>
          </cell>
          <cell r="G2518" t="str">
            <v>Tidak Tahu</v>
          </cell>
          <cell r="H2518" t="str">
            <v>Islam</v>
          </cell>
          <cell r="I2518" t="str">
            <v>Belum Kawin</v>
          </cell>
          <cell r="J2518" t="str">
            <v>Anak</v>
          </cell>
          <cell r="K2518" t="str">
            <v>04</v>
          </cell>
          <cell r="L2518" t="str">
            <v>Tamat SD/Sederajat</v>
          </cell>
          <cell r="M2518" t="str">
            <v>Buruh Harian Lepas</v>
          </cell>
          <cell r="N2518" t="str">
            <v>PINAH</v>
          </cell>
          <cell r="O2518" t="str">
            <v>AHMAD SUWARTO SILAM</v>
          </cell>
          <cell r="P2518" t="str">
            <v>3302231802050676</v>
          </cell>
          <cell r="Q2518" t="str">
            <v>AHMAD SUWARTO SILAM</v>
          </cell>
          <cell r="R2518" t="str">
            <v>KUTALIMAN</v>
          </cell>
          <cell r="S2518" t="str">
            <v>KEDUNG BANTENG</v>
          </cell>
          <cell r="T2518" t="str">
            <v>KUTALIMAN</v>
          </cell>
          <cell r="U2518" t="str">
            <v>004</v>
          </cell>
          <cell r="V2518" t="str">
            <v>001</v>
          </cell>
          <cell r="W2518" t="str">
            <v>Indonesia</v>
          </cell>
        </row>
        <row r="2519">
          <cell r="B2519" t="str">
            <v>SUDAR</v>
          </cell>
          <cell r="C2519" t="str">
            <v>3302230107950008</v>
          </cell>
          <cell r="D2519" t="str">
            <v>L</v>
          </cell>
          <cell r="E2519" t="str">
            <v>BANYUMAS</v>
          </cell>
          <cell r="F2519" t="str">
            <v>13/12/1995</v>
          </cell>
          <cell r="G2519" t="str">
            <v>Tidak Tahu</v>
          </cell>
          <cell r="H2519" t="str">
            <v>Islam</v>
          </cell>
          <cell r="I2519" t="str">
            <v>Belum Kawin</v>
          </cell>
          <cell r="J2519" t="str">
            <v>Anak</v>
          </cell>
          <cell r="K2519" t="str">
            <v>04</v>
          </cell>
          <cell r="L2519" t="str">
            <v>SLTP/Sederajat</v>
          </cell>
          <cell r="M2519" t="str">
            <v>Buruh Harian Lepas</v>
          </cell>
          <cell r="N2519" t="str">
            <v>PINAH</v>
          </cell>
          <cell r="O2519" t="str">
            <v>AHMAD SUWARTO SILAM</v>
          </cell>
          <cell r="P2519" t="str">
            <v>3302231802050676</v>
          </cell>
          <cell r="Q2519" t="str">
            <v>AHMAD SUWARTO SILAM</v>
          </cell>
          <cell r="R2519" t="str">
            <v>KUTALIMAN</v>
          </cell>
          <cell r="S2519" t="str">
            <v>KEDUNGBANTENG</v>
          </cell>
          <cell r="T2519" t="str">
            <v>KUTALIMAN</v>
          </cell>
          <cell r="U2519" t="str">
            <v>004</v>
          </cell>
          <cell r="V2519" t="str">
            <v>001</v>
          </cell>
          <cell r="W2519" t="str">
            <v>Indonesia</v>
          </cell>
        </row>
        <row r="2520">
          <cell r="B2520" t="str">
            <v>JIKIN</v>
          </cell>
          <cell r="C2520" t="str">
            <v>3302232507000002</v>
          </cell>
          <cell r="D2520" t="str">
            <v>L</v>
          </cell>
          <cell r="E2520" t="str">
            <v>BANYUMAS</v>
          </cell>
          <cell r="F2520" t="str">
            <v>25/07/2000</v>
          </cell>
          <cell r="G2520" t="str">
            <v>Tidak Tahu</v>
          </cell>
          <cell r="H2520" t="str">
            <v>Islam</v>
          </cell>
          <cell r="I2520" t="str">
            <v>Belum Kawin</v>
          </cell>
          <cell r="J2520" t="str">
            <v>Anak</v>
          </cell>
          <cell r="K2520" t="str">
            <v>04</v>
          </cell>
          <cell r="L2520" t="str">
            <v>Tamat SD/Sederajat</v>
          </cell>
          <cell r="M2520" t="str">
            <v>Pelajar/Mahasiswa</v>
          </cell>
          <cell r="N2520" t="str">
            <v>PINAH</v>
          </cell>
          <cell r="O2520" t="str">
            <v>AHMAD SUWARTO SILAM</v>
          </cell>
          <cell r="P2520" t="str">
            <v>3302231802050676</v>
          </cell>
          <cell r="Q2520" t="str">
            <v>AHMAD SUWARTO SILAM</v>
          </cell>
          <cell r="R2520" t="str">
            <v>KUTALIMAN</v>
          </cell>
          <cell r="S2520" t="str">
            <v>KEDUNGBANTENG</v>
          </cell>
          <cell r="T2520" t="str">
            <v>KUTALIMAN</v>
          </cell>
          <cell r="U2520" t="str">
            <v>004</v>
          </cell>
          <cell r="V2520" t="str">
            <v>001</v>
          </cell>
          <cell r="W2520" t="str">
            <v>Indonesia</v>
          </cell>
        </row>
        <row r="2521">
          <cell r="B2521" t="str">
            <v>DAMSIRI</v>
          </cell>
          <cell r="C2521" t="str">
            <v>3302233112280017</v>
          </cell>
          <cell r="D2521" t="str">
            <v>L</v>
          </cell>
          <cell r="E2521" t="str">
            <v>BANYUMAS</v>
          </cell>
          <cell r="F2521" t="str">
            <v>31/12/1928</v>
          </cell>
          <cell r="G2521" t="str">
            <v>Tidak Tahu</v>
          </cell>
          <cell r="H2521" t="str">
            <v>Islam</v>
          </cell>
          <cell r="I2521" t="str">
            <v>Kawin</v>
          </cell>
          <cell r="J2521" t="str">
            <v>Kepala Keluarga</v>
          </cell>
          <cell r="K2521" t="str">
            <v>01</v>
          </cell>
          <cell r="L2521" t="str">
            <v>Tamat SD/Sederajat</v>
          </cell>
          <cell r="M2521" t="str">
            <v>Buruh Harian Lepas</v>
          </cell>
          <cell r="N2521" t="str">
            <v>RASIAH</v>
          </cell>
          <cell r="O2521" t="str">
            <v>KARTAWIKRAMA</v>
          </cell>
          <cell r="P2521" t="str">
            <v>3302231802050678</v>
          </cell>
          <cell r="Q2521" t="str">
            <v>DAMSIRI</v>
          </cell>
          <cell r="R2521" t="str">
            <v>KUTALIMAN</v>
          </cell>
          <cell r="S2521" t="str">
            <v>KEDUNGBANTENG</v>
          </cell>
          <cell r="T2521" t="str">
            <v>MENINGGAL</v>
          </cell>
          <cell r="U2521" t="str">
            <v>004</v>
          </cell>
          <cell r="V2521" t="str">
            <v>001</v>
          </cell>
          <cell r="W2521" t="str">
            <v>Indonesia</v>
          </cell>
        </row>
        <row r="2522">
          <cell r="B2522" t="str">
            <v>DAINAH</v>
          </cell>
          <cell r="C2522" t="str">
            <v>3302237112320038</v>
          </cell>
          <cell r="D2522" t="str">
            <v>P</v>
          </cell>
          <cell r="E2522" t="str">
            <v>BANYUMAS</v>
          </cell>
          <cell r="F2522">
            <v>12054</v>
          </cell>
          <cell r="G2522" t="str">
            <v>Tidak Tahu</v>
          </cell>
          <cell r="H2522" t="str">
            <v>Islam</v>
          </cell>
          <cell r="I2522" t="str">
            <v>Kawin</v>
          </cell>
          <cell r="J2522" t="str">
            <v>Istri</v>
          </cell>
          <cell r="K2522" t="str">
            <v>03</v>
          </cell>
          <cell r="L2522" t="str">
            <v>Tamat SD/Sederajat</v>
          </cell>
          <cell r="M2522" t="str">
            <v>Mengurus Rumah Tangga</v>
          </cell>
          <cell r="N2522" t="str">
            <v>WARTI</v>
          </cell>
          <cell r="O2522" t="str">
            <v>MARTASIM</v>
          </cell>
          <cell r="P2522" t="str">
            <v>3302231802050678</v>
          </cell>
          <cell r="Q2522" t="str">
            <v>DAMSIRI</v>
          </cell>
          <cell r="R2522" t="str">
            <v>KUTALIMAN</v>
          </cell>
          <cell r="S2522" t="str">
            <v>KEDUNG BANTENG</v>
          </cell>
          <cell r="T2522" t="str">
            <v>KUTALIMAN</v>
          </cell>
          <cell r="U2522" t="str">
            <v>004</v>
          </cell>
          <cell r="V2522" t="str">
            <v>001</v>
          </cell>
          <cell r="W2522" t="str">
            <v>Indonesia</v>
          </cell>
        </row>
        <row r="2523">
          <cell r="B2523" t="str">
            <v>SUNARYO</v>
          </cell>
          <cell r="C2523" t="str">
            <v>3302230402610004</v>
          </cell>
          <cell r="D2523" t="str">
            <v>L</v>
          </cell>
          <cell r="E2523" t="str">
            <v>BANYUMAS</v>
          </cell>
          <cell r="F2523">
            <v>22316</v>
          </cell>
          <cell r="G2523" t="str">
            <v>Tidak Tahu</v>
          </cell>
          <cell r="H2523" t="str">
            <v>Islam</v>
          </cell>
          <cell r="I2523" t="str">
            <v>Kawin</v>
          </cell>
          <cell r="J2523" t="str">
            <v>Kepala Keluarga</v>
          </cell>
          <cell r="K2523" t="str">
            <v>01</v>
          </cell>
          <cell r="L2523" t="str">
            <v>Tamat SD/Sederajat</v>
          </cell>
          <cell r="M2523" t="str">
            <v>Tukang Batu</v>
          </cell>
          <cell r="N2523" t="str">
            <v>ROHIMAH</v>
          </cell>
          <cell r="O2523" t="str">
            <v>DULHAMID</v>
          </cell>
          <cell r="P2523" t="str">
            <v>3302231802050679</v>
          </cell>
          <cell r="Q2523" t="str">
            <v>SUNARYO</v>
          </cell>
          <cell r="R2523" t="str">
            <v>KUTALIMAN</v>
          </cell>
          <cell r="S2523" t="str">
            <v>KEDUNG BANTENG</v>
          </cell>
          <cell r="T2523" t="str">
            <v>KUTALIMAN</v>
          </cell>
          <cell r="U2523" t="str">
            <v>004</v>
          </cell>
          <cell r="V2523" t="str">
            <v>001</v>
          </cell>
          <cell r="W2523" t="str">
            <v>Indonesia</v>
          </cell>
        </row>
        <row r="2524">
          <cell r="B2524" t="str">
            <v>DARSINI</v>
          </cell>
          <cell r="C2524" t="str">
            <v>3302237112600081</v>
          </cell>
          <cell r="D2524" t="str">
            <v>P</v>
          </cell>
          <cell r="E2524" t="str">
            <v>BANYUMAS</v>
          </cell>
          <cell r="F2524" t="str">
            <v>31/12/1960</v>
          </cell>
          <cell r="G2524" t="str">
            <v>Tidak Tahu</v>
          </cell>
          <cell r="H2524" t="str">
            <v>Islam</v>
          </cell>
          <cell r="I2524" t="str">
            <v>Kawin</v>
          </cell>
          <cell r="J2524" t="str">
            <v>Istri</v>
          </cell>
          <cell r="K2524" t="str">
            <v>03</v>
          </cell>
          <cell r="L2524" t="str">
            <v>Tamat SD/Sederajat</v>
          </cell>
          <cell r="M2524" t="str">
            <v>Mengurus Rumah Tangga</v>
          </cell>
          <cell r="N2524" t="str">
            <v>SINAH</v>
          </cell>
          <cell r="O2524" t="str">
            <v>SANAHMAD</v>
          </cell>
          <cell r="P2524" t="str">
            <v>3302231802050679</v>
          </cell>
          <cell r="Q2524" t="str">
            <v>SUNARYO</v>
          </cell>
          <cell r="R2524" t="str">
            <v>KUTALIMAN</v>
          </cell>
          <cell r="S2524" t="str">
            <v>KEDUNGBANTENG</v>
          </cell>
          <cell r="T2524" t="str">
            <v>KUTALIMAN</v>
          </cell>
          <cell r="U2524" t="str">
            <v>004</v>
          </cell>
          <cell r="V2524" t="str">
            <v>001</v>
          </cell>
          <cell r="W2524" t="str">
            <v>Indonesia</v>
          </cell>
        </row>
        <row r="2525">
          <cell r="B2525" t="str">
            <v>TJAKUM</v>
          </cell>
          <cell r="C2525" t="str">
            <v>3302230403600002</v>
          </cell>
          <cell r="D2525" t="str">
            <v>L</v>
          </cell>
          <cell r="E2525" t="str">
            <v>BANYUMAS</v>
          </cell>
          <cell r="F2525">
            <v>21979</v>
          </cell>
          <cell r="G2525" t="str">
            <v>Tidak Tahu</v>
          </cell>
          <cell r="H2525" t="str">
            <v>Islam</v>
          </cell>
          <cell r="I2525" t="str">
            <v>Kawin</v>
          </cell>
          <cell r="J2525" t="str">
            <v>Kepala Keluarga</v>
          </cell>
          <cell r="K2525" t="str">
            <v>01</v>
          </cell>
          <cell r="L2525" t="str">
            <v>Tamat SD/Sederajat</v>
          </cell>
          <cell r="M2525" t="str">
            <v>Buruh Harian Lepas</v>
          </cell>
          <cell r="N2525" t="str">
            <v>RAWEN</v>
          </cell>
          <cell r="O2525" t="str">
            <v>TARSANI</v>
          </cell>
          <cell r="P2525" t="str">
            <v>3302231802050680</v>
          </cell>
          <cell r="Q2525" t="str">
            <v>TJAKUM</v>
          </cell>
          <cell r="R2525" t="str">
            <v>KUTALIMAN</v>
          </cell>
          <cell r="S2525" t="str">
            <v>KEDUNG BANTENG</v>
          </cell>
          <cell r="T2525" t="str">
            <v>KUTALIMAN</v>
          </cell>
          <cell r="U2525" t="str">
            <v>004</v>
          </cell>
          <cell r="V2525" t="str">
            <v>001</v>
          </cell>
          <cell r="W2525" t="str">
            <v>Indonesia</v>
          </cell>
        </row>
        <row r="2526">
          <cell r="B2526" t="str">
            <v>SALUKI</v>
          </cell>
          <cell r="C2526" t="str">
            <v>3302234112650005</v>
          </cell>
          <cell r="D2526" t="str">
            <v>P</v>
          </cell>
          <cell r="E2526" t="str">
            <v>BANYUMAS</v>
          </cell>
          <cell r="F2526">
            <v>24077</v>
          </cell>
          <cell r="G2526" t="str">
            <v>Tidak Tahu</v>
          </cell>
          <cell r="H2526" t="str">
            <v>Islam</v>
          </cell>
          <cell r="I2526" t="str">
            <v>Kawin</v>
          </cell>
          <cell r="J2526" t="str">
            <v>Istri</v>
          </cell>
          <cell r="K2526" t="str">
            <v>03</v>
          </cell>
          <cell r="L2526" t="str">
            <v>Tamat SD/Sederajat</v>
          </cell>
          <cell r="M2526" t="str">
            <v>Mengurus Rumah Tangga</v>
          </cell>
          <cell r="N2526" t="str">
            <v>DASEM</v>
          </cell>
          <cell r="O2526" t="str">
            <v>WARSUDI</v>
          </cell>
          <cell r="P2526" t="str">
            <v>3302231802050680</v>
          </cell>
          <cell r="Q2526" t="str">
            <v>TJAKUM</v>
          </cell>
          <cell r="R2526" t="str">
            <v>KUTALIMAN</v>
          </cell>
          <cell r="S2526" t="str">
            <v>KEDUNG BANTENG</v>
          </cell>
          <cell r="T2526" t="str">
            <v>KUTALIMAN</v>
          </cell>
          <cell r="U2526" t="str">
            <v>004</v>
          </cell>
          <cell r="V2526" t="str">
            <v>001</v>
          </cell>
          <cell r="W2526" t="str">
            <v>Indonesia</v>
          </cell>
        </row>
        <row r="2527">
          <cell r="B2527" t="str">
            <v>SUGITO</v>
          </cell>
          <cell r="C2527" t="str">
            <v>3302231807870003</v>
          </cell>
          <cell r="D2527" t="str">
            <v>L</v>
          </cell>
          <cell r="E2527" t="str">
            <v>BANYUMAS</v>
          </cell>
          <cell r="F2527">
            <v>31976</v>
          </cell>
          <cell r="G2527" t="str">
            <v>Tidak Tahu</v>
          </cell>
          <cell r="H2527" t="str">
            <v>Islam</v>
          </cell>
          <cell r="I2527" t="str">
            <v>Belum Kawin</v>
          </cell>
          <cell r="J2527" t="str">
            <v>Anak</v>
          </cell>
          <cell r="K2527" t="str">
            <v>04</v>
          </cell>
          <cell r="L2527" t="str">
            <v>Tamat SD/Sederajat</v>
          </cell>
          <cell r="M2527" t="str">
            <v>Buruh Harian Lepas</v>
          </cell>
          <cell r="N2527" t="str">
            <v>SALUKI</v>
          </cell>
          <cell r="O2527" t="str">
            <v>TJAKUM</v>
          </cell>
          <cell r="P2527" t="str">
            <v>3302231802050680</v>
          </cell>
          <cell r="Q2527" t="str">
            <v>TJAKUM</v>
          </cell>
          <cell r="R2527" t="str">
            <v>KUTALIMAN</v>
          </cell>
          <cell r="S2527" t="str">
            <v>KEDUNG BANTENG</v>
          </cell>
          <cell r="T2527" t="str">
            <v>KUTALIMAN</v>
          </cell>
          <cell r="U2527" t="str">
            <v>004</v>
          </cell>
          <cell r="V2527" t="str">
            <v>001</v>
          </cell>
          <cell r="W2527" t="str">
            <v>Indonesia</v>
          </cell>
        </row>
        <row r="2528">
          <cell r="B2528" t="str">
            <v>ROHMAN</v>
          </cell>
          <cell r="C2528" t="str">
            <v>3302231407980002</v>
          </cell>
          <cell r="D2528" t="str">
            <v>L</v>
          </cell>
          <cell r="E2528" t="str">
            <v>BANYUMAS</v>
          </cell>
          <cell r="F2528">
            <v>35990</v>
          </cell>
          <cell r="G2528" t="str">
            <v>Tidak Tahu</v>
          </cell>
          <cell r="H2528" t="str">
            <v>Islam</v>
          </cell>
          <cell r="I2528" t="str">
            <v>Belum Kawin</v>
          </cell>
          <cell r="J2528" t="str">
            <v>Anak</v>
          </cell>
          <cell r="K2528" t="str">
            <v>04</v>
          </cell>
          <cell r="L2528" t="str">
            <v>Tidak Tamat SD/Sederajat</v>
          </cell>
          <cell r="M2528" t="str">
            <v>Pelajar/Mahasiswa</v>
          </cell>
          <cell r="N2528" t="str">
            <v>SALUKI</v>
          </cell>
          <cell r="O2528" t="str">
            <v>TJAKUM</v>
          </cell>
          <cell r="P2528" t="str">
            <v>3302231802050680</v>
          </cell>
          <cell r="Q2528" t="str">
            <v>TJAKUM</v>
          </cell>
          <cell r="R2528" t="str">
            <v>KUTALIMAN</v>
          </cell>
          <cell r="S2528" t="str">
            <v>KEDUNG BANTENG</v>
          </cell>
          <cell r="T2528" t="str">
            <v>KUTALIMAN</v>
          </cell>
          <cell r="U2528" t="str">
            <v>004</v>
          </cell>
          <cell r="V2528" t="str">
            <v>001</v>
          </cell>
          <cell r="W2528" t="str">
            <v>Indonesia</v>
          </cell>
        </row>
        <row r="2529">
          <cell r="B2529" t="str">
            <v>AGUSPAMUNGKAS</v>
          </cell>
          <cell r="C2529" t="str">
            <v>3302231008020001</v>
          </cell>
          <cell r="D2529" t="str">
            <v>L</v>
          </cell>
          <cell r="E2529" t="str">
            <v>BANYUMAS</v>
          </cell>
          <cell r="F2529">
            <v>37478</v>
          </cell>
          <cell r="G2529" t="str">
            <v>Tidak Tahu</v>
          </cell>
          <cell r="H2529" t="str">
            <v>Islam</v>
          </cell>
          <cell r="I2529" t="str">
            <v>Belum Kawin</v>
          </cell>
          <cell r="J2529" t="str">
            <v>Anak</v>
          </cell>
          <cell r="K2529" t="str">
            <v>04</v>
          </cell>
          <cell r="L2529" t="str">
            <v>Tidak Tamat SD/Sederajat</v>
          </cell>
          <cell r="M2529" t="str">
            <v>Pelajar/Mahasiswa</v>
          </cell>
          <cell r="N2529" t="str">
            <v>SALUKI</v>
          </cell>
          <cell r="O2529" t="str">
            <v>TJAKUM</v>
          </cell>
          <cell r="P2529" t="str">
            <v>3302231802050680</v>
          </cell>
          <cell r="Q2529" t="str">
            <v>TJAKUM</v>
          </cell>
          <cell r="R2529" t="str">
            <v>KUTALIMAN</v>
          </cell>
          <cell r="S2529" t="str">
            <v>KEDUNG BANTENG</v>
          </cell>
          <cell r="T2529" t="str">
            <v>KUTALIMAN</v>
          </cell>
          <cell r="U2529" t="str">
            <v>004</v>
          </cell>
          <cell r="V2529" t="str">
            <v>001</v>
          </cell>
          <cell r="W2529" t="str">
            <v>Indonesia</v>
          </cell>
        </row>
        <row r="2530">
          <cell r="B2530" t="str">
            <v>TRIMONO</v>
          </cell>
          <cell r="C2530" t="str">
            <v>3302231501910001</v>
          </cell>
          <cell r="D2530" t="str">
            <v>L</v>
          </cell>
          <cell r="E2530" t="str">
            <v>BANYUMAS</v>
          </cell>
          <cell r="F2530" t="str">
            <v>15/01/1991</v>
          </cell>
          <cell r="G2530" t="str">
            <v>Tidak Tahu</v>
          </cell>
          <cell r="H2530" t="str">
            <v>Islam</v>
          </cell>
          <cell r="I2530" t="str">
            <v>Kawin</v>
          </cell>
          <cell r="J2530" t="str">
            <v>Kepala Keluarga</v>
          </cell>
          <cell r="K2530" t="str">
            <v>01</v>
          </cell>
          <cell r="L2530" t="str">
            <v>Tamat SD/Sederajat</v>
          </cell>
          <cell r="M2530" t="str">
            <v>Buruh Harian Lepas</v>
          </cell>
          <cell r="N2530" t="str">
            <v>SALUKI</v>
          </cell>
          <cell r="O2530" t="str">
            <v>TJAKUM</v>
          </cell>
          <cell r="P2530" t="str">
            <v>3302231002150002</v>
          </cell>
          <cell r="Q2530" t="str">
            <v>TRIMONO</v>
          </cell>
          <cell r="R2530" t="str">
            <v>KUTALIMAN</v>
          </cell>
          <cell r="S2530" t="str">
            <v>KEDUNGBANTENG</v>
          </cell>
          <cell r="T2530" t="str">
            <v>KUTALIMAN</v>
          </cell>
          <cell r="U2530" t="str">
            <v>004</v>
          </cell>
          <cell r="V2530" t="str">
            <v>002</v>
          </cell>
          <cell r="W2530" t="str">
            <v>Indonesia</v>
          </cell>
        </row>
        <row r="2531">
          <cell r="B2531" t="str">
            <v>RUSIMAN</v>
          </cell>
          <cell r="C2531" t="str">
            <v>3302232101950002</v>
          </cell>
          <cell r="D2531" t="str">
            <v>L</v>
          </cell>
          <cell r="E2531" t="str">
            <v>BANYUMAS</v>
          </cell>
          <cell r="F2531" t="str">
            <v>21/01/1995</v>
          </cell>
          <cell r="G2531" t="str">
            <v>Tidak Tahu</v>
          </cell>
          <cell r="H2531" t="str">
            <v>Islam</v>
          </cell>
          <cell r="I2531" t="str">
            <v>Kawin</v>
          </cell>
          <cell r="J2531" t="str">
            <v>Anak</v>
          </cell>
          <cell r="K2531" t="str">
            <v>04</v>
          </cell>
          <cell r="L2531" t="str">
            <v>Tamat SD/Sederajat</v>
          </cell>
          <cell r="M2531" t="str">
            <v>Pelajar/Mahasiswa</v>
          </cell>
          <cell r="N2531" t="str">
            <v>SALUKI</v>
          </cell>
          <cell r="O2531" t="str">
            <v>TJAKUM</v>
          </cell>
          <cell r="P2531" t="str">
            <v>3302231802050680</v>
          </cell>
          <cell r="Q2531" t="str">
            <v>TJAKUM</v>
          </cell>
          <cell r="R2531" t="str">
            <v>KUTALIMAN</v>
          </cell>
          <cell r="S2531" t="str">
            <v>KEDUNGBANTENG</v>
          </cell>
          <cell r="T2531" t="str">
            <v>KUTALIMAN</v>
          </cell>
          <cell r="U2531" t="str">
            <v>004</v>
          </cell>
          <cell r="V2531" t="str">
            <v>001</v>
          </cell>
          <cell r="W2531" t="str">
            <v>Indonesia</v>
          </cell>
        </row>
        <row r="2532">
          <cell r="B2532" t="str">
            <v>ZAENAL ABIDIN</v>
          </cell>
          <cell r="C2532" t="str">
            <v>3302231409440002</v>
          </cell>
          <cell r="D2532" t="str">
            <v>L</v>
          </cell>
          <cell r="E2532" t="str">
            <v>BANYUMAS</v>
          </cell>
          <cell r="F2532">
            <v>16329</v>
          </cell>
          <cell r="G2532" t="str">
            <v>Tidak Tahu</v>
          </cell>
          <cell r="H2532" t="str">
            <v>Islam</v>
          </cell>
          <cell r="I2532" t="str">
            <v>Kawin</v>
          </cell>
          <cell r="J2532" t="str">
            <v>Kepala Keluarga</v>
          </cell>
          <cell r="K2532" t="str">
            <v>01</v>
          </cell>
          <cell r="L2532" t="str">
            <v>Tamat SD/Sederajat</v>
          </cell>
          <cell r="M2532" t="str">
            <v>Tukang Kayu</v>
          </cell>
          <cell r="N2532" t="str">
            <v>DIKEM</v>
          </cell>
          <cell r="O2532" t="str">
            <v>NURYAWIKARTA</v>
          </cell>
          <cell r="P2532" t="str">
            <v>3302231802050681</v>
          </cell>
          <cell r="Q2532" t="str">
            <v>ZAENAL ABIDIN</v>
          </cell>
          <cell r="R2532" t="str">
            <v>KUTALIMAN</v>
          </cell>
          <cell r="S2532" t="str">
            <v>KEDUNG BANTENG</v>
          </cell>
          <cell r="T2532" t="str">
            <v>KUTALIMAN</v>
          </cell>
          <cell r="U2532" t="str">
            <v>004</v>
          </cell>
          <cell r="V2532" t="str">
            <v>001</v>
          </cell>
          <cell r="W2532" t="str">
            <v>Indonesia</v>
          </cell>
        </row>
        <row r="2533">
          <cell r="B2533" t="str">
            <v>LASPIYAH</v>
          </cell>
          <cell r="C2533" t="str">
            <v>3302235108560004</v>
          </cell>
          <cell r="D2533" t="str">
            <v>P</v>
          </cell>
          <cell r="E2533" t="str">
            <v>BANYUMAS</v>
          </cell>
          <cell r="F2533">
            <v>20678</v>
          </cell>
          <cell r="G2533" t="str">
            <v>Tidak Tahu</v>
          </cell>
          <cell r="H2533" t="str">
            <v>Islam</v>
          </cell>
          <cell r="I2533" t="str">
            <v>Kawin</v>
          </cell>
          <cell r="J2533" t="str">
            <v>Istri</v>
          </cell>
          <cell r="K2533" t="str">
            <v>03</v>
          </cell>
          <cell r="L2533" t="str">
            <v>Tamat SD/Sederajat</v>
          </cell>
          <cell r="M2533" t="str">
            <v>Mengurus Rumah Tangga</v>
          </cell>
          <cell r="N2533" t="str">
            <v>TISEM</v>
          </cell>
          <cell r="O2533" t="str">
            <v>MURTAJI</v>
          </cell>
          <cell r="P2533" t="str">
            <v>3302231802050681</v>
          </cell>
          <cell r="Q2533" t="str">
            <v>ZAENAL ABIDIN</v>
          </cell>
          <cell r="R2533" t="str">
            <v>KUTALIMAN</v>
          </cell>
          <cell r="S2533" t="str">
            <v>KEDUNG BANTENG</v>
          </cell>
          <cell r="T2533" t="str">
            <v>KUTALIMAN</v>
          </cell>
          <cell r="U2533" t="str">
            <v>004</v>
          </cell>
          <cell r="V2533" t="str">
            <v>001</v>
          </cell>
          <cell r="W2533" t="str">
            <v>Indonesia</v>
          </cell>
        </row>
        <row r="2534">
          <cell r="B2534" t="str">
            <v>KUAT PRIHATIN</v>
          </cell>
          <cell r="C2534" t="str">
            <v>3302232309870002</v>
          </cell>
          <cell r="D2534" t="str">
            <v>L</v>
          </cell>
          <cell r="E2534" t="str">
            <v>BANYUMAS</v>
          </cell>
          <cell r="F2534">
            <v>32043</v>
          </cell>
          <cell r="G2534" t="str">
            <v>Tidak Tahu</v>
          </cell>
          <cell r="H2534" t="str">
            <v>Islam</v>
          </cell>
          <cell r="I2534" t="str">
            <v>Belum Kawin</v>
          </cell>
          <cell r="J2534" t="str">
            <v>Anak</v>
          </cell>
          <cell r="K2534" t="str">
            <v>04</v>
          </cell>
          <cell r="L2534" t="str">
            <v>SLTA/Sederajat</v>
          </cell>
          <cell r="M2534" t="str">
            <v>Karyawan Swasta</v>
          </cell>
          <cell r="N2534" t="str">
            <v>LASPIYAH</v>
          </cell>
          <cell r="O2534" t="str">
            <v>ZAENAL ABIDIN</v>
          </cell>
          <cell r="P2534" t="str">
            <v>3302231802050681</v>
          </cell>
          <cell r="Q2534" t="str">
            <v>ZAENAL ABIDIN</v>
          </cell>
          <cell r="R2534" t="str">
            <v>KUTALIMAN</v>
          </cell>
          <cell r="S2534" t="str">
            <v>KEDUNG BANTENG</v>
          </cell>
          <cell r="T2534" t="str">
            <v>KUTALIMAN</v>
          </cell>
          <cell r="U2534" t="str">
            <v>004</v>
          </cell>
          <cell r="V2534" t="str">
            <v>001</v>
          </cell>
          <cell r="W2534" t="str">
            <v>Indonesia</v>
          </cell>
        </row>
        <row r="2535">
          <cell r="B2535" t="str">
            <v>AZIZAH</v>
          </cell>
          <cell r="C2535" t="str">
            <v>3302234707900002</v>
          </cell>
          <cell r="D2535" t="str">
            <v>P</v>
          </cell>
          <cell r="E2535" t="str">
            <v>BANYUMAS</v>
          </cell>
          <cell r="F2535" t="str">
            <v>07/07/1990</v>
          </cell>
          <cell r="G2535" t="str">
            <v>Tidak Tahu</v>
          </cell>
          <cell r="H2535" t="str">
            <v>Islam</v>
          </cell>
          <cell r="I2535" t="str">
            <v>Kawin</v>
          </cell>
          <cell r="J2535" t="str">
            <v>Anak</v>
          </cell>
          <cell r="K2535" t="str">
            <v>04</v>
          </cell>
          <cell r="L2535" t="str">
            <v>Tamat SD/Sederajat</v>
          </cell>
          <cell r="M2535" t="str">
            <v>Buruh Harian Lepas</v>
          </cell>
          <cell r="N2535" t="str">
            <v>LASPIYAH</v>
          </cell>
          <cell r="O2535" t="str">
            <v>ZAENAL ABIDIN</v>
          </cell>
          <cell r="P2535" t="str">
            <v>3302231802050681</v>
          </cell>
          <cell r="Q2535" t="str">
            <v>ZAENAL ABIDIN</v>
          </cell>
          <cell r="R2535" t="str">
            <v>KUTALIMAN</v>
          </cell>
          <cell r="S2535" t="str">
            <v>KEDUNGBANTENG</v>
          </cell>
          <cell r="T2535" t="str">
            <v>KUTALIMAN</v>
          </cell>
          <cell r="U2535" t="str">
            <v>004</v>
          </cell>
          <cell r="V2535" t="str">
            <v>001</v>
          </cell>
          <cell r="W2535" t="str">
            <v>Indonesia</v>
          </cell>
        </row>
        <row r="2536">
          <cell r="B2536" t="str">
            <v>KAESTI INGSASTRI</v>
          </cell>
          <cell r="C2536" t="str">
            <v>3302234611790005</v>
          </cell>
          <cell r="D2536" t="str">
            <v>P</v>
          </cell>
          <cell r="E2536" t="str">
            <v>BANYUMAS</v>
          </cell>
          <cell r="F2536">
            <v>29165</v>
          </cell>
          <cell r="G2536" t="str">
            <v>Tidak Tahu</v>
          </cell>
          <cell r="H2536" t="str">
            <v>Islam</v>
          </cell>
          <cell r="I2536" t="str">
            <v>Belum Kawin</v>
          </cell>
          <cell r="J2536" t="str">
            <v>Anak</v>
          </cell>
          <cell r="K2536" t="str">
            <v>04</v>
          </cell>
          <cell r="L2536" t="str">
            <v>Tamat SD/Sederajat</v>
          </cell>
          <cell r="M2536" t="str">
            <v>Buruh Harian Lepas</v>
          </cell>
          <cell r="N2536" t="str">
            <v>LASPIYAH</v>
          </cell>
          <cell r="O2536" t="str">
            <v>ZAENAL ABIDIN</v>
          </cell>
          <cell r="P2536" t="str">
            <v>3302231802050681</v>
          </cell>
          <cell r="Q2536" t="str">
            <v>ZAENAL ABIDIN</v>
          </cell>
          <cell r="R2536" t="str">
            <v>KUTALIMAN</v>
          </cell>
          <cell r="S2536" t="str">
            <v>KEDUNG BANTENG</v>
          </cell>
          <cell r="T2536" t="str">
            <v>KUTALIMAN</v>
          </cell>
          <cell r="U2536" t="str">
            <v>004</v>
          </cell>
          <cell r="V2536" t="str">
            <v>001</v>
          </cell>
          <cell r="W2536" t="str">
            <v>Indonesia</v>
          </cell>
        </row>
        <row r="2537">
          <cell r="B2537" t="str">
            <v>PARTIJAH</v>
          </cell>
          <cell r="C2537" t="str">
            <v>3302237112770021</v>
          </cell>
          <cell r="D2537" t="str">
            <v>P</v>
          </cell>
          <cell r="E2537" t="str">
            <v>BANYUMAS</v>
          </cell>
          <cell r="F2537">
            <v>28490</v>
          </cell>
          <cell r="G2537" t="str">
            <v>Tidak Tahu</v>
          </cell>
          <cell r="H2537" t="str">
            <v>Islam</v>
          </cell>
          <cell r="I2537" t="str">
            <v>Cerai Hidup</v>
          </cell>
          <cell r="J2537" t="str">
            <v>Anak</v>
          </cell>
          <cell r="K2537" t="str">
            <v>04</v>
          </cell>
          <cell r="L2537" t="str">
            <v>Tamat SD/Sederajat</v>
          </cell>
          <cell r="M2537" t="str">
            <v>Buruh Harian Lepas</v>
          </cell>
          <cell r="N2537" t="str">
            <v>LASPIYAH</v>
          </cell>
          <cell r="O2537" t="str">
            <v>ZAENAL ABIDIN</v>
          </cell>
          <cell r="P2537" t="str">
            <v>3302231802050681</v>
          </cell>
          <cell r="Q2537" t="str">
            <v>ZAENAL ABIDIN</v>
          </cell>
          <cell r="R2537" t="str">
            <v>KUTALIMAN</v>
          </cell>
          <cell r="S2537" t="str">
            <v>KEDUNG BANTENG</v>
          </cell>
          <cell r="T2537" t="str">
            <v>KUTALIMAN</v>
          </cell>
          <cell r="U2537" t="str">
            <v>004</v>
          </cell>
          <cell r="V2537" t="str">
            <v>001</v>
          </cell>
          <cell r="W2537" t="str">
            <v>Indonesia</v>
          </cell>
        </row>
        <row r="2538">
          <cell r="B2538" t="str">
            <v>JULITA</v>
          </cell>
          <cell r="C2538" t="str">
            <v>3302236207930005</v>
          </cell>
          <cell r="D2538" t="str">
            <v>P</v>
          </cell>
          <cell r="E2538" t="str">
            <v>BANYUMAS</v>
          </cell>
          <cell r="F2538">
            <v>34172</v>
          </cell>
          <cell r="G2538" t="str">
            <v>Tidak Tahu</v>
          </cell>
          <cell r="H2538" t="str">
            <v>Islam</v>
          </cell>
          <cell r="I2538" t="str">
            <v>Belum Kawin</v>
          </cell>
          <cell r="J2538" t="str">
            <v>Anak</v>
          </cell>
          <cell r="K2538" t="str">
            <v>04</v>
          </cell>
          <cell r="L2538" t="str">
            <v>Tamat SD/Sederajat</v>
          </cell>
          <cell r="M2538" t="str">
            <v>Pelajar/Mahasiswa</v>
          </cell>
          <cell r="N2538" t="str">
            <v>LASPIYAH</v>
          </cell>
          <cell r="O2538" t="str">
            <v>ZAENAL ABIDIN</v>
          </cell>
          <cell r="P2538" t="str">
            <v>3302231802050681</v>
          </cell>
          <cell r="Q2538" t="str">
            <v>ZAENAL ABIDIN</v>
          </cell>
          <cell r="R2538" t="str">
            <v>KUTALIMAN</v>
          </cell>
          <cell r="S2538" t="str">
            <v>KEDUNG BANTENG</v>
          </cell>
          <cell r="T2538" t="str">
            <v>KUTALIMAN</v>
          </cell>
          <cell r="U2538" t="str">
            <v>004</v>
          </cell>
          <cell r="V2538" t="str">
            <v>001</v>
          </cell>
          <cell r="W2538" t="str">
            <v>Indonesia</v>
          </cell>
        </row>
        <row r="2539">
          <cell r="B2539" t="str">
            <v>SAHIDI</v>
          </cell>
          <cell r="C2539" t="str">
            <v>3302230107480011</v>
          </cell>
          <cell r="D2539" t="str">
            <v>L</v>
          </cell>
          <cell r="E2539" t="str">
            <v>BANYUMAS</v>
          </cell>
          <cell r="F2539">
            <v>17715</v>
          </cell>
          <cell r="G2539" t="str">
            <v>Tidak Tahu</v>
          </cell>
          <cell r="H2539" t="str">
            <v>Islam</v>
          </cell>
          <cell r="I2539" t="str">
            <v>Kawin</v>
          </cell>
          <cell r="J2539" t="str">
            <v>Kepala Keluarga</v>
          </cell>
          <cell r="K2539" t="str">
            <v>01</v>
          </cell>
          <cell r="L2539" t="str">
            <v>Tamat SD/Sederajat</v>
          </cell>
          <cell r="M2539" t="str">
            <v>Belum/Tidak Bekerja</v>
          </cell>
          <cell r="N2539" t="str">
            <v>WARSIH</v>
          </cell>
          <cell r="O2539" t="str">
            <v>WIRALEKSANA</v>
          </cell>
          <cell r="P2539" t="str">
            <v>3302231802050683</v>
          </cell>
          <cell r="Q2539" t="str">
            <v>SAHIDI</v>
          </cell>
          <cell r="R2539" t="str">
            <v>KUTALIMAN</v>
          </cell>
          <cell r="S2539" t="str">
            <v>KEDUNG BANTENG</v>
          </cell>
          <cell r="T2539" t="str">
            <v>KUTALIMAN</v>
          </cell>
          <cell r="U2539" t="str">
            <v>004</v>
          </cell>
          <cell r="V2539" t="str">
            <v>001</v>
          </cell>
          <cell r="W2539" t="str">
            <v>Indonesia</v>
          </cell>
        </row>
        <row r="2540">
          <cell r="B2540" t="str">
            <v>RATI</v>
          </cell>
          <cell r="C2540" t="str">
            <v>3302234107530020</v>
          </cell>
          <cell r="D2540" t="str">
            <v>P</v>
          </cell>
          <cell r="E2540" t="str">
            <v>BANYUMAS</v>
          </cell>
          <cell r="F2540">
            <v>19541</v>
          </cell>
          <cell r="G2540" t="str">
            <v>Tidak Tahu</v>
          </cell>
          <cell r="H2540" t="str">
            <v>Islam</v>
          </cell>
          <cell r="I2540" t="str">
            <v>Kawin</v>
          </cell>
          <cell r="J2540" t="str">
            <v>Istri</v>
          </cell>
          <cell r="K2540" t="str">
            <v>03</v>
          </cell>
          <cell r="L2540" t="str">
            <v>Tamat SD/Sederajat</v>
          </cell>
          <cell r="M2540" t="str">
            <v>Belum/Tidak Bekerja</v>
          </cell>
          <cell r="N2540" t="str">
            <v>PASEM</v>
          </cell>
          <cell r="O2540" t="str">
            <v>REKSADIKRAMA</v>
          </cell>
          <cell r="P2540" t="str">
            <v>3302231802050683</v>
          </cell>
          <cell r="Q2540" t="str">
            <v>SAHIDI</v>
          </cell>
          <cell r="R2540" t="str">
            <v>KUTALIMAN</v>
          </cell>
          <cell r="S2540" t="str">
            <v>KEDUNG BANTENG</v>
          </cell>
          <cell r="T2540" t="str">
            <v>KUTALIMAN</v>
          </cell>
          <cell r="U2540" t="str">
            <v>004</v>
          </cell>
          <cell r="V2540" t="str">
            <v>001</v>
          </cell>
          <cell r="W2540" t="str">
            <v>Indonesia</v>
          </cell>
        </row>
        <row r="2541">
          <cell r="B2541" t="str">
            <v>WIRSAN</v>
          </cell>
          <cell r="C2541" t="str">
            <v>3302231202780005</v>
          </cell>
          <cell r="D2541" t="str">
            <v>L</v>
          </cell>
          <cell r="E2541" t="str">
            <v>BANYUMAS</v>
          </cell>
          <cell r="F2541">
            <v>28533</v>
          </cell>
          <cell r="G2541" t="str">
            <v>Tidak Tahu</v>
          </cell>
          <cell r="H2541" t="str">
            <v>Islam</v>
          </cell>
          <cell r="I2541" t="str">
            <v>Kawin</v>
          </cell>
          <cell r="J2541" t="str">
            <v>Kepala Keluarga</v>
          </cell>
          <cell r="K2541" t="str">
            <v>01</v>
          </cell>
          <cell r="L2541" t="str">
            <v>Tamat SD/Sederajat</v>
          </cell>
          <cell r="M2541" t="str">
            <v>Buruh Harian Lepas</v>
          </cell>
          <cell r="N2541" t="str">
            <v>DAINAH</v>
          </cell>
          <cell r="O2541" t="str">
            <v>SAHIDI</v>
          </cell>
          <cell r="P2541" t="str">
            <v>3302231802050685</v>
          </cell>
          <cell r="Q2541" t="str">
            <v>WIRSAN</v>
          </cell>
          <cell r="R2541" t="str">
            <v>KUTALIMAN</v>
          </cell>
          <cell r="S2541" t="str">
            <v>KEDUNG BANTENG</v>
          </cell>
          <cell r="T2541" t="str">
            <v>KUTALIMAN</v>
          </cell>
          <cell r="U2541" t="str">
            <v>004</v>
          </cell>
          <cell r="V2541" t="str">
            <v>001</v>
          </cell>
          <cell r="W2541" t="str">
            <v>Indonesia</v>
          </cell>
        </row>
        <row r="2542">
          <cell r="B2542" t="str">
            <v>NAILAH</v>
          </cell>
          <cell r="C2542" t="str">
            <v>3302237110820002</v>
          </cell>
          <cell r="D2542" t="str">
            <v>P</v>
          </cell>
          <cell r="E2542" t="str">
            <v>BANYUMAS</v>
          </cell>
          <cell r="F2542">
            <v>30255</v>
          </cell>
          <cell r="G2542" t="str">
            <v>Tidak Tahu</v>
          </cell>
          <cell r="H2542" t="str">
            <v>Islam</v>
          </cell>
          <cell r="I2542" t="str">
            <v>Kawin</v>
          </cell>
          <cell r="J2542" t="str">
            <v>Istri</v>
          </cell>
          <cell r="K2542" t="str">
            <v>03</v>
          </cell>
          <cell r="L2542" t="str">
            <v>Tamat SD/Sederajat</v>
          </cell>
          <cell r="M2542" t="str">
            <v>Mengurus Rumah Tangga</v>
          </cell>
          <cell r="N2542" t="str">
            <v>MISEM</v>
          </cell>
          <cell r="O2542" t="str">
            <v>SURURI</v>
          </cell>
          <cell r="P2542" t="str">
            <v>3302231802050685</v>
          </cell>
          <cell r="Q2542" t="str">
            <v>WIRSAN</v>
          </cell>
          <cell r="R2542" t="str">
            <v>KUTALIMAN</v>
          </cell>
          <cell r="S2542" t="str">
            <v>KEDUNG BANTENG</v>
          </cell>
          <cell r="T2542" t="str">
            <v>KUTALIMAN</v>
          </cell>
          <cell r="U2542" t="str">
            <v>004</v>
          </cell>
          <cell r="V2542" t="str">
            <v>001</v>
          </cell>
          <cell r="W2542" t="str">
            <v>Indonesia</v>
          </cell>
        </row>
        <row r="2543">
          <cell r="B2543" t="str">
            <v>SULFA ALRIZKI</v>
          </cell>
          <cell r="C2543" t="str">
            <v>3302233005020001</v>
          </cell>
          <cell r="D2543" t="str">
            <v>L</v>
          </cell>
          <cell r="E2543" t="str">
            <v>BANYUMAS</v>
          </cell>
          <cell r="F2543">
            <v>37406</v>
          </cell>
          <cell r="G2543" t="str">
            <v>Tidak Tahu</v>
          </cell>
          <cell r="H2543" t="str">
            <v>Islam</v>
          </cell>
          <cell r="I2543" t="str">
            <v>Belum Kawin</v>
          </cell>
          <cell r="J2543" t="str">
            <v>Anak</v>
          </cell>
          <cell r="K2543" t="str">
            <v>04</v>
          </cell>
          <cell r="L2543" t="str">
            <v>Tidak Tamat SD/Sederajat</v>
          </cell>
          <cell r="M2543" t="str">
            <v>Belum/Tidak Bekerja</v>
          </cell>
          <cell r="N2543" t="str">
            <v>NAILAH</v>
          </cell>
          <cell r="O2543" t="str">
            <v>WIRSAN</v>
          </cell>
          <cell r="P2543" t="str">
            <v>3302231802050685</v>
          </cell>
          <cell r="Q2543" t="str">
            <v>WIRSAN</v>
          </cell>
          <cell r="R2543" t="str">
            <v>KUTALIMAN</v>
          </cell>
          <cell r="S2543" t="str">
            <v>KEDUNG BANTENG</v>
          </cell>
          <cell r="T2543" t="str">
            <v>KUTALIMAN</v>
          </cell>
          <cell r="U2543" t="str">
            <v>004</v>
          </cell>
          <cell r="V2543" t="str">
            <v>001</v>
          </cell>
          <cell r="W2543" t="str">
            <v>Indonesia</v>
          </cell>
        </row>
        <row r="2544">
          <cell r="B2544" t="str">
            <v>TARSILAH</v>
          </cell>
          <cell r="C2544" t="str">
            <v>3302237110550001</v>
          </cell>
          <cell r="D2544" t="str">
            <v>P</v>
          </cell>
          <cell r="E2544" t="str">
            <v>BANYUMAS</v>
          </cell>
          <cell r="F2544">
            <v>20393</v>
          </cell>
          <cell r="G2544" t="str">
            <v>Tidak Tahu</v>
          </cell>
          <cell r="H2544" t="str">
            <v>Islam</v>
          </cell>
          <cell r="I2544" t="str">
            <v>Cerai Mati</v>
          </cell>
          <cell r="J2544" t="str">
            <v>Kepala Keluarga</v>
          </cell>
          <cell r="K2544" t="str">
            <v>01</v>
          </cell>
          <cell r="L2544" t="str">
            <v>Tamat SD/Sederajat</v>
          </cell>
          <cell r="M2544" t="str">
            <v>Mengurus Rumah Tangga</v>
          </cell>
          <cell r="N2544" t="str">
            <v>NADEM</v>
          </cell>
          <cell r="O2544" t="str">
            <v>MARTABESARI</v>
          </cell>
          <cell r="P2544" t="str">
            <v>3302231802050687</v>
          </cell>
          <cell r="Q2544" t="str">
            <v>TARSILAH</v>
          </cell>
          <cell r="R2544" t="str">
            <v>KUTALIMAN</v>
          </cell>
          <cell r="S2544" t="str">
            <v>KEDUNG BANTENG</v>
          </cell>
          <cell r="T2544" t="str">
            <v>KUTALIMAN</v>
          </cell>
          <cell r="U2544" t="str">
            <v>004</v>
          </cell>
          <cell r="V2544" t="str">
            <v>001</v>
          </cell>
          <cell r="W2544" t="str">
            <v>Indonesia</v>
          </cell>
        </row>
        <row r="2545">
          <cell r="B2545" t="str">
            <v>ROHMAT</v>
          </cell>
          <cell r="C2545" t="str">
            <v>3302231006820005</v>
          </cell>
          <cell r="D2545" t="str">
            <v>L</v>
          </cell>
          <cell r="E2545" t="str">
            <v>BANYUMAS</v>
          </cell>
          <cell r="F2545">
            <v>30112</v>
          </cell>
          <cell r="G2545" t="str">
            <v>Tidak Tahu</v>
          </cell>
          <cell r="H2545" t="str">
            <v>Islam</v>
          </cell>
          <cell r="I2545" t="str">
            <v>Belum Kawin</v>
          </cell>
          <cell r="J2545" t="str">
            <v>Anak</v>
          </cell>
          <cell r="K2545" t="str">
            <v>04</v>
          </cell>
          <cell r="L2545" t="str">
            <v>Tamat SD/Sederajat</v>
          </cell>
          <cell r="M2545" t="str">
            <v>Belum/Tidak Bekerja</v>
          </cell>
          <cell r="N2545" t="str">
            <v>TARSILAH</v>
          </cell>
          <cell r="O2545" t="str">
            <v>NARSONO</v>
          </cell>
          <cell r="P2545" t="str">
            <v>3302231802050687</v>
          </cell>
          <cell r="Q2545" t="str">
            <v>TARSILAH</v>
          </cell>
          <cell r="R2545" t="str">
            <v>KUTALIMAN</v>
          </cell>
          <cell r="S2545" t="str">
            <v>KEDUNG BANTENG</v>
          </cell>
          <cell r="T2545" t="str">
            <v>KUTALIMAN</v>
          </cell>
          <cell r="U2545" t="str">
            <v>004</v>
          </cell>
          <cell r="V2545" t="str">
            <v>001</v>
          </cell>
          <cell r="W2545" t="str">
            <v>Indonesia</v>
          </cell>
        </row>
        <row r="2546">
          <cell r="B2546" t="str">
            <v>AHMAD FATONI SURAT</v>
          </cell>
          <cell r="C2546" t="str">
            <v>3302233112630053</v>
          </cell>
          <cell r="D2546" t="str">
            <v>L</v>
          </cell>
          <cell r="E2546" t="str">
            <v>BANYUMAS</v>
          </cell>
          <cell r="F2546">
            <v>23376</v>
          </cell>
          <cell r="G2546" t="str">
            <v>Tidak Tahu</v>
          </cell>
          <cell r="H2546" t="str">
            <v>Islam</v>
          </cell>
          <cell r="I2546" t="str">
            <v>Kawin</v>
          </cell>
          <cell r="J2546" t="str">
            <v>Kepala Keluarga</v>
          </cell>
          <cell r="K2546" t="str">
            <v>01</v>
          </cell>
          <cell r="L2546" t="str">
            <v>Tamat SD/Sederajat</v>
          </cell>
          <cell r="M2546" t="str">
            <v>Petani/Pekebun</v>
          </cell>
          <cell r="N2546" t="str">
            <v>LAISEM</v>
          </cell>
          <cell r="O2546" t="str">
            <v>NURSIKIN</v>
          </cell>
          <cell r="P2546" t="str">
            <v>3302231802050689</v>
          </cell>
          <cell r="Q2546" t="str">
            <v>AHMAD FATONI SURAT</v>
          </cell>
          <cell r="R2546" t="str">
            <v>KUTALIMAN</v>
          </cell>
          <cell r="S2546" t="str">
            <v>KEDUNG BANTENG</v>
          </cell>
          <cell r="T2546" t="str">
            <v>KUTALIMAN</v>
          </cell>
          <cell r="U2546" t="str">
            <v>004</v>
          </cell>
          <cell r="V2546" t="str">
            <v>001</v>
          </cell>
          <cell r="W2546" t="str">
            <v>Indonesia</v>
          </cell>
        </row>
        <row r="2547">
          <cell r="B2547" t="str">
            <v>DARSINI</v>
          </cell>
          <cell r="C2547" t="str">
            <v>3302234512610001</v>
          </cell>
          <cell r="D2547" t="str">
            <v>P</v>
          </cell>
          <cell r="E2547" t="str">
            <v>BANYUMAS</v>
          </cell>
          <cell r="F2547">
            <v>22620</v>
          </cell>
          <cell r="G2547" t="str">
            <v>Tidak Tahu</v>
          </cell>
          <cell r="H2547" t="str">
            <v>Islam</v>
          </cell>
          <cell r="I2547" t="str">
            <v>Kawin</v>
          </cell>
          <cell r="J2547" t="str">
            <v>Istri</v>
          </cell>
          <cell r="K2547" t="str">
            <v>03</v>
          </cell>
          <cell r="L2547" t="str">
            <v>Tamat SD/Sederajat</v>
          </cell>
          <cell r="M2547" t="str">
            <v>Mengurus Rumah Tangga</v>
          </cell>
          <cell r="N2547" t="str">
            <v>CAISEM</v>
          </cell>
          <cell r="O2547" t="str">
            <v>SUNARJI</v>
          </cell>
          <cell r="P2547" t="str">
            <v>3302231802050689</v>
          </cell>
          <cell r="Q2547" t="str">
            <v>AHMAD FATONI SURAT</v>
          </cell>
          <cell r="R2547" t="str">
            <v>KUTALIMAN</v>
          </cell>
          <cell r="S2547" t="str">
            <v>KEDUNG BANTENG</v>
          </cell>
          <cell r="T2547" t="str">
            <v>KUTALIMAN</v>
          </cell>
          <cell r="U2547" t="str">
            <v>004</v>
          </cell>
          <cell r="V2547" t="str">
            <v>001</v>
          </cell>
          <cell r="W2547" t="str">
            <v>Indonesia</v>
          </cell>
        </row>
        <row r="2548">
          <cell r="B2548" t="str">
            <v>TARHIDI RASUN</v>
          </cell>
          <cell r="C2548" t="str">
            <v>3302230108500001</v>
          </cell>
          <cell r="D2548" t="str">
            <v>L</v>
          </cell>
          <cell r="E2548" t="str">
            <v>BANYUMAS</v>
          </cell>
          <cell r="F2548">
            <v>18476</v>
          </cell>
          <cell r="G2548" t="str">
            <v>Tidak Tahu</v>
          </cell>
          <cell r="H2548" t="str">
            <v>Islam</v>
          </cell>
          <cell r="I2548" t="str">
            <v>Kawin</v>
          </cell>
          <cell r="J2548" t="str">
            <v>Kepala Keluarga</v>
          </cell>
          <cell r="K2548" t="str">
            <v>01</v>
          </cell>
          <cell r="L2548" t="str">
            <v>Tamat SD/Sederajat</v>
          </cell>
          <cell r="M2548" t="str">
            <v>Petani/Pekebun</v>
          </cell>
          <cell r="N2548" t="str">
            <v>CIREM</v>
          </cell>
          <cell r="O2548" t="str">
            <v>MADROHIM</v>
          </cell>
          <cell r="P2548" t="str">
            <v>3302231802050691</v>
          </cell>
          <cell r="Q2548" t="str">
            <v>TARHIDI RASUN</v>
          </cell>
          <cell r="R2548" t="str">
            <v>KUTALIMAN</v>
          </cell>
          <cell r="S2548" t="str">
            <v>KEDUNG BANTENG</v>
          </cell>
          <cell r="T2548" t="str">
            <v>KUTALIMAN</v>
          </cell>
          <cell r="U2548" t="str">
            <v>004</v>
          </cell>
          <cell r="V2548" t="str">
            <v>001</v>
          </cell>
          <cell r="W2548" t="str">
            <v>Indonesia</v>
          </cell>
        </row>
        <row r="2549">
          <cell r="B2549" t="str">
            <v>TARSIH</v>
          </cell>
          <cell r="C2549" t="str">
            <v>3302234911600001</v>
          </cell>
          <cell r="D2549" t="str">
            <v>P</v>
          </cell>
          <cell r="E2549" t="str">
            <v>BANYUMAS</v>
          </cell>
          <cell r="F2549">
            <v>22229</v>
          </cell>
          <cell r="G2549" t="str">
            <v>Tidak Tahu</v>
          </cell>
          <cell r="H2549" t="str">
            <v>Islam</v>
          </cell>
          <cell r="I2549" t="str">
            <v>Kawin</v>
          </cell>
          <cell r="J2549" t="str">
            <v>Istri</v>
          </cell>
          <cell r="K2549" t="str">
            <v>03</v>
          </cell>
          <cell r="L2549" t="str">
            <v>Tamat SD/Sederajat</v>
          </cell>
          <cell r="M2549" t="str">
            <v>Buruh Tani/Perkebunan</v>
          </cell>
          <cell r="N2549" t="str">
            <v>NISEM</v>
          </cell>
          <cell r="O2549" t="str">
            <v>KASTAWI</v>
          </cell>
          <cell r="P2549" t="str">
            <v>3302231802050691</v>
          </cell>
          <cell r="Q2549" t="str">
            <v>TARHIDI RASUN</v>
          </cell>
          <cell r="R2549" t="str">
            <v>KUTALIMAN</v>
          </cell>
          <cell r="S2549" t="str">
            <v>KEDUNG BANTENG</v>
          </cell>
          <cell r="T2549" t="str">
            <v>KUTALIMAN</v>
          </cell>
          <cell r="U2549" t="str">
            <v>004</v>
          </cell>
          <cell r="V2549" t="str">
            <v>001</v>
          </cell>
          <cell r="W2549" t="str">
            <v>Indonesia</v>
          </cell>
        </row>
        <row r="2550">
          <cell r="B2550" t="str">
            <v>WARKIYAH</v>
          </cell>
          <cell r="C2550" t="str">
            <v>3302235909720002</v>
          </cell>
          <cell r="D2550" t="str">
            <v>P</v>
          </cell>
          <cell r="E2550" t="str">
            <v>BANYUMAS</v>
          </cell>
          <cell r="F2550">
            <v>26561</v>
          </cell>
          <cell r="G2550" t="str">
            <v>Tidak Tahu</v>
          </cell>
          <cell r="H2550" t="str">
            <v>Islam</v>
          </cell>
          <cell r="I2550" t="str">
            <v>Kawin</v>
          </cell>
          <cell r="J2550" t="str">
            <v>Anak</v>
          </cell>
          <cell r="K2550" t="str">
            <v>04</v>
          </cell>
          <cell r="L2550" t="str">
            <v>Tamat SD/Sederajat</v>
          </cell>
          <cell r="M2550" t="str">
            <v>Buruh Harian Lepas</v>
          </cell>
          <cell r="N2550" t="str">
            <v>TARISEM</v>
          </cell>
          <cell r="O2550" t="str">
            <v>TARHIDI RASUN</v>
          </cell>
          <cell r="P2550" t="str">
            <v>3302231802050691</v>
          </cell>
          <cell r="Q2550" t="str">
            <v>TARHIDI RASUN</v>
          </cell>
          <cell r="R2550" t="str">
            <v>KUTALIMAN</v>
          </cell>
          <cell r="S2550" t="str">
            <v>KEDUNG BANTENG</v>
          </cell>
          <cell r="T2550" t="str">
            <v>KUTALIMAN</v>
          </cell>
          <cell r="U2550" t="str">
            <v>004</v>
          </cell>
          <cell r="V2550" t="str">
            <v>001</v>
          </cell>
          <cell r="W2550" t="str">
            <v>Indonesia</v>
          </cell>
        </row>
        <row r="2551">
          <cell r="B2551" t="str">
            <v>SITI RUMINAH</v>
          </cell>
          <cell r="C2551" t="str">
            <v>3302236706870001</v>
          </cell>
          <cell r="D2551" t="str">
            <v>P</v>
          </cell>
          <cell r="E2551" t="str">
            <v>BANYUMAS</v>
          </cell>
          <cell r="F2551" t="str">
            <v>27/06/1987</v>
          </cell>
          <cell r="G2551" t="str">
            <v>Tidak Tahu</v>
          </cell>
          <cell r="H2551" t="str">
            <v>Islam</v>
          </cell>
          <cell r="I2551" t="str">
            <v>Kawin</v>
          </cell>
          <cell r="J2551" t="str">
            <v>Istri</v>
          </cell>
          <cell r="K2551" t="str">
            <v>03</v>
          </cell>
          <cell r="L2551" t="str">
            <v>Tamat SD/Sederajat</v>
          </cell>
          <cell r="M2551" t="str">
            <v>Belum/Tidak Bekerja</v>
          </cell>
          <cell r="N2551" t="str">
            <v>TARSIH</v>
          </cell>
          <cell r="O2551" t="str">
            <v>TARHIDI RASUN</v>
          </cell>
          <cell r="P2551" t="str">
            <v>0</v>
          </cell>
          <cell r="Q2551" t="str">
            <v>TIRSAN</v>
          </cell>
          <cell r="R2551" t="str">
            <v>KUTALIMAN</v>
          </cell>
          <cell r="S2551" t="str">
            <v>KEDUNGBANTENG</v>
          </cell>
          <cell r="T2551" t="str">
            <v>KUTALIMAN</v>
          </cell>
          <cell r="U2551" t="str">
            <v>004</v>
          </cell>
          <cell r="V2551" t="str">
            <v>001</v>
          </cell>
          <cell r="W2551" t="str">
            <v>Indonesia</v>
          </cell>
        </row>
        <row r="2552">
          <cell r="B2552" t="str">
            <v>WAHRUN</v>
          </cell>
          <cell r="C2552" t="str">
            <v>3302230604810002</v>
          </cell>
          <cell r="D2552" t="str">
            <v>L</v>
          </cell>
          <cell r="E2552" t="str">
            <v>BANYUMAS</v>
          </cell>
          <cell r="F2552">
            <v>29682</v>
          </cell>
          <cell r="G2552" t="str">
            <v>Tidak Tahu</v>
          </cell>
          <cell r="H2552" t="str">
            <v>Islam</v>
          </cell>
          <cell r="I2552" t="str">
            <v>Belum Kawin</v>
          </cell>
          <cell r="J2552" t="str">
            <v>Anak</v>
          </cell>
          <cell r="K2552" t="str">
            <v>04</v>
          </cell>
          <cell r="L2552" t="str">
            <v>Tamat SD/Sederajat</v>
          </cell>
          <cell r="M2552" t="str">
            <v>Buruh Harian Lepas</v>
          </cell>
          <cell r="N2552" t="str">
            <v>TARSIH</v>
          </cell>
          <cell r="O2552" t="str">
            <v>TARHIDI RASUN</v>
          </cell>
          <cell r="P2552" t="str">
            <v>3302231802050691</v>
          </cell>
          <cell r="Q2552" t="str">
            <v>TARHIDI RASUN</v>
          </cell>
          <cell r="R2552" t="str">
            <v>KUTALIMAN</v>
          </cell>
          <cell r="S2552" t="str">
            <v>KEDUNG BANTENG</v>
          </cell>
          <cell r="T2552" t="str">
            <v>KUTALIMAN</v>
          </cell>
          <cell r="U2552" t="str">
            <v>004</v>
          </cell>
          <cell r="V2552" t="str">
            <v>001</v>
          </cell>
          <cell r="W2552" t="str">
            <v>Indonesia</v>
          </cell>
        </row>
        <row r="2553">
          <cell r="B2553" t="str">
            <v>ACH. SAEFUDIN</v>
          </cell>
          <cell r="C2553" t="str">
            <v>3302231007420002</v>
          </cell>
          <cell r="D2553" t="str">
            <v>L</v>
          </cell>
          <cell r="E2553" t="str">
            <v>BANYUMAS</v>
          </cell>
          <cell r="F2553">
            <v>15532</v>
          </cell>
          <cell r="G2553" t="str">
            <v>Tidak Tahu</v>
          </cell>
          <cell r="H2553" t="str">
            <v>Islam</v>
          </cell>
          <cell r="I2553" t="str">
            <v>Cerai Mati</v>
          </cell>
          <cell r="J2553" t="str">
            <v>Kepala Keluarga</v>
          </cell>
          <cell r="K2553" t="str">
            <v>01</v>
          </cell>
          <cell r="L2553" t="str">
            <v>Tamat SD/Sederajat</v>
          </cell>
          <cell r="M2553" t="str">
            <v>Pedagang</v>
          </cell>
          <cell r="N2553" t="str">
            <v>RAITEM</v>
          </cell>
          <cell r="O2553" t="str">
            <v>KARJANI</v>
          </cell>
          <cell r="P2553" t="str">
            <v>3302231802050692</v>
          </cell>
          <cell r="Q2553" t="str">
            <v>ACH. SAEFUDIN</v>
          </cell>
          <cell r="R2553" t="str">
            <v>KUTALIMAN</v>
          </cell>
          <cell r="S2553" t="str">
            <v>KEDUNG BANTENG</v>
          </cell>
          <cell r="T2553" t="str">
            <v>KUTALIMAN</v>
          </cell>
          <cell r="U2553" t="str">
            <v>004</v>
          </cell>
          <cell r="V2553" t="str">
            <v>001</v>
          </cell>
          <cell r="W2553" t="str">
            <v>Indonesia</v>
          </cell>
        </row>
        <row r="2554">
          <cell r="B2554" t="str">
            <v>SAHID</v>
          </cell>
          <cell r="C2554" t="str">
            <v>3302231508770003</v>
          </cell>
          <cell r="D2554" t="str">
            <v>L</v>
          </cell>
          <cell r="E2554" t="str">
            <v>BANYUMAS</v>
          </cell>
          <cell r="F2554">
            <v>28352</v>
          </cell>
          <cell r="G2554" t="str">
            <v>Tidak Tahu</v>
          </cell>
          <cell r="H2554" t="str">
            <v>Islam</v>
          </cell>
          <cell r="I2554" t="str">
            <v>Kawin</v>
          </cell>
          <cell r="J2554" t="str">
            <v>Anak</v>
          </cell>
          <cell r="K2554" t="str">
            <v>04</v>
          </cell>
          <cell r="L2554" t="str">
            <v>SLTA/Sederajat</v>
          </cell>
          <cell r="M2554" t="str">
            <v>Wiraswasta</v>
          </cell>
          <cell r="N2554" t="str">
            <v>KASEM</v>
          </cell>
          <cell r="O2554" t="str">
            <v>ACH. SAEFUDIN</v>
          </cell>
          <cell r="P2554" t="str">
            <v>3302231802050692</v>
          </cell>
          <cell r="Q2554" t="str">
            <v>ACH. SAEFUDIN</v>
          </cell>
          <cell r="R2554" t="str">
            <v>KUTALIMAN</v>
          </cell>
          <cell r="S2554" t="str">
            <v>KEDUNG BANTENG</v>
          </cell>
          <cell r="T2554" t="str">
            <v>KUTALIMAN</v>
          </cell>
          <cell r="U2554" t="str">
            <v>004</v>
          </cell>
          <cell r="V2554" t="str">
            <v>001</v>
          </cell>
          <cell r="W2554" t="str">
            <v>Indonesia</v>
          </cell>
        </row>
        <row r="2555">
          <cell r="B2555" t="str">
            <v>CATIM</v>
          </cell>
          <cell r="C2555" t="str">
            <v>3302232906710001</v>
          </cell>
          <cell r="D2555" t="str">
            <v>L</v>
          </cell>
          <cell r="E2555" t="str">
            <v>BANYUMAS</v>
          </cell>
          <cell r="F2555">
            <v>26113</v>
          </cell>
          <cell r="G2555" t="str">
            <v>Tidak Tahu</v>
          </cell>
          <cell r="H2555" t="str">
            <v>Islam</v>
          </cell>
          <cell r="I2555" t="str">
            <v>Kawin</v>
          </cell>
          <cell r="J2555" t="str">
            <v>Kepala Keluarga</v>
          </cell>
          <cell r="K2555" t="str">
            <v>01</v>
          </cell>
          <cell r="L2555" t="str">
            <v>Tamat SD/Sederajat</v>
          </cell>
          <cell r="M2555" t="str">
            <v>Tukang Batu</v>
          </cell>
          <cell r="N2555" t="str">
            <v>NARTEM</v>
          </cell>
          <cell r="O2555" t="str">
            <v>SAYIDIN</v>
          </cell>
          <cell r="P2555" t="str">
            <v>3302231802050693</v>
          </cell>
          <cell r="Q2555" t="str">
            <v>CATIM</v>
          </cell>
          <cell r="R2555" t="str">
            <v>KUTALIMAN</v>
          </cell>
          <cell r="S2555" t="str">
            <v>KEDUNG BANTENG</v>
          </cell>
          <cell r="T2555" t="str">
            <v>KUTALIMAN</v>
          </cell>
          <cell r="U2555" t="str">
            <v>004</v>
          </cell>
          <cell r="V2555" t="str">
            <v>001</v>
          </cell>
          <cell r="W2555" t="str">
            <v>Indonesia</v>
          </cell>
        </row>
        <row r="2556">
          <cell r="B2556" t="str">
            <v>NASIYAH</v>
          </cell>
          <cell r="C2556" t="str">
            <v>3302236111740003</v>
          </cell>
          <cell r="D2556" t="str">
            <v>P</v>
          </cell>
          <cell r="E2556" t="str">
            <v>BANYUMAS</v>
          </cell>
          <cell r="F2556">
            <v>27354</v>
          </cell>
          <cell r="G2556" t="str">
            <v>Tidak Tahu</v>
          </cell>
          <cell r="H2556" t="str">
            <v>Islam</v>
          </cell>
          <cell r="I2556" t="str">
            <v>Kawin</v>
          </cell>
          <cell r="J2556" t="str">
            <v>Istri</v>
          </cell>
          <cell r="K2556" t="str">
            <v>03</v>
          </cell>
          <cell r="L2556" t="str">
            <v>Tamat SD/Sederajat</v>
          </cell>
          <cell r="M2556" t="str">
            <v>Mengurus Rumah Tangga</v>
          </cell>
          <cell r="N2556" t="str">
            <v>KASEM</v>
          </cell>
          <cell r="O2556" t="str">
            <v>SEFUDIN</v>
          </cell>
          <cell r="P2556" t="str">
            <v>3302231802050693</v>
          </cell>
          <cell r="Q2556" t="str">
            <v>CATIM</v>
          </cell>
          <cell r="R2556" t="str">
            <v>KUTALIMAN</v>
          </cell>
          <cell r="S2556" t="str">
            <v>KEDUNG BANTENG</v>
          </cell>
          <cell r="T2556" t="str">
            <v>KUTALIMAN</v>
          </cell>
          <cell r="U2556" t="str">
            <v>004</v>
          </cell>
          <cell r="V2556" t="str">
            <v>001</v>
          </cell>
          <cell r="W2556" t="str">
            <v>Indonesia</v>
          </cell>
        </row>
        <row r="2557">
          <cell r="B2557" t="str">
            <v>WAHYU HIDAYAT</v>
          </cell>
          <cell r="C2557" t="str">
            <v>3302231412950003</v>
          </cell>
          <cell r="D2557" t="str">
            <v>L</v>
          </cell>
          <cell r="E2557" t="str">
            <v>BANYUMAS</v>
          </cell>
          <cell r="F2557">
            <v>35047</v>
          </cell>
          <cell r="G2557" t="str">
            <v>Tidak Tahu</v>
          </cell>
          <cell r="H2557" t="str">
            <v>Islam</v>
          </cell>
          <cell r="I2557" t="str">
            <v>Belum Kawin</v>
          </cell>
          <cell r="J2557" t="str">
            <v>Anak</v>
          </cell>
          <cell r="K2557" t="str">
            <v>04</v>
          </cell>
          <cell r="L2557" t="str">
            <v>Tamat SD/Sederajat</v>
          </cell>
          <cell r="M2557" t="str">
            <v>Pelajar/Mahasiswa</v>
          </cell>
          <cell r="N2557" t="str">
            <v>NASIYAH</v>
          </cell>
          <cell r="O2557" t="str">
            <v>CATIM</v>
          </cell>
          <cell r="P2557" t="str">
            <v>3302231802050693</v>
          </cell>
          <cell r="Q2557" t="str">
            <v>CATIM</v>
          </cell>
          <cell r="R2557" t="str">
            <v>KUTALIMAN</v>
          </cell>
          <cell r="S2557" t="str">
            <v>KEDUNG BANTENG</v>
          </cell>
          <cell r="T2557" t="str">
            <v>KUTALIMAN</v>
          </cell>
          <cell r="U2557" t="str">
            <v>004</v>
          </cell>
          <cell r="V2557" t="str">
            <v>001</v>
          </cell>
          <cell r="W2557" t="str">
            <v>Indonesia</v>
          </cell>
        </row>
        <row r="2558">
          <cell r="B2558" t="str">
            <v>DWI AMALIA</v>
          </cell>
          <cell r="C2558" t="str">
            <v>3302235010010002</v>
          </cell>
          <cell r="D2558" t="str">
            <v>P</v>
          </cell>
          <cell r="E2558" t="str">
            <v>BANYUMAS</v>
          </cell>
          <cell r="F2558">
            <v>37174</v>
          </cell>
          <cell r="G2558" t="str">
            <v>Tidak Tahu</v>
          </cell>
          <cell r="H2558" t="str">
            <v>Islam</v>
          </cell>
          <cell r="I2558" t="str">
            <v>Belum Kawin</v>
          </cell>
          <cell r="J2558" t="str">
            <v>Anak</v>
          </cell>
          <cell r="K2558" t="str">
            <v>04</v>
          </cell>
          <cell r="L2558" t="str">
            <v>Tidak Tamat SD/Sederajat</v>
          </cell>
          <cell r="M2558" t="str">
            <v>Pelajar/Mahasiswa</v>
          </cell>
          <cell r="N2558" t="str">
            <v>NASIYAH</v>
          </cell>
          <cell r="O2558" t="str">
            <v xml:space="preserve">CATIM </v>
          </cell>
          <cell r="P2558" t="str">
            <v>3302231802050693</v>
          </cell>
          <cell r="Q2558" t="str">
            <v>CATIM</v>
          </cell>
          <cell r="R2558" t="str">
            <v>KUTALIMAN</v>
          </cell>
          <cell r="S2558" t="str">
            <v>KEDUNG BANTENG</v>
          </cell>
          <cell r="T2558" t="str">
            <v>KUTALIMAN</v>
          </cell>
          <cell r="U2558" t="str">
            <v>004</v>
          </cell>
          <cell r="V2558" t="str">
            <v>001</v>
          </cell>
          <cell r="W2558" t="str">
            <v>Indonesia</v>
          </cell>
        </row>
        <row r="2559">
          <cell r="B2559" t="str">
            <v>TRIANA CAHYATI</v>
          </cell>
          <cell r="C2559" t="str">
            <v>3302234311060002</v>
          </cell>
          <cell r="D2559" t="str">
            <v>P</v>
          </cell>
          <cell r="E2559" t="str">
            <v>BANYUMAS</v>
          </cell>
          <cell r="F2559">
            <v>39024</v>
          </cell>
          <cell r="G2559" t="str">
            <v>Tidak Tahu</v>
          </cell>
          <cell r="H2559" t="str">
            <v>Islam</v>
          </cell>
          <cell r="I2559" t="str">
            <v>Belum Kawin</v>
          </cell>
          <cell r="J2559" t="str">
            <v>Anak</v>
          </cell>
          <cell r="K2559" t="str">
            <v>04</v>
          </cell>
          <cell r="L2559" t="str">
            <v>Tidak/Belum Sekolah</v>
          </cell>
          <cell r="M2559" t="str">
            <v>Belum/Tidak Bekerja</v>
          </cell>
          <cell r="N2559" t="str">
            <v>NASIYAH</v>
          </cell>
          <cell r="O2559" t="str">
            <v>CATIM</v>
          </cell>
          <cell r="P2559" t="str">
            <v>3302231802050693</v>
          </cell>
          <cell r="Q2559" t="str">
            <v>CATIM</v>
          </cell>
          <cell r="R2559" t="str">
            <v>KUTALIMAN</v>
          </cell>
          <cell r="S2559" t="str">
            <v>KEDUNG BANTENG</v>
          </cell>
          <cell r="T2559" t="str">
            <v>KUTALIMAN</v>
          </cell>
          <cell r="U2559" t="str">
            <v>004</v>
          </cell>
          <cell r="V2559" t="str">
            <v>001</v>
          </cell>
          <cell r="W2559" t="str">
            <v>Indonesia</v>
          </cell>
        </row>
        <row r="2560">
          <cell r="B2560" t="str">
            <v>SARNO</v>
          </cell>
          <cell r="C2560" t="str">
            <v>3302231801570002</v>
          </cell>
          <cell r="D2560" t="str">
            <v>L</v>
          </cell>
          <cell r="E2560" t="str">
            <v>BANYUMAS</v>
          </cell>
          <cell r="F2560">
            <v>20838</v>
          </cell>
          <cell r="G2560" t="str">
            <v>Tidak Tahu</v>
          </cell>
          <cell r="H2560" t="str">
            <v>Islam</v>
          </cell>
          <cell r="I2560" t="str">
            <v>Kawin</v>
          </cell>
          <cell r="J2560" t="str">
            <v>Kepala Keluarga</v>
          </cell>
          <cell r="K2560" t="str">
            <v>01</v>
          </cell>
          <cell r="L2560" t="str">
            <v>Tamat SD/Sederajat</v>
          </cell>
          <cell r="M2560" t="str">
            <v>Buruh Harian Lepas</v>
          </cell>
          <cell r="N2560" t="str">
            <v>TASIH</v>
          </cell>
          <cell r="O2560" t="str">
            <v>MAHROJI</v>
          </cell>
          <cell r="P2560" t="str">
            <v>3302231802050694</v>
          </cell>
          <cell r="Q2560" t="str">
            <v>SARNO</v>
          </cell>
          <cell r="R2560" t="str">
            <v>KUTALIMAN</v>
          </cell>
          <cell r="S2560" t="str">
            <v>KEDUNG BANTENG</v>
          </cell>
          <cell r="T2560" t="str">
            <v>KUTALIMAN</v>
          </cell>
          <cell r="U2560" t="str">
            <v>004</v>
          </cell>
          <cell r="V2560" t="str">
            <v>001</v>
          </cell>
          <cell r="W2560" t="str">
            <v>Indonesia</v>
          </cell>
        </row>
        <row r="2561">
          <cell r="B2561" t="str">
            <v>KARSITI</v>
          </cell>
          <cell r="C2561" t="str">
            <v>3302237112620061</v>
          </cell>
          <cell r="D2561" t="str">
            <v>P</v>
          </cell>
          <cell r="E2561" t="str">
            <v>BANYUMAS</v>
          </cell>
          <cell r="F2561">
            <v>23011</v>
          </cell>
          <cell r="G2561" t="str">
            <v>Tidak Tahu</v>
          </cell>
          <cell r="H2561" t="str">
            <v>Islam</v>
          </cell>
          <cell r="I2561" t="str">
            <v>Kawin</v>
          </cell>
          <cell r="J2561" t="str">
            <v>Istri</v>
          </cell>
          <cell r="K2561" t="str">
            <v>03</v>
          </cell>
          <cell r="L2561" t="str">
            <v>Tamat SD/Sederajat</v>
          </cell>
          <cell r="M2561" t="str">
            <v>Petani/Pekebun</v>
          </cell>
          <cell r="N2561" t="str">
            <v>HOMSAH</v>
          </cell>
          <cell r="O2561" t="str">
            <v>NURMIDI</v>
          </cell>
          <cell r="P2561" t="str">
            <v>3302231802050694</v>
          </cell>
          <cell r="Q2561" t="str">
            <v>SARNO</v>
          </cell>
          <cell r="R2561" t="str">
            <v>KUTALIMAN</v>
          </cell>
          <cell r="S2561" t="str">
            <v>KEDUNG BANTENG</v>
          </cell>
          <cell r="T2561" t="str">
            <v>KUTALIMAN</v>
          </cell>
          <cell r="U2561" t="str">
            <v>004</v>
          </cell>
          <cell r="V2561" t="str">
            <v>001</v>
          </cell>
          <cell r="W2561" t="str">
            <v>Indonesia</v>
          </cell>
        </row>
        <row r="2562">
          <cell r="B2562" t="str">
            <v>AL MISBAHUDIN</v>
          </cell>
          <cell r="C2562" t="str">
            <v>3302232604930001</v>
          </cell>
          <cell r="D2562" t="str">
            <v>L</v>
          </cell>
          <cell r="E2562" t="str">
            <v>BANYUMAS</v>
          </cell>
          <cell r="F2562" t="str">
            <v>26/04/1993</v>
          </cell>
          <cell r="G2562" t="str">
            <v>Tidak Tahu</v>
          </cell>
          <cell r="H2562" t="str">
            <v>Islam</v>
          </cell>
          <cell r="I2562" t="str">
            <v>Kawin</v>
          </cell>
          <cell r="J2562" t="str">
            <v>Kepala Keluarga</v>
          </cell>
          <cell r="K2562" t="str">
            <v>01</v>
          </cell>
          <cell r="L2562" t="str">
            <v>Tamat SD/Sederajat</v>
          </cell>
          <cell r="M2562" t="str">
            <v>Wiraswasta</v>
          </cell>
          <cell r="N2562" t="str">
            <v>KARSITI</v>
          </cell>
          <cell r="O2562" t="str">
            <v>SARNO</v>
          </cell>
          <cell r="P2562" t="str">
            <v>3302231802050694</v>
          </cell>
          <cell r="Q2562" t="str">
            <v>AL MISBAHUDIN</v>
          </cell>
          <cell r="R2562" t="str">
            <v>KUTALIMAN</v>
          </cell>
          <cell r="S2562" t="str">
            <v>KEDUNGBANTENG</v>
          </cell>
          <cell r="T2562" t="str">
            <v>KUTALIMAN</v>
          </cell>
          <cell r="U2562" t="str">
            <v>004</v>
          </cell>
          <cell r="V2562" t="str">
            <v>001</v>
          </cell>
          <cell r="W2562" t="str">
            <v>Indonesia</v>
          </cell>
        </row>
        <row r="2563">
          <cell r="B2563" t="str">
            <v>ANWAR FAUZI</v>
          </cell>
          <cell r="C2563" t="str">
            <v>3302231006780005</v>
          </cell>
          <cell r="D2563" t="str">
            <v>L</v>
          </cell>
          <cell r="E2563" t="str">
            <v>BANYUMAS</v>
          </cell>
          <cell r="F2563">
            <v>28651</v>
          </cell>
          <cell r="G2563" t="str">
            <v>Tidak Tahu</v>
          </cell>
          <cell r="H2563" t="str">
            <v>Islam</v>
          </cell>
          <cell r="I2563" t="str">
            <v>Kawin</v>
          </cell>
          <cell r="J2563" t="str">
            <v>Anak</v>
          </cell>
          <cell r="K2563" t="str">
            <v>04</v>
          </cell>
          <cell r="L2563" t="str">
            <v>SLTA/Sederajat</v>
          </cell>
          <cell r="M2563" t="str">
            <v>Buruh Harian Lepas</v>
          </cell>
          <cell r="N2563" t="str">
            <v>KARSITI</v>
          </cell>
          <cell r="O2563" t="str">
            <v>AKHMAD ZAENUDIN SARNO</v>
          </cell>
          <cell r="P2563" t="str">
            <v>3302231802050694</v>
          </cell>
          <cell r="Q2563" t="str">
            <v>SARNO</v>
          </cell>
          <cell r="R2563" t="str">
            <v>KUTALIMAN</v>
          </cell>
          <cell r="S2563" t="str">
            <v>KEDUNG BANTENG</v>
          </cell>
          <cell r="T2563" t="str">
            <v>KUTALIMAN</v>
          </cell>
          <cell r="U2563" t="str">
            <v>004</v>
          </cell>
          <cell r="V2563" t="str">
            <v>001</v>
          </cell>
          <cell r="W2563" t="str">
            <v>Indonesia</v>
          </cell>
        </row>
        <row r="2564">
          <cell r="B2564" t="str">
            <v>AHMAD MUKTI</v>
          </cell>
          <cell r="C2564" t="str">
            <v>3302230407770003</v>
          </cell>
          <cell r="D2564" t="str">
            <v>L</v>
          </cell>
          <cell r="E2564" t="str">
            <v>BANYUMAS</v>
          </cell>
          <cell r="F2564">
            <v>28310</v>
          </cell>
          <cell r="G2564" t="str">
            <v>Tidak Tahu</v>
          </cell>
          <cell r="H2564" t="str">
            <v>Islam</v>
          </cell>
          <cell r="I2564" t="str">
            <v>Kawin</v>
          </cell>
          <cell r="J2564" t="str">
            <v>Kepala Keluarga</v>
          </cell>
          <cell r="K2564" t="str">
            <v>01</v>
          </cell>
          <cell r="L2564" t="str">
            <v>SLTP/Sederajat</v>
          </cell>
          <cell r="M2564" t="str">
            <v>Petani/Pekebun</v>
          </cell>
          <cell r="N2564" t="str">
            <v>SADIAH</v>
          </cell>
          <cell r="O2564" t="str">
            <v>MUARTO</v>
          </cell>
          <cell r="P2564" t="str">
            <v>3302231802050695</v>
          </cell>
          <cell r="Q2564" t="str">
            <v>AHMAD MUKTI</v>
          </cell>
          <cell r="R2564" t="str">
            <v>KUTALIMAN</v>
          </cell>
          <cell r="S2564" t="str">
            <v>KEDUNG BANTENG</v>
          </cell>
          <cell r="T2564" t="str">
            <v>KUTALIMAN</v>
          </cell>
          <cell r="U2564" t="str">
            <v>004</v>
          </cell>
          <cell r="V2564" t="str">
            <v>001</v>
          </cell>
          <cell r="W2564" t="str">
            <v>Indonesia</v>
          </cell>
        </row>
        <row r="2565">
          <cell r="B2565" t="str">
            <v>RIYANTI</v>
          </cell>
          <cell r="C2565" t="str">
            <v>3302236612730002</v>
          </cell>
          <cell r="D2565" t="str">
            <v>P</v>
          </cell>
          <cell r="E2565" t="str">
            <v>BANYUMAS</v>
          </cell>
          <cell r="F2565">
            <v>27024</v>
          </cell>
          <cell r="G2565" t="str">
            <v>Tidak Tahu</v>
          </cell>
          <cell r="H2565" t="str">
            <v>Islam</v>
          </cell>
          <cell r="I2565" t="str">
            <v>Kawin</v>
          </cell>
          <cell r="J2565" t="str">
            <v>Istri</v>
          </cell>
          <cell r="K2565" t="str">
            <v>03</v>
          </cell>
          <cell r="L2565" t="str">
            <v>Tamat SD/Sederajat</v>
          </cell>
          <cell r="M2565" t="str">
            <v>Mengurus Rumah Tangga</v>
          </cell>
          <cell r="N2565" t="str">
            <v>TARSINI</v>
          </cell>
          <cell r="O2565" t="str">
            <v>SUKMADI</v>
          </cell>
          <cell r="P2565" t="str">
            <v>3302231802050695</v>
          </cell>
          <cell r="Q2565" t="str">
            <v>AHMAD MUKTI</v>
          </cell>
          <cell r="R2565" t="str">
            <v>KUTALIMAN</v>
          </cell>
          <cell r="S2565" t="str">
            <v>KEDUNG BANTENG</v>
          </cell>
          <cell r="T2565" t="str">
            <v>KUTALIMAN</v>
          </cell>
          <cell r="U2565" t="str">
            <v>004</v>
          </cell>
          <cell r="V2565" t="str">
            <v>001</v>
          </cell>
          <cell r="W2565" t="str">
            <v>Indonesia</v>
          </cell>
        </row>
        <row r="2566">
          <cell r="B2566" t="str">
            <v>RAHMA AMANITA</v>
          </cell>
          <cell r="C2566" t="str">
            <v>3302235501120001</v>
          </cell>
          <cell r="D2566" t="str">
            <v>P</v>
          </cell>
          <cell r="E2566" t="str">
            <v>BANYUMAS</v>
          </cell>
          <cell r="F2566">
            <v>40923</v>
          </cell>
          <cell r="G2566" t="str">
            <v>Tidak Tahu</v>
          </cell>
          <cell r="H2566" t="str">
            <v>Islam</v>
          </cell>
          <cell r="I2566" t="str">
            <v>Belum Kawin</v>
          </cell>
          <cell r="J2566" t="str">
            <v>Anak</v>
          </cell>
          <cell r="K2566" t="str">
            <v>04</v>
          </cell>
          <cell r="L2566" t="str">
            <v>Tidak/Belum Sekolah</v>
          </cell>
          <cell r="M2566" t="str">
            <v>Belum/Tidak Bekerja</v>
          </cell>
          <cell r="N2566" t="str">
            <v>RIYANTI</v>
          </cell>
          <cell r="O2566" t="str">
            <v>AHMAD MUKTI</v>
          </cell>
          <cell r="P2566" t="str">
            <v>3302231802050695</v>
          </cell>
          <cell r="Q2566" t="str">
            <v>AHMAD MUKTI</v>
          </cell>
          <cell r="R2566" t="str">
            <v>KUTALIMAN</v>
          </cell>
          <cell r="S2566" t="str">
            <v>KEDUNG BANTENG</v>
          </cell>
          <cell r="T2566" t="str">
            <v>KUTALIMAN</v>
          </cell>
          <cell r="U2566" t="str">
            <v>004</v>
          </cell>
          <cell r="V2566" t="str">
            <v>001</v>
          </cell>
          <cell r="W2566" t="str">
            <v>Indonesia</v>
          </cell>
        </row>
        <row r="2567">
          <cell r="B2567" t="str">
            <v>SUKRON FAHREZA</v>
          </cell>
          <cell r="C2567" t="str">
            <v>3302230303030001</v>
          </cell>
          <cell r="D2567" t="str">
            <v>L</v>
          </cell>
          <cell r="E2567" t="str">
            <v>BANYUMAS</v>
          </cell>
          <cell r="F2567">
            <v>37683</v>
          </cell>
          <cell r="G2567" t="str">
            <v>Tidak Tahu</v>
          </cell>
          <cell r="H2567" t="str">
            <v>Islam</v>
          </cell>
          <cell r="I2567" t="str">
            <v>Belum Kawin</v>
          </cell>
          <cell r="J2567" t="str">
            <v>Anak</v>
          </cell>
          <cell r="K2567" t="str">
            <v>04</v>
          </cell>
          <cell r="L2567" t="str">
            <v>Tidak Tamat SD/Sederajat</v>
          </cell>
          <cell r="M2567" t="str">
            <v>Pelajar/Mahasiswa</v>
          </cell>
          <cell r="N2567" t="str">
            <v>RIYANTI</v>
          </cell>
          <cell r="O2567" t="str">
            <v>AHMAD MUKTI</v>
          </cell>
          <cell r="P2567" t="str">
            <v>3302231802050695</v>
          </cell>
          <cell r="Q2567" t="str">
            <v>AHMAD MUKTI</v>
          </cell>
          <cell r="R2567" t="str">
            <v>KUTALIMAN</v>
          </cell>
          <cell r="S2567" t="str">
            <v>KEDUNG BANTENG</v>
          </cell>
          <cell r="T2567" t="str">
            <v>KUTALIMAN</v>
          </cell>
          <cell r="U2567" t="str">
            <v>004</v>
          </cell>
          <cell r="V2567" t="str">
            <v>001</v>
          </cell>
          <cell r="W2567" t="str">
            <v>Indonesia</v>
          </cell>
        </row>
        <row r="2568">
          <cell r="B2568" t="str">
            <v>ROKHIMAH</v>
          </cell>
          <cell r="C2568" t="str">
            <v>3302237112380090</v>
          </cell>
          <cell r="D2568" t="str">
            <v>P</v>
          </cell>
          <cell r="E2568" t="str">
            <v>BANYUMAS</v>
          </cell>
          <cell r="F2568">
            <v>14245</v>
          </cell>
          <cell r="G2568" t="str">
            <v>Tidak Tahu</v>
          </cell>
          <cell r="H2568" t="str">
            <v>Islam</v>
          </cell>
          <cell r="I2568" t="str">
            <v>Cerai Mati</v>
          </cell>
          <cell r="J2568" t="str">
            <v>Kepala Keluarga</v>
          </cell>
          <cell r="K2568" t="str">
            <v>01</v>
          </cell>
          <cell r="L2568" t="str">
            <v>Tamat SD/Sederajat</v>
          </cell>
          <cell r="M2568" t="str">
            <v>Mengurus Rumah Tangga</v>
          </cell>
          <cell r="N2568" t="str">
            <v>DAWEN</v>
          </cell>
          <cell r="O2568" t="str">
            <v>DIPAKARTA</v>
          </cell>
          <cell r="P2568" t="str">
            <v>3302231812080005</v>
          </cell>
          <cell r="Q2568" t="str">
            <v>ROKHIMAH</v>
          </cell>
          <cell r="R2568" t="str">
            <v>KUTALIMAN</v>
          </cell>
          <cell r="S2568" t="str">
            <v>KEDUNG BANTENG</v>
          </cell>
          <cell r="T2568" t="str">
            <v>KUTALIMAN</v>
          </cell>
          <cell r="U2568" t="str">
            <v>004</v>
          </cell>
          <cell r="V2568" t="str">
            <v>001</v>
          </cell>
          <cell r="W2568" t="str">
            <v>Indonesia</v>
          </cell>
        </row>
        <row r="2569">
          <cell r="B2569" t="str">
            <v>SURATNO</v>
          </cell>
          <cell r="C2569" t="str">
            <v>3302232506730004</v>
          </cell>
          <cell r="D2569" t="str">
            <v>L</v>
          </cell>
          <cell r="E2569" t="str">
            <v>BANYUMAS</v>
          </cell>
          <cell r="F2569">
            <v>26840</v>
          </cell>
          <cell r="G2569" t="str">
            <v>Tidak Tahu</v>
          </cell>
          <cell r="H2569" t="str">
            <v>Islam</v>
          </cell>
          <cell r="I2569" t="str">
            <v>Kawin</v>
          </cell>
          <cell r="J2569" t="str">
            <v>Anak</v>
          </cell>
          <cell r="K2569" t="str">
            <v>04</v>
          </cell>
          <cell r="L2569" t="str">
            <v>SLTA/Sederajat</v>
          </cell>
          <cell r="M2569" t="str">
            <v>Karyawan Swasta</v>
          </cell>
          <cell r="N2569" t="str">
            <v>ROKHIMAH</v>
          </cell>
          <cell r="O2569" t="str">
            <v>ABDUL KHAMID</v>
          </cell>
          <cell r="P2569" t="str">
            <v>3302231812080005</v>
          </cell>
          <cell r="Q2569" t="str">
            <v>ROKHIMAH</v>
          </cell>
          <cell r="R2569" t="str">
            <v>KUTALIMAN</v>
          </cell>
          <cell r="S2569" t="str">
            <v>KEDUNG BANTENG</v>
          </cell>
          <cell r="T2569" t="str">
            <v>KUTALIMAN</v>
          </cell>
          <cell r="U2569" t="str">
            <v>004</v>
          </cell>
          <cell r="V2569" t="str">
            <v>001</v>
          </cell>
          <cell r="W2569" t="str">
            <v>Indonesia</v>
          </cell>
        </row>
        <row r="2570">
          <cell r="B2570" t="str">
            <v>WALUYO</v>
          </cell>
          <cell r="C2570" t="str">
            <v>3302222809850002</v>
          </cell>
          <cell r="D2570" t="str">
            <v>L</v>
          </cell>
          <cell r="E2570" t="str">
            <v>BANYUMAS</v>
          </cell>
          <cell r="F2570" t="str">
            <v>28/09/1985</v>
          </cell>
          <cell r="G2570" t="str">
            <v>Tidak Tahu</v>
          </cell>
          <cell r="H2570" t="str">
            <v>Islam</v>
          </cell>
          <cell r="I2570" t="str">
            <v>Kawin</v>
          </cell>
          <cell r="J2570" t="str">
            <v>Kepala Keluarga</v>
          </cell>
          <cell r="K2570" t="str">
            <v>01</v>
          </cell>
          <cell r="L2570" t="str">
            <v>Tamat SD/Sederajat</v>
          </cell>
          <cell r="M2570" t="str">
            <v>Buruh Harian Lepas</v>
          </cell>
          <cell r="N2570" t="str">
            <v>MUNAH</v>
          </cell>
          <cell r="O2570" t="str">
            <v>SUWITO</v>
          </cell>
          <cell r="P2570" t="str">
            <v>3302231909110004</v>
          </cell>
          <cell r="Q2570" t="str">
            <v>WALUYO</v>
          </cell>
          <cell r="R2570" t="str">
            <v>KARANGTENGAH</v>
          </cell>
          <cell r="S2570" t="str">
            <v>KEDUNGBANTENG</v>
          </cell>
          <cell r="T2570" t="str">
            <v>PINDAH</v>
          </cell>
          <cell r="U2570" t="str">
            <v>001</v>
          </cell>
          <cell r="V2570" t="str">
            <v>003</v>
          </cell>
          <cell r="W2570" t="str">
            <v>Indonesia</v>
          </cell>
        </row>
        <row r="2571">
          <cell r="B2571" t="str">
            <v>MARYAM DWI YUNIATI</v>
          </cell>
          <cell r="C2571" t="str">
            <v>3302234606930002</v>
          </cell>
          <cell r="D2571" t="str">
            <v>P</v>
          </cell>
          <cell r="E2571" t="str">
            <v>BANYUMAS</v>
          </cell>
          <cell r="F2571" t="str">
            <v>06/06/1993</v>
          </cell>
          <cell r="G2571" t="str">
            <v>Tidak Tahu</v>
          </cell>
          <cell r="H2571" t="str">
            <v>Islam</v>
          </cell>
          <cell r="I2571" t="str">
            <v>Kawin</v>
          </cell>
          <cell r="J2571" t="str">
            <v>Istri</v>
          </cell>
          <cell r="K2571" t="str">
            <v>03</v>
          </cell>
          <cell r="L2571" t="str">
            <v>SLTP/Sederajat</v>
          </cell>
          <cell r="M2571" t="str">
            <v>Mengurus Rumah Tangga</v>
          </cell>
          <cell r="N2571" t="str">
            <v>DARSINI</v>
          </cell>
          <cell r="O2571" t="str">
            <v>AHMAD FATONI SURAT</v>
          </cell>
          <cell r="P2571" t="str">
            <v>3302231909110004</v>
          </cell>
          <cell r="Q2571" t="str">
            <v>WALUYO</v>
          </cell>
          <cell r="R2571" t="str">
            <v>karangtengah</v>
          </cell>
          <cell r="S2571" t="str">
            <v>KEDUNGBANTENG</v>
          </cell>
          <cell r="T2571" t="str">
            <v>PINDAH</v>
          </cell>
          <cell r="U2571" t="str">
            <v>003</v>
          </cell>
          <cell r="V2571" t="str">
            <v>001</v>
          </cell>
          <cell r="W2571" t="str">
            <v>Indonesia</v>
          </cell>
        </row>
        <row r="2572">
          <cell r="B2572" t="str">
            <v>AISYAH PUTRI PRATAMA</v>
          </cell>
          <cell r="C2572" t="str">
            <v>3302236309110001</v>
          </cell>
          <cell r="D2572" t="str">
            <v>P</v>
          </cell>
          <cell r="E2572" t="str">
            <v>BANYUMAS</v>
          </cell>
          <cell r="F2572" t="str">
            <v>23/09/2011</v>
          </cell>
          <cell r="G2572" t="str">
            <v>Tidak Tahu</v>
          </cell>
          <cell r="H2572" t="str">
            <v>Islam</v>
          </cell>
          <cell r="I2572" t="str">
            <v>Belum Kawin</v>
          </cell>
          <cell r="J2572" t="str">
            <v>Anak</v>
          </cell>
          <cell r="K2572" t="str">
            <v>04</v>
          </cell>
          <cell r="L2572" t="str">
            <v>Tidak/Belum Sekolah</v>
          </cell>
          <cell r="M2572" t="str">
            <v>Belum/Tidak Bekerja</v>
          </cell>
          <cell r="N2572" t="str">
            <v>MARYAM DWI YUNIATI</v>
          </cell>
          <cell r="O2572" t="str">
            <v>WALUYO</v>
          </cell>
          <cell r="P2572" t="str">
            <v>3302231909110004</v>
          </cell>
          <cell r="Q2572" t="str">
            <v>WALUYO</v>
          </cell>
          <cell r="R2572" t="str">
            <v>KARANGTENGAH</v>
          </cell>
          <cell r="S2572" t="str">
            <v>KEDUNGBANTENG</v>
          </cell>
          <cell r="T2572" t="str">
            <v>PINDAH</v>
          </cell>
          <cell r="U2572" t="str">
            <v>003</v>
          </cell>
          <cell r="V2572" t="str">
            <v>001</v>
          </cell>
          <cell r="W2572" t="str">
            <v>Indonesia</v>
          </cell>
        </row>
        <row r="2573">
          <cell r="B2573" t="str">
            <v>MOHAMAD TOPAN HIDAYAT</v>
          </cell>
          <cell r="C2573" t="str">
            <v>3302120802730002</v>
          </cell>
          <cell r="D2573" t="str">
            <v>L</v>
          </cell>
          <cell r="E2573" t="str">
            <v>BANYUMAS</v>
          </cell>
          <cell r="F2573">
            <v>26703</v>
          </cell>
          <cell r="G2573" t="str">
            <v>Tidak Tahu</v>
          </cell>
          <cell r="H2573" t="str">
            <v>Islam</v>
          </cell>
          <cell r="I2573" t="str">
            <v>Kawin</v>
          </cell>
          <cell r="J2573" t="str">
            <v>Kepala Keluarga</v>
          </cell>
          <cell r="K2573" t="str">
            <v>01</v>
          </cell>
          <cell r="L2573" t="str">
            <v>SLTA/Sederajat</v>
          </cell>
          <cell r="M2573" t="str">
            <v>Karyawan Swasta</v>
          </cell>
          <cell r="N2573" t="str">
            <v>NGAFIYAH</v>
          </cell>
          <cell r="O2573" t="str">
            <v>MARUTO</v>
          </cell>
          <cell r="P2573" t="str">
            <v>3302232201130004</v>
          </cell>
          <cell r="Q2573" t="str">
            <v>MOHAMAD TOPAN HIDAYAT</v>
          </cell>
          <cell r="R2573" t="str">
            <v>KUTALIMAN</v>
          </cell>
          <cell r="S2573" t="str">
            <v>KEDUNG BANTENG</v>
          </cell>
          <cell r="T2573" t="str">
            <v>KUTALIMAN</v>
          </cell>
          <cell r="U2573" t="str">
            <v>004</v>
          </cell>
          <cell r="V2573" t="str">
            <v>001</v>
          </cell>
          <cell r="W2573" t="str">
            <v>Indonesia</v>
          </cell>
        </row>
        <row r="2574">
          <cell r="B2574" t="str">
            <v>NOVI RISDWIYANTI</v>
          </cell>
          <cell r="C2574" t="str">
            <v>3302126911740001</v>
          </cell>
          <cell r="D2574" t="str">
            <v>P</v>
          </cell>
          <cell r="E2574" t="str">
            <v>BANYUMAS</v>
          </cell>
          <cell r="F2574">
            <v>27362</v>
          </cell>
          <cell r="G2574" t="str">
            <v>O</v>
          </cell>
          <cell r="H2574" t="str">
            <v>Islam</v>
          </cell>
          <cell r="I2574" t="str">
            <v>Kawin</v>
          </cell>
          <cell r="J2574" t="str">
            <v>Istri</v>
          </cell>
          <cell r="K2574" t="str">
            <v>03</v>
          </cell>
          <cell r="L2574" t="str">
            <v>SLTA/Sederajat</v>
          </cell>
          <cell r="M2574" t="str">
            <v>Mengurus Rumah Tangga</v>
          </cell>
          <cell r="N2574" t="str">
            <v>SUPIYATI</v>
          </cell>
          <cell r="O2574" t="str">
            <v>MISWARIS</v>
          </cell>
          <cell r="P2574" t="str">
            <v>3302232201130004</v>
          </cell>
          <cell r="Q2574" t="str">
            <v>MOHAMAD TOPAN HIDAYAT</v>
          </cell>
          <cell r="R2574" t="str">
            <v>KUTALIMAN</v>
          </cell>
          <cell r="S2574" t="str">
            <v>KEDUNG BANTENG</v>
          </cell>
          <cell r="T2574" t="str">
            <v>KUTALIMAN</v>
          </cell>
          <cell r="U2574" t="str">
            <v>004</v>
          </cell>
          <cell r="V2574" t="str">
            <v>001</v>
          </cell>
          <cell r="W2574" t="str">
            <v>Indonesia</v>
          </cell>
        </row>
        <row r="2575">
          <cell r="B2575" t="str">
            <v>MARSYA VIAN NURAINI</v>
          </cell>
          <cell r="C2575" t="str">
            <v>3302124103090004</v>
          </cell>
          <cell r="D2575" t="str">
            <v>P</v>
          </cell>
          <cell r="E2575" t="str">
            <v>BANYUMAS</v>
          </cell>
          <cell r="F2575">
            <v>39873</v>
          </cell>
          <cell r="G2575" t="str">
            <v>Tidak Tahu</v>
          </cell>
          <cell r="H2575" t="str">
            <v>Islam</v>
          </cell>
          <cell r="I2575" t="str">
            <v>Belum Kawin</v>
          </cell>
          <cell r="J2575" t="str">
            <v>Anak</v>
          </cell>
          <cell r="K2575" t="str">
            <v>04</v>
          </cell>
          <cell r="L2575" t="str">
            <v>Tidak/Belum Sekolah</v>
          </cell>
          <cell r="M2575" t="str">
            <v>Belum/Tidak Bekerja</v>
          </cell>
          <cell r="N2575" t="str">
            <v>NOVI RISDWIYANTI</v>
          </cell>
          <cell r="O2575" t="str">
            <v>MOHAMAD TOPAN HIDAYAT</v>
          </cell>
          <cell r="P2575" t="str">
            <v>3302232201130004</v>
          </cell>
          <cell r="Q2575" t="str">
            <v>MOHAMAD TOPAN HIDAYAT</v>
          </cell>
          <cell r="R2575" t="str">
            <v>KUTALIMAN</v>
          </cell>
          <cell r="S2575" t="str">
            <v>KEDUNG BANTENG</v>
          </cell>
          <cell r="T2575" t="str">
            <v>KUTALIMAN</v>
          </cell>
          <cell r="U2575" t="str">
            <v>004</v>
          </cell>
          <cell r="V2575" t="str">
            <v>001</v>
          </cell>
          <cell r="W2575" t="str">
            <v>Indonesia</v>
          </cell>
        </row>
        <row r="2576">
          <cell r="B2576" t="str">
            <v>ZAHRA HUMAIRA VIANRENA</v>
          </cell>
          <cell r="C2576" t="str">
            <v>3302126402070001</v>
          </cell>
          <cell r="D2576" t="str">
            <v>P</v>
          </cell>
          <cell r="E2576" t="str">
            <v>BANYUMAS</v>
          </cell>
          <cell r="F2576">
            <v>39137</v>
          </cell>
          <cell r="G2576" t="str">
            <v>Tidak Tahu</v>
          </cell>
          <cell r="H2576" t="str">
            <v>Islam</v>
          </cell>
          <cell r="I2576" t="str">
            <v>Belum Kawin</v>
          </cell>
          <cell r="J2576" t="str">
            <v>Anak</v>
          </cell>
          <cell r="K2576" t="str">
            <v>04</v>
          </cell>
          <cell r="L2576" t="str">
            <v>Tidak Tamat SD/Sederajat</v>
          </cell>
          <cell r="M2576" t="str">
            <v>Pelajar/Mahasiswa</v>
          </cell>
          <cell r="N2576" t="str">
            <v>NOVI RISDWIYANTI</v>
          </cell>
          <cell r="O2576" t="str">
            <v>MOHAMAD TOPAN HIDAYAT</v>
          </cell>
          <cell r="P2576" t="str">
            <v>3302232201130004</v>
          </cell>
          <cell r="Q2576" t="str">
            <v>MOHAMAD TOPAN HIDAYAT</v>
          </cell>
          <cell r="R2576" t="str">
            <v>KUTALIMAN</v>
          </cell>
          <cell r="S2576" t="str">
            <v>KEDUNG BANTENG</v>
          </cell>
          <cell r="T2576" t="str">
            <v>KUTALIMAN</v>
          </cell>
          <cell r="U2576" t="str">
            <v>004</v>
          </cell>
          <cell r="V2576" t="str">
            <v>001</v>
          </cell>
          <cell r="W2576" t="str">
            <v>Indonesia</v>
          </cell>
        </row>
        <row r="2577">
          <cell r="B2577" t="str">
            <v>MAULIZA VIAN UTAMI</v>
          </cell>
          <cell r="C2577" t="str">
            <v>3302125607970002</v>
          </cell>
          <cell r="D2577" t="str">
            <v>P</v>
          </cell>
          <cell r="E2577" t="str">
            <v>SEMARANG</v>
          </cell>
          <cell r="F2577">
            <v>35627</v>
          </cell>
          <cell r="G2577" t="str">
            <v>Tidak Tahu</v>
          </cell>
          <cell r="H2577" t="str">
            <v>Islam</v>
          </cell>
          <cell r="I2577" t="str">
            <v>Belum Kawin</v>
          </cell>
          <cell r="J2577" t="str">
            <v>Anak</v>
          </cell>
          <cell r="K2577" t="str">
            <v>04</v>
          </cell>
          <cell r="L2577" t="str">
            <v>Tidak Tamat SD/Sederajat</v>
          </cell>
          <cell r="M2577" t="str">
            <v>Pelajar/Mahasiswa</v>
          </cell>
          <cell r="N2577" t="str">
            <v>NOVI RISDWIYANTI</v>
          </cell>
          <cell r="O2577" t="str">
            <v>MOHAMAD TOPAN HIDAYAT</v>
          </cell>
          <cell r="P2577" t="str">
            <v>3302232201130004</v>
          </cell>
          <cell r="Q2577" t="str">
            <v>MOHAMAD TOPAN HIDAYAT</v>
          </cell>
          <cell r="R2577" t="str">
            <v>KUTALIMAN</v>
          </cell>
          <cell r="S2577" t="str">
            <v>KEDUNG BANTENG</v>
          </cell>
          <cell r="T2577" t="str">
            <v>KUTALIMAN</v>
          </cell>
          <cell r="U2577" t="str">
            <v>004</v>
          </cell>
          <cell r="V2577" t="str">
            <v>001</v>
          </cell>
          <cell r="W2577" t="str">
            <v>Indonesia</v>
          </cell>
        </row>
        <row r="2578">
          <cell r="B2578" t="str">
            <v>WARDOYO</v>
          </cell>
          <cell r="C2578" t="str">
            <v>3302231105840004</v>
          </cell>
          <cell r="D2578" t="str">
            <v>L</v>
          </cell>
          <cell r="E2578" t="str">
            <v>BANYUMAS</v>
          </cell>
          <cell r="F2578">
            <v>30813</v>
          </cell>
          <cell r="G2578" t="str">
            <v>Tidak Tahu</v>
          </cell>
          <cell r="H2578" t="str">
            <v>Islam</v>
          </cell>
          <cell r="I2578" t="str">
            <v>Kawin</v>
          </cell>
          <cell r="J2578" t="str">
            <v>Kepala Keluarga</v>
          </cell>
          <cell r="K2578" t="str">
            <v>01</v>
          </cell>
          <cell r="L2578" t="str">
            <v>Tamat SD/Sederajat</v>
          </cell>
          <cell r="M2578" t="str">
            <v>Buruh Harian Lepas</v>
          </cell>
          <cell r="N2578" t="str">
            <v>SALIMAH</v>
          </cell>
          <cell r="O2578" t="str">
            <v>AKHMAD YAKUP</v>
          </cell>
          <cell r="P2578" t="str">
            <v>3302232306080002</v>
          </cell>
          <cell r="Q2578" t="str">
            <v>WARDOYO</v>
          </cell>
          <cell r="R2578" t="str">
            <v>KUTALIMAN</v>
          </cell>
          <cell r="S2578" t="str">
            <v>KEDUNG BANTENG</v>
          </cell>
          <cell r="T2578" t="str">
            <v>KUTALIMAN</v>
          </cell>
          <cell r="U2578" t="str">
            <v>004</v>
          </cell>
          <cell r="V2578" t="str">
            <v>001</v>
          </cell>
          <cell r="W2578" t="str">
            <v>Indonesia</v>
          </cell>
        </row>
        <row r="2579">
          <cell r="B2579" t="str">
            <v>NUR SAMSIYAH</v>
          </cell>
          <cell r="C2579" t="str">
            <v>3302234302830004</v>
          </cell>
          <cell r="D2579" t="str">
            <v>P</v>
          </cell>
          <cell r="E2579" t="str">
            <v>BANYUMAS</v>
          </cell>
          <cell r="F2579">
            <v>30350</v>
          </cell>
          <cell r="G2579" t="str">
            <v>Tidak Tahu</v>
          </cell>
          <cell r="H2579" t="str">
            <v>Islam</v>
          </cell>
          <cell r="I2579" t="str">
            <v>Kawin</v>
          </cell>
          <cell r="J2579" t="str">
            <v>Istri</v>
          </cell>
          <cell r="K2579" t="str">
            <v>03</v>
          </cell>
          <cell r="L2579" t="str">
            <v>Tamat SD/Sederajat</v>
          </cell>
          <cell r="M2579" t="str">
            <v>Mengurus Rumah Tangga</v>
          </cell>
          <cell r="N2579" t="str">
            <v>WARDIYAH</v>
          </cell>
          <cell r="O2579" t="str">
            <v>SUNARYO</v>
          </cell>
          <cell r="P2579" t="str">
            <v>3302232306080002</v>
          </cell>
          <cell r="Q2579" t="str">
            <v>WARDOYO</v>
          </cell>
          <cell r="R2579" t="str">
            <v>KUTALIMAN</v>
          </cell>
          <cell r="S2579" t="str">
            <v>KEDUNG BANTENG</v>
          </cell>
          <cell r="T2579" t="str">
            <v>KUTALIMAN</v>
          </cell>
          <cell r="U2579" t="str">
            <v>004</v>
          </cell>
          <cell r="V2579" t="str">
            <v>001</v>
          </cell>
          <cell r="W2579" t="str">
            <v>Indonesia</v>
          </cell>
        </row>
        <row r="2580">
          <cell r="B2580" t="str">
            <v>MAYLANI DWI LARASATI</v>
          </cell>
          <cell r="C2580" t="str">
            <v>3302234605130001</v>
          </cell>
          <cell r="D2580" t="str">
            <v>P</v>
          </cell>
          <cell r="E2580" t="str">
            <v>BANYUMAS</v>
          </cell>
          <cell r="F2580">
            <v>41400</v>
          </cell>
          <cell r="G2580" t="str">
            <v>Tidak Tahu</v>
          </cell>
          <cell r="H2580" t="str">
            <v>Islam</v>
          </cell>
          <cell r="I2580" t="str">
            <v>Belum Kawin</v>
          </cell>
          <cell r="J2580" t="str">
            <v>Anak</v>
          </cell>
          <cell r="K2580" t="str">
            <v>04</v>
          </cell>
          <cell r="L2580" t="str">
            <v>Tidak/Belum Sekolah</v>
          </cell>
          <cell r="M2580" t="str">
            <v>Belum/Tidak Bekerja</v>
          </cell>
          <cell r="N2580" t="str">
            <v>NUR SAMSIYAH</v>
          </cell>
          <cell r="O2580" t="str">
            <v>WARDOYO</v>
          </cell>
          <cell r="P2580" t="str">
            <v>3302232306080002</v>
          </cell>
          <cell r="Q2580" t="str">
            <v>WARDOYO</v>
          </cell>
          <cell r="R2580" t="str">
            <v>KUTALIMAN</v>
          </cell>
          <cell r="S2580" t="str">
            <v>KEDUNG BANTENG</v>
          </cell>
          <cell r="T2580" t="str">
            <v>KUTALIMAN</v>
          </cell>
          <cell r="U2580" t="str">
            <v>004</v>
          </cell>
          <cell r="V2580" t="str">
            <v>001</v>
          </cell>
          <cell r="W2580" t="str">
            <v>Indonesia</v>
          </cell>
        </row>
        <row r="2581">
          <cell r="B2581" t="str">
            <v>LAELA NUR ANISAH</v>
          </cell>
          <cell r="C2581" t="str">
            <v>3302236706060008</v>
          </cell>
          <cell r="D2581" t="str">
            <v>P</v>
          </cell>
          <cell r="E2581" t="str">
            <v>BANYUMAS</v>
          </cell>
          <cell r="F2581">
            <v>38895</v>
          </cell>
          <cell r="G2581" t="str">
            <v>Tidak Tahu</v>
          </cell>
          <cell r="H2581" t="str">
            <v>Islam</v>
          </cell>
          <cell r="I2581" t="str">
            <v>Belum Kawin</v>
          </cell>
          <cell r="J2581" t="str">
            <v>Anak</v>
          </cell>
          <cell r="K2581" t="str">
            <v>04</v>
          </cell>
          <cell r="L2581" t="str">
            <v>Tidak Tamat SD/Sederajat</v>
          </cell>
          <cell r="M2581" t="str">
            <v>Pelajar/Mahasiswa</v>
          </cell>
          <cell r="N2581" t="str">
            <v>NUR SAMSIYAH</v>
          </cell>
          <cell r="O2581" t="str">
            <v>WARDOYO</v>
          </cell>
          <cell r="P2581" t="str">
            <v>3302232306080002</v>
          </cell>
          <cell r="Q2581" t="str">
            <v>WARDOYO</v>
          </cell>
          <cell r="R2581" t="str">
            <v>KUTALIMAN</v>
          </cell>
          <cell r="S2581" t="str">
            <v>KEDUNG BANTENG</v>
          </cell>
          <cell r="T2581" t="str">
            <v>KUTALIMAN</v>
          </cell>
          <cell r="U2581" t="str">
            <v>004</v>
          </cell>
          <cell r="V2581" t="str">
            <v>001</v>
          </cell>
          <cell r="W2581" t="str">
            <v>Indonesia</v>
          </cell>
        </row>
        <row r="2582">
          <cell r="B2582" t="str">
            <v>WARYONO</v>
          </cell>
          <cell r="C2582" t="str">
            <v>3302230803850004</v>
          </cell>
          <cell r="D2582" t="str">
            <v>L</v>
          </cell>
          <cell r="E2582" t="str">
            <v>BANYUMAS</v>
          </cell>
          <cell r="F2582">
            <v>31114</v>
          </cell>
          <cell r="G2582" t="str">
            <v>Tidak Tahu</v>
          </cell>
          <cell r="H2582" t="str">
            <v>Islam</v>
          </cell>
          <cell r="I2582" t="str">
            <v>Kawin</v>
          </cell>
          <cell r="J2582" t="str">
            <v>Kepala Keluarga</v>
          </cell>
          <cell r="K2582" t="str">
            <v>01</v>
          </cell>
          <cell r="L2582" t="str">
            <v>Tamat SD/Sederajat</v>
          </cell>
          <cell r="M2582" t="str">
            <v>Buruh Harian Lepas</v>
          </cell>
          <cell r="N2582" t="str">
            <v>DAISEM</v>
          </cell>
          <cell r="O2582" t="str">
            <v>SUHARI SALIM</v>
          </cell>
          <cell r="P2582" t="str">
            <v>3302232309130004</v>
          </cell>
          <cell r="Q2582" t="str">
            <v>WARYONO</v>
          </cell>
          <cell r="R2582" t="str">
            <v>KUTALIMAN</v>
          </cell>
          <cell r="S2582" t="str">
            <v>KEDUNG BANTENG</v>
          </cell>
          <cell r="T2582" t="str">
            <v>KUTALIMAN</v>
          </cell>
          <cell r="U2582" t="str">
            <v>004</v>
          </cell>
          <cell r="V2582" t="str">
            <v>001</v>
          </cell>
          <cell r="W2582" t="str">
            <v>Indonesia</v>
          </cell>
        </row>
        <row r="2583">
          <cell r="B2583" t="str">
            <v>SUKEMAH</v>
          </cell>
          <cell r="C2583" t="str">
            <v>3302236805930002</v>
          </cell>
          <cell r="D2583" t="str">
            <v>P</v>
          </cell>
          <cell r="E2583" t="str">
            <v>BANYUMAS</v>
          </cell>
          <cell r="F2583">
            <v>34117</v>
          </cell>
          <cell r="G2583" t="str">
            <v>Tidak Tahu</v>
          </cell>
          <cell r="H2583" t="str">
            <v>Islam</v>
          </cell>
          <cell r="I2583" t="str">
            <v>Kawin</v>
          </cell>
          <cell r="J2583" t="str">
            <v>Istri</v>
          </cell>
          <cell r="K2583" t="str">
            <v>03</v>
          </cell>
          <cell r="L2583" t="str">
            <v>Tamat SD/Sederajat</v>
          </cell>
          <cell r="M2583" t="str">
            <v>Mengurus Rumah Tangga</v>
          </cell>
          <cell r="N2583" t="str">
            <v>SAIKEM</v>
          </cell>
          <cell r="O2583" t="str">
            <v>DARSIKIN</v>
          </cell>
          <cell r="P2583" t="str">
            <v>3302232309130004</v>
          </cell>
          <cell r="Q2583" t="str">
            <v>WARYONO</v>
          </cell>
          <cell r="R2583" t="str">
            <v>KUTALIMAN</v>
          </cell>
          <cell r="S2583" t="str">
            <v>KEDUNG BANTENG</v>
          </cell>
          <cell r="T2583" t="str">
            <v>KUTALIMAN</v>
          </cell>
          <cell r="U2583" t="str">
            <v>004</v>
          </cell>
          <cell r="V2583" t="str">
            <v>001</v>
          </cell>
          <cell r="W2583" t="str">
            <v>Indonesia</v>
          </cell>
        </row>
        <row r="2584">
          <cell r="B2584" t="str">
            <v>DAISEM</v>
          </cell>
          <cell r="C2584" t="str">
            <v>3302234201520001</v>
          </cell>
          <cell r="D2584" t="str">
            <v>P</v>
          </cell>
          <cell r="E2584" t="str">
            <v>BANYUMAS</v>
          </cell>
          <cell r="F2584" t="str">
            <v>02/01/1952</v>
          </cell>
          <cell r="G2584" t="str">
            <v>Tidak Tahu</v>
          </cell>
          <cell r="H2584" t="str">
            <v>Islam</v>
          </cell>
          <cell r="I2584" t="str">
            <v>Cerai Mati</v>
          </cell>
          <cell r="J2584" t="str">
            <v>Orangtua</v>
          </cell>
          <cell r="K2584" t="str">
            <v>#N/A</v>
          </cell>
          <cell r="L2584" t="str">
            <v>Tamat SD/Sederajat</v>
          </cell>
          <cell r="M2584" t="str">
            <v>Mengurus Rumah Tangga</v>
          </cell>
          <cell r="N2584" t="str">
            <v>NADEM</v>
          </cell>
          <cell r="O2584" t="str">
            <v>MARTABESARI</v>
          </cell>
          <cell r="P2584" t="str">
            <v>3302232309130004</v>
          </cell>
          <cell r="Q2584" t="str">
            <v>WARYONO</v>
          </cell>
          <cell r="R2584" t="str">
            <v>KUTALIMAN</v>
          </cell>
          <cell r="S2584" t="str">
            <v>KEDUNGBANTENG</v>
          </cell>
          <cell r="T2584" t="str">
            <v>MENINGGAL</v>
          </cell>
          <cell r="U2584" t="str">
            <v>004</v>
          </cell>
          <cell r="V2584" t="str">
            <v>001</v>
          </cell>
          <cell r="W2584" t="str">
            <v>Indonesia</v>
          </cell>
        </row>
        <row r="2585">
          <cell r="B2585" t="str">
            <v>TARNO</v>
          </cell>
          <cell r="C2585" t="str">
            <v>3302232601700003</v>
          </cell>
          <cell r="D2585" t="str">
            <v>L</v>
          </cell>
          <cell r="E2585" t="str">
            <v>BANYUMAS</v>
          </cell>
          <cell r="F2585" t="str">
            <v>26/01/1970</v>
          </cell>
          <cell r="G2585" t="str">
            <v>Tidak Tahu</v>
          </cell>
          <cell r="H2585" t="str">
            <v>Islam</v>
          </cell>
          <cell r="I2585" t="str">
            <v>Kawin</v>
          </cell>
          <cell r="J2585" t="str">
            <v>Kepala Keluarga</v>
          </cell>
          <cell r="K2585" t="str">
            <v>01</v>
          </cell>
          <cell r="L2585" t="str">
            <v>Tamat SD/Sederajat</v>
          </cell>
          <cell r="M2585" t="str">
            <v>Buruh Harian Lepas</v>
          </cell>
          <cell r="N2585" t="str">
            <v>NALEM</v>
          </cell>
          <cell r="O2585" t="str">
            <v>SISWANDI</v>
          </cell>
          <cell r="P2585" t="str">
            <v>3302232407060018</v>
          </cell>
          <cell r="Q2585" t="str">
            <v>TARNO</v>
          </cell>
          <cell r="R2585" t="str">
            <v>KUTALIMAN</v>
          </cell>
          <cell r="S2585" t="str">
            <v>KEDUNGBANTENG</v>
          </cell>
          <cell r="T2585" t="str">
            <v>KUTALIMAN</v>
          </cell>
          <cell r="U2585" t="str">
            <v>004</v>
          </cell>
          <cell r="V2585" t="str">
            <v>001</v>
          </cell>
          <cell r="W2585" t="str">
            <v>Indonesia</v>
          </cell>
        </row>
        <row r="2586">
          <cell r="B2586" t="str">
            <v>KINAH</v>
          </cell>
          <cell r="C2586" t="str">
            <v>3302236512730003</v>
          </cell>
          <cell r="D2586" t="str">
            <v>P</v>
          </cell>
          <cell r="E2586" t="str">
            <v>BANYUMAS</v>
          </cell>
          <cell r="F2586" t="str">
            <v>25/12/1973</v>
          </cell>
          <cell r="G2586" t="str">
            <v>Tidak Tahu</v>
          </cell>
          <cell r="H2586" t="str">
            <v>Islam</v>
          </cell>
          <cell r="I2586" t="str">
            <v>Kawin</v>
          </cell>
          <cell r="J2586" t="str">
            <v>Istri</v>
          </cell>
          <cell r="K2586" t="str">
            <v>03</v>
          </cell>
          <cell r="L2586" t="str">
            <v>Tamat SD/Sederajat</v>
          </cell>
          <cell r="M2586" t="str">
            <v>Mengurus Rumah Tangga</v>
          </cell>
          <cell r="N2586" t="str">
            <v>CAWEN</v>
          </cell>
          <cell r="O2586" t="str">
            <v>SANRAJI</v>
          </cell>
          <cell r="P2586" t="str">
            <v>3302232407060018</v>
          </cell>
          <cell r="Q2586" t="str">
            <v>TARNO</v>
          </cell>
          <cell r="R2586" t="str">
            <v>KUTALIMAN</v>
          </cell>
          <cell r="S2586" t="str">
            <v>KEDUNGBANTENG</v>
          </cell>
          <cell r="T2586" t="str">
            <v>KUTALIMAN</v>
          </cell>
          <cell r="U2586" t="str">
            <v>003</v>
          </cell>
          <cell r="V2586" t="str">
            <v>002</v>
          </cell>
          <cell r="W2586" t="str">
            <v>Indonesia</v>
          </cell>
        </row>
        <row r="2587">
          <cell r="B2587" t="str">
            <v>ADE ALDI</v>
          </cell>
          <cell r="C2587" t="str">
            <v>3302231209000006</v>
          </cell>
          <cell r="D2587" t="str">
            <v>L</v>
          </cell>
          <cell r="E2587" t="str">
            <v>BANYUMAS</v>
          </cell>
          <cell r="F2587" t="str">
            <v>12/09/2000</v>
          </cell>
          <cell r="G2587" t="str">
            <v>Tidak Tahu</v>
          </cell>
          <cell r="H2587" t="str">
            <v>Islam</v>
          </cell>
          <cell r="I2587" t="str">
            <v>Belum Kawin</v>
          </cell>
          <cell r="J2587" t="str">
            <v>Anak</v>
          </cell>
          <cell r="K2587" t="str">
            <v>04</v>
          </cell>
          <cell r="L2587" t="str">
            <v>Tidak Tamat SD/Sederajat</v>
          </cell>
          <cell r="M2587" t="str">
            <v>Pelajar/Mahasiswa</v>
          </cell>
          <cell r="N2587" t="str">
            <v>KINAH</v>
          </cell>
          <cell r="O2587" t="str">
            <v>TARNO</v>
          </cell>
          <cell r="P2587" t="str">
            <v>3302232407060018</v>
          </cell>
          <cell r="Q2587" t="str">
            <v>TARNO</v>
          </cell>
          <cell r="R2587" t="str">
            <v>KUTALIMAN</v>
          </cell>
          <cell r="S2587" t="str">
            <v>KEDUNGBANTENG</v>
          </cell>
          <cell r="T2587" t="str">
            <v>KUTALIMAN</v>
          </cell>
          <cell r="U2587" t="str">
            <v>003</v>
          </cell>
          <cell r="V2587" t="str">
            <v>002</v>
          </cell>
          <cell r="W2587" t="str">
            <v>Indonesia</v>
          </cell>
        </row>
        <row r="2588">
          <cell r="B2588" t="str">
            <v>DESTA SATRIA ALFINO</v>
          </cell>
          <cell r="C2588" t="str">
            <v>3302232912100001</v>
          </cell>
          <cell r="D2588" t="str">
            <v>L</v>
          </cell>
          <cell r="E2588" t="str">
            <v>BANYUMAS</v>
          </cell>
          <cell r="F2588" t="str">
            <v>07/12/2010</v>
          </cell>
          <cell r="G2588" t="str">
            <v>Tidak Tahu</v>
          </cell>
          <cell r="H2588" t="str">
            <v>Islam</v>
          </cell>
          <cell r="I2588" t="str">
            <v>Belum Kawin</v>
          </cell>
          <cell r="J2588" t="str">
            <v>Anak</v>
          </cell>
          <cell r="K2588" t="str">
            <v>04</v>
          </cell>
          <cell r="L2588" t="str">
            <v>Tidak/Belum Sekolah</v>
          </cell>
          <cell r="M2588" t="str">
            <v>Belum/Tidak Bekerja</v>
          </cell>
          <cell r="N2588" t="str">
            <v>KINAH</v>
          </cell>
          <cell r="O2588" t="str">
            <v>TARNO</v>
          </cell>
          <cell r="P2588" t="str">
            <v>3302232407060018</v>
          </cell>
          <cell r="Q2588" t="str">
            <v>TARNO</v>
          </cell>
          <cell r="R2588" t="str">
            <v>KUTALIMAN</v>
          </cell>
          <cell r="S2588" t="str">
            <v>KEDUNGBANTENG</v>
          </cell>
          <cell r="T2588" t="str">
            <v>KUTALIMAN</v>
          </cell>
          <cell r="U2588" t="str">
            <v>003</v>
          </cell>
          <cell r="V2588" t="str">
            <v>002</v>
          </cell>
          <cell r="W2588" t="str">
            <v>Indonesia</v>
          </cell>
        </row>
        <row r="2589">
          <cell r="B2589" t="str">
            <v>YUDI NUGROHO</v>
          </cell>
          <cell r="C2589" t="str">
            <v>3301061506830009</v>
          </cell>
          <cell r="D2589" t="str">
            <v>L</v>
          </cell>
          <cell r="E2589" t="str">
            <v>CILACAP</v>
          </cell>
          <cell r="F2589">
            <v>30482</v>
          </cell>
          <cell r="G2589" t="str">
            <v>Tidak Tahu</v>
          </cell>
          <cell r="H2589" t="str">
            <v>Islam</v>
          </cell>
          <cell r="I2589" t="str">
            <v>Kawin</v>
          </cell>
          <cell r="J2589" t="str">
            <v>Kepala Keluarga</v>
          </cell>
          <cell r="K2589" t="str">
            <v>01</v>
          </cell>
          <cell r="L2589" t="str">
            <v>SLTA/Sederajat</v>
          </cell>
          <cell r="M2589" t="str">
            <v>Pedagang</v>
          </cell>
          <cell r="N2589" t="str">
            <v>SUPARNI</v>
          </cell>
          <cell r="O2589" t="str">
            <v>SUDIYONO</v>
          </cell>
          <cell r="P2589" t="str">
            <v>3302232409130004</v>
          </cell>
          <cell r="Q2589" t="str">
            <v>YUDI NUGROHO</v>
          </cell>
          <cell r="R2589" t="str">
            <v xml:space="preserve">KUTALIMAN </v>
          </cell>
          <cell r="S2589" t="str">
            <v>KEDUNG BANTENG</v>
          </cell>
          <cell r="T2589" t="str">
            <v>KUTALIMAN</v>
          </cell>
          <cell r="U2589" t="str">
            <v>004</v>
          </cell>
          <cell r="V2589" t="str">
            <v>001</v>
          </cell>
          <cell r="W2589" t="str">
            <v>Indonesia</v>
          </cell>
        </row>
        <row r="2590">
          <cell r="B2590" t="str">
            <v>TRI ANIFAH</v>
          </cell>
          <cell r="C2590" t="str">
            <v>3302235906840001</v>
          </cell>
          <cell r="D2590" t="str">
            <v>P</v>
          </cell>
          <cell r="E2590" t="str">
            <v>BANYUMAS</v>
          </cell>
          <cell r="F2590">
            <v>30852</v>
          </cell>
          <cell r="G2590" t="str">
            <v>Tidak Tahu</v>
          </cell>
          <cell r="H2590" t="str">
            <v>Islam</v>
          </cell>
          <cell r="I2590" t="str">
            <v>Kawin</v>
          </cell>
          <cell r="J2590" t="str">
            <v>Istri</v>
          </cell>
          <cell r="K2590" t="str">
            <v>03</v>
          </cell>
          <cell r="L2590" t="str">
            <v>SLTP/Sederajat</v>
          </cell>
          <cell r="M2590" t="str">
            <v>Buruh Harian Lepas</v>
          </cell>
          <cell r="N2590" t="str">
            <v>KARSITI</v>
          </cell>
          <cell r="O2590" t="str">
            <v xml:space="preserve"> SARNO</v>
          </cell>
          <cell r="P2590" t="str">
            <v>3302232409130004</v>
          </cell>
          <cell r="Q2590" t="str">
            <v>YUDI NUGROHO</v>
          </cell>
          <cell r="R2590" t="str">
            <v xml:space="preserve">KUTALIMAN </v>
          </cell>
          <cell r="S2590" t="str">
            <v>KEDUNG BANTENG</v>
          </cell>
          <cell r="T2590" t="str">
            <v>KUTALIMAN</v>
          </cell>
          <cell r="U2590" t="str">
            <v>004</v>
          </cell>
          <cell r="V2590" t="str">
            <v>001</v>
          </cell>
          <cell r="W2590" t="str">
            <v>Indonesia</v>
          </cell>
        </row>
        <row r="2591">
          <cell r="B2591" t="str">
            <v>ROBINGAH</v>
          </cell>
          <cell r="C2591" t="str">
            <v>3302236108740001</v>
          </cell>
          <cell r="D2591" t="str">
            <v>P</v>
          </cell>
          <cell r="E2591" t="str">
            <v>BANYUMAS</v>
          </cell>
          <cell r="F2591">
            <v>27262</v>
          </cell>
          <cell r="G2591" t="str">
            <v>Tidak Tahu</v>
          </cell>
          <cell r="H2591" t="str">
            <v>Islam</v>
          </cell>
          <cell r="I2591" t="str">
            <v>Belum Kawin</v>
          </cell>
          <cell r="J2591" t="str">
            <v>Kepala Keluarga</v>
          </cell>
          <cell r="K2591" t="str">
            <v>01</v>
          </cell>
          <cell r="L2591" t="str">
            <v>Tamat SD/Sederajat</v>
          </cell>
          <cell r="M2591" t="str">
            <v>Belum/Tidak Bekerja</v>
          </cell>
          <cell r="N2591" t="str">
            <v>DAINAH</v>
          </cell>
          <cell r="O2591" t="str">
            <v>SURURI</v>
          </cell>
          <cell r="P2591" t="str">
            <v>3302232702130001</v>
          </cell>
          <cell r="Q2591" t="str">
            <v>ROBINGAH</v>
          </cell>
          <cell r="R2591" t="str">
            <v>KUTALIMAN</v>
          </cell>
          <cell r="S2591" t="str">
            <v>KEDUNG BANTENG</v>
          </cell>
          <cell r="T2591" t="str">
            <v>KUTALIMAN</v>
          </cell>
          <cell r="U2591" t="str">
            <v>004</v>
          </cell>
          <cell r="V2591" t="str">
            <v>001</v>
          </cell>
          <cell r="W2591" t="str">
            <v>Indonesia</v>
          </cell>
        </row>
        <row r="2592">
          <cell r="B2592" t="str">
            <v>MUNIB</v>
          </cell>
          <cell r="C2592" t="str">
            <v>3302232210660003</v>
          </cell>
          <cell r="D2592" t="str">
            <v>L</v>
          </cell>
          <cell r="E2592" t="str">
            <v>BANYUMAS</v>
          </cell>
          <cell r="F2592" t="str">
            <v>22/10/1966</v>
          </cell>
          <cell r="G2592" t="str">
            <v>Tidak Tahu</v>
          </cell>
          <cell r="H2592" t="str">
            <v>Islam</v>
          </cell>
          <cell r="I2592" t="str">
            <v>Cerai Hidup</v>
          </cell>
          <cell r="J2592" t="str">
            <v>Kepala Keluarga</v>
          </cell>
          <cell r="K2592" t="str">
            <v>01</v>
          </cell>
          <cell r="L2592" t="str">
            <v>SLTP/Sederajat</v>
          </cell>
          <cell r="M2592" t="str">
            <v>Buruh Harian Lepas</v>
          </cell>
          <cell r="N2592" t="str">
            <v>KHOMSAH</v>
          </cell>
          <cell r="O2592" t="str">
            <v>MUHYIDIN</v>
          </cell>
          <cell r="P2592" t="str">
            <v>3302232810080001</v>
          </cell>
          <cell r="Q2592" t="str">
            <v>MUNIB</v>
          </cell>
          <cell r="R2592" t="str">
            <v>KUTALIMAN</v>
          </cell>
          <cell r="S2592" t="str">
            <v>KEDUNGBANTENG</v>
          </cell>
          <cell r="T2592" t="str">
            <v>KUTALIMAN</v>
          </cell>
          <cell r="U2592" t="str">
            <v>004</v>
          </cell>
          <cell r="V2592" t="str">
            <v>001</v>
          </cell>
          <cell r="W2592" t="str">
            <v>Indonesia</v>
          </cell>
        </row>
        <row r="2593">
          <cell r="B2593" t="str">
            <v>KUSWATUN KHASANAH</v>
          </cell>
          <cell r="C2593" t="str">
            <v>3302234404700006</v>
          </cell>
          <cell r="D2593" t="str">
            <v>P</v>
          </cell>
          <cell r="E2593" t="str">
            <v>BANYUMAS</v>
          </cell>
          <cell r="F2593" t="str">
            <v>04/04/1970</v>
          </cell>
          <cell r="G2593" t="str">
            <v>Tidak Tahu</v>
          </cell>
          <cell r="H2593" t="str">
            <v>Islam</v>
          </cell>
          <cell r="I2593" t="str">
            <v>Cerai Hidup</v>
          </cell>
          <cell r="J2593" t="str">
            <v>Kepala Keluarga</v>
          </cell>
          <cell r="K2593" t="str">
            <v>01</v>
          </cell>
          <cell r="L2593" t="str">
            <v>Tidak Tamat SD/Sederajat</v>
          </cell>
          <cell r="M2593" t="str">
            <v>Mengurus Rumah Tangga</v>
          </cell>
          <cell r="N2593" t="str">
            <v>RUKOYAH</v>
          </cell>
          <cell r="O2593" t="str">
            <v>TOKIB</v>
          </cell>
          <cell r="P2593" t="str">
            <v>3302232810080001</v>
          </cell>
          <cell r="Q2593" t="str">
            <v>KUSWATUN KHASANAH</v>
          </cell>
          <cell r="R2593" t="str">
            <v>KUTALIMAN</v>
          </cell>
          <cell r="S2593" t="str">
            <v>KEDUNGBANTENG</v>
          </cell>
          <cell r="T2593" t="str">
            <v>KUTALIMAN</v>
          </cell>
          <cell r="U2593" t="str">
            <v>004</v>
          </cell>
          <cell r="V2593" t="str">
            <v>001</v>
          </cell>
          <cell r="W2593" t="str">
            <v>Indonesia</v>
          </cell>
        </row>
        <row r="2594">
          <cell r="B2594" t="str">
            <v>MUHAMAD SAHRUL FADLI</v>
          </cell>
          <cell r="C2594" t="str">
            <v>3302232905030003</v>
          </cell>
          <cell r="D2594" t="str">
            <v>L</v>
          </cell>
          <cell r="E2594" t="str">
            <v>BANYUMAS</v>
          </cell>
          <cell r="F2594" t="str">
            <v>29/05/2003</v>
          </cell>
          <cell r="G2594" t="str">
            <v>Tidak Tahu</v>
          </cell>
          <cell r="H2594" t="str">
            <v>Islam</v>
          </cell>
          <cell r="I2594" t="str">
            <v>Belum Kawin</v>
          </cell>
          <cell r="J2594" t="str">
            <v>Anak</v>
          </cell>
          <cell r="K2594" t="str">
            <v>04</v>
          </cell>
          <cell r="L2594" t="str">
            <v>Tamat SD/Sederajat</v>
          </cell>
          <cell r="M2594" t="str">
            <v>Belum/Tidak Bekerja</v>
          </cell>
          <cell r="N2594" t="str">
            <v>KUSWATUN KHASANAH</v>
          </cell>
          <cell r="O2594" t="str">
            <v>MUNIB</v>
          </cell>
          <cell r="P2594" t="str">
            <v>3302232810080001</v>
          </cell>
          <cell r="Q2594" t="str">
            <v>MUNIB</v>
          </cell>
          <cell r="R2594" t="str">
            <v>KUTALIMAN</v>
          </cell>
          <cell r="S2594" t="str">
            <v>KEDUNGBANTENG</v>
          </cell>
          <cell r="T2594" t="str">
            <v>KUTALIMAN</v>
          </cell>
          <cell r="U2594" t="str">
            <v>004</v>
          </cell>
          <cell r="V2594" t="str">
            <v>001</v>
          </cell>
          <cell r="W2594" t="str">
            <v>Indonesia</v>
          </cell>
        </row>
        <row r="2595">
          <cell r="B2595" t="str">
            <v>NISA ARIANTI</v>
          </cell>
          <cell r="C2595" t="str">
            <v>3302235701940005</v>
          </cell>
          <cell r="D2595" t="str">
            <v>P</v>
          </cell>
          <cell r="E2595" t="str">
            <v>BANYUMAS</v>
          </cell>
          <cell r="F2595" t="str">
            <v>17/01/1994</v>
          </cell>
          <cell r="G2595" t="str">
            <v>Tidak Tahu</v>
          </cell>
          <cell r="H2595" t="str">
            <v>Islam</v>
          </cell>
          <cell r="I2595" t="str">
            <v>Belum Kawin</v>
          </cell>
          <cell r="J2595" t="str">
            <v>Anak</v>
          </cell>
          <cell r="K2595" t="str">
            <v>04</v>
          </cell>
          <cell r="L2595" t="str">
            <v>SLTA/Sederajat</v>
          </cell>
          <cell r="M2595" t="str">
            <v>Karyawan Swasta</v>
          </cell>
          <cell r="N2595" t="str">
            <v>KUSWATUN KHASANAH</v>
          </cell>
          <cell r="O2595" t="str">
            <v>MUNIB</v>
          </cell>
          <cell r="P2595" t="str">
            <v>3302232810080001</v>
          </cell>
          <cell r="Q2595" t="str">
            <v>MUNIB</v>
          </cell>
          <cell r="R2595" t="str">
            <v>KUTALIMAN</v>
          </cell>
          <cell r="S2595" t="str">
            <v>KEDUNGBANTENG</v>
          </cell>
          <cell r="T2595" t="str">
            <v>KUTALIMAN</v>
          </cell>
          <cell r="U2595" t="str">
            <v>004</v>
          </cell>
          <cell r="V2595" t="str">
            <v>001</v>
          </cell>
          <cell r="W2595" t="str">
            <v>Indonesia</v>
          </cell>
        </row>
        <row r="2596">
          <cell r="B2596" t="str">
            <v>ISNA FAUZIAH</v>
          </cell>
          <cell r="C2596" t="str">
            <v>3302234403990004</v>
          </cell>
          <cell r="D2596" t="str">
            <v>P</v>
          </cell>
          <cell r="E2596" t="str">
            <v>BANYUMAS</v>
          </cell>
          <cell r="F2596">
            <v>36223</v>
          </cell>
          <cell r="G2596" t="str">
            <v>Tidak Tahu</v>
          </cell>
          <cell r="H2596" t="str">
            <v>Islam</v>
          </cell>
          <cell r="I2596" t="str">
            <v>Belum Kawin</v>
          </cell>
          <cell r="J2596" t="str">
            <v>Anak</v>
          </cell>
          <cell r="K2596" t="str">
            <v>04</v>
          </cell>
          <cell r="L2596" t="str">
            <v>Tidak Tamat SD/Sederajat</v>
          </cell>
          <cell r="M2596" t="str">
            <v>Pelajar/Mahasiswa</v>
          </cell>
          <cell r="N2596" t="str">
            <v>KUSWATUN KHASANAH</v>
          </cell>
          <cell r="O2596" t="str">
            <v>MUNIB</v>
          </cell>
          <cell r="P2596" t="str">
            <v>3302232810080001</v>
          </cell>
          <cell r="Q2596" t="str">
            <v>MUNIB</v>
          </cell>
          <cell r="R2596" t="str">
            <v>KUTALIMAN</v>
          </cell>
          <cell r="S2596" t="str">
            <v>KEDUNG BANTENG</v>
          </cell>
          <cell r="T2596" t="str">
            <v>KUTALIMAN</v>
          </cell>
          <cell r="U2596" t="str">
            <v>004</v>
          </cell>
          <cell r="V2596" t="str">
            <v>001</v>
          </cell>
          <cell r="W2596" t="str">
            <v>Indonesia</v>
          </cell>
        </row>
        <row r="2597">
          <cell r="B2597" t="str">
            <v>WARNO</v>
          </cell>
          <cell r="C2597" t="str">
            <v>3302230107770012</v>
          </cell>
          <cell r="D2597" t="str">
            <v>L</v>
          </cell>
          <cell r="E2597" t="str">
            <v>BANYUMAS</v>
          </cell>
          <cell r="F2597">
            <v>28307</v>
          </cell>
          <cell r="G2597" t="str">
            <v>Tidak Tahu</v>
          </cell>
          <cell r="H2597" t="str">
            <v>Islam</v>
          </cell>
          <cell r="I2597" t="str">
            <v>Kawin</v>
          </cell>
          <cell r="J2597" t="str">
            <v>Kepala Keluarga</v>
          </cell>
          <cell r="K2597" t="str">
            <v>01</v>
          </cell>
          <cell r="L2597" t="str">
            <v>Tamat SD/Sederajat</v>
          </cell>
          <cell r="M2597" t="str">
            <v>Belum/Tidak Bekerja</v>
          </cell>
          <cell r="N2597" t="str">
            <v>WARDIYAH</v>
          </cell>
          <cell r="O2597" t="str">
            <v>JARKONI</v>
          </cell>
          <cell r="P2597" t="str">
            <v>3302233004090009</v>
          </cell>
          <cell r="Q2597" t="str">
            <v>WARNO</v>
          </cell>
          <cell r="R2597" t="str">
            <v>KUTALIMAN</v>
          </cell>
          <cell r="S2597" t="str">
            <v>KEDUNG BANTENG</v>
          </cell>
          <cell r="T2597" t="str">
            <v>KUTALIMAN</v>
          </cell>
          <cell r="U2597" t="str">
            <v>004</v>
          </cell>
          <cell r="V2597" t="str">
            <v>001</v>
          </cell>
          <cell r="W2597" t="str">
            <v>Indonesia</v>
          </cell>
        </row>
        <row r="2598">
          <cell r="B2598" t="str">
            <v>SARBINI</v>
          </cell>
          <cell r="C2598" t="str">
            <v>3302232609770002</v>
          </cell>
          <cell r="D2598" t="str">
            <v>L</v>
          </cell>
          <cell r="E2598" t="str">
            <v>BANYUMAS</v>
          </cell>
          <cell r="F2598" t="str">
            <v>26/09/1977</v>
          </cell>
          <cell r="G2598" t="str">
            <v>Tidak Tahu</v>
          </cell>
          <cell r="H2598" t="str">
            <v>Islam</v>
          </cell>
          <cell r="I2598" t="str">
            <v>Kawin</v>
          </cell>
          <cell r="J2598" t="str">
            <v>Kepala Keluarga</v>
          </cell>
          <cell r="K2598" t="str">
            <v>01</v>
          </cell>
          <cell r="L2598" t="str">
            <v>Tamat SD/Sederajat</v>
          </cell>
          <cell r="M2598" t="str">
            <v>Buruh Harian Lepas</v>
          </cell>
          <cell r="N2598" t="str">
            <v>TARISEM</v>
          </cell>
          <cell r="O2598" t="str">
            <v>TARHIDI RASUN</v>
          </cell>
          <cell r="P2598" t="str">
            <v>3302233011060007</v>
          </cell>
          <cell r="Q2598" t="str">
            <v>SARBINI</v>
          </cell>
          <cell r="R2598" t="str">
            <v>KUTALIMAN</v>
          </cell>
          <cell r="S2598" t="str">
            <v>KEDUNGBANTENG</v>
          </cell>
          <cell r="T2598" t="str">
            <v>KUTALIMAN</v>
          </cell>
          <cell r="U2598" t="str">
            <v>004</v>
          </cell>
          <cell r="V2598" t="str">
            <v>001</v>
          </cell>
          <cell r="W2598" t="str">
            <v>Indonesia</v>
          </cell>
        </row>
        <row r="2599">
          <cell r="B2599" t="str">
            <v>CARTINAH</v>
          </cell>
          <cell r="C2599" t="str">
            <v>3302236802840003</v>
          </cell>
          <cell r="D2599" t="str">
            <v>P</v>
          </cell>
          <cell r="E2599" t="str">
            <v>BANYUMAS</v>
          </cell>
          <cell r="F2599" t="str">
            <v>28/02/1984</v>
          </cell>
          <cell r="G2599" t="str">
            <v>Tidak Tahu</v>
          </cell>
          <cell r="H2599" t="str">
            <v>Islam</v>
          </cell>
          <cell r="I2599" t="str">
            <v>Kawin</v>
          </cell>
          <cell r="J2599" t="str">
            <v>Istri</v>
          </cell>
          <cell r="K2599" t="str">
            <v>03</v>
          </cell>
          <cell r="L2599" t="str">
            <v>Tamat SD/Sederajat</v>
          </cell>
          <cell r="M2599" t="str">
            <v>Mengurus Rumah Tangga</v>
          </cell>
          <cell r="N2599" t="str">
            <v>DAINAH</v>
          </cell>
          <cell r="O2599" t="str">
            <v>DAMSIRI</v>
          </cell>
          <cell r="P2599" t="str">
            <v>3302233011060007</v>
          </cell>
          <cell r="Q2599" t="str">
            <v>SARBINI</v>
          </cell>
          <cell r="R2599" t="str">
            <v>KUTALIMAN</v>
          </cell>
          <cell r="S2599" t="str">
            <v>KEDUNGBANTENG</v>
          </cell>
          <cell r="T2599" t="str">
            <v>KUTALIMAN</v>
          </cell>
          <cell r="U2599" t="str">
            <v>004</v>
          </cell>
          <cell r="V2599" t="str">
            <v>001</v>
          </cell>
          <cell r="W2599" t="str">
            <v>Indonesia</v>
          </cell>
        </row>
        <row r="2600">
          <cell r="B2600" t="str">
            <v>RAHMAT HIDAYAT</v>
          </cell>
          <cell r="C2600" t="str">
            <v>3302232304120004</v>
          </cell>
          <cell r="D2600" t="str">
            <v>L</v>
          </cell>
          <cell r="E2600" t="str">
            <v>BANYUMAS</v>
          </cell>
          <cell r="F2600">
            <v>41022</v>
          </cell>
          <cell r="G2600" t="str">
            <v>Tidak Tahu</v>
          </cell>
          <cell r="H2600" t="str">
            <v>Islam</v>
          </cell>
          <cell r="I2600" t="str">
            <v>Belum Kawin</v>
          </cell>
          <cell r="J2600" t="str">
            <v>Anak</v>
          </cell>
          <cell r="K2600" t="str">
            <v>04</v>
          </cell>
          <cell r="L2600" t="str">
            <v>Tidak/Belum Sekolah</v>
          </cell>
          <cell r="M2600" t="str">
            <v>Belum/Tidak Bekerja</v>
          </cell>
          <cell r="N2600" t="str">
            <v>CARTINAH</v>
          </cell>
          <cell r="O2600" t="str">
            <v>SARBINI</v>
          </cell>
          <cell r="P2600" t="str">
            <v>3302233011060007</v>
          </cell>
          <cell r="Q2600" t="str">
            <v>SARBINI</v>
          </cell>
          <cell r="R2600" t="str">
            <v>KUTALIMAN</v>
          </cell>
          <cell r="S2600" t="str">
            <v>KEDUNG BANTENG</v>
          </cell>
          <cell r="T2600" t="str">
            <v>KUTALIMAN</v>
          </cell>
          <cell r="U2600" t="str">
            <v>004</v>
          </cell>
          <cell r="V2600" t="str">
            <v>001</v>
          </cell>
          <cell r="W2600" t="str">
            <v>Indonesia</v>
          </cell>
        </row>
        <row r="2601">
          <cell r="B2601" t="str">
            <v>FARKHAN JULIANTO</v>
          </cell>
          <cell r="C2601" t="str">
            <v>3302230507060004</v>
          </cell>
          <cell r="D2601" t="str">
            <v>L</v>
          </cell>
          <cell r="E2601" t="str">
            <v>BANYUMAS</v>
          </cell>
          <cell r="F2601">
            <v>38903</v>
          </cell>
          <cell r="G2601" t="str">
            <v>Tidak Tahu</v>
          </cell>
          <cell r="H2601" t="str">
            <v>Islam</v>
          </cell>
          <cell r="I2601" t="str">
            <v>Belum Kawin</v>
          </cell>
          <cell r="J2601" t="str">
            <v>Anak</v>
          </cell>
          <cell r="K2601" t="str">
            <v>04</v>
          </cell>
          <cell r="L2601" t="str">
            <v>Tidak Tamat SD/Sederajat</v>
          </cell>
          <cell r="M2601" t="str">
            <v>Pelajar/Mahasiswa</v>
          </cell>
          <cell r="N2601" t="str">
            <v>CARTINAH</v>
          </cell>
          <cell r="O2601" t="str">
            <v>SARBINI</v>
          </cell>
          <cell r="P2601" t="str">
            <v>3302233011060007</v>
          </cell>
          <cell r="Q2601" t="str">
            <v>SARBINI</v>
          </cell>
          <cell r="R2601" t="str">
            <v>KUTALIMAN</v>
          </cell>
          <cell r="S2601" t="str">
            <v>KEDUNG BANTENG</v>
          </cell>
          <cell r="T2601" t="str">
            <v>KUTALIMAN</v>
          </cell>
          <cell r="U2601" t="str">
            <v>004</v>
          </cell>
          <cell r="V2601" t="str">
            <v>001</v>
          </cell>
          <cell r="W2601" t="str">
            <v>Indonesia</v>
          </cell>
        </row>
        <row r="2602">
          <cell r="B2602" t="str">
            <v>LILIK GUNAWAN</v>
          </cell>
          <cell r="C2602" t="str">
            <v>3302233003790002</v>
          </cell>
          <cell r="D2602" t="str">
            <v>L</v>
          </cell>
          <cell r="E2602" t="str">
            <v>BANYUMAS</v>
          </cell>
          <cell r="F2602" t="str">
            <v>30/03/1979</v>
          </cell>
          <cell r="G2602" t="str">
            <v>A</v>
          </cell>
          <cell r="H2602" t="str">
            <v>Islam</v>
          </cell>
          <cell r="I2602" t="str">
            <v>Kawin</v>
          </cell>
          <cell r="J2602" t="str">
            <v>Kepala Keluarga</v>
          </cell>
          <cell r="K2602" t="str">
            <v>01</v>
          </cell>
          <cell r="L2602" t="str">
            <v>SLTP/Sederajat</v>
          </cell>
          <cell r="M2602" t="str">
            <v>Buruh Harian Lepas</v>
          </cell>
          <cell r="N2602" t="str">
            <v>TOLINAH</v>
          </cell>
          <cell r="O2602" t="str">
            <v>KARTOMIHARJO SARJO</v>
          </cell>
          <cell r="P2602" t="str">
            <v>3302230309110006</v>
          </cell>
          <cell r="Q2602" t="str">
            <v>LILIK GUNAWAN</v>
          </cell>
          <cell r="R2602" t="str">
            <v>KUTALIMAN</v>
          </cell>
          <cell r="S2602" t="str">
            <v>KEDUNGBANTENG</v>
          </cell>
          <cell r="T2602" t="str">
            <v>KUTALIMAN</v>
          </cell>
          <cell r="U2602" t="str">
            <v>004</v>
          </cell>
          <cell r="V2602" t="str">
            <v>002</v>
          </cell>
          <cell r="W2602" t="str">
            <v>Indonesia</v>
          </cell>
        </row>
        <row r="2603">
          <cell r="B2603" t="str">
            <v>SULIATI</v>
          </cell>
          <cell r="C2603" t="str">
            <v>3302235512740001</v>
          </cell>
          <cell r="D2603" t="str">
            <v>P</v>
          </cell>
          <cell r="E2603" t="str">
            <v>BLITAR</v>
          </cell>
          <cell r="F2603" t="str">
            <v>15/12/1974</v>
          </cell>
          <cell r="G2603" t="str">
            <v>Tidak Tahu</v>
          </cell>
          <cell r="H2603" t="str">
            <v>Islam</v>
          </cell>
          <cell r="I2603" t="str">
            <v>Kawin</v>
          </cell>
          <cell r="J2603" t="str">
            <v>Istri</v>
          </cell>
          <cell r="K2603" t="str">
            <v>03</v>
          </cell>
          <cell r="L2603" t="str">
            <v>Tamat SD/Sederajat</v>
          </cell>
          <cell r="M2603" t="str">
            <v>Mengurus Rumah Tangga</v>
          </cell>
          <cell r="N2603" t="str">
            <v>TAMILAH</v>
          </cell>
          <cell r="O2603" t="str">
            <v>PAIDI</v>
          </cell>
          <cell r="P2603" t="str">
            <v>3302230309110006</v>
          </cell>
          <cell r="Q2603" t="str">
            <v>LILIK GUNAWAN</v>
          </cell>
          <cell r="R2603" t="str">
            <v>KUTALIMAN</v>
          </cell>
          <cell r="S2603" t="str">
            <v>KEDUNGBANTENG</v>
          </cell>
          <cell r="T2603" t="str">
            <v>KUTALIMAN</v>
          </cell>
          <cell r="U2603" t="str">
            <v>004</v>
          </cell>
          <cell r="V2603" t="str">
            <v>002</v>
          </cell>
          <cell r="W2603" t="str">
            <v>Indonesia</v>
          </cell>
        </row>
        <row r="2604">
          <cell r="B2604" t="str">
            <v>FADIHA MAHARANI</v>
          </cell>
          <cell r="C2604" t="str">
            <v>3302236006110002</v>
          </cell>
          <cell r="D2604" t="str">
            <v>P</v>
          </cell>
          <cell r="E2604" t="str">
            <v>BANYUMAS</v>
          </cell>
          <cell r="F2604" t="str">
            <v>20/06/2011</v>
          </cell>
          <cell r="G2604" t="str">
            <v>Tidak Tahu</v>
          </cell>
          <cell r="H2604" t="str">
            <v>Islam</v>
          </cell>
          <cell r="I2604" t="str">
            <v>Belum Kawin</v>
          </cell>
          <cell r="J2604" t="str">
            <v>Lainnya</v>
          </cell>
          <cell r="K2604" t="str">
            <v>11</v>
          </cell>
          <cell r="L2604" t="str">
            <v>Tidak/Belum Sekolah</v>
          </cell>
          <cell r="M2604" t="str">
            <v>Belum/Tidak Bekerja</v>
          </cell>
          <cell r="N2604" t="str">
            <v>SULIATI</v>
          </cell>
          <cell r="O2604" t="str">
            <v>-</v>
          </cell>
          <cell r="P2604" t="str">
            <v>3302230309110006</v>
          </cell>
          <cell r="Q2604" t="str">
            <v>LILIK GUNAWAN</v>
          </cell>
          <cell r="R2604" t="str">
            <v>KUTALIMAN</v>
          </cell>
          <cell r="S2604" t="str">
            <v>KEDUNGBANTENG</v>
          </cell>
          <cell r="T2604" t="str">
            <v>KUTALIMAN</v>
          </cell>
          <cell r="U2604" t="str">
            <v>004</v>
          </cell>
          <cell r="V2604" t="str">
            <v>002</v>
          </cell>
          <cell r="W2604" t="str">
            <v>Indonesia</v>
          </cell>
        </row>
        <row r="2605">
          <cell r="B2605" t="str">
            <v>CITRA RENATA WAYAH PUTRI UTAMI</v>
          </cell>
          <cell r="C2605" t="str">
            <v>3302235109030004</v>
          </cell>
          <cell r="D2605" t="str">
            <v>P</v>
          </cell>
          <cell r="E2605" t="str">
            <v>BANYUMAS</v>
          </cell>
          <cell r="F2605" t="str">
            <v>11/09/2003</v>
          </cell>
          <cell r="G2605" t="str">
            <v>Tidak Tahu</v>
          </cell>
          <cell r="H2605" t="str">
            <v>Islam</v>
          </cell>
          <cell r="I2605" t="str">
            <v>Belum Kawin</v>
          </cell>
          <cell r="J2605" t="str">
            <v>Lainnya</v>
          </cell>
          <cell r="K2605" t="str">
            <v>11</v>
          </cell>
          <cell r="L2605" t="str">
            <v>Tidak Tamat SD/Sederajat</v>
          </cell>
          <cell r="M2605" t="str">
            <v>Pelajar/Mahasiswa</v>
          </cell>
          <cell r="N2605" t="str">
            <v>SULIATI</v>
          </cell>
          <cell r="O2605" t="str">
            <v>-</v>
          </cell>
          <cell r="P2605" t="str">
            <v>3302230309110006</v>
          </cell>
          <cell r="Q2605" t="str">
            <v>LILIK GUNAWAN</v>
          </cell>
          <cell r="R2605" t="str">
            <v>KUTALIMAN</v>
          </cell>
          <cell r="S2605" t="str">
            <v>KEDUNGBANTENG</v>
          </cell>
          <cell r="T2605" t="str">
            <v>KUTALIMAN</v>
          </cell>
          <cell r="U2605" t="str">
            <v>004</v>
          </cell>
          <cell r="V2605" t="str">
            <v>002</v>
          </cell>
          <cell r="W2605" t="str">
            <v>Indonesia</v>
          </cell>
        </row>
        <row r="2606">
          <cell r="B2606" t="str">
            <v>BUNGA REFANSA INDAH OKTAFIANI</v>
          </cell>
          <cell r="C2606" t="str">
            <v>3302235010080002</v>
          </cell>
          <cell r="D2606" t="str">
            <v>P</v>
          </cell>
          <cell r="E2606" t="str">
            <v>BANYUMAS</v>
          </cell>
          <cell r="F2606" t="str">
            <v>10/10/2008</v>
          </cell>
          <cell r="G2606" t="str">
            <v>Tidak Tahu</v>
          </cell>
          <cell r="H2606" t="str">
            <v>Islam</v>
          </cell>
          <cell r="I2606" t="str">
            <v>Belum Kawin</v>
          </cell>
          <cell r="J2606" t="str">
            <v>Lainnya</v>
          </cell>
          <cell r="K2606" t="str">
            <v>11</v>
          </cell>
          <cell r="L2606" t="str">
            <v>Tidak/Belum Sekolah</v>
          </cell>
          <cell r="M2606" t="str">
            <v>Belum/Tidak Bekerja</v>
          </cell>
          <cell r="N2606" t="str">
            <v>SULIATI</v>
          </cell>
          <cell r="O2606" t="str">
            <v>-</v>
          </cell>
          <cell r="P2606" t="str">
            <v>3302230309110006</v>
          </cell>
          <cell r="Q2606" t="str">
            <v>LILIK GUNAWAN</v>
          </cell>
          <cell r="R2606" t="str">
            <v>KUTALIMAN</v>
          </cell>
          <cell r="S2606" t="str">
            <v>KEDUNGBANTENG</v>
          </cell>
          <cell r="T2606" t="str">
            <v>KUTALIMAN</v>
          </cell>
          <cell r="U2606" t="str">
            <v>004</v>
          </cell>
          <cell r="V2606" t="str">
            <v>002</v>
          </cell>
          <cell r="W2606" t="str">
            <v>Indonesia</v>
          </cell>
        </row>
        <row r="2607">
          <cell r="B2607" t="str">
            <v>KIRWAN</v>
          </cell>
          <cell r="C2607" t="str">
            <v>3302232802810004</v>
          </cell>
          <cell r="D2607" t="str">
            <v>L</v>
          </cell>
          <cell r="E2607" t="str">
            <v>BANYUMAS</v>
          </cell>
          <cell r="F2607">
            <v>29645</v>
          </cell>
          <cell r="G2607" t="str">
            <v>Tidak Tahu</v>
          </cell>
          <cell r="H2607" t="str">
            <v>Islam</v>
          </cell>
          <cell r="I2607" t="str">
            <v>Kawin</v>
          </cell>
          <cell r="J2607" t="str">
            <v>Kepala Keluarga</v>
          </cell>
          <cell r="K2607" t="str">
            <v>01</v>
          </cell>
          <cell r="L2607" t="str">
            <v>Tamat SD/Sederajat</v>
          </cell>
          <cell r="M2607" t="str">
            <v>Tukang Kayu</v>
          </cell>
          <cell r="N2607" t="str">
            <v>DATEM</v>
          </cell>
          <cell r="O2607" t="str">
            <v>SUMARTO</v>
          </cell>
          <cell r="P2607" t="str">
            <v>3302230310060018</v>
          </cell>
          <cell r="Q2607" t="str">
            <v>KIRWAN</v>
          </cell>
          <cell r="R2607" t="str">
            <v>KUTALIMAN</v>
          </cell>
          <cell r="S2607" t="str">
            <v>KEDUNG BANTENG</v>
          </cell>
          <cell r="T2607" t="str">
            <v>KUTALIMAN</v>
          </cell>
          <cell r="U2607" t="str">
            <v>004</v>
          </cell>
          <cell r="V2607" t="str">
            <v>002</v>
          </cell>
          <cell r="W2607" t="str">
            <v>Indonesia</v>
          </cell>
        </row>
        <row r="2608">
          <cell r="B2608" t="str">
            <v>SODAH</v>
          </cell>
          <cell r="C2608" t="str">
            <v>3302236104810002</v>
          </cell>
          <cell r="D2608" t="str">
            <v>P</v>
          </cell>
          <cell r="E2608" t="str">
            <v>BANYUMAS</v>
          </cell>
          <cell r="F2608">
            <v>29697</v>
          </cell>
          <cell r="G2608" t="str">
            <v>Tidak Tahu</v>
          </cell>
          <cell r="H2608" t="str">
            <v>Islam</v>
          </cell>
          <cell r="I2608" t="str">
            <v>Kawin</v>
          </cell>
          <cell r="J2608" t="str">
            <v>Istri</v>
          </cell>
          <cell r="K2608" t="str">
            <v>03</v>
          </cell>
          <cell r="L2608" t="str">
            <v>Tamat SD/Sederajat</v>
          </cell>
          <cell r="M2608" t="str">
            <v>Mengurus Rumah Tangga</v>
          </cell>
          <cell r="N2608" t="str">
            <v>MUKINAH</v>
          </cell>
          <cell r="O2608" t="str">
            <v>RUSWANTO</v>
          </cell>
          <cell r="P2608" t="str">
            <v>3302230310060018</v>
          </cell>
          <cell r="Q2608" t="str">
            <v>KIRWAN</v>
          </cell>
          <cell r="R2608" t="str">
            <v>KUTALIMAN</v>
          </cell>
          <cell r="S2608" t="str">
            <v>KEDUNG BANTENG</v>
          </cell>
          <cell r="T2608" t="str">
            <v>KUTALIMAN</v>
          </cell>
          <cell r="U2608" t="str">
            <v>004</v>
          </cell>
          <cell r="V2608" t="str">
            <v>002</v>
          </cell>
          <cell r="W2608" t="str">
            <v>Indonesia</v>
          </cell>
        </row>
        <row r="2609">
          <cell r="B2609" t="str">
            <v>DEFI ALISA CAHYANI</v>
          </cell>
          <cell r="C2609" t="str">
            <v>3302235402060002</v>
          </cell>
          <cell r="D2609" t="str">
            <v>P</v>
          </cell>
          <cell r="E2609" t="str">
            <v>BANYUMAS</v>
          </cell>
          <cell r="F2609">
            <v>38762</v>
          </cell>
          <cell r="G2609" t="str">
            <v>Tidak Tahu</v>
          </cell>
          <cell r="H2609" t="str">
            <v>Islam</v>
          </cell>
          <cell r="I2609" t="str">
            <v>Belum Kawin</v>
          </cell>
          <cell r="J2609" t="str">
            <v>Anak</v>
          </cell>
          <cell r="K2609" t="str">
            <v>04</v>
          </cell>
          <cell r="L2609" t="str">
            <v>Tidak/Belum Sekolah</v>
          </cell>
          <cell r="M2609" t="str">
            <v>Belum/Tidak Bekerja</v>
          </cell>
          <cell r="N2609" t="str">
            <v>SODAH</v>
          </cell>
          <cell r="O2609" t="str">
            <v xml:space="preserve">KIRWAN </v>
          </cell>
          <cell r="P2609" t="str">
            <v>3302230310060018</v>
          </cell>
          <cell r="Q2609" t="str">
            <v>KIRWAN</v>
          </cell>
          <cell r="R2609" t="str">
            <v>KUTALIMAN</v>
          </cell>
          <cell r="S2609" t="str">
            <v>KEDUNG BANTENG</v>
          </cell>
          <cell r="T2609" t="str">
            <v>KUTALIMAN</v>
          </cell>
          <cell r="U2609" t="str">
            <v>004</v>
          </cell>
          <cell r="V2609" t="str">
            <v>002</v>
          </cell>
          <cell r="W2609" t="str">
            <v>Indonesia</v>
          </cell>
        </row>
        <row r="2610">
          <cell r="B2610" t="str">
            <v>DIMAS RIYANTO</v>
          </cell>
          <cell r="C2610" t="str">
            <v>3302230407990002</v>
          </cell>
          <cell r="D2610" t="str">
            <v>L</v>
          </cell>
          <cell r="E2610" t="str">
            <v>BANYUMAS</v>
          </cell>
          <cell r="F2610">
            <v>36345</v>
          </cell>
          <cell r="G2610" t="str">
            <v>Tidak Tahu</v>
          </cell>
          <cell r="H2610" t="str">
            <v>Islam</v>
          </cell>
          <cell r="I2610" t="str">
            <v>Belum Kawin</v>
          </cell>
          <cell r="J2610" t="str">
            <v>Anak</v>
          </cell>
          <cell r="K2610" t="str">
            <v>04</v>
          </cell>
          <cell r="L2610" t="str">
            <v>Tidak Tamat SD/Sederajat</v>
          </cell>
          <cell r="M2610" t="str">
            <v>Pelajar/Mahasiswa</v>
          </cell>
          <cell r="N2610" t="str">
            <v>SODAH</v>
          </cell>
          <cell r="O2610" t="str">
            <v>ROSID</v>
          </cell>
          <cell r="P2610" t="str">
            <v>3302230310060018</v>
          </cell>
          <cell r="Q2610" t="str">
            <v>KIRWAN</v>
          </cell>
          <cell r="R2610" t="str">
            <v>KUTALIMAN</v>
          </cell>
          <cell r="S2610" t="str">
            <v>KEDUNG BANTENG</v>
          </cell>
          <cell r="T2610" t="str">
            <v>KUTALIMAN</v>
          </cell>
          <cell r="U2610" t="str">
            <v>004</v>
          </cell>
          <cell r="V2610" t="str">
            <v>002</v>
          </cell>
          <cell r="W2610" t="str">
            <v>Indonesia</v>
          </cell>
        </row>
        <row r="2611">
          <cell r="B2611" t="str">
            <v>NARIWEN</v>
          </cell>
          <cell r="C2611" t="str">
            <v>3302237112420073</v>
          </cell>
          <cell r="D2611" t="str">
            <v>P</v>
          </cell>
          <cell r="E2611" t="str">
            <v>BANYUMAS</v>
          </cell>
          <cell r="F2611">
            <v>15706</v>
          </cell>
          <cell r="G2611" t="str">
            <v>Tidak Tahu</v>
          </cell>
          <cell r="H2611" t="str">
            <v>Islam</v>
          </cell>
          <cell r="I2611" t="str">
            <v>Cerai Mati</v>
          </cell>
          <cell r="J2611" t="str">
            <v>Kepala Keluarga</v>
          </cell>
          <cell r="K2611" t="str">
            <v>01</v>
          </cell>
          <cell r="L2611" t="str">
            <v>Tamat SD/Sederajat</v>
          </cell>
          <cell r="M2611" t="str">
            <v>Belum/Tidak Bekerja</v>
          </cell>
          <cell r="N2611" t="str">
            <v>WASEM</v>
          </cell>
          <cell r="O2611" t="str">
            <v>MARTABESARI</v>
          </cell>
          <cell r="P2611" t="str">
            <v>3302230310060019</v>
          </cell>
          <cell r="Q2611" t="str">
            <v>NARIWEN</v>
          </cell>
          <cell r="R2611" t="str">
            <v>KUTALIMAN</v>
          </cell>
          <cell r="S2611" t="str">
            <v>KEDUNG BANTENG</v>
          </cell>
          <cell r="T2611" t="str">
            <v>KUTALIMAN</v>
          </cell>
          <cell r="U2611" t="str">
            <v>004</v>
          </cell>
          <cell r="V2611" t="str">
            <v>002</v>
          </cell>
          <cell r="W2611" t="str">
            <v>Indonesia</v>
          </cell>
        </row>
        <row r="2612">
          <cell r="B2612" t="str">
            <v>SALIMIN</v>
          </cell>
          <cell r="C2612" t="str">
            <v>3302232009660001</v>
          </cell>
          <cell r="D2612" t="str">
            <v>L</v>
          </cell>
          <cell r="E2612" t="str">
            <v>BANYUMAS</v>
          </cell>
          <cell r="F2612">
            <v>24370</v>
          </cell>
          <cell r="G2612" t="str">
            <v>Tidak Tahu</v>
          </cell>
          <cell r="H2612" t="str">
            <v>Islam</v>
          </cell>
          <cell r="I2612" t="str">
            <v>Kawin</v>
          </cell>
          <cell r="J2612" t="str">
            <v>Kepala Keluarga</v>
          </cell>
          <cell r="K2612" t="str">
            <v>01</v>
          </cell>
          <cell r="L2612" t="str">
            <v>Tamat SD/Sederajat</v>
          </cell>
          <cell r="M2612" t="str">
            <v>Buruh Harian Lepas</v>
          </cell>
          <cell r="N2612" t="str">
            <v>KIWEN</v>
          </cell>
          <cell r="O2612" t="str">
            <v>ISHAK</v>
          </cell>
          <cell r="P2612" t="str">
            <v>3302230310060020</v>
          </cell>
          <cell r="Q2612" t="str">
            <v>SALIMIN</v>
          </cell>
          <cell r="R2612" t="str">
            <v>KUTALIMAN</v>
          </cell>
          <cell r="S2612" t="str">
            <v>KEDUNG BANTENG</v>
          </cell>
          <cell r="T2612" t="str">
            <v>KUTALIMAN</v>
          </cell>
          <cell r="U2612" t="str">
            <v>004</v>
          </cell>
          <cell r="V2612" t="str">
            <v>002</v>
          </cell>
          <cell r="W2612" t="str">
            <v>Indonesia</v>
          </cell>
        </row>
        <row r="2613">
          <cell r="B2613" t="str">
            <v>ISAH</v>
          </cell>
          <cell r="C2613" t="str">
            <v>3302235504800010</v>
          </cell>
          <cell r="D2613" t="str">
            <v>P</v>
          </cell>
          <cell r="E2613" t="str">
            <v>BANYUMAS</v>
          </cell>
          <cell r="F2613">
            <v>29326</v>
          </cell>
          <cell r="G2613" t="str">
            <v>Tidak Tahu</v>
          </cell>
          <cell r="H2613" t="str">
            <v>Islam</v>
          </cell>
          <cell r="I2613" t="str">
            <v>Kawin</v>
          </cell>
          <cell r="J2613" t="str">
            <v>Istri</v>
          </cell>
          <cell r="K2613" t="str">
            <v>03</v>
          </cell>
          <cell r="L2613" t="str">
            <v>Tamat SD/Sederajat</v>
          </cell>
          <cell r="M2613" t="str">
            <v>Mengurus Rumah Tangga</v>
          </cell>
          <cell r="N2613" t="str">
            <v>WARTEM</v>
          </cell>
          <cell r="O2613" t="str">
            <v>NASRUDIN</v>
          </cell>
          <cell r="P2613" t="str">
            <v>3302230310060020</v>
          </cell>
          <cell r="Q2613" t="str">
            <v>SALIMIN</v>
          </cell>
          <cell r="R2613" t="str">
            <v>KUTALIMAN</v>
          </cell>
          <cell r="S2613" t="str">
            <v>KEDUNG BANTENG</v>
          </cell>
          <cell r="T2613" t="str">
            <v>KUTALIMAN</v>
          </cell>
          <cell r="U2613" t="str">
            <v>004</v>
          </cell>
          <cell r="V2613" t="str">
            <v>002</v>
          </cell>
          <cell r="W2613" t="str">
            <v>Indonesia</v>
          </cell>
        </row>
        <row r="2614">
          <cell r="B2614" t="str">
            <v>NURSAD AJI ALFAIZAN</v>
          </cell>
          <cell r="C2614" t="str">
            <v>3302231911090001</v>
          </cell>
          <cell r="D2614" t="str">
            <v>L</v>
          </cell>
          <cell r="E2614" t="str">
            <v>BANYUMAS</v>
          </cell>
          <cell r="F2614">
            <v>40136</v>
          </cell>
          <cell r="G2614" t="str">
            <v>Tidak Tahu</v>
          </cell>
          <cell r="H2614" t="str">
            <v>Islam</v>
          </cell>
          <cell r="I2614" t="str">
            <v>Belum Kawin</v>
          </cell>
          <cell r="J2614" t="str">
            <v>Anak</v>
          </cell>
          <cell r="K2614" t="str">
            <v>04</v>
          </cell>
          <cell r="L2614" t="str">
            <v>Tidak/Belum Sekolah</v>
          </cell>
          <cell r="M2614" t="str">
            <v>Belum/Tidak Bekerja</v>
          </cell>
          <cell r="N2614" t="str">
            <v>ISAH</v>
          </cell>
          <cell r="O2614" t="str">
            <v>SALIMIN</v>
          </cell>
          <cell r="P2614" t="str">
            <v>3302230310060020</v>
          </cell>
          <cell r="Q2614" t="str">
            <v>SALIMIN</v>
          </cell>
          <cell r="R2614" t="str">
            <v>KUTALIMAN</v>
          </cell>
          <cell r="S2614" t="str">
            <v>KEDUNG BANTENG</v>
          </cell>
          <cell r="T2614" t="str">
            <v>KUTALIMAN</v>
          </cell>
          <cell r="U2614" t="str">
            <v>004</v>
          </cell>
          <cell r="V2614" t="str">
            <v>002</v>
          </cell>
          <cell r="W2614" t="str">
            <v>Indonesia</v>
          </cell>
        </row>
        <row r="2615">
          <cell r="B2615" t="str">
            <v>ANIK WAHYUNI</v>
          </cell>
          <cell r="C2615" t="str">
            <v>3302234407010001</v>
          </cell>
          <cell r="D2615" t="str">
            <v>P</v>
          </cell>
          <cell r="E2615" t="str">
            <v>BANYUMAS</v>
          </cell>
          <cell r="F2615">
            <v>37076</v>
          </cell>
          <cell r="G2615" t="str">
            <v>Tidak Tahu</v>
          </cell>
          <cell r="H2615" t="str">
            <v>Islam</v>
          </cell>
          <cell r="I2615" t="str">
            <v>Belum Kawin</v>
          </cell>
          <cell r="J2615" t="str">
            <v>Anak</v>
          </cell>
          <cell r="K2615" t="str">
            <v>04</v>
          </cell>
          <cell r="L2615" t="str">
            <v>Tidak Tamat SD/Sederajat</v>
          </cell>
          <cell r="M2615" t="str">
            <v>Pelajar/Mahasiswa</v>
          </cell>
          <cell r="N2615" t="str">
            <v>ISAH</v>
          </cell>
          <cell r="O2615" t="str">
            <v>SALIMIN</v>
          </cell>
          <cell r="P2615" t="str">
            <v>3302230310060020</v>
          </cell>
          <cell r="Q2615" t="str">
            <v>SALIMIN</v>
          </cell>
          <cell r="R2615" t="str">
            <v>KUTALIMAN</v>
          </cell>
          <cell r="S2615" t="str">
            <v>KEDUNG BANTENG</v>
          </cell>
          <cell r="T2615" t="str">
            <v>KUTALIMAN</v>
          </cell>
          <cell r="U2615" t="str">
            <v>004</v>
          </cell>
          <cell r="V2615" t="str">
            <v>002</v>
          </cell>
          <cell r="W2615" t="str">
            <v>Indonesia</v>
          </cell>
        </row>
        <row r="2616">
          <cell r="B2616" t="str">
            <v>TARIKIN IBNU SUHADA</v>
          </cell>
          <cell r="C2616" t="str">
            <v>3302231005730007</v>
          </cell>
          <cell r="D2616" t="str">
            <v>L</v>
          </cell>
          <cell r="E2616" t="str">
            <v>BANYUMAS</v>
          </cell>
          <cell r="F2616" t="str">
            <v>10/05/1973</v>
          </cell>
          <cell r="G2616" t="str">
            <v>Tidak Tahu</v>
          </cell>
          <cell r="H2616" t="str">
            <v>Islam</v>
          </cell>
          <cell r="I2616" t="str">
            <v>Cerai Hidup</v>
          </cell>
          <cell r="J2616" t="str">
            <v>Kepala Keluarga</v>
          </cell>
          <cell r="K2616" t="str">
            <v>01</v>
          </cell>
          <cell r="L2616" t="str">
            <v>Tamat SD/Sederajat</v>
          </cell>
          <cell r="M2616" t="str">
            <v>Buruh Harian Lepas</v>
          </cell>
          <cell r="N2616" t="str">
            <v>SARWI</v>
          </cell>
          <cell r="O2616" t="str">
            <v>DUL ROHMAT</v>
          </cell>
          <cell r="P2616" t="str">
            <v>3302230310060021</v>
          </cell>
          <cell r="Q2616" t="str">
            <v>TARIKIN IBNU SUHADA</v>
          </cell>
          <cell r="R2616" t="str">
            <v>KUTALIMAN</v>
          </cell>
          <cell r="S2616" t="str">
            <v>KEDUNGBANTENG</v>
          </cell>
          <cell r="T2616" t="str">
            <v>KUTALIMAN</v>
          </cell>
          <cell r="U2616" t="str">
            <v>007</v>
          </cell>
          <cell r="V2616" t="str">
            <v>001</v>
          </cell>
          <cell r="W2616" t="str">
            <v>Indonesia</v>
          </cell>
        </row>
        <row r="2617">
          <cell r="B2617" t="str">
            <v>NURHAYATI</v>
          </cell>
          <cell r="C2617" t="str">
            <v>3302236705820002</v>
          </cell>
          <cell r="D2617" t="str">
            <v>P</v>
          </cell>
          <cell r="E2617" t="str">
            <v>BANYUMAS</v>
          </cell>
          <cell r="F2617" t="str">
            <v>27/05/1982</v>
          </cell>
          <cell r="G2617" t="str">
            <v>Tidak Tahu</v>
          </cell>
          <cell r="H2617" t="str">
            <v>Islam</v>
          </cell>
          <cell r="I2617" t="str">
            <v>Cerai Hidup</v>
          </cell>
          <cell r="J2617" t="str">
            <v>Anak</v>
          </cell>
          <cell r="K2617" t="str">
            <v>04</v>
          </cell>
          <cell r="L2617" t="str">
            <v>Tamat SD/Sederajat</v>
          </cell>
          <cell r="M2617" t="str">
            <v>Mengurus Rumah Tangga</v>
          </cell>
          <cell r="N2617" t="str">
            <v>WASIYAH</v>
          </cell>
          <cell r="O2617" t="str">
            <v>RENO SISWOYO</v>
          </cell>
          <cell r="P2617" t="str">
            <v>3302230310060021</v>
          </cell>
          <cell r="Q2617" t="str">
            <v>NURHAYATI</v>
          </cell>
          <cell r="R2617" t="str">
            <v>KUTALIMAN</v>
          </cell>
          <cell r="S2617" t="str">
            <v>KEDUNGBANTENG</v>
          </cell>
          <cell r="T2617" t="str">
            <v>KUTALIMAN</v>
          </cell>
          <cell r="U2617" t="str">
            <v>004</v>
          </cell>
          <cell r="V2617" t="str">
            <v>002</v>
          </cell>
          <cell r="W2617" t="str">
            <v>Indonesia</v>
          </cell>
        </row>
        <row r="2618">
          <cell r="B2618" t="str">
            <v>TARNO</v>
          </cell>
          <cell r="C2618" t="str">
            <v>3302231207740002</v>
          </cell>
          <cell r="D2618" t="str">
            <v>L</v>
          </cell>
          <cell r="E2618" t="str">
            <v>BANYUMAS</v>
          </cell>
          <cell r="F2618">
            <v>27222</v>
          </cell>
          <cell r="G2618" t="str">
            <v>Tidak Tahu</v>
          </cell>
          <cell r="H2618" t="str">
            <v>Islam</v>
          </cell>
          <cell r="I2618" t="str">
            <v>Kawin</v>
          </cell>
          <cell r="J2618" t="str">
            <v>Kepala Keluarga</v>
          </cell>
          <cell r="K2618" t="str">
            <v>01</v>
          </cell>
          <cell r="L2618" t="str">
            <v>Tamat SD/Sederajat</v>
          </cell>
          <cell r="M2618" t="str">
            <v>Buruh Harian Lepas</v>
          </cell>
          <cell r="N2618" t="str">
            <v>SARWEN</v>
          </cell>
          <cell r="O2618" t="str">
            <v>TASMIREJA</v>
          </cell>
          <cell r="P2618" t="str">
            <v>3302230406070012</v>
          </cell>
          <cell r="Q2618" t="str">
            <v>TARNO</v>
          </cell>
          <cell r="R2618" t="str">
            <v>KUTALIMAN</v>
          </cell>
          <cell r="S2618" t="str">
            <v>KEDUNG BANTENG</v>
          </cell>
          <cell r="T2618" t="str">
            <v>KUTALIMAN</v>
          </cell>
          <cell r="U2618" t="str">
            <v>004</v>
          </cell>
          <cell r="V2618" t="str">
            <v>002</v>
          </cell>
          <cell r="W2618" t="str">
            <v>Indonesia</v>
          </cell>
        </row>
        <row r="2619">
          <cell r="B2619" t="str">
            <v>MARYATI</v>
          </cell>
          <cell r="C2619" t="str">
            <v>3302235911740001</v>
          </cell>
          <cell r="D2619" t="str">
            <v>P</v>
          </cell>
          <cell r="E2619" t="str">
            <v>BANYUMAS</v>
          </cell>
          <cell r="F2619">
            <v>27352</v>
          </cell>
          <cell r="G2619" t="str">
            <v>Tidak Tahu</v>
          </cell>
          <cell r="H2619" t="str">
            <v>Islam</v>
          </cell>
          <cell r="I2619" t="str">
            <v>Kawin</v>
          </cell>
          <cell r="J2619" t="str">
            <v>Istri</v>
          </cell>
          <cell r="K2619" t="str">
            <v>03</v>
          </cell>
          <cell r="L2619" t="str">
            <v>Tamat SD/Sederajat</v>
          </cell>
          <cell r="M2619" t="str">
            <v>Mengurus Rumah Tangga</v>
          </cell>
          <cell r="N2619" t="str">
            <v>DARIYAH</v>
          </cell>
          <cell r="O2619" t="str">
            <v>SUDIRJO DARTAM</v>
          </cell>
          <cell r="P2619" t="str">
            <v>3302230406070012</v>
          </cell>
          <cell r="Q2619" t="str">
            <v>TARNO</v>
          </cell>
          <cell r="R2619" t="str">
            <v>KUTALIMAN</v>
          </cell>
          <cell r="S2619" t="str">
            <v>KEDUNG BANTENG</v>
          </cell>
          <cell r="T2619" t="str">
            <v>KUTALIMAN</v>
          </cell>
          <cell r="U2619" t="str">
            <v>004</v>
          </cell>
          <cell r="V2619" t="str">
            <v>002</v>
          </cell>
          <cell r="W2619" t="str">
            <v>Indonesia</v>
          </cell>
        </row>
        <row r="2620">
          <cell r="B2620" t="str">
            <v>AKHLAKUL KARIMAH</v>
          </cell>
          <cell r="C2620" t="str">
            <v>3302235802090001</v>
          </cell>
          <cell r="D2620" t="str">
            <v>P</v>
          </cell>
          <cell r="E2620" t="str">
            <v>BANYUMAS</v>
          </cell>
          <cell r="F2620">
            <v>39862</v>
          </cell>
          <cell r="G2620" t="str">
            <v>Tidak Tahu</v>
          </cell>
          <cell r="H2620" t="str">
            <v>Islam</v>
          </cell>
          <cell r="I2620" t="str">
            <v>Belum Kawin</v>
          </cell>
          <cell r="J2620" t="str">
            <v>Anak</v>
          </cell>
          <cell r="K2620" t="str">
            <v>04</v>
          </cell>
          <cell r="L2620" t="str">
            <v>Tidak/Belum Sekolah</v>
          </cell>
          <cell r="M2620" t="str">
            <v>Belum/Tidak Bekerja</v>
          </cell>
          <cell r="N2620" t="str">
            <v>MARYATI</v>
          </cell>
          <cell r="O2620" t="str">
            <v>TARNO</v>
          </cell>
          <cell r="P2620" t="str">
            <v>3302230406070012</v>
          </cell>
          <cell r="Q2620" t="str">
            <v>TARNO</v>
          </cell>
          <cell r="R2620" t="str">
            <v>KUTALIMAN</v>
          </cell>
          <cell r="S2620" t="str">
            <v>KEDUNG BANTENG</v>
          </cell>
          <cell r="T2620" t="str">
            <v>KUTALIMAN</v>
          </cell>
          <cell r="U2620" t="str">
            <v>004</v>
          </cell>
          <cell r="V2620" t="str">
            <v>002</v>
          </cell>
          <cell r="W2620" t="str">
            <v>Indonesia</v>
          </cell>
        </row>
        <row r="2621">
          <cell r="B2621" t="str">
            <v>SAEFUL ANNAS</v>
          </cell>
          <cell r="C2621" t="str">
            <v>3302231011780004</v>
          </cell>
          <cell r="D2621" t="str">
            <v>L</v>
          </cell>
          <cell r="E2621" t="str">
            <v>BANYUMAS</v>
          </cell>
          <cell r="F2621">
            <v>28804</v>
          </cell>
          <cell r="G2621" t="str">
            <v>Tidak Tahu</v>
          </cell>
          <cell r="H2621" t="str">
            <v>Islam</v>
          </cell>
          <cell r="I2621" t="str">
            <v>Kawin</v>
          </cell>
          <cell r="J2621" t="str">
            <v>Kepala Keluarga</v>
          </cell>
          <cell r="K2621" t="str">
            <v>01</v>
          </cell>
          <cell r="L2621" t="str">
            <v>SLTA/Sederajat</v>
          </cell>
          <cell r="M2621" t="str">
            <v>Karyawan Swasta</v>
          </cell>
          <cell r="N2621" t="str">
            <v>SUMIAH</v>
          </cell>
          <cell r="O2621" t="str">
            <v>ACH. ROJIKIN</v>
          </cell>
          <cell r="P2621" t="str">
            <v>3302230503070002</v>
          </cell>
          <cell r="Q2621" t="str">
            <v>SAEFUL ANNAS</v>
          </cell>
          <cell r="R2621" t="str">
            <v>KUTALIMAN</v>
          </cell>
          <cell r="S2621" t="str">
            <v>KEDUNG BANTENG</v>
          </cell>
          <cell r="T2621" t="str">
            <v>KUTALIMAN</v>
          </cell>
          <cell r="U2621" t="str">
            <v>004</v>
          </cell>
          <cell r="V2621" t="str">
            <v>002</v>
          </cell>
          <cell r="W2621" t="str">
            <v>Indonesia</v>
          </cell>
        </row>
        <row r="2622">
          <cell r="B2622" t="str">
            <v>TUTI HARYATI</v>
          </cell>
          <cell r="C2622" t="str">
            <v>3302235610740003</v>
          </cell>
          <cell r="D2622" t="str">
            <v>P</v>
          </cell>
          <cell r="E2622" t="str">
            <v>KUNINGAN</v>
          </cell>
          <cell r="F2622">
            <v>27318</v>
          </cell>
          <cell r="G2622" t="str">
            <v>Tidak Tahu</v>
          </cell>
          <cell r="H2622" t="str">
            <v>Islam</v>
          </cell>
          <cell r="I2622" t="str">
            <v>Kawin</v>
          </cell>
          <cell r="J2622" t="str">
            <v>Istri</v>
          </cell>
          <cell r="K2622" t="str">
            <v>03</v>
          </cell>
          <cell r="L2622" t="str">
            <v>SLTP/Sederajat</v>
          </cell>
          <cell r="M2622" t="str">
            <v>Karyawan Swasta</v>
          </cell>
          <cell r="N2622" t="str">
            <v>SUTINAH</v>
          </cell>
          <cell r="O2622" t="str">
            <v>EDI SURYADI</v>
          </cell>
          <cell r="P2622" t="str">
            <v>3302230503070002</v>
          </cell>
          <cell r="Q2622" t="str">
            <v>SAEFUL ANNAS</v>
          </cell>
          <cell r="R2622" t="str">
            <v>KUTALIMAN</v>
          </cell>
          <cell r="S2622" t="str">
            <v>KEDUNG BANTENG</v>
          </cell>
          <cell r="T2622" t="str">
            <v>KUTALIMAN</v>
          </cell>
          <cell r="U2622" t="str">
            <v>004</v>
          </cell>
          <cell r="V2622" t="str">
            <v>002</v>
          </cell>
          <cell r="W2622" t="str">
            <v>Indonesia</v>
          </cell>
        </row>
        <row r="2623">
          <cell r="B2623" t="str">
            <v>SYAIFANI HANNA FAUZIAH AWALIA</v>
          </cell>
          <cell r="C2623" t="str">
            <v>3302235007030003</v>
          </cell>
          <cell r="D2623" t="str">
            <v>P</v>
          </cell>
          <cell r="E2623" t="str">
            <v>BANYUMAS</v>
          </cell>
          <cell r="F2623">
            <v>37812</v>
          </cell>
          <cell r="G2623" t="str">
            <v>Tidak Tahu</v>
          </cell>
          <cell r="H2623" t="str">
            <v>Islam</v>
          </cell>
          <cell r="I2623" t="str">
            <v>Belum Kawin</v>
          </cell>
          <cell r="J2623" t="str">
            <v>Anak</v>
          </cell>
          <cell r="K2623" t="str">
            <v>04</v>
          </cell>
          <cell r="L2623" t="str">
            <v>Tidak/Belum Sekolah</v>
          </cell>
          <cell r="M2623" t="str">
            <v>Belum/Tidak Bekerja</v>
          </cell>
          <cell r="N2623" t="str">
            <v>TUTI HARYATI</v>
          </cell>
          <cell r="O2623" t="str">
            <v>SAEFUL ANNAS</v>
          </cell>
          <cell r="P2623" t="str">
            <v>3302230503070002</v>
          </cell>
          <cell r="Q2623" t="str">
            <v>SAEFUL ANNAS</v>
          </cell>
          <cell r="R2623" t="str">
            <v>KUTALIMAN</v>
          </cell>
          <cell r="S2623" t="str">
            <v>KEDUNG BANTENG</v>
          </cell>
          <cell r="T2623" t="str">
            <v>KUTALIMAN</v>
          </cell>
          <cell r="U2623" t="str">
            <v>004</v>
          </cell>
          <cell r="V2623" t="str">
            <v>002</v>
          </cell>
          <cell r="W2623" t="str">
            <v>Indonesia</v>
          </cell>
        </row>
        <row r="2624">
          <cell r="B2624" t="str">
            <v>FAQIH DWI SYAIFULLAH</v>
          </cell>
          <cell r="C2624" t="str">
            <v>3302231005090001</v>
          </cell>
          <cell r="D2624" t="str">
            <v>L</v>
          </cell>
          <cell r="E2624" t="str">
            <v>KUNINGAN</v>
          </cell>
          <cell r="F2624">
            <v>39943</v>
          </cell>
          <cell r="G2624" t="str">
            <v>Tidak Tahu</v>
          </cell>
          <cell r="H2624" t="str">
            <v>Islam</v>
          </cell>
          <cell r="I2624" t="str">
            <v>Belum Kawin</v>
          </cell>
          <cell r="J2624" t="str">
            <v>Anak</v>
          </cell>
          <cell r="K2624" t="str">
            <v>04</v>
          </cell>
          <cell r="L2624" t="str">
            <v>Tidak/Belum Sekolah</v>
          </cell>
          <cell r="M2624" t="str">
            <v>Belum/Tidak Bekerja</v>
          </cell>
          <cell r="N2624" t="str">
            <v>TUTI HARYATI</v>
          </cell>
          <cell r="O2624" t="str">
            <v>SAEFUL ANNAS</v>
          </cell>
          <cell r="P2624" t="str">
            <v>3302230503070002</v>
          </cell>
          <cell r="Q2624" t="str">
            <v>SAEFUL ANNAS</v>
          </cell>
          <cell r="R2624" t="str">
            <v>KUTALIMAN</v>
          </cell>
          <cell r="S2624" t="str">
            <v>KEDUNG BANTENG</v>
          </cell>
          <cell r="T2624" t="str">
            <v>KUTALIMAN</v>
          </cell>
          <cell r="U2624" t="str">
            <v>004</v>
          </cell>
          <cell r="V2624" t="str">
            <v>002</v>
          </cell>
          <cell r="W2624" t="str">
            <v>Indonesia</v>
          </cell>
        </row>
        <row r="2625">
          <cell r="B2625" t="str">
            <v>WIWI ASTUTI</v>
          </cell>
          <cell r="C2625" t="str">
            <v>3302234407840002</v>
          </cell>
          <cell r="D2625" t="str">
            <v>P</v>
          </cell>
          <cell r="E2625" t="str">
            <v>BANYUMAS</v>
          </cell>
          <cell r="F2625">
            <v>30867</v>
          </cell>
          <cell r="G2625" t="str">
            <v>Tidak Tahu</v>
          </cell>
          <cell r="H2625" t="str">
            <v>Islam</v>
          </cell>
          <cell r="I2625" t="str">
            <v>Cerai Mati</v>
          </cell>
          <cell r="J2625" t="str">
            <v>Kepala Keluarga</v>
          </cell>
          <cell r="K2625" t="str">
            <v>01</v>
          </cell>
          <cell r="L2625" t="str">
            <v>SLTP/Sederajat</v>
          </cell>
          <cell r="M2625" t="str">
            <v>Buruh Harian Lepas</v>
          </cell>
          <cell r="N2625" t="str">
            <v>MUSTANGINAH</v>
          </cell>
          <cell r="O2625" t="str">
            <v>RUSTONO</v>
          </cell>
          <cell r="P2625" t="str">
            <v>3302230510060003</v>
          </cell>
          <cell r="Q2625" t="str">
            <v>WIWI ASTUTI</v>
          </cell>
          <cell r="R2625" t="str">
            <v>KUTALIMAN</v>
          </cell>
          <cell r="S2625" t="str">
            <v>KEDUNG BANTENG</v>
          </cell>
          <cell r="T2625" t="str">
            <v>KUTALIMAN</v>
          </cell>
          <cell r="U2625" t="str">
            <v>004</v>
          </cell>
          <cell r="V2625" t="str">
            <v>002</v>
          </cell>
          <cell r="W2625" t="str">
            <v>Indonesia</v>
          </cell>
        </row>
        <row r="2626">
          <cell r="B2626" t="str">
            <v>FASA SALSABILA HAPSARI</v>
          </cell>
          <cell r="C2626" t="str">
            <v>3302236409040002</v>
          </cell>
          <cell r="D2626" t="str">
            <v>P</v>
          </cell>
          <cell r="E2626" t="str">
            <v>BANYUMAS</v>
          </cell>
          <cell r="F2626">
            <v>38254</v>
          </cell>
          <cell r="G2626" t="str">
            <v>Tidak Tahu</v>
          </cell>
          <cell r="H2626" t="str">
            <v>Islam</v>
          </cell>
          <cell r="I2626" t="str">
            <v>Belum Kawin</v>
          </cell>
          <cell r="J2626" t="str">
            <v>Anak</v>
          </cell>
          <cell r="K2626" t="str">
            <v>04</v>
          </cell>
          <cell r="L2626" t="str">
            <v>Tidak/Belum Sekolah</v>
          </cell>
          <cell r="M2626" t="str">
            <v>Belum/Tidak Bekerja</v>
          </cell>
          <cell r="N2626" t="str">
            <v>WIWI ASTUTI</v>
          </cell>
          <cell r="O2626" t="str">
            <v>PANCA SATRI WIBOWO</v>
          </cell>
          <cell r="P2626" t="str">
            <v>3302230510060003</v>
          </cell>
          <cell r="Q2626" t="str">
            <v>WIWI ASTUTI</v>
          </cell>
          <cell r="R2626" t="str">
            <v>KUTALIMAN</v>
          </cell>
          <cell r="S2626" t="str">
            <v>KEDUNG BANTENG</v>
          </cell>
          <cell r="T2626" t="str">
            <v>KUTALIMAN</v>
          </cell>
          <cell r="U2626" t="str">
            <v>004</v>
          </cell>
          <cell r="V2626" t="str">
            <v>002</v>
          </cell>
          <cell r="W2626" t="str">
            <v>Indonesia</v>
          </cell>
        </row>
        <row r="2627">
          <cell r="B2627" t="str">
            <v>NIRWAN</v>
          </cell>
          <cell r="C2627" t="str">
            <v>3302232303710003</v>
          </cell>
          <cell r="D2627" t="str">
            <v>L</v>
          </cell>
          <cell r="E2627" t="str">
            <v>BANYUMAS</v>
          </cell>
          <cell r="F2627">
            <v>26015</v>
          </cell>
          <cell r="G2627" t="str">
            <v>Tidak Tahu</v>
          </cell>
          <cell r="H2627" t="str">
            <v>Islam</v>
          </cell>
          <cell r="I2627" t="str">
            <v>Kawin</v>
          </cell>
          <cell r="J2627" t="str">
            <v>Kepala Keluarga</v>
          </cell>
          <cell r="K2627" t="str">
            <v>01</v>
          </cell>
          <cell r="L2627" t="str">
            <v>Tamat SD/Sederajat</v>
          </cell>
          <cell r="M2627" t="str">
            <v>Buruh Tani/Perkebunan</v>
          </cell>
          <cell r="N2627" t="str">
            <v>CARWEN</v>
          </cell>
          <cell r="O2627" t="str">
            <v>SANARJA</v>
          </cell>
          <cell r="P2627" t="str">
            <v>3302230510060004</v>
          </cell>
          <cell r="Q2627" t="str">
            <v>NIRWAN</v>
          </cell>
          <cell r="R2627" t="str">
            <v>KUTALIMAN</v>
          </cell>
          <cell r="S2627" t="str">
            <v>KEDUNG BANTENG</v>
          </cell>
          <cell r="T2627" t="str">
            <v>KUTALIMAN</v>
          </cell>
          <cell r="U2627" t="str">
            <v>004</v>
          </cell>
          <cell r="V2627" t="str">
            <v>002</v>
          </cell>
          <cell r="W2627" t="str">
            <v>Indonesia</v>
          </cell>
        </row>
        <row r="2628">
          <cell r="B2628" t="str">
            <v>SURTINI</v>
          </cell>
          <cell r="C2628" t="str">
            <v>3302237012770003</v>
          </cell>
          <cell r="D2628" t="str">
            <v>P</v>
          </cell>
          <cell r="E2628" t="str">
            <v>BANYUMAS</v>
          </cell>
          <cell r="F2628">
            <v>28489</v>
          </cell>
          <cell r="G2628" t="str">
            <v>Tidak Tahu</v>
          </cell>
          <cell r="H2628" t="str">
            <v>Islam</v>
          </cell>
          <cell r="I2628" t="str">
            <v>Kawin</v>
          </cell>
          <cell r="J2628" t="str">
            <v>Istri</v>
          </cell>
          <cell r="K2628" t="str">
            <v>03</v>
          </cell>
          <cell r="L2628" t="str">
            <v>Tamat SD/Sederajat</v>
          </cell>
          <cell r="M2628" t="str">
            <v>Pedagang</v>
          </cell>
          <cell r="N2628" t="str">
            <v>KATIJEM</v>
          </cell>
          <cell r="O2628" t="str">
            <v>KUSWANDI</v>
          </cell>
          <cell r="P2628" t="str">
            <v>3302230510060004</v>
          </cell>
          <cell r="Q2628" t="str">
            <v>NIRWAN</v>
          </cell>
          <cell r="R2628" t="str">
            <v>KUTALIMAN</v>
          </cell>
          <cell r="S2628" t="str">
            <v>KEDUNG BANTENG</v>
          </cell>
          <cell r="T2628" t="str">
            <v>KUTALIMAN</v>
          </cell>
          <cell r="U2628" t="str">
            <v>004</v>
          </cell>
          <cell r="V2628" t="str">
            <v>002</v>
          </cell>
          <cell r="W2628" t="str">
            <v>Indonesia</v>
          </cell>
        </row>
        <row r="2629">
          <cell r="B2629" t="str">
            <v>ANDRE LUVIANTO</v>
          </cell>
          <cell r="C2629" t="str">
            <v>3302230310030003</v>
          </cell>
          <cell r="D2629" t="str">
            <v>L</v>
          </cell>
          <cell r="E2629" t="str">
            <v>BANYUMAS</v>
          </cell>
          <cell r="F2629">
            <v>37897</v>
          </cell>
          <cell r="G2629" t="str">
            <v>Tidak Tahu</v>
          </cell>
          <cell r="H2629" t="str">
            <v>Islam</v>
          </cell>
          <cell r="I2629" t="str">
            <v>Belum Kawin</v>
          </cell>
          <cell r="J2629" t="str">
            <v>Anak</v>
          </cell>
          <cell r="K2629" t="str">
            <v>04</v>
          </cell>
          <cell r="L2629" t="str">
            <v>Tidak Tamat SD/Sederajat</v>
          </cell>
          <cell r="M2629" t="str">
            <v>Pelajar/Mahasiswa</v>
          </cell>
          <cell r="N2629" t="str">
            <v>SURTINI</v>
          </cell>
          <cell r="O2629" t="str">
            <v>NIRWAN</v>
          </cell>
          <cell r="P2629" t="str">
            <v>3302230510060004</v>
          </cell>
          <cell r="Q2629" t="str">
            <v>NIRWAN</v>
          </cell>
          <cell r="R2629" t="str">
            <v>KUTALIMAN</v>
          </cell>
          <cell r="S2629" t="str">
            <v>KEDUNG BANTENG</v>
          </cell>
          <cell r="T2629" t="str">
            <v>KUTALIMAN</v>
          </cell>
          <cell r="U2629" t="str">
            <v>004</v>
          </cell>
          <cell r="V2629" t="str">
            <v>002</v>
          </cell>
          <cell r="W2629" t="str">
            <v>Indonesia</v>
          </cell>
        </row>
        <row r="2630">
          <cell r="B2630" t="str">
            <v>MEI INDRIANI</v>
          </cell>
          <cell r="C2630" t="str">
            <v>3302235005970002</v>
          </cell>
          <cell r="D2630" t="str">
            <v>P</v>
          </cell>
          <cell r="E2630" t="str">
            <v>BANYUMAS</v>
          </cell>
          <cell r="F2630" t="str">
            <v>10/05/1997</v>
          </cell>
          <cell r="G2630" t="str">
            <v>Tidak Tahu</v>
          </cell>
          <cell r="H2630" t="str">
            <v>Islam</v>
          </cell>
          <cell r="I2630" t="str">
            <v>Kawin</v>
          </cell>
          <cell r="J2630" t="str">
            <v>Istri</v>
          </cell>
          <cell r="K2630" t="str">
            <v>03</v>
          </cell>
          <cell r="L2630" t="str">
            <v>SLTP/Sederajat</v>
          </cell>
          <cell r="M2630" t="str">
            <v>Mengurus Rumah Tangga</v>
          </cell>
          <cell r="N2630" t="str">
            <v>SURTINI</v>
          </cell>
          <cell r="O2630" t="str">
            <v>IDRIS</v>
          </cell>
          <cell r="P2630" t="str">
            <v>3302235005970002</v>
          </cell>
          <cell r="Q2630" t="str">
            <v>KUAT</v>
          </cell>
          <cell r="R2630" t="str">
            <v>KUTALIMAN</v>
          </cell>
          <cell r="S2630" t="str">
            <v>KEDUNGBANTENG</v>
          </cell>
          <cell r="T2630" t="str">
            <v>KUTALIMAN</v>
          </cell>
          <cell r="U2630" t="str">
            <v>004</v>
          </cell>
          <cell r="V2630" t="str">
            <v>002</v>
          </cell>
          <cell r="W2630" t="str">
            <v>Indonesia</v>
          </cell>
        </row>
        <row r="2631">
          <cell r="B2631" t="str">
            <v>SIWAN</v>
          </cell>
          <cell r="C2631" t="str">
            <v>3302230812770002</v>
          </cell>
          <cell r="D2631" t="str">
            <v>L</v>
          </cell>
          <cell r="E2631" t="str">
            <v>BANYUMAS</v>
          </cell>
          <cell r="F2631">
            <v>28467</v>
          </cell>
          <cell r="G2631" t="str">
            <v>A</v>
          </cell>
          <cell r="H2631" t="str">
            <v>Islam</v>
          </cell>
          <cell r="I2631" t="str">
            <v>Kawin</v>
          </cell>
          <cell r="J2631" t="str">
            <v>Kepala Keluarga</v>
          </cell>
          <cell r="K2631" t="str">
            <v>01</v>
          </cell>
          <cell r="L2631" t="str">
            <v>Tamat SD/Sederajat</v>
          </cell>
          <cell r="M2631" t="str">
            <v>Buruh Tani/Perkebunan</v>
          </cell>
          <cell r="N2631" t="str">
            <v>SATIYAH</v>
          </cell>
          <cell r="O2631" t="str">
            <v>SUJARI</v>
          </cell>
          <cell r="P2631" t="str">
            <v>3302230510110001</v>
          </cell>
          <cell r="Q2631" t="str">
            <v>SIWAN</v>
          </cell>
          <cell r="R2631" t="str">
            <v>KUTALIMAN</v>
          </cell>
          <cell r="S2631" t="str">
            <v>KEDUNG BANTENG</v>
          </cell>
          <cell r="T2631" t="str">
            <v>KUTALIMAN</v>
          </cell>
          <cell r="U2631" t="str">
            <v>004</v>
          </cell>
          <cell r="V2631" t="str">
            <v>002</v>
          </cell>
          <cell r="W2631" t="str">
            <v>Indonesia</v>
          </cell>
        </row>
        <row r="2632">
          <cell r="B2632" t="str">
            <v>SAMINEM</v>
          </cell>
          <cell r="C2632" t="str">
            <v>3302234408840004</v>
          </cell>
          <cell r="D2632" t="str">
            <v>P</v>
          </cell>
          <cell r="E2632" t="str">
            <v>CILACAP</v>
          </cell>
          <cell r="F2632">
            <v>30898</v>
          </cell>
          <cell r="G2632" t="str">
            <v>Tidak Tahu</v>
          </cell>
          <cell r="H2632" t="str">
            <v>Islam</v>
          </cell>
          <cell r="I2632" t="str">
            <v>Kawin</v>
          </cell>
          <cell r="J2632" t="str">
            <v>Istri</v>
          </cell>
          <cell r="K2632" t="str">
            <v>03</v>
          </cell>
          <cell r="L2632" t="str">
            <v>Tamat SD/Sederajat</v>
          </cell>
          <cell r="M2632" t="str">
            <v>Mengurus Rumah Tangga</v>
          </cell>
          <cell r="N2632" t="str">
            <v>TURIYAH</v>
          </cell>
          <cell r="O2632" t="str">
            <v>WIRYA SUPANA LEHAN</v>
          </cell>
          <cell r="P2632" t="str">
            <v>3302230510110001</v>
          </cell>
          <cell r="Q2632" t="str">
            <v>SIWAN</v>
          </cell>
          <cell r="R2632" t="str">
            <v>KUTALIMAN</v>
          </cell>
          <cell r="S2632" t="str">
            <v>KEDUNG BANTENG</v>
          </cell>
          <cell r="T2632" t="str">
            <v>KUTALIMAN</v>
          </cell>
          <cell r="U2632" t="str">
            <v>004</v>
          </cell>
          <cell r="V2632" t="str">
            <v>002</v>
          </cell>
          <cell r="W2632" t="str">
            <v>Indonesia</v>
          </cell>
        </row>
        <row r="2633">
          <cell r="B2633" t="str">
            <v>EKO BAYU PAMBUDI</v>
          </cell>
          <cell r="C2633" t="str">
            <v>3302232611020004</v>
          </cell>
          <cell r="D2633" t="str">
            <v>L</v>
          </cell>
          <cell r="E2633" t="str">
            <v>BANYUMAS</v>
          </cell>
          <cell r="F2633">
            <v>37586</v>
          </cell>
          <cell r="G2633" t="str">
            <v>Tidak Tahu</v>
          </cell>
          <cell r="H2633" t="str">
            <v>Islam</v>
          </cell>
          <cell r="I2633" t="str">
            <v>Belum Kawin</v>
          </cell>
          <cell r="J2633" t="str">
            <v>Anak</v>
          </cell>
          <cell r="K2633" t="str">
            <v>04</v>
          </cell>
          <cell r="L2633" t="str">
            <v>Tidak/Belum Sekolah</v>
          </cell>
          <cell r="M2633" t="str">
            <v>Belum/Tidak Bekerja</v>
          </cell>
          <cell r="N2633" t="str">
            <v>SAMINEM</v>
          </cell>
          <cell r="O2633" t="str">
            <v>SIWAN</v>
          </cell>
          <cell r="P2633" t="str">
            <v>3302230510110001</v>
          </cell>
          <cell r="Q2633" t="str">
            <v>SIWAN</v>
          </cell>
          <cell r="R2633" t="str">
            <v>KUTALIMAN</v>
          </cell>
          <cell r="S2633" t="str">
            <v>KEDUNG BANTENG</v>
          </cell>
          <cell r="T2633" t="str">
            <v>KUTALIMAN</v>
          </cell>
          <cell r="U2633" t="str">
            <v>004</v>
          </cell>
          <cell r="V2633" t="str">
            <v>002</v>
          </cell>
          <cell r="W2633" t="str">
            <v>Indonesia</v>
          </cell>
        </row>
        <row r="2634">
          <cell r="B2634" t="str">
            <v>AGUS SETIAWAN</v>
          </cell>
          <cell r="C2634" t="str">
            <v>3302231504830007</v>
          </cell>
          <cell r="D2634" t="str">
            <v>L</v>
          </cell>
          <cell r="E2634" t="str">
            <v>BANYUMAS</v>
          </cell>
          <cell r="F2634">
            <v>30421</v>
          </cell>
          <cell r="G2634" t="str">
            <v>Tidak Tahu</v>
          </cell>
          <cell r="H2634" t="str">
            <v>Islam</v>
          </cell>
          <cell r="I2634" t="str">
            <v>Kawin</v>
          </cell>
          <cell r="J2634" t="str">
            <v>Kepala Keluarga</v>
          </cell>
          <cell r="K2634" t="str">
            <v>01</v>
          </cell>
          <cell r="L2634" t="str">
            <v>SLTP/Sederajat</v>
          </cell>
          <cell r="M2634" t="str">
            <v>Karyawan Swasta</v>
          </cell>
          <cell r="N2634" t="str">
            <v>SUKIRAH</v>
          </cell>
          <cell r="O2634" t="str">
            <v>KISWANTO AHMADI</v>
          </cell>
          <cell r="P2634" t="str">
            <v>3302231301070004</v>
          </cell>
          <cell r="Q2634" t="str">
            <v>AGUS SETIAWAN</v>
          </cell>
          <cell r="R2634" t="str">
            <v>KUTALIMAN</v>
          </cell>
          <cell r="S2634" t="str">
            <v>KEDUNG BANTENG</v>
          </cell>
          <cell r="T2634" t="str">
            <v>KUTALIMAN</v>
          </cell>
          <cell r="U2634" t="str">
            <v>004</v>
          </cell>
          <cell r="V2634" t="str">
            <v>002</v>
          </cell>
          <cell r="W2634" t="str">
            <v>Indonesia</v>
          </cell>
        </row>
        <row r="2635">
          <cell r="B2635" t="str">
            <v>SITI KHOTIJAH</v>
          </cell>
          <cell r="C2635" t="str">
            <v>3302235812830004</v>
          </cell>
          <cell r="D2635" t="str">
            <v>P</v>
          </cell>
          <cell r="E2635" t="str">
            <v>BANYUMAS</v>
          </cell>
          <cell r="F2635">
            <v>30668</v>
          </cell>
          <cell r="G2635" t="str">
            <v>Tidak Tahu</v>
          </cell>
          <cell r="H2635" t="str">
            <v>Islam</v>
          </cell>
          <cell r="I2635" t="str">
            <v>Kawin</v>
          </cell>
          <cell r="J2635" t="str">
            <v>Istri</v>
          </cell>
          <cell r="K2635" t="str">
            <v>03</v>
          </cell>
          <cell r="L2635" t="str">
            <v>SLTP/Sederajat</v>
          </cell>
          <cell r="M2635" t="str">
            <v>Mengurus Rumah Tangga</v>
          </cell>
          <cell r="N2635" t="str">
            <v>DATEM</v>
          </cell>
          <cell r="O2635" t="str">
            <v>SUMARTO</v>
          </cell>
          <cell r="P2635" t="str">
            <v>3302231301070004</v>
          </cell>
          <cell r="Q2635" t="str">
            <v>AGUS SETIAWAN</v>
          </cell>
          <cell r="R2635" t="str">
            <v>KUTALIMAN</v>
          </cell>
          <cell r="S2635" t="str">
            <v>KEDUNG BANTENG</v>
          </cell>
          <cell r="T2635" t="str">
            <v>KUTALIMAN</v>
          </cell>
          <cell r="U2635" t="str">
            <v>004</v>
          </cell>
          <cell r="V2635" t="str">
            <v>002</v>
          </cell>
          <cell r="W2635" t="str">
            <v>Indonesia</v>
          </cell>
        </row>
        <row r="2636">
          <cell r="B2636" t="str">
            <v>ULFA ANJANI</v>
          </cell>
          <cell r="C2636" t="str">
            <v>3302235505070002</v>
          </cell>
          <cell r="D2636" t="str">
            <v>P</v>
          </cell>
          <cell r="E2636" t="str">
            <v>BANYUMAS</v>
          </cell>
          <cell r="F2636">
            <v>39217</v>
          </cell>
          <cell r="G2636" t="str">
            <v>Tidak Tahu</v>
          </cell>
          <cell r="H2636" t="str">
            <v>Islam</v>
          </cell>
          <cell r="I2636" t="str">
            <v>Belum Kawin</v>
          </cell>
          <cell r="J2636" t="str">
            <v>Anak</v>
          </cell>
          <cell r="K2636" t="str">
            <v>04</v>
          </cell>
          <cell r="L2636" t="str">
            <v>Tidak Tamat SD/Sederajat</v>
          </cell>
          <cell r="M2636" t="str">
            <v>Pelajar/Mahasiswa</v>
          </cell>
          <cell r="N2636" t="str">
            <v>SITI KHOTIJAH</v>
          </cell>
          <cell r="O2636" t="str">
            <v>AGUS SETIAWAN</v>
          </cell>
          <cell r="P2636" t="str">
            <v>3302231301070004</v>
          </cell>
          <cell r="Q2636" t="str">
            <v>AGUS SETIAWAN</v>
          </cell>
          <cell r="R2636" t="str">
            <v>KUTALIMAN</v>
          </cell>
          <cell r="S2636" t="str">
            <v>KEDUNG BANTENG</v>
          </cell>
          <cell r="T2636" t="str">
            <v>KUTALIMAN</v>
          </cell>
          <cell r="U2636" t="str">
            <v>004</v>
          </cell>
          <cell r="V2636" t="str">
            <v>002</v>
          </cell>
          <cell r="W2636" t="str">
            <v>Indonesia</v>
          </cell>
        </row>
        <row r="2637">
          <cell r="B2637" t="str">
            <v>MUHAYAT</v>
          </cell>
          <cell r="C2637" t="str">
            <v>3302231905830004</v>
          </cell>
          <cell r="D2637" t="str">
            <v>L</v>
          </cell>
          <cell r="E2637" t="str">
            <v>BANYUMAS</v>
          </cell>
          <cell r="F2637">
            <v>30455</v>
          </cell>
          <cell r="G2637" t="str">
            <v>Tidak Tahu</v>
          </cell>
          <cell r="H2637" t="str">
            <v>Islam</v>
          </cell>
          <cell r="I2637" t="str">
            <v>Kawin</v>
          </cell>
          <cell r="J2637" t="str">
            <v>Kepala Keluarga</v>
          </cell>
          <cell r="K2637" t="str">
            <v>01</v>
          </cell>
          <cell r="L2637" t="str">
            <v>Tamat SD/Sederajat</v>
          </cell>
          <cell r="M2637" t="str">
            <v>Buruh Harian Lepas</v>
          </cell>
          <cell r="N2637" t="str">
            <v>WARKEM</v>
          </cell>
          <cell r="O2637" t="str">
            <v>TASMADI</v>
          </cell>
          <cell r="P2637" t="str">
            <v>3302231303080001</v>
          </cell>
          <cell r="Q2637" t="str">
            <v>MUHAYAT</v>
          </cell>
          <cell r="R2637" t="str">
            <v>MELUNG</v>
          </cell>
          <cell r="S2637" t="str">
            <v>KEDUNG BANTENG</v>
          </cell>
          <cell r="T2637" t="str">
            <v>KUTALIMAN</v>
          </cell>
          <cell r="U2637" t="str">
            <v>004</v>
          </cell>
          <cell r="V2637" t="str">
            <v>002</v>
          </cell>
          <cell r="W2637" t="str">
            <v>Indonesia</v>
          </cell>
        </row>
        <row r="2638">
          <cell r="B2638" t="str">
            <v>SOIMATUN KHASANAH</v>
          </cell>
          <cell r="C2638" t="str">
            <v>3302235606900002</v>
          </cell>
          <cell r="D2638" t="str">
            <v>P</v>
          </cell>
          <cell r="E2638" t="str">
            <v>BANYUMAS</v>
          </cell>
          <cell r="F2638">
            <v>33040</v>
          </cell>
          <cell r="G2638" t="str">
            <v>Tidak Tahu</v>
          </cell>
          <cell r="H2638" t="str">
            <v>Islam</v>
          </cell>
          <cell r="I2638" t="str">
            <v>Kawin</v>
          </cell>
          <cell r="J2638" t="str">
            <v>Istri</v>
          </cell>
          <cell r="K2638" t="str">
            <v>03</v>
          </cell>
          <cell r="L2638" t="str">
            <v>Tamat SD/Sederajat</v>
          </cell>
          <cell r="M2638" t="str">
            <v>Mengurus Rumah Tangga</v>
          </cell>
          <cell r="N2638" t="str">
            <v>SALIYAH</v>
          </cell>
          <cell r="O2638" t="str">
            <v>AHMAD SOLIHUN CARIM</v>
          </cell>
          <cell r="P2638" t="str">
            <v>3302231303080001</v>
          </cell>
          <cell r="Q2638" t="str">
            <v>MUHAYAT</v>
          </cell>
          <cell r="R2638" t="str">
            <v>MELUNG</v>
          </cell>
          <cell r="S2638" t="str">
            <v>KEDUNG BANTENG</v>
          </cell>
          <cell r="T2638" t="str">
            <v>KUTALIMAN</v>
          </cell>
          <cell r="U2638" t="str">
            <v>004</v>
          </cell>
          <cell r="V2638" t="str">
            <v>002</v>
          </cell>
          <cell r="W2638" t="str">
            <v>Indonesia</v>
          </cell>
        </row>
        <row r="2639">
          <cell r="B2639" t="str">
            <v>ROISUL MU`MIN</v>
          </cell>
          <cell r="C2639" t="str">
            <v>3302232906070002</v>
          </cell>
          <cell r="D2639" t="str">
            <v>L</v>
          </cell>
          <cell r="E2639" t="str">
            <v>BANYUMAS</v>
          </cell>
          <cell r="F2639">
            <v>39262</v>
          </cell>
          <cell r="G2639" t="str">
            <v>Tidak Tahu</v>
          </cell>
          <cell r="H2639" t="str">
            <v>Islam</v>
          </cell>
          <cell r="I2639" t="str">
            <v>Belum Kawin</v>
          </cell>
          <cell r="J2639" t="str">
            <v>Anak</v>
          </cell>
          <cell r="K2639" t="str">
            <v>04</v>
          </cell>
          <cell r="L2639" t="str">
            <v>Tidak/Belum Sekolah</v>
          </cell>
          <cell r="M2639" t="str">
            <v>Belum/Tidak Bekerja</v>
          </cell>
          <cell r="N2639" t="str">
            <v>SOIMATUN KHASANAH</v>
          </cell>
          <cell r="O2639" t="str">
            <v>MUHAYAT</v>
          </cell>
          <cell r="P2639" t="str">
            <v>3302231303080001</v>
          </cell>
          <cell r="Q2639" t="str">
            <v>MUHAYAT</v>
          </cell>
          <cell r="R2639" t="str">
            <v>MELUNG</v>
          </cell>
          <cell r="S2639" t="str">
            <v>KEDUNG BANTENG</v>
          </cell>
          <cell r="T2639" t="str">
            <v>KUTALIMAN</v>
          </cell>
          <cell r="U2639" t="str">
            <v>004</v>
          </cell>
          <cell r="V2639" t="str">
            <v>002</v>
          </cell>
          <cell r="W2639" t="str">
            <v>Indonesia</v>
          </cell>
        </row>
        <row r="2640">
          <cell r="B2640" t="str">
            <v>ISNAIN RAMADHANI</v>
          </cell>
          <cell r="C2640" t="str">
            <v>3302231009090001</v>
          </cell>
          <cell r="D2640" t="str">
            <v>L</v>
          </cell>
          <cell r="E2640" t="str">
            <v>BANYUMAS</v>
          </cell>
          <cell r="F2640">
            <v>40066</v>
          </cell>
          <cell r="G2640" t="str">
            <v>Tidak Tahu</v>
          </cell>
          <cell r="H2640" t="str">
            <v>Islam</v>
          </cell>
          <cell r="I2640" t="str">
            <v>Belum Kawin</v>
          </cell>
          <cell r="J2640" t="str">
            <v>Anak</v>
          </cell>
          <cell r="K2640" t="str">
            <v>04</v>
          </cell>
          <cell r="L2640" t="str">
            <v>Tidak/Belum Sekolah</v>
          </cell>
          <cell r="M2640" t="str">
            <v>Belum/Tidak Bekerja</v>
          </cell>
          <cell r="N2640" t="str">
            <v>SOIMATUN KHASANAH</v>
          </cell>
          <cell r="O2640" t="str">
            <v>MUHAYAT</v>
          </cell>
          <cell r="P2640" t="str">
            <v>3302231303080001</v>
          </cell>
          <cell r="Q2640" t="str">
            <v>MUHAYAT</v>
          </cell>
          <cell r="R2640" t="str">
            <v>MELUNG</v>
          </cell>
          <cell r="S2640" t="str">
            <v>KEDUNG BANTENG</v>
          </cell>
          <cell r="T2640" t="str">
            <v>KUTALIMAN</v>
          </cell>
          <cell r="U2640" t="str">
            <v>004</v>
          </cell>
          <cell r="V2640" t="str">
            <v>002</v>
          </cell>
          <cell r="W2640" t="str">
            <v>Indonesia</v>
          </cell>
        </row>
        <row r="2641">
          <cell r="B2641" t="str">
            <v>WAHYUDI</v>
          </cell>
          <cell r="C2641" t="str">
            <v>3302233112850012</v>
          </cell>
          <cell r="D2641" t="str">
            <v>L</v>
          </cell>
          <cell r="E2641" t="str">
            <v>BANYUMAS</v>
          </cell>
          <cell r="F2641">
            <v>31412</v>
          </cell>
          <cell r="G2641" t="str">
            <v>Tidak Tahu</v>
          </cell>
          <cell r="H2641" t="str">
            <v>Islam</v>
          </cell>
          <cell r="I2641" t="str">
            <v>Kawin</v>
          </cell>
          <cell r="J2641" t="str">
            <v>Kepala Keluarga</v>
          </cell>
          <cell r="K2641" t="str">
            <v>01</v>
          </cell>
          <cell r="L2641" t="str">
            <v>Tamat SD/Sederajat</v>
          </cell>
          <cell r="M2641" t="str">
            <v>Buruh Harian Lepas</v>
          </cell>
          <cell r="N2641" t="str">
            <v>KISEM</v>
          </cell>
          <cell r="O2641" t="str">
            <v>AKHMAD SOHIBI</v>
          </cell>
          <cell r="P2641" t="str">
            <v>3302231304100002</v>
          </cell>
          <cell r="Q2641" t="str">
            <v>WAHYUDI</v>
          </cell>
          <cell r="R2641" t="str">
            <v>WINDUJAYA</v>
          </cell>
          <cell r="S2641" t="str">
            <v>KEDUNG BANTENG</v>
          </cell>
          <cell r="T2641" t="str">
            <v>KUTALIMAN</v>
          </cell>
          <cell r="U2641" t="str">
            <v>004</v>
          </cell>
          <cell r="V2641" t="str">
            <v>002</v>
          </cell>
          <cell r="W2641" t="str">
            <v>Indonesia</v>
          </cell>
        </row>
        <row r="2642">
          <cell r="B2642" t="str">
            <v>TEGUH TRISTIANTI</v>
          </cell>
          <cell r="C2642" t="str">
            <v>3302235101930003</v>
          </cell>
          <cell r="D2642" t="str">
            <v>P</v>
          </cell>
          <cell r="E2642" t="str">
            <v>BANYUMAS</v>
          </cell>
          <cell r="F2642">
            <v>33980</v>
          </cell>
          <cell r="G2642" t="str">
            <v>Tidak Tahu</v>
          </cell>
          <cell r="H2642" t="str">
            <v>Islam</v>
          </cell>
          <cell r="I2642" t="str">
            <v>Kawin</v>
          </cell>
          <cell r="J2642" t="str">
            <v>Istri</v>
          </cell>
          <cell r="K2642" t="str">
            <v>03</v>
          </cell>
          <cell r="L2642" t="str">
            <v>Tamat SD/Sederajat</v>
          </cell>
          <cell r="M2642" t="str">
            <v>Mengurus Rumah Tangga</v>
          </cell>
          <cell r="N2642" t="str">
            <v>KARSEM</v>
          </cell>
          <cell r="O2642" t="str">
            <v>WARSONO WASRIP</v>
          </cell>
          <cell r="P2642" t="str">
            <v>3302231304100002</v>
          </cell>
          <cell r="Q2642" t="str">
            <v>WAHYUDI</v>
          </cell>
          <cell r="R2642" t="str">
            <v>WINDUJAYA</v>
          </cell>
          <cell r="S2642" t="str">
            <v>KEDUNG BANTENG</v>
          </cell>
          <cell r="T2642" t="str">
            <v>KUTALIMAN</v>
          </cell>
          <cell r="U2642" t="str">
            <v>004</v>
          </cell>
          <cell r="V2642" t="str">
            <v>002</v>
          </cell>
          <cell r="W2642" t="str">
            <v>Indonesia</v>
          </cell>
        </row>
        <row r="2643">
          <cell r="B2643" t="str">
            <v>FATIMATUZZAHROH</v>
          </cell>
          <cell r="C2643" t="str">
            <v>3302235211120001</v>
          </cell>
          <cell r="D2643" t="str">
            <v>P</v>
          </cell>
          <cell r="E2643" t="str">
            <v>BANYUMAS</v>
          </cell>
          <cell r="F2643">
            <v>41225</v>
          </cell>
          <cell r="G2643" t="str">
            <v>Tidak Tahu</v>
          </cell>
          <cell r="H2643" t="str">
            <v>Islam</v>
          </cell>
          <cell r="I2643" t="str">
            <v>Belum Kawin</v>
          </cell>
          <cell r="J2643" t="str">
            <v>Anak</v>
          </cell>
          <cell r="K2643" t="str">
            <v>04</v>
          </cell>
          <cell r="L2643" t="str">
            <v>Tidak/Belum Sekolah</v>
          </cell>
          <cell r="M2643" t="str">
            <v>Belum/Tidak Bekerja</v>
          </cell>
          <cell r="N2643" t="str">
            <v>TEGUH TRISTIANTI</v>
          </cell>
          <cell r="O2643" t="str">
            <v>WAHYUDI</v>
          </cell>
          <cell r="P2643" t="str">
            <v>3302231304100002</v>
          </cell>
          <cell r="Q2643" t="str">
            <v>WAHYUDI</v>
          </cell>
          <cell r="R2643" t="str">
            <v>WINDUJAYA</v>
          </cell>
          <cell r="S2643" t="str">
            <v>KEDUNG BANTENG</v>
          </cell>
          <cell r="T2643" t="str">
            <v>KUTALIMAN</v>
          </cell>
          <cell r="U2643" t="str">
            <v>004</v>
          </cell>
          <cell r="V2643" t="str">
            <v>002</v>
          </cell>
          <cell r="W2643" t="str">
            <v>Indonesia</v>
          </cell>
        </row>
        <row r="2644">
          <cell r="B2644" t="str">
            <v>RIDLO</v>
          </cell>
          <cell r="C2644" t="str">
            <v>3302232308810004</v>
          </cell>
          <cell r="D2644" t="str">
            <v>L</v>
          </cell>
          <cell r="E2644" t="str">
            <v>BANYUMAS</v>
          </cell>
          <cell r="F2644" t="str">
            <v>23/08/1981</v>
          </cell>
          <cell r="G2644" t="str">
            <v>Tidak Tahu</v>
          </cell>
          <cell r="H2644" t="str">
            <v>Islam</v>
          </cell>
          <cell r="I2644" t="str">
            <v>Kawin</v>
          </cell>
          <cell r="J2644" t="str">
            <v>Kepala Keluarga</v>
          </cell>
          <cell r="K2644" t="str">
            <v>01</v>
          </cell>
          <cell r="L2644" t="str">
            <v>Tamat SD/Sederajat</v>
          </cell>
          <cell r="M2644" t="str">
            <v>Buruh Harian Lepas</v>
          </cell>
          <cell r="N2644" t="str">
            <v>KARSEM</v>
          </cell>
          <cell r="O2644" t="str">
            <v>SUNARSO WARSO</v>
          </cell>
          <cell r="P2644" t="str">
            <v>3302231307130004</v>
          </cell>
          <cell r="Q2644" t="str">
            <v>RIDLO</v>
          </cell>
          <cell r="R2644" t="str">
            <v>KUTALIMAN</v>
          </cell>
          <cell r="S2644" t="str">
            <v>KEDUNGBANTENG</v>
          </cell>
          <cell r="T2644" t="str">
            <v>KUTALIMAN</v>
          </cell>
          <cell r="U2644" t="str">
            <v>004</v>
          </cell>
          <cell r="V2644" t="str">
            <v>002</v>
          </cell>
          <cell r="W2644" t="str">
            <v>Indonesia</v>
          </cell>
        </row>
        <row r="2645">
          <cell r="B2645" t="str">
            <v>SITI KHALIMAH</v>
          </cell>
          <cell r="C2645" t="str">
            <v>3302236610860001</v>
          </cell>
          <cell r="D2645" t="str">
            <v>P</v>
          </cell>
          <cell r="E2645" t="str">
            <v>BANYUMAS</v>
          </cell>
          <cell r="F2645" t="str">
            <v>26/10/1986</v>
          </cell>
          <cell r="G2645" t="str">
            <v>Tidak Tahu</v>
          </cell>
          <cell r="H2645" t="str">
            <v>Islam</v>
          </cell>
          <cell r="I2645" t="str">
            <v>Kawin</v>
          </cell>
          <cell r="J2645" t="str">
            <v>Istri</v>
          </cell>
          <cell r="K2645" t="str">
            <v>03</v>
          </cell>
          <cell r="L2645" t="str">
            <v>Tamat SD/Sederajat</v>
          </cell>
          <cell r="M2645" t="str">
            <v>Belum/Tidak Bekerja</v>
          </cell>
          <cell r="N2645" t="str">
            <v>DATEM</v>
          </cell>
          <cell r="O2645" t="str">
            <v>SUMARTO</v>
          </cell>
          <cell r="P2645" t="str">
            <v>3302231307130004</v>
          </cell>
          <cell r="Q2645" t="str">
            <v>RIDLO</v>
          </cell>
          <cell r="R2645" t="str">
            <v>KUTALIMAN</v>
          </cell>
          <cell r="S2645" t="str">
            <v>KEDUNGBANTENG</v>
          </cell>
          <cell r="T2645" t="str">
            <v>KUTALIMAN</v>
          </cell>
          <cell r="U2645" t="str">
            <v>004</v>
          </cell>
          <cell r="V2645" t="str">
            <v>002</v>
          </cell>
          <cell r="W2645" t="str">
            <v>Indonesia</v>
          </cell>
        </row>
        <row r="2646">
          <cell r="B2646" t="str">
            <v>DEBI ALFARIZI</v>
          </cell>
          <cell r="C2646" t="str">
            <v>3302230903070001</v>
          </cell>
          <cell r="D2646" t="str">
            <v>L</v>
          </cell>
          <cell r="E2646" t="str">
            <v>BANYUMAS</v>
          </cell>
          <cell r="F2646">
            <v>39150</v>
          </cell>
          <cell r="G2646" t="str">
            <v>Tidak Tahu</v>
          </cell>
          <cell r="H2646" t="str">
            <v>Islam</v>
          </cell>
          <cell r="I2646" t="str">
            <v>Belum Kawin</v>
          </cell>
          <cell r="J2646" t="str">
            <v>Anak</v>
          </cell>
          <cell r="K2646" t="str">
            <v>04</v>
          </cell>
          <cell r="L2646" t="str">
            <v>Tidak Tamat SD/Sederajat</v>
          </cell>
          <cell r="M2646" t="str">
            <v>Pelajar/Mahasiswa</v>
          </cell>
          <cell r="N2646" t="str">
            <v>SITI KHALIMAH</v>
          </cell>
          <cell r="O2646" t="str">
            <v>JUNADI ANAM</v>
          </cell>
          <cell r="P2646" t="str">
            <v>3302231307130004</v>
          </cell>
          <cell r="Q2646" t="str">
            <v>RIDLO</v>
          </cell>
          <cell r="R2646" t="str">
            <v>KUTALIMAN</v>
          </cell>
          <cell r="S2646" t="str">
            <v>KEDUNG BANTENG</v>
          </cell>
          <cell r="T2646" t="str">
            <v>KUTALIMAN</v>
          </cell>
          <cell r="U2646" t="str">
            <v>004</v>
          </cell>
          <cell r="V2646" t="str">
            <v>002</v>
          </cell>
          <cell r="W2646" t="str">
            <v>Indonesia</v>
          </cell>
        </row>
        <row r="2647">
          <cell r="B2647" t="str">
            <v>SUKRI</v>
          </cell>
          <cell r="C2647" t="str">
            <v>3302231205830002</v>
          </cell>
          <cell r="D2647" t="str">
            <v>L</v>
          </cell>
          <cell r="E2647" t="str">
            <v>BANYUMAS</v>
          </cell>
          <cell r="F2647">
            <v>30448</v>
          </cell>
          <cell r="G2647" t="str">
            <v>Tidak Tahu</v>
          </cell>
          <cell r="H2647" t="str">
            <v>Islam</v>
          </cell>
          <cell r="I2647" t="str">
            <v>Kawin</v>
          </cell>
          <cell r="J2647" t="str">
            <v>Kepala Keluarga</v>
          </cell>
          <cell r="K2647" t="str">
            <v>01</v>
          </cell>
          <cell r="L2647" t="str">
            <v>Tamat SD/Sederajat</v>
          </cell>
          <cell r="M2647" t="str">
            <v>Buruh Harian Lepas</v>
          </cell>
          <cell r="N2647" t="str">
            <v>LATIFAH</v>
          </cell>
          <cell r="O2647" t="str">
            <v>SUHEDI KISAM</v>
          </cell>
          <cell r="P2647" t="str">
            <v>3302231501110035</v>
          </cell>
          <cell r="Q2647" t="str">
            <v>SUKRI</v>
          </cell>
          <cell r="R2647" t="str">
            <v>KUTALIMAN</v>
          </cell>
          <cell r="S2647" t="str">
            <v>KEDUNG BANTENG</v>
          </cell>
          <cell r="T2647" t="str">
            <v>KUTALIMAN</v>
          </cell>
          <cell r="U2647" t="str">
            <v>004</v>
          </cell>
          <cell r="V2647" t="str">
            <v>002</v>
          </cell>
          <cell r="W2647" t="str">
            <v>Indonesia</v>
          </cell>
        </row>
        <row r="2648">
          <cell r="B2648" t="str">
            <v>KARNIAH</v>
          </cell>
          <cell r="C2648" t="str">
            <v>3302235205850003</v>
          </cell>
          <cell r="D2648" t="str">
            <v>P</v>
          </cell>
          <cell r="E2648" t="str">
            <v>BANYUMAS</v>
          </cell>
          <cell r="F2648">
            <v>31179</v>
          </cell>
          <cell r="G2648" t="str">
            <v>Tidak Tahu</v>
          </cell>
          <cell r="H2648" t="str">
            <v>Islam</v>
          </cell>
          <cell r="I2648" t="str">
            <v>Kawin</v>
          </cell>
          <cell r="J2648" t="str">
            <v>Istri</v>
          </cell>
          <cell r="K2648" t="str">
            <v>03</v>
          </cell>
          <cell r="L2648" t="str">
            <v>Tamat SD/Sederajat</v>
          </cell>
          <cell r="M2648" t="str">
            <v>Mengurus Rumah Tangga</v>
          </cell>
          <cell r="N2648" t="str">
            <v>PINAH</v>
          </cell>
          <cell r="O2648" t="str">
            <v>AHMAD SUWARTO SILAM</v>
          </cell>
          <cell r="P2648" t="str">
            <v>3302231501110035</v>
          </cell>
          <cell r="Q2648" t="str">
            <v>SUKRI</v>
          </cell>
          <cell r="R2648" t="str">
            <v>KUTALIMAN</v>
          </cell>
          <cell r="S2648" t="str">
            <v>KEDUNG BANTENG</v>
          </cell>
          <cell r="T2648" t="str">
            <v>KUTALIMAN</v>
          </cell>
          <cell r="U2648" t="str">
            <v>004</v>
          </cell>
          <cell r="V2648" t="str">
            <v>002</v>
          </cell>
          <cell r="W2648" t="str">
            <v>Indonesia</v>
          </cell>
        </row>
        <row r="2649">
          <cell r="B2649" t="str">
            <v>FATIMATUZZAHRO</v>
          </cell>
          <cell r="C2649" t="str">
            <v>3302235001110001</v>
          </cell>
          <cell r="D2649" t="str">
            <v>P</v>
          </cell>
          <cell r="E2649" t="str">
            <v>BANYUMAS</v>
          </cell>
          <cell r="F2649" t="str">
            <v>10/01/2011</v>
          </cell>
          <cell r="G2649" t="str">
            <v>Tidak Tahu</v>
          </cell>
          <cell r="H2649" t="str">
            <v>Islam</v>
          </cell>
          <cell r="I2649" t="str">
            <v>Belum Kawin</v>
          </cell>
          <cell r="J2649" t="str">
            <v>Anak</v>
          </cell>
          <cell r="K2649" t="str">
            <v>04</v>
          </cell>
          <cell r="L2649" t="str">
            <v>Tidak/Belum Sekolah</v>
          </cell>
          <cell r="M2649" t="str">
            <v>Belum/Tidak Bekerja</v>
          </cell>
          <cell r="N2649" t="str">
            <v>KARNIAH</v>
          </cell>
          <cell r="O2649" t="str">
            <v>SUKRI</v>
          </cell>
          <cell r="P2649" t="str">
            <v>3302231501110035</v>
          </cell>
          <cell r="Q2649" t="str">
            <v>SUKRI</v>
          </cell>
          <cell r="R2649" t="str">
            <v>KUTALIMAN</v>
          </cell>
          <cell r="S2649" t="str">
            <v>KEDUNGBANTENG</v>
          </cell>
          <cell r="T2649" t="str">
            <v>KUTALIMAN</v>
          </cell>
          <cell r="U2649" t="str">
            <v>004</v>
          </cell>
          <cell r="V2649" t="str">
            <v>002</v>
          </cell>
          <cell r="W2649" t="str">
            <v>Indonesia</v>
          </cell>
        </row>
        <row r="2650">
          <cell r="B2650" t="str">
            <v>SOFAN SUPRIYONO</v>
          </cell>
          <cell r="C2650" t="str">
            <v>3302230810740002</v>
          </cell>
          <cell r="D2650" t="str">
            <v>L</v>
          </cell>
          <cell r="E2650" t="str">
            <v>BANYUMAS</v>
          </cell>
          <cell r="F2650">
            <v>27310</v>
          </cell>
          <cell r="G2650" t="str">
            <v>Tidak Tahu</v>
          </cell>
          <cell r="H2650" t="str">
            <v>Islam</v>
          </cell>
          <cell r="I2650" t="str">
            <v>Kawin</v>
          </cell>
          <cell r="J2650" t="str">
            <v>Kepala Keluarga</v>
          </cell>
          <cell r="K2650" t="str">
            <v>01</v>
          </cell>
          <cell r="L2650" t="str">
            <v>Tamat SD/Sederajat</v>
          </cell>
          <cell r="M2650" t="str">
            <v>Buruh Harian Lepas</v>
          </cell>
          <cell r="N2650" t="str">
            <v>SUMIAH</v>
          </cell>
          <cell r="O2650" t="str">
            <v>AKHMAD ROJIKIN</v>
          </cell>
          <cell r="P2650" t="str">
            <v>3302231507060016</v>
          </cell>
          <cell r="Q2650" t="str">
            <v>SOFAN SUPRIYONO</v>
          </cell>
          <cell r="R2650" t="str">
            <v>KUTALIMAN</v>
          </cell>
          <cell r="S2650" t="str">
            <v>KEDUNG BANTENG</v>
          </cell>
          <cell r="T2650" t="str">
            <v>KUTALIMAN</v>
          </cell>
          <cell r="U2650" t="str">
            <v>004</v>
          </cell>
          <cell r="V2650" t="str">
            <v>002</v>
          </cell>
          <cell r="W2650" t="str">
            <v>Indonesia</v>
          </cell>
        </row>
        <row r="2651">
          <cell r="B2651" t="str">
            <v>SITI ROHYATI</v>
          </cell>
          <cell r="C2651" t="str">
            <v>3302235504760001</v>
          </cell>
          <cell r="D2651" t="str">
            <v>P</v>
          </cell>
          <cell r="E2651" t="str">
            <v>BANYUMAS</v>
          </cell>
          <cell r="F2651">
            <v>27865</v>
          </cell>
          <cell r="G2651" t="str">
            <v>Tidak Tahu</v>
          </cell>
          <cell r="H2651" t="str">
            <v>Islam</v>
          </cell>
          <cell r="I2651" t="str">
            <v>Kawin</v>
          </cell>
          <cell r="J2651" t="str">
            <v>Istri</v>
          </cell>
          <cell r="K2651" t="str">
            <v>03</v>
          </cell>
          <cell r="L2651" t="str">
            <v>Tamat SD/Sederajat</v>
          </cell>
          <cell r="M2651" t="str">
            <v>Mengurus Rumah Tangga</v>
          </cell>
          <cell r="N2651" t="str">
            <v>MUSRINGAH</v>
          </cell>
          <cell r="O2651" t="str">
            <v>SISWANDI</v>
          </cell>
          <cell r="P2651" t="str">
            <v>3302231507060016</v>
          </cell>
          <cell r="Q2651" t="str">
            <v>SOFAN SUPRIYONO</v>
          </cell>
          <cell r="R2651" t="str">
            <v>KUTALIMAN</v>
          </cell>
          <cell r="S2651" t="str">
            <v>KEDUNG BANTENG</v>
          </cell>
          <cell r="T2651" t="str">
            <v>KUTALIMAN</v>
          </cell>
          <cell r="U2651" t="str">
            <v>004</v>
          </cell>
          <cell r="V2651" t="str">
            <v>002</v>
          </cell>
          <cell r="W2651" t="str">
            <v>Indonesia</v>
          </cell>
        </row>
        <row r="2652">
          <cell r="B2652" t="str">
            <v>IKHA RISTHIANA FEBRIANTHI</v>
          </cell>
          <cell r="C2652" t="str">
            <v>3302235102980002</v>
          </cell>
          <cell r="D2652" t="str">
            <v>P</v>
          </cell>
          <cell r="E2652" t="str">
            <v>BANYUMAS</v>
          </cell>
          <cell r="F2652">
            <v>35837</v>
          </cell>
          <cell r="G2652" t="str">
            <v>Tidak Tahu</v>
          </cell>
          <cell r="H2652" t="str">
            <v>Islam</v>
          </cell>
          <cell r="I2652" t="str">
            <v>Belum Kawin</v>
          </cell>
          <cell r="J2652" t="str">
            <v>Anak</v>
          </cell>
          <cell r="K2652" t="str">
            <v>04</v>
          </cell>
          <cell r="L2652" t="str">
            <v>Tidak Tamat SD/Sederajat</v>
          </cell>
          <cell r="M2652" t="str">
            <v>Pelajar/Mahasiswa</v>
          </cell>
          <cell r="N2652" t="str">
            <v>SITI ROHYATI</v>
          </cell>
          <cell r="O2652" t="str">
            <v>SOFAN SUPRIYONO</v>
          </cell>
          <cell r="P2652" t="str">
            <v>3302231507060016</v>
          </cell>
          <cell r="Q2652" t="str">
            <v>SOFAN SUPRIYONO</v>
          </cell>
          <cell r="R2652" t="str">
            <v>KUTALIMAN</v>
          </cell>
          <cell r="S2652" t="str">
            <v>KEDUNG BANTENG</v>
          </cell>
          <cell r="T2652" t="str">
            <v>KUTALIMAN</v>
          </cell>
          <cell r="U2652" t="str">
            <v>004</v>
          </cell>
          <cell r="V2652" t="str">
            <v>002</v>
          </cell>
          <cell r="W2652" t="str">
            <v>Indonesia</v>
          </cell>
        </row>
        <row r="2653">
          <cell r="B2653" t="str">
            <v>AIDA DWI APRILIA</v>
          </cell>
          <cell r="C2653" t="str">
            <v>3302235804100001</v>
          </cell>
          <cell r="D2653" t="str">
            <v>P</v>
          </cell>
          <cell r="E2653" t="str">
            <v>BANYUMAS</v>
          </cell>
          <cell r="F2653">
            <v>40286</v>
          </cell>
          <cell r="G2653" t="str">
            <v>Tidak Tahu</v>
          </cell>
          <cell r="H2653" t="str">
            <v>Islam</v>
          </cell>
          <cell r="I2653" t="str">
            <v>Belum Kawin</v>
          </cell>
          <cell r="J2653" t="str">
            <v>Anak</v>
          </cell>
          <cell r="K2653" t="str">
            <v>04</v>
          </cell>
          <cell r="L2653" t="str">
            <v>Tidak/Belum Sekolah</v>
          </cell>
          <cell r="M2653" t="str">
            <v>Belum/Tidak Bekerja</v>
          </cell>
          <cell r="N2653" t="str">
            <v>SITI ROHYATI</v>
          </cell>
          <cell r="O2653" t="str">
            <v>SOFAN SUPRIYONO</v>
          </cell>
          <cell r="P2653" t="str">
            <v>3302231507060016</v>
          </cell>
          <cell r="Q2653" t="str">
            <v>SOFAN SUPRIYONO</v>
          </cell>
          <cell r="R2653" t="str">
            <v>KUTALIMAN</v>
          </cell>
          <cell r="S2653" t="str">
            <v>KEDUNG BANTENG</v>
          </cell>
          <cell r="T2653" t="str">
            <v>KUTALIMAN</v>
          </cell>
          <cell r="U2653" t="str">
            <v>004</v>
          </cell>
          <cell r="V2653" t="str">
            <v>002</v>
          </cell>
          <cell r="W2653" t="str">
            <v>Indonesia</v>
          </cell>
        </row>
        <row r="2654">
          <cell r="B2654" t="str">
            <v>SAKIM</v>
          </cell>
          <cell r="C2654" t="str">
            <v>3302230203700001</v>
          </cell>
          <cell r="D2654" t="str">
            <v>L</v>
          </cell>
          <cell r="E2654" t="str">
            <v>BANYUMAS</v>
          </cell>
          <cell r="F2654">
            <v>25629</v>
          </cell>
          <cell r="G2654" t="str">
            <v>Tidak Tahu</v>
          </cell>
          <cell r="H2654" t="str">
            <v>Islam</v>
          </cell>
          <cell r="I2654" t="str">
            <v>Kawin</v>
          </cell>
          <cell r="J2654" t="str">
            <v>Kepala Keluarga</v>
          </cell>
          <cell r="K2654" t="str">
            <v>01</v>
          </cell>
          <cell r="L2654" t="str">
            <v>Tamat SD/Sederajat</v>
          </cell>
          <cell r="M2654" t="str">
            <v>Buruh Harian Lepas</v>
          </cell>
          <cell r="N2654" t="str">
            <v>NAITEM</v>
          </cell>
          <cell r="O2654" t="str">
            <v>NASRUDIN</v>
          </cell>
          <cell r="P2654" t="str">
            <v>3302231702053814</v>
          </cell>
          <cell r="Q2654" t="str">
            <v>SAKIM</v>
          </cell>
          <cell r="R2654" t="str">
            <v>KUTALIMAN</v>
          </cell>
          <cell r="S2654" t="str">
            <v>KEDUNG BANTENG</v>
          </cell>
          <cell r="T2654" t="str">
            <v>KUTALIMAN</v>
          </cell>
          <cell r="U2654" t="str">
            <v>004</v>
          </cell>
          <cell r="V2654" t="str">
            <v>002</v>
          </cell>
          <cell r="W2654" t="str">
            <v>Indonesia</v>
          </cell>
        </row>
        <row r="2655">
          <cell r="B2655" t="str">
            <v>WARNI</v>
          </cell>
          <cell r="C2655" t="str">
            <v>3302235309760006</v>
          </cell>
          <cell r="D2655" t="str">
            <v>P</v>
          </cell>
          <cell r="E2655" t="str">
            <v>BANYUMAS</v>
          </cell>
          <cell r="F2655">
            <v>28016</v>
          </cell>
          <cell r="G2655" t="str">
            <v>Tidak Tahu</v>
          </cell>
          <cell r="H2655" t="str">
            <v>Islam</v>
          </cell>
          <cell r="I2655" t="str">
            <v>Kawin</v>
          </cell>
          <cell r="J2655" t="str">
            <v>Istri</v>
          </cell>
          <cell r="K2655" t="str">
            <v>03</v>
          </cell>
          <cell r="L2655" t="str">
            <v>Tamat SD/Sederajat</v>
          </cell>
          <cell r="M2655" t="str">
            <v>Mengurus Rumah Tangga</v>
          </cell>
          <cell r="N2655" t="str">
            <v>CARWEN</v>
          </cell>
          <cell r="O2655" t="str">
            <v>SANARJA</v>
          </cell>
          <cell r="P2655" t="str">
            <v>3302231702053814</v>
          </cell>
          <cell r="Q2655" t="str">
            <v>SAKIM</v>
          </cell>
          <cell r="R2655" t="str">
            <v>KUTALIMAN</v>
          </cell>
          <cell r="S2655" t="str">
            <v>KEDUNG BANTENG</v>
          </cell>
          <cell r="T2655" t="str">
            <v>KUTALIMAN</v>
          </cell>
          <cell r="U2655" t="str">
            <v>004</v>
          </cell>
          <cell r="V2655" t="str">
            <v>002</v>
          </cell>
          <cell r="W2655" t="str">
            <v>Indonesia</v>
          </cell>
        </row>
        <row r="2656">
          <cell r="B2656" t="str">
            <v>WIHYONO ADIYANTO</v>
          </cell>
          <cell r="C2656" t="str">
            <v>3302231712980002</v>
          </cell>
          <cell r="D2656" t="str">
            <v>L</v>
          </cell>
          <cell r="E2656" t="str">
            <v>BANYUMAS</v>
          </cell>
          <cell r="F2656">
            <v>36146</v>
          </cell>
          <cell r="G2656" t="str">
            <v>Tidak Tahu</v>
          </cell>
          <cell r="H2656" t="str">
            <v>Islam</v>
          </cell>
          <cell r="I2656" t="str">
            <v>Belum Kawin</v>
          </cell>
          <cell r="J2656" t="str">
            <v>Anak</v>
          </cell>
          <cell r="K2656" t="str">
            <v>04</v>
          </cell>
          <cell r="L2656" t="str">
            <v>Tidak Tamat SD/Sederajat</v>
          </cell>
          <cell r="M2656" t="str">
            <v>Pelajar/Mahasiswa</v>
          </cell>
          <cell r="N2656" t="str">
            <v>WARNI</v>
          </cell>
          <cell r="O2656" t="str">
            <v xml:space="preserve">SAKIM  </v>
          </cell>
          <cell r="P2656" t="str">
            <v>3302231702053814</v>
          </cell>
          <cell r="Q2656" t="str">
            <v>SAKIM</v>
          </cell>
          <cell r="R2656" t="str">
            <v>KUTALIMAN</v>
          </cell>
          <cell r="S2656" t="str">
            <v>KEDUNG BANTENG</v>
          </cell>
          <cell r="T2656" t="str">
            <v>KUTALIMAN</v>
          </cell>
          <cell r="U2656" t="str">
            <v>004</v>
          </cell>
          <cell r="V2656" t="str">
            <v>002</v>
          </cell>
          <cell r="W2656" t="str">
            <v>Indonesia</v>
          </cell>
        </row>
        <row r="2657">
          <cell r="B2657" t="str">
            <v>BENI ROMADON</v>
          </cell>
          <cell r="C2657" t="str">
            <v>3302231011040002</v>
          </cell>
          <cell r="D2657" t="str">
            <v>L</v>
          </cell>
          <cell r="E2657" t="str">
            <v>BANYUMAS</v>
          </cell>
          <cell r="F2657">
            <v>38301</v>
          </cell>
          <cell r="G2657" t="str">
            <v>Tidak Tahu</v>
          </cell>
          <cell r="H2657" t="str">
            <v>Islam</v>
          </cell>
          <cell r="I2657" t="str">
            <v>Belum Kawin</v>
          </cell>
          <cell r="J2657" t="str">
            <v>Anak</v>
          </cell>
          <cell r="K2657" t="str">
            <v>04</v>
          </cell>
          <cell r="L2657" t="str">
            <v>Tidak Tamat SD/Sederajat</v>
          </cell>
          <cell r="M2657" t="str">
            <v>Pelajar/Mahasiswa</v>
          </cell>
          <cell r="N2657" t="str">
            <v>WARNI</v>
          </cell>
          <cell r="O2657" t="str">
            <v xml:space="preserve">SAKIM  </v>
          </cell>
          <cell r="P2657" t="str">
            <v>3302231702053814</v>
          </cell>
          <cell r="Q2657" t="str">
            <v>SAKIM</v>
          </cell>
          <cell r="R2657" t="str">
            <v>KUTALIMAN</v>
          </cell>
          <cell r="S2657" t="str">
            <v>KEDUNG BANTENG</v>
          </cell>
          <cell r="T2657" t="str">
            <v>KUTALIMAN</v>
          </cell>
          <cell r="U2657" t="str">
            <v>004</v>
          </cell>
          <cell r="V2657" t="str">
            <v>002</v>
          </cell>
          <cell r="W2657" t="str">
            <v>Indonesia</v>
          </cell>
        </row>
        <row r="2658">
          <cell r="B2658" t="str">
            <v>SLAMET SYARIFUDIN</v>
          </cell>
          <cell r="C2658" t="str">
            <v>3302232901130001</v>
          </cell>
          <cell r="D2658" t="str">
            <v>L</v>
          </cell>
          <cell r="E2658" t="str">
            <v>BANYUMAS</v>
          </cell>
          <cell r="F2658">
            <v>41303</v>
          </cell>
          <cell r="G2658" t="str">
            <v>Tidak Tahu</v>
          </cell>
          <cell r="H2658" t="str">
            <v>Islam</v>
          </cell>
          <cell r="I2658" t="str">
            <v>Belum Kawin</v>
          </cell>
          <cell r="J2658" t="str">
            <v>Anak</v>
          </cell>
          <cell r="K2658" t="str">
            <v>04</v>
          </cell>
          <cell r="L2658" t="str">
            <v>Tidak/Belum Sekolah</v>
          </cell>
          <cell r="M2658" t="str">
            <v>Belum/Tidak Bekerja</v>
          </cell>
          <cell r="N2658" t="str">
            <v>WARNI</v>
          </cell>
          <cell r="O2658" t="str">
            <v>SAKIM</v>
          </cell>
          <cell r="P2658" t="str">
            <v>3302231702053814</v>
          </cell>
          <cell r="Q2658" t="str">
            <v>SAKIM</v>
          </cell>
          <cell r="R2658" t="str">
            <v>KUTALIMAN</v>
          </cell>
          <cell r="S2658" t="str">
            <v>KEDUNG BANTENG</v>
          </cell>
          <cell r="T2658" t="str">
            <v>KUTALIMAN</v>
          </cell>
          <cell r="U2658" t="str">
            <v>004</v>
          </cell>
          <cell r="V2658" t="str">
            <v>002</v>
          </cell>
          <cell r="W2658" t="str">
            <v>Indonesia</v>
          </cell>
        </row>
        <row r="2659">
          <cell r="B2659" t="str">
            <v>SANARDI</v>
          </cell>
          <cell r="C2659" t="str">
            <v>3302232011400001</v>
          </cell>
          <cell r="D2659" t="str">
            <v>L</v>
          </cell>
          <cell r="E2659" t="str">
            <v>BANYUMAS</v>
          </cell>
          <cell r="F2659" t="str">
            <v>20/11/1940</v>
          </cell>
          <cell r="G2659" t="str">
            <v>Tidak Tahu</v>
          </cell>
          <cell r="H2659" t="str">
            <v>Islam</v>
          </cell>
          <cell r="I2659" t="str">
            <v>Cerai Mati</v>
          </cell>
          <cell r="J2659" t="str">
            <v>Kepala Keluarga</v>
          </cell>
          <cell r="K2659" t="str">
            <v>01</v>
          </cell>
          <cell r="L2659" t="str">
            <v>Tamat SD/Sederajat</v>
          </cell>
          <cell r="M2659" t="str">
            <v>Buruh Harian Lepas</v>
          </cell>
          <cell r="N2659" t="str">
            <v>WARSIH</v>
          </cell>
          <cell r="O2659" t="str">
            <v>WIRALEKSANA</v>
          </cell>
          <cell r="P2659" t="str">
            <v>3302231702053815</v>
          </cell>
          <cell r="Q2659" t="str">
            <v>SANARDI</v>
          </cell>
          <cell r="R2659" t="str">
            <v>KUTALIMAN</v>
          </cell>
          <cell r="S2659" t="str">
            <v>KEDUNGBANTENG</v>
          </cell>
          <cell r="T2659" t="str">
            <v>KUTALIMAN</v>
          </cell>
          <cell r="U2659" t="str">
            <v>004</v>
          </cell>
          <cell r="V2659" t="str">
            <v>002</v>
          </cell>
          <cell r="W2659" t="str">
            <v>Indonesia</v>
          </cell>
        </row>
        <row r="2660">
          <cell r="B2660" t="str">
            <v>SITEM</v>
          </cell>
          <cell r="C2660" t="str">
            <v>3302235306440001</v>
          </cell>
          <cell r="D2660" t="str">
            <v>P</v>
          </cell>
          <cell r="E2660" t="str">
            <v>BANYUMAS</v>
          </cell>
          <cell r="F2660" t="str">
            <v>13/06/1944</v>
          </cell>
          <cell r="G2660" t="str">
            <v>Tidak Tahu</v>
          </cell>
          <cell r="H2660" t="str">
            <v>Islam</v>
          </cell>
          <cell r="I2660" t="str">
            <v>Kawin</v>
          </cell>
          <cell r="J2660" t="str">
            <v>Istri</v>
          </cell>
          <cell r="K2660" t="str">
            <v>03</v>
          </cell>
          <cell r="L2660" t="str">
            <v>Tamat SD/Sederajat</v>
          </cell>
          <cell r="M2660" t="str">
            <v>Mengurus Rumah Tangga</v>
          </cell>
          <cell r="N2660" t="str">
            <v>KAIDEM</v>
          </cell>
          <cell r="O2660" t="str">
            <v>SAWIKRAMA</v>
          </cell>
          <cell r="P2660" t="str">
            <v>3302231702053815</v>
          </cell>
          <cell r="Q2660" t="str">
            <v>SANARDI</v>
          </cell>
          <cell r="R2660" t="str">
            <v>KUTALIMAN</v>
          </cell>
          <cell r="S2660" t="str">
            <v>KEDUNGBANTENG</v>
          </cell>
          <cell r="T2660" t="str">
            <v>MENINGGAL</v>
          </cell>
          <cell r="U2660" t="str">
            <v>004</v>
          </cell>
          <cell r="V2660" t="str">
            <v>002</v>
          </cell>
          <cell r="W2660" t="str">
            <v>Indonesia</v>
          </cell>
        </row>
        <row r="2661">
          <cell r="B2661" t="str">
            <v>WARSEM</v>
          </cell>
          <cell r="C2661" t="str">
            <v>3302234201880003</v>
          </cell>
          <cell r="D2661" t="str">
            <v>P</v>
          </cell>
          <cell r="E2661" t="str">
            <v>BANYUMAS</v>
          </cell>
          <cell r="F2661" t="str">
            <v>02/01/1988</v>
          </cell>
          <cell r="G2661" t="str">
            <v>Tidak Tahu</v>
          </cell>
          <cell r="H2661" t="str">
            <v>Islam</v>
          </cell>
          <cell r="I2661" t="str">
            <v>Kawin</v>
          </cell>
          <cell r="J2661" t="str">
            <v>Istri</v>
          </cell>
          <cell r="K2661" t="str">
            <v>03</v>
          </cell>
          <cell r="L2661" t="str">
            <v>Tamat SD/Sederajat</v>
          </cell>
          <cell r="M2661" t="str">
            <v>Belum/Tidak Bekerja</v>
          </cell>
          <cell r="N2661" t="str">
            <v>RAISEM</v>
          </cell>
          <cell r="O2661" t="str">
            <v>SUMERI</v>
          </cell>
          <cell r="P2661" t="str">
            <v>3302231702053815</v>
          </cell>
          <cell r="Q2661" t="str">
            <v>SANARDI</v>
          </cell>
          <cell r="R2661" t="str">
            <v>KUTALIMAN</v>
          </cell>
          <cell r="S2661" t="str">
            <v>KEDUNGBANTENG</v>
          </cell>
          <cell r="T2661" t="str">
            <v>KUTALIMAN</v>
          </cell>
          <cell r="U2661" t="str">
            <v>004</v>
          </cell>
          <cell r="V2661" t="str">
            <v>002</v>
          </cell>
          <cell r="W2661" t="str">
            <v>Indonesia</v>
          </cell>
        </row>
        <row r="2662">
          <cell r="B2662" t="str">
            <v>IMAM KHANAFI</v>
          </cell>
          <cell r="C2662" t="str">
            <v>3302230607690005</v>
          </cell>
          <cell r="D2662" t="str">
            <v>L</v>
          </cell>
          <cell r="E2662" t="str">
            <v>BANYUMAS</v>
          </cell>
          <cell r="F2662">
            <v>25390</v>
          </cell>
          <cell r="G2662" t="str">
            <v>Tidak Tahu</v>
          </cell>
          <cell r="H2662" t="str">
            <v>Islam</v>
          </cell>
          <cell r="I2662" t="str">
            <v>Kawin</v>
          </cell>
          <cell r="J2662" t="str">
            <v>Kepala Keluarga</v>
          </cell>
          <cell r="K2662" t="str">
            <v>01</v>
          </cell>
          <cell r="L2662" t="str">
            <v>Tamat SD/Sederajat</v>
          </cell>
          <cell r="M2662" t="str">
            <v>Buruh Harian Lepas</v>
          </cell>
          <cell r="N2662" t="str">
            <v>NAIRAH</v>
          </cell>
          <cell r="O2662" t="str">
            <v>A. SEFUDIN</v>
          </cell>
          <cell r="P2662" t="str">
            <v>3302231702053816</v>
          </cell>
          <cell r="Q2662" t="str">
            <v>IMAM KHANAFI</v>
          </cell>
          <cell r="R2662" t="str">
            <v>KUTALIMAN</v>
          </cell>
          <cell r="S2662" t="str">
            <v>KEDUNG BANTENG</v>
          </cell>
          <cell r="T2662" t="str">
            <v>KUTALIMAN</v>
          </cell>
          <cell r="U2662" t="str">
            <v>004</v>
          </cell>
          <cell r="V2662" t="str">
            <v>002</v>
          </cell>
          <cell r="W2662" t="str">
            <v>Indonesia</v>
          </cell>
        </row>
        <row r="2663">
          <cell r="B2663" t="str">
            <v>SITI WALNGAISAROH</v>
          </cell>
          <cell r="C2663" t="str">
            <v>3302234806710004</v>
          </cell>
          <cell r="D2663" t="str">
            <v>P</v>
          </cell>
          <cell r="E2663" t="str">
            <v>BANYUMAS</v>
          </cell>
          <cell r="F2663">
            <v>26092</v>
          </cell>
          <cell r="G2663" t="str">
            <v>Tidak Tahu</v>
          </cell>
          <cell r="H2663" t="str">
            <v>Islam</v>
          </cell>
          <cell r="I2663" t="str">
            <v>Kawin</v>
          </cell>
          <cell r="J2663" t="str">
            <v>Istri</v>
          </cell>
          <cell r="K2663" t="str">
            <v>03</v>
          </cell>
          <cell r="L2663" t="str">
            <v>Tamat SD/Sederajat</v>
          </cell>
          <cell r="M2663" t="str">
            <v>Mengurus Rumah Tangga</v>
          </cell>
          <cell r="N2663" t="str">
            <v>MARWIYAH</v>
          </cell>
          <cell r="O2663" t="str">
            <v>ABDULCHOLIQ</v>
          </cell>
          <cell r="P2663" t="str">
            <v>3302231702053816</v>
          </cell>
          <cell r="Q2663" t="str">
            <v>IMAM KHANAFI</v>
          </cell>
          <cell r="R2663" t="str">
            <v>KUTALIMAN</v>
          </cell>
          <cell r="S2663" t="str">
            <v>KEDUNG BANTENG</v>
          </cell>
          <cell r="T2663" t="str">
            <v>KUTALIMAN</v>
          </cell>
          <cell r="U2663" t="str">
            <v>004</v>
          </cell>
          <cell r="V2663" t="str">
            <v>002</v>
          </cell>
          <cell r="W2663" t="str">
            <v>Indonesia</v>
          </cell>
        </row>
        <row r="2664">
          <cell r="B2664" t="str">
            <v>SEPTI ISNAWATI</v>
          </cell>
          <cell r="C2664" t="str">
            <v>3302235707000004</v>
          </cell>
          <cell r="D2664" t="str">
            <v>P</v>
          </cell>
          <cell r="E2664" t="str">
            <v>BANYUMAS</v>
          </cell>
          <cell r="F2664">
            <v>36724</v>
          </cell>
          <cell r="G2664" t="str">
            <v>Tidak Tahu</v>
          </cell>
          <cell r="H2664" t="str">
            <v>Islam</v>
          </cell>
          <cell r="I2664" t="str">
            <v>Belum Kawin</v>
          </cell>
          <cell r="J2664" t="str">
            <v>Anak</v>
          </cell>
          <cell r="K2664" t="str">
            <v>04</v>
          </cell>
          <cell r="L2664" t="str">
            <v>Tidak Tamat SD/Sederajat</v>
          </cell>
          <cell r="M2664" t="str">
            <v>Pelajar/Mahasiswa</v>
          </cell>
          <cell r="N2664" t="str">
            <v>SITI WALNGAISAROH</v>
          </cell>
          <cell r="O2664" t="str">
            <v>IMAM KHANAFI</v>
          </cell>
          <cell r="P2664" t="str">
            <v>3302231702053816</v>
          </cell>
          <cell r="Q2664" t="str">
            <v>IMAM KHANAFI</v>
          </cell>
          <cell r="R2664" t="str">
            <v>KUTALIMAN</v>
          </cell>
          <cell r="S2664" t="str">
            <v>KEDUNG BANTENG</v>
          </cell>
          <cell r="T2664" t="str">
            <v>KUTALIMAN</v>
          </cell>
          <cell r="U2664" t="str">
            <v>004</v>
          </cell>
          <cell r="V2664" t="str">
            <v>002</v>
          </cell>
          <cell r="W2664" t="str">
            <v>Indonesia</v>
          </cell>
        </row>
        <row r="2665">
          <cell r="B2665" t="str">
            <v>KHARISMA SENA ANANTA</v>
          </cell>
          <cell r="C2665" t="str">
            <v>3302232911940003</v>
          </cell>
          <cell r="D2665" t="str">
            <v>L</v>
          </cell>
          <cell r="E2665" t="str">
            <v>BANYUMAS</v>
          </cell>
          <cell r="F2665">
            <v>34667</v>
          </cell>
          <cell r="G2665" t="str">
            <v>Tidak Tahu</v>
          </cell>
          <cell r="H2665" t="str">
            <v>Islam</v>
          </cell>
          <cell r="I2665" t="str">
            <v>Belum Kawin</v>
          </cell>
          <cell r="J2665" t="str">
            <v>Anak</v>
          </cell>
          <cell r="K2665" t="str">
            <v>04</v>
          </cell>
          <cell r="L2665" t="str">
            <v>Tamat SD/Sederajat</v>
          </cell>
          <cell r="M2665" t="str">
            <v>Pelajar/Mahasiswa</v>
          </cell>
          <cell r="N2665" t="str">
            <v>SITI WALNGAISAROH</v>
          </cell>
          <cell r="O2665" t="str">
            <v>IMAM KHANAFI</v>
          </cell>
          <cell r="P2665" t="str">
            <v>3302231702053816</v>
          </cell>
          <cell r="Q2665" t="str">
            <v>IMAM KHANAFI</v>
          </cell>
          <cell r="R2665" t="str">
            <v>KUTALIMAN</v>
          </cell>
          <cell r="S2665" t="str">
            <v>KEDUNG BANTENG</v>
          </cell>
          <cell r="T2665" t="str">
            <v>KUTALIMAN</v>
          </cell>
          <cell r="U2665" t="str">
            <v>004</v>
          </cell>
          <cell r="V2665" t="str">
            <v>002</v>
          </cell>
          <cell r="W2665" t="str">
            <v>Indonesia</v>
          </cell>
        </row>
        <row r="2666">
          <cell r="B2666" t="str">
            <v>WARTO SOLICHIN</v>
          </cell>
          <cell r="C2666" t="str">
            <v>3302230310620004</v>
          </cell>
          <cell r="D2666" t="str">
            <v>L</v>
          </cell>
          <cell r="E2666" t="str">
            <v>BANYUMAS</v>
          </cell>
          <cell r="F2666">
            <v>22922</v>
          </cell>
          <cell r="G2666" t="str">
            <v>Tidak Tahu</v>
          </cell>
          <cell r="H2666" t="str">
            <v>Islam</v>
          </cell>
          <cell r="I2666" t="str">
            <v>Kawin</v>
          </cell>
          <cell r="J2666" t="str">
            <v>Kepala Keluarga</v>
          </cell>
          <cell r="K2666" t="str">
            <v>01</v>
          </cell>
          <cell r="L2666" t="str">
            <v>SLTP/Sederajat</v>
          </cell>
          <cell r="M2666" t="str">
            <v>Perangkat Desa</v>
          </cell>
          <cell r="N2666" t="str">
            <v>CAKEM</v>
          </cell>
          <cell r="O2666" t="str">
            <v>KASMURI</v>
          </cell>
          <cell r="P2666" t="str">
            <v>3302231702053817</v>
          </cell>
          <cell r="Q2666" t="str">
            <v>WARTO SOLICHIN</v>
          </cell>
          <cell r="R2666" t="str">
            <v>KUTALIMAN</v>
          </cell>
          <cell r="S2666" t="str">
            <v>KEDUNG BANTENG</v>
          </cell>
          <cell r="T2666" t="str">
            <v>KUTALIMAN</v>
          </cell>
          <cell r="U2666" t="str">
            <v>004</v>
          </cell>
          <cell r="V2666" t="str">
            <v>002</v>
          </cell>
          <cell r="W2666" t="str">
            <v>Indonesia</v>
          </cell>
        </row>
        <row r="2667">
          <cell r="B2667" t="str">
            <v>SAINAH</v>
          </cell>
          <cell r="C2667" t="str">
            <v>3302234511650001</v>
          </cell>
          <cell r="D2667" t="str">
            <v>P</v>
          </cell>
          <cell r="E2667" t="str">
            <v>BANYUMAS</v>
          </cell>
          <cell r="F2667">
            <v>24051</v>
          </cell>
          <cell r="G2667" t="str">
            <v>Tidak Tahu</v>
          </cell>
          <cell r="H2667" t="str">
            <v>Islam</v>
          </cell>
          <cell r="I2667" t="str">
            <v>Kawin</v>
          </cell>
          <cell r="J2667" t="str">
            <v>Istri</v>
          </cell>
          <cell r="K2667" t="str">
            <v>03</v>
          </cell>
          <cell r="L2667" t="str">
            <v>Tamat SD/Sederajat</v>
          </cell>
          <cell r="M2667" t="str">
            <v>Mengurus Rumah Tangga</v>
          </cell>
          <cell r="N2667" t="str">
            <v>DIREM</v>
          </cell>
          <cell r="O2667" t="str">
            <v>MADYASA</v>
          </cell>
          <cell r="P2667" t="str">
            <v>3302231702053817</v>
          </cell>
          <cell r="Q2667" t="str">
            <v>WARTO SOLICHIN</v>
          </cell>
          <cell r="R2667" t="str">
            <v>KUTALIMAN</v>
          </cell>
          <cell r="S2667" t="str">
            <v>KEDUNG BANTENG</v>
          </cell>
          <cell r="T2667" t="str">
            <v>KUTALIMAN</v>
          </cell>
          <cell r="U2667" t="str">
            <v>004</v>
          </cell>
          <cell r="V2667" t="str">
            <v>002</v>
          </cell>
          <cell r="W2667" t="str">
            <v>Indonesia</v>
          </cell>
        </row>
        <row r="2668">
          <cell r="B2668" t="str">
            <v>ABDU SOMAD</v>
          </cell>
          <cell r="C2668" t="str">
            <v>3302232210870003</v>
          </cell>
          <cell r="D2668" t="str">
            <v>L</v>
          </cell>
          <cell r="E2668" t="str">
            <v>BANYUMAS</v>
          </cell>
          <cell r="F2668" t="str">
            <v>22/10/1987</v>
          </cell>
          <cell r="G2668" t="str">
            <v>Tidak Tahu</v>
          </cell>
          <cell r="H2668" t="str">
            <v>Islam</v>
          </cell>
          <cell r="I2668" t="str">
            <v>Kawin</v>
          </cell>
          <cell r="J2668" t="str">
            <v>Anak</v>
          </cell>
          <cell r="K2668" t="str">
            <v>04</v>
          </cell>
          <cell r="L2668" t="str">
            <v>Diploma IV/Strata I</v>
          </cell>
          <cell r="M2668" t="str">
            <v>Karyawan BUMN</v>
          </cell>
          <cell r="N2668" t="str">
            <v>SAINAH</v>
          </cell>
          <cell r="O2668" t="str">
            <v>WARTO SOLICHIN</v>
          </cell>
          <cell r="P2668" t="str">
            <v>3302231702053817</v>
          </cell>
          <cell r="Q2668" t="str">
            <v>WARTO SOLICHIN</v>
          </cell>
          <cell r="R2668" t="str">
            <v>KUTALIMAN</v>
          </cell>
          <cell r="S2668" t="str">
            <v>KEDUNGBANTENG</v>
          </cell>
          <cell r="T2668" t="str">
            <v>KUTALIMAN</v>
          </cell>
          <cell r="U2668" t="str">
            <v>004</v>
          </cell>
          <cell r="V2668" t="str">
            <v>002</v>
          </cell>
          <cell r="W2668" t="str">
            <v>Indonesia</v>
          </cell>
        </row>
        <row r="2669">
          <cell r="B2669" t="str">
            <v>DIAN ASTUTI</v>
          </cell>
          <cell r="C2669" t="str">
            <v>3302236212060001</v>
          </cell>
          <cell r="D2669" t="str">
            <v>P</v>
          </cell>
          <cell r="E2669" t="str">
            <v>BANYUMAS</v>
          </cell>
          <cell r="F2669">
            <v>39073</v>
          </cell>
          <cell r="G2669" t="str">
            <v>Tidak Tahu</v>
          </cell>
          <cell r="H2669" t="str">
            <v>Islam</v>
          </cell>
          <cell r="I2669" t="str">
            <v>Belum Kawin</v>
          </cell>
          <cell r="J2669" t="str">
            <v>Anak</v>
          </cell>
          <cell r="K2669" t="str">
            <v>04</v>
          </cell>
          <cell r="L2669" t="str">
            <v>Tidak/Belum Sekolah</v>
          </cell>
          <cell r="M2669" t="str">
            <v>Belum/Tidak Bekerja</v>
          </cell>
          <cell r="N2669" t="str">
            <v>SAINAH</v>
          </cell>
          <cell r="O2669" t="str">
            <v>WARTO SOLICHIN</v>
          </cell>
          <cell r="P2669" t="str">
            <v>3302231702053817</v>
          </cell>
          <cell r="Q2669" t="str">
            <v>WARTO SOLICHIN</v>
          </cell>
          <cell r="R2669" t="str">
            <v>KUTALIMAN</v>
          </cell>
          <cell r="S2669" t="str">
            <v>KEDUNG BANTENG</v>
          </cell>
          <cell r="T2669" t="str">
            <v>KUTALIMAN</v>
          </cell>
          <cell r="U2669" t="str">
            <v>004</v>
          </cell>
          <cell r="V2669" t="str">
            <v>002</v>
          </cell>
          <cell r="W2669" t="str">
            <v>Indonesia</v>
          </cell>
        </row>
        <row r="2670">
          <cell r="B2670" t="str">
            <v>KUSNAINI</v>
          </cell>
          <cell r="C2670" t="str">
            <v>3302236403900002</v>
          </cell>
          <cell r="D2670" t="str">
            <v>P</v>
          </cell>
          <cell r="E2670" t="str">
            <v>BANYUMAS</v>
          </cell>
          <cell r="F2670">
            <v>32956</v>
          </cell>
          <cell r="G2670" t="str">
            <v>Tidak Tahu</v>
          </cell>
          <cell r="H2670" t="str">
            <v>Islam</v>
          </cell>
          <cell r="I2670" t="str">
            <v>Belum Kawin</v>
          </cell>
          <cell r="J2670" t="str">
            <v>Anak</v>
          </cell>
          <cell r="K2670" t="str">
            <v>04</v>
          </cell>
          <cell r="L2670" t="str">
            <v>SLTP/Sederajat</v>
          </cell>
          <cell r="M2670" t="str">
            <v>Pelajar/Mahasiswa</v>
          </cell>
          <cell r="N2670" t="str">
            <v>SAINAH</v>
          </cell>
          <cell r="O2670" t="str">
            <v>WARTO SOLICHIN</v>
          </cell>
          <cell r="P2670" t="str">
            <v>3302231702053817</v>
          </cell>
          <cell r="Q2670" t="str">
            <v>WARTO SOLICHIN</v>
          </cell>
          <cell r="R2670" t="str">
            <v>KUTALIMAN</v>
          </cell>
          <cell r="S2670" t="str">
            <v>KEDUNG BANTENG</v>
          </cell>
          <cell r="T2670" t="str">
            <v>KUTALIMAN</v>
          </cell>
          <cell r="U2670" t="str">
            <v>004</v>
          </cell>
          <cell r="V2670" t="str">
            <v>002</v>
          </cell>
          <cell r="W2670" t="str">
            <v>Indonesia</v>
          </cell>
        </row>
        <row r="2671">
          <cell r="B2671" t="str">
            <v>MUKHLISIN</v>
          </cell>
          <cell r="C2671" t="str">
            <v>3302230503840003</v>
          </cell>
          <cell r="D2671" t="str">
            <v>L</v>
          </cell>
          <cell r="E2671" t="str">
            <v>BANYUMAS</v>
          </cell>
          <cell r="F2671">
            <v>30746</v>
          </cell>
          <cell r="G2671" t="str">
            <v>Tidak Tahu</v>
          </cell>
          <cell r="H2671" t="str">
            <v>Islam</v>
          </cell>
          <cell r="I2671" t="str">
            <v>Belum Kawin</v>
          </cell>
          <cell r="J2671" t="str">
            <v>Anak</v>
          </cell>
          <cell r="K2671" t="str">
            <v>04</v>
          </cell>
          <cell r="L2671" t="str">
            <v>SLTP/Sederajat</v>
          </cell>
          <cell r="M2671" t="str">
            <v>Buruh Harian Lepas</v>
          </cell>
          <cell r="N2671" t="str">
            <v>SAINAH</v>
          </cell>
          <cell r="O2671" t="str">
            <v>WARTO SOLICHIN</v>
          </cell>
          <cell r="P2671" t="str">
            <v>3302231702053817</v>
          </cell>
          <cell r="Q2671" t="str">
            <v>WARTO SOLICHIN</v>
          </cell>
          <cell r="R2671" t="str">
            <v>KUTALIMAN</v>
          </cell>
          <cell r="S2671" t="str">
            <v>KEDUNG BANTENG</v>
          </cell>
          <cell r="T2671" t="str">
            <v>KUTALIMAN</v>
          </cell>
          <cell r="U2671" t="str">
            <v>004</v>
          </cell>
          <cell r="V2671" t="str">
            <v>002</v>
          </cell>
          <cell r="W2671" t="str">
            <v>Indonesia</v>
          </cell>
        </row>
        <row r="2672">
          <cell r="B2672" t="str">
            <v>DIREM</v>
          </cell>
          <cell r="C2672" t="str">
            <v>3302237112300060</v>
          </cell>
          <cell r="D2672" t="str">
            <v>P</v>
          </cell>
          <cell r="E2672" t="str">
            <v>BANYUMAS</v>
          </cell>
          <cell r="F2672">
            <v>11323</v>
          </cell>
          <cell r="G2672" t="str">
            <v>Tidak Tahu</v>
          </cell>
          <cell r="H2672" t="str">
            <v>Islam</v>
          </cell>
          <cell r="I2672" t="str">
            <v>Cerai Mati</v>
          </cell>
          <cell r="J2672" t="str">
            <v>Mertua</v>
          </cell>
          <cell r="K2672" t="str">
            <v>08</v>
          </cell>
          <cell r="L2672" t="str">
            <v>Tamat SD/Sederajat</v>
          </cell>
          <cell r="M2672" t="str">
            <v>Petani/Pekebun</v>
          </cell>
          <cell r="N2672" t="str">
            <v>RASIAH</v>
          </cell>
          <cell r="O2672" t="str">
            <v>KARYAWIJAYA</v>
          </cell>
          <cell r="P2672" t="str">
            <v>3302231702053817</v>
          </cell>
          <cell r="Q2672" t="str">
            <v>WARTO SOLICHIN</v>
          </cell>
          <cell r="R2672" t="str">
            <v>KUTALIMAN</v>
          </cell>
          <cell r="S2672" t="str">
            <v>KEDUNG BANTENG</v>
          </cell>
          <cell r="T2672" t="str">
            <v>KUTALIMAN</v>
          </cell>
          <cell r="U2672" t="str">
            <v>004</v>
          </cell>
          <cell r="V2672" t="str">
            <v>002</v>
          </cell>
          <cell r="W2672" t="str">
            <v>Indonesia</v>
          </cell>
        </row>
        <row r="2673">
          <cell r="B2673" t="str">
            <v>RENO SISWOYO</v>
          </cell>
          <cell r="C2673" t="str">
            <v>3302230809540001</v>
          </cell>
          <cell r="D2673" t="str">
            <v>L</v>
          </cell>
          <cell r="E2673" t="str">
            <v>BANYUMAS</v>
          </cell>
          <cell r="F2673" t="str">
            <v>08/09/1954</v>
          </cell>
          <cell r="G2673" t="str">
            <v>Tidak Tahu</v>
          </cell>
          <cell r="H2673" t="str">
            <v>Islam</v>
          </cell>
          <cell r="I2673" t="str">
            <v>Kawin</v>
          </cell>
          <cell r="J2673" t="str">
            <v>Kepala Keluarga</v>
          </cell>
          <cell r="K2673" t="str">
            <v>01</v>
          </cell>
          <cell r="L2673" t="str">
            <v>Tamat SD/Sederajat</v>
          </cell>
          <cell r="M2673" t="str">
            <v>Petani/Pekebun</v>
          </cell>
          <cell r="N2673" t="str">
            <v>NIDAH</v>
          </cell>
          <cell r="O2673" t="str">
            <v>NAWIRJA</v>
          </cell>
          <cell r="P2673" t="str">
            <v>3302231702053818</v>
          </cell>
          <cell r="Q2673" t="str">
            <v>RENO SISWOYO</v>
          </cell>
          <cell r="R2673" t="str">
            <v>KUTALIMAN</v>
          </cell>
          <cell r="S2673" t="str">
            <v>KEDUNGBANTENG</v>
          </cell>
          <cell r="T2673" t="str">
            <v>MENINGGAL</v>
          </cell>
          <cell r="U2673" t="str">
            <v>004</v>
          </cell>
          <cell r="V2673" t="str">
            <v>002</v>
          </cell>
          <cell r="W2673" t="str">
            <v>Indonesia</v>
          </cell>
        </row>
        <row r="2674">
          <cell r="B2674" t="str">
            <v>WASIYAH</v>
          </cell>
          <cell r="C2674" t="str">
            <v>3302234607660002</v>
          </cell>
          <cell r="D2674" t="str">
            <v>P</v>
          </cell>
          <cell r="E2674" t="str">
            <v>BANYUMAS</v>
          </cell>
          <cell r="F2674" t="str">
            <v>06/07/1966</v>
          </cell>
          <cell r="G2674" t="str">
            <v>Tidak Tahu</v>
          </cell>
          <cell r="H2674" t="str">
            <v>Islam</v>
          </cell>
          <cell r="I2674" t="str">
            <v>Cerai Mati</v>
          </cell>
          <cell r="J2674" t="str">
            <v>Kepala Keluarga</v>
          </cell>
          <cell r="K2674" t="str">
            <v>01</v>
          </cell>
          <cell r="L2674" t="str">
            <v>Tamat SD/Sederajat</v>
          </cell>
          <cell r="M2674" t="str">
            <v>Mengurus Rumah Tangga</v>
          </cell>
          <cell r="N2674" t="str">
            <v>DIRAH</v>
          </cell>
          <cell r="O2674" t="str">
            <v>NARSUDI</v>
          </cell>
          <cell r="P2674" t="str">
            <v>3302231702053818</v>
          </cell>
          <cell r="Q2674" t="str">
            <v>WASIYAH</v>
          </cell>
          <cell r="R2674" t="str">
            <v>KUTALIMAN</v>
          </cell>
          <cell r="S2674" t="str">
            <v>KEDUNGBANTENG</v>
          </cell>
          <cell r="T2674" t="str">
            <v>KUTALIMAN</v>
          </cell>
          <cell r="U2674" t="str">
            <v>004</v>
          </cell>
          <cell r="V2674" t="str">
            <v>002</v>
          </cell>
          <cell r="W2674" t="str">
            <v>Indonesia</v>
          </cell>
        </row>
        <row r="2675">
          <cell r="B2675" t="str">
            <v>YULI ANDANI</v>
          </cell>
          <cell r="C2675" t="str">
            <v>3302234410860002</v>
          </cell>
          <cell r="D2675" t="str">
            <v>P</v>
          </cell>
          <cell r="E2675" t="str">
            <v>BANYUMAS</v>
          </cell>
          <cell r="F2675">
            <v>31689</v>
          </cell>
          <cell r="G2675" t="str">
            <v>Tidak Tahu</v>
          </cell>
          <cell r="H2675" t="str">
            <v>Islam</v>
          </cell>
          <cell r="I2675" t="str">
            <v>Belum Kawin</v>
          </cell>
          <cell r="J2675" t="str">
            <v>Anak</v>
          </cell>
          <cell r="K2675" t="str">
            <v>04</v>
          </cell>
          <cell r="L2675" t="str">
            <v>SLTP/Sederajat</v>
          </cell>
          <cell r="M2675" t="str">
            <v>Buruh Harian Lepas</v>
          </cell>
          <cell r="N2675" t="str">
            <v>WASIYAH</v>
          </cell>
          <cell r="O2675" t="str">
            <v>RENO SISWOYO</v>
          </cell>
          <cell r="P2675" t="str">
            <v>3302231702053818</v>
          </cell>
          <cell r="Q2675" t="str">
            <v>RENO SISWOYO</v>
          </cell>
          <cell r="R2675" t="str">
            <v>KUTALIMAN</v>
          </cell>
          <cell r="S2675" t="str">
            <v>KEDUNG BANTENG</v>
          </cell>
          <cell r="T2675" t="str">
            <v>KUTALIMAN</v>
          </cell>
          <cell r="U2675" t="str">
            <v>004</v>
          </cell>
          <cell r="V2675" t="str">
            <v>002</v>
          </cell>
          <cell r="W2675" t="str">
            <v>Indonesia</v>
          </cell>
        </row>
        <row r="2676">
          <cell r="B2676" t="str">
            <v>SUMARTO</v>
          </cell>
          <cell r="C2676" t="str">
            <v>3302230411510001</v>
          </cell>
          <cell r="D2676" t="str">
            <v>L</v>
          </cell>
          <cell r="E2676" t="str">
            <v>BANYUMAS</v>
          </cell>
          <cell r="F2676">
            <v>18936</v>
          </cell>
          <cell r="G2676" t="str">
            <v>Tidak Tahu</v>
          </cell>
          <cell r="H2676" t="str">
            <v>Islam</v>
          </cell>
          <cell r="I2676" t="str">
            <v>Kawin</v>
          </cell>
          <cell r="J2676" t="str">
            <v>Kepala Keluarga</v>
          </cell>
          <cell r="K2676" t="str">
            <v>01</v>
          </cell>
          <cell r="L2676" t="str">
            <v>Tamat SD/Sederajat</v>
          </cell>
          <cell r="M2676" t="str">
            <v>Petani/Pekebun</v>
          </cell>
          <cell r="N2676" t="str">
            <v>WARTI</v>
          </cell>
          <cell r="O2676" t="str">
            <v>MARTASIM</v>
          </cell>
          <cell r="P2676" t="str">
            <v>3302231702053819</v>
          </cell>
          <cell r="Q2676" t="str">
            <v>SUMARTO</v>
          </cell>
          <cell r="R2676" t="str">
            <v>KUTALIMAN</v>
          </cell>
          <cell r="S2676" t="str">
            <v>KEDUNG BANTENG</v>
          </cell>
          <cell r="T2676" t="str">
            <v>KUTALIMAN</v>
          </cell>
          <cell r="U2676" t="str">
            <v>004</v>
          </cell>
          <cell r="V2676" t="str">
            <v>002</v>
          </cell>
          <cell r="W2676" t="str">
            <v>Indonesia</v>
          </cell>
        </row>
        <row r="2677">
          <cell r="B2677" t="str">
            <v>DATEM</v>
          </cell>
          <cell r="C2677" t="str">
            <v>3302237112530071</v>
          </cell>
          <cell r="D2677" t="str">
            <v>P</v>
          </cell>
          <cell r="E2677" t="str">
            <v>BANYUMAS</v>
          </cell>
          <cell r="F2677">
            <v>19724</v>
          </cell>
          <cell r="G2677" t="str">
            <v>Tidak Tahu</v>
          </cell>
          <cell r="H2677" t="str">
            <v>Islam</v>
          </cell>
          <cell r="I2677" t="str">
            <v>Kawin</v>
          </cell>
          <cell r="J2677" t="str">
            <v>Istri</v>
          </cell>
          <cell r="K2677" t="str">
            <v>03</v>
          </cell>
          <cell r="L2677" t="str">
            <v>Tamat SD/Sederajat</v>
          </cell>
          <cell r="M2677" t="str">
            <v>Petani/Pekebun</v>
          </cell>
          <cell r="N2677" t="str">
            <v>RATEM</v>
          </cell>
          <cell r="O2677" t="str">
            <v>WANGSA</v>
          </cell>
          <cell r="P2677" t="str">
            <v>3302231702053819</v>
          </cell>
          <cell r="Q2677" t="str">
            <v>SUMARTO</v>
          </cell>
          <cell r="R2677" t="str">
            <v>KUTALIMAN</v>
          </cell>
          <cell r="S2677" t="str">
            <v>KEDUNG BANTENG</v>
          </cell>
          <cell r="T2677" t="str">
            <v>KUTALIMAN</v>
          </cell>
          <cell r="U2677" t="str">
            <v>004</v>
          </cell>
          <cell r="V2677" t="str">
            <v>002</v>
          </cell>
          <cell r="W2677" t="str">
            <v>Indonesia</v>
          </cell>
        </row>
        <row r="2678">
          <cell r="B2678" t="str">
            <v>RUNTATI</v>
          </cell>
          <cell r="C2678" t="str">
            <v>3302234707940002</v>
          </cell>
          <cell r="D2678" t="str">
            <v>P</v>
          </cell>
          <cell r="E2678" t="str">
            <v>BANYUMAS</v>
          </cell>
          <cell r="F2678" t="str">
            <v>07/07/1994</v>
          </cell>
          <cell r="G2678" t="str">
            <v>Tidak Tahu</v>
          </cell>
          <cell r="H2678" t="str">
            <v>Islam</v>
          </cell>
          <cell r="I2678" t="str">
            <v>Kawin</v>
          </cell>
          <cell r="J2678" t="str">
            <v>Istri</v>
          </cell>
          <cell r="K2678" t="str">
            <v>03</v>
          </cell>
          <cell r="L2678" t="str">
            <v>SLTP/Sederajat</v>
          </cell>
          <cell r="M2678" t="str">
            <v>Buruh Harian Lepas</v>
          </cell>
          <cell r="N2678" t="str">
            <v>DATEM</v>
          </cell>
          <cell r="O2678" t="str">
            <v>SUMARTO</v>
          </cell>
          <cell r="P2678" t="str">
            <v>330223020203160003</v>
          </cell>
          <cell r="Q2678" t="str">
            <v>LATIF</v>
          </cell>
          <cell r="R2678" t="str">
            <v>KUTALIMAN</v>
          </cell>
          <cell r="S2678" t="str">
            <v>KEDUNGBANTENG</v>
          </cell>
          <cell r="T2678" t="str">
            <v>KUTALIMAN</v>
          </cell>
          <cell r="U2678" t="str">
            <v>004</v>
          </cell>
          <cell r="V2678" t="str">
            <v>002</v>
          </cell>
          <cell r="W2678" t="str">
            <v>Indonesia</v>
          </cell>
        </row>
        <row r="2679">
          <cell r="B2679" t="str">
            <v>AHMAD SUWARSO</v>
          </cell>
          <cell r="C2679" t="str">
            <v>3302231302700001</v>
          </cell>
          <cell r="D2679" t="str">
            <v>L</v>
          </cell>
          <cell r="E2679" t="str">
            <v>BANYUMAS</v>
          </cell>
          <cell r="F2679">
            <v>25612</v>
          </cell>
          <cell r="G2679" t="str">
            <v>Tidak Tahu</v>
          </cell>
          <cell r="H2679" t="str">
            <v>Islam</v>
          </cell>
          <cell r="I2679" t="str">
            <v>Kawin</v>
          </cell>
          <cell r="J2679" t="str">
            <v>Kepala Keluarga</v>
          </cell>
          <cell r="K2679" t="str">
            <v>01</v>
          </cell>
          <cell r="L2679" t="str">
            <v>Tamat SD/Sederajat</v>
          </cell>
          <cell r="M2679" t="str">
            <v>Buruh Harian Lepas</v>
          </cell>
          <cell r="N2679" t="str">
            <v>DATEM</v>
          </cell>
          <cell r="O2679" t="str">
            <v>SUMARTO</v>
          </cell>
          <cell r="P2679" t="str">
            <v>3302231702053820</v>
          </cell>
          <cell r="Q2679" t="str">
            <v>AHMAD SUWARSO</v>
          </cell>
          <cell r="R2679" t="str">
            <v>KUTALIMAN</v>
          </cell>
          <cell r="S2679" t="str">
            <v>KEDUNG BANTENG</v>
          </cell>
          <cell r="T2679" t="str">
            <v>KUTALIMAN</v>
          </cell>
          <cell r="U2679" t="str">
            <v>004</v>
          </cell>
          <cell r="V2679" t="str">
            <v>002</v>
          </cell>
          <cell r="W2679" t="str">
            <v>Indonesia</v>
          </cell>
        </row>
        <row r="2680">
          <cell r="B2680" t="str">
            <v>WARSEM</v>
          </cell>
          <cell r="C2680" t="str">
            <v>3302236804710001</v>
          </cell>
          <cell r="D2680" t="str">
            <v>P</v>
          </cell>
          <cell r="E2680" t="str">
            <v>BANYUMAS</v>
          </cell>
          <cell r="F2680">
            <v>26051</v>
          </cell>
          <cell r="G2680" t="str">
            <v>Tidak Tahu</v>
          </cell>
          <cell r="H2680" t="str">
            <v>Islam</v>
          </cell>
          <cell r="I2680" t="str">
            <v>Kawin</v>
          </cell>
          <cell r="J2680" t="str">
            <v>Istri</v>
          </cell>
          <cell r="K2680" t="str">
            <v>03</v>
          </cell>
          <cell r="L2680" t="str">
            <v>Tamat SD/Sederajat</v>
          </cell>
          <cell r="M2680" t="str">
            <v>Mengurus Rumah Tangga</v>
          </cell>
          <cell r="N2680" t="str">
            <v>NARIWEN</v>
          </cell>
          <cell r="O2680" t="str">
            <v>SARYONO</v>
          </cell>
          <cell r="P2680" t="str">
            <v>3302231702053820</v>
          </cell>
          <cell r="Q2680" t="str">
            <v>AHMAD SUWARSO</v>
          </cell>
          <cell r="R2680" t="str">
            <v>KUTALIMAN</v>
          </cell>
          <cell r="S2680" t="str">
            <v>KEDUNG BANTENG</v>
          </cell>
          <cell r="T2680" t="str">
            <v>KUTALIMAN</v>
          </cell>
          <cell r="U2680" t="str">
            <v>004</v>
          </cell>
          <cell r="V2680" t="str">
            <v>002</v>
          </cell>
          <cell r="W2680" t="str">
            <v>Indonesia</v>
          </cell>
        </row>
        <row r="2681">
          <cell r="B2681" t="str">
            <v>KENZHY SAFA HIDAYAH</v>
          </cell>
          <cell r="C2681" t="str">
            <v>3302234301120001</v>
          </cell>
          <cell r="D2681" t="str">
            <v>P</v>
          </cell>
          <cell r="E2681" t="str">
            <v>BANYUMAS</v>
          </cell>
          <cell r="F2681">
            <v>40911</v>
          </cell>
          <cell r="G2681" t="str">
            <v>Tidak Tahu</v>
          </cell>
          <cell r="H2681" t="str">
            <v>Islam</v>
          </cell>
          <cell r="I2681" t="str">
            <v>Belum Kawin</v>
          </cell>
          <cell r="J2681" t="str">
            <v>Anak</v>
          </cell>
          <cell r="K2681" t="str">
            <v>04</v>
          </cell>
          <cell r="L2681" t="str">
            <v>Tidak/Belum Sekolah</v>
          </cell>
          <cell r="M2681" t="str">
            <v>Belum/Tidak Bekerja</v>
          </cell>
          <cell r="N2681" t="str">
            <v>WARSEM</v>
          </cell>
          <cell r="O2681" t="str">
            <v>AHMAD SUWARSO</v>
          </cell>
          <cell r="P2681" t="str">
            <v>3302231702053820</v>
          </cell>
          <cell r="Q2681" t="str">
            <v>AHMAD SUWARSO</v>
          </cell>
          <cell r="R2681" t="str">
            <v>KUTALIMAN</v>
          </cell>
          <cell r="S2681" t="str">
            <v>KEDUNG BANTENG</v>
          </cell>
          <cell r="T2681" t="str">
            <v>KUTALIMAN</v>
          </cell>
          <cell r="U2681" t="str">
            <v>004</v>
          </cell>
          <cell r="V2681" t="str">
            <v>002</v>
          </cell>
          <cell r="W2681" t="str">
            <v>Indonesia</v>
          </cell>
        </row>
        <row r="2682">
          <cell r="B2682" t="str">
            <v>SATRIYADI</v>
          </cell>
          <cell r="C2682" t="str">
            <v>3302231812920003</v>
          </cell>
          <cell r="D2682" t="str">
            <v>L</v>
          </cell>
          <cell r="E2682" t="str">
            <v>BANYUMAS</v>
          </cell>
          <cell r="F2682">
            <v>33956</v>
          </cell>
          <cell r="G2682" t="str">
            <v>Tidak Tahu</v>
          </cell>
          <cell r="H2682" t="str">
            <v>Islam</v>
          </cell>
          <cell r="I2682" t="str">
            <v>Belum Kawin</v>
          </cell>
          <cell r="J2682" t="str">
            <v>Anak</v>
          </cell>
          <cell r="K2682" t="str">
            <v>04</v>
          </cell>
          <cell r="L2682" t="str">
            <v>SLTP/Sederajat</v>
          </cell>
          <cell r="M2682" t="str">
            <v>Buruh Harian Lepas</v>
          </cell>
          <cell r="N2682" t="str">
            <v>WARSEM</v>
          </cell>
          <cell r="O2682" t="str">
            <v>AHMAD SUWARSO</v>
          </cell>
          <cell r="P2682" t="str">
            <v>3302231702053820</v>
          </cell>
          <cell r="Q2682" t="str">
            <v>AHMAD SUWARSO</v>
          </cell>
          <cell r="R2682" t="str">
            <v>KUTALIMAN</v>
          </cell>
          <cell r="S2682" t="str">
            <v>KEDUNG BANTENG</v>
          </cell>
          <cell r="T2682" t="str">
            <v>KUTALIMAN</v>
          </cell>
          <cell r="U2682" t="str">
            <v>004</v>
          </cell>
          <cell r="V2682" t="str">
            <v>002</v>
          </cell>
          <cell r="W2682" t="str">
            <v>Indonesia</v>
          </cell>
        </row>
        <row r="2683">
          <cell r="B2683" t="str">
            <v>SISKA WANTI</v>
          </cell>
          <cell r="C2683" t="str">
            <v>3302236808990002</v>
          </cell>
          <cell r="D2683" t="str">
            <v>P</v>
          </cell>
          <cell r="E2683" t="str">
            <v>BANYUMAS</v>
          </cell>
          <cell r="F2683" t="str">
            <v>28/08/1999</v>
          </cell>
          <cell r="G2683" t="str">
            <v>Tidak Tahu</v>
          </cell>
          <cell r="H2683" t="str">
            <v>Islam</v>
          </cell>
          <cell r="I2683" t="str">
            <v>Belum Kawin</v>
          </cell>
          <cell r="J2683" t="str">
            <v>Anak</v>
          </cell>
          <cell r="K2683" t="str">
            <v>04</v>
          </cell>
          <cell r="L2683" t="str">
            <v>SLTP/Sederajat</v>
          </cell>
          <cell r="M2683" t="str">
            <v>Pelajar/Mahasiswa</v>
          </cell>
          <cell r="N2683" t="str">
            <v>WARSEM</v>
          </cell>
          <cell r="O2683" t="str">
            <v>AHMAD SUWARSO</v>
          </cell>
          <cell r="P2683" t="str">
            <v>3302231702053820</v>
          </cell>
          <cell r="Q2683" t="str">
            <v>AHMAD SUWARSO</v>
          </cell>
          <cell r="R2683" t="str">
            <v>KUTALIMAN</v>
          </cell>
          <cell r="S2683" t="str">
            <v>KEDUNGBANTENG</v>
          </cell>
          <cell r="T2683" t="str">
            <v>KUTALIMAN</v>
          </cell>
          <cell r="U2683" t="str">
            <v>004</v>
          </cell>
          <cell r="V2683" t="str">
            <v>002</v>
          </cell>
          <cell r="W2683" t="str">
            <v>Indonesia</v>
          </cell>
        </row>
        <row r="2684">
          <cell r="B2684" t="str">
            <v>SUJARI</v>
          </cell>
          <cell r="C2684" t="str">
            <v>3302231110460001</v>
          </cell>
          <cell r="D2684" t="str">
            <v>L</v>
          </cell>
          <cell r="E2684" t="str">
            <v>BANYUMAS</v>
          </cell>
          <cell r="F2684" t="str">
            <v>11/10/1946</v>
          </cell>
          <cell r="G2684" t="str">
            <v>Tidak Tahu</v>
          </cell>
          <cell r="H2684" t="str">
            <v>Islam</v>
          </cell>
          <cell r="I2684" t="str">
            <v>Kawin</v>
          </cell>
          <cell r="J2684" t="str">
            <v>Kepala Keluarga</v>
          </cell>
          <cell r="K2684" t="str">
            <v>01</v>
          </cell>
          <cell r="L2684" t="str">
            <v>Tamat SD/Sederajat</v>
          </cell>
          <cell r="M2684" t="str">
            <v>Buruh Harian Lepas</v>
          </cell>
          <cell r="N2684" t="str">
            <v>WARTI</v>
          </cell>
          <cell r="O2684" t="str">
            <v>MARTASIM</v>
          </cell>
          <cell r="P2684" t="str">
            <v>3302231702053821</v>
          </cell>
          <cell r="Q2684" t="str">
            <v>SUJARI</v>
          </cell>
          <cell r="R2684" t="str">
            <v>KUTALIMAN</v>
          </cell>
          <cell r="S2684" t="str">
            <v>KEDUNGBANTENG</v>
          </cell>
          <cell r="T2684" t="str">
            <v>KUTALIMAN</v>
          </cell>
          <cell r="U2684" t="str">
            <v>005</v>
          </cell>
          <cell r="V2684" t="str">
            <v>002</v>
          </cell>
          <cell r="W2684" t="str">
            <v>Indonesia</v>
          </cell>
        </row>
        <row r="2685">
          <cell r="B2685" t="str">
            <v>SATIYAH</v>
          </cell>
          <cell r="C2685" t="str">
            <v>3302237112580068</v>
          </cell>
          <cell r="D2685" t="str">
            <v>P</v>
          </cell>
          <cell r="E2685" t="str">
            <v>BANYUMAS</v>
          </cell>
          <cell r="F2685" t="str">
            <v>31/12/1958</v>
          </cell>
          <cell r="G2685" t="str">
            <v>Tidak Tahu</v>
          </cell>
          <cell r="H2685" t="str">
            <v>Islam</v>
          </cell>
          <cell r="I2685" t="str">
            <v>Kawin</v>
          </cell>
          <cell r="J2685" t="str">
            <v>Istri</v>
          </cell>
          <cell r="K2685" t="str">
            <v>03</v>
          </cell>
          <cell r="L2685" t="str">
            <v>Tamat SD/Sederajat</v>
          </cell>
          <cell r="M2685" t="str">
            <v>Mengurus Rumah Tangga</v>
          </cell>
          <cell r="N2685" t="str">
            <v>SINEM</v>
          </cell>
          <cell r="O2685" t="str">
            <v>MUSTANI</v>
          </cell>
          <cell r="P2685" t="str">
            <v>3302231702053821</v>
          </cell>
          <cell r="Q2685" t="str">
            <v>SUJARI</v>
          </cell>
          <cell r="R2685" t="str">
            <v>KUTALIMAN</v>
          </cell>
          <cell r="S2685" t="str">
            <v>KEDUNGBANTENG</v>
          </cell>
          <cell r="T2685" t="str">
            <v>MENINGGAL</v>
          </cell>
          <cell r="U2685" t="str">
            <v>004</v>
          </cell>
          <cell r="V2685" t="str">
            <v>002</v>
          </cell>
          <cell r="W2685" t="str">
            <v>Indonesia</v>
          </cell>
        </row>
        <row r="2686">
          <cell r="B2686" t="str">
            <v>RIZKI DAMAR ROMADONI</v>
          </cell>
          <cell r="C2686" t="str">
            <v>3302231712990003</v>
          </cell>
          <cell r="D2686" t="str">
            <v>L</v>
          </cell>
          <cell r="E2686" t="str">
            <v>BANYUMAS</v>
          </cell>
          <cell r="F2686">
            <v>36511</v>
          </cell>
          <cell r="G2686" t="str">
            <v>Tidak Tahu</v>
          </cell>
          <cell r="H2686" t="str">
            <v>Islam</v>
          </cell>
          <cell r="I2686" t="str">
            <v>Belum Kawin</v>
          </cell>
          <cell r="J2686" t="str">
            <v>Cucu</v>
          </cell>
          <cell r="K2686" t="str">
            <v>06</v>
          </cell>
          <cell r="L2686" t="str">
            <v>Tidak Tamat SD/Sederajat</v>
          </cell>
          <cell r="M2686" t="str">
            <v>Pelajar/Mahasiswa</v>
          </cell>
          <cell r="N2686" t="str">
            <v>NARIYAH NUR AMRINA</v>
          </cell>
          <cell r="O2686" t="str">
            <v>TAFSIRUDIN</v>
          </cell>
          <cell r="P2686" t="str">
            <v>3302231702053821</v>
          </cell>
          <cell r="Q2686" t="str">
            <v>SUJARI</v>
          </cell>
          <cell r="R2686" t="str">
            <v>KUTALIMAN</v>
          </cell>
          <cell r="S2686" t="str">
            <v>KEDUNG BANTENG</v>
          </cell>
          <cell r="T2686" t="str">
            <v>KUTALIMAN</v>
          </cell>
          <cell r="U2686" t="str">
            <v>004</v>
          </cell>
          <cell r="V2686" t="str">
            <v>002</v>
          </cell>
          <cell r="W2686" t="str">
            <v>Indonesia</v>
          </cell>
        </row>
        <row r="2687">
          <cell r="B2687" t="str">
            <v>SITI KHASANAH</v>
          </cell>
          <cell r="C2687" t="str">
            <v>3302235102730002</v>
          </cell>
          <cell r="D2687" t="str">
            <v>P</v>
          </cell>
          <cell r="E2687" t="str">
            <v>BANYUMAS</v>
          </cell>
          <cell r="F2687">
            <v>26706</v>
          </cell>
          <cell r="G2687" t="str">
            <v>Tidak Tahu</v>
          </cell>
          <cell r="H2687" t="str">
            <v>Islam</v>
          </cell>
          <cell r="I2687" t="str">
            <v>Cerai Hidup</v>
          </cell>
          <cell r="J2687" t="str">
            <v>Kepala Keluarga</v>
          </cell>
          <cell r="K2687" t="str">
            <v>01</v>
          </cell>
          <cell r="L2687" t="str">
            <v>Tamat SD/Sederajat</v>
          </cell>
          <cell r="M2687" t="str">
            <v>Buruh Harian Lepas</v>
          </cell>
          <cell r="N2687" t="str">
            <v>KIWEN</v>
          </cell>
          <cell r="O2687" t="str">
            <v>ISHAK</v>
          </cell>
          <cell r="P2687" t="str">
            <v>3302231702053822</v>
          </cell>
          <cell r="Q2687" t="str">
            <v>SITI KHASANAH</v>
          </cell>
          <cell r="R2687" t="str">
            <v>KUTALIMAN</v>
          </cell>
          <cell r="S2687" t="str">
            <v>KEDUNG BANTENG</v>
          </cell>
          <cell r="T2687" t="str">
            <v>KUTALIMAN</v>
          </cell>
          <cell r="U2687" t="str">
            <v>004</v>
          </cell>
          <cell r="V2687" t="str">
            <v>002</v>
          </cell>
          <cell r="W2687" t="str">
            <v>Indonesia</v>
          </cell>
        </row>
        <row r="2688">
          <cell r="B2688" t="str">
            <v>MIFTA SOLEHA</v>
          </cell>
          <cell r="C2688" t="str">
            <v>3302235906980001</v>
          </cell>
          <cell r="D2688" t="str">
            <v>P</v>
          </cell>
          <cell r="E2688" t="str">
            <v>BANYUMAS</v>
          </cell>
          <cell r="F2688" t="str">
            <v>19/06/1998</v>
          </cell>
          <cell r="G2688" t="str">
            <v>Tidak Tahu</v>
          </cell>
          <cell r="H2688" t="str">
            <v>Islam</v>
          </cell>
          <cell r="I2688" t="str">
            <v>Belum Kawin</v>
          </cell>
          <cell r="J2688" t="str">
            <v>Anak</v>
          </cell>
          <cell r="K2688" t="str">
            <v>04</v>
          </cell>
          <cell r="L2688" t="str">
            <v>SLTP/Sederajat</v>
          </cell>
          <cell r="M2688" t="str">
            <v>Pelajar/Mahasiswa</v>
          </cell>
          <cell r="N2688" t="str">
            <v>SITI KHASANAH</v>
          </cell>
          <cell r="O2688" t="str">
            <v>FATHUROHMAN</v>
          </cell>
          <cell r="P2688" t="str">
            <v>3302231702053822</v>
          </cell>
          <cell r="Q2688" t="str">
            <v>SITI KHASANAH</v>
          </cell>
          <cell r="R2688" t="str">
            <v>KUTALIMAN</v>
          </cell>
          <cell r="S2688" t="str">
            <v>KEDUNGBANTENG</v>
          </cell>
          <cell r="T2688" t="str">
            <v>KUTALIMAN</v>
          </cell>
          <cell r="U2688" t="str">
            <v>004</v>
          </cell>
          <cell r="V2688" t="str">
            <v>002</v>
          </cell>
          <cell r="W2688" t="str">
            <v>Indonesia</v>
          </cell>
        </row>
        <row r="2689">
          <cell r="B2689" t="str">
            <v>NGALI EFENDI</v>
          </cell>
          <cell r="C2689" t="str">
            <v>3302231103750003</v>
          </cell>
          <cell r="D2689" t="str">
            <v>L</v>
          </cell>
          <cell r="E2689" t="str">
            <v>BANYUMAS</v>
          </cell>
          <cell r="F2689">
            <v>27464</v>
          </cell>
          <cell r="G2689" t="str">
            <v>Tidak Tahu</v>
          </cell>
          <cell r="H2689" t="str">
            <v>Islam</v>
          </cell>
          <cell r="I2689" t="str">
            <v>Belum Kawin</v>
          </cell>
          <cell r="J2689" t="str">
            <v>Famili Lain</v>
          </cell>
          <cell r="K2689" t="str">
            <v>09</v>
          </cell>
          <cell r="L2689" t="str">
            <v>Tamat SD/Sederajat</v>
          </cell>
          <cell r="M2689" t="str">
            <v>Karyawan Swasta</v>
          </cell>
          <cell r="N2689" t="str">
            <v>KIWEN</v>
          </cell>
          <cell r="O2689" t="str">
            <v>ISHAK</v>
          </cell>
          <cell r="P2689" t="str">
            <v>3302231702053822</v>
          </cell>
          <cell r="Q2689" t="str">
            <v>SITI KHASANAH</v>
          </cell>
          <cell r="R2689" t="str">
            <v>KUTALIMAN</v>
          </cell>
          <cell r="S2689" t="str">
            <v>KEDUNG BANTENG</v>
          </cell>
          <cell r="T2689" t="str">
            <v>KUTALIMAN</v>
          </cell>
          <cell r="U2689" t="str">
            <v>004</v>
          </cell>
          <cell r="V2689" t="str">
            <v>002</v>
          </cell>
          <cell r="W2689" t="str">
            <v>Indonesia</v>
          </cell>
        </row>
        <row r="2690">
          <cell r="B2690" t="str">
            <v>AHMAD NUR EFENDI</v>
          </cell>
          <cell r="C2690" t="str">
            <v>3302232510840003</v>
          </cell>
          <cell r="D2690" t="str">
            <v>L</v>
          </cell>
          <cell r="E2690" t="str">
            <v>BANYUMAS</v>
          </cell>
          <cell r="F2690">
            <v>30980</v>
          </cell>
          <cell r="G2690" t="str">
            <v>Tidak Tahu</v>
          </cell>
          <cell r="H2690" t="str">
            <v>Islam</v>
          </cell>
          <cell r="I2690" t="str">
            <v>Kawin</v>
          </cell>
          <cell r="J2690" t="str">
            <v>Famili Lain</v>
          </cell>
          <cell r="K2690" t="str">
            <v>09</v>
          </cell>
          <cell r="L2690" t="str">
            <v>Tamat SD/Sederajat</v>
          </cell>
          <cell r="M2690" t="str">
            <v>Karyawan Swasta</v>
          </cell>
          <cell r="N2690" t="str">
            <v>KIWEN</v>
          </cell>
          <cell r="O2690" t="str">
            <v>ISHAK</v>
          </cell>
          <cell r="P2690" t="str">
            <v>3302231702053822</v>
          </cell>
          <cell r="Q2690" t="str">
            <v>SITI KHASANAH</v>
          </cell>
          <cell r="R2690" t="str">
            <v>KUTALIMAN</v>
          </cell>
          <cell r="S2690" t="str">
            <v>KEDUNG BANTENG</v>
          </cell>
          <cell r="T2690" t="str">
            <v>KUTALIMAN</v>
          </cell>
          <cell r="U2690" t="str">
            <v>004</v>
          </cell>
          <cell r="V2690" t="str">
            <v>002</v>
          </cell>
          <cell r="W2690" t="str">
            <v>Indonesia</v>
          </cell>
        </row>
        <row r="2691">
          <cell r="B2691" t="str">
            <v>RUSWANTO</v>
          </cell>
          <cell r="C2691" t="str">
            <v>3302233112580083</v>
          </cell>
          <cell r="D2691" t="str">
            <v>L</v>
          </cell>
          <cell r="E2691" t="str">
            <v>BANYUMAS</v>
          </cell>
          <cell r="F2691">
            <v>21550</v>
          </cell>
          <cell r="G2691" t="str">
            <v>Tidak Tahu</v>
          </cell>
          <cell r="H2691" t="str">
            <v>Islam</v>
          </cell>
          <cell r="I2691" t="str">
            <v>Cerai Mati</v>
          </cell>
          <cell r="J2691" t="str">
            <v>Kepala Keluarga</v>
          </cell>
          <cell r="K2691" t="str">
            <v>01</v>
          </cell>
          <cell r="L2691" t="str">
            <v>Tamat SD/Sederajat</v>
          </cell>
          <cell r="M2691" t="str">
            <v>Petani/Pekebun</v>
          </cell>
          <cell r="N2691" t="str">
            <v>DAWEN</v>
          </cell>
          <cell r="O2691" t="str">
            <v>SUWARDI</v>
          </cell>
          <cell r="P2691" t="str">
            <v>3302231702053823</v>
          </cell>
          <cell r="Q2691" t="str">
            <v>RUSWANTO</v>
          </cell>
          <cell r="R2691" t="str">
            <v>KUTALIMAN</v>
          </cell>
          <cell r="S2691" t="str">
            <v>KEDUNG BANTENG</v>
          </cell>
          <cell r="T2691" t="str">
            <v>KUTALIMAN</v>
          </cell>
          <cell r="U2691" t="str">
            <v>004</v>
          </cell>
          <cell r="V2691" t="str">
            <v>002</v>
          </cell>
          <cell r="W2691" t="str">
            <v>Indonesia</v>
          </cell>
        </row>
        <row r="2692">
          <cell r="B2692" t="str">
            <v>BARYATI</v>
          </cell>
          <cell r="C2692" t="str">
            <v>3302235207830006</v>
          </cell>
          <cell r="D2692" t="str">
            <v>P</v>
          </cell>
          <cell r="E2692" t="str">
            <v>BANYUMAS</v>
          </cell>
          <cell r="F2692">
            <v>30509</v>
          </cell>
          <cell r="G2692" t="str">
            <v>Tidak Tahu</v>
          </cell>
          <cell r="H2692" t="str">
            <v>Islam</v>
          </cell>
          <cell r="I2692" t="str">
            <v>Kawin</v>
          </cell>
          <cell r="J2692" t="str">
            <v>Anak</v>
          </cell>
          <cell r="K2692" t="str">
            <v>04</v>
          </cell>
          <cell r="L2692" t="str">
            <v>Tamat SD/Sederajat</v>
          </cell>
          <cell r="M2692" t="str">
            <v>Buruh Harian Lepas</v>
          </cell>
          <cell r="N2692" t="str">
            <v>MUKINAH</v>
          </cell>
          <cell r="O2692" t="str">
            <v>RUSWANTO</v>
          </cell>
          <cell r="P2692" t="str">
            <v>3302231702053823</v>
          </cell>
          <cell r="Q2692" t="str">
            <v>RUSWANTO</v>
          </cell>
          <cell r="R2692" t="str">
            <v>KUTALIMAN</v>
          </cell>
          <cell r="S2692" t="str">
            <v>KEDUNG BANTENG</v>
          </cell>
          <cell r="T2692" t="str">
            <v>KUTALIMAN</v>
          </cell>
          <cell r="U2692" t="str">
            <v>004</v>
          </cell>
          <cell r="V2692" t="str">
            <v>002</v>
          </cell>
          <cell r="W2692" t="str">
            <v>Indonesia</v>
          </cell>
        </row>
        <row r="2693">
          <cell r="B2693" t="str">
            <v>SITIROHYATI</v>
          </cell>
          <cell r="C2693" t="str">
            <v>3302234511760003</v>
          </cell>
          <cell r="D2693" t="str">
            <v>P</v>
          </cell>
          <cell r="E2693" t="str">
            <v>BANYUMAS</v>
          </cell>
          <cell r="F2693">
            <v>28069</v>
          </cell>
          <cell r="G2693" t="str">
            <v>Tidak Tahu</v>
          </cell>
          <cell r="H2693" t="str">
            <v>Islam</v>
          </cell>
          <cell r="I2693" t="str">
            <v>Kawin</v>
          </cell>
          <cell r="J2693" t="str">
            <v>Kepala Keluarga</v>
          </cell>
          <cell r="K2693" t="str">
            <v>01</v>
          </cell>
          <cell r="L2693" t="str">
            <v>SLTP/Sederajat</v>
          </cell>
          <cell r="M2693" t="str">
            <v>Belum/Tidak Bekerja</v>
          </cell>
          <cell r="N2693" t="str">
            <v>MUSRIAH</v>
          </cell>
          <cell r="O2693" t="str">
            <v>SISWANDI</v>
          </cell>
          <cell r="P2693" t="str">
            <v>3302231702053824</v>
          </cell>
          <cell r="Q2693" t="str">
            <v>SITIROHYATI</v>
          </cell>
          <cell r="R2693" t="str">
            <v>KUTALIMAN</v>
          </cell>
          <cell r="S2693" t="str">
            <v>KEDUNG BANTENG</v>
          </cell>
          <cell r="T2693" t="str">
            <v>KUTALIMAN</v>
          </cell>
          <cell r="U2693" t="str">
            <v>004</v>
          </cell>
          <cell r="V2693" t="str">
            <v>002</v>
          </cell>
          <cell r="W2693" t="str">
            <v>Indonesia</v>
          </cell>
        </row>
        <row r="2694">
          <cell r="B2694" t="str">
            <v>IKA KRISTIANI</v>
          </cell>
          <cell r="C2694" t="str">
            <v>3302235102980001</v>
          </cell>
          <cell r="D2694" t="str">
            <v>P</v>
          </cell>
          <cell r="E2694" t="str">
            <v>BANYUMAS</v>
          </cell>
          <cell r="F2694">
            <v>35837</v>
          </cell>
          <cell r="G2694" t="str">
            <v>Tidak Tahu</v>
          </cell>
          <cell r="H2694" t="str">
            <v>Islam</v>
          </cell>
          <cell r="I2694" t="str">
            <v>Belum Kawin</v>
          </cell>
          <cell r="J2694" t="str">
            <v>Anak</v>
          </cell>
          <cell r="K2694" t="str">
            <v>04</v>
          </cell>
          <cell r="L2694" t="str">
            <v>Tidak/Belum Sekolah</v>
          </cell>
          <cell r="M2694" t="str">
            <v>Belum/Tidak Bekerja</v>
          </cell>
          <cell r="N2694" t="str">
            <v>SITIROHYATI</v>
          </cell>
          <cell r="O2694" t="str">
            <v>SOPAN</v>
          </cell>
          <cell r="P2694" t="str">
            <v>3302231702053824</v>
          </cell>
          <cell r="Q2694" t="str">
            <v>SITIROHYATI</v>
          </cell>
          <cell r="R2694" t="str">
            <v>KUTALIMAN</v>
          </cell>
          <cell r="S2694" t="str">
            <v>KEDUNG BANTENG</v>
          </cell>
          <cell r="T2694" t="str">
            <v>KUTALIMAN</v>
          </cell>
          <cell r="U2694" t="str">
            <v>004</v>
          </cell>
          <cell r="V2694" t="str">
            <v>002</v>
          </cell>
          <cell r="W2694" t="str">
            <v>Indonesia</v>
          </cell>
        </row>
        <row r="2695">
          <cell r="B2695" t="str">
            <v>DARNO</v>
          </cell>
          <cell r="C2695" t="str">
            <v>3302230811730006</v>
          </cell>
          <cell r="D2695" t="str">
            <v>L</v>
          </cell>
          <cell r="E2695" t="str">
            <v>BANYUMAS</v>
          </cell>
          <cell r="F2695">
            <v>26976</v>
          </cell>
          <cell r="G2695" t="str">
            <v>Tidak Tahu</v>
          </cell>
          <cell r="H2695" t="str">
            <v>Islam</v>
          </cell>
          <cell r="I2695" t="str">
            <v>Kawin</v>
          </cell>
          <cell r="J2695" t="str">
            <v>Kepala Keluarga</v>
          </cell>
          <cell r="K2695" t="str">
            <v>01</v>
          </cell>
          <cell r="L2695" t="str">
            <v>Tamat SD/Sederajat</v>
          </cell>
          <cell r="M2695" t="str">
            <v>Wiraswasta</v>
          </cell>
          <cell r="N2695" t="str">
            <v>DIRAH</v>
          </cell>
          <cell r="O2695" t="str">
            <v>NARSUDI</v>
          </cell>
          <cell r="P2695" t="str">
            <v>3302231702053825</v>
          </cell>
          <cell r="Q2695" t="str">
            <v>DARNO</v>
          </cell>
          <cell r="R2695" t="str">
            <v>KUTALIMAN</v>
          </cell>
          <cell r="S2695" t="str">
            <v>KEDUNG BANTENG</v>
          </cell>
          <cell r="T2695" t="str">
            <v>KUTALIMAN</v>
          </cell>
          <cell r="U2695" t="str">
            <v>004</v>
          </cell>
          <cell r="V2695" t="str">
            <v>002</v>
          </cell>
          <cell r="W2695" t="str">
            <v>Indonesia</v>
          </cell>
        </row>
        <row r="2696">
          <cell r="B2696" t="str">
            <v>LELI MARLINA</v>
          </cell>
          <cell r="C2696" t="str">
            <v>3302234910830005</v>
          </cell>
          <cell r="D2696" t="str">
            <v>P</v>
          </cell>
          <cell r="E2696" t="str">
            <v>BANYUMAS</v>
          </cell>
          <cell r="F2696">
            <v>30598</v>
          </cell>
          <cell r="G2696" t="str">
            <v>Tidak Tahu</v>
          </cell>
          <cell r="H2696" t="str">
            <v>Islam</v>
          </cell>
          <cell r="I2696" t="str">
            <v>Kawin</v>
          </cell>
          <cell r="J2696" t="str">
            <v>Istri</v>
          </cell>
          <cell r="K2696" t="str">
            <v>03</v>
          </cell>
          <cell r="L2696" t="str">
            <v>SLTP/Sederajat</v>
          </cell>
          <cell r="M2696" t="str">
            <v>Mengurus Rumah Tangga</v>
          </cell>
          <cell r="N2696" t="str">
            <v>SUMINAH</v>
          </cell>
          <cell r="O2696" t="str">
            <v>AHMAD ROJIKIN</v>
          </cell>
          <cell r="P2696" t="str">
            <v>3302231702053825</v>
          </cell>
          <cell r="Q2696" t="str">
            <v>DARNO</v>
          </cell>
          <cell r="R2696" t="str">
            <v>KUTALIMAN</v>
          </cell>
          <cell r="S2696" t="str">
            <v>KEDUNG BANTENG</v>
          </cell>
          <cell r="T2696" t="str">
            <v>KUTALIMAN</v>
          </cell>
          <cell r="U2696" t="str">
            <v>004</v>
          </cell>
          <cell r="V2696" t="str">
            <v>002</v>
          </cell>
          <cell r="W2696" t="str">
            <v>Indonesia</v>
          </cell>
        </row>
        <row r="2697">
          <cell r="B2697" t="str">
            <v>LENY PANGESTIKA</v>
          </cell>
          <cell r="C2697" t="str">
            <v>3302236906990003</v>
          </cell>
          <cell r="D2697" t="str">
            <v>P</v>
          </cell>
          <cell r="E2697" t="str">
            <v>BANYUMAS</v>
          </cell>
          <cell r="F2697" t="str">
            <v>29/06/1999</v>
          </cell>
          <cell r="G2697" t="str">
            <v>Tidak Tahu</v>
          </cell>
          <cell r="H2697" t="str">
            <v>Islam</v>
          </cell>
          <cell r="I2697" t="str">
            <v>Belum Kawin</v>
          </cell>
          <cell r="J2697" t="str">
            <v>Anak</v>
          </cell>
          <cell r="K2697" t="str">
            <v>04</v>
          </cell>
          <cell r="L2697" t="str">
            <v>SLTP/Sederajat</v>
          </cell>
          <cell r="M2697" t="str">
            <v>Pelajar/Mahasiswa</v>
          </cell>
          <cell r="N2697" t="str">
            <v>LELI MARLINA</v>
          </cell>
          <cell r="O2697" t="str">
            <v>DARNO</v>
          </cell>
          <cell r="P2697" t="str">
            <v>3302231702053825</v>
          </cell>
          <cell r="Q2697" t="str">
            <v>DARNO</v>
          </cell>
          <cell r="R2697" t="str">
            <v>KUTALIMAN</v>
          </cell>
          <cell r="S2697" t="str">
            <v>KEDUNGBANTENG</v>
          </cell>
          <cell r="T2697" t="str">
            <v>KUTALIMAN</v>
          </cell>
          <cell r="U2697" t="str">
            <v>004</v>
          </cell>
          <cell r="V2697" t="str">
            <v>002</v>
          </cell>
          <cell r="W2697" t="str">
            <v>Indonesia</v>
          </cell>
        </row>
        <row r="2698">
          <cell r="B2698" t="str">
            <v>FADLAN DWI PRAYOGA</v>
          </cell>
          <cell r="C2698" t="str">
            <v>3302233005080003</v>
          </cell>
          <cell r="D2698" t="str">
            <v>L</v>
          </cell>
          <cell r="E2698" t="str">
            <v>BANYUMAS</v>
          </cell>
          <cell r="F2698" t="str">
            <v>30/05/2008</v>
          </cell>
          <cell r="G2698" t="str">
            <v>Tidak Tahu</v>
          </cell>
          <cell r="H2698" t="str">
            <v>Islam</v>
          </cell>
          <cell r="I2698" t="str">
            <v>Belum Kawin</v>
          </cell>
          <cell r="J2698" t="str">
            <v>Anak</v>
          </cell>
          <cell r="K2698" t="str">
            <v>04</v>
          </cell>
          <cell r="L2698" t="str">
            <v>Tidak Tamat SD/Sederajat</v>
          </cell>
          <cell r="M2698" t="str">
            <v>Pelajar/Mahasiswa</v>
          </cell>
          <cell r="N2698" t="str">
            <v>LELI MARLINA</v>
          </cell>
          <cell r="O2698" t="str">
            <v>DARNO</v>
          </cell>
          <cell r="P2698" t="str">
            <v>3302231702053825</v>
          </cell>
          <cell r="Q2698" t="str">
            <v>DARNO</v>
          </cell>
          <cell r="R2698" t="str">
            <v>KUTALIMAN</v>
          </cell>
          <cell r="S2698" t="str">
            <v>KEDUNGBANTENG</v>
          </cell>
          <cell r="T2698" t="str">
            <v>KUTALIMAN</v>
          </cell>
          <cell r="U2698" t="str">
            <v>004</v>
          </cell>
          <cell r="V2698" t="str">
            <v>002</v>
          </cell>
          <cell r="W2698" t="str">
            <v>Indonesia</v>
          </cell>
        </row>
        <row r="2699">
          <cell r="B2699" t="str">
            <v>NARSUDI NARWAN</v>
          </cell>
          <cell r="C2699" t="str">
            <v>3302231007220002</v>
          </cell>
          <cell r="D2699" t="str">
            <v>L</v>
          </cell>
          <cell r="E2699" t="str">
            <v>BANYUMAS</v>
          </cell>
          <cell r="F2699" t="str">
            <v>10/07/1922</v>
          </cell>
          <cell r="G2699" t="str">
            <v>Tidak Tahu</v>
          </cell>
          <cell r="H2699" t="str">
            <v>Islam</v>
          </cell>
          <cell r="I2699" t="str">
            <v>Kawin</v>
          </cell>
          <cell r="J2699" t="str">
            <v>Kepala Keluarga</v>
          </cell>
          <cell r="K2699" t="str">
            <v>01</v>
          </cell>
          <cell r="L2699" t="str">
            <v>Tamat SD/Sederajat</v>
          </cell>
          <cell r="M2699" t="str">
            <v>Petani/Pekebun</v>
          </cell>
          <cell r="N2699" t="str">
            <v>AWEN</v>
          </cell>
          <cell r="O2699" t="str">
            <v>SETRA SEMITA</v>
          </cell>
          <cell r="P2699" t="str">
            <v>3302231702053826</v>
          </cell>
          <cell r="Q2699" t="str">
            <v>NARSUDI NARWAN</v>
          </cell>
          <cell r="R2699" t="str">
            <v>MENINGGAL</v>
          </cell>
          <cell r="S2699" t="str">
            <v>KEDUNGBANTENG</v>
          </cell>
          <cell r="T2699" t="str">
            <v>MENINGGAL</v>
          </cell>
          <cell r="U2699" t="str">
            <v>004</v>
          </cell>
          <cell r="V2699" t="str">
            <v>002</v>
          </cell>
          <cell r="W2699" t="str">
            <v>Indonesia</v>
          </cell>
        </row>
        <row r="2700">
          <cell r="B2700" t="str">
            <v>DIRAH</v>
          </cell>
          <cell r="C2700" t="str">
            <v>3302234901400001</v>
          </cell>
          <cell r="D2700" t="str">
            <v>P</v>
          </cell>
          <cell r="E2700" t="str">
            <v>BANYUMAS</v>
          </cell>
          <cell r="F2700" t="str">
            <v>09/01/1940</v>
          </cell>
          <cell r="G2700" t="str">
            <v>Tidak Tahu</v>
          </cell>
          <cell r="H2700" t="str">
            <v>Islam</v>
          </cell>
          <cell r="I2700" t="str">
            <v>Cerai Mati</v>
          </cell>
          <cell r="J2700" t="str">
            <v>Istri</v>
          </cell>
          <cell r="K2700" t="str">
            <v>03</v>
          </cell>
          <cell r="L2700" t="str">
            <v>Tamat SD/Sederajat</v>
          </cell>
          <cell r="M2700" t="str">
            <v>Mengurus Rumah Tangga</v>
          </cell>
          <cell r="N2700" t="str">
            <v>DINAH</v>
          </cell>
          <cell r="O2700" t="str">
            <v>WANGSAWIKARTA</v>
          </cell>
          <cell r="P2700" t="str">
            <v>3302231702053826</v>
          </cell>
          <cell r="Q2700" t="str">
            <v>DIRAH</v>
          </cell>
          <cell r="R2700" t="str">
            <v>KUTALIMAN</v>
          </cell>
          <cell r="S2700" t="str">
            <v>KEDUNGBANTENG</v>
          </cell>
          <cell r="T2700" t="str">
            <v>MENINGGAL</v>
          </cell>
          <cell r="U2700" t="str">
            <v>004</v>
          </cell>
          <cell r="V2700" t="str">
            <v>002</v>
          </cell>
          <cell r="W2700" t="str">
            <v>Indonesia</v>
          </cell>
        </row>
        <row r="2701">
          <cell r="B2701" t="str">
            <v>SEHUDIN</v>
          </cell>
          <cell r="C2701" t="str">
            <v>3302232908620001</v>
          </cell>
          <cell r="D2701" t="str">
            <v>L</v>
          </cell>
          <cell r="E2701" t="str">
            <v>BANYUMAS</v>
          </cell>
          <cell r="F2701">
            <v>22887</v>
          </cell>
          <cell r="G2701" t="str">
            <v>Tidak Tahu</v>
          </cell>
          <cell r="H2701" t="str">
            <v>Islam</v>
          </cell>
          <cell r="I2701" t="str">
            <v>Belum Kawin</v>
          </cell>
          <cell r="J2701" t="str">
            <v>Anak</v>
          </cell>
          <cell r="K2701" t="str">
            <v>04</v>
          </cell>
          <cell r="L2701" t="str">
            <v>Tamat SD/Sederajat</v>
          </cell>
          <cell r="M2701" t="str">
            <v>Buruh Harian Lepas</v>
          </cell>
          <cell r="N2701" t="str">
            <v>DIRAH</v>
          </cell>
          <cell r="O2701" t="str">
            <v>NARSUDI NARWAN</v>
          </cell>
          <cell r="P2701" t="str">
            <v>3302231702053826</v>
          </cell>
          <cell r="Q2701" t="str">
            <v>DIRAH</v>
          </cell>
          <cell r="R2701" t="str">
            <v>KUTALIMAN</v>
          </cell>
          <cell r="S2701" t="str">
            <v>KEDUNG BANTENG</v>
          </cell>
          <cell r="T2701" t="str">
            <v>KUTALIMAN</v>
          </cell>
          <cell r="U2701" t="str">
            <v>004</v>
          </cell>
          <cell r="V2701" t="str">
            <v>002</v>
          </cell>
          <cell r="W2701" t="str">
            <v>Indonesia</v>
          </cell>
        </row>
        <row r="2702">
          <cell r="B2702" t="str">
            <v>SENO</v>
          </cell>
          <cell r="C2702" t="str">
            <v>3302230911860001</v>
          </cell>
          <cell r="D2702" t="str">
            <v>L</v>
          </cell>
          <cell r="E2702" t="str">
            <v>BANYUMAS</v>
          </cell>
          <cell r="F2702" t="str">
            <v>09/11/1986</v>
          </cell>
          <cell r="G2702" t="str">
            <v>Tidak Tahu</v>
          </cell>
          <cell r="H2702" t="str">
            <v>Islam</v>
          </cell>
          <cell r="I2702" t="str">
            <v>Belum Kawin</v>
          </cell>
          <cell r="J2702" t="str">
            <v>Kepala Keluarga</v>
          </cell>
          <cell r="K2702" t="str">
            <v>01</v>
          </cell>
          <cell r="L2702" t="str">
            <v>Tamat SD/Sederajat</v>
          </cell>
          <cell r="M2702" t="str">
            <v>Buruh Harian Lepas</v>
          </cell>
          <cell r="N2702" t="str">
            <v>KALEM</v>
          </cell>
          <cell r="O2702" t="str">
            <v>CIWAN</v>
          </cell>
          <cell r="P2702" t="str">
            <v>3302230609140004</v>
          </cell>
          <cell r="Q2702" t="str">
            <v>SENO</v>
          </cell>
          <cell r="R2702" t="str">
            <v>KUTALIMAN</v>
          </cell>
          <cell r="S2702" t="str">
            <v>KEDUNGBANTENG</v>
          </cell>
          <cell r="T2702" t="str">
            <v>KUTALIMAN</v>
          </cell>
          <cell r="U2702" t="str">
            <v>004</v>
          </cell>
          <cell r="V2702" t="str">
            <v>002</v>
          </cell>
          <cell r="W2702" t="str">
            <v>Indonesia</v>
          </cell>
        </row>
        <row r="2703">
          <cell r="B2703" t="str">
            <v>TURSIM ACHMAD ARIFIN</v>
          </cell>
          <cell r="C2703" t="str">
            <v>3302233112700023</v>
          </cell>
          <cell r="D2703" t="str">
            <v>L</v>
          </cell>
          <cell r="E2703" t="str">
            <v>BANYUMAS</v>
          </cell>
          <cell r="F2703" t="str">
            <v>31/12/1970</v>
          </cell>
          <cell r="G2703" t="str">
            <v>Tidak Tahu</v>
          </cell>
          <cell r="H2703" t="str">
            <v>Islam</v>
          </cell>
          <cell r="I2703" t="str">
            <v>Kawin</v>
          </cell>
          <cell r="J2703" t="str">
            <v>Kepala Keluarga</v>
          </cell>
          <cell r="K2703" t="str">
            <v>01</v>
          </cell>
          <cell r="L2703" t="str">
            <v>Tamat SD/Sederajat</v>
          </cell>
          <cell r="M2703" t="str">
            <v>Wiraswasta</v>
          </cell>
          <cell r="N2703" t="str">
            <v>DIRAH</v>
          </cell>
          <cell r="O2703" t="str">
            <v>NARSUDI</v>
          </cell>
          <cell r="P2703" t="str">
            <v>3302231702053827</v>
          </cell>
          <cell r="Q2703" t="str">
            <v>TURSIM ACHMAD ARIFIN</v>
          </cell>
          <cell r="R2703" t="str">
            <v>KUTALIMAN</v>
          </cell>
          <cell r="S2703" t="str">
            <v>KEDUNGBANTENG</v>
          </cell>
          <cell r="T2703" t="str">
            <v>KUTALIMAN</v>
          </cell>
          <cell r="U2703" t="str">
            <v>003</v>
          </cell>
          <cell r="V2703" t="str">
            <v>003</v>
          </cell>
          <cell r="W2703" t="str">
            <v>Indonesia</v>
          </cell>
        </row>
        <row r="2704">
          <cell r="B2704" t="str">
            <v>YULIANA FAUZIYAH</v>
          </cell>
          <cell r="C2704" t="str">
            <v>3302234407960003</v>
          </cell>
          <cell r="D2704" t="str">
            <v>P</v>
          </cell>
          <cell r="E2704" t="str">
            <v>BANYUMAS</v>
          </cell>
          <cell r="F2704" t="str">
            <v>04/07/1996</v>
          </cell>
          <cell r="G2704" t="str">
            <v>Tidak Tahu</v>
          </cell>
          <cell r="H2704" t="str">
            <v>Islam</v>
          </cell>
          <cell r="I2704" t="str">
            <v>Belum Kawin</v>
          </cell>
          <cell r="J2704" t="str">
            <v>Suami</v>
          </cell>
          <cell r="K2704" t="str">
            <v>02</v>
          </cell>
          <cell r="L2704" t="str">
            <v>Tamat SD/Sederajat</v>
          </cell>
          <cell r="M2704" t="str">
            <v>Buruh Harian Lepas</v>
          </cell>
          <cell r="N2704" t="str">
            <v>SURYATI</v>
          </cell>
          <cell r="O2704" t="str">
            <v>TURSIM ACHMAD ARIFIN</v>
          </cell>
          <cell r="P2704" t="str">
            <v>3302231702053827</v>
          </cell>
          <cell r="Q2704" t="str">
            <v>TURSIM ACHMAD ARIFIN</v>
          </cell>
          <cell r="R2704" t="str">
            <v>KUTALIMAN</v>
          </cell>
          <cell r="S2704" t="str">
            <v>KEDUNGBANTENG</v>
          </cell>
          <cell r="T2704" t="str">
            <v>KUTALIMAN</v>
          </cell>
          <cell r="U2704" t="str">
            <v>004</v>
          </cell>
          <cell r="V2704" t="str">
            <v>002</v>
          </cell>
          <cell r="W2704" t="str">
            <v>Indonesia</v>
          </cell>
        </row>
        <row r="2705">
          <cell r="B2705" t="str">
            <v>KIRSAN</v>
          </cell>
          <cell r="C2705" t="str">
            <v>3302232102710001</v>
          </cell>
          <cell r="D2705" t="str">
            <v>L</v>
          </cell>
          <cell r="E2705" t="str">
            <v>BANYUMAS</v>
          </cell>
          <cell r="F2705" t="str">
            <v>21/02/1971</v>
          </cell>
          <cell r="G2705" t="str">
            <v>Tidak Tahu</v>
          </cell>
          <cell r="H2705" t="str">
            <v>Islam</v>
          </cell>
          <cell r="I2705" t="str">
            <v>Kawin</v>
          </cell>
          <cell r="J2705" t="str">
            <v>Kepala Keluarga</v>
          </cell>
          <cell r="K2705" t="str">
            <v>01</v>
          </cell>
          <cell r="L2705" t="str">
            <v>Tamat SD/Sederajat</v>
          </cell>
          <cell r="M2705" t="str">
            <v>Pedagang</v>
          </cell>
          <cell r="N2705" t="str">
            <v>DAINAH</v>
          </cell>
          <cell r="O2705" t="str">
            <v>DAMSIRI</v>
          </cell>
          <cell r="P2705" t="str">
            <v>3302231702053828</v>
          </cell>
          <cell r="Q2705" t="str">
            <v>KIRSAN</v>
          </cell>
          <cell r="R2705" t="str">
            <v>KUTALIMAN</v>
          </cell>
          <cell r="S2705" t="str">
            <v>KEDUNGBANTENG</v>
          </cell>
          <cell r="T2705" t="str">
            <v>KUTALIMAN</v>
          </cell>
          <cell r="U2705" t="str">
            <v>004</v>
          </cell>
          <cell r="V2705" t="str">
            <v>002</v>
          </cell>
          <cell r="W2705" t="str">
            <v>Indonesia</v>
          </cell>
        </row>
        <row r="2706">
          <cell r="B2706" t="str">
            <v>SUMINI</v>
          </cell>
          <cell r="C2706" t="str">
            <v>3302234412760001</v>
          </cell>
          <cell r="D2706" t="str">
            <v>P</v>
          </cell>
          <cell r="E2706" t="str">
            <v>BANYUMAS</v>
          </cell>
          <cell r="F2706">
            <v>28098</v>
          </cell>
          <cell r="G2706" t="str">
            <v>Tidak Tahu</v>
          </cell>
          <cell r="H2706" t="str">
            <v>Islam</v>
          </cell>
          <cell r="I2706" t="str">
            <v>Kawin</v>
          </cell>
          <cell r="J2706" t="str">
            <v>Istri</v>
          </cell>
          <cell r="K2706" t="str">
            <v>03</v>
          </cell>
          <cell r="L2706" t="str">
            <v>Tamat SD/Sederajat</v>
          </cell>
          <cell r="M2706" t="str">
            <v>Mengurus Rumah Tangga</v>
          </cell>
          <cell r="N2706" t="str">
            <v>WASIYAH</v>
          </cell>
          <cell r="O2706" t="str">
            <v>RENO SISWOYO</v>
          </cell>
          <cell r="P2706" t="str">
            <v>3302231702053828</v>
          </cell>
          <cell r="Q2706" t="str">
            <v>KIRSAN</v>
          </cell>
          <cell r="R2706" t="str">
            <v>KUTALIMAN</v>
          </cell>
          <cell r="S2706" t="str">
            <v>KEDUNG BANTENG</v>
          </cell>
          <cell r="T2706" t="str">
            <v>KUTALIMAN</v>
          </cell>
          <cell r="U2706" t="str">
            <v>004</v>
          </cell>
          <cell r="V2706" t="str">
            <v>002</v>
          </cell>
          <cell r="W2706" t="str">
            <v>Indonesia</v>
          </cell>
        </row>
        <row r="2707">
          <cell r="B2707" t="str">
            <v>NURUL KHAMIMAH</v>
          </cell>
          <cell r="C2707" t="str">
            <v>3302235011040002</v>
          </cell>
          <cell r="D2707" t="str">
            <v>P</v>
          </cell>
          <cell r="E2707" t="str">
            <v>BANYUMAS</v>
          </cell>
          <cell r="F2707">
            <v>38301</v>
          </cell>
          <cell r="G2707" t="str">
            <v>Tidak Tahu</v>
          </cell>
          <cell r="H2707" t="str">
            <v>Islam</v>
          </cell>
          <cell r="I2707" t="str">
            <v>Belum Kawin</v>
          </cell>
          <cell r="J2707" t="str">
            <v>Anak</v>
          </cell>
          <cell r="K2707" t="str">
            <v>04</v>
          </cell>
          <cell r="L2707" t="str">
            <v>Tidak/Belum Sekolah</v>
          </cell>
          <cell r="M2707" t="str">
            <v>Belum/Tidak Bekerja</v>
          </cell>
          <cell r="N2707" t="str">
            <v>SUMINI</v>
          </cell>
          <cell r="O2707" t="str">
            <v>KIRSAN</v>
          </cell>
          <cell r="P2707" t="str">
            <v>3302231702053828</v>
          </cell>
          <cell r="Q2707" t="str">
            <v>KIRSAN</v>
          </cell>
          <cell r="R2707" t="str">
            <v>KUTALIMAN</v>
          </cell>
          <cell r="S2707" t="str">
            <v>KEDUNG BANTENG</v>
          </cell>
          <cell r="T2707" t="str">
            <v>KUTALIMAN</v>
          </cell>
          <cell r="U2707" t="str">
            <v>004</v>
          </cell>
          <cell r="V2707" t="str">
            <v>002</v>
          </cell>
          <cell r="W2707" t="str">
            <v>Indonesia</v>
          </cell>
        </row>
        <row r="2708">
          <cell r="B2708" t="str">
            <v>FEBRI KHOERUL WALADI</v>
          </cell>
          <cell r="C2708" t="str">
            <v>3302232802000003</v>
          </cell>
          <cell r="D2708" t="str">
            <v>L</v>
          </cell>
          <cell r="E2708" t="str">
            <v>BANYUMAS</v>
          </cell>
          <cell r="F2708">
            <v>36584</v>
          </cell>
          <cell r="G2708" t="str">
            <v>Tidak Tahu</v>
          </cell>
          <cell r="H2708" t="str">
            <v>Islam</v>
          </cell>
          <cell r="I2708" t="str">
            <v>Belum Kawin</v>
          </cell>
          <cell r="J2708" t="str">
            <v>Anak</v>
          </cell>
          <cell r="K2708" t="str">
            <v>04</v>
          </cell>
          <cell r="L2708" t="str">
            <v>Tidak Tamat SD/Sederajat</v>
          </cell>
          <cell r="M2708" t="str">
            <v>Pelajar/Mahasiswa</v>
          </cell>
          <cell r="N2708" t="str">
            <v>SUMINI</v>
          </cell>
          <cell r="O2708" t="str">
            <v>KIRSAN</v>
          </cell>
          <cell r="P2708" t="str">
            <v>3302231702053828</v>
          </cell>
          <cell r="Q2708" t="str">
            <v>KIRSAN</v>
          </cell>
          <cell r="R2708" t="str">
            <v>KUTALIMAN</v>
          </cell>
          <cell r="S2708" t="str">
            <v>KEDUNG BANTENG</v>
          </cell>
          <cell r="T2708" t="str">
            <v>KUTALIMAN</v>
          </cell>
          <cell r="U2708" t="str">
            <v>004</v>
          </cell>
          <cell r="V2708" t="str">
            <v>002</v>
          </cell>
          <cell r="W2708" t="str">
            <v>Indonesia</v>
          </cell>
        </row>
        <row r="2709">
          <cell r="B2709" t="str">
            <v>SUNARSO WARSO</v>
          </cell>
          <cell r="C2709" t="str">
            <v>3302231605350002</v>
          </cell>
          <cell r="D2709" t="str">
            <v>L</v>
          </cell>
          <cell r="E2709" t="str">
            <v>BANYUMAS</v>
          </cell>
          <cell r="F2709" t="str">
            <v>16/05/1935</v>
          </cell>
          <cell r="G2709" t="str">
            <v>Tidak Tahu</v>
          </cell>
          <cell r="H2709" t="str">
            <v>Islam</v>
          </cell>
          <cell r="I2709" t="str">
            <v>Kawin</v>
          </cell>
          <cell r="J2709" t="str">
            <v>Kepala Keluarga</v>
          </cell>
          <cell r="K2709" t="str">
            <v>01</v>
          </cell>
          <cell r="L2709" t="str">
            <v>Tamat SD/Sederajat</v>
          </cell>
          <cell r="M2709" t="str">
            <v>Petani/Pekebun</v>
          </cell>
          <cell r="N2709" t="str">
            <v>DINAH</v>
          </cell>
          <cell r="O2709" t="str">
            <v>WANGSAWIKARTA</v>
          </cell>
          <cell r="P2709" t="str">
            <v>3302231702053829</v>
          </cell>
          <cell r="Q2709" t="str">
            <v>SUNARSO WARSO</v>
          </cell>
          <cell r="R2709" t="str">
            <v>KUTALIMAN</v>
          </cell>
          <cell r="S2709" t="str">
            <v>KEDUNGBANTENG</v>
          </cell>
          <cell r="T2709" t="str">
            <v>MENINGGAL</v>
          </cell>
          <cell r="U2709" t="str">
            <v>004</v>
          </cell>
          <cell r="V2709" t="str">
            <v>002</v>
          </cell>
          <cell r="W2709" t="str">
            <v>Indonesia</v>
          </cell>
        </row>
        <row r="2710">
          <cell r="B2710" t="str">
            <v>KARSEM</v>
          </cell>
          <cell r="C2710" t="str">
            <v>3302237112480081</v>
          </cell>
          <cell r="D2710" t="str">
            <v>P</v>
          </cell>
          <cell r="E2710" t="str">
            <v>BANYUMAS</v>
          </cell>
          <cell r="F2710" t="str">
            <v>31/12/1948</v>
          </cell>
          <cell r="G2710" t="str">
            <v>Tidak Tahu</v>
          </cell>
          <cell r="H2710" t="str">
            <v>Islam</v>
          </cell>
          <cell r="I2710" t="str">
            <v>Cerai Mati</v>
          </cell>
          <cell r="J2710" t="str">
            <v>Kepala Keluarga</v>
          </cell>
          <cell r="K2710" t="str">
            <v>01</v>
          </cell>
          <cell r="L2710" t="str">
            <v>Tamat SD/Sederajat</v>
          </cell>
          <cell r="M2710" t="str">
            <v>Petani/Pekebun</v>
          </cell>
          <cell r="N2710" t="str">
            <v>DISEM</v>
          </cell>
          <cell r="O2710" t="str">
            <v>MULYAREJA</v>
          </cell>
          <cell r="P2710" t="str">
            <v>3302232406140002</v>
          </cell>
          <cell r="Q2710" t="str">
            <v>KARSEM</v>
          </cell>
          <cell r="R2710" t="str">
            <v>KUTALIMAN</v>
          </cell>
          <cell r="S2710" t="str">
            <v>KEDUNGBANTENG</v>
          </cell>
          <cell r="T2710" t="str">
            <v>KUTALIMAN</v>
          </cell>
          <cell r="U2710" t="str">
            <v>004</v>
          </cell>
          <cell r="V2710" t="str">
            <v>002</v>
          </cell>
          <cell r="W2710" t="str">
            <v>Indonesia</v>
          </cell>
        </row>
        <row r="2711">
          <cell r="B2711" t="str">
            <v>DARMANTO</v>
          </cell>
          <cell r="C2711" t="str">
            <v>3302232802970001</v>
          </cell>
          <cell r="D2711" t="str">
            <v>L</v>
          </cell>
          <cell r="E2711" t="str">
            <v>BANYUMAS</v>
          </cell>
          <cell r="F2711" t="str">
            <v>28/02/1997</v>
          </cell>
          <cell r="G2711" t="str">
            <v>Tidak Tahu</v>
          </cell>
          <cell r="H2711" t="str">
            <v>Islam</v>
          </cell>
          <cell r="I2711" t="str">
            <v>Belum Kawin</v>
          </cell>
          <cell r="J2711" t="str">
            <v>Cucu</v>
          </cell>
          <cell r="K2711" t="str">
            <v>06</v>
          </cell>
          <cell r="L2711" t="str">
            <v>SLTP/Sederajat</v>
          </cell>
          <cell r="M2711" t="str">
            <v>Pelajar/Mahasiswa</v>
          </cell>
          <cell r="N2711" t="str">
            <v>MUSLIAH</v>
          </cell>
          <cell r="O2711" t="str">
            <v xml:space="preserve"> SALIKUN</v>
          </cell>
          <cell r="P2711" t="str">
            <v>3302232406140002</v>
          </cell>
          <cell r="Q2711" t="str">
            <v>SUNARSO WARSO</v>
          </cell>
          <cell r="R2711" t="str">
            <v>KUTALIMAN</v>
          </cell>
          <cell r="S2711" t="str">
            <v>KEDUNGBANTENG</v>
          </cell>
          <cell r="T2711" t="str">
            <v>KUTALIMAN</v>
          </cell>
          <cell r="U2711" t="str">
            <v>004</v>
          </cell>
          <cell r="V2711" t="str">
            <v>002</v>
          </cell>
          <cell r="W2711" t="str">
            <v>Indonesia</v>
          </cell>
        </row>
        <row r="2712">
          <cell r="B2712" t="str">
            <v>IIN NUR HOLIFAH</v>
          </cell>
          <cell r="C2712" t="str">
            <v>3302235207990002</v>
          </cell>
          <cell r="D2712" t="str">
            <v>P</v>
          </cell>
          <cell r="E2712" t="str">
            <v>BANYUMAS</v>
          </cell>
          <cell r="F2712" t="str">
            <v>12/07/1999</v>
          </cell>
          <cell r="G2712" t="str">
            <v>Tidak Tahu</v>
          </cell>
          <cell r="H2712" t="str">
            <v>Islam</v>
          </cell>
          <cell r="I2712" t="str">
            <v>Belum Kawin</v>
          </cell>
          <cell r="J2712" t="str">
            <v>Cucu</v>
          </cell>
          <cell r="K2712" t="str">
            <v>06</v>
          </cell>
          <cell r="L2712" t="str">
            <v>SLTP/Sederajat</v>
          </cell>
          <cell r="M2712" t="str">
            <v>Belum/Tidak Bekerja</v>
          </cell>
          <cell r="N2712" t="str">
            <v>MUSLIAH</v>
          </cell>
          <cell r="O2712" t="str">
            <v>SALIKUN</v>
          </cell>
          <cell r="P2712" t="str">
            <v>3302232406140002</v>
          </cell>
          <cell r="Q2712" t="str">
            <v>KARSEM</v>
          </cell>
          <cell r="R2712" t="str">
            <v>KUTALIMAN</v>
          </cell>
          <cell r="S2712" t="str">
            <v>KEDUNGBANTENG</v>
          </cell>
          <cell r="T2712" t="str">
            <v>KUTALIMAN</v>
          </cell>
          <cell r="U2712" t="str">
            <v>004</v>
          </cell>
          <cell r="V2712" t="str">
            <v>002</v>
          </cell>
          <cell r="W2712" t="str">
            <v>Indonesia</v>
          </cell>
        </row>
        <row r="2713">
          <cell r="B2713" t="str">
            <v>SUHEDI KISAM</v>
          </cell>
          <cell r="C2713" t="str">
            <v>3302230107540008</v>
          </cell>
          <cell r="D2713" t="str">
            <v>L</v>
          </cell>
          <cell r="E2713" t="str">
            <v>BANYUMAS</v>
          </cell>
          <cell r="F2713">
            <v>19906</v>
          </cell>
          <cell r="G2713" t="str">
            <v>Tidak Tahu</v>
          </cell>
          <cell r="H2713" t="str">
            <v>Islam</v>
          </cell>
          <cell r="I2713" t="str">
            <v>Kawin</v>
          </cell>
          <cell r="J2713" t="str">
            <v>Kepala Keluarga</v>
          </cell>
          <cell r="K2713" t="str">
            <v>01</v>
          </cell>
          <cell r="L2713" t="str">
            <v>Tamat SD/Sederajat</v>
          </cell>
          <cell r="M2713" t="str">
            <v>Petani/Pekebun</v>
          </cell>
          <cell r="N2713" t="str">
            <v>KIRWEN</v>
          </cell>
          <cell r="O2713" t="str">
            <v>MURTAJI</v>
          </cell>
          <cell r="P2713" t="str">
            <v>3302231702053830</v>
          </cell>
          <cell r="Q2713" t="str">
            <v>SUHEDI KISAM</v>
          </cell>
          <cell r="R2713" t="str">
            <v>KUTALIMAN</v>
          </cell>
          <cell r="S2713" t="str">
            <v>KEDUNG BANTENG</v>
          </cell>
          <cell r="T2713" t="str">
            <v>KUTALIMAN</v>
          </cell>
          <cell r="U2713" t="str">
            <v>004</v>
          </cell>
          <cell r="V2713" t="str">
            <v>002</v>
          </cell>
          <cell r="W2713" t="str">
            <v>Indonesia</v>
          </cell>
        </row>
        <row r="2714">
          <cell r="B2714" t="str">
            <v>LATIFAH</v>
          </cell>
          <cell r="C2714" t="str">
            <v>3302234107600022</v>
          </cell>
          <cell r="D2714" t="str">
            <v>P</v>
          </cell>
          <cell r="E2714" t="str">
            <v>BANYUMAS</v>
          </cell>
          <cell r="F2714">
            <v>22098</v>
          </cell>
          <cell r="G2714" t="str">
            <v>Tidak Tahu</v>
          </cell>
          <cell r="H2714" t="str">
            <v>Islam</v>
          </cell>
          <cell r="I2714" t="str">
            <v>Kawin</v>
          </cell>
          <cell r="J2714" t="str">
            <v>Istri</v>
          </cell>
          <cell r="K2714" t="str">
            <v>03</v>
          </cell>
          <cell r="L2714" t="str">
            <v>Tamat SD/Sederajat</v>
          </cell>
          <cell r="M2714" t="str">
            <v>Mengurus Rumah Tangga</v>
          </cell>
          <cell r="N2714" t="str">
            <v>KARSEM</v>
          </cell>
          <cell r="O2714" t="str">
            <v>SUNARSO</v>
          </cell>
          <cell r="P2714" t="str">
            <v>3302231702053830</v>
          </cell>
          <cell r="Q2714" t="str">
            <v>SUHEDI KISAM</v>
          </cell>
          <cell r="R2714" t="str">
            <v>KUTALIMAN</v>
          </cell>
          <cell r="S2714" t="str">
            <v>KEDUNG BANTENG</v>
          </cell>
          <cell r="T2714" t="str">
            <v>KUTALIMAN</v>
          </cell>
          <cell r="U2714" t="str">
            <v>004</v>
          </cell>
          <cell r="V2714" t="str">
            <v>002</v>
          </cell>
          <cell r="W2714" t="str">
            <v>Indonesia</v>
          </cell>
        </row>
        <row r="2715">
          <cell r="B2715" t="str">
            <v>FAKIH ZAENUL ARIFIN</v>
          </cell>
          <cell r="C2715" t="str">
            <v>3302231008090001</v>
          </cell>
          <cell r="D2715" t="str">
            <v>L</v>
          </cell>
          <cell r="E2715" t="str">
            <v>BANYUMAS</v>
          </cell>
          <cell r="F2715">
            <v>40035</v>
          </cell>
          <cell r="G2715" t="str">
            <v>Tidak Tahu</v>
          </cell>
          <cell r="H2715" t="str">
            <v>Islam</v>
          </cell>
          <cell r="I2715" t="str">
            <v>Belum Kawin</v>
          </cell>
          <cell r="J2715" t="str">
            <v>Anak</v>
          </cell>
          <cell r="K2715" t="str">
            <v>04</v>
          </cell>
          <cell r="L2715" t="str">
            <v>Tidak Tamat SD/Sederajat</v>
          </cell>
          <cell r="M2715" t="str">
            <v>Pelajar/Mahasiswa</v>
          </cell>
          <cell r="N2715" t="str">
            <v>LATIFAH</v>
          </cell>
          <cell r="O2715" t="str">
            <v>SUHEDI KISAM</v>
          </cell>
          <cell r="P2715" t="str">
            <v>3302231702053830</v>
          </cell>
          <cell r="Q2715" t="str">
            <v>SUHEDI KISAM</v>
          </cell>
          <cell r="R2715" t="str">
            <v>KUTALIMAN</v>
          </cell>
          <cell r="S2715" t="str">
            <v>KEDUNG BANTENG</v>
          </cell>
          <cell r="T2715" t="str">
            <v>KUTALIMAN</v>
          </cell>
          <cell r="U2715" t="str">
            <v>004</v>
          </cell>
          <cell r="V2715" t="str">
            <v>002</v>
          </cell>
          <cell r="W2715" t="str">
            <v>Indonesia</v>
          </cell>
        </row>
        <row r="2716">
          <cell r="B2716" t="str">
            <v>ROCHMAN</v>
          </cell>
          <cell r="C2716" t="str">
            <v>3302231507860001</v>
          </cell>
          <cell r="D2716" t="str">
            <v>L</v>
          </cell>
          <cell r="E2716" t="str">
            <v>BANYUMAS</v>
          </cell>
          <cell r="F2716" t="str">
            <v>15/07/1986</v>
          </cell>
          <cell r="G2716" t="str">
            <v>Tidak Tahu</v>
          </cell>
          <cell r="H2716" t="str">
            <v>Islam</v>
          </cell>
          <cell r="I2716" t="str">
            <v>Kawin</v>
          </cell>
          <cell r="J2716" t="str">
            <v>Kepala Keluarga</v>
          </cell>
          <cell r="K2716" t="str">
            <v>01</v>
          </cell>
          <cell r="L2716" t="str">
            <v>SLTA/Sederajat</v>
          </cell>
          <cell r="M2716" t="str">
            <v>Karyawan Swasta</v>
          </cell>
          <cell r="N2716" t="str">
            <v>LATIFAH</v>
          </cell>
          <cell r="O2716" t="str">
            <v>SUHEDI KISAM</v>
          </cell>
          <cell r="P2716" t="str">
            <v>3302231702053830</v>
          </cell>
          <cell r="Q2716" t="str">
            <v>SUHEDI KISAM</v>
          </cell>
          <cell r="R2716" t="str">
            <v>KUTALIMAN</v>
          </cell>
          <cell r="S2716" t="str">
            <v>KEDUNGBANTENG</v>
          </cell>
          <cell r="T2716" t="str">
            <v>KUTALIMAN</v>
          </cell>
          <cell r="U2716" t="str">
            <v>004</v>
          </cell>
          <cell r="V2716" t="str">
            <v>002</v>
          </cell>
          <cell r="W2716" t="str">
            <v>Indonesia</v>
          </cell>
        </row>
        <row r="2717">
          <cell r="B2717" t="str">
            <v>ISMANGIL</v>
          </cell>
          <cell r="C2717" t="str">
            <v>3302232201890001</v>
          </cell>
          <cell r="D2717" t="str">
            <v>L</v>
          </cell>
          <cell r="E2717" t="str">
            <v>BANYUMAS</v>
          </cell>
          <cell r="F2717">
            <v>32530</v>
          </cell>
          <cell r="G2717" t="str">
            <v>Tidak Tahu</v>
          </cell>
          <cell r="H2717" t="str">
            <v>Islam</v>
          </cell>
          <cell r="I2717" t="str">
            <v>Belum Kawin</v>
          </cell>
          <cell r="J2717" t="str">
            <v>Anak</v>
          </cell>
          <cell r="K2717" t="str">
            <v>04</v>
          </cell>
          <cell r="L2717" t="str">
            <v>Tamat SD/Sederajat</v>
          </cell>
          <cell r="M2717" t="str">
            <v>Karyawan Swasta</v>
          </cell>
          <cell r="N2717" t="str">
            <v>LATIFAH</v>
          </cell>
          <cell r="O2717" t="str">
            <v>SUHEDI KISAM</v>
          </cell>
          <cell r="P2717" t="str">
            <v>3302231702053830</v>
          </cell>
          <cell r="Q2717" t="str">
            <v>SUHEDI KISAM</v>
          </cell>
          <cell r="R2717" t="str">
            <v>KUTALIMAN</v>
          </cell>
          <cell r="S2717" t="str">
            <v>KEDUNG BANTENG</v>
          </cell>
          <cell r="T2717" t="str">
            <v>KUTALIMAN</v>
          </cell>
          <cell r="U2717" t="str">
            <v>004</v>
          </cell>
          <cell r="V2717" t="str">
            <v>002</v>
          </cell>
          <cell r="W2717" t="str">
            <v>Indonesia</v>
          </cell>
        </row>
        <row r="2718">
          <cell r="B2718" t="str">
            <v>TOFIK</v>
          </cell>
          <cell r="C2718" t="str">
            <v>3302231507930005</v>
          </cell>
          <cell r="D2718" t="str">
            <v>L</v>
          </cell>
          <cell r="E2718" t="str">
            <v>BANYUMAS</v>
          </cell>
          <cell r="F2718">
            <v>34165</v>
          </cell>
          <cell r="G2718" t="str">
            <v>Tidak Tahu</v>
          </cell>
          <cell r="H2718" t="str">
            <v>Islam</v>
          </cell>
          <cell r="I2718" t="str">
            <v>Belum Kawin</v>
          </cell>
          <cell r="J2718" t="str">
            <v>Anak</v>
          </cell>
          <cell r="K2718" t="str">
            <v>04</v>
          </cell>
          <cell r="L2718" t="str">
            <v>Tamat SD/Sederajat</v>
          </cell>
          <cell r="M2718" t="str">
            <v>Buruh Harian Lepas</v>
          </cell>
          <cell r="N2718" t="str">
            <v>LATIFAH</v>
          </cell>
          <cell r="O2718" t="str">
            <v>SUHEDI KISAM</v>
          </cell>
          <cell r="P2718" t="str">
            <v>3302231702053830</v>
          </cell>
          <cell r="Q2718" t="str">
            <v>SUHEDI KISAM</v>
          </cell>
          <cell r="R2718" t="str">
            <v>KUTALIMAN</v>
          </cell>
          <cell r="S2718" t="str">
            <v>KEDUNG BANTENG</v>
          </cell>
          <cell r="T2718" t="str">
            <v>KUTALIMAN</v>
          </cell>
          <cell r="U2718" t="str">
            <v>004</v>
          </cell>
          <cell r="V2718" t="str">
            <v>002</v>
          </cell>
          <cell r="W2718" t="str">
            <v>Indonesia</v>
          </cell>
        </row>
        <row r="2719">
          <cell r="B2719" t="str">
            <v>SUPYAN</v>
          </cell>
          <cell r="C2719" t="str">
            <v>3302230108960003</v>
          </cell>
          <cell r="D2719" t="str">
            <v>L</v>
          </cell>
          <cell r="E2719" t="str">
            <v>BANYUMAS</v>
          </cell>
          <cell r="F2719">
            <v>35278</v>
          </cell>
          <cell r="G2719" t="str">
            <v>Tidak Tahu</v>
          </cell>
          <cell r="H2719" t="str">
            <v>Islam</v>
          </cell>
          <cell r="I2719" t="str">
            <v>Belum Kawin</v>
          </cell>
          <cell r="J2719" t="str">
            <v>Anak</v>
          </cell>
          <cell r="K2719" t="str">
            <v>04</v>
          </cell>
          <cell r="L2719" t="str">
            <v>Tamat SD/Sederajat</v>
          </cell>
          <cell r="M2719" t="str">
            <v>Pelajar/Mahasiswa</v>
          </cell>
          <cell r="N2719" t="str">
            <v>LATIFAH</v>
          </cell>
          <cell r="O2719" t="str">
            <v>SUHEDI KISAM</v>
          </cell>
          <cell r="P2719" t="str">
            <v>3302231702053830</v>
          </cell>
          <cell r="Q2719" t="str">
            <v>SUHEDI KISAM</v>
          </cell>
          <cell r="R2719" t="str">
            <v>KUTALIMAN</v>
          </cell>
          <cell r="S2719" t="str">
            <v>KEDUNG BANTENG</v>
          </cell>
          <cell r="T2719" t="str">
            <v>KUTALIMAN</v>
          </cell>
          <cell r="U2719" t="str">
            <v>004</v>
          </cell>
          <cell r="V2719" t="str">
            <v>002</v>
          </cell>
          <cell r="W2719" t="str">
            <v>Indonesia</v>
          </cell>
        </row>
        <row r="2720">
          <cell r="B2720" t="str">
            <v>DARMIAH</v>
          </cell>
          <cell r="C2720" t="str">
            <v>3302236901990001</v>
          </cell>
          <cell r="D2720" t="str">
            <v>P</v>
          </cell>
          <cell r="E2720" t="str">
            <v>BANYUMAS</v>
          </cell>
          <cell r="F2720" t="str">
            <v>29/01/1999</v>
          </cell>
          <cell r="G2720" t="str">
            <v>Tidak Tahu</v>
          </cell>
          <cell r="H2720" t="str">
            <v>Islam</v>
          </cell>
          <cell r="I2720" t="str">
            <v>Belum Kawin</v>
          </cell>
          <cell r="J2720" t="str">
            <v>Anak</v>
          </cell>
          <cell r="K2720" t="str">
            <v>04</v>
          </cell>
          <cell r="L2720" t="str">
            <v>SLTP/Sederajat</v>
          </cell>
          <cell r="M2720" t="str">
            <v>Pelajar/Mahasiswa</v>
          </cell>
          <cell r="N2720" t="str">
            <v>LATIFAH</v>
          </cell>
          <cell r="O2720" t="str">
            <v>SUHEDI KISAM</v>
          </cell>
          <cell r="P2720" t="str">
            <v>3302231702053830</v>
          </cell>
          <cell r="Q2720" t="str">
            <v>SUHEDI KISAM</v>
          </cell>
          <cell r="R2720" t="str">
            <v>KUTALIMAN</v>
          </cell>
          <cell r="S2720" t="str">
            <v>KEDUNGBANTENG</v>
          </cell>
          <cell r="T2720" t="str">
            <v>KUTALIMAN</v>
          </cell>
          <cell r="U2720" t="str">
            <v>004</v>
          </cell>
          <cell r="V2720" t="str">
            <v>002</v>
          </cell>
          <cell r="W2720" t="str">
            <v>Indonesia</v>
          </cell>
        </row>
        <row r="2721">
          <cell r="B2721" t="str">
            <v>TRI SUNANTO</v>
          </cell>
          <cell r="C2721" t="str">
            <v>3302231002650001</v>
          </cell>
          <cell r="D2721" t="str">
            <v>L</v>
          </cell>
          <cell r="E2721" t="str">
            <v>BANYUMAS</v>
          </cell>
          <cell r="F2721">
            <v>23783</v>
          </cell>
          <cell r="G2721" t="str">
            <v>Tidak Tahu</v>
          </cell>
          <cell r="H2721" t="str">
            <v>Islam</v>
          </cell>
          <cell r="I2721" t="str">
            <v>Kawin</v>
          </cell>
          <cell r="J2721" t="str">
            <v>Kepala Keluarga</v>
          </cell>
          <cell r="K2721" t="str">
            <v>01</v>
          </cell>
          <cell r="L2721" t="str">
            <v>Tamat SD/Sederajat</v>
          </cell>
          <cell r="M2721" t="str">
            <v>Tukang Batu</v>
          </cell>
          <cell r="N2721" t="str">
            <v>KARTI</v>
          </cell>
          <cell r="O2721" t="str">
            <v>MADKARTA</v>
          </cell>
          <cell r="P2721" t="str">
            <v>3302231702053831</v>
          </cell>
          <cell r="Q2721" t="str">
            <v>TRI SUNANTO</v>
          </cell>
          <cell r="R2721" t="str">
            <v>KUTALIMAN</v>
          </cell>
          <cell r="S2721" t="str">
            <v>KEDUNG BANTENG</v>
          </cell>
          <cell r="T2721" t="str">
            <v>KUTALIMAN</v>
          </cell>
          <cell r="U2721" t="str">
            <v>004</v>
          </cell>
          <cell r="V2721" t="str">
            <v>002</v>
          </cell>
          <cell r="W2721" t="str">
            <v>Indonesia</v>
          </cell>
        </row>
        <row r="2722">
          <cell r="B2722" t="str">
            <v>ANISAH</v>
          </cell>
          <cell r="C2722" t="str">
            <v>3302236705670003</v>
          </cell>
          <cell r="D2722" t="str">
            <v>P</v>
          </cell>
          <cell r="E2722" t="str">
            <v>BANYUMAS</v>
          </cell>
          <cell r="F2722">
            <v>24619</v>
          </cell>
          <cell r="G2722" t="str">
            <v>Tidak Tahu</v>
          </cell>
          <cell r="H2722" t="str">
            <v>Islam</v>
          </cell>
          <cell r="I2722" t="str">
            <v>Kawin</v>
          </cell>
          <cell r="J2722" t="str">
            <v>Istri</v>
          </cell>
          <cell r="K2722" t="str">
            <v>03</v>
          </cell>
          <cell r="L2722" t="str">
            <v>Tamat SD/Sederajat</v>
          </cell>
          <cell r="M2722" t="str">
            <v>Buruh Harian Lepas</v>
          </cell>
          <cell r="N2722" t="str">
            <v>CAKEM</v>
          </cell>
          <cell r="O2722" t="str">
            <v>AHMADI</v>
          </cell>
          <cell r="P2722" t="str">
            <v>3302231702053831</v>
          </cell>
          <cell r="Q2722" t="str">
            <v>TRI SUNANTO</v>
          </cell>
          <cell r="R2722" t="str">
            <v>KUTALIMAN</v>
          </cell>
          <cell r="S2722" t="str">
            <v>KEDUNG BANTENG</v>
          </cell>
          <cell r="T2722" t="str">
            <v>KUTALIMAN</v>
          </cell>
          <cell r="U2722" t="str">
            <v>004</v>
          </cell>
          <cell r="V2722" t="str">
            <v>002</v>
          </cell>
          <cell r="W2722" t="str">
            <v>Indonesia</v>
          </cell>
        </row>
        <row r="2723">
          <cell r="B2723" t="str">
            <v>USWATUN KHASANAH</v>
          </cell>
          <cell r="C2723" t="str">
            <v>3302236309930003</v>
          </cell>
          <cell r="D2723" t="str">
            <v>P</v>
          </cell>
          <cell r="E2723" t="str">
            <v>BANYUMAS</v>
          </cell>
          <cell r="F2723" t="str">
            <v>23/09/1993</v>
          </cell>
          <cell r="G2723" t="str">
            <v>Tidak Tahu</v>
          </cell>
          <cell r="H2723" t="str">
            <v>Islam</v>
          </cell>
          <cell r="I2723" t="str">
            <v>Kawin</v>
          </cell>
          <cell r="J2723" t="str">
            <v>Istri</v>
          </cell>
          <cell r="K2723" t="str">
            <v>03</v>
          </cell>
          <cell r="L2723" t="str">
            <v>Tamat SD/Sederajat</v>
          </cell>
          <cell r="M2723" t="str">
            <v>Pelajar/Mahasiswa</v>
          </cell>
          <cell r="N2723" t="str">
            <v>ANISAH</v>
          </cell>
          <cell r="O2723" t="str">
            <v>TRI SUNANTO</v>
          </cell>
          <cell r="P2723" t="str">
            <v>3302232701150002</v>
          </cell>
          <cell r="Q2723" t="str">
            <v>AKHMAD ROMLI</v>
          </cell>
          <cell r="R2723" t="str">
            <v>KUTALIMAN</v>
          </cell>
          <cell r="S2723" t="str">
            <v>KEDUNGBANTENG</v>
          </cell>
          <cell r="T2723" t="str">
            <v>KUTALIMAN</v>
          </cell>
          <cell r="U2723" t="str">
            <v>004</v>
          </cell>
          <cell r="V2723" t="str">
            <v>002</v>
          </cell>
          <cell r="W2723" t="str">
            <v>Indonesia</v>
          </cell>
        </row>
        <row r="2724">
          <cell r="B2724" t="str">
            <v>HARUN TRISNANTO</v>
          </cell>
          <cell r="C2724" t="str">
            <v>3302230411960001</v>
          </cell>
          <cell r="D2724" t="str">
            <v>L</v>
          </cell>
          <cell r="E2724" t="str">
            <v>BANYUMAS</v>
          </cell>
          <cell r="F2724">
            <v>35373</v>
          </cell>
          <cell r="G2724" t="str">
            <v>Tidak Tahu</v>
          </cell>
          <cell r="H2724" t="str">
            <v>Islam</v>
          </cell>
          <cell r="I2724" t="str">
            <v>Belum Kawin</v>
          </cell>
          <cell r="J2724" t="str">
            <v>Anak</v>
          </cell>
          <cell r="K2724" t="str">
            <v>04</v>
          </cell>
          <cell r="L2724" t="str">
            <v>Tidak Tamat SD/Sederajat</v>
          </cell>
          <cell r="M2724" t="str">
            <v>Pelajar/Mahasiswa</v>
          </cell>
          <cell r="N2724" t="str">
            <v>ANISAH</v>
          </cell>
          <cell r="O2724" t="str">
            <v>TRI SUNANTO</v>
          </cell>
          <cell r="P2724" t="str">
            <v>3302231702053831</v>
          </cell>
          <cell r="Q2724" t="str">
            <v>TRI SUNANTO</v>
          </cell>
          <cell r="R2724" t="str">
            <v>KUTALIMAN</v>
          </cell>
          <cell r="S2724" t="str">
            <v>KEDUNG BANTENG</v>
          </cell>
          <cell r="T2724" t="str">
            <v>KUTALIMAN</v>
          </cell>
          <cell r="U2724" t="str">
            <v>004</v>
          </cell>
          <cell r="V2724" t="str">
            <v>002</v>
          </cell>
          <cell r="W2724" t="str">
            <v>Indonesia</v>
          </cell>
        </row>
        <row r="2725">
          <cell r="B2725" t="str">
            <v>MULYADI</v>
          </cell>
          <cell r="C2725" t="str">
            <v>3302230910590001</v>
          </cell>
          <cell r="D2725" t="str">
            <v>L</v>
          </cell>
          <cell r="E2725" t="str">
            <v>BANYUMAS</v>
          </cell>
          <cell r="F2725">
            <v>21832</v>
          </cell>
          <cell r="G2725" t="str">
            <v>Tidak Tahu</v>
          </cell>
          <cell r="H2725" t="str">
            <v>Islam</v>
          </cell>
          <cell r="I2725" t="str">
            <v>Kawin</v>
          </cell>
          <cell r="J2725" t="str">
            <v>Kepala Keluarga</v>
          </cell>
          <cell r="K2725" t="str">
            <v>01</v>
          </cell>
          <cell r="L2725" t="str">
            <v>Tamat SD/Sederajat</v>
          </cell>
          <cell r="M2725" t="str">
            <v>Petani/Pekebun</v>
          </cell>
          <cell r="N2725" t="str">
            <v>WASIAH</v>
          </cell>
          <cell r="O2725" t="str">
            <v>MARTAWECANA</v>
          </cell>
          <cell r="P2725" t="str">
            <v>3302231702053832</v>
          </cell>
          <cell r="Q2725" t="str">
            <v>MULYADI</v>
          </cell>
          <cell r="R2725" t="str">
            <v>KUTALIMAN</v>
          </cell>
          <cell r="S2725" t="str">
            <v>KEDUNG BANTENG</v>
          </cell>
          <cell r="T2725" t="str">
            <v>KUTALIMAN</v>
          </cell>
          <cell r="U2725" t="str">
            <v>004</v>
          </cell>
          <cell r="V2725" t="str">
            <v>002</v>
          </cell>
          <cell r="W2725" t="str">
            <v>Indonesia</v>
          </cell>
        </row>
        <row r="2726">
          <cell r="B2726" t="str">
            <v>KIWEN</v>
          </cell>
          <cell r="C2726" t="str">
            <v>3302237112620068</v>
          </cell>
          <cell r="D2726" t="str">
            <v>P</v>
          </cell>
          <cell r="E2726" t="str">
            <v>BANYUMAS</v>
          </cell>
          <cell r="F2726">
            <v>23011</v>
          </cell>
          <cell r="G2726" t="str">
            <v>Tidak Tahu</v>
          </cell>
          <cell r="H2726" t="str">
            <v>Islam</v>
          </cell>
          <cell r="I2726" t="str">
            <v>Kawin</v>
          </cell>
          <cell r="J2726" t="str">
            <v>Istri</v>
          </cell>
          <cell r="K2726" t="str">
            <v>03</v>
          </cell>
          <cell r="L2726" t="str">
            <v>Tamat SD/Sederajat</v>
          </cell>
          <cell r="M2726" t="str">
            <v>Petani/Pekebun</v>
          </cell>
          <cell r="N2726" t="str">
            <v>KARTI</v>
          </cell>
          <cell r="O2726" t="str">
            <v>MADKARTA</v>
          </cell>
          <cell r="P2726" t="str">
            <v>3302231702053832</v>
          </cell>
          <cell r="Q2726" t="str">
            <v>MULYADI</v>
          </cell>
          <cell r="R2726" t="str">
            <v>KUTALIMAN</v>
          </cell>
          <cell r="S2726" t="str">
            <v>KEDUNG BANTENG</v>
          </cell>
          <cell r="T2726" t="str">
            <v>KUTALIMAN</v>
          </cell>
          <cell r="U2726" t="str">
            <v>004</v>
          </cell>
          <cell r="V2726" t="str">
            <v>002</v>
          </cell>
          <cell r="W2726" t="str">
            <v>Indonesia</v>
          </cell>
        </row>
        <row r="2727">
          <cell r="B2727" t="str">
            <v>DAHLAN</v>
          </cell>
          <cell r="C2727" t="str">
            <v>3302232509950003</v>
          </cell>
          <cell r="D2727" t="str">
            <v>L</v>
          </cell>
          <cell r="E2727" t="str">
            <v>BANYUMAS</v>
          </cell>
          <cell r="F2727">
            <v>34967</v>
          </cell>
          <cell r="G2727" t="str">
            <v>Tidak Tahu</v>
          </cell>
          <cell r="H2727" t="str">
            <v>Islam</v>
          </cell>
          <cell r="I2727" t="str">
            <v>Belum Kawin</v>
          </cell>
          <cell r="J2727" t="str">
            <v>Anak</v>
          </cell>
          <cell r="K2727" t="str">
            <v>04</v>
          </cell>
          <cell r="L2727" t="str">
            <v>Tamat SD/Sederajat</v>
          </cell>
          <cell r="M2727" t="str">
            <v>Belum/Tidak Bekerja</v>
          </cell>
          <cell r="N2727" t="str">
            <v>KIWEN</v>
          </cell>
          <cell r="O2727" t="str">
            <v>MULYADI</v>
          </cell>
          <cell r="P2727" t="str">
            <v>3302231702053832</v>
          </cell>
          <cell r="Q2727" t="str">
            <v>MULYADI</v>
          </cell>
          <cell r="R2727" t="str">
            <v>KUTALIMAN</v>
          </cell>
          <cell r="S2727" t="str">
            <v>KEDUNG BANTENG</v>
          </cell>
          <cell r="T2727" t="str">
            <v>KUTALIMAN</v>
          </cell>
          <cell r="U2727" t="str">
            <v>004</v>
          </cell>
          <cell r="V2727" t="str">
            <v>002</v>
          </cell>
          <cell r="W2727" t="str">
            <v>Indonesia</v>
          </cell>
        </row>
        <row r="2728">
          <cell r="B2728" t="str">
            <v>DAYA</v>
          </cell>
          <cell r="C2728" t="str">
            <v>3302232610900003</v>
          </cell>
          <cell r="D2728" t="str">
            <v>L</v>
          </cell>
          <cell r="E2728" t="str">
            <v>BANYUMAS</v>
          </cell>
          <cell r="F2728" t="str">
            <v>26/10/1990</v>
          </cell>
          <cell r="G2728" t="str">
            <v>Tidak Tahu</v>
          </cell>
          <cell r="H2728" t="str">
            <v>Islam</v>
          </cell>
          <cell r="I2728" t="str">
            <v>Belum Kawin</v>
          </cell>
          <cell r="J2728" t="str">
            <v>Anak</v>
          </cell>
          <cell r="K2728" t="str">
            <v>04</v>
          </cell>
          <cell r="L2728" t="str">
            <v>Tamat SD/Sederajat</v>
          </cell>
          <cell r="M2728" t="str">
            <v>Belum/Tidak Bekerja</v>
          </cell>
          <cell r="N2728" t="str">
            <v>KIWEN</v>
          </cell>
          <cell r="O2728" t="str">
            <v>MULYADI</v>
          </cell>
          <cell r="P2728" t="str">
            <v>3302231702053832</v>
          </cell>
          <cell r="Q2728" t="str">
            <v>MULYADI</v>
          </cell>
          <cell r="R2728" t="str">
            <v>PURWOKERTOTIMUR</v>
          </cell>
          <cell r="S2728" t="str">
            <v>KEDUNGBANTENG</v>
          </cell>
          <cell r="T2728" t="str">
            <v>PINDAH</v>
          </cell>
          <cell r="U2728" t="str">
            <v>004</v>
          </cell>
          <cell r="V2728" t="str">
            <v>002</v>
          </cell>
          <cell r="W2728" t="str">
            <v>Indonesia</v>
          </cell>
        </row>
        <row r="2729">
          <cell r="B2729" t="str">
            <v>MADKARTA</v>
          </cell>
          <cell r="C2729" t="str">
            <v>3302231011300002</v>
          </cell>
          <cell r="D2729" t="str">
            <v>L</v>
          </cell>
          <cell r="E2729" t="str">
            <v>BANYUMAS</v>
          </cell>
          <cell r="F2729">
            <v>11272</v>
          </cell>
          <cell r="G2729" t="str">
            <v>Tidak Tahu</v>
          </cell>
          <cell r="H2729" t="str">
            <v>Islam</v>
          </cell>
          <cell r="I2729" t="str">
            <v>Kawin</v>
          </cell>
          <cell r="J2729" t="str">
            <v>Kepala Keluarga</v>
          </cell>
          <cell r="K2729" t="str">
            <v>01</v>
          </cell>
          <cell r="L2729" t="str">
            <v>Tamat SD/Sederajat</v>
          </cell>
          <cell r="M2729" t="str">
            <v>Petani/Pekebun</v>
          </cell>
          <cell r="N2729" t="str">
            <v>KASIH</v>
          </cell>
          <cell r="O2729" t="str">
            <v>RAMA SETRA</v>
          </cell>
          <cell r="P2729" t="str">
            <v>3302231702053833</v>
          </cell>
          <cell r="Q2729" t="str">
            <v>MADKARTA</v>
          </cell>
          <cell r="R2729" t="str">
            <v>KUTALIMAN</v>
          </cell>
          <cell r="S2729" t="str">
            <v>KEDUNG BANTENG</v>
          </cell>
          <cell r="T2729" t="str">
            <v>KUTALIMAN</v>
          </cell>
          <cell r="U2729" t="str">
            <v>004</v>
          </cell>
          <cell r="V2729" t="str">
            <v>002</v>
          </cell>
          <cell r="W2729" t="str">
            <v>Indonesia</v>
          </cell>
        </row>
        <row r="2730">
          <cell r="B2730" t="str">
            <v>KARTI</v>
          </cell>
          <cell r="C2730" t="str">
            <v>3302234506350001</v>
          </cell>
          <cell r="D2730" t="str">
            <v>P</v>
          </cell>
          <cell r="E2730" t="str">
            <v>BANYUMAS</v>
          </cell>
          <cell r="F2730">
            <v>12940</v>
          </cell>
          <cell r="G2730" t="str">
            <v>Tidak Tahu</v>
          </cell>
          <cell r="H2730" t="str">
            <v>Islam</v>
          </cell>
          <cell r="I2730" t="str">
            <v>Kawin</v>
          </cell>
          <cell r="J2730" t="str">
            <v>Istri</v>
          </cell>
          <cell r="K2730" t="str">
            <v>03</v>
          </cell>
          <cell r="L2730" t="str">
            <v>Tamat SD/Sederajat</v>
          </cell>
          <cell r="M2730" t="str">
            <v>Pedagang</v>
          </cell>
          <cell r="N2730" t="str">
            <v>CIKEM</v>
          </cell>
          <cell r="O2730" t="str">
            <v>SOLIH</v>
          </cell>
          <cell r="P2730" t="str">
            <v>3302231702053833</v>
          </cell>
          <cell r="Q2730" t="str">
            <v>MADKARTA</v>
          </cell>
          <cell r="R2730" t="str">
            <v>KUTALIMAN</v>
          </cell>
          <cell r="S2730" t="str">
            <v>KEDUNG BANTENG</v>
          </cell>
          <cell r="T2730" t="str">
            <v>KUTALIMAN</v>
          </cell>
          <cell r="U2730" t="str">
            <v>004</v>
          </cell>
          <cell r="V2730" t="str">
            <v>002</v>
          </cell>
          <cell r="W2730" t="str">
            <v>Indonesia</v>
          </cell>
        </row>
        <row r="2731">
          <cell r="B2731" t="str">
            <v>TASMIRJA</v>
          </cell>
          <cell r="C2731" t="str">
            <v>3302233112380039</v>
          </cell>
          <cell r="D2731" t="str">
            <v>L</v>
          </cell>
          <cell r="E2731" t="str">
            <v>BANYUMAS</v>
          </cell>
          <cell r="F2731">
            <v>14245</v>
          </cell>
          <cell r="G2731" t="str">
            <v>Tidak Tahu</v>
          </cell>
          <cell r="H2731" t="str">
            <v>Islam</v>
          </cell>
          <cell r="I2731" t="str">
            <v>Kawin</v>
          </cell>
          <cell r="J2731" t="str">
            <v>Kepala Keluarga</v>
          </cell>
          <cell r="K2731" t="str">
            <v>01</v>
          </cell>
          <cell r="L2731" t="str">
            <v>Tamat SD/Sederajat</v>
          </cell>
          <cell r="M2731" t="str">
            <v>Petani/Pekebun</v>
          </cell>
          <cell r="N2731" t="str">
            <v>-</v>
          </cell>
          <cell r="O2731" t="str">
            <v>-</v>
          </cell>
          <cell r="P2731" t="str">
            <v>3302231702053834</v>
          </cell>
          <cell r="Q2731" t="str">
            <v>TASMIRJA</v>
          </cell>
          <cell r="R2731" t="str">
            <v>KUTALIMAN</v>
          </cell>
          <cell r="S2731" t="str">
            <v>KEDUNG BANTENG</v>
          </cell>
          <cell r="T2731" t="str">
            <v>KUTALIMAN</v>
          </cell>
          <cell r="U2731" t="str">
            <v>004</v>
          </cell>
          <cell r="V2731" t="str">
            <v>002</v>
          </cell>
          <cell r="W2731" t="str">
            <v>Indonesia</v>
          </cell>
        </row>
        <row r="2732">
          <cell r="B2732" t="str">
            <v>SARWEN</v>
          </cell>
          <cell r="C2732" t="str">
            <v>3302237112420077</v>
          </cell>
          <cell r="D2732" t="str">
            <v>P</v>
          </cell>
          <cell r="E2732" t="str">
            <v>BANYUMAS</v>
          </cell>
          <cell r="F2732">
            <v>15706</v>
          </cell>
          <cell r="G2732" t="str">
            <v>Tidak Tahu</v>
          </cell>
          <cell r="H2732" t="str">
            <v>Islam</v>
          </cell>
          <cell r="I2732" t="str">
            <v>Kawin</v>
          </cell>
          <cell r="J2732" t="str">
            <v>Istri</v>
          </cell>
          <cell r="K2732" t="str">
            <v>03</v>
          </cell>
          <cell r="L2732" t="str">
            <v>Tamat SD/Sederajat</v>
          </cell>
          <cell r="M2732" t="str">
            <v>Petani/Pekebun</v>
          </cell>
          <cell r="N2732" t="str">
            <v>CIREM</v>
          </cell>
          <cell r="O2732" t="str">
            <v>MADROHIM</v>
          </cell>
          <cell r="P2732" t="str">
            <v>3302231702053834</v>
          </cell>
          <cell r="Q2732" t="str">
            <v>TASMIRJA</v>
          </cell>
          <cell r="R2732" t="str">
            <v>KUTALIMAN</v>
          </cell>
          <cell r="S2732" t="str">
            <v>KEDUNG BANTENG</v>
          </cell>
          <cell r="T2732" t="str">
            <v>KUTALIMAN</v>
          </cell>
          <cell r="U2732" t="str">
            <v>004</v>
          </cell>
          <cell r="V2732" t="str">
            <v>002</v>
          </cell>
          <cell r="W2732" t="str">
            <v>Indonesia</v>
          </cell>
        </row>
        <row r="2733">
          <cell r="B2733" t="str">
            <v>ROSITI</v>
          </cell>
          <cell r="C2733" t="str">
            <v>3302235403820002</v>
          </cell>
          <cell r="D2733" t="str">
            <v>P</v>
          </cell>
          <cell r="E2733" t="str">
            <v>BANYUMAS</v>
          </cell>
          <cell r="F2733" t="str">
            <v>14/03/1982</v>
          </cell>
          <cell r="G2733" t="str">
            <v>Tidak Tahu</v>
          </cell>
          <cell r="H2733" t="str">
            <v>Islam</v>
          </cell>
          <cell r="I2733" t="str">
            <v>Kawin</v>
          </cell>
          <cell r="J2733" t="str">
            <v>Anak</v>
          </cell>
          <cell r="K2733" t="str">
            <v>04</v>
          </cell>
          <cell r="L2733" t="str">
            <v>Tamat SD/Sederajat</v>
          </cell>
          <cell r="M2733" t="str">
            <v>Buruh Harian Lepas</v>
          </cell>
          <cell r="N2733" t="str">
            <v>SARWEN</v>
          </cell>
          <cell r="O2733" t="str">
            <v>TASMIRJA</v>
          </cell>
          <cell r="P2733" t="str">
            <v>0</v>
          </cell>
          <cell r="Q2733" t="str">
            <v>PRIYANTO</v>
          </cell>
          <cell r="R2733" t="str">
            <v>KUTALIMAN</v>
          </cell>
          <cell r="S2733" t="str">
            <v>KEDUNGBANTENG</v>
          </cell>
          <cell r="T2733" t="str">
            <v>KUTALIMAN</v>
          </cell>
          <cell r="U2733" t="str">
            <v>004</v>
          </cell>
          <cell r="V2733" t="str">
            <v>002</v>
          </cell>
          <cell r="W2733" t="str">
            <v>Indonesia</v>
          </cell>
        </row>
        <row r="2734">
          <cell r="B2734" t="str">
            <v>SOLICHUN</v>
          </cell>
          <cell r="C2734" t="str">
            <v>3302230601790004</v>
          </cell>
          <cell r="D2734" t="str">
            <v>L</v>
          </cell>
          <cell r="E2734" t="str">
            <v>BANYUMAS</v>
          </cell>
          <cell r="F2734">
            <v>28861</v>
          </cell>
          <cell r="G2734" t="str">
            <v>Tidak Tahu</v>
          </cell>
          <cell r="H2734" t="str">
            <v>Islam</v>
          </cell>
          <cell r="I2734" t="str">
            <v>Kawin</v>
          </cell>
          <cell r="J2734" t="str">
            <v>Kepala Keluarga</v>
          </cell>
          <cell r="K2734" t="str">
            <v>01</v>
          </cell>
          <cell r="L2734" t="str">
            <v>Tamat SD/Sederajat</v>
          </cell>
          <cell r="M2734" t="str">
            <v>Buruh Harian Lepas</v>
          </cell>
          <cell r="N2734" t="str">
            <v>KIWEN</v>
          </cell>
          <cell r="O2734" t="str">
            <v>MULYADI</v>
          </cell>
          <cell r="P2734" t="str">
            <v>3302231702053846</v>
          </cell>
          <cell r="Q2734" t="str">
            <v>SOLICHUN</v>
          </cell>
          <cell r="R2734" t="str">
            <v>KUTALIMAN</v>
          </cell>
          <cell r="S2734" t="str">
            <v>KEDUNG BANTENG</v>
          </cell>
          <cell r="T2734" t="str">
            <v>KUTALIMAN</v>
          </cell>
          <cell r="U2734" t="str">
            <v>004</v>
          </cell>
          <cell r="V2734" t="str">
            <v>002</v>
          </cell>
          <cell r="W2734" t="str">
            <v>Indonesia</v>
          </cell>
        </row>
        <row r="2735">
          <cell r="B2735" t="str">
            <v>MUGIMAH</v>
          </cell>
          <cell r="C2735" t="str">
            <v>3302236909800002</v>
          </cell>
          <cell r="D2735" t="str">
            <v>P</v>
          </cell>
          <cell r="E2735" t="str">
            <v>BANYUMAS</v>
          </cell>
          <cell r="F2735">
            <v>29493</v>
          </cell>
          <cell r="G2735" t="str">
            <v>Tidak Tahu</v>
          </cell>
          <cell r="H2735" t="str">
            <v>Islam</v>
          </cell>
          <cell r="I2735" t="str">
            <v>Kawin</v>
          </cell>
          <cell r="J2735" t="str">
            <v>Istri</v>
          </cell>
          <cell r="K2735" t="str">
            <v>03</v>
          </cell>
          <cell r="L2735" t="str">
            <v>Tamat SD/Sederajat</v>
          </cell>
          <cell r="M2735" t="str">
            <v>Mengurus Rumah Tangga</v>
          </cell>
          <cell r="N2735" t="str">
            <v>NADEM</v>
          </cell>
          <cell r="O2735" t="str">
            <v>MAHORI</v>
          </cell>
          <cell r="P2735" t="str">
            <v>3302231702053846</v>
          </cell>
          <cell r="Q2735" t="str">
            <v>SOLICHUN</v>
          </cell>
          <cell r="R2735" t="str">
            <v>KUTALIMAN</v>
          </cell>
          <cell r="S2735" t="str">
            <v>KEDUNG BANTENG</v>
          </cell>
          <cell r="T2735" t="str">
            <v>KUTALIMAN</v>
          </cell>
          <cell r="U2735" t="str">
            <v>004</v>
          </cell>
          <cell r="V2735" t="str">
            <v>002</v>
          </cell>
          <cell r="W2735" t="str">
            <v>Indonesia</v>
          </cell>
        </row>
        <row r="2736">
          <cell r="B2736" t="str">
            <v>NATA KRISTIYONO</v>
          </cell>
          <cell r="C2736" t="str">
            <v>3302231102990003</v>
          </cell>
          <cell r="D2736" t="str">
            <v>L</v>
          </cell>
          <cell r="E2736" t="str">
            <v>BANYUMAS</v>
          </cell>
          <cell r="F2736">
            <v>36202</v>
          </cell>
          <cell r="G2736" t="str">
            <v>Tidak Tahu</v>
          </cell>
          <cell r="H2736" t="str">
            <v>Islam</v>
          </cell>
          <cell r="I2736" t="str">
            <v>Belum Kawin</v>
          </cell>
          <cell r="J2736" t="str">
            <v>Anak</v>
          </cell>
          <cell r="K2736" t="str">
            <v>04</v>
          </cell>
          <cell r="L2736" t="str">
            <v>Tidak Tamat SD/Sederajat</v>
          </cell>
          <cell r="M2736" t="str">
            <v>Pelajar/Mahasiswa</v>
          </cell>
          <cell r="N2736" t="str">
            <v>MUGIMAH</v>
          </cell>
          <cell r="O2736" t="str">
            <v>SOLICHUN</v>
          </cell>
          <cell r="P2736" t="str">
            <v>3302231702053846</v>
          </cell>
          <cell r="Q2736" t="str">
            <v>SOLICHUN</v>
          </cell>
          <cell r="R2736" t="str">
            <v>KUTALIMAN</v>
          </cell>
          <cell r="S2736" t="str">
            <v>KEDUNG BANTENG</v>
          </cell>
          <cell r="T2736" t="str">
            <v>KUTALIMAN</v>
          </cell>
          <cell r="U2736" t="str">
            <v>004</v>
          </cell>
          <cell r="V2736" t="str">
            <v>002</v>
          </cell>
          <cell r="W2736" t="str">
            <v>Indonesia</v>
          </cell>
        </row>
        <row r="2737">
          <cell r="B2737" t="str">
            <v>ARIF IMAM MUFTI</v>
          </cell>
          <cell r="C2737" t="str">
            <v>3302231202110003</v>
          </cell>
          <cell r="D2737" t="str">
            <v>L</v>
          </cell>
          <cell r="E2737" t="str">
            <v>BANYUMAS</v>
          </cell>
          <cell r="F2737">
            <v>40586</v>
          </cell>
          <cell r="G2737" t="str">
            <v>Tidak Tahu</v>
          </cell>
          <cell r="H2737" t="str">
            <v>Islam</v>
          </cell>
          <cell r="I2737" t="str">
            <v>Belum Kawin</v>
          </cell>
          <cell r="J2737" t="str">
            <v>Anak</v>
          </cell>
          <cell r="K2737" t="str">
            <v>04</v>
          </cell>
          <cell r="L2737" t="str">
            <v>Tidak/Belum Sekolah</v>
          </cell>
          <cell r="M2737" t="str">
            <v>Belum/Tidak Bekerja</v>
          </cell>
          <cell r="N2737" t="str">
            <v>MUGIMAH</v>
          </cell>
          <cell r="O2737" t="str">
            <v>SOLICHUN</v>
          </cell>
          <cell r="P2737" t="str">
            <v>3302231702053846</v>
          </cell>
          <cell r="Q2737" t="str">
            <v>SOLICHUN</v>
          </cell>
          <cell r="R2737" t="str">
            <v>KUTALIMAN</v>
          </cell>
          <cell r="S2737" t="str">
            <v>KEDUNG BANTENG</v>
          </cell>
          <cell r="T2737" t="str">
            <v>KUTALIMAN</v>
          </cell>
          <cell r="U2737" t="str">
            <v>004</v>
          </cell>
          <cell r="V2737" t="str">
            <v>002</v>
          </cell>
          <cell r="W2737" t="str">
            <v>Indonesia</v>
          </cell>
        </row>
        <row r="2738">
          <cell r="B2738" t="str">
            <v>SUTARJO KANDAM</v>
          </cell>
          <cell r="C2738" t="str">
            <v>3302232810280001</v>
          </cell>
          <cell r="D2738" t="str">
            <v>L</v>
          </cell>
          <cell r="E2738" t="str">
            <v>BANYUMAS</v>
          </cell>
          <cell r="F2738" t="str">
            <v>28/10/1928</v>
          </cell>
          <cell r="G2738" t="str">
            <v>Tidak Tahu</v>
          </cell>
          <cell r="H2738" t="str">
            <v>Islam</v>
          </cell>
          <cell r="I2738" t="str">
            <v>Kawin</v>
          </cell>
          <cell r="J2738" t="str">
            <v>Kepala Keluarga</v>
          </cell>
          <cell r="K2738" t="str">
            <v>01</v>
          </cell>
          <cell r="L2738" t="str">
            <v>Tamat SD/Sederajat</v>
          </cell>
          <cell r="M2738" t="str">
            <v>Paraji</v>
          </cell>
          <cell r="N2738" t="str">
            <v>TARKEM</v>
          </cell>
          <cell r="O2738" t="str">
            <v>KRAMAYASA</v>
          </cell>
          <cell r="P2738" t="str">
            <v>3302231702054748</v>
          </cell>
          <cell r="Q2738" t="str">
            <v>SUTARJO KANDAM</v>
          </cell>
          <cell r="R2738" t="str">
            <v>KUTALIMAN</v>
          </cell>
          <cell r="S2738" t="str">
            <v>KEDUNGBANTENG</v>
          </cell>
          <cell r="T2738" t="str">
            <v>MENINGGAL</v>
          </cell>
          <cell r="U2738" t="str">
            <v>004</v>
          </cell>
          <cell r="V2738" t="str">
            <v>002</v>
          </cell>
          <cell r="W2738" t="str">
            <v>Indonesia</v>
          </cell>
        </row>
        <row r="2739">
          <cell r="B2739" t="str">
            <v>KAMILAH</v>
          </cell>
          <cell r="C2739" t="str">
            <v>3302234504580001</v>
          </cell>
          <cell r="D2739" t="str">
            <v>P</v>
          </cell>
          <cell r="E2739" t="str">
            <v>BANYUMAS</v>
          </cell>
          <cell r="F2739">
            <v>21280</v>
          </cell>
          <cell r="G2739" t="str">
            <v>Tidak Tahu</v>
          </cell>
          <cell r="H2739" t="str">
            <v>Islam</v>
          </cell>
          <cell r="I2739" t="str">
            <v>Kawin</v>
          </cell>
          <cell r="J2739" t="str">
            <v>Istri</v>
          </cell>
          <cell r="K2739" t="str">
            <v>03</v>
          </cell>
          <cell r="L2739" t="str">
            <v>Tamat SD/Sederajat</v>
          </cell>
          <cell r="M2739" t="str">
            <v>Mengurus Rumah Tangga</v>
          </cell>
          <cell r="N2739" t="str">
            <v>NASIWEN</v>
          </cell>
          <cell r="O2739" t="str">
            <v>DAMSIRI</v>
          </cell>
          <cell r="P2739" t="str">
            <v>3302231702054748</v>
          </cell>
          <cell r="Q2739" t="str">
            <v>SUTARJO KANDAM</v>
          </cell>
          <cell r="R2739" t="str">
            <v>KUTALIMAN</v>
          </cell>
          <cell r="S2739" t="str">
            <v>KEDUNG BANTENG</v>
          </cell>
          <cell r="T2739" t="str">
            <v>KUTALIMAN</v>
          </cell>
          <cell r="U2739" t="str">
            <v>004</v>
          </cell>
          <cell r="V2739" t="str">
            <v>002</v>
          </cell>
          <cell r="W2739" t="str">
            <v>Indonesia</v>
          </cell>
        </row>
        <row r="2740">
          <cell r="B2740" t="str">
            <v>KARTOMIHARJO SARJO</v>
          </cell>
          <cell r="C2740" t="str">
            <v>3302231103500001</v>
          </cell>
          <cell r="D2740" t="str">
            <v>L</v>
          </cell>
          <cell r="E2740" t="str">
            <v>BANYUMAS</v>
          </cell>
          <cell r="F2740">
            <v>18333</v>
          </cell>
          <cell r="G2740" t="str">
            <v>Tidak Tahu</v>
          </cell>
          <cell r="H2740" t="str">
            <v>Islam</v>
          </cell>
          <cell r="I2740" t="str">
            <v>Kawin</v>
          </cell>
          <cell r="J2740" t="str">
            <v>Kepala Keluarga</v>
          </cell>
          <cell r="K2740" t="str">
            <v>01</v>
          </cell>
          <cell r="L2740" t="str">
            <v>SLTP/Sederajat</v>
          </cell>
          <cell r="M2740" t="str">
            <v>Petani/Pekebun</v>
          </cell>
          <cell r="N2740" t="str">
            <v>PAINAH</v>
          </cell>
          <cell r="O2740" t="str">
            <v>KARTADIWIRYA</v>
          </cell>
          <cell r="P2740" t="str">
            <v>3302231802050713</v>
          </cell>
          <cell r="Q2740" t="str">
            <v>KARTOMIHARJO SARJO</v>
          </cell>
          <cell r="R2740" t="str">
            <v>KUTALIMAN</v>
          </cell>
          <cell r="S2740" t="str">
            <v>KEDUNG BANTENG</v>
          </cell>
          <cell r="T2740" t="str">
            <v>KUTALIMAN</v>
          </cell>
          <cell r="U2740" t="str">
            <v>004</v>
          </cell>
          <cell r="V2740" t="str">
            <v>002</v>
          </cell>
          <cell r="W2740" t="str">
            <v>Indonesia</v>
          </cell>
        </row>
        <row r="2741">
          <cell r="B2741" t="str">
            <v>TOLINAH</v>
          </cell>
          <cell r="C2741" t="str">
            <v>3302234701530001</v>
          </cell>
          <cell r="D2741" t="str">
            <v>P</v>
          </cell>
          <cell r="E2741" t="str">
            <v>BANYUMAS</v>
          </cell>
          <cell r="F2741">
            <v>19366</v>
          </cell>
          <cell r="G2741" t="str">
            <v>Tidak Tahu</v>
          </cell>
          <cell r="H2741" t="str">
            <v>Islam</v>
          </cell>
          <cell r="I2741" t="str">
            <v>Kawin</v>
          </cell>
          <cell r="J2741" t="str">
            <v>Istri</v>
          </cell>
          <cell r="K2741" t="str">
            <v>03</v>
          </cell>
          <cell r="L2741" t="str">
            <v>SLTA/Sederajat</v>
          </cell>
          <cell r="M2741" t="str">
            <v>Mengurus Rumah Tangga</v>
          </cell>
          <cell r="N2741" t="str">
            <v>KATINAH</v>
          </cell>
          <cell r="O2741" t="str">
            <v>SAHAD MH</v>
          </cell>
          <cell r="P2741" t="str">
            <v>3302231802050713</v>
          </cell>
          <cell r="Q2741" t="str">
            <v>KARTOMIHARJO SARJO</v>
          </cell>
          <cell r="R2741" t="str">
            <v>KUTALIMAN</v>
          </cell>
          <cell r="S2741" t="str">
            <v>KEDUNG BANTENG</v>
          </cell>
          <cell r="T2741" t="str">
            <v>KUTALIMAN</v>
          </cell>
          <cell r="U2741" t="str">
            <v>004</v>
          </cell>
          <cell r="V2741" t="str">
            <v>002</v>
          </cell>
          <cell r="W2741" t="str">
            <v>Indonesia</v>
          </cell>
        </row>
        <row r="2742">
          <cell r="B2742" t="str">
            <v>ARIS SETIYAWAN</v>
          </cell>
          <cell r="C2742" t="str">
            <v>3302230101750011</v>
          </cell>
          <cell r="D2742" t="str">
            <v>L</v>
          </cell>
          <cell r="E2742" t="str">
            <v>BANYUMAS</v>
          </cell>
          <cell r="F2742" t="str">
            <v>01/01/1975</v>
          </cell>
          <cell r="G2742" t="str">
            <v>Tidak Tahu</v>
          </cell>
          <cell r="H2742" t="str">
            <v>Islam</v>
          </cell>
          <cell r="I2742" t="str">
            <v>Kawin</v>
          </cell>
          <cell r="J2742" t="str">
            <v>Anak</v>
          </cell>
          <cell r="K2742" t="str">
            <v>04</v>
          </cell>
          <cell r="L2742" t="str">
            <v>SLTP/Sederajat</v>
          </cell>
          <cell r="M2742" t="str">
            <v>Buruh Harian Lepas</v>
          </cell>
          <cell r="N2742" t="str">
            <v>TOLINAH</v>
          </cell>
          <cell r="O2742" t="str">
            <v>KARTOMIHARJO SARJO</v>
          </cell>
          <cell r="P2742" t="str">
            <v>3302231802050713</v>
          </cell>
          <cell r="Q2742" t="str">
            <v>KARTOMIHARJO SARJO</v>
          </cell>
          <cell r="R2742" t="str">
            <v>PURWOSARI</v>
          </cell>
          <cell r="S2742" t="str">
            <v>KEDUNGBANTENG</v>
          </cell>
          <cell r="T2742" t="str">
            <v>PINDAH</v>
          </cell>
          <cell r="U2742" t="str">
            <v>004</v>
          </cell>
          <cell r="V2742" t="str">
            <v>002</v>
          </cell>
          <cell r="W2742" t="str">
            <v>Indonesia</v>
          </cell>
        </row>
        <row r="2743">
          <cell r="B2743" t="str">
            <v>WIDIANTO</v>
          </cell>
          <cell r="C2743" t="str">
            <v>3302233103730001</v>
          </cell>
          <cell r="D2743" t="str">
            <v>L</v>
          </cell>
          <cell r="E2743" t="str">
            <v>BANYUMAS</v>
          </cell>
          <cell r="F2743">
            <v>26754</v>
          </cell>
          <cell r="G2743" t="str">
            <v>A</v>
          </cell>
          <cell r="H2743" t="str">
            <v>Islam</v>
          </cell>
          <cell r="I2743" t="str">
            <v>Kawin</v>
          </cell>
          <cell r="J2743" t="str">
            <v>Anak</v>
          </cell>
          <cell r="K2743" t="str">
            <v>04</v>
          </cell>
          <cell r="L2743" t="str">
            <v>SLTA/Sederajat</v>
          </cell>
          <cell r="M2743" t="str">
            <v>Buruh Harian Lepas</v>
          </cell>
          <cell r="N2743" t="str">
            <v>TOLINAH</v>
          </cell>
          <cell r="O2743" t="str">
            <v>KARTOMIHARJO SARJO</v>
          </cell>
          <cell r="P2743" t="str">
            <v>3302231802050713</v>
          </cell>
          <cell r="Q2743" t="str">
            <v>KARTOMIHARJO SARJO</v>
          </cell>
          <cell r="R2743" t="str">
            <v>KUTALIMAN</v>
          </cell>
          <cell r="S2743" t="str">
            <v>KEDUNG BANTENG</v>
          </cell>
          <cell r="T2743" t="str">
            <v>KUTALIMAN</v>
          </cell>
          <cell r="U2743" t="str">
            <v>004</v>
          </cell>
          <cell r="V2743" t="str">
            <v>002</v>
          </cell>
          <cell r="W2743" t="str">
            <v>Indonesia</v>
          </cell>
        </row>
        <row r="2744">
          <cell r="B2744" t="str">
            <v>EDY SANTOSO</v>
          </cell>
          <cell r="C2744" t="str">
            <v>3302231903770001</v>
          </cell>
          <cell r="D2744" t="str">
            <v>L</v>
          </cell>
          <cell r="E2744" t="str">
            <v>BANYUMAS</v>
          </cell>
          <cell r="F2744">
            <v>28203</v>
          </cell>
          <cell r="G2744" t="str">
            <v>Tidak Tahu</v>
          </cell>
          <cell r="H2744" t="str">
            <v>Islam</v>
          </cell>
          <cell r="I2744" t="str">
            <v>Belum Kawin</v>
          </cell>
          <cell r="J2744" t="str">
            <v>Anak</v>
          </cell>
          <cell r="K2744" t="str">
            <v>04</v>
          </cell>
          <cell r="L2744" t="str">
            <v>SLTA/Sederajat</v>
          </cell>
          <cell r="M2744" t="str">
            <v>Buruh Harian Lepas</v>
          </cell>
          <cell r="N2744" t="str">
            <v>TOLINAH</v>
          </cell>
          <cell r="O2744" t="str">
            <v>KARTOMIHARJO SARJO</v>
          </cell>
          <cell r="P2744" t="str">
            <v>3302231802050713</v>
          </cell>
          <cell r="Q2744" t="str">
            <v>KARTOMIHARJO SARJO</v>
          </cell>
          <cell r="R2744" t="str">
            <v>KUTALIMAN</v>
          </cell>
          <cell r="S2744" t="str">
            <v>KEDUNG BANTENG</v>
          </cell>
          <cell r="T2744" t="str">
            <v>KUTALIMAN</v>
          </cell>
          <cell r="U2744" t="str">
            <v>004</v>
          </cell>
          <cell r="V2744" t="str">
            <v>002</v>
          </cell>
          <cell r="W2744" t="str">
            <v>Indonesia</v>
          </cell>
        </row>
        <row r="2745">
          <cell r="B2745" t="str">
            <v>ADE FERDIANSYAH</v>
          </cell>
          <cell r="C2745" t="str">
            <v>3302232309870001</v>
          </cell>
          <cell r="D2745" t="str">
            <v>L</v>
          </cell>
          <cell r="E2745" t="str">
            <v>BANYUMAS</v>
          </cell>
          <cell r="F2745" t="str">
            <v>23/09/1987</v>
          </cell>
          <cell r="G2745" t="str">
            <v>Tidak Tahu</v>
          </cell>
          <cell r="H2745" t="str">
            <v>Islam</v>
          </cell>
          <cell r="I2745" t="str">
            <v>Belum Kawin</v>
          </cell>
          <cell r="J2745" t="str">
            <v>Anak</v>
          </cell>
          <cell r="K2745" t="str">
            <v>04</v>
          </cell>
          <cell r="L2745" t="str">
            <v>SLTP/Sederajat</v>
          </cell>
          <cell r="M2745" t="str">
            <v>Buruh Harian Lepas</v>
          </cell>
          <cell r="N2745" t="str">
            <v>TOLINAH</v>
          </cell>
          <cell r="O2745" t="str">
            <v>KARTOMIHARJO SARJO</v>
          </cell>
          <cell r="P2745" t="str">
            <v>3302231802050713</v>
          </cell>
          <cell r="Q2745" t="str">
            <v>KARTOMIHARJO SARJO</v>
          </cell>
          <cell r="R2745" t="str">
            <v>KUTALIMAN</v>
          </cell>
          <cell r="S2745" t="str">
            <v>KEDUNGBANTENG</v>
          </cell>
          <cell r="T2745" t="str">
            <v>KUTALIMAN</v>
          </cell>
          <cell r="U2745" t="str">
            <v>004</v>
          </cell>
          <cell r="V2745" t="str">
            <v>002</v>
          </cell>
          <cell r="W2745" t="str">
            <v>Indonesia</v>
          </cell>
        </row>
        <row r="2746">
          <cell r="B2746" t="str">
            <v>BEKTI TRISNANTO</v>
          </cell>
          <cell r="C2746" t="str">
            <v>3302230607850001</v>
          </cell>
          <cell r="D2746" t="str">
            <v>L</v>
          </cell>
          <cell r="E2746" t="str">
            <v>BANYUMAS</v>
          </cell>
          <cell r="F2746">
            <v>31234</v>
          </cell>
          <cell r="G2746" t="str">
            <v>Tidak Tahu</v>
          </cell>
          <cell r="H2746" t="str">
            <v>Islam</v>
          </cell>
          <cell r="I2746" t="str">
            <v>Belum Kawin</v>
          </cell>
          <cell r="J2746" t="str">
            <v>Anak</v>
          </cell>
          <cell r="K2746" t="str">
            <v>04</v>
          </cell>
          <cell r="L2746" t="str">
            <v>SLTP/Sederajat</v>
          </cell>
          <cell r="M2746" t="str">
            <v>Buruh Harian Lepas</v>
          </cell>
          <cell r="N2746" t="str">
            <v>TOLINAH</v>
          </cell>
          <cell r="O2746" t="str">
            <v>KARTOMIHARJO SARJO</v>
          </cell>
          <cell r="P2746" t="str">
            <v>3302231802050713</v>
          </cell>
          <cell r="Q2746" t="str">
            <v>KARTOMIHARJO SARJO</v>
          </cell>
          <cell r="R2746" t="str">
            <v>KUTALIMAN</v>
          </cell>
          <cell r="S2746" t="str">
            <v>KEDUNG BANTENG</v>
          </cell>
          <cell r="T2746" t="str">
            <v>KUTALIMAN</v>
          </cell>
          <cell r="U2746" t="str">
            <v>004</v>
          </cell>
          <cell r="V2746" t="str">
            <v>002</v>
          </cell>
          <cell r="W2746" t="str">
            <v>Indonesia</v>
          </cell>
        </row>
        <row r="2747">
          <cell r="B2747" t="str">
            <v>ILHAM SUKO KURNIAWAN</v>
          </cell>
          <cell r="C2747" t="str">
            <v>3302230107980008</v>
          </cell>
          <cell r="D2747" t="str">
            <v>L</v>
          </cell>
          <cell r="E2747" t="str">
            <v>BANYUMAS</v>
          </cell>
          <cell r="F2747" t="str">
            <v>19/08/1999</v>
          </cell>
          <cell r="G2747" t="str">
            <v>Tidak Tahu</v>
          </cell>
          <cell r="H2747" t="str">
            <v>Islam</v>
          </cell>
          <cell r="I2747" t="str">
            <v>Belum Kawin</v>
          </cell>
          <cell r="J2747" t="str">
            <v>Cucu</v>
          </cell>
          <cell r="K2747" t="str">
            <v>06</v>
          </cell>
          <cell r="L2747" t="str">
            <v>SLTP/Sederajat</v>
          </cell>
          <cell r="M2747" t="str">
            <v>Pelajar/Mahasiswa</v>
          </cell>
          <cell r="N2747" t="str">
            <v>SRI</v>
          </cell>
          <cell r="O2747" t="str">
            <v>WIDIANTO</v>
          </cell>
          <cell r="P2747" t="str">
            <v>3302231802050713</v>
          </cell>
          <cell r="Q2747" t="str">
            <v>KARTOMIHARJO SARJO</v>
          </cell>
          <cell r="R2747" t="str">
            <v>KUTALIMAN</v>
          </cell>
          <cell r="S2747" t="str">
            <v>KEDUNGBANTENG</v>
          </cell>
          <cell r="T2747" t="str">
            <v>KUTALIMAN</v>
          </cell>
          <cell r="U2747" t="str">
            <v>004</v>
          </cell>
          <cell r="V2747" t="str">
            <v>002</v>
          </cell>
          <cell r="W2747" t="str">
            <v>Indonesia</v>
          </cell>
        </row>
        <row r="2748">
          <cell r="B2748" t="str">
            <v>MUSTOFA</v>
          </cell>
          <cell r="C2748" t="str">
            <v>3302230410560001</v>
          </cell>
          <cell r="D2748" t="str">
            <v>L</v>
          </cell>
          <cell r="E2748" t="str">
            <v>BANYUMAS</v>
          </cell>
          <cell r="F2748">
            <v>20732</v>
          </cell>
          <cell r="G2748" t="str">
            <v>Tidak Tahu</v>
          </cell>
          <cell r="H2748" t="str">
            <v>Islam</v>
          </cell>
          <cell r="I2748" t="str">
            <v>Kawin</v>
          </cell>
          <cell r="J2748" t="str">
            <v>Kepala Keluarga</v>
          </cell>
          <cell r="K2748" t="str">
            <v>01</v>
          </cell>
          <cell r="L2748" t="str">
            <v>Tamat SD/Sederajat</v>
          </cell>
          <cell r="M2748" t="str">
            <v>Pedagang</v>
          </cell>
          <cell r="N2748" t="str">
            <v>RATEM</v>
          </cell>
          <cell r="O2748" t="str">
            <v>WANGSADIKRAMA   .</v>
          </cell>
          <cell r="P2748" t="str">
            <v>3302231802050714</v>
          </cell>
          <cell r="Q2748" t="str">
            <v>MUSTOFA</v>
          </cell>
          <cell r="R2748" t="str">
            <v>KUTALIMAN</v>
          </cell>
          <cell r="S2748" t="str">
            <v>KEDUNG BANTENG</v>
          </cell>
          <cell r="T2748" t="str">
            <v>KUTALIMAN</v>
          </cell>
          <cell r="U2748" t="str">
            <v>004</v>
          </cell>
          <cell r="V2748" t="str">
            <v>002</v>
          </cell>
          <cell r="W2748" t="str">
            <v>Indonesia</v>
          </cell>
        </row>
        <row r="2749">
          <cell r="B2749" t="str">
            <v>BETI SISWATI</v>
          </cell>
          <cell r="C2749" t="str">
            <v>3302237112650076</v>
          </cell>
          <cell r="D2749" t="str">
            <v>P</v>
          </cell>
          <cell r="E2749" t="str">
            <v>BANYUMAS</v>
          </cell>
          <cell r="F2749">
            <v>24107</v>
          </cell>
          <cell r="G2749" t="str">
            <v>Tidak Tahu</v>
          </cell>
          <cell r="H2749" t="str">
            <v>Islam</v>
          </cell>
          <cell r="I2749" t="str">
            <v>Kawin</v>
          </cell>
          <cell r="J2749" t="str">
            <v>Istri</v>
          </cell>
          <cell r="K2749" t="str">
            <v>03</v>
          </cell>
          <cell r="L2749" t="str">
            <v>Tamat SD/Sederajat</v>
          </cell>
          <cell r="M2749" t="str">
            <v>Pedagang</v>
          </cell>
          <cell r="N2749" t="str">
            <v>CARWEN</v>
          </cell>
          <cell r="O2749" t="str">
            <v>SANARJA</v>
          </cell>
          <cell r="P2749" t="str">
            <v>3302231802050714</v>
          </cell>
          <cell r="Q2749" t="str">
            <v>MUSTOFA</v>
          </cell>
          <cell r="R2749" t="str">
            <v>KUTALIMAN</v>
          </cell>
          <cell r="S2749" t="str">
            <v>KEDUNG BANTENG</v>
          </cell>
          <cell r="T2749" t="str">
            <v>KUTALIMAN</v>
          </cell>
          <cell r="U2749" t="str">
            <v>004</v>
          </cell>
          <cell r="V2749" t="str">
            <v>002</v>
          </cell>
          <cell r="W2749" t="str">
            <v>Indonesia</v>
          </cell>
        </row>
        <row r="2750">
          <cell r="B2750" t="str">
            <v>FITRIOWATI</v>
          </cell>
          <cell r="C2750" t="str">
            <v>3302234704900001</v>
          </cell>
          <cell r="D2750" t="str">
            <v>P</v>
          </cell>
          <cell r="E2750" t="str">
            <v>BANYUMAS</v>
          </cell>
          <cell r="F2750">
            <v>32970</v>
          </cell>
          <cell r="G2750" t="str">
            <v>Tidak Tahu</v>
          </cell>
          <cell r="H2750" t="str">
            <v>Islam</v>
          </cell>
          <cell r="I2750" t="str">
            <v>Belum Kawin</v>
          </cell>
          <cell r="J2750" t="str">
            <v>Anak</v>
          </cell>
          <cell r="K2750" t="str">
            <v>04</v>
          </cell>
          <cell r="L2750" t="str">
            <v>Tamat SD/Sederajat</v>
          </cell>
          <cell r="M2750" t="str">
            <v>Buruh Harian Lepas</v>
          </cell>
          <cell r="N2750" t="str">
            <v>BETI SISWATI</v>
          </cell>
          <cell r="O2750" t="str">
            <v>MUSTOFA</v>
          </cell>
          <cell r="P2750" t="str">
            <v>3302231802050714</v>
          </cell>
          <cell r="Q2750" t="str">
            <v>MUSTOFA</v>
          </cell>
          <cell r="R2750" t="str">
            <v>KUTALIMAN</v>
          </cell>
          <cell r="S2750" t="str">
            <v>KEDUNG BANTENG</v>
          </cell>
          <cell r="T2750" t="str">
            <v>KUTALIMAN</v>
          </cell>
          <cell r="U2750" t="str">
            <v>004</v>
          </cell>
          <cell r="V2750" t="str">
            <v>002</v>
          </cell>
          <cell r="W2750" t="str">
            <v>Indonesia</v>
          </cell>
        </row>
        <row r="2751">
          <cell r="B2751" t="str">
            <v>HASANUDIN</v>
          </cell>
          <cell r="C2751" t="str">
            <v>3302230101850002</v>
          </cell>
          <cell r="D2751" t="str">
            <v>L</v>
          </cell>
          <cell r="E2751" t="str">
            <v>BANYUMAS</v>
          </cell>
          <cell r="F2751">
            <v>31048</v>
          </cell>
          <cell r="G2751" t="str">
            <v>Tidak Tahu</v>
          </cell>
          <cell r="H2751" t="str">
            <v>Islam</v>
          </cell>
          <cell r="I2751" t="str">
            <v>Kawin</v>
          </cell>
          <cell r="J2751" t="str">
            <v>Anak</v>
          </cell>
          <cell r="K2751" t="str">
            <v>04</v>
          </cell>
          <cell r="L2751" t="str">
            <v>SLTP/Sederajat</v>
          </cell>
          <cell r="M2751" t="str">
            <v>Buruh Harian Lepas</v>
          </cell>
          <cell r="N2751" t="str">
            <v>BETI SISWATI</v>
          </cell>
          <cell r="O2751" t="str">
            <v>MUSTOFA</v>
          </cell>
          <cell r="P2751" t="str">
            <v>3302231802050714</v>
          </cell>
          <cell r="Q2751" t="str">
            <v>MUSTOFA</v>
          </cell>
          <cell r="R2751" t="str">
            <v>KUTALIMAN</v>
          </cell>
          <cell r="S2751" t="str">
            <v>KEDUNG BANTENG</v>
          </cell>
          <cell r="T2751" t="str">
            <v>KUTALIMAN</v>
          </cell>
          <cell r="U2751" t="str">
            <v>004</v>
          </cell>
          <cell r="V2751" t="str">
            <v>002</v>
          </cell>
          <cell r="W2751" t="str">
            <v>Indonesia</v>
          </cell>
        </row>
        <row r="2752">
          <cell r="B2752" t="str">
            <v>FATHURRAHMAN</v>
          </cell>
          <cell r="C2752" t="str">
            <v>3302232702830003</v>
          </cell>
          <cell r="D2752" t="str">
            <v>L</v>
          </cell>
          <cell r="E2752" t="str">
            <v>BANYUMAS</v>
          </cell>
          <cell r="F2752">
            <v>30374</v>
          </cell>
          <cell r="G2752" t="str">
            <v>Tidak Tahu</v>
          </cell>
          <cell r="H2752" t="str">
            <v>Islam</v>
          </cell>
          <cell r="I2752" t="str">
            <v>Belum Kawin</v>
          </cell>
          <cell r="J2752" t="str">
            <v>Anak</v>
          </cell>
          <cell r="K2752" t="str">
            <v>04</v>
          </cell>
          <cell r="L2752" t="str">
            <v>Tamat SD/Sederajat</v>
          </cell>
          <cell r="M2752" t="str">
            <v>Buruh Harian Lepas</v>
          </cell>
          <cell r="N2752" t="str">
            <v>BETI SISWATI</v>
          </cell>
          <cell r="O2752" t="str">
            <v>MUSTOFA</v>
          </cell>
          <cell r="P2752" t="str">
            <v>3302231802050714</v>
          </cell>
          <cell r="Q2752" t="str">
            <v>MUSTOFA</v>
          </cell>
          <cell r="R2752" t="str">
            <v>KUTALIMAN</v>
          </cell>
          <cell r="S2752" t="str">
            <v>KEDUNG BANTENG</v>
          </cell>
          <cell r="T2752" t="str">
            <v>KUTALIMAN</v>
          </cell>
          <cell r="U2752" t="str">
            <v>004</v>
          </cell>
          <cell r="V2752" t="str">
            <v>002</v>
          </cell>
          <cell r="W2752" t="str">
            <v>Indonesia</v>
          </cell>
        </row>
        <row r="2753">
          <cell r="B2753" t="str">
            <v>TARTAM</v>
          </cell>
          <cell r="C2753" t="str">
            <v>3302230603610001</v>
          </cell>
          <cell r="D2753" t="str">
            <v>L</v>
          </cell>
          <cell r="E2753" t="str">
            <v>BANYUMAS</v>
          </cell>
          <cell r="F2753">
            <v>22346</v>
          </cell>
          <cell r="G2753" t="str">
            <v>Tidak Tahu</v>
          </cell>
          <cell r="H2753" t="str">
            <v>Islam</v>
          </cell>
          <cell r="I2753" t="str">
            <v>Kawin</v>
          </cell>
          <cell r="J2753" t="str">
            <v>Kepala Keluarga</v>
          </cell>
          <cell r="K2753" t="str">
            <v>01</v>
          </cell>
          <cell r="L2753" t="str">
            <v>Tamat SD/Sederajat</v>
          </cell>
          <cell r="M2753" t="str">
            <v>Pedagang</v>
          </cell>
          <cell r="N2753" t="str">
            <v>CARWEN</v>
          </cell>
          <cell r="O2753" t="str">
            <v>SANARJA</v>
          </cell>
          <cell r="P2753" t="str">
            <v>3302231802050715</v>
          </cell>
          <cell r="Q2753" t="str">
            <v>TARTAM</v>
          </cell>
          <cell r="R2753" t="str">
            <v>KUTALIMAN</v>
          </cell>
          <cell r="S2753" t="str">
            <v>KEDUNG BANTENG</v>
          </cell>
          <cell r="T2753" t="str">
            <v>KUTALIMAN</v>
          </cell>
          <cell r="U2753" t="str">
            <v>004</v>
          </cell>
          <cell r="V2753" t="str">
            <v>002</v>
          </cell>
          <cell r="W2753" t="str">
            <v>Indonesia</v>
          </cell>
        </row>
        <row r="2754">
          <cell r="B2754" t="str">
            <v>MUSTANGINAH</v>
          </cell>
          <cell r="C2754" t="str">
            <v>3302234604650003</v>
          </cell>
          <cell r="D2754" t="str">
            <v>P</v>
          </cell>
          <cell r="E2754" t="str">
            <v>BANYUMAS</v>
          </cell>
          <cell r="F2754">
            <v>23838</v>
          </cell>
          <cell r="G2754" t="str">
            <v>Tidak Tahu</v>
          </cell>
          <cell r="H2754" t="str">
            <v>Islam</v>
          </cell>
          <cell r="I2754" t="str">
            <v>Kawin</v>
          </cell>
          <cell r="J2754" t="str">
            <v>Istri</v>
          </cell>
          <cell r="K2754" t="str">
            <v>03</v>
          </cell>
          <cell r="L2754" t="str">
            <v>Tamat SD/Sederajat</v>
          </cell>
          <cell r="M2754" t="str">
            <v>Pedagang</v>
          </cell>
          <cell r="N2754" t="str">
            <v>SANGIDAH</v>
          </cell>
          <cell r="O2754" t="str">
            <v>SAYIDIN</v>
          </cell>
          <cell r="P2754" t="str">
            <v>3302231802050715</v>
          </cell>
          <cell r="Q2754" t="str">
            <v>TARTAM</v>
          </cell>
          <cell r="R2754" t="str">
            <v>KUTALIMAN</v>
          </cell>
          <cell r="S2754" t="str">
            <v>KEDUNG BANTENG</v>
          </cell>
          <cell r="T2754" t="str">
            <v>KUTALIMAN</v>
          </cell>
          <cell r="U2754" t="str">
            <v>004</v>
          </cell>
          <cell r="V2754" t="str">
            <v>002</v>
          </cell>
          <cell r="W2754" t="str">
            <v>Indonesia</v>
          </cell>
        </row>
        <row r="2755">
          <cell r="B2755" t="str">
            <v>TRI KUSUMAWATI</v>
          </cell>
          <cell r="C2755" t="str">
            <v>3302235912900001</v>
          </cell>
          <cell r="D2755" t="str">
            <v>P</v>
          </cell>
          <cell r="E2755" t="str">
            <v>BANYUMAS</v>
          </cell>
          <cell r="F2755">
            <v>33226</v>
          </cell>
          <cell r="G2755" t="str">
            <v>Tidak Tahu</v>
          </cell>
          <cell r="H2755" t="str">
            <v>Islam</v>
          </cell>
          <cell r="I2755" t="str">
            <v>Belum Kawin</v>
          </cell>
          <cell r="J2755" t="str">
            <v>Anak</v>
          </cell>
          <cell r="K2755" t="str">
            <v>04</v>
          </cell>
          <cell r="L2755" t="str">
            <v>SLTP/Sederajat</v>
          </cell>
          <cell r="M2755" t="str">
            <v>Belum/Tidak Bekerja</v>
          </cell>
          <cell r="N2755" t="str">
            <v>MUSTANGINAH</v>
          </cell>
          <cell r="O2755" t="str">
            <v xml:space="preserve"> TARTAM</v>
          </cell>
          <cell r="P2755" t="str">
            <v>3302231802050715</v>
          </cell>
          <cell r="Q2755" t="str">
            <v>TARTAM</v>
          </cell>
          <cell r="R2755" t="str">
            <v>KUTALIMAN</v>
          </cell>
          <cell r="S2755" t="str">
            <v>KEDUNG BANTENG</v>
          </cell>
          <cell r="T2755" t="str">
            <v>KUTALIMAN</v>
          </cell>
          <cell r="U2755" t="str">
            <v>004</v>
          </cell>
          <cell r="V2755" t="str">
            <v>002</v>
          </cell>
          <cell r="W2755" t="str">
            <v>Indonesia</v>
          </cell>
        </row>
        <row r="2756">
          <cell r="B2756" t="str">
            <v>SALAFATUN</v>
          </cell>
          <cell r="C2756" t="str">
            <v>3302234108000002</v>
          </cell>
          <cell r="D2756" t="str">
            <v>P</v>
          </cell>
          <cell r="E2756" t="str">
            <v>BANYUMAS</v>
          </cell>
          <cell r="F2756">
            <v>36739</v>
          </cell>
          <cell r="G2756" t="str">
            <v>Tidak Tahu</v>
          </cell>
          <cell r="H2756" t="str">
            <v>Islam</v>
          </cell>
          <cell r="I2756" t="str">
            <v>Belum Kawin</v>
          </cell>
          <cell r="J2756" t="str">
            <v>Anak</v>
          </cell>
          <cell r="K2756" t="str">
            <v>04</v>
          </cell>
          <cell r="L2756" t="str">
            <v>Tamat SD/Sederajat</v>
          </cell>
          <cell r="M2756" t="str">
            <v>Pelajar/Mahasiswa</v>
          </cell>
          <cell r="N2756" t="str">
            <v>MUSTANGINAH</v>
          </cell>
          <cell r="O2756" t="str">
            <v xml:space="preserve"> TARTAM</v>
          </cell>
          <cell r="P2756" t="str">
            <v>3302231802050715</v>
          </cell>
          <cell r="Q2756" t="str">
            <v>TARTAM</v>
          </cell>
          <cell r="R2756" t="str">
            <v>KUTALIMAN</v>
          </cell>
          <cell r="S2756" t="str">
            <v>KEDUNG BANTENG</v>
          </cell>
          <cell r="T2756" t="str">
            <v>KUTALIMAN</v>
          </cell>
          <cell r="U2756" t="str">
            <v>004</v>
          </cell>
          <cell r="V2756" t="str">
            <v>002</v>
          </cell>
          <cell r="W2756" t="str">
            <v>Indonesia</v>
          </cell>
        </row>
        <row r="2757">
          <cell r="B2757" t="str">
            <v>AZIS FIRLI</v>
          </cell>
          <cell r="C2757" t="str">
            <v>3302232805950004</v>
          </cell>
          <cell r="D2757" t="str">
            <v>L</v>
          </cell>
          <cell r="E2757" t="str">
            <v>BANYUMAS</v>
          </cell>
          <cell r="F2757">
            <v>34847</v>
          </cell>
          <cell r="G2757" t="str">
            <v>Tidak Tahu</v>
          </cell>
          <cell r="H2757" t="str">
            <v>Islam</v>
          </cell>
          <cell r="I2757" t="str">
            <v>Belum Kawin</v>
          </cell>
          <cell r="J2757" t="str">
            <v>Anak</v>
          </cell>
          <cell r="K2757" t="str">
            <v>04</v>
          </cell>
          <cell r="L2757" t="str">
            <v>SLTP/Sederajat</v>
          </cell>
          <cell r="M2757" t="str">
            <v>Belum/Tidak Bekerja</v>
          </cell>
          <cell r="N2757" t="str">
            <v>MUSTANGINAH</v>
          </cell>
          <cell r="O2757" t="str">
            <v xml:space="preserve"> TARTAM</v>
          </cell>
          <cell r="P2757" t="str">
            <v>3302231802050715</v>
          </cell>
          <cell r="Q2757" t="str">
            <v>TARTAM</v>
          </cell>
          <cell r="R2757" t="str">
            <v>KUTALIMAN</v>
          </cell>
          <cell r="S2757" t="str">
            <v>KEDUNG BANTENG</v>
          </cell>
          <cell r="T2757" t="str">
            <v>KUTALIMAN</v>
          </cell>
          <cell r="U2757" t="str">
            <v>004</v>
          </cell>
          <cell r="V2757" t="str">
            <v>002</v>
          </cell>
          <cell r="W2757" t="str">
            <v>Indonesia</v>
          </cell>
        </row>
        <row r="2758">
          <cell r="B2758" t="str">
            <v>CARWEN</v>
          </cell>
          <cell r="C2758" t="str">
            <v>3302237112300059</v>
          </cell>
          <cell r="D2758" t="str">
            <v>P</v>
          </cell>
          <cell r="E2758" t="str">
            <v>BANYUMAS</v>
          </cell>
          <cell r="F2758" t="str">
            <v>31/12/1930</v>
          </cell>
          <cell r="G2758" t="str">
            <v>Tidak Tahu</v>
          </cell>
          <cell r="H2758" t="str">
            <v>Islam</v>
          </cell>
          <cell r="I2758" t="str">
            <v>Cerai Mati</v>
          </cell>
          <cell r="J2758" t="str">
            <v>Kepala Keluarga</v>
          </cell>
          <cell r="K2758" t="str">
            <v>01</v>
          </cell>
          <cell r="L2758" t="str">
            <v>Tidak Tamat SD/Sederajat</v>
          </cell>
          <cell r="M2758" t="str">
            <v>Petani/Pekebun</v>
          </cell>
          <cell r="N2758" t="str">
            <v>WARTI</v>
          </cell>
          <cell r="O2758" t="str">
            <v>MARTASIM</v>
          </cell>
          <cell r="P2758" t="str">
            <v>3302231802050716</v>
          </cell>
          <cell r="Q2758" t="str">
            <v>CARWEN</v>
          </cell>
          <cell r="R2758" t="str">
            <v>KUTALIMAN</v>
          </cell>
          <cell r="S2758" t="str">
            <v>KEDUNGBANTENG</v>
          </cell>
          <cell r="T2758" t="str">
            <v>MENINGGAL</v>
          </cell>
          <cell r="U2758" t="str">
            <v>004</v>
          </cell>
          <cell r="V2758" t="str">
            <v>002</v>
          </cell>
          <cell r="W2758" t="str">
            <v>Indonesia</v>
          </cell>
        </row>
        <row r="2759">
          <cell r="B2759" t="str">
            <v>WARSIM</v>
          </cell>
          <cell r="C2759" t="str">
            <v>3302230704780001</v>
          </cell>
          <cell r="D2759" t="str">
            <v>L</v>
          </cell>
          <cell r="E2759" t="str">
            <v>BANYUMAS</v>
          </cell>
          <cell r="F2759">
            <v>28587</v>
          </cell>
          <cell r="G2759" t="str">
            <v>Tidak Tahu</v>
          </cell>
          <cell r="H2759" t="str">
            <v>Islam</v>
          </cell>
          <cell r="I2759" t="str">
            <v>Belum Kawin</v>
          </cell>
          <cell r="J2759" t="str">
            <v>Anak</v>
          </cell>
          <cell r="K2759" t="str">
            <v>04</v>
          </cell>
          <cell r="L2759" t="str">
            <v>Tamat SD/Sederajat</v>
          </cell>
          <cell r="M2759" t="str">
            <v>Buruh Harian Lepas</v>
          </cell>
          <cell r="N2759" t="str">
            <v>CARWEN</v>
          </cell>
          <cell r="O2759" t="str">
            <v>SANARJA</v>
          </cell>
          <cell r="P2759" t="str">
            <v>3302231802050716</v>
          </cell>
          <cell r="Q2759" t="str">
            <v>CARWEN</v>
          </cell>
          <cell r="R2759" t="str">
            <v>KUTALIMAN</v>
          </cell>
          <cell r="S2759" t="str">
            <v>KEDUNG BANTENG</v>
          </cell>
          <cell r="T2759" t="str">
            <v>KUTALIMAN</v>
          </cell>
          <cell r="U2759" t="str">
            <v>004</v>
          </cell>
          <cell r="V2759" t="str">
            <v>002</v>
          </cell>
          <cell r="W2759" t="str">
            <v>Indonesia</v>
          </cell>
        </row>
        <row r="2760">
          <cell r="B2760" t="str">
            <v>SOPAN</v>
          </cell>
          <cell r="C2760" t="str">
            <v>3302230204870004</v>
          </cell>
          <cell r="D2760" t="str">
            <v>L</v>
          </cell>
          <cell r="E2760" t="str">
            <v>BANYUMAS</v>
          </cell>
          <cell r="F2760">
            <v>31869</v>
          </cell>
          <cell r="G2760" t="str">
            <v>Tidak Tahu</v>
          </cell>
          <cell r="H2760" t="str">
            <v>Islam</v>
          </cell>
          <cell r="I2760" t="str">
            <v>Kawin</v>
          </cell>
          <cell r="J2760" t="str">
            <v>Kepala Keluarga</v>
          </cell>
          <cell r="K2760" t="str">
            <v>01</v>
          </cell>
          <cell r="L2760" t="str">
            <v>Tamat SD/Sederajat</v>
          </cell>
          <cell r="M2760" t="str">
            <v>Buruh Harian Lepas</v>
          </cell>
          <cell r="N2760" t="str">
            <v>MUKINAH</v>
          </cell>
          <cell r="O2760" t="str">
            <v>RUSWANTO</v>
          </cell>
          <cell r="P2760" t="str">
            <v>3302232111120002</v>
          </cell>
          <cell r="Q2760" t="str">
            <v>SOPAN</v>
          </cell>
          <cell r="R2760" t="str">
            <v>KUTALIMAN</v>
          </cell>
          <cell r="S2760" t="str">
            <v>KEDUNG BANTENG</v>
          </cell>
          <cell r="T2760" t="str">
            <v>KUTALIMAN</v>
          </cell>
          <cell r="U2760" t="str">
            <v>004</v>
          </cell>
          <cell r="V2760" t="str">
            <v>002</v>
          </cell>
          <cell r="W2760" t="str">
            <v>Indonesia</v>
          </cell>
        </row>
        <row r="2761">
          <cell r="B2761" t="str">
            <v>ITA ERVIYANA</v>
          </cell>
          <cell r="C2761" t="str">
            <v>3302226211900001</v>
          </cell>
          <cell r="D2761" t="str">
            <v>P</v>
          </cell>
          <cell r="E2761" t="str">
            <v>BANYUMAS</v>
          </cell>
          <cell r="F2761">
            <v>33199</v>
          </cell>
          <cell r="G2761" t="str">
            <v>Tidak Tahu</v>
          </cell>
          <cell r="H2761" t="str">
            <v>Islam</v>
          </cell>
          <cell r="I2761" t="str">
            <v>Kawin</v>
          </cell>
          <cell r="J2761" t="str">
            <v>Istri</v>
          </cell>
          <cell r="K2761" t="str">
            <v>03</v>
          </cell>
          <cell r="L2761" t="str">
            <v>SLTP/Sederajat</v>
          </cell>
          <cell r="M2761" t="str">
            <v>Mengurus Rumah Tangga</v>
          </cell>
          <cell r="N2761" t="str">
            <v>DARMINI</v>
          </cell>
          <cell r="O2761" t="str">
            <v xml:space="preserve">AGUS </v>
          </cell>
          <cell r="P2761" t="str">
            <v>3302232111120002</v>
          </cell>
          <cell r="Q2761" t="str">
            <v>SOPAN</v>
          </cell>
          <cell r="R2761" t="str">
            <v>KUTALIMAN</v>
          </cell>
          <cell r="S2761" t="str">
            <v>KEDUNG BANTENG</v>
          </cell>
          <cell r="T2761" t="str">
            <v>KUTALIMAN</v>
          </cell>
          <cell r="U2761" t="str">
            <v>004</v>
          </cell>
          <cell r="V2761" t="str">
            <v>002</v>
          </cell>
          <cell r="W2761" t="str">
            <v>Indonesia</v>
          </cell>
        </row>
        <row r="2762">
          <cell r="B2762" t="str">
            <v>AULIYA RAMADANI</v>
          </cell>
          <cell r="C2762" t="str">
            <v>3302235007130002</v>
          </cell>
          <cell r="D2762" t="str">
            <v>P</v>
          </cell>
          <cell r="E2762" t="str">
            <v>BANYUMAS</v>
          </cell>
          <cell r="F2762">
            <v>41465</v>
          </cell>
          <cell r="G2762" t="str">
            <v>Tidak Tahu</v>
          </cell>
          <cell r="H2762" t="str">
            <v>Islam</v>
          </cell>
          <cell r="I2762" t="str">
            <v>Belum Kawin</v>
          </cell>
          <cell r="J2762" t="str">
            <v>Anak</v>
          </cell>
          <cell r="K2762" t="str">
            <v>04</v>
          </cell>
          <cell r="L2762" t="str">
            <v>Tidak/Belum Sekolah</v>
          </cell>
          <cell r="M2762" t="str">
            <v>Belum/Tidak Bekerja</v>
          </cell>
          <cell r="N2762" t="str">
            <v>ITA ERVIYANA</v>
          </cell>
          <cell r="O2762" t="str">
            <v>SOPAN</v>
          </cell>
          <cell r="P2762" t="str">
            <v>3302232111120002</v>
          </cell>
          <cell r="Q2762" t="str">
            <v>SOPAN</v>
          </cell>
          <cell r="R2762" t="str">
            <v>KUTALIMAN</v>
          </cell>
          <cell r="S2762" t="str">
            <v>KEDUNG BANTENG</v>
          </cell>
          <cell r="T2762" t="str">
            <v>KUTALIMAN</v>
          </cell>
          <cell r="U2762" t="str">
            <v>004</v>
          </cell>
          <cell r="V2762" t="str">
            <v>002</v>
          </cell>
          <cell r="W2762" t="str">
            <v>Indonesia</v>
          </cell>
        </row>
        <row r="2763">
          <cell r="B2763" t="str">
            <v>CARIM</v>
          </cell>
          <cell r="C2763" t="str">
            <v>3302231005740006</v>
          </cell>
          <cell r="D2763" t="str">
            <v>L</v>
          </cell>
          <cell r="E2763" t="str">
            <v>BANYUMAS</v>
          </cell>
          <cell r="F2763">
            <v>27159</v>
          </cell>
          <cell r="G2763" t="str">
            <v>Tidak Tahu</v>
          </cell>
          <cell r="H2763" t="str">
            <v>Islam</v>
          </cell>
          <cell r="I2763" t="str">
            <v>Kawin</v>
          </cell>
          <cell r="J2763" t="str">
            <v>Kepala Keluarga</v>
          </cell>
          <cell r="K2763" t="str">
            <v>01</v>
          </cell>
          <cell r="L2763" t="str">
            <v>Tamat SD/Sederajat</v>
          </cell>
          <cell r="M2763" t="str">
            <v>Pedagang</v>
          </cell>
          <cell r="N2763" t="str">
            <v>SAKEM</v>
          </cell>
          <cell r="O2763" t="str">
            <v>WATIM</v>
          </cell>
          <cell r="P2763" t="str">
            <v>3302232408110003</v>
          </cell>
          <cell r="Q2763" t="str">
            <v>CARIM</v>
          </cell>
          <cell r="R2763" t="str">
            <v>KUTALIMAN</v>
          </cell>
          <cell r="S2763" t="str">
            <v>KEDUNG BANTENG</v>
          </cell>
          <cell r="T2763" t="str">
            <v>KUTALIMAN</v>
          </cell>
          <cell r="U2763" t="str">
            <v>004</v>
          </cell>
          <cell r="V2763" t="str">
            <v>002</v>
          </cell>
          <cell r="W2763" t="str">
            <v>Indonesia</v>
          </cell>
        </row>
        <row r="2764">
          <cell r="B2764" t="str">
            <v>SULIYAH</v>
          </cell>
          <cell r="C2764" t="str">
            <v>3302235005800008</v>
          </cell>
          <cell r="D2764" t="str">
            <v>P</v>
          </cell>
          <cell r="E2764" t="str">
            <v>BANYUMAS</v>
          </cell>
          <cell r="F2764">
            <v>29351</v>
          </cell>
          <cell r="G2764" t="str">
            <v>Tidak Tahu</v>
          </cell>
          <cell r="H2764" t="str">
            <v>Islam</v>
          </cell>
          <cell r="I2764" t="str">
            <v>Kawin</v>
          </cell>
          <cell r="J2764" t="str">
            <v>Istri</v>
          </cell>
          <cell r="K2764" t="str">
            <v>03</v>
          </cell>
          <cell r="L2764" t="str">
            <v>Tamat SD/Sederajat</v>
          </cell>
          <cell r="M2764" t="str">
            <v>Mengurus Rumah Tangga</v>
          </cell>
          <cell r="N2764" t="str">
            <v>SATIYAH</v>
          </cell>
          <cell r="O2764" t="str">
            <v>SUJARI</v>
          </cell>
          <cell r="P2764" t="str">
            <v>3302232408110003</v>
          </cell>
          <cell r="Q2764" t="str">
            <v>CARIM</v>
          </cell>
          <cell r="R2764" t="str">
            <v>KUTALIMAN</v>
          </cell>
          <cell r="S2764" t="str">
            <v>KEDUNG BANTENG</v>
          </cell>
          <cell r="T2764" t="str">
            <v>KUTALIMAN</v>
          </cell>
          <cell r="U2764" t="str">
            <v>004</v>
          </cell>
          <cell r="V2764" t="str">
            <v>002</v>
          </cell>
          <cell r="W2764" t="str">
            <v>Indonesia</v>
          </cell>
        </row>
        <row r="2765">
          <cell r="B2765" t="str">
            <v>ADITYA GILANG PRATAMA</v>
          </cell>
          <cell r="C2765" t="str">
            <v>3302230406120001</v>
          </cell>
          <cell r="D2765" t="str">
            <v>L</v>
          </cell>
          <cell r="E2765" t="str">
            <v>BANYUMAS</v>
          </cell>
          <cell r="F2765">
            <v>41064</v>
          </cell>
          <cell r="G2765" t="str">
            <v>Tidak Tahu</v>
          </cell>
          <cell r="H2765" t="str">
            <v>Islam</v>
          </cell>
          <cell r="I2765" t="str">
            <v>Belum Kawin</v>
          </cell>
          <cell r="J2765" t="str">
            <v>Anak</v>
          </cell>
          <cell r="K2765" t="str">
            <v>04</v>
          </cell>
          <cell r="L2765" t="str">
            <v>Tidak/Belum Sekolah</v>
          </cell>
          <cell r="M2765" t="str">
            <v>Belum/Tidak Bekerja</v>
          </cell>
          <cell r="N2765" t="str">
            <v>SULIYAH</v>
          </cell>
          <cell r="O2765" t="str">
            <v>CARIM</v>
          </cell>
          <cell r="P2765" t="str">
            <v>3302232408110003</v>
          </cell>
          <cell r="Q2765" t="str">
            <v>CARIM</v>
          </cell>
          <cell r="R2765" t="str">
            <v>KUTALIMAN</v>
          </cell>
          <cell r="S2765" t="str">
            <v>KEDUNG BANTENG</v>
          </cell>
          <cell r="T2765" t="str">
            <v>KUTALIMAN</v>
          </cell>
          <cell r="U2765" t="str">
            <v>004</v>
          </cell>
          <cell r="V2765" t="str">
            <v>002</v>
          </cell>
          <cell r="W2765" t="str">
            <v>Indonesia</v>
          </cell>
        </row>
        <row r="2766">
          <cell r="B2766" t="str">
            <v>DEDI SETIONO</v>
          </cell>
          <cell r="C2766" t="str">
            <v>3302232904840004</v>
          </cell>
          <cell r="D2766" t="str">
            <v>L</v>
          </cell>
          <cell r="E2766" t="str">
            <v>BANYUMAS</v>
          </cell>
          <cell r="F2766">
            <v>30801</v>
          </cell>
          <cell r="G2766" t="str">
            <v>Tidak Tahu</v>
          </cell>
          <cell r="H2766" t="str">
            <v>Islam</v>
          </cell>
          <cell r="I2766" t="str">
            <v>Kawin</v>
          </cell>
          <cell r="J2766" t="str">
            <v>Kepala Keluarga</v>
          </cell>
          <cell r="K2766" t="str">
            <v>01</v>
          </cell>
          <cell r="L2766" t="str">
            <v>SLTP/Sederajat</v>
          </cell>
          <cell r="M2766" t="str">
            <v>Buruh Harian Lepas</v>
          </cell>
          <cell r="N2766" t="str">
            <v>NAIRAH</v>
          </cell>
          <cell r="O2766" t="str">
            <v xml:space="preserve">SUKAMSI </v>
          </cell>
          <cell r="P2766" t="str">
            <v>3302233011110002</v>
          </cell>
          <cell r="Q2766" t="str">
            <v>DEDI SETIONO</v>
          </cell>
          <cell r="R2766" t="str">
            <v>KUTALIMAN</v>
          </cell>
          <cell r="S2766" t="str">
            <v>KEDUNG BANTENG</v>
          </cell>
          <cell r="T2766" t="str">
            <v>KUTALIMAN</v>
          </cell>
          <cell r="U2766" t="str">
            <v>004</v>
          </cell>
          <cell r="V2766" t="str">
            <v>002</v>
          </cell>
          <cell r="W2766" t="str">
            <v>Indonesia</v>
          </cell>
        </row>
        <row r="2767">
          <cell r="B2767" t="str">
            <v>SITI SALDIYAH</v>
          </cell>
          <cell r="C2767" t="str">
            <v>3302236612920002</v>
          </cell>
          <cell r="D2767" t="str">
            <v>P</v>
          </cell>
          <cell r="E2767" t="str">
            <v>BANYUMAS</v>
          </cell>
          <cell r="F2767">
            <v>33964</v>
          </cell>
          <cell r="G2767" t="str">
            <v>Tidak Tahu</v>
          </cell>
          <cell r="H2767" t="str">
            <v>Islam</v>
          </cell>
          <cell r="I2767" t="str">
            <v>Kawin</v>
          </cell>
          <cell r="J2767" t="str">
            <v>Istri</v>
          </cell>
          <cell r="K2767" t="str">
            <v>03</v>
          </cell>
          <cell r="L2767" t="str">
            <v>Tamat SD/Sederajat</v>
          </cell>
          <cell r="M2767" t="str">
            <v>Mengurus Rumah Tangga</v>
          </cell>
          <cell r="N2767" t="str">
            <v>KARSEM</v>
          </cell>
          <cell r="O2767" t="str">
            <v>SUNARSO WARSO</v>
          </cell>
          <cell r="P2767" t="str">
            <v>3302233011110002</v>
          </cell>
          <cell r="Q2767" t="str">
            <v>DEDI SETIONO</v>
          </cell>
          <cell r="R2767" t="str">
            <v>KUTALIMAN</v>
          </cell>
          <cell r="S2767" t="str">
            <v>KEDUNG BANTENG</v>
          </cell>
          <cell r="T2767" t="str">
            <v>KUTALIMAN</v>
          </cell>
          <cell r="U2767" t="str">
            <v>004</v>
          </cell>
          <cell r="V2767" t="str">
            <v>002</v>
          </cell>
          <cell r="W2767" t="str">
            <v>Indonesia</v>
          </cell>
        </row>
        <row r="2768">
          <cell r="B2768" t="str">
            <v>ZAIDAN IBRAHIM</v>
          </cell>
          <cell r="C2768" t="str">
            <v>3302231404120001</v>
          </cell>
          <cell r="D2768" t="str">
            <v>L</v>
          </cell>
          <cell r="E2768" t="str">
            <v>BANYUMAS</v>
          </cell>
          <cell r="F2768">
            <v>41013</v>
          </cell>
          <cell r="G2768" t="str">
            <v>Tidak Tahu</v>
          </cell>
          <cell r="H2768" t="str">
            <v>Islam</v>
          </cell>
          <cell r="I2768" t="str">
            <v>Belum Kawin</v>
          </cell>
          <cell r="J2768" t="str">
            <v>Anak</v>
          </cell>
          <cell r="K2768" t="str">
            <v>04</v>
          </cell>
          <cell r="L2768" t="str">
            <v>Tidak/Belum Sekolah</v>
          </cell>
          <cell r="M2768" t="str">
            <v>Belum/Tidak Bekerja</v>
          </cell>
          <cell r="N2768" t="str">
            <v>SITI SALDIYAH</v>
          </cell>
          <cell r="O2768" t="str">
            <v>DEDI SETIONO</v>
          </cell>
          <cell r="P2768" t="str">
            <v>3302233011110002</v>
          </cell>
          <cell r="Q2768" t="str">
            <v>DEDI SETIONO</v>
          </cell>
          <cell r="R2768" t="str">
            <v>KUTALIMAN</v>
          </cell>
          <cell r="S2768" t="str">
            <v>KEDUNG BANTENG</v>
          </cell>
          <cell r="T2768" t="str">
            <v>KUTALIMAN</v>
          </cell>
          <cell r="U2768" t="str">
            <v>004</v>
          </cell>
          <cell r="V2768" t="str">
            <v>002</v>
          </cell>
          <cell r="W2768" t="str">
            <v>Indonesia</v>
          </cell>
        </row>
        <row r="2769">
          <cell r="B2769" t="str">
            <v>TOFIQ</v>
          </cell>
          <cell r="C2769" t="str">
            <v>3302233112630050</v>
          </cell>
          <cell r="D2769" t="str">
            <v>L</v>
          </cell>
          <cell r="E2769" t="str">
            <v>BANYUMAS</v>
          </cell>
          <cell r="F2769">
            <v>23376</v>
          </cell>
          <cell r="G2769" t="str">
            <v>Tidak Tahu</v>
          </cell>
          <cell r="H2769" t="str">
            <v>Islam</v>
          </cell>
          <cell r="I2769" t="str">
            <v>Kawin</v>
          </cell>
          <cell r="J2769" t="str">
            <v>Kepala Keluarga</v>
          </cell>
          <cell r="K2769" t="str">
            <v>01</v>
          </cell>
          <cell r="L2769" t="str">
            <v>Tamat SD/Sederajat</v>
          </cell>
          <cell r="M2769" t="str">
            <v>Petani/Pekebun</v>
          </cell>
          <cell r="N2769" t="str">
            <v>NADEM</v>
          </cell>
          <cell r="O2769" t="str">
            <v>YASMIREJA</v>
          </cell>
          <cell r="P2769" t="str">
            <v>3302230210060012</v>
          </cell>
          <cell r="Q2769" t="str">
            <v>TOFIQ</v>
          </cell>
          <cell r="R2769" t="str">
            <v>KUTALIMAN</v>
          </cell>
          <cell r="S2769" t="str">
            <v>KEDUNG BANTENG</v>
          </cell>
          <cell r="T2769" t="str">
            <v>KUTALIMAN</v>
          </cell>
          <cell r="U2769" t="str">
            <v>004</v>
          </cell>
          <cell r="V2769" t="str">
            <v>003</v>
          </cell>
          <cell r="W2769" t="str">
            <v>Indonesia</v>
          </cell>
        </row>
        <row r="2770">
          <cell r="B2770" t="str">
            <v>KOSIMAH</v>
          </cell>
          <cell r="C2770" t="str">
            <v>3302234107710014</v>
          </cell>
          <cell r="D2770" t="str">
            <v>P</v>
          </cell>
          <cell r="E2770" t="str">
            <v>BANYUMAS</v>
          </cell>
          <cell r="F2770">
            <v>26115</v>
          </cell>
          <cell r="G2770" t="str">
            <v>Tidak Tahu</v>
          </cell>
          <cell r="H2770" t="str">
            <v>Islam</v>
          </cell>
          <cell r="I2770" t="str">
            <v>Kawin</v>
          </cell>
          <cell r="J2770" t="str">
            <v>Istri</v>
          </cell>
          <cell r="K2770" t="str">
            <v>03</v>
          </cell>
          <cell r="L2770" t="str">
            <v>Tamat SD/Sederajat</v>
          </cell>
          <cell r="M2770" t="str">
            <v>Mengurus Rumah Tangga</v>
          </cell>
          <cell r="N2770" t="str">
            <v>CATEM</v>
          </cell>
          <cell r="O2770" t="str">
            <v>SANMUSLIH</v>
          </cell>
          <cell r="P2770" t="str">
            <v>3302230210060012</v>
          </cell>
          <cell r="Q2770" t="str">
            <v>TOFIQ</v>
          </cell>
          <cell r="R2770" t="str">
            <v>KUTALIMAN</v>
          </cell>
          <cell r="S2770" t="str">
            <v>KEDUNG BANTENG</v>
          </cell>
          <cell r="T2770" t="str">
            <v>KUTALIMAN</v>
          </cell>
          <cell r="U2770" t="str">
            <v>004</v>
          </cell>
          <cell r="V2770" t="str">
            <v>003</v>
          </cell>
          <cell r="W2770" t="str">
            <v>Indonesia</v>
          </cell>
        </row>
        <row r="2771">
          <cell r="B2771" t="str">
            <v>WASIS WALUYO</v>
          </cell>
          <cell r="C2771" t="str">
            <v>3302230912060001</v>
          </cell>
          <cell r="D2771" t="str">
            <v>L</v>
          </cell>
          <cell r="E2771" t="str">
            <v>BANYUMAS</v>
          </cell>
          <cell r="F2771" t="str">
            <v>09/12/2006</v>
          </cell>
          <cell r="G2771" t="str">
            <v>Tidak Tahu</v>
          </cell>
          <cell r="H2771" t="str">
            <v>Islam</v>
          </cell>
          <cell r="I2771" t="str">
            <v>Belum Kawin</v>
          </cell>
          <cell r="J2771" t="str">
            <v>Anak</v>
          </cell>
          <cell r="K2771" t="str">
            <v>04</v>
          </cell>
          <cell r="L2771" t="str">
            <v>Tidak Tamat SD/Sederajat</v>
          </cell>
          <cell r="M2771" t="str">
            <v>Belum/Tidak Bekerja</v>
          </cell>
          <cell r="N2771" t="str">
            <v>SIMAH</v>
          </cell>
          <cell r="O2771" t="str">
            <v>TOFIQ</v>
          </cell>
          <cell r="P2771" t="str">
            <v>3302230210060012</v>
          </cell>
          <cell r="Q2771" t="str">
            <v>TOFIQ</v>
          </cell>
          <cell r="R2771" t="str">
            <v>KUTALIMAN</v>
          </cell>
          <cell r="S2771" t="str">
            <v>KEDUNGBANTENG</v>
          </cell>
          <cell r="T2771" t="str">
            <v>KUTALIMAN</v>
          </cell>
          <cell r="U2771" t="str">
            <v>004</v>
          </cell>
          <cell r="V2771" t="str">
            <v>003</v>
          </cell>
          <cell r="W2771" t="str">
            <v>Indonesia</v>
          </cell>
        </row>
        <row r="2772">
          <cell r="B2772" t="str">
            <v>SITI KHASANAH</v>
          </cell>
          <cell r="C2772" t="str">
            <v>3302236011980001</v>
          </cell>
          <cell r="D2772" t="str">
            <v>P</v>
          </cell>
          <cell r="E2772" t="str">
            <v>BANYUMAS</v>
          </cell>
          <cell r="F2772" t="str">
            <v>20/11/1998</v>
          </cell>
          <cell r="G2772" t="str">
            <v>Tidak Tahu</v>
          </cell>
          <cell r="H2772" t="str">
            <v>Islam</v>
          </cell>
          <cell r="I2772" t="str">
            <v>Belum Kawin</v>
          </cell>
          <cell r="J2772" t="str">
            <v>Anak</v>
          </cell>
          <cell r="K2772" t="str">
            <v>04</v>
          </cell>
          <cell r="L2772" t="str">
            <v>SLTP/Sederajat</v>
          </cell>
          <cell r="M2772" t="str">
            <v>Pelajar/Mahasiswa</v>
          </cell>
          <cell r="N2772" t="str">
            <v>SIMAH</v>
          </cell>
          <cell r="O2772" t="str">
            <v>TOFIQ</v>
          </cell>
          <cell r="P2772" t="str">
            <v>3302230210060012</v>
          </cell>
          <cell r="Q2772" t="str">
            <v>TOFIQ</v>
          </cell>
          <cell r="R2772" t="str">
            <v>KUTALIMAN</v>
          </cell>
          <cell r="S2772" t="str">
            <v>KEDUNGBANTENG</v>
          </cell>
          <cell r="T2772" t="str">
            <v>KUTALIMAN</v>
          </cell>
          <cell r="U2772" t="str">
            <v>004</v>
          </cell>
          <cell r="V2772" t="str">
            <v>003</v>
          </cell>
          <cell r="W2772" t="str">
            <v>Indonesia</v>
          </cell>
        </row>
        <row r="2773">
          <cell r="B2773" t="str">
            <v>ARI WIBOWO</v>
          </cell>
          <cell r="C2773" t="str">
            <v>3302230101890001</v>
          </cell>
          <cell r="D2773" t="str">
            <v>L</v>
          </cell>
          <cell r="E2773" t="str">
            <v>BANYUMAS</v>
          </cell>
          <cell r="F2773">
            <v>32509</v>
          </cell>
          <cell r="G2773" t="str">
            <v>Tidak Tahu</v>
          </cell>
          <cell r="H2773" t="str">
            <v>Islam</v>
          </cell>
          <cell r="I2773" t="str">
            <v>Kawin</v>
          </cell>
          <cell r="J2773" t="str">
            <v>Kepala Keluarga</v>
          </cell>
          <cell r="K2773" t="str">
            <v>01</v>
          </cell>
          <cell r="L2773" t="str">
            <v>SLTP/Sederajat</v>
          </cell>
          <cell r="M2773" t="str">
            <v>Buruh Harian Lepas</v>
          </cell>
          <cell r="N2773" t="str">
            <v>SOPIAH</v>
          </cell>
          <cell r="O2773" t="str">
            <v>RIKAM</v>
          </cell>
          <cell r="P2773" t="str">
            <v>3302230404130002</v>
          </cell>
          <cell r="Q2773" t="str">
            <v>ARI WIBOWO</v>
          </cell>
          <cell r="R2773" t="str">
            <v>KUTALIMAN</v>
          </cell>
          <cell r="S2773" t="str">
            <v>KEDUNG BANTENG</v>
          </cell>
          <cell r="T2773" t="str">
            <v>KUTALIMAN</v>
          </cell>
          <cell r="U2773" t="str">
            <v>004</v>
          </cell>
          <cell r="V2773" t="str">
            <v>003</v>
          </cell>
          <cell r="W2773" t="str">
            <v>Indonesia</v>
          </cell>
        </row>
        <row r="2774">
          <cell r="B2774" t="str">
            <v>ETI SETIANI</v>
          </cell>
          <cell r="C2774" t="str">
            <v>3275085106880014</v>
          </cell>
          <cell r="D2774" t="str">
            <v>P</v>
          </cell>
          <cell r="E2774" t="str">
            <v>PURBALINGGA</v>
          </cell>
          <cell r="F2774" t="str">
            <v>29/03/1988</v>
          </cell>
          <cell r="G2774" t="str">
            <v>Tidak Tahu</v>
          </cell>
          <cell r="H2774" t="str">
            <v>Islam</v>
          </cell>
          <cell r="I2774" t="str">
            <v>Kawin</v>
          </cell>
          <cell r="J2774" t="str">
            <v>Istri</v>
          </cell>
          <cell r="K2774" t="str">
            <v>03</v>
          </cell>
          <cell r="L2774" t="str">
            <v>SLTP/Sederajat</v>
          </cell>
          <cell r="M2774" t="str">
            <v>Mengurus Rumah Tangga</v>
          </cell>
          <cell r="N2774" t="str">
            <v>KHOTIMAH</v>
          </cell>
          <cell r="O2774" t="str">
            <v>TUKIRAN</v>
          </cell>
          <cell r="P2774" t="str">
            <v>3302230404130002</v>
          </cell>
          <cell r="Q2774" t="str">
            <v>ARI WIBOWO</v>
          </cell>
          <cell r="R2774" t="str">
            <v>KUTALIMAN</v>
          </cell>
          <cell r="S2774" t="str">
            <v>KEDUNGBANTENG</v>
          </cell>
          <cell r="T2774" t="str">
            <v>KUTALIMAN</v>
          </cell>
          <cell r="U2774" t="str">
            <v>004</v>
          </cell>
          <cell r="V2774" t="str">
            <v>003</v>
          </cell>
          <cell r="W2774" t="str">
            <v>Indonesia</v>
          </cell>
        </row>
        <row r="2775">
          <cell r="B2775" t="str">
            <v>NARENDRA PRATAMA PUTRA WIBOWO</v>
          </cell>
          <cell r="C2775" t="str">
            <v>3302231310130001</v>
          </cell>
          <cell r="D2775" t="str">
            <v>L</v>
          </cell>
          <cell r="E2775" t="str">
            <v>BANYUMAS</v>
          </cell>
          <cell r="F2775">
            <v>41560</v>
          </cell>
          <cell r="G2775" t="str">
            <v>Tidak Tahu</v>
          </cell>
          <cell r="H2775" t="str">
            <v>Islam</v>
          </cell>
          <cell r="I2775" t="str">
            <v>Belum Kawin</v>
          </cell>
          <cell r="J2775" t="str">
            <v>Anak</v>
          </cell>
          <cell r="K2775" t="str">
            <v>04</v>
          </cell>
          <cell r="L2775" t="str">
            <v>Tidak/Belum Sekolah</v>
          </cell>
          <cell r="M2775" t="str">
            <v>Belum/Tidak Bekerja</v>
          </cell>
          <cell r="N2775" t="str">
            <v>ETI SETIANI</v>
          </cell>
          <cell r="O2775" t="str">
            <v>ARI WIBOWO</v>
          </cell>
          <cell r="P2775" t="str">
            <v>3302230404130002</v>
          </cell>
          <cell r="Q2775" t="str">
            <v>ARI WIBOWO</v>
          </cell>
          <cell r="R2775" t="str">
            <v>KUTALIMAN</v>
          </cell>
          <cell r="S2775" t="str">
            <v>KEDUNG BANTENG</v>
          </cell>
          <cell r="T2775" t="str">
            <v>KUTALIMAN</v>
          </cell>
          <cell r="U2775" t="str">
            <v>004</v>
          </cell>
          <cell r="V2775" t="str">
            <v>003</v>
          </cell>
          <cell r="W2775" t="str">
            <v>Indonesia</v>
          </cell>
        </row>
        <row r="2776">
          <cell r="B2776" t="str">
            <v>RALIM</v>
          </cell>
          <cell r="C2776" t="str">
            <v>3302233112820012</v>
          </cell>
          <cell r="D2776" t="str">
            <v>L</v>
          </cell>
          <cell r="E2776" t="str">
            <v>BANYUMAS</v>
          </cell>
          <cell r="F2776">
            <v>30316</v>
          </cell>
          <cell r="G2776" t="str">
            <v>Tidak Tahu</v>
          </cell>
          <cell r="H2776" t="str">
            <v>Islam</v>
          </cell>
          <cell r="I2776" t="str">
            <v>Kawin</v>
          </cell>
          <cell r="J2776" t="str">
            <v>Kepala Keluarga</v>
          </cell>
          <cell r="K2776" t="str">
            <v>01</v>
          </cell>
          <cell r="L2776" t="str">
            <v>Tamat SD/Sederajat</v>
          </cell>
          <cell r="M2776" t="str">
            <v>Buruh Harian Lepas</v>
          </cell>
          <cell r="N2776" t="str">
            <v>SATEM</v>
          </cell>
          <cell r="O2776" t="str">
            <v>TARNUJI</v>
          </cell>
          <cell r="P2776" t="str">
            <v>3302230601110007</v>
          </cell>
          <cell r="Q2776" t="str">
            <v>RALIM</v>
          </cell>
          <cell r="R2776" t="str">
            <v>KUTALIMAN</v>
          </cell>
          <cell r="S2776" t="str">
            <v>KEDUNG BANTENG</v>
          </cell>
          <cell r="T2776" t="str">
            <v>KUTALIMAN</v>
          </cell>
          <cell r="U2776" t="str">
            <v>004</v>
          </cell>
          <cell r="V2776" t="str">
            <v>003</v>
          </cell>
          <cell r="W2776" t="str">
            <v>Indonesia</v>
          </cell>
        </row>
        <row r="2777">
          <cell r="B2777" t="str">
            <v>DARYANTI</v>
          </cell>
          <cell r="C2777" t="str">
            <v>3302234204890005</v>
          </cell>
          <cell r="D2777" t="str">
            <v>P</v>
          </cell>
          <cell r="E2777" t="str">
            <v>BANYUMAS</v>
          </cell>
          <cell r="F2777">
            <v>32600</v>
          </cell>
          <cell r="G2777" t="str">
            <v>Tidak Tahu</v>
          </cell>
          <cell r="H2777" t="str">
            <v>Islam</v>
          </cell>
          <cell r="I2777" t="str">
            <v>Kawin</v>
          </cell>
          <cell r="J2777" t="str">
            <v>Istri</v>
          </cell>
          <cell r="K2777" t="str">
            <v>03</v>
          </cell>
          <cell r="L2777" t="str">
            <v>Tamat SD/Sederajat</v>
          </cell>
          <cell r="M2777" t="str">
            <v>Mengurus Rumah Tangga</v>
          </cell>
          <cell r="N2777" t="str">
            <v>SIWEN</v>
          </cell>
          <cell r="O2777" t="str">
            <v>AHMAD SOLICHUNDIKUN</v>
          </cell>
          <cell r="P2777" t="str">
            <v>3302230601110007</v>
          </cell>
          <cell r="Q2777" t="str">
            <v>RALIM</v>
          </cell>
          <cell r="R2777" t="str">
            <v>KUTALIMAN</v>
          </cell>
          <cell r="S2777" t="str">
            <v>KEDUNG BANTENG</v>
          </cell>
          <cell r="T2777" t="str">
            <v>KUTALIMAN</v>
          </cell>
          <cell r="U2777" t="str">
            <v>004</v>
          </cell>
          <cell r="V2777" t="str">
            <v>003</v>
          </cell>
          <cell r="W2777" t="str">
            <v>Indonesia</v>
          </cell>
        </row>
        <row r="2778">
          <cell r="B2778" t="str">
            <v>RUDI JULIANTO</v>
          </cell>
          <cell r="C2778" t="str">
            <v>3302232607110004</v>
          </cell>
          <cell r="D2778" t="str">
            <v>L</v>
          </cell>
          <cell r="E2778" t="str">
            <v>BANYUMAS</v>
          </cell>
          <cell r="F2778">
            <v>40750</v>
          </cell>
          <cell r="G2778" t="str">
            <v>Tidak Tahu</v>
          </cell>
          <cell r="H2778" t="str">
            <v>Islam</v>
          </cell>
          <cell r="I2778" t="str">
            <v>Belum Kawin</v>
          </cell>
          <cell r="J2778" t="str">
            <v>Anak</v>
          </cell>
          <cell r="K2778" t="str">
            <v>04</v>
          </cell>
          <cell r="L2778" t="str">
            <v>Tidak/Belum Sekolah</v>
          </cell>
          <cell r="M2778" t="str">
            <v>Belum/Tidak Bekerja</v>
          </cell>
          <cell r="N2778" t="str">
            <v>DARYANTI</v>
          </cell>
          <cell r="O2778" t="str">
            <v>RALIM</v>
          </cell>
          <cell r="P2778" t="str">
            <v>3302230601110007</v>
          </cell>
          <cell r="Q2778" t="str">
            <v>RALIM</v>
          </cell>
          <cell r="R2778" t="str">
            <v>KUTALIMAN</v>
          </cell>
          <cell r="S2778" t="str">
            <v>KEDUNG BANTENG</v>
          </cell>
          <cell r="T2778" t="str">
            <v>KUTALIMAN</v>
          </cell>
          <cell r="U2778" t="str">
            <v>004</v>
          </cell>
          <cell r="V2778" t="str">
            <v>003</v>
          </cell>
          <cell r="W2778" t="str">
            <v>Indonesia</v>
          </cell>
        </row>
        <row r="2779">
          <cell r="B2779" t="str">
            <v>WARKIM</v>
          </cell>
          <cell r="C2779" t="str">
            <v>3302231904680002</v>
          </cell>
          <cell r="D2779" t="str">
            <v>L</v>
          </cell>
          <cell r="E2779" t="str">
            <v>BANYUMAS</v>
          </cell>
          <cell r="F2779" t="str">
            <v>19/04/1968</v>
          </cell>
          <cell r="G2779" t="str">
            <v>Tidak Tahu</v>
          </cell>
          <cell r="H2779" t="str">
            <v>Islam</v>
          </cell>
          <cell r="I2779" t="str">
            <v>Kawin</v>
          </cell>
          <cell r="J2779" t="str">
            <v>Kepala Keluarga</v>
          </cell>
          <cell r="K2779" t="str">
            <v>01</v>
          </cell>
          <cell r="L2779" t="str">
            <v>Tamat SD/Sederajat</v>
          </cell>
          <cell r="M2779" t="str">
            <v>Buruh Harian Lepas</v>
          </cell>
          <cell r="N2779" t="str">
            <v>TISEM</v>
          </cell>
          <cell r="O2779" t="str">
            <v>MURTAJI</v>
          </cell>
          <cell r="P2779" t="str">
            <v>3302230609080001</v>
          </cell>
          <cell r="Q2779" t="str">
            <v>WARKIM</v>
          </cell>
          <cell r="R2779" t="str">
            <v>KUTALIMAN</v>
          </cell>
          <cell r="S2779" t="str">
            <v>KEDUNGBANTENG</v>
          </cell>
          <cell r="T2779" t="str">
            <v>KUTALIMAN</v>
          </cell>
          <cell r="U2779" t="str">
            <v>004</v>
          </cell>
          <cell r="V2779" t="str">
            <v>003</v>
          </cell>
          <cell r="W2779" t="str">
            <v>Indonesia</v>
          </cell>
        </row>
        <row r="2780">
          <cell r="B2780" t="str">
            <v>SARIPAH</v>
          </cell>
          <cell r="C2780" t="str">
            <v>3302236104730005</v>
          </cell>
          <cell r="D2780" t="str">
            <v>P</v>
          </cell>
          <cell r="E2780" t="str">
            <v>BANYUMAS</v>
          </cell>
          <cell r="F2780">
            <v>26775</v>
          </cell>
          <cell r="G2780" t="str">
            <v>Tidak Tahu</v>
          </cell>
          <cell r="H2780" t="str">
            <v>Islam</v>
          </cell>
          <cell r="I2780" t="str">
            <v>Kawin</v>
          </cell>
          <cell r="J2780" t="str">
            <v>Istri</v>
          </cell>
          <cell r="K2780" t="str">
            <v>03</v>
          </cell>
          <cell r="L2780" t="str">
            <v>Tamat SD/Sederajat</v>
          </cell>
          <cell r="M2780" t="str">
            <v>Mengurus Rumah Tangga</v>
          </cell>
          <cell r="N2780" t="str">
            <v>DARWATI</v>
          </cell>
          <cell r="O2780" t="str">
            <v>KAJAN</v>
          </cell>
          <cell r="P2780" t="str">
            <v>3302230609080001</v>
          </cell>
          <cell r="Q2780" t="str">
            <v>WARKIM WARSITO</v>
          </cell>
          <cell r="R2780" t="str">
            <v>KUTALIMAN</v>
          </cell>
          <cell r="S2780" t="str">
            <v>KEDUNG BANTENG</v>
          </cell>
          <cell r="T2780" t="str">
            <v>KUTALIMAN</v>
          </cell>
          <cell r="U2780" t="str">
            <v>004</v>
          </cell>
          <cell r="V2780" t="str">
            <v>003</v>
          </cell>
          <cell r="W2780" t="str">
            <v>Indonesia</v>
          </cell>
        </row>
        <row r="2781">
          <cell r="B2781" t="str">
            <v>NUR RINA HANAN KARIMAH</v>
          </cell>
          <cell r="C2781" t="str">
            <v>3302235712100001</v>
          </cell>
          <cell r="D2781" t="str">
            <v>P</v>
          </cell>
          <cell r="E2781" t="str">
            <v>BANYUMAS</v>
          </cell>
          <cell r="F2781">
            <v>40529</v>
          </cell>
          <cell r="G2781" t="str">
            <v>Tidak Tahu</v>
          </cell>
          <cell r="H2781" t="str">
            <v>Islam</v>
          </cell>
          <cell r="I2781" t="str">
            <v>Belum Kawin</v>
          </cell>
          <cell r="J2781" t="str">
            <v>Anak</v>
          </cell>
          <cell r="K2781" t="str">
            <v>04</v>
          </cell>
          <cell r="L2781" t="str">
            <v>Tidak/Belum Sekolah</v>
          </cell>
          <cell r="M2781" t="str">
            <v>Belum/Tidak Bekerja</v>
          </cell>
          <cell r="N2781" t="str">
            <v>SARIPAH</v>
          </cell>
          <cell r="O2781" t="str">
            <v>WARKIM WARSITO</v>
          </cell>
          <cell r="P2781" t="str">
            <v>3302230609080001</v>
          </cell>
          <cell r="Q2781" t="str">
            <v>WARKIM WARSITO</v>
          </cell>
          <cell r="R2781" t="str">
            <v>KUTALIMAN</v>
          </cell>
          <cell r="S2781" t="str">
            <v>KEDUNG BANTENG</v>
          </cell>
          <cell r="T2781" t="str">
            <v>KUTALIMAN</v>
          </cell>
          <cell r="U2781" t="str">
            <v>004</v>
          </cell>
          <cell r="V2781" t="str">
            <v>003</v>
          </cell>
          <cell r="W2781" t="str">
            <v>Indonesia</v>
          </cell>
        </row>
        <row r="2782">
          <cell r="B2782" t="str">
            <v>DEWI NOVITASARI</v>
          </cell>
          <cell r="C2782" t="str">
            <v>3302236006990001</v>
          </cell>
          <cell r="D2782" t="str">
            <v>P</v>
          </cell>
          <cell r="E2782" t="str">
            <v>BANYUMAS</v>
          </cell>
          <cell r="F2782">
            <v>36331</v>
          </cell>
          <cell r="G2782" t="str">
            <v>Tidak Tahu</v>
          </cell>
          <cell r="H2782" t="str">
            <v>Islam</v>
          </cell>
          <cell r="I2782" t="str">
            <v>Belum Kawin</v>
          </cell>
          <cell r="J2782" t="str">
            <v>Anak</v>
          </cell>
          <cell r="K2782" t="str">
            <v>04</v>
          </cell>
          <cell r="L2782" t="str">
            <v>Tamat SD/Sederajat</v>
          </cell>
          <cell r="M2782" t="str">
            <v>Pelajar/Mahasiswa</v>
          </cell>
          <cell r="N2782" t="str">
            <v>SARIPAH</v>
          </cell>
          <cell r="O2782" t="str">
            <v>WARKIM WARSITO</v>
          </cell>
          <cell r="P2782" t="str">
            <v>3302230609080001</v>
          </cell>
          <cell r="Q2782" t="str">
            <v>WARKIM WARSITO</v>
          </cell>
          <cell r="R2782" t="str">
            <v>KUTALIMAN</v>
          </cell>
          <cell r="S2782" t="str">
            <v>KEDUNG BANTENG</v>
          </cell>
          <cell r="T2782" t="str">
            <v>KUTALIMAN</v>
          </cell>
          <cell r="U2782" t="str">
            <v>004</v>
          </cell>
          <cell r="V2782" t="str">
            <v>003</v>
          </cell>
          <cell r="W2782" t="str">
            <v>Indonesia</v>
          </cell>
        </row>
        <row r="2783">
          <cell r="B2783" t="str">
            <v>TISEM</v>
          </cell>
          <cell r="C2783" t="str">
            <v>3302234501450002</v>
          </cell>
          <cell r="D2783" t="str">
            <v>P</v>
          </cell>
          <cell r="E2783" t="str">
            <v>BANYUMAS</v>
          </cell>
          <cell r="F2783">
            <v>16442</v>
          </cell>
          <cell r="G2783" t="str">
            <v>Tidak Tahu</v>
          </cell>
          <cell r="H2783" t="str">
            <v>Islam</v>
          </cell>
          <cell r="I2783" t="str">
            <v>Kawin</v>
          </cell>
          <cell r="J2783" t="str">
            <v>Orangtua</v>
          </cell>
          <cell r="K2783" t="str">
            <v>07</v>
          </cell>
          <cell r="L2783" t="str">
            <v>Tidak Tamat SD/Sederajat</v>
          </cell>
          <cell r="M2783" t="str">
            <v>Belum/Tidak Bekerja</v>
          </cell>
          <cell r="N2783" t="str">
            <v>KIDEM</v>
          </cell>
          <cell r="O2783" t="str">
            <v>RIBAN</v>
          </cell>
          <cell r="P2783" t="str">
            <v>3302230609080001</v>
          </cell>
          <cell r="Q2783" t="str">
            <v>WARKIM WARSITO</v>
          </cell>
          <cell r="R2783" t="str">
            <v>KUTALIMAN</v>
          </cell>
          <cell r="S2783" t="str">
            <v>KEDUNG BANTENG</v>
          </cell>
          <cell r="T2783" t="str">
            <v>KUTALIMAN</v>
          </cell>
          <cell r="U2783" t="str">
            <v>004</v>
          </cell>
          <cell r="V2783" t="str">
            <v>003</v>
          </cell>
          <cell r="W2783" t="str">
            <v>Indonesia</v>
          </cell>
        </row>
        <row r="2784">
          <cell r="B2784" t="str">
            <v>RAWIN SETIAWAN</v>
          </cell>
          <cell r="C2784" t="str">
            <v>3302231312790005</v>
          </cell>
          <cell r="D2784" t="str">
            <v>L</v>
          </cell>
          <cell r="E2784" t="str">
            <v>BANYUMAS</v>
          </cell>
          <cell r="F2784">
            <v>29202</v>
          </cell>
          <cell r="G2784" t="str">
            <v>Tidak Tahu</v>
          </cell>
          <cell r="H2784" t="str">
            <v>Islam</v>
          </cell>
          <cell r="I2784" t="str">
            <v>Kawin</v>
          </cell>
          <cell r="J2784" t="str">
            <v>Kepala Keluarga</v>
          </cell>
          <cell r="K2784" t="str">
            <v>01</v>
          </cell>
          <cell r="L2784" t="str">
            <v>Tamat SD/Sederajat</v>
          </cell>
          <cell r="M2784" t="str">
            <v>Buruh Harian Lepas</v>
          </cell>
          <cell r="N2784" t="str">
            <v>RISAH</v>
          </cell>
          <cell r="O2784" t="str">
            <v>MUSRIDIN</v>
          </cell>
          <cell r="P2784" t="str">
            <v>3302230907080031</v>
          </cell>
          <cell r="Q2784" t="str">
            <v>RAWIN SETIAWAN</v>
          </cell>
          <cell r="R2784" t="str">
            <v>KUTALIMAN</v>
          </cell>
          <cell r="S2784" t="str">
            <v>KEDUNG BANTENG</v>
          </cell>
          <cell r="T2784" t="str">
            <v>KUTALIMAN</v>
          </cell>
          <cell r="U2784" t="str">
            <v>004</v>
          </cell>
          <cell r="V2784" t="str">
            <v>003</v>
          </cell>
          <cell r="W2784" t="str">
            <v>Indonesia</v>
          </cell>
        </row>
        <row r="2785">
          <cell r="B2785" t="str">
            <v>RUSMIATI</v>
          </cell>
          <cell r="C2785" t="str">
            <v>3302234102840004</v>
          </cell>
          <cell r="D2785" t="str">
            <v>P</v>
          </cell>
          <cell r="E2785" t="str">
            <v>BANYUMAS</v>
          </cell>
          <cell r="F2785">
            <v>30713</v>
          </cell>
          <cell r="G2785" t="str">
            <v>Tidak Tahu</v>
          </cell>
          <cell r="H2785" t="str">
            <v>Islam</v>
          </cell>
          <cell r="I2785" t="str">
            <v>Kawin</v>
          </cell>
          <cell r="J2785" t="str">
            <v>Istri</v>
          </cell>
          <cell r="K2785" t="str">
            <v>03</v>
          </cell>
          <cell r="L2785" t="str">
            <v>Tamat SD/Sederajat</v>
          </cell>
          <cell r="M2785" t="str">
            <v>Mengurus Rumah Tangga</v>
          </cell>
          <cell r="N2785" t="str">
            <v>SITI FATIMAH</v>
          </cell>
          <cell r="O2785" t="str">
            <v>RUSLANI</v>
          </cell>
          <cell r="P2785" t="str">
            <v>3302230907080031</v>
          </cell>
          <cell r="Q2785" t="str">
            <v>RAWIN SETIAWAN</v>
          </cell>
          <cell r="R2785" t="str">
            <v>KUTALIMAN</v>
          </cell>
          <cell r="S2785" t="str">
            <v>KEDUNG BANTENG</v>
          </cell>
          <cell r="T2785" t="str">
            <v>KUTALIMAN</v>
          </cell>
          <cell r="U2785" t="str">
            <v>004</v>
          </cell>
          <cell r="V2785" t="str">
            <v>003</v>
          </cell>
          <cell r="W2785" t="str">
            <v>Indonesia</v>
          </cell>
        </row>
        <row r="2786">
          <cell r="B2786" t="str">
            <v>MUHAMAD RIFKI FADILAH</v>
          </cell>
          <cell r="C2786" t="str">
            <v>3302231611110003</v>
          </cell>
          <cell r="D2786" t="str">
            <v>L</v>
          </cell>
          <cell r="E2786" t="str">
            <v>BANYUMAS</v>
          </cell>
          <cell r="F2786">
            <v>40863</v>
          </cell>
          <cell r="G2786" t="str">
            <v>Tidak Tahu</v>
          </cell>
          <cell r="H2786" t="str">
            <v>Islam</v>
          </cell>
          <cell r="I2786" t="str">
            <v>Belum Kawin</v>
          </cell>
          <cell r="J2786" t="str">
            <v>Anak</v>
          </cell>
          <cell r="K2786" t="str">
            <v>04</v>
          </cell>
          <cell r="L2786" t="str">
            <v>Tidak/Belum Sekolah</v>
          </cell>
          <cell r="M2786" t="str">
            <v>Belum/Tidak Bekerja</v>
          </cell>
          <cell r="N2786" t="str">
            <v>RUSMIATI</v>
          </cell>
          <cell r="O2786" t="str">
            <v xml:space="preserve">RAWIN SETIAWAN </v>
          </cell>
          <cell r="P2786" t="str">
            <v>3302230907080031</v>
          </cell>
          <cell r="Q2786" t="str">
            <v>RAWIN SETIAWAN</v>
          </cell>
          <cell r="R2786" t="str">
            <v>KUTALIMAN</v>
          </cell>
          <cell r="S2786" t="str">
            <v>KEDUNG BANTENG</v>
          </cell>
          <cell r="T2786" t="str">
            <v>KUTALIMAN</v>
          </cell>
          <cell r="U2786" t="str">
            <v>004</v>
          </cell>
          <cell r="V2786" t="str">
            <v>003</v>
          </cell>
          <cell r="W2786" t="str">
            <v>Indonesia</v>
          </cell>
        </row>
        <row r="2787">
          <cell r="B2787" t="str">
            <v>RIRIN APRILIANA</v>
          </cell>
          <cell r="C2787" t="str">
            <v>3302235004070005</v>
          </cell>
          <cell r="D2787" t="str">
            <v>P</v>
          </cell>
          <cell r="E2787" t="str">
            <v>BANYUMAS</v>
          </cell>
          <cell r="F2787">
            <v>39182</v>
          </cell>
          <cell r="G2787" t="str">
            <v>Tidak Tahu</v>
          </cell>
          <cell r="H2787" t="str">
            <v>Islam</v>
          </cell>
          <cell r="I2787" t="str">
            <v>Belum Kawin</v>
          </cell>
          <cell r="J2787" t="str">
            <v>Anak</v>
          </cell>
          <cell r="K2787" t="str">
            <v>04</v>
          </cell>
          <cell r="L2787" t="str">
            <v>Tidak/Belum Sekolah</v>
          </cell>
          <cell r="M2787" t="str">
            <v>Belum/Tidak Bekerja</v>
          </cell>
          <cell r="N2787" t="str">
            <v>RUSMIATI</v>
          </cell>
          <cell r="O2787" t="str">
            <v>RAWIN SETIAWAN</v>
          </cell>
          <cell r="P2787" t="str">
            <v>3302230907080031</v>
          </cell>
          <cell r="Q2787" t="str">
            <v>RAWIN SETIAWAN</v>
          </cell>
          <cell r="R2787" t="str">
            <v>KUTALIMAN</v>
          </cell>
          <cell r="S2787" t="str">
            <v>KEDUNG BANTENG</v>
          </cell>
          <cell r="T2787" t="str">
            <v>KUTALIMAN</v>
          </cell>
          <cell r="U2787" t="str">
            <v>004</v>
          </cell>
          <cell r="V2787" t="str">
            <v>003</v>
          </cell>
          <cell r="W2787" t="str">
            <v>Indonesia</v>
          </cell>
        </row>
        <row r="2788">
          <cell r="B2788" t="str">
            <v>KARSIM</v>
          </cell>
          <cell r="C2788" t="str">
            <v>3302233112760015</v>
          </cell>
          <cell r="D2788" t="str">
            <v>L</v>
          </cell>
          <cell r="E2788" t="str">
            <v>BANYUMAS</v>
          </cell>
          <cell r="F2788">
            <v>28125</v>
          </cell>
          <cell r="G2788" t="str">
            <v>Tidak Tahu</v>
          </cell>
          <cell r="H2788" t="str">
            <v>Islam</v>
          </cell>
          <cell r="I2788" t="str">
            <v>Kawin</v>
          </cell>
          <cell r="J2788" t="str">
            <v>Kepala Keluarga</v>
          </cell>
          <cell r="K2788" t="str">
            <v>01</v>
          </cell>
          <cell r="L2788" t="str">
            <v>Tamat SD/Sederajat</v>
          </cell>
          <cell r="M2788" t="str">
            <v>Tukang Kayu</v>
          </cell>
          <cell r="N2788" t="str">
            <v>TARTEM</v>
          </cell>
          <cell r="O2788" t="str">
            <v>SUHADI</v>
          </cell>
          <cell r="P2788" t="str">
            <v>3302230910060012</v>
          </cell>
          <cell r="Q2788" t="str">
            <v>KARSIM</v>
          </cell>
          <cell r="R2788" t="str">
            <v>KUTALIMAN</v>
          </cell>
          <cell r="S2788" t="str">
            <v>KEDUNG BANTENG</v>
          </cell>
          <cell r="T2788" t="str">
            <v>KUTALIMAN</v>
          </cell>
          <cell r="U2788" t="str">
            <v>004</v>
          </cell>
          <cell r="V2788" t="str">
            <v>003</v>
          </cell>
          <cell r="W2788" t="str">
            <v>Indonesia</v>
          </cell>
        </row>
        <row r="2789">
          <cell r="B2789" t="str">
            <v>MU`MINAH</v>
          </cell>
          <cell r="C2789" t="str">
            <v>3302235008810004</v>
          </cell>
          <cell r="D2789" t="str">
            <v>P</v>
          </cell>
          <cell r="E2789" t="str">
            <v>BANYUMAS</v>
          </cell>
          <cell r="F2789">
            <v>29808</v>
          </cell>
          <cell r="G2789" t="str">
            <v>Tidak Tahu</v>
          </cell>
          <cell r="H2789" t="str">
            <v>Islam</v>
          </cell>
          <cell r="I2789" t="str">
            <v>Kawin</v>
          </cell>
          <cell r="J2789" t="str">
            <v>Istri</v>
          </cell>
          <cell r="K2789" t="str">
            <v>03</v>
          </cell>
          <cell r="L2789" t="str">
            <v>Tamat SD/Sederajat</v>
          </cell>
          <cell r="M2789" t="str">
            <v>Mengurus Rumah Tangga</v>
          </cell>
          <cell r="N2789" t="str">
            <v>SALIMAH</v>
          </cell>
          <cell r="O2789" t="str">
            <v>DURORI</v>
          </cell>
          <cell r="P2789" t="str">
            <v>3302230910060012</v>
          </cell>
          <cell r="Q2789" t="str">
            <v>KARSIM</v>
          </cell>
          <cell r="R2789" t="str">
            <v>KUTALIMAN</v>
          </cell>
          <cell r="S2789" t="str">
            <v>KEDUNG BANTENG</v>
          </cell>
          <cell r="T2789" t="str">
            <v>KUTALIMAN</v>
          </cell>
          <cell r="U2789" t="str">
            <v>004</v>
          </cell>
          <cell r="V2789" t="str">
            <v>003</v>
          </cell>
          <cell r="W2789" t="str">
            <v>Indonesia</v>
          </cell>
        </row>
        <row r="2790">
          <cell r="B2790" t="str">
            <v>RAHMA FITRIYA</v>
          </cell>
          <cell r="C2790" t="str">
            <v>3302236309090001</v>
          </cell>
          <cell r="D2790" t="str">
            <v>P</v>
          </cell>
          <cell r="E2790" t="str">
            <v>BANYUMAS</v>
          </cell>
          <cell r="F2790">
            <v>40079</v>
          </cell>
          <cell r="G2790" t="str">
            <v>Tidak Tahu</v>
          </cell>
          <cell r="H2790" t="str">
            <v>Islam</v>
          </cell>
          <cell r="I2790" t="str">
            <v>Belum Kawin</v>
          </cell>
          <cell r="J2790" t="str">
            <v>Anak</v>
          </cell>
          <cell r="K2790" t="str">
            <v>04</v>
          </cell>
          <cell r="L2790" t="str">
            <v>Tidak/Belum Sekolah</v>
          </cell>
          <cell r="M2790" t="str">
            <v>Belum/Tidak Bekerja</v>
          </cell>
          <cell r="N2790" t="str">
            <v>MU`MINAH</v>
          </cell>
          <cell r="O2790" t="str">
            <v xml:space="preserve">KARSIM </v>
          </cell>
          <cell r="P2790" t="str">
            <v>3302230910060012</v>
          </cell>
          <cell r="Q2790" t="str">
            <v>KARSIM</v>
          </cell>
          <cell r="R2790" t="str">
            <v>KUTALIMAN</v>
          </cell>
          <cell r="S2790" t="str">
            <v>KEDUNG BANTENG</v>
          </cell>
          <cell r="T2790" t="str">
            <v>KUTALIMAN</v>
          </cell>
          <cell r="U2790" t="str">
            <v>004</v>
          </cell>
          <cell r="V2790" t="str">
            <v>003</v>
          </cell>
          <cell r="W2790" t="str">
            <v>Indonesia</v>
          </cell>
        </row>
        <row r="2791">
          <cell r="B2791" t="str">
            <v>FAHRUDIN AL MUBAROK</v>
          </cell>
          <cell r="C2791" t="str">
            <v>3302233004020002</v>
          </cell>
          <cell r="D2791" t="str">
            <v>L</v>
          </cell>
          <cell r="E2791" t="str">
            <v>BANYUMAS</v>
          </cell>
          <cell r="F2791">
            <v>37376</v>
          </cell>
          <cell r="G2791" t="str">
            <v>Tidak Tahu</v>
          </cell>
          <cell r="H2791" t="str">
            <v>Islam</v>
          </cell>
          <cell r="I2791" t="str">
            <v>Belum Kawin</v>
          </cell>
          <cell r="J2791" t="str">
            <v>Anak</v>
          </cell>
          <cell r="K2791" t="str">
            <v>04</v>
          </cell>
          <cell r="L2791" t="str">
            <v>Tidak Tamat SD/Sederajat</v>
          </cell>
          <cell r="M2791" t="str">
            <v>Pelajar/Mahasiswa</v>
          </cell>
          <cell r="N2791" t="str">
            <v>MU`MINAH</v>
          </cell>
          <cell r="O2791" t="str">
            <v xml:space="preserve">KARSIM </v>
          </cell>
          <cell r="P2791" t="str">
            <v>3302230910060012</v>
          </cell>
          <cell r="Q2791" t="str">
            <v>KARSIM</v>
          </cell>
          <cell r="R2791" t="str">
            <v>KUTALIMAN</v>
          </cell>
          <cell r="S2791" t="str">
            <v>KEDUNG BANTENG</v>
          </cell>
          <cell r="T2791" t="str">
            <v>KUTALIMAN</v>
          </cell>
          <cell r="U2791" t="str">
            <v>004</v>
          </cell>
          <cell r="V2791" t="str">
            <v>003</v>
          </cell>
          <cell r="W2791" t="str">
            <v>Indonesia</v>
          </cell>
        </row>
        <row r="2792">
          <cell r="B2792" t="str">
            <v>ERY SUYATMAN</v>
          </cell>
          <cell r="C2792" t="str">
            <v>3302231001840002</v>
          </cell>
          <cell r="D2792" t="str">
            <v>L</v>
          </cell>
          <cell r="E2792" t="str">
            <v>BANYUMAS</v>
          </cell>
          <cell r="F2792" t="str">
            <v>10/01/1984</v>
          </cell>
          <cell r="G2792" t="str">
            <v>Tidak Tahu</v>
          </cell>
          <cell r="H2792" t="str">
            <v>Islam</v>
          </cell>
          <cell r="I2792" t="str">
            <v>Kawin</v>
          </cell>
          <cell r="J2792" t="str">
            <v>Kepala Keluarga</v>
          </cell>
          <cell r="K2792" t="str">
            <v>01</v>
          </cell>
          <cell r="L2792" t="str">
            <v>SLTP/Sederajat</v>
          </cell>
          <cell r="M2792" t="str">
            <v>Buruh Harian Lepas</v>
          </cell>
          <cell r="N2792" t="str">
            <v>HENDARTI</v>
          </cell>
          <cell r="O2792" t="str">
            <v>SUTARNO</v>
          </cell>
          <cell r="P2792" t="str">
            <v>3302231011110004</v>
          </cell>
          <cell r="Q2792" t="str">
            <v>ERY SUYATMAN</v>
          </cell>
          <cell r="R2792" t="str">
            <v>KUTALIMAN</v>
          </cell>
          <cell r="S2792" t="str">
            <v>KEDUNGBANTENG</v>
          </cell>
          <cell r="T2792" t="str">
            <v>KUTALIMAN</v>
          </cell>
          <cell r="U2792" t="str">
            <v>003</v>
          </cell>
          <cell r="V2792" t="str">
            <v>002</v>
          </cell>
          <cell r="W2792" t="str">
            <v>Indonesia</v>
          </cell>
        </row>
        <row r="2793">
          <cell r="B2793" t="str">
            <v>NOVI WAHYUNI</v>
          </cell>
          <cell r="C2793" t="str">
            <v>3302236111920003</v>
          </cell>
          <cell r="D2793" t="str">
            <v>P</v>
          </cell>
          <cell r="E2793" t="str">
            <v>BANYUMAS</v>
          </cell>
          <cell r="F2793" t="str">
            <v>21/11/1992</v>
          </cell>
          <cell r="G2793" t="str">
            <v>Tidak Tahu</v>
          </cell>
          <cell r="H2793" t="str">
            <v>Islam</v>
          </cell>
          <cell r="I2793" t="str">
            <v>Kawin</v>
          </cell>
          <cell r="J2793" t="str">
            <v>Istri</v>
          </cell>
          <cell r="K2793" t="str">
            <v>03</v>
          </cell>
          <cell r="L2793" t="str">
            <v>Tamat SD/Sederajat</v>
          </cell>
          <cell r="M2793" t="str">
            <v>Mengurus Rumah Tangga</v>
          </cell>
          <cell r="N2793" t="str">
            <v>WARSEM</v>
          </cell>
          <cell r="O2793" t="str">
            <v>PRAYITNO  SLAMET MUDIYONO</v>
          </cell>
          <cell r="P2793" t="str">
            <v>3302231011110004</v>
          </cell>
          <cell r="Q2793" t="str">
            <v>ERY SUYATMAN</v>
          </cell>
          <cell r="R2793" t="str">
            <v>KUTALIMAN</v>
          </cell>
          <cell r="S2793" t="str">
            <v>KEDUNGBANTENG</v>
          </cell>
          <cell r="T2793" t="str">
            <v>KUTALIMAN</v>
          </cell>
          <cell r="U2793" t="str">
            <v>003</v>
          </cell>
          <cell r="V2793" t="str">
            <v>002</v>
          </cell>
          <cell r="W2793" t="str">
            <v>Indonesia</v>
          </cell>
        </row>
        <row r="2794">
          <cell r="B2794" t="str">
            <v>VICKY ZAHRATHUR RIYADH</v>
          </cell>
          <cell r="C2794" t="str">
            <v>3302232404120001</v>
          </cell>
          <cell r="D2794" t="str">
            <v>L</v>
          </cell>
          <cell r="E2794" t="str">
            <v>BANYUMAS</v>
          </cell>
          <cell r="F2794" t="str">
            <v>24/04/2012</v>
          </cell>
          <cell r="G2794" t="str">
            <v>Tidak Tahu</v>
          </cell>
          <cell r="H2794" t="str">
            <v>Islam</v>
          </cell>
          <cell r="I2794" t="str">
            <v>Belum Kawin</v>
          </cell>
          <cell r="J2794" t="str">
            <v>Anak</v>
          </cell>
          <cell r="K2794" t="str">
            <v>04</v>
          </cell>
          <cell r="L2794" t="str">
            <v>Tidak/Belum Sekolah</v>
          </cell>
          <cell r="M2794" t="str">
            <v>Belum/Tidak Bekerja</v>
          </cell>
          <cell r="N2794" t="str">
            <v>NOVI WAHYUNI</v>
          </cell>
          <cell r="O2794" t="str">
            <v>ERY SUYATMAN</v>
          </cell>
          <cell r="P2794" t="str">
            <v>3302231011110004</v>
          </cell>
          <cell r="Q2794" t="str">
            <v>ERY SUYATMAN</v>
          </cell>
          <cell r="R2794" t="str">
            <v>KUTALIMAN</v>
          </cell>
          <cell r="S2794" t="str">
            <v>KEDUNGBANTENG</v>
          </cell>
          <cell r="T2794" t="str">
            <v>KUTALIMAN</v>
          </cell>
          <cell r="U2794" t="str">
            <v>003</v>
          </cell>
          <cell r="V2794" t="str">
            <v>002</v>
          </cell>
          <cell r="W2794" t="str">
            <v>Indonesia</v>
          </cell>
        </row>
        <row r="2795">
          <cell r="B2795" t="str">
            <v>AHMADI</v>
          </cell>
          <cell r="C2795" t="str">
            <v>3302230704350001</v>
          </cell>
          <cell r="D2795" t="str">
            <v>L</v>
          </cell>
          <cell r="E2795" t="str">
            <v>BANYUMAS</v>
          </cell>
          <cell r="F2795">
            <v>12881</v>
          </cell>
          <cell r="G2795" t="str">
            <v>Tidak Tahu</v>
          </cell>
          <cell r="H2795" t="str">
            <v>Islam</v>
          </cell>
          <cell r="I2795" t="str">
            <v>Kawin</v>
          </cell>
          <cell r="J2795" t="str">
            <v>Kepala Keluarga</v>
          </cell>
          <cell r="K2795" t="str">
            <v>01</v>
          </cell>
          <cell r="L2795" t="str">
            <v>Tamat SD/Sederajat</v>
          </cell>
          <cell r="M2795" t="str">
            <v>Buruh Harian Lepas</v>
          </cell>
          <cell r="N2795" t="str">
            <v>RIKEM</v>
          </cell>
          <cell r="O2795" t="str">
            <v>RAJI</v>
          </cell>
          <cell r="P2795" t="str">
            <v>3302231101100009</v>
          </cell>
          <cell r="Q2795" t="str">
            <v>AHMADI</v>
          </cell>
          <cell r="R2795" t="str">
            <v>KUTALIMAN</v>
          </cell>
          <cell r="S2795" t="str">
            <v>KEDUNG BANTENG</v>
          </cell>
          <cell r="T2795" t="str">
            <v>KUTALIMAN</v>
          </cell>
          <cell r="U2795" t="str">
            <v>004</v>
          </cell>
          <cell r="V2795" t="str">
            <v>003</v>
          </cell>
          <cell r="W2795" t="str">
            <v>Indonesia</v>
          </cell>
        </row>
        <row r="2796">
          <cell r="B2796" t="str">
            <v>CAKEM</v>
          </cell>
          <cell r="C2796" t="str">
            <v>3302235410400001</v>
          </cell>
          <cell r="D2796" t="str">
            <v>P</v>
          </cell>
          <cell r="E2796" t="str">
            <v>BANYUMAS</v>
          </cell>
          <cell r="F2796">
            <v>14898</v>
          </cell>
          <cell r="G2796" t="str">
            <v>Tidak Tahu</v>
          </cell>
          <cell r="H2796" t="str">
            <v>Islam</v>
          </cell>
          <cell r="I2796" t="str">
            <v>Kawin</v>
          </cell>
          <cell r="J2796" t="str">
            <v>Istri</v>
          </cell>
          <cell r="K2796" t="str">
            <v>03</v>
          </cell>
          <cell r="L2796" t="str">
            <v>Tamat SD/Sederajat</v>
          </cell>
          <cell r="M2796" t="str">
            <v>Mengurus Rumah Tangga</v>
          </cell>
          <cell r="N2796" t="str">
            <v>KATI</v>
          </cell>
          <cell r="O2796" t="str">
            <v>YASA</v>
          </cell>
          <cell r="P2796" t="str">
            <v>3302231101100009</v>
          </cell>
          <cell r="Q2796" t="str">
            <v>AHMADI</v>
          </cell>
          <cell r="R2796" t="str">
            <v>KUTALIMAN</v>
          </cell>
          <cell r="S2796" t="str">
            <v>KEDUNG BANTENG</v>
          </cell>
          <cell r="T2796" t="str">
            <v>KUTALIMAN</v>
          </cell>
          <cell r="U2796" t="str">
            <v>004</v>
          </cell>
          <cell r="V2796" t="str">
            <v>003</v>
          </cell>
          <cell r="W2796" t="str">
            <v>Indonesia</v>
          </cell>
        </row>
        <row r="2797">
          <cell r="B2797" t="str">
            <v>KUSDIANTO</v>
          </cell>
          <cell r="C2797" t="str">
            <v>3302270501760001</v>
          </cell>
          <cell r="D2797" t="str">
            <v>L</v>
          </cell>
          <cell r="E2797" t="str">
            <v>BANYUMAS</v>
          </cell>
          <cell r="F2797" t="str">
            <v>05/01/1976</v>
          </cell>
          <cell r="G2797" t="str">
            <v>Tidak Tahu</v>
          </cell>
          <cell r="H2797" t="str">
            <v>Islam</v>
          </cell>
          <cell r="I2797" t="str">
            <v>Kawin</v>
          </cell>
          <cell r="J2797" t="str">
            <v>Kepala Keluarga</v>
          </cell>
          <cell r="K2797" t="str">
            <v>01</v>
          </cell>
          <cell r="L2797" t="str">
            <v>SLTA/Sederajat</v>
          </cell>
          <cell r="M2797" t="str">
            <v>Pedagang</v>
          </cell>
          <cell r="N2797" t="str">
            <v>SALAMAH</v>
          </cell>
          <cell r="O2797" t="str">
            <v>IKSANUDIN</v>
          </cell>
          <cell r="P2797" t="str">
            <v>3302231101120005</v>
          </cell>
          <cell r="Q2797" t="str">
            <v>KUSDIANTO</v>
          </cell>
          <cell r="R2797" t="str">
            <v>DS KUTALIMAN</v>
          </cell>
          <cell r="S2797" t="str">
            <v>KEDUNGBANTENG</v>
          </cell>
          <cell r="T2797" t="str">
            <v>KUTALIMAN</v>
          </cell>
          <cell r="U2797" t="str">
            <v>004</v>
          </cell>
          <cell r="V2797" t="str">
            <v>003</v>
          </cell>
          <cell r="W2797" t="str">
            <v>Indonesia</v>
          </cell>
        </row>
        <row r="2798">
          <cell r="B2798" t="str">
            <v>TATI</v>
          </cell>
          <cell r="C2798" t="str">
            <v>3302234203830008</v>
          </cell>
          <cell r="D2798" t="str">
            <v>P</v>
          </cell>
          <cell r="E2798" t="str">
            <v>BANYUMAS</v>
          </cell>
          <cell r="F2798">
            <v>30377</v>
          </cell>
          <cell r="G2798" t="str">
            <v>Tidak Tahu</v>
          </cell>
          <cell r="H2798" t="str">
            <v>Islam</v>
          </cell>
          <cell r="I2798" t="str">
            <v>Kawin</v>
          </cell>
          <cell r="J2798" t="str">
            <v>Istri</v>
          </cell>
          <cell r="K2798" t="str">
            <v>03</v>
          </cell>
          <cell r="L2798" t="str">
            <v>Tamat SD/Sederajat</v>
          </cell>
          <cell r="M2798" t="str">
            <v>Mengurus Rumah Tangga</v>
          </cell>
          <cell r="N2798" t="str">
            <v>SARSEM</v>
          </cell>
          <cell r="O2798" t="str">
            <v>SUDIRJO DARTAM</v>
          </cell>
          <cell r="P2798" t="str">
            <v>3302231101120005</v>
          </cell>
          <cell r="Q2798" t="str">
            <v>KUSDIANTO</v>
          </cell>
          <cell r="R2798" t="str">
            <v>DS KUTALIMAN</v>
          </cell>
          <cell r="S2798" t="str">
            <v>KEDUNG BANTENG</v>
          </cell>
          <cell r="T2798" t="str">
            <v>KUTALIMAN</v>
          </cell>
          <cell r="U2798" t="str">
            <v>004</v>
          </cell>
          <cell r="V2798" t="str">
            <v>003</v>
          </cell>
          <cell r="W2798" t="str">
            <v>Indonesia</v>
          </cell>
        </row>
        <row r="2799">
          <cell r="B2799" t="str">
            <v>SOLEH WALUYO</v>
          </cell>
          <cell r="C2799" t="str">
            <v>3302230501880004</v>
          </cell>
          <cell r="D2799" t="str">
            <v>L</v>
          </cell>
          <cell r="E2799" t="str">
            <v>BANYUMAS</v>
          </cell>
          <cell r="F2799">
            <v>32147</v>
          </cell>
          <cell r="G2799" t="str">
            <v>Tidak Tahu</v>
          </cell>
          <cell r="H2799" t="str">
            <v>Islam</v>
          </cell>
          <cell r="I2799" t="str">
            <v>Kawin</v>
          </cell>
          <cell r="J2799" t="str">
            <v>Kepala Keluarga</v>
          </cell>
          <cell r="K2799" t="str">
            <v>01</v>
          </cell>
          <cell r="L2799" t="str">
            <v>SLTP/Sederajat</v>
          </cell>
          <cell r="M2799" t="str">
            <v>Karyawan Swasta</v>
          </cell>
          <cell r="N2799" t="str">
            <v>KASIH</v>
          </cell>
          <cell r="O2799" t="str">
            <v>SAMBARI</v>
          </cell>
          <cell r="P2799" t="str">
            <v>3302231102100002</v>
          </cell>
          <cell r="Q2799" t="str">
            <v>SOLEH WALUYO</v>
          </cell>
          <cell r="R2799" t="str">
            <v>KUTALIMAN</v>
          </cell>
          <cell r="S2799" t="str">
            <v>KEDUNG BANTENG</v>
          </cell>
          <cell r="T2799" t="str">
            <v>KUTALIMAN</v>
          </cell>
          <cell r="U2799" t="str">
            <v>004</v>
          </cell>
          <cell r="V2799" t="str">
            <v>003</v>
          </cell>
          <cell r="W2799" t="str">
            <v>Indonesia</v>
          </cell>
        </row>
        <row r="2800">
          <cell r="B2800" t="str">
            <v>LESTARI WIDIASTUTI</v>
          </cell>
          <cell r="C2800" t="str">
            <v>3302236106850002</v>
          </cell>
          <cell r="D2800" t="str">
            <v>P</v>
          </cell>
          <cell r="E2800" t="str">
            <v>CILACAP</v>
          </cell>
          <cell r="F2800">
            <v>31219</v>
          </cell>
          <cell r="G2800" t="str">
            <v>Tidak Tahu</v>
          </cell>
          <cell r="H2800" t="str">
            <v>Islam</v>
          </cell>
          <cell r="I2800" t="str">
            <v>Kawin</v>
          </cell>
          <cell r="J2800" t="str">
            <v>Istri</v>
          </cell>
          <cell r="K2800" t="str">
            <v>03</v>
          </cell>
          <cell r="L2800" t="str">
            <v>SLTA/Sederajat</v>
          </cell>
          <cell r="M2800" t="str">
            <v>Karyawan Swasta</v>
          </cell>
          <cell r="N2800" t="str">
            <v>MULYATI</v>
          </cell>
          <cell r="O2800" t="str">
            <v>AHMAD RIFAI</v>
          </cell>
          <cell r="P2800" t="str">
            <v>3302231102100002</v>
          </cell>
          <cell r="Q2800" t="str">
            <v>SOLEH WALUYO</v>
          </cell>
          <cell r="R2800" t="str">
            <v>KUTALIMAN</v>
          </cell>
          <cell r="S2800" t="str">
            <v>KEDUNG BANTENG</v>
          </cell>
          <cell r="T2800" t="str">
            <v>KUTALIMAN</v>
          </cell>
          <cell r="U2800" t="str">
            <v>004</v>
          </cell>
          <cell r="V2800" t="str">
            <v>003</v>
          </cell>
          <cell r="W2800" t="str">
            <v>Indonesia</v>
          </cell>
        </row>
        <row r="2801">
          <cell r="B2801" t="str">
            <v>RAHAYU RISNANDA ARIESTA</v>
          </cell>
          <cell r="C2801" t="str">
            <v>3302234810100001</v>
          </cell>
          <cell r="D2801" t="str">
            <v>P</v>
          </cell>
          <cell r="E2801" t="str">
            <v>BANYUMAS</v>
          </cell>
          <cell r="F2801">
            <v>40459</v>
          </cell>
          <cell r="G2801" t="str">
            <v>A</v>
          </cell>
          <cell r="H2801" t="str">
            <v>Islam</v>
          </cell>
          <cell r="I2801" t="str">
            <v>Belum Kawin</v>
          </cell>
          <cell r="J2801" t="str">
            <v>Anak</v>
          </cell>
          <cell r="K2801" t="str">
            <v>04</v>
          </cell>
          <cell r="L2801" t="str">
            <v>Tidak/Belum Sekolah</v>
          </cell>
          <cell r="M2801" t="str">
            <v>Belum/Tidak Bekerja</v>
          </cell>
          <cell r="N2801" t="str">
            <v>LESTARI WIDIASTUTI</v>
          </cell>
          <cell r="O2801" t="str">
            <v>SOLEH WALUYO</v>
          </cell>
          <cell r="P2801" t="str">
            <v>3302231102100002</v>
          </cell>
          <cell r="Q2801" t="str">
            <v>SOLEH WALUYO</v>
          </cell>
          <cell r="R2801" t="str">
            <v>KUTALIMAN</v>
          </cell>
          <cell r="S2801" t="str">
            <v>KEDUNG BANTENG</v>
          </cell>
          <cell r="T2801" t="str">
            <v>KUTALIMAN</v>
          </cell>
          <cell r="U2801" t="str">
            <v>004</v>
          </cell>
          <cell r="V2801" t="str">
            <v>003</v>
          </cell>
          <cell r="W2801" t="str">
            <v>Indonesia</v>
          </cell>
        </row>
        <row r="2802">
          <cell r="B2802" t="str">
            <v>ADIN WAHIDIN</v>
          </cell>
          <cell r="C2802" t="str">
            <v>3302232611780001</v>
          </cell>
          <cell r="D2802" t="str">
            <v>L</v>
          </cell>
          <cell r="E2802" t="str">
            <v>GARUT</v>
          </cell>
          <cell r="F2802">
            <v>28820</v>
          </cell>
          <cell r="G2802" t="str">
            <v>Tidak Tahu</v>
          </cell>
          <cell r="H2802" t="str">
            <v>Islam</v>
          </cell>
          <cell r="I2802" t="str">
            <v>Kawin</v>
          </cell>
          <cell r="J2802" t="str">
            <v>Kepala Keluarga</v>
          </cell>
          <cell r="K2802" t="str">
            <v>01</v>
          </cell>
          <cell r="L2802" t="str">
            <v>Tamat SD/Sederajat</v>
          </cell>
          <cell r="M2802" t="str">
            <v>Wiraswasta</v>
          </cell>
          <cell r="N2802" t="str">
            <v>MUNIP</v>
          </cell>
          <cell r="O2802" t="str">
            <v>RAHMAT TAJUDIN</v>
          </cell>
          <cell r="P2802" t="str">
            <v>3302231106120005</v>
          </cell>
          <cell r="Q2802" t="str">
            <v>ADIN WAHIDIN</v>
          </cell>
          <cell r="R2802" t="str">
            <v>KUTALIMAN</v>
          </cell>
          <cell r="S2802" t="str">
            <v>KEDUNG BANTENG</v>
          </cell>
          <cell r="T2802" t="str">
            <v>KUTALIMAN</v>
          </cell>
          <cell r="U2802" t="str">
            <v>004</v>
          </cell>
          <cell r="V2802" t="str">
            <v>003</v>
          </cell>
          <cell r="W2802" t="str">
            <v>Indonesia</v>
          </cell>
        </row>
        <row r="2803">
          <cell r="B2803" t="str">
            <v>RISEM</v>
          </cell>
          <cell r="C2803" t="str">
            <v>3302236402820003</v>
          </cell>
          <cell r="D2803" t="str">
            <v>P</v>
          </cell>
          <cell r="E2803" t="str">
            <v>BANYUMAS</v>
          </cell>
          <cell r="F2803">
            <v>30006</v>
          </cell>
          <cell r="G2803" t="str">
            <v>Tidak Tahu</v>
          </cell>
          <cell r="H2803" t="str">
            <v>Islam</v>
          </cell>
          <cell r="I2803" t="str">
            <v>Kawin</v>
          </cell>
          <cell r="J2803" t="str">
            <v>Istri</v>
          </cell>
          <cell r="K2803" t="str">
            <v>03</v>
          </cell>
          <cell r="L2803" t="str">
            <v>Tamat SD/Sederajat</v>
          </cell>
          <cell r="M2803" t="str">
            <v>Mengurus Rumah Tangga</v>
          </cell>
          <cell r="N2803" t="str">
            <v>SIWEN</v>
          </cell>
          <cell r="O2803" t="str">
            <v xml:space="preserve">A.SOLIKHUN </v>
          </cell>
          <cell r="P2803" t="str">
            <v>3302231106120005</v>
          </cell>
          <cell r="Q2803" t="str">
            <v>ADIN WAHIDIN</v>
          </cell>
          <cell r="R2803" t="str">
            <v>KUTALIMAN</v>
          </cell>
          <cell r="S2803" t="str">
            <v>KEDUNG BANTENG</v>
          </cell>
          <cell r="T2803" t="str">
            <v>KUTALIMAN</v>
          </cell>
          <cell r="U2803" t="str">
            <v>004</v>
          </cell>
          <cell r="V2803" t="str">
            <v>003</v>
          </cell>
          <cell r="W2803" t="str">
            <v>Indonesia</v>
          </cell>
        </row>
        <row r="2804">
          <cell r="B2804" t="str">
            <v>ANJAR RAMDANI SAPUTRA</v>
          </cell>
          <cell r="C2804" t="str">
            <v>3302231008100003</v>
          </cell>
          <cell r="D2804" t="str">
            <v>L</v>
          </cell>
          <cell r="E2804" t="str">
            <v>BANYUMAS</v>
          </cell>
          <cell r="F2804">
            <v>40400</v>
          </cell>
          <cell r="G2804" t="str">
            <v>Tidak Tahu</v>
          </cell>
          <cell r="H2804" t="str">
            <v>Islam</v>
          </cell>
          <cell r="I2804" t="str">
            <v>Belum Kawin</v>
          </cell>
          <cell r="J2804" t="str">
            <v>Anak</v>
          </cell>
          <cell r="K2804" t="str">
            <v>04</v>
          </cell>
          <cell r="L2804" t="str">
            <v>Tidak/Belum Sekolah</v>
          </cell>
          <cell r="M2804" t="str">
            <v>Belum/Tidak Bekerja</v>
          </cell>
          <cell r="N2804" t="str">
            <v>RISEM</v>
          </cell>
          <cell r="O2804" t="str">
            <v>ADIN WAHIDIN</v>
          </cell>
          <cell r="P2804" t="str">
            <v>3302231106120005</v>
          </cell>
          <cell r="Q2804" t="str">
            <v>ADIN WAHIDIN</v>
          </cell>
          <cell r="R2804" t="str">
            <v>KUTALIMAN</v>
          </cell>
          <cell r="S2804" t="str">
            <v>KEDUNG BANTENG</v>
          </cell>
          <cell r="T2804" t="str">
            <v>KUTALIMAN</v>
          </cell>
          <cell r="U2804" t="str">
            <v>004</v>
          </cell>
          <cell r="V2804" t="str">
            <v>003</v>
          </cell>
          <cell r="W2804" t="str">
            <v>Indonesia</v>
          </cell>
        </row>
        <row r="2805">
          <cell r="B2805" t="str">
            <v>RISMAN MAOLANA HIDAYAT</v>
          </cell>
          <cell r="C2805" t="str">
            <v>3302230510080006</v>
          </cell>
          <cell r="D2805" t="str">
            <v>L</v>
          </cell>
          <cell r="E2805" t="str">
            <v>BANYUMAS</v>
          </cell>
          <cell r="F2805">
            <v>39726</v>
          </cell>
          <cell r="G2805" t="str">
            <v>Tidak Tahu</v>
          </cell>
          <cell r="H2805" t="str">
            <v>Islam</v>
          </cell>
          <cell r="I2805" t="str">
            <v>Belum Kawin</v>
          </cell>
          <cell r="J2805" t="str">
            <v>Anak</v>
          </cell>
          <cell r="K2805" t="str">
            <v>04</v>
          </cell>
          <cell r="L2805" t="str">
            <v>Tidak/Belum Sekolah</v>
          </cell>
          <cell r="M2805" t="str">
            <v>Belum/Tidak Bekerja</v>
          </cell>
          <cell r="N2805" t="str">
            <v>RISEM</v>
          </cell>
          <cell r="O2805" t="str">
            <v>ADIN WAHIDIN</v>
          </cell>
          <cell r="P2805" t="str">
            <v>3302231106120005</v>
          </cell>
          <cell r="Q2805" t="str">
            <v>ADIN WAHIDIN</v>
          </cell>
          <cell r="R2805" t="str">
            <v>KUTALIMAN</v>
          </cell>
          <cell r="S2805" t="str">
            <v>KEDUNG BANTENG</v>
          </cell>
          <cell r="T2805" t="str">
            <v>KUTALIMAN</v>
          </cell>
          <cell r="U2805" t="str">
            <v>004</v>
          </cell>
          <cell r="V2805" t="str">
            <v>003</v>
          </cell>
          <cell r="W2805" t="str">
            <v>Indonesia</v>
          </cell>
        </row>
        <row r="2806">
          <cell r="B2806" t="str">
            <v>SERLY RAHMAYANI P</v>
          </cell>
          <cell r="C2806" t="str">
            <v>3302235607060001</v>
          </cell>
          <cell r="D2806" t="str">
            <v>P</v>
          </cell>
          <cell r="E2806" t="str">
            <v>BANYUMAS</v>
          </cell>
          <cell r="F2806">
            <v>38914</v>
          </cell>
          <cell r="G2806" t="str">
            <v>Tidak Tahu</v>
          </cell>
          <cell r="H2806" t="str">
            <v>Islam</v>
          </cell>
          <cell r="I2806" t="str">
            <v>Belum Kawin</v>
          </cell>
          <cell r="J2806" t="str">
            <v>Anak</v>
          </cell>
          <cell r="K2806" t="str">
            <v>04</v>
          </cell>
          <cell r="L2806" t="str">
            <v>Tidak Tamat SD/Sederajat</v>
          </cell>
          <cell r="M2806" t="str">
            <v>Pelajar/Mahasiswa</v>
          </cell>
          <cell r="N2806" t="str">
            <v>RISEM</v>
          </cell>
          <cell r="O2806" t="str">
            <v>ADIN WAHIDIN</v>
          </cell>
          <cell r="P2806" t="str">
            <v>3302231106120005</v>
          </cell>
          <cell r="Q2806" t="str">
            <v>ADIN WAHIDIN</v>
          </cell>
          <cell r="R2806" t="str">
            <v>KUTALIMAN</v>
          </cell>
          <cell r="S2806" t="str">
            <v>KEDUNG BANTENG</v>
          </cell>
          <cell r="T2806" t="str">
            <v>KUTALIMAN</v>
          </cell>
          <cell r="U2806" t="str">
            <v>004</v>
          </cell>
          <cell r="V2806" t="str">
            <v>003</v>
          </cell>
          <cell r="W2806" t="str">
            <v>Indonesia</v>
          </cell>
        </row>
        <row r="2807">
          <cell r="B2807" t="str">
            <v>IMAM RIZAL SAPUTRA</v>
          </cell>
          <cell r="C2807" t="str">
            <v>3302231201030003</v>
          </cell>
          <cell r="D2807" t="str">
            <v>L</v>
          </cell>
          <cell r="E2807" t="str">
            <v>BANYUMAS</v>
          </cell>
          <cell r="F2807">
            <v>37633</v>
          </cell>
          <cell r="G2807" t="str">
            <v>Tidak Tahu</v>
          </cell>
          <cell r="H2807" t="str">
            <v>Islam</v>
          </cell>
          <cell r="I2807" t="str">
            <v>Belum Kawin</v>
          </cell>
          <cell r="J2807" t="str">
            <v>Anak</v>
          </cell>
          <cell r="K2807" t="str">
            <v>04</v>
          </cell>
          <cell r="L2807" t="str">
            <v>Tidak Tamat SD/Sederajat</v>
          </cell>
          <cell r="M2807" t="str">
            <v>Pelajar/Mahasiswa</v>
          </cell>
          <cell r="N2807" t="str">
            <v>RISEM</v>
          </cell>
          <cell r="O2807" t="str">
            <v>ADIN WAHIDIN</v>
          </cell>
          <cell r="P2807" t="str">
            <v>3302231106120005</v>
          </cell>
          <cell r="Q2807" t="str">
            <v>ADIN WAHIDIN</v>
          </cell>
          <cell r="R2807" t="str">
            <v>KUTALIMAN</v>
          </cell>
          <cell r="S2807" t="str">
            <v>KEDUNG BANTENG</v>
          </cell>
          <cell r="T2807" t="str">
            <v>KUTALIMAN</v>
          </cell>
          <cell r="U2807" t="str">
            <v>004</v>
          </cell>
          <cell r="V2807" t="str">
            <v>003</v>
          </cell>
          <cell r="W2807" t="str">
            <v>Indonesia</v>
          </cell>
        </row>
        <row r="2808">
          <cell r="B2808" t="str">
            <v>ABRORI</v>
          </cell>
          <cell r="C2808" t="str">
            <v>3302231501850002</v>
          </cell>
          <cell r="D2808" t="str">
            <v>L</v>
          </cell>
          <cell r="E2808" t="str">
            <v>SUKOHARJO</v>
          </cell>
          <cell r="F2808">
            <v>31062</v>
          </cell>
          <cell r="G2808" t="str">
            <v>Tidak Tahu</v>
          </cell>
          <cell r="H2808" t="str">
            <v>Islam</v>
          </cell>
          <cell r="I2808" t="str">
            <v>Kawin</v>
          </cell>
          <cell r="J2808" t="str">
            <v>Kepala Keluarga</v>
          </cell>
          <cell r="K2808" t="str">
            <v>01</v>
          </cell>
          <cell r="L2808" t="str">
            <v>SLTA/Sederajat</v>
          </cell>
          <cell r="M2808" t="str">
            <v>Buruh Harian Lepas</v>
          </cell>
          <cell r="N2808" t="str">
            <v>RASEM</v>
          </cell>
          <cell r="O2808" t="str">
            <v>SUMARTO RASIM</v>
          </cell>
          <cell r="P2808" t="str">
            <v>3302231201120003</v>
          </cell>
          <cell r="Q2808" t="str">
            <v>ABRORI</v>
          </cell>
          <cell r="R2808" t="str">
            <v>KUTALIMAN</v>
          </cell>
          <cell r="S2808" t="str">
            <v>KEDUNG BANTENG</v>
          </cell>
          <cell r="T2808" t="str">
            <v>KUTALIMAN</v>
          </cell>
          <cell r="U2808" t="str">
            <v>004</v>
          </cell>
          <cell r="V2808" t="str">
            <v>003</v>
          </cell>
          <cell r="W2808" t="str">
            <v>Indonesia</v>
          </cell>
        </row>
        <row r="2809">
          <cell r="B2809" t="str">
            <v>FITRIYANTI</v>
          </cell>
          <cell r="C2809" t="str">
            <v>3302225411880001</v>
          </cell>
          <cell r="D2809" t="str">
            <v>P</v>
          </cell>
          <cell r="E2809" t="str">
            <v>BANYUMAS</v>
          </cell>
          <cell r="F2809">
            <v>32461</v>
          </cell>
          <cell r="G2809" t="str">
            <v>Tidak Tahu</v>
          </cell>
          <cell r="H2809" t="str">
            <v>Islam</v>
          </cell>
          <cell r="I2809" t="str">
            <v>Kawin</v>
          </cell>
          <cell r="J2809" t="str">
            <v>Istri</v>
          </cell>
          <cell r="K2809" t="str">
            <v>03</v>
          </cell>
          <cell r="L2809" t="str">
            <v>SLTP/Sederajat</v>
          </cell>
          <cell r="M2809" t="str">
            <v>Karyawan Swasta</v>
          </cell>
          <cell r="N2809" t="str">
            <v>SAMILAH</v>
          </cell>
          <cell r="O2809" t="str">
            <v>AKHMAD SUNARTO</v>
          </cell>
          <cell r="P2809" t="str">
            <v>3302231201120003</v>
          </cell>
          <cell r="Q2809" t="str">
            <v>ABRORI</v>
          </cell>
          <cell r="R2809" t="str">
            <v>KUTALIMAN</v>
          </cell>
          <cell r="S2809" t="str">
            <v>KEDUNG BANTENG</v>
          </cell>
          <cell r="T2809" t="str">
            <v>KUTALIMAN</v>
          </cell>
          <cell r="U2809" t="str">
            <v>004</v>
          </cell>
          <cell r="V2809" t="str">
            <v>003</v>
          </cell>
          <cell r="W2809" t="str">
            <v>Indonesia</v>
          </cell>
        </row>
        <row r="2810">
          <cell r="B2810" t="str">
            <v>KHANSA JULIA MUMTAZAH</v>
          </cell>
          <cell r="C2810" t="str">
            <v>3302226107110001</v>
          </cell>
          <cell r="D2810" t="str">
            <v>P</v>
          </cell>
          <cell r="E2810" t="str">
            <v>BANYUMAS</v>
          </cell>
          <cell r="F2810">
            <v>40745</v>
          </cell>
          <cell r="G2810" t="str">
            <v>Tidak Tahu</v>
          </cell>
          <cell r="H2810" t="str">
            <v>Islam</v>
          </cell>
          <cell r="I2810" t="str">
            <v>Belum Kawin</v>
          </cell>
          <cell r="J2810" t="str">
            <v>Anak</v>
          </cell>
          <cell r="K2810" t="str">
            <v>04</v>
          </cell>
          <cell r="L2810" t="str">
            <v>Tidak/Belum Sekolah</v>
          </cell>
          <cell r="M2810" t="str">
            <v>Belum/Tidak Bekerja</v>
          </cell>
          <cell r="N2810" t="str">
            <v>FITRIYANTI</v>
          </cell>
          <cell r="O2810" t="str">
            <v>ABRORI</v>
          </cell>
          <cell r="P2810" t="str">
            <v>3302231201120003</v>
          </cell>
          <cell r="Q2810" t="str">
            <v>ABRORI</v>
          </cell>
          <cell r="R2810" t="str">
            <v>KUTALIMAN</v>
          </cell>
          <cell r="S2810" t="str">
            <v>KEDUNG BANTENG</v>
          </cell>
          <cell r="T2810" t="str">
            <v>KUTALIMAN</v>
          </cell>
          <cell r="U2810" t="str">
            <v>004</v>
          </cell>
          <cell r="V2810" t="str">
            <v>003</v>
          </cell>
          <cell r="W2810" t="str">
            <v>Indonesia</v>
          </cell>
        </row>
        <row r="2811">
          <cell r="B2811" t="str">
            <v>YUNUS</v>
          </cell>
          <cell r="C2811" t="str">
            <v>3302231903750004</v>
          </cell>
          <cell r="D2811" t="str">
            <v>L</v>
          </cell>
          <cell r="E2811" t="str">
            <v>BANYUMAS</v>
          </cell>
          <cell r="F2811">
            <v>27472</v>
          </cell>
          <cell r="G2811" t="str">
            <v>Tidak Tahu</v>
          </cell>
          <cell r="H2811" t="str">
            <v>Islam</v>
          </cell>
          <cell r="I2811" t="str">
            <v>Kawin</v>
          </cell>
          <cell r="J2811" t="str">
            <v>Kepala Keluarga</v>
          </cell>
          <cell r="K2811" t="str">
            <v>01</v>
          </cell>
          <cell r="L2811" t="str">
            <v>Tamat SD/Sederajat</v>
          </cell>
          <cell r="M2811" t="str">
            <v>Buruh Harian Lepas</v>
          </cell>
          <cell r="N2811" t="str">
            <v>TUMINAH</v>
          </cell>
          <cell r="O2811" t="str">
            <v>SUDARMO</v>
          </cell>
          <cell r="P2811" t="str">
            <v>3302231301070003</v>
          </cell>
          <cell r="Q2811" t="str">
            <v>YUNUS</v>
          </cell>
          <cell r="R2811" t="str">
            <v>KUTALIMAN</v>
          </cell>
          <cell r="S2811" t="str">
            <v>KEDUNG BANTENG</v>
          </cell>
          <cell r="T2811" t="str">
            <v>KUTALIMAN</v>
          </cell>
          <cell r="U2811" t="str">
            <v>004</v>
          </cell>
          <cell r="V2811" t="str">
            <v>003</v>
          </cell>
          <cell r="W2811" t="str">
            <v>Indonesia</v>
          </cell>
        </row>
        <row r="2812">
          <cell r="B2812" t="str">
            <v>SUWARNI</v>
          </cell>
          <cell r="C2812" t="str">
            <v>3302234408830002</v>
          </cell>
          <cell r="D2812" t="str">
            <v>P</v>
          </cell>
          <cell r="E2812" t="str">
            <v>BANYUMAS</v>
          </cell>
          <cell r="F2812">
            <v>30532</v>
          </cell>
          <cell r="G2812" t="str">
            <v>Tidak Tahu</v>
          </cell>
          <cell r="H2812" t="str">
            <v>Islam</v>
          </cell>
          <cell r="I2812" t="str">
            <v>Kawin</v>
          </cell>
          <cell r="J2812" t="str">
            <v>Istri</v>
          </cell>
          <cell r="K2812" t="str">
            <v>03</v>
          </cell>
          <cell r="L2812" t="str">
            <v>Tamat SD/Sederajat</v>
          </cell>
          <cell r="M2812" t="str">
            <v>Mengurus Rumah Tangga</v>
          </cell>
          <cell r="N2812" t="str">
            <v>SUTINAH</v>
          </cell>
          <cell r="O2812" t="str">
            <v>SUTARNO</v>
          </cell>
          <cell r="P2812" t="str">
            <v>3302231301070003</v>
          </cell>
          <cell r="Q2812" t="str">
            <v>YUNUS</v>
          </cell>
          <cell r="R2812" t="str">
            <v>KUTALIMAN</v>
          </cell>
          <cell r="S2812" t="str">
            <v>KEDUNG BANTENG</v>
          </cell>
          <cell r="T2812" t="str">
            <v>KUTALIMAN</v>
          </cell>
          <cell r="U2812" t="str">
            <v>004</v>
          </cell>
          <cell r="V2812" t="str">
            <v>003</v>
          </cell>
          <cell r="W2812" t="str">
            <v>Indonesia</v>
          </cell>
        </row>
        <row r="2813">
          <cell r="B2813" t="str">
            <v>DAVIN ADI SAPUTRA</v>
          </cell>
          <cell r="C2813" t="str">
            <v>3302231612050002</v>
          </cell>
          <cell r="D2813" t="str">
            <v>L</v>
          </cell>
          <cell r="E2813" t="str">
            <v>BANYUMAS</v>
          </cell>
          <cell r="F2813">
            <v>38702</v>
          </cell>
          <cell r="G2813" t="str">
            <v>Tidak Tahu</v>
          </cell>
          <cell r="H2813" t="str">
            <v>Islam</v>
          </cell>
          <cell r="I2813" t="str">
            <v>Belum Kawin</v>
          </cell>
          <cell r="J2813" t="str">
            <v>Anak</v>
          </cell>
          <cell r="K2813" t="str">
            <v>04</v>
          </cell>
          <cell r="L2813" t="str">
            <v>Tidak/Belum Sekolah</v>
          </cell>
          <cell r="M2813" t="str">
            <v>Belum/Tidak Bekerja</v>
          </cell>
          <cell r="N2813" t="str">
            <v>SUWARNI</v>
          </cell>
          <cell r="O2813" t="str">
            <v>YUNUS</v>
          </cell>
          <cell r="P2813" t="str">
            <v>3302231301070003</v>
          </cell>
          <cell r="Q2813" t="str">
            <v>YUNUS</v>
          </cell>
          <cell r="R2813" t="str">
            <v>KUTALIMAN</v>
          </cell>
          <cell r="S2813" t="str">
            <v>KEDUNG BANTENG</v>
          </cell>
          <cell r="T2813" t="str">
            <v>KUTALIMAN</v>
          </cell>
          <cell r="U2813" t="str">
            <v>004</v>
          </cell>
          <cell r="V2813" t="str">
            <v>003</v>
          </cell>
          <cell r="W2813" t="str">
            <v>Indonesia</v>
          </cell>
        </row>
        <row r="2814">
          <cell r="B2814" t="str">
            <v>NOVI MELINA</v>
          </cell>
          <cell r="C2814" t="str">
            <v>3302237012010002</v>
          </cell>
          <cell r="D2814" t="str">
            <v>P</v>
          </cell>
          <cell r="E2814" t="str">
            <v>BANYUMAS</v>
          </cell>
          <cell r="F2814">
            <v>37255</v>
          </cell>
          <cell r="G2814" t="str">
            <v>Tidak Tahu</v>
          </cell>
          <cell r="H2814" t="str">
            <v>Islam</v>
          </cell>
          <cell r="I2814" t="str">
            <v>Belum Kawin</v>
          </cell>
          <cell r="J2814" t="str">
            <v>Anak</v>
          </cell>
          <cell r="K2814" t="str">
            <v>04</v>
          </cell>
          <cell r="L2814" t="str">
            <v>Tidak Tamat SD/Sederajat</v>
          </cell>
          <cell r="M2814" t="str">
            <v>Belum/Tidak Bekerja</v>
          </cell>
          <cell r="N2814" t="str">
            <v>SUWARNI</v>
          </cell>
          <cell r="O2814" t="str">
            <v>YUNUS</v>
          </cell>
          <cell r="P2814" t="str">
            <v>3302231301070003</v>
          </cell>
          <cell r="Q2814" t="str">
            <v>YUNUS</v>
          </cell>
          <cell r="R2814" t="str">
            <v>KUTALIMAN</v>
          </cell>
          <cell r="S2814" t="str">
            <v>KEDUNG BANTENG</v>
          </cell>
          <cell r="T2814" t="str">
            <v>KUTALIMAN</v>
          </cell>
          <cell r="U2814" t="str">
            <v>004</v>
          </cell>
          <cell r="V2814" t="str">
            <v>003</v>
          </cell>
          <cell r="W2814" t="str">
            <v>Indonesia</v>
          </cell>
        </row>
        <row r="2815">
          <cell r="B2815" t="str">
            <v>EKO SETYA BUDI</v>
          </cell>
          <cell r="C2815" t="str">
            <v>3302233004880001</v>
          </cell>
          <cell r="D2815" t="str">
            <v>L</v>
          </cell>
          <cell r="E2815" t="str">
            <v>BANYUMAS</v>
          </cell>
          <cell r="F2815" t="str">
            <v>30/04/1988</v>
          </cell>
          <cell r="G2815" t="str">
            <v>Tidak Tahu</v>
          </cell>
          <cell r="H2815" t="str">
            <v>Islam</v>
          </cell>
          <cell r="I2815" t="str">
            <v>Kawin</v>
          </cell>
          <cell r="J2815" t="str">
            <v>Kepala Keluarga</v>
          </cell>
          <cell r="K2815" t="str">
            <v>01</v>
          </cell>
          <cell r="L2815" t="str">
            <v>SLTA/Sederajat</v>
          </cell>
          <cell r="M2815" t="str">
            <v>Perdagangan</v>
          </cell>
          <cell r="N2815" t="str">
            <v>SAMINI</v>
          </cell>
          <cell r="O2815" t="str">
            <v>DARWIN</v>
          </cell>
          <cell r="P2815" t="str">
            <v>3302231411090001</v>
          </cell>
          <cell r="Q2815" t="str">
            <v>EKO SETIABUDI</v>
          </cell>
          <cell r="R2815" t="str">
            <v>KUTALIMAN</v>
          </cell>
          <cell r="S2815" t="str">
            <v>KEDUNGBANTENG</v>
          </cell>
          <cell r="T2815" t="str">
            <v>KUTALIMAN</v>
          </cell>
          <cell r="U2815" t="str">
            <v>004</v>
          </cell>
          <cell r="V2815" t="str">
            <v>003</v>
          </cell>
          <cell r="W2815" t="str">
            <v>Indonesia</v>
          </cell>
        </row>
        <row r="2816">
          <cell r="B2816" t="str">
            <v>DESI PUSPITASARI</v>
          </cell>
          <cell r="C2816" t="str">
            <v>3302235512920001</v>
          </cell>
          <cell r="D2816" t="str">
            <v>P</v>
          </cell>
          <cell r="E2816" t="str">
            <v>BANYUMAS</v>
          </cell>
          <cell r="F2816" t="str">
            <v>15/12/1992</v>
          </cell>
          <cell r="G2816" t="str">
            <v>Tidak Tahu</v>
          </cell>
          <cell r="H2816" t="str">
            <v>Islam</v>
          </cell>
          <cell r="I2816" t="str">
            <v>Kawin</v>
          </cell>
          <cell r="J2816" t="str">
            <v>Istri</v>
          </cell>
          <cell r="K2816" t="str">
            <v>03</v>
          </cell>
          <cell r="L2816" t="str">
            <v>Tamat SD/Sederajat</v>
          </cell>
          <cell r="M2816" t="str">
            <v>Mengurus Rumah Tangga</v>
          </cell>
          <cell r="N2816" t="str">
            <v>SURYATININGSIH</v>
          </cell>
          <cell r="O2816" t="str">
            <v>SIAM</v>
          </cell>
          <cell r="P2816" t="str">
            <v>3302231411090001</v>
          </cell>
          <cell r="Q2816" t="str">
            <v>EKO SETIABUDI</v>
          </cell>
          <cell r="R2816" t="str">
            <v>KUTALIMAN</v>
          </cell>
          <cell r="S2816" t="str">
            <v>KEDUNGBANTENG</v>
          </cell>
          <cell r="T2816" t="str">
            <v>KUTALIMAN</v>
          </cell>
          <cell r="U2816" t="str">
            <v>004</v>
          </cell>
          <cell r="V2816" t="str">
            <v>003</v>
          </cell>
          <cell r="W2816" t="str">
            <v>Indonesia</v>
          </cell>
        </row>
        <row r="2817">
          <cell r="B2817" t="str">
            <v>LAVINA ARYANTI</v>
          </cell>
          <cell r="C2817" t="str">
            <v>3302234912090001</v>
          </cell>
          <cell r="D2817" t="str">
            <v>P</v>
          </cell>
          <cell r="E2817" t="str">
            <v>BANYUMAS</v>
          </cell>
          <cell r="F2817">
            <v>40156</v>
          </cell>
          <cell r="G2817" t="str">
            <v>A</v>
          </cell>
          <cell r="H2817" t="str">
            <v>Islam</v>
          </cell>
          <cell r="I2817" t="str">
            <v>Belum Kawin</v>
          </cell>
          <cell r="J2817" t="str">
            <v>Anak</v>
          </cell>
          <cell r="K2817" t="str">
            <v>04</v>
          </cell>
          <cell r="L2817" t="str">
            <v>Tidak/Belum Sekolah</v>
          </cell>
          <cell r="M2817" t="str">
            <v>Belum/Tidak Bekerja</v>
          </cell>
          <cell r="N2817" t="str">
            <v>DESI PUSPITASARI</v>
          </cell>
          <cell r="O2817" t="str">
            <v>EKO SETIABUDI</v>
          </cell>
          <cell r="P2817" t="str">
            <v>3302231411090001</v>
          </cell>
          <cell r="Q2817" t="str">
            <v>EKO SETIABUDI</v>
          </cell>
          <cell r="R2817" t="str">
            <v>KUTALIMAN</v>
          </cell>
          <cell r="S2817" t="str">
            <v>KEDUNG BANTENG</v>
          </cell>
          <cell r="T2817" t="str">
            <v>KUTALIMAN</v>
          </cell>
          <cell r="U2817" t="str">
            <v>004</v>
          </cell>
          <cell r="V2817" t="str">
            <v>003</v>
          </cell>
          <cell r="W2817" t="str">
            <v>Indonesia</v>
          </cell>
        </row>
        <row r="2818">
          <cell r="B2818" t="str">
            <v>SITO</v>
          </cell>
          <cell r="C2818" t="str">
            <v>3302230703840002</v>
          </cell>
          <cell r="D2818" t="str">
            <v>L</v>
          </cell>
          <cell r="E2818" t="str">
            <v>BANYUMAS</v>
          </cell>
          <cell r="F2818">
            <v>30748</v>
          </cell>
          <cell r="G2818" t="str">
            <v>Tidak Tahu</v>
          </cell>
          <cell r="H2818" t="str">
            <v>Islam</v>
          </cell>
          <cell r="I2818" t="str">
            <v>Kawin</v>
          </cell>
          <cell r="J2818" t="str">
            <v>Kepala Keluarga</v>
          </cell>
          <cell r="K2818" t="str">
            <v>01</v>
          </cell>
          <cell r="L2818" t="str">
            <v>SLTP/Sederajat</v>
          </cell>
          <cell r="M2818" t="str">
            <v>Buruh Harian Lepas</v>
          </cell>
          <cell r="N2818" t="str">
            <v>CARSEM</v>
          </cell>
          <cell r="O2818" t="str">
            <v>TARWONO</v>
          </cell>
          <cell r="P2818" t="str">
            <v>3302231505120009</v>
          </cell>
          <cell r="Q2818" t="str">
            <v>SITO</v>
          </cell>
          <cell r="R2818" t="str">
            <v>KUTALIMAN</v>
          </cell>
          <cell r="S2818" t="str">
            <v>KEDUNG BANTENG</v>
          </cell>
          <cell r="T2818" t="str">
            <v>KUTALIMAN</v>
          </cell>
          <cell r="U2818" t="str">
            <v>004</v>
          </cell>
          <cell r="V2818" t="str">
            <v>003</v>
          </cell>
          <cell r="W2818" t="str">
            <v>Indonesia</v>
          </cell>
        </row>
        <row r="2819">
          <cell r="B2819" t="str">
            <v>WIRIYANTI</v>
          </cell>
          <cell r="C2819" t="str">
            <v>3302235710910001</v>
          </cell>
          <cell r="D2819" t="str">
            <v>P</v>
          </cell>
          <cell r="E2819" t="str">
            <v>BANYUMAS</v>
          </cell>
          <cell r="F2819">
            <v>33528</v>
          </cell>
          <cell r="G2819" t="str">
            <v>Tidak Tahu</v>
          </cell>
          <cell r="H2819" t="str">
            <v>Islam</v>
          </cell>
          <cell r="I2819" t="str">
            <v>Kawin</v>
          </cell>
          <cell r="J2819" t="str">
            <v>Istri</v>
          </cell>
          <cell r="K2819" t="str">
            <v>03</v>
          </cell>
          <cell r="L2819" t="str">
            <v>SLTP/Sederajat</v>
          </cell>
          <cell r="M2819" t="str">
            <v>Buruh Harian Lepas</v>
          </cell>
          <cell r="N2819" t="str">
            <v>SARIPAH</v>
          </cell>
          <cell r="O2819" t="str">
            <v>WARKIM WARSITO</v>
          </cell>
          <cell r="P2819" t="str">
            <v>3302231505120009</v>
          </cell>
          <cell r="Q2819" t="str">
            <v>SITO</v>
          </cell>
          <cell r="R2819" t="str">
            <v>KUTALIMAN</v>
          </cell>
          <cell r="S2819" t="str">
            <v>KEDUNG BANTENG</v>
          </cell>
          <cell r="T2819" t="str">
            <v>KUTALIMAN</v>
          </cell>
          <cell r="U2819" t="str">
            <v>004</v>
          </cell>
          <cell r="V2819" t="str">
            <v>003</v>
          </cell>
          <cell r="W2819" t="str">
            <v>Indonesia</v>
          </cell>
        </row>
        <row r="2820">
          <cell r="B2820" t="str">
            <v>LAINI MIN NURIL HIDAYAH</v>
          </cell>
          <cell r="C2820" t="str">
            <v>3302234106100001</v>
          </cell>
          <cell r="D2820" t="str">
            <v>P</v>
          </cell>
          <cell r="E2820" t="str">
            <v>BANYUMAS</v>
          </cell>
          <cell r="F2820">
            <v>40330</v>
          </cell>
          <cell r="G2820" t="str">
            <v>Tidak Tahu</v>
          </cell>
          <cell r="H2820" t="str">
            <v>Islam</v>
          </cell>
          <cell r="I2820" t="str">
            <v>Belum Kawin</v>
          </cell>
          <cell r="J2820" t="str">
            <v>Anak</v>
          </cell>
          <cell r="K2820" t="str">
            <v>04</v>
          </cell>
          <cell r="L2820" t="str">
            <v>Tidak/Belum Sekolah</v>
          </cell>
          <cell r="M2820" t="str">
            <v>Belum/Tidak Bekerja</v>
          </cell>
          <cell r="N2820" t="str">
            <v>WIRIYANTI</v>
          </cell>
          <cell r="O2820" t="str">
            <v>SITO</v>
          </cell>
          <cell r="P2820" t="str">
            <v>3302231505120009</v>
          </cell>
          <cell r="Q2820" t="str">
            <v>SITO</v>
          </cell>
          <cell r="R2820" t="str">
            <v>KUTALIMAN</v>
          </cell>
          <cell r="S2820" t="str">
            <v>KEDUNG BANTENG</v>
          </cell>
          <cell r="T2820" t="str">
            <v>KUTALIMAN</v>
          </cell>
          <cell r="U2820" t="str">
            <v>004</v>
          </cell>
          <cell r="V2820" t="str">
            <v>003</v>
          </cell>
          <cell r="W2820" t="str">
            <v>Indonesia</v>
          </cell>
        </row>
        <row r="2821">
          <cell r="B2821" t="str">
            <v>MURTAJI</v>
          </cell>
          <cell r="C2821" t="str">
            <v>3302231003300001</v>
          </cell>
          <cell r="D2821" t="str">
            <v>L</v>
          </cell>
          <cell r="E2821" t="str">
            <v>BANYUMAS</v>
          </cell>
          <cell r="F2821">
            <v>11027</v>
          </cell>
          <cell r="G2821" t="str">
            <v>Tidak Tahu</v>
          </cell>
          <cell r="H2821" t="str">
            <v>Islam</v>
          </cell>
          <cell r="I2821" t="str">
            <v>Kawin</v>
          </cell>
          <cell r="J2821" t="str">
            <v>Kepala Keluarga</v>
          </cell>
          <cell r="K2821" t="str">
            <v>01</v>
          </cell>
          <cell r="L2821" t="str">
            <v>Tamat SD/Sederajat</v>
          </cell>
          <cell r="M2821" t="str">
            <v>Buruh Harian Lepas</v>
          </cell>
          <cell r="N2821" t="str">
            <v>CAWEN</v>
          </cell>
          <cell r="O2821" t="str">
            <v>KARTANA</v>
          </cell>
          <cell r="P2821" t="str">
            <v>3302231702053835</v>
          </cell>
          <cell r="Q2821" t="str">
            <v>MURTAJI</v>
          </cell>
          <cell r="R2821" t="str">
            <v>KUTALIMAN</v>
          </cell>
          <cell r="S2821" t="str">
            <v>KEDUNG BANTENG</v>
          </cell>
          <cell r="T2821" t="str">
            <v>KUTALIMAN</v>
          </cell>
          <cell r="U2821" t="str">
            <v>004</v>
          </cell>
          <cell r="V2821" t="str">
            <v>003</v>
          </cell>
          <cell r="W2821" t="str">
            <v>Indonesia</v>
          </cell>
        </row>
        <row r="2822">
          <cell r="B2822" t="str">
            <v>RASITEM</v>
          </cell>
          <cell r="C2822" t="str">
            <v>3302237112560065</v>
          </cell>
          <cell r="D2822" t="str">
            <v>P</v>
          </cell>
          <cell r="E2822" t="str">
            <v>BANYUMAS</v>
          </cell>
          <cell r="F2822">
            <v>20820</v>
          </cell>
          <cell r="G2822" t="str">
            <v>Tidak Tahu</v>
          </cell>
          <cell r="H2822" t="str">
            <v>Islam</v>
          </cell>
          <cell r="I2822" t="str">
            <v>Cerai Mati</v>
          </cell>
          <cell r="J2822" t="str">
            <v>Kepala Keluarga</v>
          </cell>
          <cell r="K2822" t="str">
            <v>01</v>
          </cell>
          <cell r="L2822" t="str">
            <v>Tamat SD/Sederajat</v>
          </cell>
          <cell r="M2822" t="str">
            <v>Petani/Pekebun</v>
          </cell>
          <cell r="N2822" t="str">
            <v>NIDAH</v>
          </cell>
          <cell r="O2822" t="str">
            <v>SAYUTI</v>
          </cell>
          <cell r="P2822" t="str">
            <v>3302231702053837</v>
          </cell>
          <cell r="Q2822" t="str">
            <v>RASITEM</v>
          </cell>
          <cell r="R2822" t="str">
            <v>KUTALIMAN</v>
          </cell>
          <cell r="S2822" t="str">
            <v>KEDUNG BANTENG</v>
          </cell>
          <cell r="T2822" t="str">
            <v>KUTALIMAN</v>
          </cell>
          <cell r="U2822" t="str">
            <v>004</v>
          </cell>
          <cell r="V2822" t="str">
            <v>003</v>
          </cell>
          <cell r="W2822" t="str">
            <v>Indonesia</v>
          </cell>
        </row>
        <row r="2823">
          <cell r="B2823" t="str">
            <v>SOLEHAN</v>
          </cell>
          <cell r="C2823" t="str">
            <v>3302230102920003</v>
          </cell>
          <cell r="D2823" t="str">
            <v>L</v>
          </cell>
          <cell r="E2823" t="str">
            <v>BANYUMAS</v>
          </cell>
          <cell r="F2823">
            <v>33635</v>
          </cell>
          <cell r="G2823" t="str">
            <v>Tidak Tahu</v>
          </cell>
          <cell r="H2823" t="str">
            <v>Islam</v>
          </cell>
          <cell r="I2823" t="str">
            <v>Belum Kawin</v>
          </cell>
          <cell r="J2823" t="str">
            <v>Anak</v>
          </cell>
          <cell r="K2823" t="str">
            <v>04</v>
          </cell>
          <cell r="L2823" t="str">
            <v>Tamat SD/Sederajat</v>
          </cell>
          <cell r="M2823" t="str">
            <v>Pelajar/Mahasiswa</v>
          </cell>
          <cell r="N2823" t="str">
            <v>RASITEM</v>
          </cell>
          <cell r="O2823" t="str">
            <v>MUKDORI</v>
          </cell>
          <cell r="P2823" t="str">
            <v>3302231702053837</v>
          </cell>
          <cell r="Q2823" t="str">
            <v>RASITEM</v>
          </cell>
          <cell r="R2823" t="str">
            <v>KUTALIMAN</v>
          </cell>
          <cell r="S2823" t="str">
            <v>KEDUNG BANTENG</v>
          </cell>
          <cell r="T2823" t="str">
            <v>KUTALIMAN</v>
          </cell>
          <cell r="U2823" t="str">
            <v>004</v>
          </cell>
          <cell r="V2823" t="str">
            <v>003</v>
          </cell>
          <cell r="W2823" t="str">
            <v>Indonesia</v>
          </cell>
        </row>
        <row r="2824">
          <cell r="B2824" t="str">
            <v>JAIDIN</v>
          </cell>
          <cell r="C2824" t="str">
            <v>3302231710820003</v>
          </cell>
          <cell r="D2824" t="str">
            <v>L</v>
          </cell>
          <cell r="E2824" t="str">
            <v>BANYUMAS</v>
          </cell>
          <cell r="F2824" t="str">
            <v>17/10/1982</v>
          </cell>
          <cell r="G2824" t="str">
            <v>Tidak Tahu</v>
          </cell>
          <cell r="H2824" t="str">
            <v>Islam</v>
          </cell>
          <cell r="I2824" t="str">
            <v>Kawin</v>
          </cell>
          <cell r="J2824" t="str">
            <v>Kepala Keluarga</v>
          </cell>
          <cell r="K2824" t="str">
            <v>01</v>
          </cell>
          <cell r="L2824" t="str">
            <v>Tamat SD/Sederajat</v>
          </cell>
          <cell r="M2824" t="str">
            <v>Buruh Harian Lepas</v>
          </cell>
          <cell r="N2824" t="str">
            <v>RASITEM</v>
          </cell>
          <cell r="O2824" t="str">
            <v>MUKDORI</v>
          </cell>
          <cell r="P2824" t="str">
            <v>3302231407140003</v>
          </cell>
          <cell r="Q2824" t="str">
            <v>RASITEM</v>
          </cell>
          <cell r="R2824" t="str">
            <v>KUTALIMAN</v>
          </cell>
          <cell r="S2824" t="str">
            <v>KEDUNGBANTENG</v>
          </cell>
          <cell r="T2824" t="str">
            <v>KUTALIMAN</v>
          </cell>
          <cell r="U2824" t="str">
            <v>004</v>
          </cell>
          <cell r="V2824" t="str">
            <v>003</v>
          </cell>
          <cell r="W2824" t="str">
            <v>Indonesia</v>
          </cell>
        </row>
        <row r="2825">
          <cell r="B2825" t="str">
            <v>WARSITI</v>
          </cell>
          <cell r="C2825" t="str">
            <v>3302236312830002</v>
          </cell>
          <cell r="D2825" t="str">
            <v>P</v>
          </cell>
          <cell r="E2825" t="str">
            <v>BANYUMAS</v>
          </cell>
          <cell r="F2825">
            <v>30673</v>
          </cell>
          <cell r="G2825" t="str">
            <v>Tidak Tahu</v>
          </cell>
          <cell r="H2825" t="str">
            <v>Islam</v>
          </cell>
          <cell r="I2825" t="str">
            <v>Cerai Hidup</v>
          </cell>
          <cell r="J2825" t="str">
            <v>Anak</v>
          </cell>
          <cell r="K2825" t="str">
            <v>04</v>
          </cell>
          <cell r="L2825" t="str">
            <v>SLTP/Sederajat</v>
          </cell>
          <cell r="M2825" t="str">
            <v>Mengurus Rumah Tangga</v>
          </cell>
          <cell r="N2825" t="str">
            <v>RASITEM</v>
          </cell>
          <cell r="O2825" t="str">
            <v>MUKDORI</v>
          </cell>
          <cell r="P2825" t="str">
            <v>3302231702053837</v>
          </cell>
          <cell r="Q2825" t="str">
            <v>RASITEM</v>
          </cell>
          <cell r="R2825" t="str">
            <v>KUTALIMAN</v>
          </cell>
          <cell r="S2825" t="str">
            <v>KEDUNG BANTENG</v>
          </cell>
          <cell r="T2825" t="str">
            <v>KUTALIMAN</v>
          </cell>
          <cell r="U2825" t="str">
            <v>004</v>
          </cell>
          <cell r="V2825" t="str">
            <v>003</v>
          </cell>
          <cell r="W2825" t="str">
            <v>Indonesia</v>
          </cell>
        </row>
        <row r="2826">
          <cell r="B2826" t="str">
            <v>RIKUN</v>
          </cell>
          <cell r="C2826" t="str">
            <v>3302233112500090</v>
          </cell>
          <cell r="D2826" t="str">
            <v>L</v>
          </cell>
          <cell r="E2826" t="str">
            <v>BANYUMAS</v>
          </cell>
          <cell r="F2826">
            <v>18628</v>
          </cell>
          <cell r="G2826" t="str">
            <v>Tidak Tahu</v>
          </cell>
          <cell r="H2826" t="str">
            <v>Islam</v>
          </cell>
          <cell r="I2826" t="str">
            <v>Kawin</v>
          </cell>
          <cell r="J2826" t="str">
            <v>Kepala Keluarga</v>
          </cell>
          <cell r="K2826" t="str">
            <v>01</v>
          </cell>
          <cell r="L2826" t="str">
            <v>Tamat SD/Sederajat</v>
          </cell>
          <cell r="M2826" t="str">
            <v>Petani/Pekebun</v>
          </cell>
          <cell r="N2826" t="str">
            <v>NISAH</v>
          </cell>
          <cell r="O2826" t="str">
            <v>MIRJA</v>
          </cell>
          <cell r="P2826" t="str">
            <v>3302231702053838</v>
          </cell>
          <cell r="Q2826" t="str">
            <v>RIKUN</v>
          </cell>
          <cell r="R2826" t="str">
            <v>KUTALIMAN</v>
          </cell>
          <cell r="S2826" t="str">
            <v>KEDUNG BANTENG</v>
          </cell>
          <cell r="T2826" t="str">
            <v>KUTALIMAN</v>
          </cell>
          <cell r="U2826" t="str">
            <v>004</v>
          </cell>
          <cell r="V2826" t="str">
            <v>003</v>
          </cell>
          <cell r="W2826" t="str">
            <v>Indonesia</v>
          </cell>
        </row>
        <row r="2827">
          <cell r="B2827" t="str">
            <v>SIWEN</v>
          </cell>
          <cell r="C2827" t="str">
            <v>3302237112600099</v>
          </cell>
          <cell r="D2827" t="str">
            <v>P</v>
          </cell>
          <cell r="E2827" t="str">
            <v>BANYUMAS</v>
          </cell>
          <cell r="F2827">
            <v>22281</v>
          </cell>
          <cell r="G2827" t="str">
            <v>Tidak Tahu</v>
          </cell>
          <cell r="H2827" t="str">
            <v>Islam</v>
          </cell>
          <cell r="I2827" t="str">
            <v>Kawin</v>
          </cell>
          <cell r="J2827" t="str">
            <v>Istri</v>
          </cell>
          <cell r="K2827" t="str">
            <v>03</v>
          </cell>
          <cell r="L2827" t="str">
            <v>Tamat SD/Sederajat</v>
          </cell>
          <cell r="M2827" t="str">
            <v>Petani/Pekebun</v>
          </cell>
          <cell r="N2827" t="str">
            <v>CAR</v>
          </cell>
          <cell r="O2827" t="str">
            <v>SAHIDI</v>
          </cell>
          <cell r="P2827" t="str">
            <v>3302231702053838</v>
          </cell>
          <cell r="Q2827" t="str">
            <v>RIKUN</v>
          </cell>
          <cell r="R2827" t="str">
            <v>KUTALIMAN</v>
          </cell>
          <cell r="S2827" t="str">
            <v>KEDUNG BANTENG</v>
          </cell>
          <cell r="T2827" t="str">
            <v>KUTALIMAN</v>
          </cell>
          <cell r="U2827" t="str">
            <v>004</v>
          </cell>
          <cell r="V2827" t="str">
            <v>003</v>
          </cell>
          <cell r="W2827" t="str">
            <v>Indonesia</v>
          </cell>
        </row>
        <row r="2828">
          <cell r="B2828" t="str">
            <v>ASIDAH</v>
          </cell>
          <cell r="C2828" t="str">
            <v>3302235702990001</v>
          </cell>
          <cell r="D2828" t="str">
            <v>P</v>
          </cell>
          <cell r="E2828" t="str">
            <v>BANYUMAS</v>
          </cell>
          <cell r="F2828" t="str">
            <v>17/02/1999</v>
          </cell>
          <cell r="G2828" t="str">
            <v>Tidak Tahu</v>
          </cell>
          <cell r="H2828" t="str">
            <v>Islam</v>
          </cell>
          <cell r="I2828" t="str">
            <v>Belum Kawin</v>
          </cell>
          <cell r="J2828" t="str">
            <v>Anak</v>
          </cell>
          <cell r="K2828" t="str">
            <v>04</v>
          </cell>
          <cell r="L2828" t="str">
            <v>SLTP/Sederajat</v>
          </cell>
          <cell r="M2828" t="str">
            <v>Pelajar/Mahasiswa</v>
          </cell>
          <cell r="N2828" t="str">
            <v>SIWEN</v>
          </cell>
          <cell r="O2828" t="str">
            <v xml:space="preserve"> RIKUN</v>
          </cell>
          <cell r="P2828" t="str">
            <v>3302231702053838</v>
          </cell>
          <cell r="Q2828" t="str">
            <v>RIKUN</v>
          </cell>
          <cell r="R2828" t="str">
            <v>KUTALIMAN</v>
          </cell>
          <cell r="S2828" t="str">
            <v>KEDUNGBANTENG</v>
          </cell>
          <cell r="T2828" t="str">
            <v>KUTALIMAN</v>
          </cell>
          <cell r="U2828" t="str">
            <v>004</v>
          </cell>
          <cell r="V2828" t="str">
            <v>003</v>
          </cell>
          <cell r="W2828" t="str">
            <v>Indonesia</v>
          </cell>
        </row>
        <row r="2829">
          <cell r="B2829" t="str">
            <v>DARSINI</v>
          </cell>
          <cell r="C2829" t="str">
            <v>3302236003960002</v>
          </cell>
          <cell r="D2829" t="str">
            <v>P</v>
          </cell>
          <cell r="E2829" t="str">
            <v>BANYUMAS</v>
          </cell>
          <cell r="F2829" t="str">
            <v>20/03/1996</v>
          </cell>
          <cell r="G2829" t="str">
            <v>Tidak Tahu</v>
          </cell>
          <cell r="H2829" t="str">
            <v>Islam</v>
          </cell>
          <cell r="I2829" t="str">
            <v>Belum Kawin</v>
          </cell>
          <cell r="J2829" t="str">
            <v>Anak</v>
          </cell>
          <cell r="K2829" t="str">
            <v>04</v>
          </cell>
          <cell r="L2829" t="str">
            <v>SLTP/Sederajat</v>
          </cell>
          <cell r="M2829" t="str">
            <v>Buruh Harian Lepas</v>
          </cell>
          <cell r="N2829" t="str">
            <v>SIWEN</v>
          </cell>
          <cell r="O2829" t="str">
            <v xml:space="preserve"> RIKUN</v>
          </cell>
          <cell r="P2829" t="str">
            <v>3302231702053838</v>
          </cell>
          <cell r="Q2829" t="str">
            <v>RIKUN</v>
          </cell>
          <cell r="R2829" t="str">
            <v>KUTALIMAN</v>
          </cell>
          <cell r="S2829" t="str">
            <v>KEDUNGBANTENG</v>
          </cell>
          <cell r="T2829" t="str">
            <v>KUTALIMAN</v>
          </cell>
          <cell r="U2829" t="str">
            <v>004</v>
          </cell>
          <cell r="V2829" t="str">
            <v>003</v>
          </cell>
          <cell r="W2829" t="str">
            <v>Indonesia</v>
          </cell>
        </row>
        <row r="2830">
          <cell r="B2830" t="str">
            <v>RIFAL ARDIANSAH SAPUTRA</v>
          </cell>
          <cell r="C2830" t="str">
            <v>3302231001050002</v>
          </cell>
          <cell r="D2830" t="str">
            <v>L</v>
          </cell>
          <cell r="E2830" t="str">
            <v>BANYUMAS</v>
          </cell>
          <cell r="F2830">
            <v>38362</v>
          </cell>
          <cell r="G2830" t="str">
            <v>Tidak Tahu</v>
          </cell>
          <cell r="H2830" t="str">
            <v>Islam</v>
          </cell>
          <cell r="I2830" t="str">
            <v>Belum Kawin</v>
          </cell>
          <cell r="J2830" t="str">
            <v>Anak</v>
          </cell>
          <cell r="K2830" t="str">
            <v>04</v>
          </cell>
          <cell r="L2830" t="str">
            <v>Tidak Tamat SD/Sederajat</v>
          </cell>
          <cell r="M2830" t="str">
            <v>Pelajar/Mahasiswa</v>
          </cell>
          <cell r="N2830" t="str">
            <v>SIWEN</v>
          </cell>
          <cell r="O2830" t="str">
            <v xml:space="preserve"> RIKUN</v>
          </cell>
          <cell r="P2830" t="str">
            <v>3302231702053838</v>
          </cell>
          <cell r="Q2830" t="str">
            <v>RIKUN</v>
          </cell>
          <cell r="R2830" t="str">
            <v>KUTALIMAN</v>
          </cell>
          <cell r="S2830" t="str">
            <v>KEDUNG BANTENG</v>
          </cell>
          <cell r="T2830" t="str">
            <v>KUTALIMAN</v>
          </cell>
          <cell r="U2830" t="str">
            <v>004</v>
          </cell>
          <cell r="V2830" t="str">
            <v>003</v>
          </cell>
          <cell r="W2830" t="str">
            <v>Indonesia</v>
          </cell>
        </row>
        <row r="2831">
          <cell r="B2831" t="str">
            <v>WAKIM</v>
          </cell>
          <cell r="C2831" t="str">
            <v>3302231810590002</v>
          </cell>
          <cell r="D2831" t="str">
            <v>L</v>
          </cell>
          <cell r="E2831" t="str">
            <v>BANYUMAS</v>
          </cell>
          <cell r="F2831" t="str">
            <v>18/10/1959</v>
          </cell>
          <cell r="G2831" t="str">
            <v>Tidak Tahu</v>
          </cell>
          <cell r="H2831" t="str">
            <v>Islam</v>
          </cell>
          <cell r="I2831" t="str">
            <v>Kawin</v>
          </cell>
          <cell r="J2831" t="str">
            <v>Kepala Keluarga</v>
          </cell>
          <cell r="K2831" t="str">
            <v>01</v>
          </cell>
          <cell r="L2831" t="str">
            <v>Tamat SD/Sederajat</v>
          </cell>
          <cell r="M2831" t="str">
            <v>Buruh Harian Lepas</v>
          </cell>
          <cell r="N2831" t="str">
            <v>CASEM</v>
          </cell>
          <cell r="O2831" t="str">
            <v>SANIRKAM</v>
          </cell>
          <cell r="P2831" t="str">
            <v>3302231702053839</v>
          </cell>
          <cell r="Q2831" t="str">
            <v>WAKIM</v>
          </cell>
          <cell r="R2831" t="str">
            <v>KUTALIMAN</v>
          </cell>
          <cell r="S2831" t="str">
            <v>KEDUNGBANTENG</v>
          </cell>
          <cell r="T2831" t="str">
            <v>KUTALIMAN</v>
          </cell>
          <cell r="U2831" t="str">
            <v>004</v>
          </cell>
          <cell r="V2831" t="str">
            <v>003</v>
          </cell>
          <cell r="W2831" t="str">
            <v>Indonesia</v>
          </cell>
        </row>
        <row r="2832">
          <cell r="B2832" t="str">
            <v>SAINAH</v>
          </cell>
          <cell r="C2832" t="str">
            <v>3302235205650002</v>
          </cell>
          <cell r="D2832" t="str">
            <v>P</v>
          </cell>
          <cell r="E2832" t="str">
            <v>BANYUMAS</v>
          </cell>
          <cell r="F2832">
            <v>23874</v>
          </cell>
          <cell r="G2832" t="str">
            <v>Tidak Tahu</v>
          </cell>
          <cell r="H2832" t="str">
            <v>Islam</v>
          </cell>
          <cell r="I2832" t="str">
            <v>Kawin</v>
          </cell>
          <cell r="J2832" t="str">
            <v>Istri</v>
          </cell>
          <cell r="K2832" t="str">
            <v>03</v>
          </cell>
          <cell r="L2832" t="str">
            <v>Tamat SD/Sederajat</v>
          </cell>
          <cell r="M2832" t="str">
            <v>Mengurus Rumah Tangga</v>
          </cell>
          <cell r="N2832" t="str">
            <v>PARNI</v>
          </cell>
          <cell r="O2832" t="str">
            <v>MASIMUN</v>
          </cell>
          <cell r="P2832" t="str">
            <v>3302231702053839</v>
          </cell>
          <cell r="Q2832" t="str">
            <v>WAKIM</v>
          </cell>
          <cell r="R2832" t="str">
            <v>KUTALIMAN</v>
          </cell>
          <cell r="S2832" t="str">
            <v>KEDUNG BANTENG</v>
          </cell>
          <cell r="T2832" t="str">
            <v>KUTALIMAN</v>
          </cell>
          <cell r="U2832" t="str">
            <v>004</v>
          </cell>
          <cell r="V2832" t="str">
            <v>003</v>
          </cell>
          <cell r="W2832" t="str">
            <v>Indonesia</v>
          </cell>
        </row>
        <row r="2833">
          <cell r="B2833" t="str">
            <v>DEDI ISMAIL</v>
          </cell>
          <cell r="C2833" t="str">
            <v>3302230409970002</v>
          </cell>
          <cell r="D2833" t="str">
            <v>L</v>
          </cell>
          <cell r="E2833" t="str">
            <v>BANYUMAS</v>
          </cell>
          <cell r="F2833">
            <v>35677</v>
          </cell>
          <cell r="G2833" t="str">
            <v>Tidak Tahu</v>
          </cell>
          <cell r="H2833" t="str">
            <v>Islam</v>
          </cell>
          <cell r="I2833" t="str">
            <v>Belum Kawin</v>
          </cell>
          <cell r="J2833" t="str">
            <v>Anak</v>
          </cell>
          <cell r="K2833" t="str">
            <v>04</v>
          </cell>
          <cell r="L2833" t="str">
            <v>Tamat SD/Sederajat</v>
          </cell>
          <cell r="M2833" t="str">
            <v>Belum/Tidak Bekerja</v>
          </cell>
          <cell r="N2833" t="str">
            <v>SAINAH</v>
          </cell>
          <cell r="O2833" t="str">
            <v xml:space="preserve"> WAKIM</v>
          </cell>
          <cell r="P2833" t="str">
            <v>3302231702053839</v>
          </cell>
          <cell r="Q2833" t="str">
            <v>WAKIM</v>
          </cell>
          <cell r="R2833" t="str">
            <v>KUTALIMAN</v>
          </cell>
          <cell r="S2833" t="str">
            <v>KEDUNG BANTENG</v>
          </cell>
          <cell r="T2833" t="str">
            <v>KUTALIMAN</v>
          </cell>
          <cell r="U2833" t="str">
            <v>004</v>
          </cell>
          <cell r="V2833" t="str">
            <v>003</v>
          </cell>
          <cell r="W2833" t="str">
            <v>Indonesia</v>
          </cell>
        </row>
        <row r="2834">
          <cell r="B2834" t="str">
            <v>DEDE RAGIL SAPUTRA</v>
          </cell>
          <cell r="C2834" t="str">
            <v>3302231803050002</v>
          </cell>
          <cell r="D2834" t="str">
            <v>L</v>
          </cell>
          <cell r="E2834" t="str">
            <v>BANYUMAS</v>
          </cell>
          <cell r="F2834">
            <v>38429</v>
          </cell>
          <cell r="G2834" t="str">
            <v>Tidak Tahu</v>
          </cell>
          <cell r="H2834" t="str">
            <v>Islam</v>
          </cell>
          <cell r="I2834" t="str">
            <v>Belum Kawin</v>
          </cell>
          <cell r="J2834" t="str">
            <v>Anak</v>
          </cell>
          <cell r="K2834" t="str">
            <v>04</v>
          </cell>
          <cell r="L2834" t="str">
            <v>Tidak Tamat SD/Sederajat</v>
          </cell>
          <cell r="M2834" t="str">
            <v>Belum/Tidak Bekerja</v>
          </cell>
          <cell r="N2834" t="str">
            <v>SAINAH</v>
          </cell>
          <cell r="O2834" t="str">
            <v xml:space="preserve"> WAKIM</v>
          </cell>
          <cell r="P2834" t="str">
            <v>3302231702053839</v>
          </cell>
          <cell r="Q2834" t="str">
            <v>WAKIM</v>
          </cell>
          <cell r="R2834" t="str">
            <v>KUTALIMAN</v>
          </cell>
          <cell r="S2834" t="str">
            <v>KEDUNG BANTENG</v>
          </cell>
          <cell r="T2834" t="str">
            <v>KUTALIMAN</v>
          </cell>
          <cell r="U2834" t="str">
            <v>004</v>
          </cell>
          <cell r="V2834" t="str">
            <v>003</v>
          </cell>
          <cell r="W2834" t="str">
            <v>Indonesia</v>
          </cell>
        </row>
        <row r="2835">
          <cell r="B2835" t="str">
            <v>TARWIN</v>
          </cell>
          <cell r="C2835" t="str">
            <v>3302231103600002</v>
          </cell>
          <cell r="D2835" t="str">
            <v>L</v>
          </cell>
          <cell r="E2835" t="str">
            <v>BANYUMAS</v>
          </cell>
          <cell r="F2835" t="str">
            <v>11/03/1960</v>
          </cell>
          <cell r="G2835" t="str">
            <v>Tidak Tahu</v>
          </cell>
          <cell r="H2835" t="str">
            <v>Islam</v>
          </cell>
          <cell r="I2835" t="str">
            <v>Kawin</v>
          </cell>
          <cell r="J2835" t="str">
            <v>Kepala Keluarga</v>
          </cell>
          <cell r="K2835" t="str">
            <v>01</v>
          </cell>
          <cell r="L2835" t="str">
            <v>Tamat SD/Sederajat</v>
          </cell>
          <cell r="M2835" t="str">
            <v>Tukang Kayu</v>
          </cell>
          <cell r="N2835" t="str">
            <v>DAIMAH</v>
          </cell>
          <cell r="O2835" t="str">
            <v>RADUN</v>
          </cell>
          <cell r="P2835" t="str">
            <v>3302231702053840</v>
          </cell>
          <cell r="Q2835" t="str">
            <v>TARWIN</v>
          </cell>
          <cell r="R2835" t="str">
            <v>KUTALIMAN</v>
          </cell>
          <cell r="S2835" t="str">
            <v>KEDUNGBANTENG</v>
          </cell>
          <cell r="T2835" t="str">
            <v>KUTALIMAN</v>
          </cell>
          <cell r="U2835" t="str">
            <v>004</v>
          </cell>
          <cell r="V2835" t="str">
            <v>003</v>
          </cell>
          <cell r="W2835" t="str">
            <v>Indonesia</v>
          </cell>
        </row>
        <row r="2836">
          <cell r="B2836" t="str">
            <v>TASEM</v>
          </cell>
          <cell r="C2836" t="str">
            <v>3302234706650003</v>
          </cell>
          <cell r="D2836" t="str">
            <v>P</v>
          </cell>
          <cell r="E2836" t="str">
            <v>BANYUMAS</v>
          </cell>
          <cell r="F2836" t="str">
            <v>07/06/1965</v>
          </cell>
          <cell r="G2836" t="str">
            <v>Tidak Tahu</v>
          </cell>
          <cell r="H2836" t="str">
            <v>Islam</v>
          </cell>
          <cell r="I2836" t="str">
            <v>Kawin</v>
          </cell>
          <cell r="J2836" t="str">
            <v>Istri</v>
          </cell>
          <cell r="K2836" t="str">
            <v>03</v>
          </cell>
          <cell r="L2836" t="str">
            <v>Tamat SD/Sederajat</v>
          </cell>
          <cell r="M2836" t="str">
            <v>Mengurus Rumah Tangga</v>
          </cell>
          <cell r="N2836" t="str">
            <v>TIKEM</v>
          </cell>
          <cell r="O2836" t="str">
            <v>MUHIDI</v>
          </cell>
          <cell r="P2836" t="str">
            <v>3302231702053840</v>
          </cell>
          <cell r="Q2836" t="str">
            <v>TARWIN</v>
          </cell>
          <cell r="R2836" t="str">
            <v>KUTALIMAN</v>
          </cell>
          <cell r="S2836" t="str">
            <v>KEDUNGBANTENG</v>
          </cell>
          <cell r="T2836" t="str">
            <v>KUTALIMAN</v>
          </cell>
          <cell r="U2836" t="str">
            <v>004</v>
          </cell>
          <cell r="V2836" t="str">
            <v>003</v>
          </cell>
          <cell r="W2836" t="str">
            <v>Indonesia</v>
          </cell>
        </row>
        <row r="2837">
          <cell r="B2837" t="str">
            <v>MUKROMIN</v>
          </cell>
          <cell r="C2837" t="str">
            <v>3302232204030002</v>
          </cell>
          <cell r="D2837" t="str">
            <v>L</v>
          </cell>
          <cell r="E2837" t="str">
            <v>BANYUMAS</v>
          </cell>
          <cell r="F2837" t="str">
            <v>22/04/2003</v>
          </cell>
          <cell r="G2837" t="str">
            <v>Tidak Tahu</v>
          </cell>
          <cell r="H2837" t="str">
            <v>Islam</v>
          </cell>
          <cell r="I2837" t="str">
            <v>Belum Kawin</v>
          </cell>
          <cell r="J2837" t="str">
            <v>Anak</v>
          </cell>
          <cell r="K2837" t="str">
            <v>04</v>
          </cell>
          <cell r="L2837" t="str">
            <v>Tidak Tamat SD/Sederajat</v>
          </cell>
          <cell r="M2837" t="str">
            <v>Pelajar/Mahasiswa</v>
          </cell>
          <cell r="N2837" t="str">
            <v>TASEM</v>
          </cell>
          <cell r="O2837" t="str">
            <v>TARWIN</v>
          </cell>
          <cell r="P2837" t="str">
            <v>3302231702053840</v>
          </cell>
          <cell r="Q2837" t="str">
            <v>TARWIN</v>
          </cell>
          <cell r="R2837" t="str">
            <v>KUTALIMAN</v>
          </cell>
          <cell r="S2837" t="str">
            <v>KEDUNGBANTENG</v>
          </cell>
          <cell r="T2837" t="str">
            <v>KUTALIMAN</v>
          </cell>
          <cell r="U2837" t="str">
            <v>004</v>
          </cell>
          <cell r="V2837" t="str">
            <v>003</v>
          </cell>
          <cell r="W2837" t="str">
            <v>Indonesia</v>
          </cell>
        </row>
        <row r="2838">
          <cell r="B2838" t="str">
            <v>FIRDOS</v>
          </cell>
          <cell r="C2838" t="str">
            <v>3302231507050001</v>
          </cell>
          <cell r="D2838" t="str">
            <v>L</v>
          </cell>
          <cell r="E2838" t="str">
            <v>BANYUMAS</v>
          </cell>
          <cell r="F2838" t="str">
            <v>15/07/2005</v>
          </cell>
          <cell r="G2838" t="str">
            <v>Tidak Tahu</v>
          </cell>
          <cell r="H2838" t="str">
            <v>Islam</v>
          </cell>
          <cell r="I2838" t="str">
            <v>Belum Kawin</v>
          </cell>
          <cell r="J2838" t="str">
            <v>Anak</v>
          </cell>
          <cell r="K2838" t="str">
            <v>04</v>
          </cell>
          <cell r="L2838" t="str">
            <v>Tidak Tamat SD/Sederajat</v>
          </cell>
          <cell r="M2838" t="str">
            <v>Pelajar/Mahasiswa</v>
          </cell>
          <cell r="N2838" t="str">
            <v>TASEM</v>
          </cell>
          <cell r="O2838" t="str">
            <v>TARWIN</v>
          </cell>
          <cell r="P2838" t="str">
            <v>3302231702053840</v>
          </cell>
          <cell r="Q2838" t="str">
            <v>TARWIN</v>
          </cell>
          <cell r="R2838" t="str">
            <v>KUTALIMAN</v>
          </cell>
          <cell r="S2838" t="str">
            <v>KEDUNGBANTENG</v>
          </cell>
          <cell r="T2838" t="str">
            <v>KUTALIMAN</v>
          </cell>
          <cell r="U2838" t="str">
            <v>004</v>
          </cell>
          <cell r="V2838" t="str">
            <v>003</v>
          </cell>
          <cell r="W2838" t="str">
            <v>Indonesia</v>
          </cell>
        </row>
        <row r="2839">
          <cell r="B2839" t="str">
            <v>MASNGUD</v>
          </cell>
          <cell r="C2839" t="str">
            <v>3302231005910004</v>
          </cell>
          <cell r="D2839" t="str">
            <v>L</v>
          </cell>
          <cell r="E2839" t="str">
            <v>BANYUMAS</v>
          </cell>
          <cell r="F2839" t="str">
            <v>10/05/1991</v>
          </cell>
          <cell r="G2839" t="str">
            <v>Tidak Tahu</v>
          </cell>
          <cell r="H2839" t="str">
            <v>Islam</v>
          </cell>
          <cell r="I2839" t="str">
            <v>Belum Kawin</v>
          </cell>
          <cell r="J2839" t="str">
            <v>Anak</v>
          </cell>
          <cell r="K2839" t="str">
            <v>04</v>
          </cell>
          <cell r="L2839" t="str">
            <v>Tamat SD/Sederajat</v>
          </cell>
          <cell r="M2839" t="str">
            <v>Wiraswasta</v>
          </cell>
          <cell r="N2839" t="str">
            <v>TASEM</v>
          </cell>
          <cell r="O2839" t="str">
            <v>TARWIN</v>
          </cell>
          <cell r="P2839" t="str">
            <v>3302231702053840</v>
          </cell>
          <cell r="Q2839" t="str">
            <v>TARWIN</v>
          </cell>
          <cell r="R2839" t="str">
            <v>KUTALIMAN</v>
          </cell>
          <cell r="S2839" t="str">
            <v>KEDUNGBANTENG</v>
          </cell>
          <cell r="T2839" t="str">
            <v>KUTALIMAN</v>
          </cell>
          <cell r="U2839" t="str">
            <v>004</v>
          </cell>
          <cell r="V2839" t="str">
            <v>003</v>
          </cell>
          <cell r="W2839" t="str">
            <v>Indonesia</v>
          </cell>
        </row>
        <row r="2840">
          <cell r="B2840" t="str">
            <v>MUJIB</v>
          </cell>
          <cell r="C2840" t="str">
            <v>3302230101940006</v>
          </cell>
          <cell r="D2840" t="str">
            <v>L</v>
          </cell>
          <cell r="E2840" t="str">
            <v>BANYUMAS</v>
          </cell>
          <cell r="F2840" t="str">
            <v>01/01/1994</v>
          </cell>
          <cell r="G2840" t="str">
            <v>Tidak Tahu</v>
          </cell>
          <cell r="H2840" t="str">
            <v>Islam</v>
          </cell>
          <cell r="I2840" t="str">
            <v>Belum Kawin</v>
          </cell>
          <cell r="J2840" t="str">
            <v>Anak</v>
          </cell>
          <cell r="K2840" t="str">
            <v>04</v>
          </cell>
          <cell r="L2840" t="str">
            <v>Tamat SD/Sederajat</v>
          </cell>
          <cell r="M2840" t="str">
            <v>Belum/Tidak Bekerja</v>
          </cell>
          <cell r="N2840" t="str">
            <v>TASEM</v>
          </cell>
          <cell r="O2840" t="str">
            <v>TARWIN</v>
          </cell>
          <cell r="P2840" t="str">
            <v>3302231702053840</v>
          </cell>
          <cell r="Q2840" t="str">
            <v>TARWIN</v>
          </cell>
          <cell r="R2840" t="str">
            <v>KUTALIMAN</v>
          </cell>
          <cell r="S2840" t="str">
            <v>KEDUNGBANTENG</v>
          </cell>
          <cell r="T2840" t="str">
            <v>KUTALIMAN</v>
          </cell>
          <cell r="U2840" t="str">
            <v>004</v>
          </cell>
          <cell r="V2840" t="str">
            <v>003</v>
          </cell>
          <cell r="W2840" t="str">
            <v>Indonesia</v>
          </cell>
        </row>
        <row r="2841">
          <cell r="B2841" t="str">
            <v>ANI MAKTUBAH</v>
          </cell>
          <cell r="C2841" t="str">
            <v>3302235811990002</v>
          </cell>
          <cell r="D2841" t="str">
            <v>P</v>
          </cell>
          <cell r="E2841" t="str">
            <v>BANYUMAS</v>
          </cell>
          <cell r="F2841" t="str">
            <v>18/11/1999</v>
          </cell>
          <cell r="G2841" t="str">
            <v>Tidak Tahu</v>
          </cell>
          <cell r="H2841" t="str">
            <v>Islam</v>
          </cell>
          <cell r="I2841" t="str">
            <v>Belum Kawin</v>
          </cell>
          <cell r="J2841" t="str">
            <v>Anak</v>
          </cell>
          <cell r="K2841" t="str">
            <v>04</v>
          </cell>
          <cell r="L2841" t="str">
            <v>Tamat SD/Sederajat</v>
          </cell>
          <cell r="M2841" t="str">
            <v>Pelajar/Mahasiswa</v>
          </cell>
          <cell r="N2841" t="str">
            <v>TASEM</v>
          </cell>
          <cell r="O2841" t="str">
            <v>TARWIN</v>
          </cell>
          <cell r="P2841" t="str">
            <v>3302231702053840</v>
          </cell>
          <cell r="Q2841" t="str">
            <v>TARWIN</v>
          </cell>
          <cell r="R2841" t="str">
            <v>KUTALIMAN</v>
          </cell>
          <cell r="S2841" t="str">
            <v>KEDUNGBANTENG</v>
          </cell>
          <cell r="T2841" t="str">
            <v>KUTALIMAN</v>
          </cell>
          <cell r="U2841" t="str">
            <v>004</v>
          </cell>
          <cell r="V2841" t="str">
            <v>003</v>
          </cell>
          <cell r="W2841" t="str">
            <v>Indonesia</v>
          </cell>
        </row>
        <row r="2842">
          <cell r="B2842" t="str">
            <v>SUPARJO</v>
          </cell>
          <cell r="C2842" t="str">
            <v>3302231804450001</v>
          </cell>
          <cell r="D2842" t="str">
            <v>L</v>
          </cell>
          <cell r="E2842" t="str">
            <v>BANYUMAS</v>
          </cell>
          <cell r="F2842" t="str">
            <v>18/04/1945</v>
          </cell>
          <cell r="G2842" t="str">
            <v>Tidak Tahu</v>
          </cell>
          <cell r="H2842" t="str">
            <v>Islam</v>
          </cell>
          <cell r="I2842" t="str">
            <v>Cerai Mati</v>
          </cell>
          <cell r="J2842" t="str">
            <v>Kepala Keluarga</v>
          </cell>
          <cell r="K2842" t="str">
            <v>01</v>
          </cell>
          <cell r="L2842" t="str">
            <v>Tamat SD/Sederajat</v>
          </cell>
          <cell r="M2842" t="str">
            <v>Buruh Harian Lepas</v>
          </cell>
          <cell r="N2842" t="str">
            <v>NIDEM</v>
          </cell>
          <cell r="O2842" t="str">
            <v>SANURSI</v>
          </cell>
          <cell r="P2842" t="str">
            <v>3302231702053841</v>
          </cell>
          <cell r="Q2842" t="str">
            <v>SUPARJO</v>
          </cell>
          <cell r="R2842" t="str">
            <v>KUTALIMAN</v>
          </cell>
          <cell r="S2842" t="str">
            <v>KEDUNGBANTENG</v>
          </cell>
          <cell r="T2842" t="str">
            <v>KUTALIMAN</v>
          </cell>
          <cell r="U2842" t="str">
            <v>004</v>
          </cell>
          <cell r="V2842" t="str">
            <v>003</v>
          </cell>
          <cell r="W2842" t="str">
            <v>Indonesia</v>
          </cell>
        </row>
        <row r="2843">
          <cell r="B2843" t="str">
            <v>SLAMET</v>
          </cell>
          <cell r="C2843" t="str">
            <v>3302230810990004</v>
          </cell>
          <cell r="D2843" t="str">
            <v>L</v>
          </cell>
          <cell r="E2843" t="str">
            <v>BANYUMAS</v>
          </cell>
          <cell r="F2843">
            <v>36441</v>
          </cell>
          <cell r="G2843" t="str">
            <v>Tidak Tahu</v>
          </cell>
          <cell r="H2843" t="str">
            <v>Islam</v>
          </cell>
          <cell r="I2843" t="str">
            <v>Belum Kawin</v>
          </cell>
          <cell r="J2843" t="str">
            <v>Anak</v>
          </cell>
          <cell r="K2843" t="str">
            <v>04</v>
          </cell>
          <cell r="L2843" t="str">
            <v>Tidak Tamat SD/Sederajat</v>
          </cell>
          <cell r="M2843" t="str">
            <v>Pelajar/Mahasiswa</v>
          </cell>
          <cell r="N2843" t="str">
            <v>RAITEM</v>
          </cell>
          <cell r="O2843" t="str">
            <v>SUPARJO</v>
          </cell>
          <cell r="P2843" t="str">
            <v>3302231702053841</v>
          </cell>
          <cell r="Q2843" t="str">
            <v>SUPARJO</v>
          </cell>
          <cell r="R2843" t="str">
            <v>KUTALIMAN</v>
          </cell>
          <cell r="S2843" t="str">
            <v>KEDUNG BANTENG</v>
          </cell>
          <cell r="T2843" t="str">
            <v>KUTALIMAN</v>
          </cell>
          <cell r="U2843" t="str">
            <v>004</v>
          </cell>
          <cell r="V2843" t="str">
            <v>003</v>
          </cell>
          <cell r="W2843" t="str">
            <v>Indonesia</v>
          </cell>
        </row>
        <row r="2844">
          <cell r="B2844" t="str">
            <v>SUTIAH</v>
          </cell>
          <cell r="C2844" t="str">
            <v>3302237112920009</v>
          </cell>
          <cell r="D2844" t="str">
            <v>P</v>
          </cell>
          <cell r="E2844" t="str">
            <v>BANYUMAS</v>
          </cell>
          <cell r="F2844" t="str">
            <v>31/12/1992</v>
          </cell>
          <cell r="G2844" t="str">
            <v>Tidak Tahu</v>
          </cell>
          <cell r="H2844" t="str">
            <v>Islam</v>
          </cell>
          <cell r="I2844" t="str">
            <v>Kawin</v>
          </cell>
          <cell r="J2844" t="str">
            <v>Anak</v>
          </cell>
          <cell r="K2844" t="str">
            <v>04</v>
          </cell>
          <cell r="L2844" t="str">
            <v>Tamat SD/Sederajat</v>
          </cell>
          <cell r="M2844" t="str">
            <v>Belum/Tidak Bekerja</v>
          </cell>
          <cell r="N2844" t="str">
            <v>RAITEM</v>
          </cell>
          <cell r="O2844" t="str">
            <v>SUPARJO</v>
          </cell>
          <cell r="P2844" t="str">
            <v>3302231702053841</v>
          </cell>
          <cell r="Q2844" t="str">
            <v>SUPARJO</v>
          </cell>
          <cell r="R2844" t="str">
            <v>KP. JATI TANGERANG</v>
          </cell>
          <cell r="S2844" t="str">
            <v>KEDUNGBANTENG</v>
          </cell>
          <cell r="T2844" t="str">
            <v>PINDAH</v>
          </cell>
          <cell r="U2844" t="str">
            <v>003</v>
          </cell>
          <cell r="V2844" t="str">
            <v>002</v>
          </cell>
          <cell r="W2844" t="str">
            <v>Indonesia</v>
          </cell>
        </row>
        <row r="2845">
          <cell r="B2845" t="str">
            <v>CASIM</v>
          </cell>
          <cell r="C2845" t="str">
            <v>3302230201840005</v>
          </cell>
          <cell r="D2845" t="str">
            <v>L</v>
          </cell>
          <cell r="E2845" t="str">
            <v>BANYUMAS</v>
          </cell>
          <cell r="F2845">
            <v>30683</v>
          </cell>
          <cell r="G2845" t="str">
            <v>Tidak Tahu</v>
          </cell>
          <cell r="H2845" t="str">
            <v>Islam</v>
          </cell>
          <cell r="I2845" t="str">
            <v>Belum Kawin</v>
          </cell>
          <cell r="J2845" t="str">
            <v>Anak</v>
          </cell>
          <cell r="K2845" t="str">
            <v>04</v>
          </cell>
          <cell r="L2845" t="str">
            <v>Tamat SD/Sederajat</v>
          </cell>
          <cell r="M2845" t="str">
            <v>Buruh Harian Lepas</v>
          </cell>
          <cell r="N2845" t="str">
            <v>RAITEM</v>
          </cell>
          <cell r="O2845" t="str">
            <v>SUPARJO</v>
          </cell>
          <cell r="P2845" t="str">
            <v>3302231702053841</v>
          </cell>
          <cell r="Q2845" t="str">
            <v>SUPARJO</v>
          </cell>
          <cell r="R2845" t="str">
            <v>KUTALIMAN</v>
          </cell>
          <cell r="S2845" t="str">
            <v>KEDUNG BANTENG</v>
          </cell>
          <cell r="T2845" t="str">
            <v>KUTALIMAN</v>
          </cell>
          <cell r="U2845" t="str">
            <v>004</v>
          </cell>
          <cell r="V2845" t="str">
            <v>003</v>
          </cell>
          <cell r="W2845" t="str">
            <v>Indonesia</v>
          </cell>
        </row>
        <row r="2846">
          <cell r="B2846" t="str">
            <v>PRAYITNO  SLAMET MUDIYONO</v>
          </cell>
          <cell r="C2846" t="str">
            <v>3302230109650003</v>
          </cell>
          <cell r="D2846" t="str">
            <v>L</v>
          </cell>
          <cell r="E2846" t="str">
            <v>BANYUMAS</v>
          </cell>
          <cell r="F2846">
            <v>23986</v>
          </cell>
          <cell r="G2846" t="str">
            <v>Tidak Tahu</v>
          </cell>
          <cell r="H2846" t="str">
            <v>Islam</v>
          </cell>
          <cell r="I2846" t="str">
            <v>Kawin</v>
          </cell>
          <cell r="J2846" t="str">
            <v>Kepala Keluarga</v>
          </cell>
          <cell r="K2846" t="str">
            <v>01</v>
          </cell>
          <cell r="L2846" t="str">
            <v>Tamat SD/Sederajat</v>
          </cell>
          <cell r="M2846" t="str">
            <v>Buruh Harian Lepas</v>
          </cell>
          <cell r="N2846" t="str">
            <v>TUTUR</v>
          </cell>
          <cell r="O2846" t="str">
            <v>MUHROJI</v>
          </cell>
          <cell r="P2846" t="str">
            <v>3302231702053842</v>
          </cell>
          <cell r="Q2846" t="str">
            <v>PRAYITNO  SLAMET MUDIYONO</v>
          </cell>
          <cell r="R2846" t="str">
            <v>KUTALIMAN</v>
          </cell>
          <cell r="S2846" t="str">
            <v>KEDUNG BANTENG</v>
          </cell>
          <cell r="T2846" t="str">
            <v>KUTALIMAN</v>
          </cell>
          <cell r="U2846" t="str">
            <v>004</v>
          </cell>
          <cell r="V2846" t="str">
            <v>003</v>
          </cell>
          <cell r="W2846" t="str">
            <v>Indonesia</v>
          </cell>
        </row>
        <row r="2847">
          <cell r="B2847" t="str">
            <v>WARSEM</v>
          </cell>
          <cell r="C2847" t="str">
            <v>3302234404720001</v>
          </cell>
          <cell r="D2847" t="str">
            <v>P</v>
          </cell>
          <cell r="E2847" t="str">
            <v>BANYUMAS</v>
          </cell>
          <cell r="F2847">
            <v>26393</v>
          </cell>
          <cell r="G2847" t="str">
            <v>Tidak Tahu</v>
          </cell>
          <cell r="H2847" t="str">
            <v>Islam</v>
          </cell>
          <cell r="I2847" t="str">
            <v>Kawin</v>
          </cell>
          <cell r="J2847" t="str">
            <v>Istri</v>
          </cell>
          <cell r="K2847" t="str">
            <v>03</v>
          </cell>
          <cell r="L2847" t="str">
            <v>Tamat SD/Sederajat</v>
          </cell>
          <cell r="M2847" t="str">
            <v>Buruh Harian Lepas</v>
          </cell>
          <cell r="N2847" t="str">
            <v>SARTEM</v>
          </cell>
          <cell r="O2847" t="str">
            <v>WARNAMEJA</v>
          </cell>
          <cell r="P2847" t="str">
            <v>3302231702053842</v>
          </cell>
          <cell r="Q2847" t="str">
            <v>PRAYITNO  SLAMET MUDIYONO</v>
          </cell>
          <cell r="R2847" t="str">
            <v>KUTALIMAN</v>
          </cell>
          <cell r="S2847" t="str">
            <v>KEDUNG BANTENG</v>
          </cell>
          <cell r="T2847" t="str">
            <v>KUTALIMAN</v>
          </cell>
          <cell r="U2847" t="str">
            <v>004</v>
          </cell>
          <cell r="V2847" t="str">
            <v>003</v>
          </cell>
          <cell r="W2847" t="str">
            <v>Indonesia</v>
          </cell>
        </row>
        <row r="2848">
          <cell r="B2848" t="str">
            <v>FADHIEL ANDIKA PRASETIO</v>
          </cell>
          <cell r="C2848" t="str">
            <v>3302232301090001</v>
          </cell>
          <cell r="D2848" t="str">
            <v>L</v>
          </cell>
          <cell r="E2848" t="str">
            <v>BANYUMAS</v>
          </cell>
          <cell r="F2848">
            <v>39836</v>
          </cell>
          <cell r="G2848" t="str">
            <v>Tidak Tahu</v>
          </cell>
          <cell r="H2848" t="str">
            <v>Islam</v>
          </cell>
          <cell r="I2848" t="str">
            <v>Belum Kawin</v>
          </cell>
          <cell r="J2848" t="str">
            <v>Anak</v>
          </cell>
          <cell r="K2848" t="str">
            <v>04</v>
          </cell>
          <cell r="L2848" t="str">
            <v>Tidak/Belum Sekolah</v>
          </cell>
          <cell r="M2848" t="str">
            <v>Belum/Tidak Bekerja</v>
          </cell>
          <cell r="N2848" t="str">
            <v>WARSEM</v>
          </cell>
          <cell r="O2848" t="str">
            <v>PRAYITNO SLAMET MUDIYONO</v>
          </cell>
          <cell r="P2848" t="str">
            <v>3302231702053842</v>
          </cell>
          <cell r="Q2848" t="str">
            <v>PRAYITNO  SLAMET MUDIYONO</v>
          </cell>
          <cell r="R2848" t="str">
            <v>KUTALIMAN</v>
          </cell>
          <cell r="S2848" t="str">
            <v>KEDUNG BANTENG</v>
          </cell>
          <cell r="T2848" t="str">
            <v>KUTALIMAN</v>
          </cell>
          <cell r="U2848" t="str">
            <v>004</v>
          </cell>
          <cell r="V2848" t="str">
            <v>003</v>
          </cell>
          <cell r="W2848" t="str">
            <v>Indonesia</v>
          </cell>
        </row>
        <row r="2849">
          <cell r="B2849" t="str">
            <v>EKO PURNOMO</v>
          </cell>
          <cell r="C2849" t="str">
            <v>3302230708890001</v>
          </cell>
          <cell r="D2849" t="str">
            <v>L</v>
          </cell>
          <cell r="E2849" t="str">
            <v>BANYUMAS</v>
          </cell>
          <cell r="F2849">
            <v>32727</v>
          </cell>
          <cell r="G2849" t="str">
            <v>Tidak Tahu</v>
          </cell>
          <cell r="H2849" t="str">
            <v>Islam</v>
          </cell>
          <cell r="I2849" t="str">
            <v>Belum Kawin</v>
          </cell>
          <cell r="J2849" t="str">
            <v>Anak</v>
          </cell>
          <cell r="K2849" t="str">
            <v>04</v>
          </cell>
          <cell r="L2849" t="str">
            <v>SLTP/Sederajat</v>
          </cell>
          <cell r="M2849" t="str">
            <v>Pelajar/Mahasiswa</v>
          </cell>
          <cell r="N2849" t="str">
            <v>WARSEM</v>
          </cell>
          <cell r="O2849" t="str">
            <v>PRAYITNO SLAMET MUDIYONO</v>
          </cell>
          <cell r="P2849" t="str">
            <v>3302231702053842</v>
          </cell>
          <cell r="Q2849" t="str">
            <v>PRAYITNO  SLAMET MUDIYONO</v>
          </cell>
          <cell r="R2849" t="str">
            <v>KUTALIMAN</v>
          </cell>
          <cell r="S2849" t="str">
            <v>KEDUNG BANTENG</v>
          </cell>
          <cell r="T2849" t="str">
            <v>KUTALIMAN</v>
          </cell>
          <cell r="U2849" t="str">
            <v>004</v>
          </cell>
          <cell r="V2849" t="str">
            <v>003</v>
          </cell>
          <cell r="W2849" t="str">
            <v>Indonesia</v>
          </cell>
        </row>
        <row r="2850">
          <cell r="B2850" t="str">
            <v>SAMBARI</v>
          </cell>
          <cell r="C2850" t="str">
            <v>3302231112520001</v>
          </cell>
          <cell r="D2850" t="str">
            <v>L</v>
          </cell>
          <cell r="E2850" t="str">
            <v>BANYUMAS</v>
          </cell>
          <cell r="F2850">
            <v>19339</v>
          </cell>
          <cell r="G2850" t="str">
            <v>Tidak Tahu</v>
          </cell>
          <cell r="H2850" t="str">
            <v>Islam</v>
          </cell>
          <cell r="I2850" t="str">
            <v>Kawin</v>
          </cell>
          <cell r="J2850" t="str">
            <v>Kepala Keluarga</v>
          </cell>
          <cell r="K2850" t="str">
            <v>01</v>
          </cell>
          <cell r="L2850" t="str">
            <v>Tamat SD/Sederajat</v>
          </cell>
          <cell r="M2850" t="str">
            <v>Wiraswasta</v>
          </cell>
          <cell r="N2850" t="str">
            <v>SARTINAH</v>
          </cell>
          <cell r="O2850" t="str">
            <v>SAJUKI</v>
          </cell>
          <cell r="P2850" t="str">
            <v>3302231702053843</v>
          </cell>
          <cell r="Q2850" t="str">
            <v>SAMBARI</v>
          </cell>
          <cell r="R2850" t="str">
            <v>KUTALIMAN</v>
          </cell>
          <cell r="S2850" t="str">
            <v>KEDUNG BANTENG</v>
          </cell>
          <cell r="T2850" t="str">
            <v>KUTALIMAN</v>
          </cell>
          <cell r="U2850" t="str">
            <v>004</v>
          </cell>
          <cell r="V2850" t="str">
            <v>003</v>
          </cell>
          <cell r="W2850" t="str">
            <v>Indonesia</v>
          </cell>
        </row>
        <row r="2851">
          <cell r="B2851" t="str">
            <v>KASIH</v>
          </cell>
          <cell r="C2851" t="str">
            <v>3302235603620005</v>
          </cell>
          <cell r="D2851" t="str">
            <v>P</v>
          </cell>
          <cell r="E2851" t="str">
            <v>BANYUMAS</v>
          </cell>
          <cell r="F2851">
            <v>22721</v>
          </cell>
          <cell r="G2851" t="str">
            <v>Tidak Tahu</v>
          </cell>
          <cell r="H2851" t="str">
            <v>Islam</v>
          </cell>
          <cell r="I2851" t="str">
            <v>Kawin</v>
          </cell>
          <cell r="J2851" t="str">
            <v>Istri</v>
          </cell>
          <cell r="K2851" t="str">
            <v>03</v>
          </cell>
          <cell r="L2851" t="str">
            <v>Tamat SD/Sederajat</v>
          </cell>
          <cell r="M2851" t="str">
            <v>Mengurus Rumah Tangga</v>
          </cell>
          <cell r="N2851" t="str">
            <v>TUTUR</v>
          </cell>
          <cell r="O2851" t="str">
            <v>MUHROJI</v>
          </cell>
          <cell r="P2851" t="str">
            <v>3302231702053843</v>
          </cell>
          <cell r="Q2851" t="str">
            <v>SAMBARI</v>
          </cell>
          <cell r="R2851" t="str">
            <v>KUTALIMAN</v>
          </cell>
          <cell r="S2851" t="str">
            <v>KEDUNG BANTENG</v>
          </cell>
          <cell r="T2851" t="str">
            <v>KUTALIMAN</v>
          </cell>
          <cell r="U2851" t="str">
            <v>004</v>
          </cell>
          <cell r="V2851" t="str">
            <v>003</v>
          </cell>
          <cell r="W2851" t="str">
            <v>Indonesia</v>
          </cell>
        </row>
        <row r="2852">
          <cell r="B2852" t="str">
            <v>SARTIAH SARTEM</v>
          </cell>
          <cell r="C2852" t="str">
            <v>3302235004530002</v>
          </cell>
          <cell r="D2852" t="str">
            <v>P</v>
          </cell>
          <cell r="E2852" t="str">
            <v>BANYUMAS</v>
          </cell>
          <cell r="F2852">
            <v>19459</v>
          </cell>
          <cell r="G2852" t="str">
            <v>Tidak Tahu</v>
          </cell>
          <cell r="H2852" t="str">
            <v>Islam</v>
          </cell>
          <cell r="I2852" t="str">
            <v>Cerai Mati</v>
          </cell>
          <cell r="J2852" t="str">
            <v>Kepala Keluarga</v>
          </cell>
          <cell r="K2852" t="str">
            <v>01</v>
          </cell>
          <cell r="L2852" t="str">
            <v>Tamat SD/Sederajat</v>
          </cell>
          <cell r="M2852" t="str">
            <v>Buruh Harian Lepas</v>
          </cell>
          <cell r="N2852" t="str">
            <v>TIKEM</v>
          </cell>
          <cell r="O2852" t="str">
            <v>SANASRI</v>
          </cell>
          <cell r="P2852" t="str">
            <v>3302231702053844</v>
          </cell>
          <cell r="Q2852" t="str">
            <v>SARTIAH SARTEM</v>
          </cell>
          <cell r="R2852" t="str">
            <v>KUTALIMAN</v>
          </cell>
          <cell r="S2852" t="str">
            <v>KEDUNG BANTENG</v>
          </cell>
          <cell r="T2852" t="str">
            <v>KUTALIMAN</v>
          </cell>
          <cell r="U2852" t="str">
            <v>004</v>
          </cell>
          <cell r="V2852" t="str">
            <v>003</v>
          </cell>
          <cell r="W2852" t="str">
            <v>Indonesia</v>
          </cell>
        </row>
        <row r="2853">
          <cell r="B2853" t="str">
            <v>KHOTIMAH WARISEM</v>
          </cell>
          <cell r="C2853" t="str">
            <v>3302235803730003</v>
          </cell>
          <cell r="D2853" t="str">
            <v>P</v>
          </cell>
          <cell r="E2853" t="str">
            <v>BANYUMAS</v>
          </cell>
          <cell r="F2853">
            <v>26741</v>
          </cell>
          <cell r="G2853" t="str">
            <v>Tidak Tahu</v>
          </cell>
          <cell r="H2853" t="str">
            <v>Islam</v>
          </cell>
          <cell r="I2853" t="str">
            <v>Kawin</v>
          </cell>
          <cell r="J2853" t="str">
            <v>Anak</v>
          </cell>
          <cell r="K2853" t="str">
            <v>04</v>
          </cell>
          <cell r="L2853" t="str">
            <v>Tamat SD/Sederajat</v>
          </cell>
          <cell r="M2853" t="str">
            <v>Buruh Harian Lepas</v>
          </cell>
          <cell r="N2853" t="str">
            <v>SARTIAH SARTEM</v>
          </cell>
          <cell r="O2853" t="str">
            <v>TARSIDIK</v>
          </cell>
          <cell r="P2853" t="str">
            <v>3302231702053844</v>
          </cell>
          <cell r="Q2853" t="str">
            <v>SARTIAH SARTEM</v>
          </cell>
          <cell r="R2853" t="str">
            <v>KUTALIMAN</v>
          </cell>
          <cell r="S2853" t="str">
            <v>KEDUNG BANTENG</v>
          </cell>
          <cell r="T2853" t="str">
            <v>KUTALIMAN</v>
          </cell>
          <cell r="U2853" t="str">
            <v>004</v>
          </cell>
          <cell r="V2853" t="str">
            <v>003</v>
          </cell>
          <cell r="W2853" t="str">
            <v>Indonesia</v>
          </cell>
        </row>
        <row r="2854">
          <cell r="B2854" t="str">
            <v>TIKEM</v>
          </cell>
          <cell r="C2854" t="str">
            <v>3302236011320002</v>
          </cell>
          <cell r="D2854" t="str">
            <v>P</v>
          </cell>
          <cell r="E2854" t="str">
            <v>BANYUMAS</v>
          </cell>
          <cell r="F2854">
            <v>12013</v>
          </cell>
          <cell r="G2854" t="str">
            <v>Tidak Tahu</v>
          </cell>
          <cell r="H2854" t="str">
            <v>Islam</v>
          </cell>
          <cell r="I2854" t="str">
            <v>Cerai Mati</v>
          </cell>
          <cell r="J2854" t="str">
            <v>Orangtua</v>
          </cell>
          <cell r="K2854" t="str">
            <v>07</v>
          </cell>
          <cell r="L2854" t="str">
            <v>Tidak/Belum Sekolah</v>
          </cell>
          <cell r="M2854" t="str">
            <v>Buruh Harian Lepas</v>
          </cell>
          <cell r="N2854" t="str">
            <v>KITEM</v>
          </cell>
          <cell r="O2854" t="str">
            <v>WARSAH</v>
          </cell>
          <cell r="P2854" t="str">
            <v>3302231702053844</v>
          </cell>
          <cell r="Q2854" t="str">
            <v>SARTIAH SARTEM</v>
          </cell>
          <cell r="R2854" t="str">
            <v>KUTALIMAN</v>
          </cell>
          <cell r="S2854" t="str">
            <v>KEDUNG BANTENG</v>
          </cell>
          <cell r="T2854" t="str">
            <v>KUTALIMAN</v>
          </cell>
          <cell r="U2854" t="str">
            <v>004</v>
          </cell>
          <cell r="V2854" t="str">
            <v>003</v>
          </cell>
          <cell r="W2854" t="str">
            <v>Indonesia</v>
          </cell>
        </row>
        <row r="2855">
          <cell r="B2855" t="str">
            <v>DARWIN</v>
          </cell>
          <cell r="C2855" t="str">
            <v>3302231010720003</v>
          </cell>
          <cell r="D2855" t="str">
            <v>L</v>
          </cell>
          <cell r="E2855" t="str">
            <v>BANYUMAS</v>
          </cell>
          <cell r="F2855">
            <v>26582</v>
          </cell>
          <cell r="G2855" t="str">
            <v>Tidak Tahu</v>
          </cell>
          <cell r="H2855" t="str">
            <v>Islam</v>
          </cell>
          <cell r="I2855" t="str">
            <v>Kawin</v>
          </cell>
          <cell r="J2855" t="str">
            <v>Kepala Keluarga</v>
          </cell>
          <cell r="K2855" t="str">
            <v>01</v>
          </cell>
          <cell r="L2855" t="str">
            <v>Tamat SD/Sederajat</v>
          </cell>
          <cell r="M2855" t="str">
            <v>Perdagangan</v>
          </cell>
          <cell r="N2855" t="str">
            <v>DAKEM</v>
          </cell>
          <cell r="O2855" t="str">
            <v>EDI S</v>
          </cell>
          <cell r="P2855" t="str">
            <v>3302231702053845</v>
          </cell>
          <cell r="Q2855" t="str">
            <v>DARWIN</v>
          </cell>
          <cell r="R2855" t="str">
            <v>KUTALIMAN</v>
          </cell>
          <cell r="S2855" t="str">
            <v>KEDUNG BANTENG</v>
          </cell>
          <cell r="T2855" t="str">
            <v>KUTALIMAN</v>
          </cell>
          <cell r="U2855" t="str">
            <v>004</v>
          </cell>
          <cell r="V2855" t="str">
            <v>003</v>
          </cell>
          <cell r="W2855" t="str">
            <v>Indonesia</v>
          </cell>
        </row>
        <row r="2856">
          <cell r="B2856" t="str">
            <v>SAMINI</v>
          </cell>
          <cell r="C2856" t="str">
            <v>3302237010420002</v>
          </cell>
          <cell r="D2856" t="str">
            <v>P</v>
          </cell>
          <cell r="E2856" t="str">
            <v>BANYUMAS</v>
          </cell>
          <cell r="F2856">
            <v>15644</v>
          </cell>
          <cell r="G2856" t="str">
            <v>Tidak Tahu</v>
          </cell>
          <cell r="H2856" t="str">
            <v>Islam</v>
          </cell>
          <cell r="I2856" t="str">
            <v>Cerai Mati</v>
          </cell>
          <cell r="J2856" t="str">
            <v>Famili Lain</v>
          </cell>
          <cell r="K2856" t="str">
            <v>09</v>
          </cell>
          <cell r="L2856" t="str">
            <v>Tamat SD/Sederajat</v>
          </cell>
          <cell r="M2856" t="str">
            <v>Belum/Tidak Bekerja</v>
          </cell>
          <cell r="N2856" t="str">
            <v>SUKINEM</v>
          </cell>
          <cell r="O2856" t="str">
            <v>DULHADIU</v>
          </cell>
          <cell r="P2856" t="str">
            <v>3302231702053845</v>
          </cell>
          <cell r="Q2856" t="str">
            <v>DARWIN</v>
          </cell>
          <cell r="R2856" t="str">
            <v>KUTALIMAN</v>
          </cell>
          <cell r="S2856" t="str">
            <v>KEDUNG BANTENG</v>
          </cell>
          <cell r="T2856" t="str">
            <v>KUTALIMAN</v>
          </cell>
          <cell r="U2856" t="str">
            <v>004</v>
          </cell>
          <cell r="V2856" t="str">
            <v>003</v>
          </cell>
          <cell r="W2856" t="str">
            <v>Indonesia</v>
          </cell>
        </row>
        <row r="2857">
          <cell r="B2857" t="str">
            <v>EKO SUPRIYANTO</v>
          </cell>
          <cell r="C2857" t="str">
            <v>3302231201920002</v>
          </cell>
          <cell r="D2857" t="str">
            <v>L</v>
          </cell>
          <cell r="E2857" t="str">
            <v>BANYUMAS</v>
          </cell>
          <cell r="F2857">
            <v>33615</v>
          </cell>
          <cell r="G2857" t="str">
            <v>Tidak Tahu</v>
          </cell>
          <cell r="H2857" t="str">
            <v>Islam</v>
          </cell>
          <cell r="I2857" t="str">
            <v>Kawin</v>
          </cell>
          <cell r="J2857" t="str">
            <v>Kepala Keluarga</v>
          </cell>
          <cell r="K2857" t="str">
            <v>01</v>
          </cell>
          <cell r="L2857" t="str">
            <v>SLTP/Sederajat</v>
          </cell>
          <cell r="M2857" t="str">
            <v>Karyawan Swasta</v>
          </cell>
          <cell r="N2857" t="str">
            <v>KIWEN</v>
          </cell>
          <cell r="O2857" t="str">
            <v>ROSIDIN</v>
          </cell>
          <cell r="P2857" t="str">
            <v>3302231709130002</v>
          </cell>
          <cell r="Q2857" t="str">
            <v>EKO SUPRIYANTO</v>
          </cell>
          <cell r="R2857" t="str">
            <v>KUTALIMAN</v>
          </cell>
          <cell r="S2857" t="str">
            <v>KEDUNG BANTENG</v>
          </cell>
          <cell r="T2857" t="str">
            <v>KUTALIMAN</v>
          </cell>
          <cell r="U2857" t="str">
            <v>004</v>
          </cell>
          <cell r="V2857" t="str">
            <v>003</v>
          </cell>
          <cell r="W2857" t="str">
            <v>Indonesia</v>
          </cell>
        </row>
        <row r="2858">
          <cell r="B2858" t="str">
            <v>TANTINA WANTIANITA SARI</v>
          </cell>
          <cell r="C2858" t="str">
            <v>3301135512910006</v>
          </cell>
          <cell r="D2858" t="str">
            <v>P</v>
          </cell>
          <cell r="E2858" t="str">
            <v>CILACAP</v>
          </cell>
          <cell r="F2858">
            <v>33587</v>
          </cell>
          <cell r="G2858" t="str">
            <v>Tidak Tahu</v>
          </cell>
          <cell r="H2858" t="str">
            <v>Islam</v>
          </cell>
          <cell r="I2858" t="str">
            <v>Kawin</v>
          </cell>
          <cell r="J2858" t="str">
            <v>Istri</v>
          </cell>
          <cell r="K2858" t="str">
            <v>03</v>
          </cell>
          <cell r="L2858" t="str">
            <v>SLTA/Sederajat</v>
          </cell>
          <cell r="M2858" t="str">
            <v>Wiraswasta</v>
          </cell>
          <cell r="N2858" t="str">
            <v>WARINAH</v>
          </cell>
          <cell r="O2858" t="str">
            <v>RUSMADI</v>
          </cell>
          <cell r="P2858" t="str">
            <v>3302231709130002</v>
          </cell>
          <cell r="Q2858" t="str">
            <v>EKO SUPRIYANTO</v>
          </cell>
          <cell r="R2858" t="str">
            <v>KUTALIMAN</v>
          </cell>
          <cell r="S2858" t="str">
            <v>KEDUNG BANTENG</v>
          </cell>
          <cell r="T2858" t="str">
            <v>KUTALIMAN</v>
          </cell>
          <cell r="U2858" t="str">
            <v>004</v>
          </cell>
          <cell r="V2858" t="str">
            <v>003</v>
          </cell>
          <cell r="W2858" t="str">
            <v>Indonesia</v>
          </cell>
        </row>
        <row r="2859">
          <cell r="B2859" t="str">
            <v>SARNO</v>
          </cell>
          <cell r="C2859" t="str">
            <v>3302231804780003</v>
          </cell>
          <cell r="D2859" t="str">
            <v>L</v>
          </cell>
          <cell r="E2859" t="str">
            <v>BANYUMAS</v>
          </cell>
          <cell r="F2859" t="str">
            <v>18/04/1978</v>
          </cell>
          <cell r="G2859" t="str">
            <v>Tidak Tahu</v>
          </cell>
          <cell r="H2859" t="str">
            <v>Islam</v>
          </cell>
          <cell r="I2859" t="str">
            <v>Kawin</v>
          </cell>
          <cell r="J2859" t="str">
            <v>Kepala Keluarga</v>
          </cell>
          <cell r="K2859" t="str">
            <v>01</v>
          </cell>
          <cell r="L2859" t="str">
            <v>Tamat SD/Sederajat</v>
          </cell>
          <cell r="M2859" t="str">
            <v>Buruh Harian Lepas</v>
          </cell>
          <cell r="N2859" t="str">
            <v>DIREM</v>
          </cell>
          <cell r="O2859" t="str">
            <v>YASRUDIN</v>
          </cell>
          <cell r="P2859" t="str">
            <v>3302231710060023</v>
          </cell>
          <cell r="Q2859" t="str">
            <v>SARNO</v>
          </cell>
          <cell r="R2859" t="str">
            <v>KUTALIMAN</v>
          </cell>
          <cell r="S2859" t="str">
            <v>KEDUNGBANTENG</v>
          </cell>
          <cell r="T2859" t="str">
            <v>KUTALIMAN</v>
          </cell>
          <cell r="U2859" t="str">
            <v>004</v>
          </cell>
          <cell r="V2859" t="str">
            <v>003</v>
          </cell>
          <cell r="W2859" t="str">
            <v>Indonesia</v>
          </cell>
        </row>
        <row r="2860">
          <cell r="B2860" t="str">
            <v>SITI ROKHIMAH</v>
          </cell>
          <cell r="C2860" t="str">
            <v>3302234306810001</v>
          </cell>
          <cell r="D2860" t="str">
            <v>P</v>
          </cell>
          <cell r="E2860" t="str">
            <v>BANYUMAS</v>
          </cell>
          <cell r="F2860" t="str">
            <v>03/06/1981</v>
          </cell>
          <cell r="G2860" t="str">
            <v>Tidak Tahu</v>
          </cell>
          <cell r="H2860" t="str">
            <v>Islam</v>
          </cell>
          <cell r="I2860" t="str">
            <v>Kawin</v>
          </cell>
          <cell r="J2860" t="str">
            <v>Istri</v>
          </cell>
          <cell r="K2860" t="str">
            <v>03</v>
          </cell>
          <cell r="L2860" t="str">
            <v>SLTP/Sederajat</v>
          </cell>
          <cell r="M2860" t="str">
            <v>Mengurus Rumah Tangga</v>
          </cell>
          <cell r="N2860" t="str">
            <v>DARSIKEM</v>
          </cell>
          <cell r="O2860" t="str">
            <v>SITAM AL SAHUDIN</v>
          </cell>
          <cell r="P2860" t="str">
            <v>3302231710060023</v>
          </cell>
          <cell r="Q2860" t="str">
            <v>SARNO</v>
          </cell>
          <cell r="R2860" t="str">
            <v>KUTALIMAN</v>
          </cell>
          <cell r="S2860" t="str">
            <v>KEDUNGBANTENG</v>
          </cell>
          <cell r="T2860" t="str">
            <v>KUTALIMAN</v>
          </cell>
          <cell r="U2860" t="str">
            <v>004</v>
          </cell>
          <cell r="V2860" t="str">
            <v>003</v>
          </cell>
          <cell r="W2860" t="str">
            <v>Indonesia</v>
          </cell>
        </row>
        <row r="2861">
          <cell r="B2861" t="str">
            <v>VIYA QOWIYATUN FARHANA</v>
          </cell>
          <cell r="C2861" t="str">
            <v>3302236210060002</v>
          </cell>
          <cell r="D2861" t="str">
            <v>P</v>
          </cell>
          <cell r="E2861" t="str">
            <v>BANYUMAS</v>
          </cell>
          <cell r="F2861">
            <v>39012</v>
          </cell>
          <cell r="G2861" t="str">
            <v>Tidak Tahu</v>
          </cell>
          <cell r="H2861" t="str">
            <v>Islam</v>
          </cell>
          <cell r="I2861" t="str">
            <v>Belum Kawin</v>
          </cell>
          <cell r="J2861" t="str">
            <v>Anak</v>
          </cell>
          <cell r="K2861" t="str">
            <v>04</v>
          </cell>
          <cell r="L2861" t="str">
            <v>Tidak/Belum Sekolah</v>
          </cell>
          <cell r="M2861" t="str">
            <v>Belum/Tidak Bekerja</v>
          </cell>
          <cell r="N2861" t="str">
            <v>SITI ROKHIMAH</v>
          </cell>
          <cell r="O2861" t="str">
            <v>SARNO</v>
          </cell>
          <cell r="P2861" t="str">
            <v>3302231710060023</v>
          </cell>
          <cell r="Q2861" t="str">
            <v>SARNO</v>
          </cell>
          <cell r="R2861" t="str">
            <v>KUTALIMAN</v>
          </cell>
          <cell r="S2861" t="str">
            <v>KEDUNG BANTENG</v>
          </cell>
          <cell r="T2861" t="str">
            <v>KUTALIMAN</v>
          </cell>
          <cell r="U2861" t="str">
            <v>004</v>
          </cell>
          <cell r="V2861" t="str">
            <v>003</v>
          </cell>
          <cell r="W2861" t="str">
            <v>Indonesia</v>
          </cell>
        </row>
        <row r="2862">
          <cell r="B2862" t="str">
            <v>SATEM</v>
          </cell>
          <cell r="C2862" t="str">
            <v>3302237112420060</v>
          </cell>
          <cell r="D2862" t="str">
            <v>P</v>
          </cell>
          <cell r="E2862" t="str">
            <v>BANYUMAS</v>
          </cell>
          <cell r="F2862">
            <v>15706</v>
          </cell>
          <cell r="G2862" t="str">
            <v>Tidak Tahu</v>
          </cell>
          <cell r="H2862" t="str">
            <v>Islam</v>
          </cell>
          <cell r="I2862" t="str">
            <v>Cerai Mati</v>
          </cell>
          <cell r="J2862" t="str">
            <v>Kepala Keluarga</v>
          </cell>
          <cell r="K2862" t="str">
            <v>01</v>
          </cell>
          <cell r="L2862" t="str">
            <v>Tidak/Belum Sekolah</v>
          </cell>
          <cell r="M2862" t="str">
            <v>Petani/Pekebun</v>
          </cell>
          <cell r="N2862" t="str">
            <v>RAKEM</v>
          </cell>
          <cell r="O2862" t="str">
            <v>SANURSAM</v>
          </cell>
          <cell r="P2862" t="str">
            <v>3302231802050637</v>
          </cell>
          <cell r="Q2862" t="str">
            <v>SATEM</v>
          </cell>
          <cell r="R2862" t="str">
            <v>KUTALIMAN</v>
          </cell>
          <cell r="S2862" t="str">
            <v>KEDUNG BANTENG</v>
          </cell>
          <cell r="T2862" t="str">
            <v>KUTALIMAN</v>
          </cell>
          <cell r="U2862" t="str">
            <v>004</v>
          </cell>
          <cell r="V2862" t="str">
            <v>003</v>
          </cell>
          <cell r="W2862" t="str">
            <v>Indonesia</v>
          </cell>
        </row>
        <row r="2863">
          <cell r="B2863" t="str">
            <v>DARWATI</v>
          </cell>
          <cell r="C2863" t="str">
            <v>3302235104860001</v>
          </cell>
          <cell r="D2863" t="str">
            <v>P</v>
          </cell>
          <cell r="E2863" t="str">
            <v>BANYUMAS</v>
          </cell>
          <cell r="F2863">
            <v>31513</v>
          </cell>
          <cell r="G2863" t="str">
            <v>Tidak Tahu</v>
          </cell>
          <cell r="H2863" t="str">
            <v>Islam</v>
          </cell>
          <cell r="I2863" t="str">
            <v>Kawin</v>
          </cell>
          <cell r="J2863" t="str">
            <v>Anak</v>
          </cell>
          <cell r="K2863" t="str">
            <v>04</v>
          </cell>
          <cell r="L2863" t="str">
            <v>Tamat SD/Sederajat</v>
          </cell>
          <cell r="M2863" t="str">
            <v>Buruh Harian Lepas</v>
          </cell>
          <cell r="N2863" t="str">
            <v>SATEM</v>
          </cell>
          <cell r="O2863" t="str">
            <v>TARNUJI</v>
          </cell>
          <cell r="P2863" t="str">
            <v>3302231802050637</v>
          </cell>
          <cell r="Q2863" t="str">
            <v>SATEM</v>
          </cell>
          <cell r="R2863" t="str">
            <v>KUTALIMAN</v>
          </cell>
          <cell r="S2863" t="str">
            <v>KEDUNG BANTENG</v>
          </cell>
          <cell r="T2863" t="str">
            <v>KUTALIMAN</v>
          </cell>
          <cell r="U2863" t="str">
            <v>004</v>
          </cell>
          <cell r="V2863" t="str">
            <v>003</v>
          </cell>
          <cell r="W2863" t="str">
            <v>Indonesia</v>
          </cell>
        </row>
        <row r="2864">
          <cell r="B2864" t="str">
            <v>ASWIN FIRMANSYAH</v>
          </cell>
          <cell r="C2864" t="str">
            <v>3302231010090002</v>
          </cell>
          <cell r="D2864" t="str">
            <v>L</v>
          </cell>
          <cell r="E2864" t="str">
            <v>BANYUMAS</v>
          </cell>
          <cell r="F2864">
            <v>40096</v>
          </cell>
          <cell r="G2864" t="str">
            <v>Tidak Tahu</v>
          </cell>
          <cell r="H2864" t="str">
            <v>Islam</v>
          </cell>
          <cell r="I2864" t="str">
            <v>Belum Kawin</v>
          </cell>
          <cell r="J2864" t="str">
            <v>Cucu</v>
          </cell>
          <cell r="K2864" t="str">
            <v>06</v>
          </cell>
          <cell r="L2864" t="str">
            <v>Tidak/Belum Sekolah</v>
          </cell>
          <cell r="M2864" t="str">
            <v>Belum/Tidak Bekerja</v>
          </cell>
          <cell r="N2864" t="str">
            <v>DARWATI</v>
          </cell>
          <cell r="O2864" t="str">
            <v>AHMAD RIFA'I</v>
          </cell>
          <cell r="P2864" t="str">
            <v>3302231802050637</v>
          </cell>
          <cell r="Q2864" t="str">
            <v>SATEM</v>
          </cell>
          <cell r="R2864" t="str">
            <v>KUTALIMAN</v>
          </cell>
          <cell r="S2864" t="str">
            <v>KEDUNG BANTENG</v>
          </cell>
          <cell r="T2864" t="str">
            <v>KUTALIMAN</v>
          </cell>
          <cell r="U2864" t="str">
            <v>004</v>
          </cell>
          <cell r="V2864" t="str">
            <v>003</v>
          </cell>
          <cell r="W2864" t="str">
            <v>Indonesia</v>
          </cell>
        </row>
        <row r="2865">
          <cell r="B2865" t="str">
            <v>SUMARTO RASIM</v>
          </cell>
          <cell r="C2865" t="str">
            <v>3302230611510001</v>
          </cell>
          <cell r="D2865" t="str">
            <v>L</v>
          </cell>
          <cell r="E2865" t="str">
            <v>BANYUMAS</v>
          </cell>
          <cell r="F2865">
            <v>18938</v>
          </cell>
          <cell r="G2865" t="str">
            <v>Tidak Tahu</v>
          </cell>
          <cell r="H2865" t="str">
            <v>Islam</v>
          </cell>
          <cell r="I2865" t="str">
            <v>Kawin</v>
          </cell>
          <cell r="J2865" t="str">
            <v>Kepala Keluarga</v>
          </cell>
          <cell r="K2865" t="str">
            <v>01</v>
          </cell>
          <cell r="L2865" t="str">
            <v>Tamat SD/Sederajat</v>
          </cell>
          <cell r="M2865" t="str">
            <v>Buruh Harian Lepas</v>
          </cell>
          <cell r="N2865" t="str">
            <v>TISEM</v>
          </cell>
          <cell r="O2865" t="str">
            <v>SANARSIM</v>
          </cell>
          <cell r="P2865" t="str">
            <v>3302231802050638</v>
          </cell>
          <cell r="Q2865" t="str">
            <v>SUMARTO RASIM</v>
          </cell>
          <cell r="R2865" t="str">
            <v>KUTALIMAN</v>
          </cell>
          <cell r="S2865" t="str">
            <v>KEDUNG BANTENG</v>
          </cell>
          <cell r="T2865" t="str">
            <v>KUTALIMAN</v>
          </cell>
          <cell r="U2865" t="str">
            <v>004</v>
          </cell>
          <cell r="V2865" t="str">
            <v>003</v>
          </cell>
          <cell r="W2865" t="str">
            <v>Indonesia</v>
          </cell>
        </row>
        <row r="2866">
          <cell r="B2866" t="str">
            <v>RASEM</v>
          </cell>
          <cell r="C2866" t="str">
            <v>3302237112550137</v>
          </cell>
          <cell r="D2866" t="str">
            <v>P</v>
          </cell>
          <cell r="E2866" t="str">
            <v>BANYUMAS</v>
          </cell>
          <cell r="F2866">
            <v>20454</v>
          </cell>
          <cell r="G2866" t="str">
            <v>Tidak Tahu</v>
          </cell>
          <cell r="H2866" t="str">
            <v>Islam</v>
          </cell>
          <cell r="I2866" t="str">
            <v>Kawin</v>
          </cell>
          <cell r="J2866" t="str">
            <v>Istri</v>
          </cell>
          <cell r="K2866" t="str">
            <v>03</v>
          </cell>
          <cell r="L2866" t="str">
            <v>Tamat SD/Sederajat</v>
          </cell>
          <cell r="M2866" t="str">
            <v>Mengurus Rumah Tangga</v>
          </cell>
          <cell r="N2866" t="str">
            <v>TIKEM</v>
          </cell>
          <cell r="O2866" t="str">
            <v>MUHIDI</v>
          </cell>
          <cell r="P2866" t="str">
            <v>3302231802050638</v>
          </cell>
          <cell r="Q2866" t="str">
            <v>SUMARTO RASIM</v>
          </cell>
          <cell r="R2866" t="str">
            <v>KUTALIMAN</v>
          </cell>
          <cell r="S2866" t="str">
            <v>KEDUNG BANTENG</v>
          </cell>
          <cell r="T2866" t="str">
            <v>KUTALIMAN</v>
          </cell>
          <cell r="U2866" t="str">
            <v>004</v>
          </cell>
          <cell r="V2866" t="str">
            <v>003</v>
          </cell>
          <cell r="W2866" t="str">
            <v>Indonesia</v>
          </cell>
        </row>
        <row r="2867">
          <cell r="B2867" t="str">
            <v>SAMIARSO RUSMADI</v>
          </cell>
          <cell r="C2867" t="str">
            <v>3302232001650001</v>
          </cell>
          <cell r="D2867" t="str">
            <v>L</v>
          </cell>
          <cell r="E2867" t="str">
            <v>BANYUMAS</v>
          </cell>
          <cell r="F2867" t="str">
            <v>20/01/1965</v>
          </cell>
          <cell r="G2867" t="str">
            <v>Tidak Tahu</v>
          </cell>
          <cell r="H2867" t="str">
            <v>Islam</v>
          </cell>
          <cell r="I2867" t="str">
            <v>Cerai Hidup</v>
          </cell>
          <cell r="J2867" t="str">
            <v>Kepala Keluarga</v>
          </cell>
          <cell r="K2867" t="str">
            <v>01</v>
          </cell>
          <cell r="L2867" t="str">
            <v>Tamat SD/Sederajat</v>
          </cell>
          <cell r="M2867" t="str">
            <v>Buruh Harian Lepas</v>
          </cell>
          <cell r="N2867" t="str">
            <v>SAKEM</v>
          </cell>
          <cell r="O2867" t="str">
            <v>AHMADI</v>
          </cell>
          <cell r="P2867" t="str">
            <v>3302231802050639</v>
          </cell>
          <cell r="Q2867" t="str">
            <v>SAMIARSO RUSMADI</v>
          </cell>
          <cell r="R2867" t="str">
            <v>KUTALIMAN</v>
          </cell>
          <cell r="S2867" t="str">
            <v>KEDUNGBANTENG</v>
          </cell>
          <cell r="T2867" t="str">
            <v>MENINGGAL</v>
          </cell>
          <cell r="U2867" t="str">
            <v>004</v>
          </cell>
          <cell r="V2867" t="str">
            <v>003</v>
          </cell>
          <cell r="W2867" t="str">
            <v>Indonesia</v>
          </cell>
        </row>
        <row r="2868">
          <cell r="B2868" t="str">
            <v>KIWEN</v>
          </cell>
          <cell r="C2868" t="str">
            <v>3302237112740023</v>
          </cell>
          <cell r="D2868" t="str">
            <v>P</v>
          </cell>
          <cell r="E2868" t="str">
            <v>BANYUMAS</v>
          </cell>
          <cell r="F2868" t="str">
            <v>31/12/1974</v>
          </cell>
          <cell r="G2868" t="str">
            <v>Tidak Tahu</v>
          </cell>
          <cell r="H2868" t="str">
            <v>Islam</v>
          </cell>
          <cell r="I2868" t="str">
            <v>Kawin</v>
          </cell>
          <cell r="J2868" t="str">
            <v>Istri</v>
          </cell>
          <cell r="K2868" t="str">
            <v>03</v>
          </cell>
          <cell r="L2868" t="str">
            <v>Tamat SD/Sederajat</v>
          </cell>
          <cell r="M2868" t="str">
            <v>Buruh Harian Lepas</v>
          </cell>
          <cell r="N2868" t="str">
            <v>TIKEM</v>
          </cell>
          <cell r="O2868" t="str">
            <v>MUHIDI</v>
          </cell>
          <cell r="P2868" t="str">
            <v>3302231205140002</v>
          </cell>
          <cell r="Q2868" t="str">
            <v>SAEFUDIN</v>
          </cell>
          <cell r="R2868" t="str">
            <v>KUTALIMAN</v>
          </cell>
          <cell r="S2868" t="str">
            <v>KEDUNGBANTENG</v>
          </cell>
          <cell r="T2868" t="str">
            <v>KUTALIMAN</v>
          </cell>
          <cell r="U2868" t="str">
            <v>004</v>
          </cell>
          <cell r="V2868" t="str">
            <v>003</v>
          </cell>
          <cell r="W2868" t="str">
            <v>Indonesia</v>
          </cell>
        </row>
        <row r="2869">
          <cell r="B2869" t="str">
            <v>SITI RUSDIANTI</v>
          </cell>
          <cell r="C2869" t="str">
            <v>3302235508960002</v>
          </cell>
          <cell r="D2869" t="str">
            <v>P</v>
          </cell>
          <cell r="E2869" t="str">
            <v>BANYUMAS</v>
          </cell>
          <cell r="F2869" t="str">
            <v>15/08/1996</v>
          </cell>
          <cell r="G2869" t="str">
            <v>Tidak Tahu</v>
          </cell>
          <cell r="H2869" t="str">
            <v>Islam</v>
          </cell>
          <cell r="I2869" t="str">
            <v>Belum Kawin</v>
          </cell>
          <cell r="J2869" t="str">
            <v>Famili Lain</v>
          </cell>
          <cell r="K2869" t="str">
            <v>09</v>
          </cell>
          <cell r="L2869" t="str">
            <v>SLTP/Sederajat</v>
          </cell>
          <cell r="M2869" t="str">
            <v>Pelajar/Mahasiswa</v>
          </cell>
          <cell r="N2869" t="str">
            <v>KIWEN</v>
          </cell>
          <cell r="O2869" t="str">
            <v xml:space="preserve"> RUSMADI</v>
          </cell>
          <cell r="P2869" t="str">
            <v>3302231802050639</v>
          </cell>
          <cell r="Q2869" t="str">
            <v>SAEFUDIN</v>
          </cell>
          <cell r="R2869" t="str">
            <v>KUTALIMAN</v>
          </cell>
          <cell r="S2869" t="str">
            <v>KEDUNGBANTENG</v>
          </cell>
          <cell r="T2869" t="str">
            <v>KUTALIMAN</v>
          </cell>
          <cell r="U2869" t="str">
            <v>004</v>
          </cell>
          <cell r="V2869" t="str">
            <v>003</v>
          </cell>
          <cell r="W2869" t="str">
            <v>Indonesia</v>
          </cell>
        </row>
        <row r="2870">
          <cell r="B2870" t="str">
            <v>NASORI</v>
          </cell>
          <cell r="C2870" t="str">
            <v>3302230311410001</v>
          </cell>
          <cell r="D2870" t="str">
            <v>L</v>
          </cell>
          <cell r="E2870" t="str">
            <v>BANYUMAS</v>
          </cell>
          <cell r="F2870" t="str">
            <v>03/11/1941</v>
          </cell>
          <cell r="G2870" t="str">
            <v>Tidak Tahu</v>
          </cell>
          <cell r="H2870" t="str">
            <v>Islam</v>
          </cell>
          <cell r="I2870" t="str">
            <v>Kawin</v>
          </cell>
          <cell r="J2870" t="str">
            <v>Kepala Keluarga</v>
          </cell>
          <cell r="K2870" t="str">
            <v>01</v>
          </cell>
          <cell r="L2870" t="str">
            <v>Tamat SD/Sederajat</v>
          </cell>
          <cell r="M2870" t="str">
            <v>Pedagang</v>
          </cell>
          <cell r="N2870" t="str">
            <v>DIKEM</v>
          </cell>
          <cell r="O2870" t="str">
            <v>NURYA</v>
          </cell>
          <cell r="P2870" t="str">
            <v>3302231802050640</v>
          </cell>
          <cell r="Q2870" t="str">
            <v>NASORI</v>
          </cell>
          <cell r="R2870" t="str">
            <v>KUTALIMAN</v>
          </cell>
          <cell r="S2870" t="str">
            <v>KEDUNGBANTENG</v>
          </cell>
          <cell r="T2870" t="str">
            <v>MENINGGAL</v>
          </cell>
          <cell r="U2870" t="str">
            <v>004</v>
          </cell>
          <cell r="V2870" t="str">
            <v>003</v>
          </cell>
          <cell r="W2870" t="str">
            <v>Indonesia</v>
          </cell>
        </row>
        <row r="2871">
          <cell r="B2871" t="str">
            <v>NASEM</v>
          </cell>
          <cell r="C2871" t="str">
            <v>3302235209450002</v>
          </cell>
          <cell r="D2871" t="str">
            <v>P</v>
          </cell>
          <cell r="E2871" t="str">
            <v>BANYUMAS</v>
          </cell>
          <cell r="F2871" t="str">
            <v>12/09/1945</v>
          </cell>
          <cell r="G2871" t="str">
            <v>Tidak Tahu</v>
          </cell>
          <cell r="H2871" t="str">
            <v>Islam</v>
          </cell>
          <cell r="I2871" t="str">
            <v>Cerai Mati</v>
          </cell>
          <cell r="J2871" t="str">
            <v>Orang Tua</v>
          </cell>
          <cell r="K2871" t="str">
            <v>07</v>
          </cell>
          <cell r="L2871" t="str">
            <v>Tamat SD/Sederajat</v>
          </cell>
          <cell r="M2871" t="str">
            <v>Petani/Pekebun</v>
          </cell>
          <cell r="N2871" t="str">
            <v>NIKEM</v>
          </cell>
          <cell r="O2871" t="str">
            <v>SAWIKAKTA</v>
          </cell>
          <cell r="P2871" t="str">
            <v>3302231611150003</v>
          </cell>
          <cell r="Q2871" t="str">
            <v>EDI SUSANTO</v>
          </cell>
          <cell r="R2871" t="str">
            <v>KUTALIMAN</v>
          </cell>
          <cell r="S2871" t="str">
            <v>KEDUNGBANTENG</v>
          </cell>
          <cell r="T2871" t="str">
            <v>KUTALIMAN</v>
          </cell>
          <cell r="U2871" t="str">
            <v>004</v>
          </cell>
          <cell r="V2871" t="str">
            <v>003</v>
          </cell>
          <cell r="W2871" t="str">
            <v>Indonesia</v>
          </cell>
        </row>
        <row r="2872">
          <cell r="B2872" t="str">
            <v>EDI SUSANTO</v>
          </cell>
          <cell r="C2872" t="str">
            <v>1407080609860004</v>
          </cell>
          <cell r="D2872" t="str">
            <v>L</v>
          </cell>
          <cell r="E2872" t="str">
            <v>BANYUMAS</v>
          </cell>
          <cell r="F2872" t="str">
            <v>06/09/1986</v>
          </cell>
          <cell r="G2872" t="str">
            <v>Tidak Tahu</v>
          </cell>
          <cell r="H2872" t="str">
            <v>Islam</v>
          </cell>
          <cell r="I2872" t="str">
            <v>Kawin</v>
          </cell>
          <cell r="J2872" t="str">
            <v>Suami</v>
          </cell>
          <cell r="K2872" t="str">
            <v>02</v>
          </cell>
          <cell r="L2872" t="str">
            <v>SLTP/Sederajat</v>
          </cell>
          <cell r="M2872" t="str">
            <v>Belum/Tidak Bekerja</v>
          </cell>
          <cell r="N2872" t="str">
            <v>NASEM</v>
          </cell>
          <cell r="O2872" t="str">
            <v>NASORI</v>
          </cell>
          <cell r="P2872" t="str">
            <v>3302231611150003</v>
          </cell>
          <cell r="Q2872" t="str">
            <v>EDI SUSANTO</v>
          </cell>
          <cell r="R2872" t="str">
            <v>KUTALIMAN</v>
          </cell>
          <cell r="S2872" t="str">
            <v>KEDUNGBANTENG</v>
          </cell>
          <cell r="T2872" t="str">
            <v>KUTALIMAN</v>
          </cell>
          <cell r="U2872" t="str">
            <v>004</v>
          </cell>
          <cell r="V2872" t="str">
            <v>003</v>
          </cell>
          <cell r="W2872" t="str">
            <v>Indonesia</v>
          </cell>
        </row>
        <row r="2873">
          <cell r="B2873" t="str">
            <v>SLAMET</v>
          </cell>
          <cell r="C2873" t="str">
            <v>3302235704550001</v>
          </cell>
          <cell r="D2873" t="str">
            <v>P</v>
          </cell>
          <cell r="E2873" t="str">
            <v>BANYUMAS</v>
          </cell>
          <cell r="F2873">
            <v>20196</v>
          </cell>
          <cell r="G2873" t="str">
            <v>Tidak Tahu</v>
          </cell>
          <cell r="H2873" t="str">
            <v>Islam</v>
          </cell>
          <cell r="I2873" t="str">
            <v>Cerai Mati</v>
          </cell>
          <cell r="J2873" t="str">
            <v>Kepala Keluarga</v>
          </cell>
          <cell r="K2873" t="str">
            <v>01</v>
          </cell>
          <cell r="L2873" t="str">
            <v>Tamat SD/Sederajat</v>
          </cell>
          <cell r="M2873" t="str">
            <v>Buruh Harian Lepas</v>
          </cell>
          <cell r="N2873" t="str">
            <v>NISEM</v>
          </cell>
          <cell r="O2873" t="str">
            <v>KASTAWI</v>
          </cell>
          <cell r="P2873" t="str">
            <v>3302231802050641</v>
          </cell>
          <cell r="Q2873" t="str">
            <v>SLAMET</v>
          </cell>
          <cell r="R2873" t="str">
            <v>KUTALIMAN</v>
          </cell>
          <cell r="S2873" t="str">
            <v>KEDUNG BANTENG</v>
          </cell>
          <cell r="T2873" t="str">
            <v>KUTALIMAN</v>
          </cell>
          <cell r="U2873" t="str">
            <v>004</v>
          </cell>
          <cell r="V2873" t="str">
            <v>003</v>
          </cell>
          <cell r="W2873" t="str">
            <v>Indonesia</v>
          </cell>
        </row>
        <row r="2874">
          <cell r="B2874" t="str">
            <v>WARSIM</v>
          </cell>
          <cell r="C2874" t="str">
            <v>3302231003830003</v>
          </cell>
          <cell r="D2874" t="str">
            <v>L</v>
          </cell>
          <cell r="E2874" t="str">
            <v>BANYUMAS</v>
          </cell>
          <cell r="F2874" t="str">
            <v>10/03/1983</v>
          </cell>
          <cell r="G2874" t="str">
            <v>Tidak Tahu</v>
          </cell>
          <cell r="H2874" t="str">
            <v>Islam</v>
          </cell>
          <cell r="I2874" t="str">
            <v>Kawin</v>
          </cell>
          <cell r="J2874" t="str">
            <v>Anak</v>
          </cell>
          <cell r="K2874" t="str">
            <v>04</v>
          </cell>
          <cell r="L2874" t="str">
            <v>Tamat SD/Sederajat</v>
          </cell>
          <cell r="M2874" t="str">
            <v>Buruh Harian Lepas</v>
          </cell>
          <cell r="N2874" t="str">
            <v>SLAMET</v>
          </cell>
          <cell r="O2874" t="str">
            <v>-</v>
          </cell>
          <cell r="P2874" t="str">
            <v>3302231802050641</v>
          </cell>
          <cell r="Q2874" t="str">
            <v>SLAMET</v>
          </cell>
          <cell r="R2874" t="str">
            <v>KUTALIMAN</v>
          </cell>
          <cell r="S2874" t="str">
            <v>KEDUNGBANTENG</v>
          </cell>
          <cell r="T2874" t="str">
            <v>KUTALIMAN</v>
          </cell>
          <cell r="U2874" t="str">
            <v>004</v>
          </cell>
          <cell r="V2874" t="str">
            <v>003</v>
          </cell>
          <cell r="W2874" t="str">
            <v>Indonesia</v>
          </cell>
        </row>
        <row r="2875">
          <cell r="B2875" t="str">
            <v>TARKIM</v>
          </cell>
          <cell r="C2875" t="str">
            <v>3302233112620053</v>
          </cell>
          <cell r="D2875" t="str">
            <v>L</v>
          </cell>
          <cell r="E2875" t="str">
            <v>BANYUMAS</v>
          </cell>
          <cell r="F2875">
            <v>23011</v>
          </cell>
          <cell r="G2875" t="str">
            <v>Tidak Tahu</v>
          </cell>
          <cell r="H2875" t="str">
            <v>Islam</v>
          </cell>
          <cell r="I2875" t="str">
            <v>Kawin</v>
          </cell>
          <cell r="J2875" t="str">
            <v>Kepala Keluarga</v>
          </cell>
          <cell r="K2875" t="str">
            <v>01</v>
          </cell>
          <cell r="L2875" t="str">
            <v>Tamat SD/Sederajat</v>
          </cell>
          <cell r="M2875" t="str">
            <v>Buruh Harian Lepas</v>
          </cell>
          <cell r="N2875" t="str">
            <v>KATI</v>
          </cell>
          <cell r="O2875" t="str">
            <v>YASAWIKARTA</v>
          </cell>
          <cell r="P2875" t="str">
            <v>3302231802050642</v>
          </cell>
          <cell r="Q2875" t="str">
            <v>TARKIM</v>
          </cell>
          <cell r="R2875" t="str">
            <v>KUTALIMAN</v>
          </cell>
          <cell r="S2875" t="str">
            <v>KEDUNG BANTENG</v>
          </cell>
          <cell r="T2875" t="str">
            <v>KUTALIMAN</v>
          </cell>
          <cell r="U2875" t="str">
            <v>004</v>
          </cell>
          <cell r="V2875" t="str">
            <v>003</v>
          </cell>
          <cell r="W2875" t="str">
            <v>Indonesia</v>
          </cell>
        </row>
        <row r="2876">
          <cell r="B2876" t="str">
            <v>SUTINAH</v>
          </cell>
          <cell r="C2876" t="str">
            <v>3302237112670040</v>
          </cell>
          <cell r="D2876" t="str">
            <v>P</v>
          </cell>
          <cell r="E2876" t="str">
            <v>BANYUMAS</v>
          </cell>
          <cell r="F2876">
            <v>24837</v>
          </cell>
          <cell r="G2876" t="str">
            <v>Tidak Tahu</v>
          </cell>
          <cell r="H2876" t="str">
            <v>Islam</v>
          </cell>
          <cell r="I2876" t="str">
            <v>Kawin</v>
          </cell>
          <cell r="J2876" t="str">
            <v>Istri</v>
          </cell>
          <cell r="K2876" t="str">
            <v>03</v>
          </cell>
          <cell r="L2876" t="str">
            <v>Tamat SD/Sederajat</v>
          </cell>
          <cell r="M2876" t="str">
            <v>Mengurus Rumah Tangga</v>
          </cell>
          <cell r="N2876" t="str">
            <v>NISEM</v>
          </cell>
          <cell r="O2876" t="str">
            <v>KASTAWI</v>
          </cell>
          <cell r="P2876" t="str">
            <v>3302231802050642</v>
          </cell>
          <cell r="Q2876" t="str">
            <v>TARKIM</v>
          </cell>
          <cell r="R2876" t="str">
            <v>KUTALIMAN</v>
          </cell>
          <cell r="S2876" t="str">
            <v>KEDUNG BANTENG</v>
          </cell>
          <cell r="T2876" t="str">
            <v>KUTALIMAN</v>
          </cell>
          <cell r="U2876" t="str">
            <v>004</v>
          </cell>
          <cell r="V2876" t="str">
            <v>003</v>
          </cell>
          <cell r="W2876" t="str">
            <v>Indonesia</v>
          </cell>
        </row>
        <row r="2877">
          <cell r="B2877" t="str">
            <v>WARSO</v>
          </cell>
          <cell r="C2877" t="str">
            <v>3302231601930004</v>
          </cell>
          <cell r="D2877" t="str">
            <v>L</v>
          </cell>
          <cell r="E2877" t="str">
            <v>BANYUMAS</v>
          </cell>
          <cell r="F2877">
            <v>33985</v>
          </cell>
          <cell r="G2877" t="str">
            <v>Tidak Tahu</v>
          </cell>
          <cell r="H2877" t="str">
            <v>Islam</v>
          </cell>
          <cell r="I2877" t="str">
            <v>Belum Kawin</v>
          </cell>
          <cell r="J2877" t="str">
            <v>Anak</v>
          </cell>
          <cell r="K2877" t="str">
            <v>04</v>
          </cell>
          <cell r="L2877" t="str">
            <v>Tamat SD/Sederajat</v>
          </cell>
          <cell r="M2877" t="str">
            <v>Belum/Tidak Bekerja</v>
          </cell>
          <cell r="N2877" t="str">
            <v>SUTINAH</v>
          </cell>
          <cell r="O2877" t="str">
            <v>TARKIM</v>
          </cell>
          <cell r="P2877" t="str">
            <v>3302231802050642</v>
          </cell>
          <cell r="Q2877" t="str">
            <v>TARKIM</v>
          </cell>
          <cell r="R2877" t="str">
            <v>KUTALIMAN</v>
          </cell>
          <cell r="S2877" t="str">
            <v>KEDUNG BANTENG</v>
          </cell>
          <cell r="T2877" t="str">
            <v>KUTALIMAN</v>
          </cell>
          <cell r="U2877" t="str">
            <v>004</v>
          </cell>
          <cell r="V2877" t="str">
            <v>003</v>
          </cell>
          <cell r="W2877" t="str">
            <v>Indonesia</v>
          </cell>
        </row>
        <row r="2878">
          <cell r="B2878" t="str">
            <v>KRISYANI</v>
          </cell>
          <cell r="C2878" t="str">
            <v>3302236202990002</v>
          </cell>
          <cell r="D2878" t="str">
            <v>P</v>
          </cell>
          <cell r="E2878" t="str">
            <v>BANYUMAS</v>
          </cell>
          <cell r="F2878">
            <v>36213</v>
          </cell>
          <cell r="G2878" t="str">
            <v>Tidak Tahu</v>
          </cell>
          <cell r="H2878" t="str">
            <v>Islam</v>
          </cell>
          <cell r="I2878" t="str">
            <v>Belum Kawin</v>
          </cell>
          <cell r="J2878" t="str">
            <v>Anak</v>
          </cell>
          <cell r="K2878" t="str">
            <v>04</v>
          </cell>
          <cell r="L2878" t="str">
            <v>Tamat SD/Sederajat</v>
          </cell>
          <cell r="M2878" t="str">
            <v>Pelajar/Mahasiswa</v>
          </cell>
          <cell r="N2878" t="str">
            <v>SUTINAH</v>
          </cell>
          <cell r="O2878" t="str">
            <v>TARKIM</v>
          </cell>
          <cell r="P2878" t="str">
            <v>3302231802050642</v>
          </cell>
          <cell r="Q2878" t="str">
            <v>TARKIM</v>
          </cell>
          <cell r="R2878" t="str">
            <v>KUTALIMAN</v>
          </cell>
          <cell r="S2878" t="str">
            <v>KEDUNG BANTENG</v>
          </cell>
          <cell r="T2878" t="str">
            <v>KUTALIMAN</v>
          </cell>
          <cell r="U2878" t="str">
            <v>004</v>
          </cell>
          <cell r="V2878" t="str">
            <v>003</v>
          </cell>
          <cell r="W2878" t="str">
            <v>Indonesia</v>
          </cell>
        </row>
        <row r="2879">
          <cell r="B2879" t="str">
            <v>RUSLAM</v>
          </cell>
          <cell r="C2879" t="str">
            <v>3302233112640045</v>
          </cell>
          <cell r="D2879" t="str">
            <v>L</v>
          </cell>
          <cell r="E2879" t="str">
            <v>BANYUMAS</v>
          </cell>
          <cell r="F2879">
            <v>23742</v>
          </cell>
          <cell r="G2879" t="str">
            <v>Tidak Tahu</v>
          </cell>
          <cell r="H2879" t="str">
            <v>Islam</v>
          </cell>
          <cell r="I2879" t="str">
            <v>Kawin</v>
          </cell>
          <cell r="J2879" t="str">
            <v>Kepala Keluarga</v>
          </cell>
          <cell r="K2879" t="str">
            <v>01</v>
          </cell>
          <cell r="L2879" t="str">
            <v>Tamat SD/Sederajat</v>
          </cell>
          <cell r="M2879" t="str">
            <v>Buruh Harian Lepas</v>
          </cell>
          <cell r="N2879" t="str">
            <v>RADISEM</v>
          </cell>
          <cell r="O2879" t="str">
            <v>SANURI</v>
          </cell>
          <cell r="P2879" t="str">
            <v>3302231802050643</v>
          </cell>
          <cell r="Q2879" t="str">
            <v>RUSLAM</v>
          </cell>
          <cell r="R2879" t="str">
            <v>KUTALIMAN</v>
          </cell>
          <cell r="S2879" t="str">
            <v>KEDUNG BANTENG</v>
          </cell>
          <cell r="T2879" t="str">
            <v>KUTALIMAN</v>
          </cell>
          <cell r="U2879" t="str">
            <v>004</v>
          </cell>
          <cell r="V2879" t="str">
            <v>003</v>
          </cell>
          <cell r="W2879" t="str">
            <v>Indonesia</v>
          </cell>
        </row>
        <row r="2880">
          <cell r="B2880" t="str">
            <v>FATIMAH</v>
          </cell>
          <cell r="C2880" t="str">
            <v>3302237112650104</v>
          </cell>
          <cell r="D2880" t="str">
            <v>P</v>
          </cell>
          <cell r="E2880" t="str">
            <v>BANYUMAS</v>
          </cell>
          <cell r="F2880">
            <v>24107</v>
          </cell>
          <cell r="G2880" t="str">
            <v>Tidak Tahu</v>
          </cell>
          <cell r="H2880" t="str">
            <v>Islam</v>
          </cell>
          <cell r="I2880" t="str">
            <v>Kawin</v>
          </cell>
          <cell r="J2880" t="str">
            <v>Istri</v>
          </cell>
          <cell r="K2880" t="str">
            <v>03</v>
          </cell>
          <cell r="L2880" t="str">
            <v>Tamat SD/Sederajat</v>
          </cell>
          <cell r="M2880" t="str">
            <v>Mengurus Rumah Tangga</v>
          </cell>
          <cell r="N2880" t="str">
            <v>SARIFAH</v>
          </cell>
          <cell r="O2880" t="str">
            <v>SUPARNO</v>
          </cell>
          <cell r="P2880" t="str">
            <v>3302231802050643</v>
          </cell>
          <cell r="Q2880" t="str">
            <v>RUSLAM</v>
          </cell>
          <cell r="R2880" t="str">
            <v>KUTALIMAN</v>
          </cell>
          <cell r="S2880" t="str">
            <v>KEDUNG BANTENG</v>
          </cell>
          <cell r="T2880" t="str">
            <v>KUTALIMAN</v>
          </cell>
          <cell r="U2880" t="str">
            <v>004</v>
          </cell>
          <cell r="V2880" t="str">
            <v>003</v>
          </cell>
          <cell r="W2880" t="str">
            <v>Indonesia</v>
          </cell>
        </row>
        <row r="2881">
          <cell r="B2881" t="str">
            <v>EFA WAHYUNINGTYAS</v>
          </cell>
          <cell r="C2881" t="str">
            <v>3302235506040003</v>
          </cell>
          <cell r="D2881" t="str">
            <v>P</v>
          </cell>
          <cell r="E2881" t="str">
            <v>BANYUMAS</v>
          </cell>
          <cell r="F2881" t="str">
            <v>15/06/2004</v>
          </cell>
          <cell r="G2881" t="str">
            <v>Tidak Tahu</v>
          </cell>
          <cell r="H2881" t="str">
            <v>Islam</v>
          </cell>
          <cell r="I2881" t="str">
            <v>Belum Kawin</v>
          </cell>
          <cell r="J2881" t="str">
            <v>Anak</v>
          </cell>
          <cell r="K2881" t="str">
            <v>04</v>
          </cell>
          <cell r="L2881" t="str">
            <v>Tidak Tamat SD/Sederajat</v>
          </cell>
          <cell r="M2881" t="str">
            <v>Pelajar/Mahasiswa</v>
          </cell>
          <cell r="N2881" t="str">
            <v xml:space="preserve"> FATIMAH</v>
          </cell>
          <cell r="O2881" t="str">
            <v>RUSLAM</v>
          </cell>
          <cell r="P2881" t="str">
            <v>3302231802050643</v>
          </cell>
          <cell r="Q2881" t="str">
            <v>RUSLAM</v>
          </cell>
          <cell r="R2881" t="str">
            <v>KUTALIMAN</v>
          </cell>
          <cell r="S2881" t="str">
            <v>KEDUNGBANTENG</v>
          </cell>
          <cell r="T2881" t="str">
            <v>KUTALIMAN</v>
          </cell>
          <cell r="U2881" t="str">
            <v>004</v>
          </cell>
          <cell r="V2881" t="str">
            <v>003</v>
          </cell>
          <cell r="W2881" t="str">
            <v>Indonesia</v>
          </cell>
        </row>
        <row r="2882">
          <cell r="B2882" t="str">
            <v>AMIN HIDAYAT</v>
          </cell>
          <cell r="C2882" t="str">
            <v>3302232612920002</v>
          </cell>
          <cell r="D2882" t="str">
            <v>L</v>
          </cell>
          <cell r="E2882" t="str">
            <v>BANYUMAS</v>
          </cell>
          <cell r="F2882" t="str">
            <v>26/12/1992</v>
          </cell>
          <cell r="G2882" t="str">
            <v>Tidak Tahu</v>
          </cell>
          <cell r="H2882" t="str">
            <v>Islam</v>
          </cell>
          <cell r="I2882" t="str">
            <v>Belum Kawin</v>
          </cell>
          <cell r="J2882" t="str">
            <v>Anak</v>
          </cell>
          <cell r="K2882" t="str">
            <v>04</v>
          </cell>
          <cell r="L2882" t="str">
            <v>Tamat SD/Sederajat</v>
          </cell>
          <cell r="M2882" t="str">
            <v>Belum/Tidak Bekerja</v>
          </cell>
          <cell r="N2882" t="str">
            <v xml:space="preserve"> FATIMAH</v>
          </cell>
          <cell r="O2882" t="str">
            <v>RUSLAM</v>
          </cell>
          <cell r="P2882" t="str">
            <v>3302231802050643</v>
          </cell>
          <cell r="Q2882" t="str">
            <v>RUSLAM</v>
          </cell>
          <cell r="R2882" t="str">
            <v>KUTALIMAN</v>
          </cell>
          <cell r="S2882" t="str">
            <v>KEDUNGBANTENG</v>
          </cell>
          <cell r="T2882" t="str">
            <v>KUTALIMAN</v>
          </cell>
          <cell r="U2882" t="str">
            <v>004</v>
          </cell>
          <cell r="V2882" t="str">
            <v>003</v>
          </cell>
          <cell r="W2882" t="str">
            <v>Indonesia</v>
          </cell>
        </row>
        <row r="2883">
          <cell r="B2883" t="str">
            <v>YULIANTO</v>
          </cell>
          <cell r="C2883" t="str">
            <v>3302230101960002</v>
          </cell>
          <cell r="D2883" t="str">
            <v>L</v>
          </cell>
          <cell r="E2883" t="str">
            <v>BANYUMAS</v>
          </cell>
          <cell r="F2883" t="str">
            <v>01/01/1996</v>
          </cell>
          <cell r="G2883" t="str">
            <v>Tidak Tahu</v>
          </cell>
          <cell r="H2883" t="str">
            <v>Islam</v>
          </cell>
          <cell r="I2883" t="str">
            <v>Belum Kawin</v>
          </cell>
          <cell r="J2883" t="str">
            <v>Anak</v>
          </cell>
          <cell r="K2883" t="str">
            <v>04</v>
          </cell>
          <cell r="L2883" t="str">
            <v>Tamat SD/Sederajat</v>
          </cell>
          <cell r="M2883" t="str">
            <v>Belum/Tidak Bekerja</v>
          </cell>
          <cell r="N2883" t="str">
            <v xml:space="preserve"> FATIMAH</v>
          </cell>
          <cell r="O2883" t="str">
            <v>RUSLAM</v>
          </cell>
          <cell r="P2883" t="str">
            <v>3302231802050643</v>
          </cell>
          <cell r="Q2883" t="str">
            <v>RUSLAM</v>
          </cell>
          <cell r="R2883" t="str">
            <v>KUTALIMAN</v>
          </cell>
          <cell r="S2883" t="str">
            <v>KEDUNGBANTENG</v>
          </cell>
          <cell r="T2883" t="str">
            <v>KUTALIMAN</v>
          </cell>
          <cell r="U2883" t="str">
            <v>004</v>
          </cell>
          <cell r="V2883" t="str">
            <v>003</v>
          </cell>
          <cell r="W2883" t="str">
            <v>Indonesia</v>
          </cell>
        </row>
        <row r="2884">
          <cell r="B2884" t="str">
            <v>HIKMAWATI AMANAH</v>
          </cell>
          <cell r="C2884" t="str">
            <v>3302234708990002</v>
          </cell>
          <cell r="D2884" t="str">
            <v>P</v>
          </cell>
          <cell r="E2884" t="str">
            <v>BANYUMAS</v>
          </cell>
          <cell r="F2884" t="str">
            <v>07/08/1999</v>
          </cell>
          <cell r="G2884" t="str">
            <v>Tidak Tahu</v>
          </cell>
          <cell r="H2884" t="str">
            <v>Islam</v>
          </cell>
          <cell r="I2884" t="str">
            <v>Belum Kawin</v>
          </cell>
          <cell r="J2884" t="str">
            <v>Anak</v>
          </cell>
          <cell r="K2884" t="str">
            <v>04</v>
          </cell>
          <cell r="L2884" t="str">
            <v>Tamat SD/Sederajat</v>
          </cell>
          <cell r="M2884" t="str">
            <v>Belum/Tidak Bekerja</v>
          </cell>
          <cell r="N2884" t="str">
            <v xml:space="preserve"> FATIMAH</v>
          </cell>
          <cell r="O2884" t="str">
            <v>RUSLAM</v>
          </cell>
          <cell r="P2884" t="str">
            <v>3302231802050643</v>
          </cell>
          <cell r="Q2884" t="str">
            <v>RUSLAM</v>
          </cell>
          <cell r="R2884" t="str">
            <v>KUTALIMAN</v>
          </cell>
          <cell r="S2884" t="str">
            <v>KEDUNGBANTENG</v>
          </cell>
          <cell r="T2884" t="str">
            <v>KUTALIMAN</v>
          </cell>
          <cell r="U2884" t="str">
            <v>004</v>
          </cell>
          <cell r="V2884" t="str">
            <v>003</v>
          </cell>
          <cell r="W2884" t="str">
            <v>Indonesia</v>
          </cell>
        </row>
        <row r="2885">
          <cell r="B2885" t="str">
            <v>MUSTOFA</v>
          </cell>
          <cell r="C2885" t="str">
            <v>3302232912850002</v>
          </cell>
          <cell r="D2885" t="str">
            <v>L</v>
          </cell>
          <cell r="E2885" t="str">
            <v>BANYUMAS</v>
          </cell>
          <cell r="F2885">
            <v>31410</v>
          </cell>
          <cell r="G2885" t="str">
            <v>Tidak Tahu</v>
          </cell>
          <cell r="H2885" t="str">
            <v>Islam</v>
          </cell>
          <cell r="I2885" t="str">
            <v>Belum Kawin</v>
          </cell>
          <cell r="J2885" t="str">
            <v>Anak</v>
          </cell>
          <cell r="K2885" t="str">
            <v>04</v>
          </cell>
          <cell r="L2885" t="str">
            <v>Tidak/Belum Sekolah</v>
          </cell>
          <cell r="M2885" t="str">
            <v>Belum/Tidak Bekerja</v>
          </cell>
          <cell r="N2885" t="str">
            <v>SITI FATIMAH</v>
          </cell>
          <cell r="O2885" t="str">
            <v>RUSLANI</v>
          </cell>
          <cell r="P2885" t="str">
            <v>3302231802050643</v>
          </cell>
          <cell r="Q2885" t="str">
            <v>RUSLAM</v>
          </cell>
          <cell r="R2885" t="str">
            <v>KUTALIMAN</v>
          </cell>
          <cell r="S2885" t="str">
            <v>KEDUNG BANTENG</v>
          </cell>
          <cell r="T2885" t="str">
            <v>KUTALIMAN</v>
          </cell>
          <cell r="U2885" t="str">
            <v>004</v>
          </cell>
          <cell r="V2885" t="str">
            <v>003</v>
          </cell>
          <cell r="W2885" t="str">
            <v>Indonesia</v>
          </cell>
        </row>
        <row r="2886">
          <cell r="B2886" t="str">
            <v>SITI NGATIKOH</v>
          </cell>
          <cell r="C2886" t="str">
            <v>3302234905890001</v>
          </cell>
          <cell r="D2886" t="str">
            <v>P</v>
          </cell>
          <cell r="E2886" t="str">
            <v>BANYUMAS</v>
          </cell>
          <cell r="F2886" t="str">
            <v>09/05/1989</v>
          </cell>
          <cell r="G2886" t="str">
            <v>Tidak Tahu</v>
          </cell>
          <cell r="H2886" t="str">
            <v>Islam</v>
          </cell>
          <cell r="I2886" t="str">
            <v>Belum Kawin</v>
          </cell>
          <cell r="J2886" t="str">
            <v>Istri</v>
          </cell>
          <cell r="K2886" t="str">
            <v>03</v>
          </cell>
          <cell r="L2886" t="str">
            <v>Tamat SD/Sederajat</v>
          </cell>
          <cell r="M2886" t="str">
            <v>Mengurus Rumah Tangga</v>
          </cell>
          <cell r="N2886" t="str">
            <v xml:space="preserve"> FATIMAH</v>
          </cell>
          <cell r="O2886" t="str">
            <v>RUSLAM</v>
          </cell>
          <cell r="P2886" t="str">
            <v>3302233012140003</v>
          </cell>
          <cell r="Q2886" t="str">
            <v>MAWANG DODI ASMARA</v>
          </cell>
          <cell r="R2886" t="str">
            <v>KUTALIMAN</v>
          </cell>
          <cell r="S2886" t="str">
            <v>KEDUNGBANTENG</v>
          </cell>
          <cell r="T2886" t="str">
            <v>KUTALIMAN</v>
          </cell>
          <cell r="U2886" t="str">
            <v>004</v>
          </cell>
          <cell r="V2886" t="str">
            <v>003</v>
          </cell>
          <cell r="W2886" t="str">
            <v>Indonesia</v>
          </cell>
        </row>
        <row r="2887">
          <cell r="B2887" t="str">
            <v>MUSTOFA</v>
          </cell>
          <cell r="C2887" t="str">
            <v>3302232012850001</v>
          </cell>
          <cell r="D2887" t="str">
            <v>L</v>
          </cell>
          <cell r="E2887" t="str">
            <v>BANYUMAS</v>
          </cell>
          <cell r="F2887">
            <v>31401</v>
          </cell>
          <cell r="G2887" t="str">
            <v>Tidak Tahu</v>
          </cell>
          <cell r="H2887" t="str">
            <v>Islam</v>
          </cell>
          <cell r="I2887" t="str">
            <v>Belum Kawin</v>
          </cell>
          <cell r="J2887" t="str">
            <v>Anak</v>
          </cell>
          <cell r="K2887" t="str">
            <v>04</v>
          </cell>
          <cell r="L2887" t="str">
            <v>Tidak/Belum Sekolah</v>
          </cell>
          <cell r="M2887" t="str">
            <v>Belum/Tidak Bekerja</v>
          </cell>
          <cell r="N2887" t="str">
            <v>FATIMAH</v>
          </cell>
          <cell r="O2887" t="str">
            <v>RUSLAM</v>
          </cell>
          <cell r="P2887" t="str">
            <v>3302231802050643</v>
          </cell>
          <cell r="Q2887" t="str">
            <v>RUSLAM</v>
          </cell>
          <cell r="R2887" t="str">
            <v>KUTALIMAN</v>
          </cell>
          <cell r="S2887" t="str">
            <v>KEDUNG BANTENG</v>
          </cell>
          <cell r="T2887" t="str">
            <v>KUTALIMAN</v>
          </cell>
          <cell r="U2887" t="str">
            <v>004</v>
          </cell>
          <cell r="V2887" t="str">
            <v>003</v>
          </cell>
          <cell r="W2887" t="str">
            <v>Indonesia</v>
          </cell>
        </row>
        <row r="2888">
          <cell r="B2888" t="str">
            <v>SAMSUDIN KATIM</v>
          </cell>
          <cell r="C2888" t="str">
            <v>3302233110550001</v>
          </cell>
          <cell r="D2888" t="str">
            <v>L</v>
          </cell>
          <cell r="E2888" t="str">
            <v>BANYUMAS</v>
          </cell>
          <cell r="F2888">
            <v>20393</v>
          </cell>
          <cell r="G2888" t="str">
            <v>Tidak Tahu</v>
          </cell>
          <cell r="H2888" t="str">
            <v>Islam</v>
          </cell>
          <cell r="I2888" t="str">
            <v>Kawin</v>
          </cell>
          <cell r="J2888" t="str">
            <v>Kepala Keluarga</v>
          </cell>
          <cell r="K2888" t="str">
            <v>01</v>
          </cell>
          <cell r="L2888" t="str">
            <v>Tamat SD/Sederajat</v>
          </cell>
          <cell r="M2888" t="str">
            <v>Buruh Harian Lepas</v>
          </cell>
          <cell r="N2888" t="str">
            <v>CAREM</v>
          </cell>
          <cell r="O2888" t="str">
            <v>SAMITA</v>
          </cell>
          <cell r="P2888" t="str">
            <v>3302231802050644</v>
          </cell>
          <cell r="Q2888" t="str">
            <v>SAMSUDIN KATIM</v>
          </cell>
          <cell r="R2888" t="str">
            <v>KUTALIMAN</v>
          </cell>
          <cell r="S2888" t="str">
            <v>KEDUNG BANTENG</v>
          </cell>
          <cell r="T2888" t="str">
            <v>KUTALIMAN</v>
          </cell>
          <cell r="U2888" t="str">
            <v>004</v>
          </cell>
          <cell r="V2888" t="str">
            <v>003</v>
          </cell>
          <cell r="W2888" t="str">
            <v>Indonesia</v>
          </cell>
        </row>
        <row r="2889">
          <cell r="B2889" t="str">
            <v>RIDEM</v>
          </cell>
          <cell r="C2889" t="str">
            <v>3302237112600077</v>
          </cell>
          <cell r="D2889" t="str">
            <v>P</v>
          </cell>
          <cell r="E2889" t="str">
            <v>BANYUMAS</v>
          </cell>
          <cell r="F2889">
            <v>22281</v>
          </cell>
          <cell r="G2889" t="str">
            <v>Tidak Tahu</v>
          </cell>
          <cell r="H2889" t="str">
            <v>Islam</v>
          </cell>
          <cell r="I2889" t="str">
            <v>Kawin</v>
          </cell>
          <cell r="J2889" t="str">
            <v>Istri</v>
          </cell>
          <cell r="K2889" t="str">
            <v>03</v>
          </cell>
          <cell r="L2889" t="str">
            <v>Tamat SD/Sederajat</v>
          </cell>
          <cell r="M2889" t="str">
            <v>Mengurus Rumah Tangga</v>
          </cell>
          <cell r="N2889" t="str">
            <v>KATI</v>
          </cell>
          <cell r="O2889" t="str">
            <v>YASA</v>
          </cell>
          <cell r="P2889" t="str">
            <v>3302231802050644</v>
          </cell>
          <cell r="Q2889" t="str">
            <v>SAMSUDIN KATIM</v>
          </cell>
          <cell r="R2889" t="str">
            <v>KUTALIMAN</v>
          </cell>
          <cell r="S2889" t="str">
            <v>KEDUNG BANTENG</v>
          </cell>
          <cell r="T2889" t="str">
            <v>KUTALIMAN</v>
          </cell>
          <cell r="U2889" t="str">
            <v>004</v>
          </cell>
          <cell r="V2889" t="str">
            <v>003</v>
          </cell>
          <cell r="W2889" t="str">
            <v>Indonesia</v>
          </cell>
        </row>
        <row r="2890">
          <cell r="B2890" t="str">
            <v>SODIK</v>
          </cell>
          <cell r="C2890" t="str">
            <v>3302231607860001</v>
          </cell>
          <cell r="D2890" t="str">
            <v>L</v>
          </cell>
          <cell r="E2890" t="str">
            <v>BANYUMAS</v>
          </cell>
          <cell r="F2890">
            <v>31609</v>
          </cell>
          <cell r="G2890" t="str">
            <v>Tidak Tahu</v>
          </cell>
          <cell r="H2890" t="str">
            <v>Islam</v>
          </cell>
          <cell r="I2890" t="str">
            <v>Belum Kawin</v>
          </cell>
          <cell r="J2890" t="str">
            <v>Famili Lain</v>
          </cell>
          <cell r="K2890" t="str">
            <v>09</v>
          </cell>
          <cell r="L2890" t="str">
            <v>Tamat SD/Sederajat</v>
          </cell>
          <cell r="M2890" t="str">
            <v>Belum/Tidak Bekerja</v>
          </cell>
          <cell r="N2890" t="str">
            <v>SUTINAH</v>
          </cell>
          <cell r="O2890" t="str">
            <v>SUTARNO</v>
          </cell>
          <cell r="P2890" t="str">
            <v>3302231802050644</v>
          </cell>
          <cell r="Q2890" t="str">
            <v>SAMSUDIN KATIM</v>
          </cell>
          <cell r="R2890" t="str">
            <v>KUTALIMAN</v>
          </cell>
          <cell r="S2890" t="str">
            <v>KEDUNG BANTENG</v>
          </cell>
          <cell r="T2890" t="str">
            <v>KUTALIMAN</v>
          </cell>
          <cell r="U2890" t="str">
            <v>004</v>
          </cell>
          <cell r="V2890" t="str">
            <v>003</v>
          </cell>
          <cell r="W2890" t="str">
            <v>Indonesia</v>
          </cell>
        </row>
        <row r="2891">
          <cell r="B2891" t="str">
            <v>DIRUN</v>
          </cell>
          <cell r="C2891" t="str">
            <v>3302231806710002</v>
          </cell>
          <cell r="D2891" t="str">
            <v>L</v>
          </cell>
          <cell r="E2891" t="str">
            <v>BANYUMAS</v>
          </cell>
          <cell r="F2891">
            <v>26102</v>
          </cell>
          <cell r="G2891" t="str">
            <v>Tidak Tahu</v>
          </cell>
          <cell r="H2891" t="str">
            <v>Islam</v>
          </cell>
          <cell r="I2891" t="str">
            <v>Kawin</v>
          </cell>
          <cell r="J2891" t="str">
            <v>Kepala Keluarga</v>
          </cell>
          <cell r="K2891" t="str">
            <v>01</v>
          </cell>
          <cell r="L2891" t="str">
            <v>Tamat SD/Sederajat</v>
          </cell>
          <cell r="M2891" t="str">
            <v>Buruh Harian Lepas</v>
          </cell>
          <cell r="N2891" t="str">
            <v>CAKEM</v>
          </cell>
          <cell r="O2891" t="str">
            <v>AHMADI</v>
          </cell>
          <cell r="P2891" t="str">
            <v>3302231802050645</v>
          </cell>
          <cell r="Q2891" t="str">
            <v>DIRUN</v>
          </cell>
          <cell r="R2891" t="str">
            <v>KUTALIMAN</v>
          </cell>
          <cell r="S2891" t="str">
            <v>KEDUNG BANTENG</v>
          </cell>
          <cell r="T2891" t="str">
            <v>KUTALIMAN</v>
          </cell>
          <cell r="U2891" t="str">
            <v>004</v>
          </cell>
          <cell r="V2891" t="str">
            <v>003</v>
          </cell>
          <cell r="W2891" t="str">
            <v>Indonesia</v>
          </cell>
        </row>
        <row r="2892">
          <cell r="B2892" t="str">
            <v>SITI PARIYAH</v>
          </cell>
          <cell r="C2892" t="str">
            <v>3302236707730003</v>
          </cell>
          <cell r="D2892" t="str">
            <v>P</v>
          </cell>
          <cell r="E2892" t="str">
            <v>MAGELANG</v>
          </cell>
          <cell r="F2892">
            <v>26872</v>
          </cell>
          <cell r="G2892" t="str">
            <v>Tidak Tahu</v>
          </cell>
          <cell r="H2892" t="str">
            <v>Islam</v>
          </cell>
          <cell r="I2892" t="str">
            <v>Kawin</v>
          </cell>
          <cell r="J2892" t="str">
            <v>Istri</v>
          </cell>
          <cell r="K2892" t="str">
            <v>03</v>
          </cell>
          <cell r="L2892" t="str">
            <v>Tamat SD/Sederajat</v>
          </cell>
          <cell r="M2892" t="str">
            <v>Mengurus Rumah Tangga</v>
          </cell>
          <cell r="N2892" t="str">
            <v>SATIYEM</v>
          </cell>
          <cell r="O2892" t="str">
            <v>AHMAD ALI</v>
          </cell>
          <cell r="P2892" t="str">
            <v>3302231802050645</v>
          </cell>
          <cell r="Q2892" t="str">
            <v>DIRUN</v>
          </cell>
          <cell r="R2892" t="str">
            <v>KUTALIMAN</v>
          </cell>
          <cell r="S2892" t="str">
            <v>KEDUNG BANTENG</v>
          </cell>
          <cell r="T2892" t="str">
            <v>KUTALIMAN</v>
          </cell>
          <cell r="U2892" t="str">
            <v>004</v>
          </cell>
          <cell r="V2892" t="str">
            <v>003</v>
          </cell>
          <cell r="W2892" t="str">
            <v>Indonesia</v>
          </cell>
        </row>
        <row r="2893">
          <cell r="B2893" t="str">
            <v>ARIN SEPNIA SAPUTRI</v>
          </cell>
          <cell r="C2893" t="str">
            <v>3302236709040002</v>
          </cell>
          <cell r="D2893" t="str">
            <v>P</v>
          </cell>
          <cell r="E2893" t="str">
            <v>BANYUMAS</v>
          </cell>
          <cell r="F2893">
            <v>38257</v>
          </cell>
          <cell r="G2893" t="str">
            <v>Tidak Tahu</v>
          </cell>
          <cell r="H2893" t="str">
            <v>Islam</v>
          </cell>
          <cell r="I2893" t="str">
            <v>Belum Kawin</v>
          </cell>
          <cell r="J2893" t="str">
            <v>Anak</v>
          </cell>
          <cell r="K2893" t="str">
            <v>04</v>
          </cell>
          <cell r="L2893" t="str">
            <v>Tidak Tamat SD/Sederajat</v>
          </cell>
          <cell r="M2893" t="str">
            <v>Pelajar/Mahasiswa</v>
          </cell>
          <cell r="N2893" t="str">
            <v>SITI PARIYAH</v>
          </cell>
          <cell r="O2893" t="str">
            <v>DIRUN</v>
          </cell>
          <cell r="P2893" t="str">
            <v>3302231802050645</v>
          </cell>
          <cell r="Q2893" t="str">
            <v>DIRUN</v>
          </cell>
          <cell r="R2893" t="str">
            <v>KUTALIMAN</v>
          </cell>
          <cell r="S2893" t="str">
            <v>KEDUNG BANTENG</v>
          </cell>
          <cell r="T2893" t="str">
            <v>KUTALIMAN</v>
          </cell>
          <cell r="U2893" t="str">
            <v>004</v>
          </cell>
          <cell r="V2893" t="str">
            <v>003</v>
          </cell>
          <cell r="W2893" t="str">
            <v>Indonesia</v>
          </cell>
        </row>
        <row r="2894">
          <cell r="B2894" t="str">
            <v>IMAM ANDI SAPUTRA</v>
          </cell>
          <cell r="C2894" t="str">
            <v>3302231206950001</v>
          </cell>
          <cell r="D2894" t="str">
            <v>L</v>
          </cell>
          <cell r="E2894" t="str">
            <v>BANYUMAS</v>
          </cell>
          <cell r="F2894">
            <v>34862</v>
          </cell>
          <cell r="G2894" t="str">
            <v>Tidak Tahu</v>
          </cell>
          <cell r="H2894" t="str">
            <v>Islam</v>
          </cell>
          <cell r="I2894" t="str">
            <v>Belum Kawin</v>
          </cell>
          <cell r="J2894" t="str">
            <v>Anak</v>
          </cell>
          <cell r="K2894" t="str">
            <v>04</v>
          </cell>
          <cell r="L2894" t="str">
            <v>Tamat SD/Sederajat</v>
          </cell>
          <cell r="M2894" t="str">
            <v>Pelajar/Mahasiswa</v>
          </cell>
          <cell r="N2894" t="str">
            <v>SITI PARIYAH</v>
          </cell>
          <cell r="O2894" t="str">
            <v>DIRUN</v>
          </cell>
          <cell r="P2894" t="str">
            <v>3302231802050645</v>
          </cell>
          <cell r="Q2894" t="str">
            <v>DIRUN</v>
          </cell>
          <cell r="R2894" t="str">
            <v>KUTALIMAN</v>
          </cell>
          <cell r="S2894" t="str">
            <v>KEDUNG BANTENG</v>
          </cell>
          <cell r="T2894" t="str">
            <v>KUTALIMAN</v>
          </cell>
          <cell r="U2894" t="str">
            <v>004</v>
          </cell>
          <cell r="V2894" t="str">
            <v>003</v>
          </cell>
          <cell r="W2894" t="str">
            <v>Indonesia</v>
          </cell>
        </row>
        <row r="2895">
          <cell r="B2895" t="str">
            <v>KIWAN</v>
          </cell>
          <cell r="C2895" t="str">
            <v>3302231309670001</v>
          </cell>
          <cell r="D2895" t="str">
            <v>L</v>
          </cell>
          <cell r="E2895" t="str">
            <v>BANYUMAS</v>
          </cell>
          <cell r="F2895">
            <v>24728</v>
          </cell>
          <cell r="G2895" t="str">
            <v>Tidak Tahu</v>
          </cell>
          <cell r="H2895" t="str">
            <v>Islam</v>
          </cell>
          <cell r="I2895" t="str">
            <v>Kawin</v>
          </cell>
          <cell r="J2895" t="str">
            <v>Kepala Keluarga</v>
          </cell>
          <cell r="K2895" t="str">
            <v>01</v>
          </cell>
          <cell r="L2895" t="str">
            <v>Tamat SD/Sederajat</v>
          </cell>
          <cell r="M2895" t="str">
            <v>Pedagang</v>
          </cell>
          <cell r="N2895" t="str">
            <v>KAREM</v>
          </cell>
          <cell r="O2895" t="str">
            <v>SANWARJI</v>
          </cell>
          <cell r="P2895" t="str">
            <v>3302231802050646</v>
          </cell>
          <cell r="Q2895" t="str">
            <v>KIWAN</v>
          </cell>
          <cell r="R2895" t="str">
            <v>KUTALIMAN</v>
          </cell>
          <cell r="S2895" t="str">
            <v>KEDUNG BANTENG</v>
          </cell>
          <cell r="T2895" t="str">
            <v>KUTALIMAN</v>
          </cell>
          <cell r="U2895" t="str">
            <v>004</v>
          </cell>
          <cell r="V2895" t="str">
            <v>003</v>
          </cell>
          <cell r="W2895" t="str">
            <v>Indonesia</v>
          </cell>
        </row>
        <row r="2896">
          <cell r="B2896" t="str">
            <v>NAISAH</v>
          </cell>
          <cell r="C2896" t="str">
            <v>3302236104670003</v>
          </cell>
          <cell r="D2896" t="str">
            <v>P</v>
          </cell>
          <cell r="E2896" t="str">
            <v>BANYUMAS</v>
          </cell>
          <cell r="F2896">
            <v>24583</v>
          </cell>
          <cell r="G2896" t="str">
            <v>Tidak Tahu</v>
          </cell>
          <cell r="H2896" t="str">
            <v>Islam</v>
          </cell>
          <cell r="I2896" t="str">
            <v>Kawin</v>
          </cell>
          <cell r="J2896" t="str">
            <v>Istri</v>
          </cell>
          <cell r="K2896" t="str">
            <v>03</v>
          </cell>
          <cell r="L2896" t="str">
            <v>Tamat SD/Sederajat</v>
          </cell>
          <cell r="M2896" t="str">
            <v>Mengurus Rumah Tangga</v>
          </cell>
          <cell r="N2896" t="str">
            <v>NASEM</v>
          </cell>
          <cell r="O2896" t="str">
            <v>NASORI</v>
          </cell>
          <cell r="P2896" t="str">
            <v>3302231802050646</v>
          </cell>
          <cell r="Q2896" t="str">
            <v>KIWAN</v>
          </cell>
          <cell r="R2896" t="str">
            <v>KUTALIMAN</v>
          </cell>
          <cell r="S2896" t="str">
            <v>KEDUNG BANTENG</v>
          </cell>
          <cell r="T2896" t="str">
            <v>KUTALIMAN</v>
          </cell>
          <cell r="U2896" t="str">
            <v>004</v>
          </cell>
          <cell r="V2896" t="str">
            <v>003</v>
          </cell>
          <cell r="W2896" t="str">
            <v>Indonesia</v>
          </cell>
        </row>
        <row r="2897">
          <cell r="B2897" t="str">
            <v>NGUSMAN</v>
          </cell>
          <cell r="C2897" t="str">
            <v>3302232204890001</v>
          </cell>
          <cell r="D2897" t="str">
            <v>L</v>
          </cell>
          <cell r="E2897" t="str">
            <v>BANYUMAS</v>
          </cell>
          <cell r="F2897" t="str">
            <v>22/04/1989</v>
          </cell>
          <cell r="G2897" t="str">
            <v>Tidak Tahu</v>
          </cell>
          <cell r="H2897" t="str">
            <v>Islam</v>
          </cell>
          <cell r="I2897" t="str">
            <v>Kawin</v>
          </cell>
          <cell r="J2897" t="str">
            <v>Anak</v>
          </cell>
          <cell r="K2897" t="str">
            <v>04</v>
          </cell>
          <cell r="L2897" t="str">
            <v>Tamat SD/Sederajat</v>
          </cell>
          <cell r="M2897" t="str">
            <v>Pedagang</v>
          </cell>
          <cell r="N2897" t="str">
            <v>NAISAH</v>
          </cell>
          <cell r="O2897" t="str">
            <v>KIWAN</v>
          </cell>
          <cell r="P2897" t="str">
            <v>3302231802050646</v>
          </cell>
          <cell r="Q2897" t="str">
            <v>KIWAN</v>
          </cell>
          <cell r="R2897" t="str">
            <v>melng</v>
          </cell>
          <cell r="S2897" t="str">
            <v>KEDUNGBANTENG</v>
          </cell>
          <cell r="T2897" t="str">
            <v>PINDAH</v>
          </cell>
          <cell r="U2897" t="str">
            <v>004</v>
          </cell>
          <cell r="V2897" t="str">
            <v>003</v>
          </cell>
          <cell r="W2897" t="str">
            <v>Indonesia</v>
          </cell>
        </row>
        <row r="2898">
          <cell r="B2898" t="str">
            <v>SITI IDANINGSIH</v>
          </cell>
          <cell r="C2898" t="str">
            <v>3302235209950001</v>
          </cell>
          <cell r="D2898" t="str">
            <v>P</v>
          </cell>
          <cell r="E2898" t="str">
            <v>BANYUMAS</v>
          </cell>
          <cell r="F2898">
            <v>34954</v>
          </cell>
          <cell r="G2898" t="str">
            <v>Tidak Tahu</v>
          </cell>
          <cell r="H2898" t="str">
            <v>Islam</v>
          </cell>
          <cell r="I2898" t="str">
            <v>Belum Kawin</v>
          </cell>
          <cell r="J2898" t="str">
            <v>Anak</v>
          </cell>
          <cell r="K2898" t="str">
            <v>04</v>
          </cell>
          <cell r="L2898" t="str">
            <v>Tamat SD/Sederajat</v>
          </cell>
          <cell r="M2898" t="str">
            <v>Pelajar/Mahasiswa</v>
          </cell>
          <cell r="N2898" t="str">
            <v>NAISAH</v>
          </cell>
          <cell r="O2898" t="str">
            <v>KIWAN</v>
          </cell>
          <cell r="P2898" t="str">
            <v>3302231802050646</v>
          </cell>
          <cell r="Q2898" t="str">
            <v>KIWAN</v>
          </cell>
          <cell r="R2898" t="str">
            <v>KUTALIMAN</v>
          </cell>
          <cell r="S2898" t="str">
            <v>KEDUNG BANTENG</v>
          </cell>
          <cell r="T2898" t="str">
            <v>KUTALIMAN</v>
          </cell>
          <cell r="U2898" t="str">
            <v>004</v>
          </cell>
          <cell r="V2898" t="str">
            <v>003</v>
          </cell>
          <cell r="W2898" t="str">
            <v>Indonesia</v>
          </cell>
        </row>
        <row r="2899">
          <cell r="B2899" t="str">
            <v>ROSITI</v>
          </cell>
          <cell r="C2899" t="str">
            <v>3302236305000002</v>
          </cell>
          <cell r="D2899" t="str">
            <v>P</v>
          </cell>
          <cell r="E2899" t="str">
            <v>BANYUMAS</v>
          </cell>
          <cell r="F2899">
            <v>36669</v>
          </cell>
          <cell r="G2899" t="str">
            <v>Tidak Tahu</v>
          </cell>
          <cell r="H2899" t="str">
            <v>Islam</v>
          </cell>
          <cell r="I2899" t="str">
            <v>Belum Kawin</v>
          </cell>
          <cell r="J2899" t="str">
            <v>Anak</v>
          </cell>
          <cell r="K2899" t="str">
            <v>04</v>
          </cell>
          <cell r="L2899" t="str">
            <v>Tamat SD/Sederajat</v>
          </cell>
          <cell r="M2899" t="str">
            <v>Pelajar/Mahasiswa</v>
          </cell>
          <cell r="N2899" t="str">
            <v>NAISAH</v>
          </cell>
          <cell r="O2899" t="str">
            <v>KIWAN</v>
          </cell>
          <cell r="P2899" t="str">
            <v>3302231802050646</v>
          </cell>
          <cell r="Q2899" t="str">
            <v>KIWAN</v>
          </cell>
          <cell r="R2899" t="str">
            <v>KUTALIMAN</v>
          </cell>
          <cell r="S2899" t="str">
            <v>KEDUNG BANTENG</v>
          </cell>
          <cell r="T2899" t="str">
            <v>KUTALIMAN</v>
          </cell>
          <cell r="U2899" t="str">
            <v>004</v>
          </cell>
          <cell r="V2899" t="str">
            <v>003</v>
          </cell>
          <cell r="W2899" t="str">
            <v>Indonesia</v>
          </cell>
        </row>
        <row r="2900">
          <cell r="B2900" t="str">
            <v>ALDI</v>
          </cell>
          <cell r="C2900" t="str">
            <v>3302230107010013</v>
          </cell>
          <cell r="D2900" t="str">
            <v>L</v>
          </cell>
          <cell r="E2900" t="str">
            <v>BANYUMAS</v>
          </cell>
          <cell r="F2900">
            <v>37073</v>
          </cell>
          <cell r="G2900" t="str">
            <v>Tidak Tahu</v>
          </cell>
          <cell r="H2900" t="str">
            <v>Islam</v>
          </cell>
          <cell r="I2900" t="str">
            <v>Belum Kawin</v>
          </cell>
          <cell r="J2900" t="str">
            <v>Kepala Keluarga</v>
          </cell>
          <cell r="K2900" t="str">
            <v>01</v>
          </cell>
          <cell r="L2900" t="str">
            <v>Tidak/Belum Sekolah</v>
          </cell>
          <cell r="M2900" t="str">
            <v>Belum/Tidak Bekerja</v>
          </cell>
          <cell r="N2900" t="str">
            <v>ROHYATI</v>
          </cell>
          <cell r="O2900" t="str">
            <v>SOBERI</v>
          </cell>
          <cell r="P2900" t="str">
            <v>3302231802050647</v>
          </cell>
          <cell r="Q2900" t="str">
            <v>ALDI</v>
          </cell>
          <cell r="R2900" t="str">
            <v>KUTALIMAN</v>
          </cell>
          <cell r="S2900" t="str">
            <v>KEDUNG BANTENG</v>
          </cell>
          <cell r="T2900" t="str">
            <v>KUTALIMAN</v>
          </cell>
          <cell r="U2900" t="str">
            <v>004</v>
          </cell>
          <cell r="V2900" t="str">
            <v>003</v>
          </cell>
          <cell r="W2900" t="str">
            <v>Indonesia</v>
          </cell>
        </row>
        <row r="2901">
          <cell r="B2901" t="str">
            <v>ADILIA</v>
          </cell>
          <cell r="C2901" t="str">
            <v>3302230107030005</v>
          </cell>
          <cell r="D2901" t="str">
            <v>L</v>
          </cell>
          <cell r="E2901" t="str">
            <v>BANYUMAS</v>
          </cell>
          <cell r="F2901">
            <v>37803</v>
          </cell>
          <cell r="G2901" t="str">
            <v>Tidak Tahu</v>
          </cell>
          <cell r="H2901" t="str">
            <v>Islam</v>
          </cell>
          <cell r="I2901" t="str">
            <v>Belum Kawin</v>
          </cell>
          <cell r="J2901" t="str">
            <v>Cucu</v>
          </cell>
          <cell r="K2901" t="str">
            <v>06</v>
          </cell>
          <cell r="L2901" t="str">
            <v>Tidak/Belum Sekolah</v>
          </cell>
          <cell r="M2901" t="str">
            <v>Belum/Tidak Bekerja</v>
          </cell>
          <cell r="N2901" t="str">
            <v>ROHYATI</v>
          </cell>
          <cell r="O2901" t="str">
            <v>SOBERI</v>
          </cell>
          <cell r="P2901" t="str">
            <v>3302231802050647</v>
          </cell>
          <cell r="Q2901" t="str">
            <v>ALDI</v>
          </cell>
          <cell r="R2901" t="str">
            <v>KUTALIMAN</v>
          </cell>
          <cell r="S2901" t="str">
            <v>KEDUNG BANTENG</v>
          </cell>
          <cell r="T2901" t="str">
            <v>KUTALIMAN</v>
          </cell>
          <cell r="U2901" t="str">
            <v>004</v>
          </cell>
          <cell r="V2901" t="str">
            <v>003</v>
          </cell>
          <cell r="W2901" t="str">
            <v>Indonesia</v>
          </cell>
        </row>
        <row r="2902">
          <cell r="B2902" t="str">
            <v>KISWANTO</v>
          </cell>
          <cell r="C2902" t="str">
            <v>3302231704580001</v>
          </cell>
          <cell r="D2902" t="str">
            <v>L</v>
          </cell>
          <cell r="E2902" t="str">
            <v>BANYUMAS</v>
          </cell>
          <cell r="F2902">
            <v>21292</v>
          </cell>
          <cell r="G2902" t="str">
            <v>Tidak Tahu</v>
          </cell>
          <cell r="H2902" t="str">
            <v>Islam</v>
          </cell>
          <cell r="I2902" t="str">
            <v>Kawin</v>
          </cell>
          <cell r="J2902" t="str">
            <v>Kepala Keluarga</v>
          </cell>
          <cell r="K2902" t="str">
            <v>01</v>
          </cell>
          <cell r="L2902" t="str">
            <v>Tamat SD/Sederajat</v>
          </cell>
          <cell r="M2902" t="str">
            <v>Pedagang</v>
          </cell>
          <cell r="N2902" t="str">
            <v>LADEM</v>
          </cell>
          <cell r="O2902" t="str">
            <v>SURYANOM</v>
          </cell>
          <cell r="P2902" t="str">
            <v>3302231802050648</v>
          </cell>
          <cell r="Q2902" t="str">
            <v>KISWANTO</v>
          </cell>
          <cell r="R2902" t="str">
            <v>KUTALIMAN</v>
          </cell>
          <cell r="S2902" t="str">
            <v>KEDUNG BANTENG</v>
          </cell>
          <cell r="T2902" t="str">
            <v>KUTALIMAN</v>
          </cell>
          <cell r="U2902" t="str">
            <v>004</v>
          </cell>
          <cell r="V2902" t="str">
            <v>003</v>
          </cell>
          <cell r="W2902" t="str">
            <v>Indonesia</v>
          </cell>
        </row>
        <row r="2903">
          <cell r="B2903" t="str">
            <v>RIWEN</v>
          </cell>
          <cell r="C2903" t="str">
            <v>3302234601610003</v>
          </cell>
          <cell r="D2903" t="str">
            <v>P</v>
          </cell>
          <cell r="E2903" t="str">
            <v>BANYUMAS</v>
          </cell>
          <cell r="F2903">
            <v>22287</v>
          </cell>
          <cell r="G2903" t="str">
            <v>Tidak Tahu</v>
          </cell>
          <cell r="H2903" t="str">
            <v>Islam</v>
          </cell>
          <cell r="I2903" t="str">
            <v>Kawin</v>
          </cell>
          <cell r="J2903" t="str">
            <v>Istri</v>
          </cell>
          <cell r="K2903" t="str">
            <v>03</v>
          </cell>
          <cell r="L2903" t="str">
            <v>Tamat SD/Sederajat</v>
          </cell>
          <cell r="M2903" t="str">
            <v>Mengurus Rumah Tangga</v>
          </cell>
          <cell r="N2903" t="str">
            <v>KAREM</v>
          </cell>
          <cell r="O2903" t="str">
            <v>SANWARJI</v>
          </cell>
          <cell r="P2903" t="str">
            <v>3302231802050648</v>
          </cell>
          <cell r="Q2903" t="str">
            <v>KISWANTO</v>
          </cell>
          <cell r="R2903" t="str">
            <v>KUTALIMAN</v>
          </cell>
          <cell r="S2903" t="str">
            <v>KEDUNG BANTENG</v>
          </cell>
          <cell r="T2903" t="str">
            <v>KUTALIMAN</v>
          </cell>
          <cell r="U2903" t="str">
            <v>004</v>
          </cell>
          <cell r="V2903" t="str">
            <v>003</v>
          </cell>
          <cell r="W2903" t="str">
            <v>Indonesia</v>
          </cell>
        </row>
        <row r="2904">
          <cell r="B2904" t="str">
            <v>NARSIM</v>
          </cell>
          <cell r="C2904" t="str">
            <v>3302231105780005</v>
          </cell>
          <cell r="D2904" t="str">
            <v>L</v>
          </cell>
          <cell r="E2904" t="str">
            <v>BANYUMAS</v>
          </cell>
          <cell r="F2904">
            <v>28621</v>
          </cell>
          <cell r="G2904" t="str">
            <v>Tidak Tahu</v>
          </cell>
          <cell r="H2904" t="str">
            <v>Islam</v>
          </cell>
          <cell r="I2904" t="str">
            <v>Belum Kawin</v>
          </cell>
          <cell r="J2904" t="str">
            <v>Anak</v>
          </cell>
          <cell r="K2904" t="str">
            <v>04</v>
          </cell>
          <cell r="L2904" t="str">
            <v>Tamat SD/Sederajat</v>
          </cell>
          <cell r="M2904" t="str">
            <v>Pedagang</v>
          </cell>
          <cell r="N2904" t="str">
            <v>RIWEN</v>
          </cell>
          <cell r="O2904" t="str">
            <v>KISWANTO</v>
          </cell>
          <cell r="P2904" t="str">
            <v>3302231802050648</v>
          </cell>
          <cell r="Q2904" t="str">
            <v>KISWANTO</v>
          </cell>
          <cell r="R2904" t="str">
            <v>KUTALIMAN</v>
          </cell>
          <cell r="S2904" t="str">
            <v>KEDUNG BANTENG</v>
          </cell>
          <cell r="T2904" t="str">
            <v>KUTALIMAN</v>
          </cell>
          <cell r="U2904" t="str">
            <v>004</v>
          </cell>
          <cell r="V2904" t="str">
            <v>003</v>
          </cell>
          <cell r="W2904" t="str">
            <v>Indonesia</v>
          </cell>
        </row>
        <row r="2905">
          <cell r="B2905" t="str">
            <v>CARIM</v>
          </cell>
          <cell r="C2905" t="str">
            <v>3302230111700002</v>
          </cell>
          <cell r="D2905" t="str">
            <v>L</v>
          </cell>
          <cell r="E2905" t="str">
            <v>BANYUMAS</v>
          </cell>
          <cell r="F2905">
            <v>25873</v>
          </cell>
          <cell r="G2905" t="str">
            <v>Tidak Tahu</v>
          </cell>
          <cell r="H2905" t="str">
            <v>Islam</v>
          </cell>
          <cell r="I2905" t="str">
            <v>Kawin</v>
          </cell>
          <cell r="J2905" t="str">
            <v>Kepala Keluarga</v>
          </cell>
          <cell r="K2905" t="str">
            <v>01</v>
          </cell>
          <cell r="L2905" t="str">
            <v>Tamat SD/Sederajat</v>
          </cell>
          <cell r="M2905" t="str">
            <v>Buruh Harian Lepas</v>
          </cell>
          <cell r="N2905" t="str">
            <v>RASIH</v>
          </cell>
          <cell r="O2905" t="str">
            <v>DARSIKIN</v>
          </cell>
          <cell r="P2905" t="str">
            <v>3302231802050649</v>
          </cell>
          <cell r="Q2905" t="str">
            <v>CARIM</v>
          </cell>
          <cell r="R2905" t="str">
            <v>KUTALIMAN</v>
          </cell>
          <cell r="S2905" t="str">
            <v>KEDUNG BANTENG</v>
          </cell>
          <cell r="T2905" t="str">
            <v>KUTALIMAN</v>
          </cell>
          <cell r="U2905" t="str">
            <v>004</v>
          </cell>
          <cell r="V2905" t="str">
            <v>003</v>
          </cell>
          <cell r="W2905" t="str">
            <v>Indonesia</v>
          </cell>
        </row>
        <row r="2906">
          <cell r="B2906" t="str">
            <v>SALIAH</v>
          </cell>
          <cell r="C2906" t="str">
            <v>3302237112730018</v>
          </cell>
          <cell r="D2906" t="str">
            <v>P</v>
          </cell>
          <cell r="E2906" t="str">
            <v>BANYUMAS</v>
          </cell>
          <cell r="F2906">
            <v>27029</v>
          </cell>
          <cell r="G2906" t="str">
            <v>Tidak Tahu</v>
          </cell>
          <cell r="H2906" t="str">
            <v>Islam</v>
          </cell>
          <cell r="I2906" t="str">
            <v>Kawin</v>
          </cell>
          <cell r="J2906" t="str">
            <v>Istri</v>
          </cell>
          <cell r="K2906" t="str">
            <v>03</v>
          </cell>
          <cell r="L2906" t="str">
            <v>Tamat SD/Sederajat</v>
          </cell>
          <cell r="M2906" t="str">
            <v>Mengurus Rumah Tangga</v>
          </cell>
          <cell r="N2906" t="str">
            <v>ROMLAH</v>
          </cell>
          <cell r="O2906" t="str">
            <v>IKSAN</v>
          </cell>
          <cell r="P2906" t="str">
            <v>3302231802050649</v>
          </cell>
          <cell r="Q2906" t="str">
            <v>CARIM</v>
          </cell>
          <cell r="R2906" t="str">
            <v>KUTALIMAN</v>
          </cell>
          <cell r="S2906" t="str">
            <v>KEDUNG BANTENG</v>
          </cell>
          <cell r="T2906" t="str">
            <v>KUTALIMAN</v>
          </cell>
          <cell r="U2906" t="str">
            <v>004</v>
          </cell>
          <cell r="V2906" t="str">
            <v>003</v>
          </cell>
          <cell r="W2906" t="str">
            <v>Indonesia</v>
          </cell>
        </row>
        <row r="2907">
          <cell r="B2907" t="str">
            <v>AJI SUPRIYANTO</v>
          </cell>
          <cell r="C2907" t="str">
            <v>3302232707940002</v>
          </cell>
          <cell r="D2907" t="str">
            <v>L</v>
          </cell>
          <cell r="E2907" t="str">
            <v>BANYUMAS</v>
          </cell>
          <cell r="F2907">
            <v>34542</v>
          </cell>
          <cell r="G2907" t="str">
            <v>Tidak Tahu</v>
          </cell>
          <cell r="H2907" t="str">
            <v>Islam</v>
          </cell>
          <cell r="I2907" t="str">
            <v>Belum Kawin</v>
          </cell>
          <cell r="J2907" t="str">
            <v>Anak</v>
          </cell>
          <cell r="K2907" t="str">
            <v>04</v>
          </cell>
          <cell r="L2907" t="str">
            <v>Tamat SD/Sederajat</v>
          </cell>
          <cell r="M2907" t="str">
            <v>Belum/Tidak Bekerja</v>
          </cell>
          <cell r="N2907" t="str">
            <v>SALIAH</v>
          </cell>
          <cell r="O2907" t="str">
            <v>CARIM</v>
          </cell>
          <cell r="P2907" t="str">
            <v>3302231802050649</v>
          </cell>
          <cell r="Q2907" t="str">
            <v>CARIM</v>
          </cell>
          <cell r="R2907" t="str">
            <v>KUTALIMAN</v>
          </cell>
          <cell r="S2907" t="str">
            <v>KEDUNG BANTENG</v>
          </cell>
          <cell r="T2907" t="str">
            <v>KUTALIMAN</v>
          </cell>
          <cell r="U2907" t="str">
            <v>004</v>
          </cell>
          <cell r="V2907" t="str">
            <v>003</v>
          </cell>
          <cell r="W2907" t="str">
            <v>Indonesia</v>
          </cell>
        </row>
        <row r="2908">
          <cell r="B2908" t="str">
            <v>DARSIKIN</v>
          </cell>
          <cell r="C2908" t="str">
            <v>3302232109430001</v>
          </cell>
          <cell r="D2908" t="str">
            <v>L</v>
          </cell>
          <cell r="E2908" t="str">
            <v>BANYUMAS</v>
          </cell>
          <cell r="F2908">
            <v>15970</v>
          </cell>
          <cell r="G2908" t="str">
            <v>Tidak Tahu</v>
          </cell>
          <cell r="H2908" t="str">
            <v>Islam</v>
          </cell>
          <cell r="I2908" t="str">
            <v>Kawin</v>
          </cell>
          <cell r="J2908" t="str">
            <v>Kepala Keluarga</v>
          </cell>
          <cell r="K2908" t="str">
            <v>01</v>
          </cell>
          <cell r="L2908" t="str">
            <v>Tamat SD/Sederajat</v>
          </cell>
          <cell r="M2908" t="str">
            <v>Perdagangan</v>
          </cell>
          <cell r="N2908" t="str">
            <v>KITEM</v>
          </cell>
          <cell r="O2908" t="str">
            <v>WAKSAN</v>
          </cell>
          <cell r="P2908" t="str">
            <v>3302231802050650</v>
          </cell>
          <cell r="Q2908" t="str">
            <v>DARSIKIN</v>
          </cell>
          <cell r="R2908" t="str">
            <v>KUTALIMAN</v>
          </cell>
          <cell r="S2908" t="str">
            <v>KEDUNG BANTENG</v>
          </cell>
          <cell r="T2908" t="str">
            <v>KUTALIMAN</v>
          </cell>
          <cell r="U2908" t="str">
            <v>004</v>
          </cell>
          <cell r="V2908" t="str">
            <v>003</v>
          </cell>
          <cell r="W2908" t="str">
            <v>Indonesia</v>
          </cell>
        </row>
        <row r="2909">
          <cell r="B2909" t="str">
            <v>RASIH</v>
          </cell>
          <cell r="C2909" t="str">
            <v>3302234107520007</v>
          </cell>
          <cell r="D2909" t="str">
            <v>P</v>
          </cell>
          <cell r="E2909" t="str">
            <v>BANYUMAS</v>
          </cell>
          <cell r="F2909">
            <v>19176</v>
          </cell>
          <cell r="G2909" t="str">
            <v>Tidak Tahu</v>
          </cell>
          <cell r="H2909" t="str">
            <v>Islam</v>
          </cell>
          <cell r="I2909" t="str">
            <v>Kawin</v>
          </cell>
          <cell r="J2909" t="str">
            <v>Istri</v>
          </cell>
          <cell r="K2909" t="str">
            <v>03</v>
          </cell>
          <cell r="L2909" t="str">
            <v>Tamat SD/Sederajat</v>
          </cell>
          <cell r="M2909" t="str">
            <v>Perdagangan</v>
          </cell>
          <cell r="N2909" t="str">
            <v>RITEM</v>
          </cell>
          <cell r="O2909" t="str">
            <v>RANA</v>
          </cell>
          <cell r="P2909" t="str">
            <v>3302231802050650</v>
          </cell>
          <cell r="Q2909" t="str">
            <v>DARSIKIN</v>
          </cell>
          <cell r="R2909" t="str">
            <v>KUTALIMAN</v>
          </cell>
          <cell r="S2909" t="str">
            <v>KEDUNG BANTENG</v>
          </cell>
          <cell r="T2909" t="str">
            <v>KUTALIMAN</v>
          </cell>
          <cell r="U2909" t="str">
            <v>004</v>
          </cell>
          <cell r="V2909" t="str">
            <v>003</v>
          </cell>
          <cell r="W2909" t="str">
            <v>Indonesia</v>
          </cell>
        </row>
        <row r="2910">
          <cell r="B2910" t="str">
            <v>RIKAM</v>
          </cell>
          <cell r="C2910" t="str">
            <v>3302231407590003</v>
          </cell>
          <cell r="D2910" t="str">
            <v>L</v>
          </cell>
          <cell r="E2910" t="str">
            <v>BANYUMAS</v>
          </cell>
          <cell r="F2910">
            <v>21745</v>
          </cell>
          <cell r="G2910" t="str">
            <v>Tidak Tahu</v>
          </cell>
          <cell r="H2910" t="str">
            <v>Islam</v>
          </cell>
          <cell r="I2910" t="str">
            <v>Kawin</v>
          </cell>
          <cell r="J2910" t="str">
            <v>Kepala Keluarga</v>
          </cell>
          <cell r="K2910" t="str">
            <v>01</v>
          </cell>
          <cell r="L2910" t="str">
            <v>Tamat SD/Sederajat</v>
          </cell>
          <cell r="M2910" t="str">
            <v>Buruh Harian Lepas</v>
          </cell>
          <cell r="N2910" t="str">
            <v>SATEM</v>
          </cell>
          <cell r="O2910" t="str">
            <v>TARNUJI</v>
          </cell>
          <cell r="P2910" t="str">
            <v>3302231802050652</v>
          </cell>
          <cell r="Q2910" t="str">
            <v>RIKAM</v>
          </cell>
          <cell r="R2910" t="str">
            <v>KUTALIMAN</v>
          </cell>
          <cell r="S2910" t="str">
            <v>KEDUNG BANTENG</v>
          </cell>
          <cell r="T2910" t="str">
            <v>KUTALIMAN</v>
          </cell>
          <cell r="U2910" t="str">
            <v>004</v>
          </cell>
          <cell r="V2910" t="str">
            <v>003</v>
          </cell>
          <cell r="W2910" t="str">
            <v>Indonesia</v>
          </cell>
        </row>
        <row r="2911">
          <cell r="B2911" t="str">
            <v>SOPIAH</v>
          </cell>
          <cell r="C2911" t="str">
            <v>3302234502690001</v>
          </cell>
          <cell r="D2911" t="str">
            <v>P</v>
          </cell>
          <cell r="E2911" t="str">
            <v>BANYUMAS</v>
          </cell>
          <cell r="F2911">
            <v>25239</v>
          </cell>
          <cell r="G2911" t="str">
            <v>Tidak Tahu</v>
          </cell>
          <cell r="H2911" t="str">
            <v>Islam</v>
          </cell>
          <cell r="I2911" t="str">
            <v>Kawin</v>
          </cell>
          <cell r="J2911" t="str">
            <v>Istri</v>
          </cell>
          <cell r="K2911" t="str">
            <v>03</v>
          </cell>
          <cell r="L2911" t="str">
            <v>Tamat SD/Sederajat</v>
          </cell>
          <cell r="M2911" t="str">
            <v>Mengurus Rumah Tangga</v>
          </cell>
          <cell r="N2911" t="str">
            <v>SALAMAH</v>
          </cell>
          <cell r="O2911" t="str">
            <v>SAWIREJA</v>
          </cell>
          <cell r="P2911" t="str">
            <v>3302231802050652</v>
          </cell>
          <cell r="Q2911" t="str">
            <v>RIKAM</v>
          </cell>
          <cell r="R2911" t="str">
            <v>KUTALIMAN</v>
          </cell>
          <cell r="S2911" t="str">
            <v>KEDUNG BANTENG</v>
          </cell>
          <cell r="T2911" t="str">
            <v>KUTALIMAN</v>
          </cell>
          <cell r="U2911" t="str">
            <v>004</v>
          </cell>
          <cell r="V2911" t="str">
            <v>003</v>
          </cell>
          <cell r="W2911" t="str">
            <v>Indonesia</v>
          </cell>
        </row>
        <row r="2912">
          <cell r="B2912" t="str">
            <v>NURUL FATMAWATI</v>
          </cell>
          <cell r="C2912" t="str">
            <v>3302235404980001</v>
          </cell>
          <cell r="D2912" t="str">
            <v>P</v>
          </cell>
          <cell r="E2912" t="str">
            <v>BANYUMAS</v>
          </cell>
          <cell r="F2912">
            <v>35899</v>
          </cell>
          <cell r="G2912" t="str">
            <v>Tidak Tahu</v>
          </cell>
          <cell r="H2912" t="str">
            <v>Islam</v>
          </cell>
          <cell r="I2912" t="str">
            <v>Belum Kawin</v>
          </cell>
          <cell r="J2912" t="str">
            <v>Anak</v>
          </cell>
          <cell r="K2912" t="str">
            <v>04</v>
          </cell>
          <cell r="L2912" t="str">
            <v>Tamat SD/Sederajat</v>
          </cell>
          <cell r="M2912" t="str">
            <v>Pelajar/Mahasiswa</v>
          </cell>
          <cell r="N2912" t="str">
            <v>SOPIAH</v>
          </cell>
          <cell r="O2912" t="str">
            <v>RIKAM</v>
          </cell>
          <cell r="P2912" t="str">
            <v>3302231802050652</v>
          </cell>
          <cell r="Q2912" t="str">
            <v>RIKAM</v>
          </cell>
          <cell r="R2912" t="str">
            <v>KUTALIMAN</v>
          </cell>
          <cell r="S2912" t="str">
            <v>KEDUNG BANTENG</v>
          </cell>
          <cell r="T2912" t="str">
            <v>KUTALIMAN</v>
          </cell>
          <cell r="U2912" t="str">
            <v>004</v>
          </cell>
          <cell r="V2912" t="str">
            <v>003</v>
          </cell>
          <cell r="W2912" t="str">
            <v>Indonesia</v>
          </cell>
        </row>
        <row r="2913">
          <cell r="B2913" t="str">
            <v>SARTONO</v>
          </cell>
          <cell r="C2913" t="str">
            <v>3302231809890001</v>
          </cell>
          <cell r="D2913" t="str">
            <v>L</v>
          </cell>
          <cell r="E2913" t="str">
            <v>BANYUMAS</v>
          </cell>
          <cell r="F2913" t="str">
            <v>18/09/1989</v>
          </cell>
          <cell r="G2913" t="str">
            <v>Tidak Tahu</v>
          </cell>
          <cell r="H2913" t="str">
            <v>Islam</v>
          </cell>
          <cell r="I2913" t="str">
            <v>Kawin</v>
          </cell>
          <cell r="J2913" t="str">
            <v>Anak</v>
          </cell>
          <cell r="K2913" t="str">
            <v>04</v>
          </cell>
          <cell r="L2913" t="str">
            <v>Tamat SD/Sederajat</v>
          </cell>
          <cell r="M2913" t="str">
            <v>Buruh Harian Lepas</v>
          </cell>
          <cell r="N2913" t="str">
            <v>SOPIAH</v>
          </cell>
          <cell r="O2913" t="str">
            <v>RIKAM</v>
          </cell>
          <cell r="P2913" t="str">
            <v>3302231802050652</v>
          </cell>
          <cell r="Q2913" t="str">
            <v>RIKAM</v>
          </cell>
          <cell r="R2913" t="str">
            <v>KUTALIMAN</v>
          </cell>
          <cell r="S2913" t="str">
            <v>KEDUNGBANTENG</v>
          </cell>
          <cell r="T2913" t="str">
            <v>KUTALIMAN</v>
          </cell>
          <cell r="U2913" t="str">
            <v>004</v>
          </cell>
          <cell r="V2913" t="str">
            <v>003</v>
          </cell>
          <cell r="W2913" t="str">
            <v>Indonesia</v>
          </cell>
        </row>
        <row r="2914">
          <cell r="B2914" t="str">
            <v>SAMIUN</v>
          </cell>
          <cell r="C2914" t="str">
            <v>3302230609730002</v>
          </cell>
          <cell r="D2914" t="str">
            <v>L</v>
          </cell>
          <cell r="E2914" t="str">
            <v>BANYUMAS</v>
          </cell>
          <cell r="F2914">
            <v>26913</v>
          </cell>
          <cell r="G2914" t="str">
            <v>Tidak Tahu</v>
          </cell>
          <cell r="H2914" t="str">
            <v>Islam</v>
          </cell>
          <cell r="I2914" t="str">
            <v>Kawin</v>
          </cell>
          <cell r="J2914" t="str">
            <v>Kepala Keluarga</v>
          </cell>
          <cell r="K2914" t="str">
            <v>01</v>
          </cell>
          <cell r="L2914" t="str">
            <v>Tamat SD/Sederajat</v>
          </cell>
          <cell r="M2914" t="str">
            <v>Tukang Batu</v>
          </cell>
          <cell r="N2914" t="str">
            <v>RASITEM</v>
          </cell>
          <cell r="O2914" t="str">
            <v>MUKDORI</v>
          </cell>
          <cell r="P2914" t="str">
            <v>3302231802050653</v>
          </cell>
          <cell r="Q2914" t="str">
            <v>SAMIUN</v>
          </cell>
          <cell r="R2914" t="str">
            <v>KUTALIMAN</v>
          </cell>
          <cell r="S2914" t="str">
            <v>KEDUNG BANTENG</v>
          </cell>
          <cell r="T2914" t="str">
            <v>KUTALIMAN</v>
          </cell>
          <cell r="U2914" t="str">
            <v>004</v>
          </cell>
          <cell r="V2914" t="str">
            <v>003</v>
          </cell>
          <cell r="W2914" t="str">
            <v>Indonesia</v>
          </cell>
        </row>
        <row r="2915">
          <cell r="B2915" t="str">
            <v>CAIS</v>
          </cell>
          <cell r="C2915" t="str">
            <v>3302236507780002</v>
          </cell>
          <cell r="D2915" t="str">
            <v>P</v>
          </cell>
          <cell r="E2915" t="str">
            <v>BANYUMAS</v>
          </cell>
          <cell r="F2915">
            <v>28696</v>
          </cell>
          <cell r="G2915" t="str">
            <v>Tidak Tahu</v>
          </cell>
          <cell r="H2915" t="str">
            <v>Islam</v>
          </cell>
          <cell r="I2915" t="str">
            <v>Kawin</v>
          </cell>
          <cell r="J2915" t="str">
            <v>Istri</v>
          </cell>
          <cell r="K2915" t="str">
            <v>03</v>
          </cell>
          <cell r="L2915" t="str">
            <v>Tamat SD/Sederajat</v>
          </cell>
          <cell r="M2915" t="str">
            <v>Mengurus Rumah Tangga</v>
          </cell>
          <cell r="N2915" t="str">
            <v>RATEM</v>
          </cell>
          <cell r="O2915" t="str">
            <v>SODIKIN</v>
          </cell>
          <cell r="P2915" t="str">
            <v>3302231802050653</v>
          </cell>
          <cell r="Q2915" t="str">
            <v>SAMIUN</v>
          </cell>
          <cell r="R2915" t="str">
            <v>KUTALIMAN</v>
          </cell>
          <cell r="S2915" t="str">
            <v>KEDUNG BANTENG</v>
          </cell>
          <cell r="T2915" t="str">
            <v>KUTALIMAN</v>
          </cell>
          <cell r="U2915" t="str">
            <v>004</v>
          </cell>
          <cell r="V2915" t="str">
            <v>003</v>
          </cell>
          <cell r="W2915" t="str">
            <v>Indonesia</v>
          </cell>
        </row>
        <row r="2916">
          <cell r="B2916" t="str">
            <v>BARIYANTI</v>
          </cell>
          <cell r="C2916" t="str">
            <v>3302236001990002</v>
          </cell>
          <cell r="D2916" t="str">
            <v>P</v>
          </cell>
          <cell r="E2916" t="str">
            <v>BANYUMAS</v>
          </cell>
          <cell r="F2916" t="str">
            <v>20/01/1999</v>
          </cell>
          <cell r="G2916" t="str">
            <v>Tidak Tahu</v>
          </cell>
          <cell r="H2916" t="str">
            <v>Islam</v>
          </cell>
          <cell r="I2916" t="str">
            <v>Kawin</v>
          </cell>
          <cell r="J2916" t="str">
            <v>Istri</v>
          </cell>
          <cell r="K2916" t="str">
            <v>03</v>
          </cell>
          <cell r="L2916" t="str">
            <v>Tamat SD/Sederajat</v>
          </cell>
          <cell r="M2916" t="str">
            <v>Mengurus Rumah Tangga</v>
          </cell>
          <cell r="N2916" t="str">
            <v>CAIS</v>
          </cell>
          <cell r="O2916" t="str">
            <v>SAMIUN</v>
          </cell>
          <cell r="P2916" t="str">
            <v>3302231802050653</v>
          </cell>
          <cell r="Q2916" t="str">
            <v>AL MISBAHUDIN</v>
          </cell>
          <cell r="R2916" t="str">
            <v>KUTALIMAN</v>
          </cell>
          <cell r="S2916" t="str">
            <v>KEDUNGBANTENG</v>
          </cell>
          <cell r="T2916" t="str">
            <v>KUTALIMAN</v>
          </cell>
          <cell r="U2916" t="str">
            <v>004</v>
          </cell>
          <cell r="V2916" t="str">
            <v>001</v>
          </cell>
          <cell r="W2916" t="str">
            <v>Indonesia</v>
          </cell>
        </row>
        <row r="2917">
          <cell r="B2917" t="str">
            <v>RAIHAN NADINDRA</v>
          </cell>
          <cell r="C2917" t="str">
            <v>3302232809110001</v>
          </cell>
          <cell r="D2917" t="str">
            <v>L</v>
          </cell>
          <cell r="E2917" t="str">
            <v>BANYUMAS</v>
          </cell>
          <cell r="F2917">
            <v>40814</v>
          </cell>
          <cell r="G2917" t="str">
            <v>Tidak Tahu</v>
          </cell>
          <cell r="H2917" t="str">
            <v>Islam</v>
          </cell>
          <cell r="I2917" t="str">
            <v>Belum Kawin</v>
          </cell>
          <cell r="J2917" t="str">
            <v>Anak</v>
          </cell>
          <cell r="K2917" t="str">
            <v>04</v>
          </cell>
          <cell r="L2917" t="str">
            <v>Tidak/Belum Sekolah</v>
          </cell>
          <cell r="M2917" t="str">
            <v>Belum/Tidak Bekerja</v>
          </cell>
          <cell r="N2917" t="str">
            <v>CAIS</v>
          </cell>
          <cell r="O2917" t="str">
            <v>SAMIUN</v>
          </cell>
          <cell r="P2917" t="str">
            <v>3302231802050653</v>
          </cell>
          <cell r="Q2917" t="str">
            <v>SAMIUN</v>
          </cell>
          <cell r="R2917" t="str">
            <v>KUTALIMAN</v>
          </cell>
          <cell r="S2917" t="str">
            <v>KEDUNG BANTENG</v>
          </cell>
          <cell r="T2917" t="str">
            <v>KUTALIMAN</v>
          </cell>
          <cell r="U2917" t="str">
            <v>004</v>
          </cell>
          <cell r="V2917" t="str">
            <v>003</v>
          </cell>
          <cell r="W2917" t="str">
            <v>Indonesia</v>
          </cell>
        </row>
        <row r="2918">
          <cell r="B2918" t="str">
            <v>SAHIMI</v>
          </cell>
          <cell r="C2918" t="str">
            <v>3302230909030001</v>
          </cell>
          <cell r="D2918" t="str">
            <v>L</v>
          </cell>
          <cell r="E2918" t="str">
            <v>BANYUMAS</v>
          </cell>
          <cell r="F2918">
            <v>37873</v>
          </cell>
          <cell r="G2918" t="str">
            <v>Tidak Tahu</v>
          </cell>
          <cell r="H2918" t="str">
            <v>Islam</v>
          </cell>
          <cell r="I2918" t="str">
            <v>Belum Kawin</v>
          </cell>
          <cell r="J2918" t="str">
            <v>Anak</v>
          </cell>
          <cell r="K2918" t="str">
            <v>04</v>
          </cell>
          <cell r="L2918" t="str">
            <v>Tidak/Belum Sekolah</v>
          </cell>
          <cell r="M2918" t="str">
            <v>Belum/Tidak Bekerja</v>
          </cell>
          <cell r="N2918" t="str">
            <v>CAIS</v>
          </cell>
          <cell r="O2918" t="str">
            <v>SAMIUN</v>
          </cell>
          <cell r="P2918" t="str">
            <v>3302231802050653</v>
          </cell>
          <cell r="Q2918" t="str">
            <v>SAMIUN</v>
          </cell>
          <cell r="R2918" t="str">
            <v>KUTALIMAN</v>
          </cell>
          <cell r="S2918" t="str">
            <v>KEDUNG BANTENG</v>
          </cell>
          <cell r="T2918" t="str">
            <v>KUTALIMAN</v>
          </cell>
          <cell r="U2918" t="str">
            <v>004</v>
          </cell>
          <cell r="V2918" t="str">
            <v>003</v>
          </cell>
          <cell r="W2918" t="str">
            <v>Indonesia</v>
          </cell>
        </row>
        <row r="2919">
          <cell r="B2919" t="str">
            <v>NIDAH</v>
          </cell>
          <cell r="C2919" t="str">
            <v>3302234107530017</v>
          </cell>
          <cell r="D2919" t="str">
            <v>P</v>
          </cell>
          <cell r="E2919" t="str">
            <v>BANYUMAS</v>
          </cell>
          <cell r="F2919">
            <v>19541</v>
          </cell>
          <cell r="G2919" t="str">
            <v>Tidak Tahu</v>
          </cell>
          <cell r="H2919" t="str">
            <v>Islam</v>
          </cell>
          <cell r="I2919" t="str">
            <v>Cerai Mati</v>
          </cell>
          <cell r="J2919" t="str">
            <v>Kepala Keluarga</v>
          </cell>
          <cell r="K2919" t="str">
            <v>01</v>
          </cell>
          <cell r="L2919" t="str">
            <v>Tamat SD/Sederajat</v>
          </cell>
          <cell r="M2919" t="str">
            <v>Petani/Pekebun</v>
          </cell>
          <cell r="N2919" t="str">
            <v>WAKSEM</v>
          </cell>
          <cell r="O2919" t="str">
            <v>MADKEJA</v>
          </cell>
          <cell r="P2919" t="str">
            <v>3302231802050654</v>
          </cell>
          <cell r="Q2919" t="str">
            <v>NIDAH</v>
          </cell>
          <cell r="R2919" t="str">
            <v>KUTALIMAN</v>
          </cell>
          <cell r="S2919" t="str">
            <v>KEDUNG BANTENG</v>
          </cell>
          <cell r="T2919" t="str">
            <v>KUTALIMAN</v>
          </cell>
          <cell r="U2919" t="str">
            <v>004</v>
          </cell>
          <cell r="V2919" t="str">
            <v>003</v>
          </cell>
          <cell r="W2919" t="str">
            <v>Indonesia</v>
          </cell>
        </row>
        <row r="2920">
          <cell r="B2920" t="str">
            <v>SUKIWAN</v>
          </cell>
          <cell r="C2920" t="str">
            <v>3302231006760005</v>
          </cell>
          <cell r="D2920" t="str">
            <v>L</v>
          </cell>
          <cell r="E2920" t="str">
            <v>BANYUMAS</v>
          </cell>
          <cell r="F2920" t="str">
            <v>10/06/1976</v>
          </cell>
          <cell r="G2920" t="str">
            <v>Tidak Tahu</v>
          </cell>
          <cell r="H2920" t="str">
            <v>Islam</v>
          </cell>
          <cell r="I2920" t="str">
            <v>Kawin</v>
          </cell>
          <cell r="J2920" t="str">
            <v>Kepala Keluarga</v>
          </cell>
          <cell r="K2920" t="str">
            <v>01</v>
          </cell>
          <cell r="L2920" t="str">
            <v>Tamat SD/Sederajat</v>
          </cell>
          <cell r="M2920" t="str">
            <v>Buruh Harian Lepas</v>
          </cell>
          <cell r="N2920" t="str">
            <v>SANIEM</v>
          </cell>
          <cell r="O2920" t="str">
            <v>MUNADI</v>
          </cell>
          <cell r="P2920" t="str">
            <v>3302231802050655</v>
          </cell>
          <cell r="Q2920" t="str">
            <v>SUKIWAN</v>
          </cell>
          <cell r="R2920" t="str">
            <v>KUTALIMAN</v>
          </cell>
          <cell r="S2920" t="str">
            <v>KEDUNGBANTENG</v>
          </cell>
          <cell r="T2920" t="str">
            <v>KUTALIMAN</v>
          </cell>
          <cell r="U2920" t="str">
            <v>004</v>
          </cell>
          <cell r="V2920" t="str">
            <v>003</v>
          </cell>
          <cell r="W2920" t="str">
            <v>Indonesia</v>
          </cell>
        </row>
        <row r="2921">
          <cell r="B2921" t="str">
            <v>SITI SOLIAH</v>
          </cell>
          <cell r="C2921" t="str">
            <v>3302234409790003</v>
          </cell>
          <cell r="D2921" t="str">
            <v>P</v>
          </cell>
          <cell r="E2921" t="str">
            <v>BANYUMAS</v>
          </cell>
          <cell r="F2921" t="str">
            <v>04/09/1979</v>
          </cell>
          <cell r="G2921" t="str">
            <v>Tidak Tahu</v>
          </cell>
          <cell r="H2921" t="str">
            <v>Islam</v>
          </cell>
          <cell r="I2921" t="str">
            <v>Kawin</v>
          </cell>
          <cell r="J2921" t="str">
            <v>Istri</v>
          </cell>
          <cell r="K2921" t="str">
            <v>03</v>
          </cell>
          <cell r="L2921" t="str">
            <v>Tamat SD/Sederajat</v>
          </cell>
          <cell r="M2921" t="str">
            <v>Mengurus Rumah Tangga</v>
          </cell>
          <cell r="N2921" t="str">
            <v>RASITEM</v>
          </cell>
          <cell r="O2921" t="str">
            <v>MUHDORI</v>
          </cell>
          <cell r="P2921" t="str">
            <v>3302231802050655</v>
          </cell>
          <cell r="Q2921" t="str">
            <v>SUKIWAN</v>
          </cell>
          <cell r="R2921" t="str">
            <v>KUTALIMAN</v>
          </cell>
          <cell r="S2921" t="str">
            <v>KEDUNGBANTENG</v>
          </cell>
          <cell r="T2921" t="str">
            <v>KUTALIMAN</v>
          </cell>
          <cell r="U2921" t="str">
            <v>004</v>
          </cell>
          <cell r="V2921" t="str">
            <v>003</v>
          </cell>
          <cell r="W2921" t="str">
            <v>Indonesia</v>
          </cell>
        </row>
        <row r="2922">
          <cell r="B2922" t="str">
            <v>AHMAD TAQIYUDDIN</v>
          </cell>
          <cell r="C2922" t="str">
            <v>3302232511050003</v>
          </cell>
          <cell r="D2922" t="str">
            <v>L</v>
          </cell>
          <cell r="E2922" t="str">
            <v>BANYUMAS</v>
          </cell>
          <cell r="F2922" t="str">
            <v>25/11/2005</v>
          </cell>
          <cell r="G2922" t="str">
            <v>Tidak Tahu</v>
          </cell>
          <cell r="H2922" t="str">
            <v>Islam</v>
          </cell>
          <cell r="I2922" t="str">
            <v>Belum Kawin</v>
          </cell>
          <cell r="J2922" t="str">
            <v>Anak</v>
          </cell>
          <cell r="K2922" t="str">
            <v>04</v>
          </cell>
          <cell r="L2922" t="str">
            <v>Tidak Tamat SD/Sederajat</v>
          </cell>
          <cell r="M2922" t="str">
            <v>Pelajar/Mahasiswa</v>
          </cell>
          <cell r="N2922" t="str">
            <v>SITI SOLIAH</v>
          </cell>
          <cell r="O2922" t="str">
            <v>SUKIWAN</v>
          </cell>
          <cell r="P2922" t="str">
            <v>3302231802050655</v>
          </cell>
          <cell r="Q2922" t="str">
            <v>SUKIWAN</v>
          </cell>
          <cell r="R2922" t="str">
            <v>KUTALIMAN</v>
          </cell>
          <cell r="S2922" t="str">
            <v>KEDUNGBANTENG</v>
          </cell>
          <cell r="T2922" t="str">
            <v>KUTALIMAN</v>
          </cell>
          <cell r="U2922" t="str">
            <v>004</v>
          </cell>
          <cell r="V2922" t="str">
            <v>003</v>
          </cell>
          <cell r="W2922" t="str">
            <v>Indonesia</v>
          </cell>
        </row>
        <row r="2923">
          <cell r="B2923" t="str">
            <v>SITI NGAFINGAH</v>
          </cell>
          <cell r="C2923" t="str">
            <v>3302235711010001</v>
          </cell>
          <cell r="D2923" t="str">
            <v>P</v>
          </cell>
          <cell r="E2923" t="str">
            <v>BANYUMAS</v>
          </cell>
          <cell r="F2923" t="str">
            <v>17/11/2001</v>
          </cell>
          <cell r="G2923" t="str">
            <v>Tidak Tahu</v>
          </cell>
          <cell r="H2923" t="str">
            <v>Islam</v>
          </cell>
          <cell r="I2923" t="str">
            <v>Belum Kawin</v>
          </cell>
          <cell r="J2923" t="str">
            <v>Anak</v>
          </cell>
          <cell r="K2923" t="str">
            <v>04</v>
          </cell>
          <cell r="L2923" t="str">
            <v>Tamat SD/Sederajat</v>
          </cell>
          <cell r="M2923" t="str">
            <v>Pelajar/Mahasiswa</v>
          </cell>
          <cell r="N2923" t="str">
            <v>SITI SOLIAH</v>
          </cell>
          <cell r="O2923" t="str">
            <v>SUKIWAN</v>
          </cell>
          <cell r="P2923" t="str">
            <v>3302231802050655</v>
          </cell>
          <cell r="Q2923" t="str">
            <v>SUKIWAN</v>
          </cell>
          <cell r="R2923" t="str">
            <v>KUTALIMAN</v>
          </cell>
          <cell r="S2923" t="str">
            <v>KEDUNGBANTENG</v>
          </cell>
          <cell r="T2923" t="str">
            <v>KUTALIMAN</v>
          </cell>
          <cell r="U2923" t="str">
            <v>004</v>
          </cell>
          <cell r="V2923" t="str">
            <v>003</v>
          </cell>
          <cell r="W2923" t="str">
            <v>Indonesia</v>
          </cell>
        </row>
        <row r="2924">
          <cell r="B2924" t="str">
            <v>SULHANI</v>
          </cell>
          <cell r="C2924" t="str">
            <v>3302230403630002</v>
          </cell>
          <cell r="D2924" t="str">
            <v>L</v>
          </cell>
          <cell r="E2924" t="str">
            <v>BANYUMAS</v>
          </cell>
          <cell r="F2924">
            <v>23074</v>
          </cell>
          <cell r="G2924" t="str">
            <v>Tidak Tahu</v>
          </cell>
          <cell r="H2924" t="str">
            <v>Islam</v>
          </cell>
          <cell r="I2924" t="str">
            <v>Kawin</v>
          </cell>
          <cell r="J2924" t="str">
            <v>Kepala Keluarga</v>
          </cell>
          <cell r="K2924" t="str">
            <v>01</v>
          </cell>
          <cell r="L2924" t="str">
            <v>Tamat SD/Sederajat</v>
          </cell>
          <cell r="M2924" t="str">
            <v>Buruh Harian Lepas</v>
          </cell>
          <cell r="N2924" t="str">
            <v>CATEM</v>
          </cell>
          <cell r="O2924" t="str">
            <v>SANMUSLIH</v>
          </cell>
          <cell r="P2924" t="str">
            <v>3302231802050656</v>
          </cell>
          <cell r="Q2924" t="str">
            <v>SULHANI</v>
          </cell>
          <cell r="R2924" t="str">
            <v>KUTALIMAN</v>
          </cell>
          <cell r="S2924" t="str">
            <v>KEDUNG BANTENG</v>
          </cell>
          <cell r="T2924" t="str">
            <v>KUTALIMAN</v>
          </cell>
          <cell r="U2924" t="str">
            <v>004</v>
          </cell>
          <cell r="V2924" t="str">
            <v>003</v>
          </cell>
          <cell r="W2924" t="str">
            <v>Indonesia</v>
          </cell>
        </row>
        <row r="2925">
          <cell r="B2925" t="str">
            <v>KASILAH</v>
          </cell>
          <cell r="C2925" t="str">
            <v>3302234511670002</v>
          </cell>
          <cell r="D2925" t="str">
            <v>P</v>
          </cell>
          <cell r="E2925" t="str">
            <v>BANYUMAS</v>
          </cell>
          <cell r="F2925">
            <v>24781</v>
          </cell>
          <cell r="G2925" t="str">
            <v>Tidak Tahu</v>
          </cell>
          <cell r="H2925" t="str">
            <v>Islam</v>
          </cell>
          <cell r="I2925" t="str">
            <v>Kawin</v>
          </cell>
          <cell r="J2925" t="str">
            <v>Istri</v>
          </cell>
          <cell r="K2925" t="str">
            <v>03</v>
          </cell>
          <cell r="L2925" t="str">
            <v>Tamat SD/Sederajat</v>
          </cell>
          <cell r="M2925" t="str">
            <v>Mengurus Rumah Tangga</v>
          </cell>
          <cell r="N2925" t="str">
            <v>TISEM</v>
          </cell>
          <cell r="O2925" t="str">
            <v>MURTAJI</v>
          </cell>
          <cell r="P2925" t="str">
            <v>3302231802050656</v>
          </cell>
          <cell r="Q2925" t="str">
            <v>SULHANI</v>
          </cell>
          <cell r="R2925" t="str">
            <v>KUTALIMAN</v>
          </cell>
          <cell r="S2925" t="str">
            <v>KEDUNG BANTENG</v>
          </cell>
          <cell r="T2925" t="str">
            <v>KUTALIMAN</v>
          </cell>
          <cell r="U2925" t="str">
            <v>004</v>
          </cell>
          <cell r="V2925" t="str">
            <v>003</v>
          </cell>
          <cell r="W2925" t="str">
            <v>Indonesia</v>
          </cell>
        </row>
        <row r="2926">
          <cell r="B2926" t="str">
            <v>LUNA ISMAUL KORIMAH</v>
          </cell>
          <cell r="C2926" t="str">
            <v>3302235606080004</v>
          </cell>
          <cell r="D2926" t="str">
            <v>P</v>
          </cell>
          <cell r="E2926" t="str">
            <v>BANYUMAS</v>
          </cell>
          <cell r="F2926">
            <v>39615</v>
          </cell>
          <cell r="G2926" t="str">
            <v>Tidak Tahu</v>
          </cell>
          <cell r="H2926" t="str">
            <v>Islam</v>
          </cell>
          <cell r="I2926" t="str">
            <v>Belum Kawin</v>
          </cell>
          <cell r="J2926" t="str">
            <v>Anak</v>
          </cell>
          <cell r="K2926" t="str">
            <v>04</v>
          </cell>
          <cell r="L2926" t="str">
            <v>Tidak/Belum Sekolah</v>
          </cell>
          <cell r="M2926" t="str">
            <v>Belum/Tidak Bekerja</v>
          </cell>
          <cell r="N2926" t="str">
            <v>KASILAH</v>
          </cell>
          <cell r="O2926" t="str">
            <v>SULHANI</v>
          </cell>
          <cell r="P2926" t="str">
            <v>3302231802050656</v>
          </cell>
          <cell r="Q2926" t="str">
            <v>SULHANI</v>
          </cell>
          <cell r="R2926" t="str">
            <v>KUTALIMAN</v>
          </cell>
          <cell r="S2926" t="str">
            <v>KEDUNG BANTENG</v>
          </cell>
          <cell r="T2926" t="str">
            <v>KUTALIMAN</v>
          </cell>
          <cell r="U2926" t="str">
            <v>004</v>
          </cell>
          <cell r="V2926" t="str">
            <v>003</v>
          </cell>
          <cell r="W2926" t="str">
            <v>Indonesia</v>
          </cell>
        </row>
        <row r="2927">
          <cell r="B2927" t="str">
            <v>WENDI IRAWAN</v>
          </cell>
          <cell r="C2927" t="str">
            <v>3302232912990002</v>
          </cell>
          <cell r="D2927" t="str">
            <v>L</v>
          </cell>
          <cell r="E2927" t="str">
            <v>BANYUMAS</v>
          </cell>
          <cell r="F2927" t="str">
            <v>29/12/1999</v>
          </cell>
          <cell r="G2927" t="str">
            <v>Tidak Tahu</v>
          </cell>
          <cell r="H2927" t="str">
            <v>Islam</v>
          </cell>
          <cell r="I2927" t="str">
            <v>Belum Kawin</v>
          </cell>
          <cell r="J2927" t="str">
            <v>Anak</v>
          </cell>
          <cell r="K2927" t="str">
            <v>04</v>
          </cell>
          <cell r="L2927" t="str">
            <v>Tamat SD/Sederajat</v>
          </cell>
          <cell r="M2927" t="str">
            <v>Pelajar/Mahasiswa</v>
          </cell>
          <cell r="N2927" t="str">
            <v>KASILAH</v>
          </cell>
          <cell r="O2927" t="str">
            <v>SULHANI</v>
          </cell>
          <cell r="P2927" t="str">
            <v>3302231802050656</v>
          </cell>
          <cell r="Q2927" t="str">
            <v>SULHANI</v>
          </cell>
          <cell r="R2927" t="str">
            <v>KUTALIMAN</v>
          </cell>
          <cell r="S2927" t="str">
            <v>KEDUNGBANTENG</v>
          </cell>
          <cell r="T2927" t="str">
            <v>KUTALIMAN</v>
          </cell>
          <cell r="U2927" t="str">
            <v>004</v>
          </cell>
          <cell r="V2927" t="str">
            <v>003</v>
          </cell>
          <cell r="W2927" t="str">
            <v>Indonesia</v>
          </cell>
        </row>
        <row r="2928">
          <cell r="B2928" t="str">
            <v>SIHABIDIN</v>
          </cell>
          <cell r="C2928" t="str">
            <v>3302230203950001</v>
          </cell>
          <cell r="D2928" t="str">
            <v>L</v>
          </cell>
          <cell r="E2928" t="str">
            <v>BANYUMAS</v>
          </cell>
          <cell r="F2928" t="str">
            <v>02/03/1995</v>
          </cell>
          <cell r="G2928" t="str">
            <v>Tidak Tahu</v>
          </cell>
          <cell r="H2928" t="str">
            <v>Islam</v>
          </cell>
          <cell r="I2928" t="str">
            <v>Belum Kawin</v>
          </cell>
          <cell r="J2928" t="str">
            <v>Anak</v>
          </cell>
          <cell r="K2928" t="str">
            <v>04</v>
          </cell>
          <cell r="L2928" t="str">
            <v>SLTP/Sederajat</v>
          </cell>
          <cell r="M2928" t="str">
            <v>Buruh Harian Lepas</v>
          </cell>
          <cell r="N2928" t="str">
            <v>KASILAH</v>
          </cell>
          <cell r="O2928" t="str">
            <v>SULHANI</v>
          </cell>
          <cell r="P2928" t="str">
            <v>3302231802050656</v>
          </cell>
          <cell r="Q2928" t="str">
            <v>SULHANI</v>
          </cell>
          <cell r="R2928" t="str">
            <v>KUTALIMAN</v>
          </cell>
          <cell r="S2928" t="str">
            <v>KEDUNGBANTENG</v>
          </cell>
          <cell r="T2928" t="str">
            <v>KUTALIMAN</v>
          </cell>
          <cell r="U2928" t="str">
            <v>004</v>
          </cell>
          <cell r="V2928" t="str">
            <v>003</v>
          </cell>
          <cell r="W2928" t="str">
            <v>Indonesia</v>
          </cell>
        </row>
        <row r="2929">
          <cell r="B2929" t="str">
            <v>ALI MUKMIN</v>
          </cell>
          <cell r="C2929" t="str">
            <v>3302231403880001</v>
          </cell>
          <cell r="D2929" t="str">
            <v>L</v>
          </cell>
          <cell r="E2929" t="str">
            <v>BANYUMAS</v>
          </cell>
          <cell r="F2929" t="str">
            <v>14/03/1988</v>
          </cell>
          <cell r="G2929" t="str">
            <v>Tidak Tahu</v>
          </cell>
          <cell r="H2929" t="str">
            <v>Islam</v>
          </cell>
          <cell r="I2929" t="str">
            <v>Kawin</v>
          </cell>
          <cell r="J2929" t="str">
            <v>Anak</v>
          </cell>
          <cell r="K2929" t="str">
            <v>04</v>
          </cell>
          <cell r="L2929" t="str">
            <v>Tamat SD/Sederajat</v>
          </cell>
          <cell r="M2929" t="str">
            <v>Buruh Harian Lepas</v>
          </cell>
          <cell r="N2929" t="str">
            <v>KASILAH</v>
          </cell>
          <cell r="O2929" t="str">
            <v>SULHANI</v>
          </cell>
          <cell r="P2929" t="str">
            <v>3302231802050656</v>
          </cell>
          <cell r="Q2929" t="str">
            <v>SULHANI</v>
          </cell>
          <cell r="R2929" t="str">
            <v>KARANGBAWANG AJIBARANG</v>
          </cell>
          <cell r="S2929" t="str">
            <v>KEDUNGBANTENG</v>
          </cell>
          <cell r="T2929" t="str">
            <v>PINDAH</v>
          </cell>
          <cell r="U2929" t="str">
            <v>004</v>
          </cell>
          <cell r="V2929" t="str">
            <v>003</v>
          </cell>
          <cell r="W2929" t="str">
            <v>Indonesia</v>
          </cell>
        </row>
        <row r="2930">
          <cell r="B2930" t="str">
            <v>SANMUSLIH</v>
          </cell>
          <cell r="C2930" t="str">
            <v>3302233112320049</v>
          </cell>
          <cell r="D2930" t="str">
            <v>L</v>
          </cell>
          <cell r="E2930" t="str">
            <v>BANYUMAS</v>
          </cell>
          <cell r="F2930" t="str">
            <v>31/12/1932</v>
          </cell>
          <cell r="G2930" t="str">
            <v>Tidak Tahu</v>
          </cell>
          <cell r="H2930" t="str">
            <v>Islam</v>
          </cell>
          <cell r="I2930" t="str">
            <v>Kawin</v>
          </cell>
          <cell r="J2930" t="str">
            <v>Kepala Keluarga</v>
          </cell>
          <cell r="K2930" t="str">
            <v>01</v>
          </cell>
          <cell r="L2930" t="str">
            <v>Tamat SD/Sederajat</v>
          </cell>
          <cell r="M2930" t="str">
            <v>Petani/Pekebun</v>
          </cell>
          <cell r="N2930" t="str">
            <v>NIDEM</v>
          </cell>
          <cell r="O2930" t="str">
            <v>RANAMEJA</v>
          </cell>
          <cell r="P2930" t="str">
            <v>3302231802050657</v>
          </cell>
          <cell r="Q2930" t="str">
            <v>SANMUSLIH</v>
          </cell>
          <cell r="R2930" t="str">
            <v>KUTALIMAN</v>
          </cell>
          <cell r="S2930" t="str">
            <v>KEDUNGBANTENG</v>
          </cell>
          <cell r="T2930" t="str">
            <v>MENINGGAL</v>
          </cell>
          <cell r="U2930" t="str">
            <v>004</v>
          </cell>
          <cell r="V2930" t="str">
            <v>003</v>
          </cell>
          <cell r="W2930" t="str">
            <v>Indonesia</v>
          </cell>
        </row>
        <row r="2931">
          <cell r="B2931" t="str">
            <v>CATEM</v>
          </cell>
          <cell r="C2931" t="str">
            <v>3302237112410028</v>
          </cell>
          <cell r="D2931" t="str">
            <v>P</v>
          </cell>
          <cell r="E2931" t="str">
            <v>BANYUMAS</v>
          </cell>
          <cell r="F2931">
            <v>15341</v>
          </cell>
          <cell r="G2931" t="str">
            <v>Tidak Tahu</v>
          </cell>
          <cell r="H2931" t="str">
            <v>Islam</v>
          </cell>
          <cell r="I2931" t="str">
            <v>Kawin</v>
          </cell>
          <cell r="J2931" t="str">
            <v>Istri</v>
          </cell>
          <cell r="K2931" t="str">
            <v>03</v>
          </cell>
          <cell r="L2931" t="str">
            <v>Tamat SD/Sederajat</v>
          </cell>
          <cell r="M2931" t="str">
            <v>Petani/Pekebun</v>
          </cell>
          <cell r="N2931" t="str">
            <v>RITEM</v>
          </cell>
          <cell r="O2931" t="str">
            <v>RANASEMITA</v>
          </cell>
          <cell r="P2931" t="str">
            <v>3302231802050657</v>
          </cell>
          <cell r="Q2931" t="str">
            <v>SANMUSLIH</v>
          </cell>
          <cell r="R2931" t="str">
            <v>KUTALIMAN</v>
          </cell>
          <cell r="S2931" t="str">
            <v>KEDUNG BANTENG</v>
          </cell>
          <cell r="T2931" t="str">
            <v>KUTALIMAN</v>
          </cell>
          <cell r="U2931" t="str">
            <v>004</v>
          </cell>
          <cell r="V2931" t="str">
            <v>003</v>
          </cell>
          <cell r="W2931" t="str">
            <v>Indonesia</v>
          </cell>
        </row>
        <row r="2932">
          <cell r="B2932" t="str">
            <v>SUSIYAH</v>
          </cell>
          <cell r="C2932" t="str">
            <v>3302237112670068</v>
          </cell>
          <cell r="D2932" t="str">
            <v>P</v>
          </cell>
          <cell r="E2932" t="str">
            <v>BANYUMAS</v>
          </cell>
          <cell r="F2932" t="str">
            <v>31/12/1967</v>
          </cell>
          <cell r="G2932" t="str">
            <v>Tidak Tahu</v>
          </cell>
          <cell r="H2932" t="str">
            <v>Islam</v>
          </cell>
          <cell r="I2932" t="str">
            <v>Kawin</v>
          </cell>
          <cell r="J2932" t="str">
            <v>Istri</v>
          </cell>
          <cell r="K2932" t="str">
            <v>03</v>
          </cell>
          <cell r="L2932" t="str">
            <v>Tamat SD/Sederajat</v>
          </cell>
          <cell r="M2932" t="str">
            <v>Mengurus Rumah Tangga</v>
          </cell>
          <cell r="N2932" t="str">
            <v>CATEM</v>
          </cell>
          <cell r="O2932" t="str">
            <v>SANMUSLIH</v>
          </cell>
          <cell r="P2932" t="str">
            <v>3302231802050658</v>
          </cell>
          <cell r="Q2932" t="str">
            <v>SUJITO TARTIM</v>
          </cell>
          <cell r="R2932" t="str">
            <v>KUTALIMAN</v>
          </cell>
          <cell r="S2932" t="str">
            <v>KEDUNGBANTENG</v>
          </cell>
          <cell r="T2932" t="str">
            <v>KUTALIMAN</v>
          </cell>
          <cell r="U2932" t="str">
            <v>004</v>
          </cell>
          <cell r="V2932" t="str">
            <v>003</v>
          </cell>
          <cell r="W2932" t="str">
            <v>Indonesia</v>
          </cell>
        </row>
        <row r="2933">
          <cell r="B2933" t="str">
            <v>YUNI SAFIQOH</v>
          </cell>
          <cell r="C2933" t="str">
            <v>3302235206970004</v>
          </cell>
          <cell r="D2933" t="str">
            <v>P</v>
          </cell>
          <cell r="E2933" t="str">
            <v>BANYUMAS</v>
          </cell>
          <cell r="F2933" t="str">
            <v>12/06/1997</v>
          </cell>
          <cell r="G2933" t="str">
            <v>Tidak Tahu</v>
          </cell>
          <cell r="H2933" t="str">
            <v>Islam</v>
          </cell>
          <cell r="I2933" t="str">
            <v>Belum Kawin</v>
          </cell>
          <cell r="J2933" t="str">
            <v>Famili Lain</v>
          </cell>
          <cell r="K2933" t="str">
            <v>09</v>
          </cell>
          <cell r="L2933" t="str">
            <v>SLTP/Sederajat</v>
          </cell>
          <cell r="M2933" t="str">
            <v>Pelajar/Mahasiswa</v>
          </cell>
          <cell r="N2933" t="str">
            <v>SUSIYAH</v>
          </cell>
          <cell r="O2933" t="str">
            <v>ROHANI ANWAR</v>
          </cell>
          <cell r="P2933" t="str">
            <v>3302231802050658</v>
          </cell>
          <cell r="Q2933" t="str">
            <v>SUJITO TARTIM</v>
          </cell>
          <cell r="R2933" t="str">
            <v>KUTALIMAN</v>
          </cell>
          <cell r="S2933" t="str">
            <v>KEDUNGBANTENG</v>
          </cell>
          <cell r="T2933" t="str">
            <v>KUTALIMAN</v>
          </cell>
          <cell r="U2933" t="str">
            <v>004</v>
          </cell>
          <cell r="V2933" t="str">
            <v>003</v>
          </cell>
          <cell r="W2933" t="str">
            <v>Indonesia</v>
          </cell>
        </row>
        <row r="2934">
          <cell r="B2934" t="str">
            <v>NURHIDAYAT</v>
          </cell>
          <cell r="C2934" t="str">
            <v>3302231404850001</v>
          </cell>
          <cell r="D2934" t="str">
            <v>L</v>
          </cell>
          <cell r="E2934" t="str">
            <v>BANYUMAS</v>
          </cell>
          <cell r="F2934" t="str">
            <v>14/04/1985</v>
          </cell>
          <cell r="G2934" t="str">
            <v>Tidak Tahu</v>
          </cell>
          <cell r="H2934" t="str">
            <v>Islam</v>
          </cell>
          <cell r="I2934" t="str">
            <v>Kawin</v>
          </cell>
          <cell r="J2934" t="str">
            <v>Suami</v>
          </cell>
          <cell r="K2934" t="str">
            <v>02</v>
          </cell>
          <cell r="L2934" t="str">
            <v>SLTP/Sederajat</v>
          </cell>
          <cell r="M2934" t="str">
            <v>Belum/Tidak Bekerja</v>
          </cell>
          <cell r="N2934" t="str">
            <v>SUSIYAH</v>
          </cell>
          <cell r="O2934" t="str">
            <v>ROHANI ANWAR</v>
          </cell>
          <cell r="P2934" t="str">
            <v>3302231802050658</v>
          </cell>
          <cell r="Q2934" t="str">
            <v>NURHIDAYAT</v>
          </cell>
          <cell r="R2934" t="str">
            <v>KUTALIMAN</v>
          </cell>
          <cell r="S2934" t="str">
            <v>KEDUNGBANTENG</v>
          </cell>
          <cell r="T2934" t="str">
            <v>KUTALIMAN</v>
          </cell>
          <cell r="U2934" t="str">
            <v>004</v>
          </cell>
          <cell r="V2934" t="str">
            <v>003</v>
          </cell>
          <cell r="W2934" t="str">
            <v>Indonesia</v>
          </cell>
        </row>
        <row r="2935">
          <cell r="B2935" t="str">
            <v>SUHADI</v>
          </cell>
          <cell r="C2935" t="str">
            <v>3302233112470033</v>
          </cell>
          <cell r="D2935" t="str">
            <v>L</v>
          </cell>
          <cell r="E2935" t="str">
            <v>BANYUMAS</v>
          </cell>
          <cell r="F2935">
            <v>17532</v>
          </cell>
          <cell r="G2935" t="str">
            <v>Tidak Tahu</v>
          </cell>
          <cell r="H2935" t="str">
            <v>Islam</v>
          </cell>
          <cell r="I2935" t="str">
            <v>Kawin</v>
          </cell>
          <cell r="J2935" t="str">
            <v>Kepala Keluarga</v>
          </cell>
          <cell r="K2935" t="str">
            <v>01</v>
          </cell>
          <cell r="L2935" t="str">
            <v>Tamat SD/Sederajat</v>
          </cell>
          <cell r="M2935" t="str">
            <v>Petani/Pekebun</v>
          </cell>
          <cell r="N2935" t="str">
            <v>CAREM</v>
          </cell>
          <cell r="O2935" t="str">
            <v>BASORI</v>
          </cell>
          <cell r="P2935" t="str">
            <v>3302231802050659</v>
          </cell>
          <cell r="Q2935" t="str">
            <v>SUHADI</v>
          </cell>
          <cell r="R2935" t="str">
            <v>KUTALIMAN</v>
          </cell>
          <cell r="S2935" t="str">
            <v>KEDUNG BANTENG</v>
          </cell>
          <cell r="T2935" t="str">
            <v>KUTALIMAN</v>
          </cell>
          <cell r="U2935" t="str">
            <v>004</v>
          </cell>
          <cell r="V2935" t="str">
            <v>003</v>
          </cell>
          <cell r="W2935" t="str">
            <v>Indonesia</v>
          </cell>
        </row>
        <row r="2936">
          <cell r="B2936" t="str">
            <v>TARTEM</v>
          </cell>
          <cell r="C2936" t="str">
            <v>3302237112480082</v>
          </cell>
          <cell r="D2936" t="str">
            <v>P</v>
          </cell>
          <cell r="E2936" t="str">
            <v>BANYUMAS</v>
          </cell>
          <cell r="F2936">
            <v>17898</v>
          </cell>
          <cell r="G2936" t="str">
            <v>Tidak Tahu</v>
          </cell>
          <cell r="H2936" t="str">
            <v>Islam</v>
          </cell>
          <cell r="I2936" t="str">
            <v>Kawin</v>
          </cell>
          <cell r="J2936" t="str">
            <v>Istri</v>
          </cell>
          <cell r="K2936" t="str">
            <v>03</v>
          </cell>
          <cell r="L2936" t="str">
            <v>Tamat SD/Sederajat</v>
          </cell>
          <cell r="M2936" t="str">
            <v>Mengurus Rumah Tangga</v>
          </cell>
          <cell r="N2936" t="str">
            <v>KARTI</v>
          </cell>
          <cell r="O2936" t="str">
            <v>MADKARTA</v>
          </cell>
          <cell r="P2936" t="str">
            <v>3302231802050659</v>
          </cell>
          <cell r="Q2936" t="str">
            <v>SUHADI</v>
          </cell>
          <cell r="R2936" t="str">
            <v>KUTALIMAN</v>
          </cell>
          <cell r="S2936" t="str">
            <v>KEDUNG BANTENG</v>
          </cell>
          <cell r="T2936" t="str">
            <v>KUTALIMAN</v>
          </cell>
          <cell r="U2936" t="str">
            <v>004</v>
          </cell>
          <cell r="V2936" t="str">
            <v>003</v>
          </cell>
          <cell r="W2936" t="str">
            <v>Indonesia</v>
          </cell>
        </row>
        <row r="2937">
          <cell r="B2937" t="str">
            <v>DARYATI</v>
          </cell>
          <cell r="C2937" t="str">
            <v>3302234102830002</v>
          </cell>
          <cell r="D2937" t="str">
            <v>P</v>
          </cell>
          <cell r="E2937" t="str">
            <v>BANYUMAS</v>
          </cell>
          <cell r="F2937">
            <v>30348</v>
          </cell>
          <cell r="G2937" t="str">
            <v>Tidak Tahu</v>
          </cell>
          <cell r="H2937" t="str">
            <v>Islam</v>
          </cell>
          <cell r="I2937" t="str">
            <v>Belum Kawin</v>
          </cell>
          <cell r="J2937" t="str">
            <v>Anak</v>
          </cell>
          <cell r="K2937" t="str">
            <v>04</v>
          </cell>
          <cell r="L2937" t="str">
            <v>Tamat SD/Sederajat</v>
          </cell>
          <cell r="M2937" t="str">
            <v>Buruh Harian Lepas</v>
          </cell>
          <cell r="N2937" t="str">
            <v>TARTEM</v>
          </cell>
          <cell r="O2937" t="str">
            <v>SUHADI</v>
          </cell>
          <cell r="P2937" t="str">
            <v>3302231802050659</v>
          </cell>
          <cell r="Q2937" t="str">
            <v>SUHADI</v>
          </cell>
          <cell r="R2937" t="str">
            <v>KUTALIMAN</v>
          </cell>
          <cell r="S2937" t="str">
            <v>KEDUNG BANTENG</v>
          </cell>
          <cell r="T2937" t="str">
            <v>KUTALIMAN</v>
          </cell>
          <cell r="U2937" t="str">
            <v>004</v>
          </cell>
          <cell r="V2937" t="str">
            <v>003</v>
          </cell>
          <cell r="W2937" t="str">
            <v>Indonesia</v>
          </cell>
        </row>
        <row r="2938">
          <cell r="B2938" t="str">
            <v>DARYANTO</v>
          </cell>
          <cell r="C2938" t="str">
            <v>3302231305940003</v>
          </cell>
          <cell r="D2938" t="str">
            <v>L</v>
          </cell>
          <cell r="E2938" t="str">
            <v>BANYUMAS</v>
          </cell>
          <cell r="F2938">
            <v>34467</v>
          </cell>
          <cell r="G2938" t="str">
            <v>Tidak Tahu</v>
          </cell>
          <cell r="H2938" t="str">
            <v>Islam</v>
          </cell>
          <cell r="I2938" t="str">
            <v>Belum Kawin</v>
          </cell>
          <cell r="J2938" t="str">
            <v>Anak</v>
          </cell>
          <cell r="K2938" t="str">
            <v>04</v>
          </cell>
          <cell r="L2938" t="str">
            <v>Tamat SD/Sederajat</v>
          </cell>
          <cell r="M2938" t="str">
            <v>Buruh Harian Lepas</v>
          </cell>
          <cell r="N2938" t="str">
            <v>TARTEM</v>
          </cell>
          <cell r="O2938" t="str">
            <v>SUHADI</v>
          </cell>
          <cell r="P2938" t="str">
            <v>3302231802050659</v>
          </cell>
          <cell r="Q2938" t="str">
            <v>SUHADI</v>
          </cell>
          <cell r="R2938" t="str">
            <v>KUTALIMAN</v>
          </cell>
          <cell r="S2938" t="str">
            <v>KEDUNG BANTENG</v>
          </cell>
          <cell r="T2938" t="str">
            <v>KUTALIMAN</v>
          </cell>
          <cell r="U2938" t="str">
            <v>004</v>
          </cell>
          <cell r="V2938" t="str">
            <v>003</v>
          </cell>
          <cell r="W2938" t="str">
            <v>Indonesia</v>
          </cell>
        </row>
        <row r="2939">
          <cell r="B2939" t="str">
            <v>SUYITNO</v>
          </cell>
          <cell r="C2939" t="str">
            <v>3302230502730002</v>
          </cell>
          <cell r="D2939" t="str">
            <v>L</v>
          </cell>
          <cell r="E2939" t="str">
            <v>BANYUMAS</v>
          </cell>
          <cell r="F2939">
            <v>26700</v>
          </cell>
          <cell r="G2939" t="str">
            <v>Tidak Tahu</v>
          </cell>
          <cell r="H2939" t="str">
            <v>Islam</v>
          </cell>
          <cell r="I2939" t="str">
            <v>Kawin</v>
          </cell>
          <cell r="J2939" t="str">
            <v>Kepala Keluarga</v>
          </cell>
          <cell r="K2939" t="str">
            <v>01</v>
          </cell>
          <cell r="L2939" t="str">
            <v>Tamat SD/Sederajat</v>
          </cell>
          <cell r="M2939" t="str">
            <v>Wiraswasta</v>
          </cell>
          <cell r="N2939" t="str">
            <v>RIDAH</v>
          </cell>
          <cell r="O2939" t="str">
            <v>RASUDIN</v>
          </cell>
          <cell r="P2939" t="str">
            <v>3302231802050660</v>
          </cell>
          <cell r="Q2939" t="str">
            <v>SUYITNO</v>
          </cell>
          <cell r="R2939" t="str">
            <v>KUTALIMAN</v>
          </cell>
          <cell r="S2939" t="str">
            <v>KEDUNG BANTENG</v>
          </cell>
          <cell r="T2939" t="str">
            <v>KUTALIMAN</v>
          </cell>
          <cell r="U2939" t="str">
            <v>004</v>
          </cell>
          <cell r="V2939" t="str">
            <v>003</v>
          </cell>
          <cell r="W2939" t="str">
            <v>Indonesia</v>
          </cell>
        </row>
        <row r="2940">
          <cell r="B2940" t="str">
            <v>SUMINAH</v>
          </cell>
          <cell r="C2940" t="str">
            <v>3302235705790002</v>
          </cell>
          <cell r="D2940" t="str">
            <v>P</v>
          </cell>
          <cell r="E2940" t="str">
            <v>BANYUMAS</v>
          </cell>
          <cell r="F2940">
            <v>28992</v>
          </cell>
          <cell r="G2940" t="str">
            <v>Tidak Tahu</v>
          </cell>
          <cell r="H2940" t="str">
            <v>Islam</v>
          </cell>
          <cell r="I2940" t="str">
            <v>Kawin</v>
          </cell>
          <cell r="J2940" t="str">
            <v>Istri</v>
          </cell>
          <cell r="K2940" t="str">
            <v>03</v>
          </cell>
          <cell r="L2940" t="str">
            <v>Tamat SD/Sederajat</v>
          </cell>
          <cell r="M2940" t="str">
            <v>Mengurus Rumah Tangga</v>
          </cell>
          <cell r="N2940" t="str">
            <v>TARTEM</v>
          </cell>
          <cell r="O2940" t="str">
            <v>SUHADI</v>
          </cell>
          <cell r="P2940" t="str">
            <v>3302231802050660</v>
          </cell>
          <cell r="Q2940" t="str">
            <v>SUYITNO</v>
          </cell>
          <cell r="R2940" t="str">
            <v>KUTALIMAN</v>
          </cell>
          <cell r="S2940" t="str">
            <v>KEDUNG BANTENG</v>
          </cell>
          <cell r="T2940" t="str">
            <v>KUTALIMAN</v>
          </cell>
          <cell r="U2940" t="str">
            <v>004</v>
          </cell>
          <cell r="V2940" t="str">
            <v>003</v>
          </cell>
          <cell r="W2940" t="str">
            <v>Indonesia</v>
          </cell>
        </row>
        <row r="2941">
          <cell r="B2941" t="str">
            <v>IQBAL KHOERULLOH</v>
          </cell>
          <cell r="C2941" t="str">
            <v>3302232805060002</v>
          </cell>
          <cell r="D2941" t="str">
            <v>L</v>
          </cell>
          <cell r="E2941" t="str">
            <v>BANYUMAS</v>
          </cell>
          <cell r="F2941">
            <v>38865</v>
          </cell>
          <cell r="G2941" t="str">
            <v>Tidak Tahu</v>
          </cell>
          <cell r="H2941" t="str">
            <v>Islam</v>
          </cell>
          <cell r="I2941" t="str">
            <v>Belum Kawin</v>
          </cell>
          <cell r="J2941" t="str">
            <v>Anak</v>
          </cell>
          <cell r="K2941" t="str">
            <v>04</v>
          </cell>
          <cell r="L2941" t="str">
            <v>Tidak/Belum Sekolah</v>
          </cell>
          <cell r="M2941" t="str">
            <v>Belum/Tidak Bekerja</v>
          </cell>
          <cell r="N2941" t="str">
            <v>SUMINAH</v>
          </cell>
          <cell r="O2941" t="str">
            <v>SUYITNO</v>
          </cell>
          <cell r="P2941" t="str">
            <v>3302231802050660</v>
          </cell>
          <cell r="Q2941" t="str">
            <v>SUYITNO</v>
          </cell>
          <cell r="R2941" t="str">
            <v>KUTALIMAN</v>
          </cell>
          <cell r="S2941" t="str">
            <v>KEDUNG BANTENG</v>
          </cell>
          <cell r="T2941" t="str">
            <v>KUTALIMAN</v>
          </cell>
          <cell r="U2941" t="str">
            <v>004</v>
          </cell>
          <cell r="V2941" t="str">
            <v>003</v>
          </cell>
          <cell r="W2941" t="str">
            <v>Indonesia</v>
          </cell>
        </row>
        <row r="2942">
          <cell r="B2942" t="str">
            <v>BELA KRISMI ANGGARINI</v>
          </cell>
          <cell r="C2942" t="str">
            <v>3302235808980002</v>
          </cell>
          <cell r="D2942" t="str">
            <v>P</v>
          </cell>
          <cell r="E2942" t="str">
            <v>BANYUMAS</v>
          </cell>
          <cell r="F2942">
            <v>36025</v>
          </cell>
          <cell r="G2942" t="str">
            <v>Tidak Tahu</v>
          </cell>
          <cell r="H2942" t="str">
            <v>Islam</v>
          </cell>
          <cell r="I2942" t="str">
            <v>Belum Kawin</v>
          </cell>
          <cell r="J2942" t="str">
            <v>Anak</v>
          </cell>
          <cell r="K2942" t="str">
            <v>04</v>
          </cell>
          <cell r="L2942" t="str">
            <v>Tidak Tamat SD/Sederajat</v>
          </cell>
          <cell r="M2942" t="str">
            <v>Pelajar/Mahasiswa</v>
          </cell>
          <cell r="N2942" t="str">
            <v>SUMINAH</v>
          </cell>
          <cell r="O2942" t="str">
            <v>SUYITNO</v>
          </cell>
          <cell r="P2942" t="str">
            <v>3302231802050660</v>
          </cell>
          <cell r="Q2942" t="str">
            <v>SUYITNO</v>
          </cell>
          <cell r="R2942" t="str">
            <v>KUTALIMAN</v>
          </cell>
          <cell r="S2942" t="str">
            <v>KEDUNG BANTENG</v>
          </cell>
          <cell r="T2942" t="str">
            <v>KUTALIMAN</v>
          </cell>
          <cell r="U2942" t="str">
            <v>004</v>
          </cell>
          <cell r="V2942" t="str">
            <v>003</v>
          </cell>
          <cell r="W2942" t="str">
            <v>Indonesia</v>
          </cell>
        </row>
        <row r="2943">
          <cell r="B2943" t="str">
            <v>SAMSURI</v>
          </cell>
          <cell r="C2943" t="str">
            <v>3302230107420015</v>
          </cell>
          <cell r="D2943" t="str">
            <v>L</v>
          </cell>
          <cell r="E2943" t="str">
            <v>BANYUMAS</v>
          </cell>
          <cell r="F2943">
            <v>15523</v>
          </cell>
          <cell r="G2943" t="str">
            <v>Tidak Tahu</v>
          </cell>
          <cell r="H2943" t="str">
            <v>Islam</v>
          </cell>
          <cell r="I2943" t="str">
            <v>Kawin</v>
          </cell>
          <cell r="J2943" t="str">
            <v>Kepala Keluarga</v>
          </cell>
          <cell r="K2943" t="str">
            <v>01</v>
          </cell>
          <cell r="L2943" t="str">
            <v>Tamat SD/Sederajat</v>
          </cell>
          <cell r="M2943" t="str">
            <v>Perdagangan</v>
          </cell>
          <cell r="N2943" t="str">
            <v>NITEM</v>
          </cell>
          <cell r="O2943" t="str">
            <v>SAMUDI</v>
          </cell>
          <cell r="P2943" t="str">
            <v>3302231802050661</v>
          </cell>
          <cell r="Q2943" t="str">
            <v>SAMSURI</v>
          </cell>
          <cell r="R2943" t="str">
            <v>KUTALIMAN</v>
          </cell>
          <cell r="S2943" t="str">
            <v>KEDUNG BANTENG</v>
          </cell>
          <cell r="T2943" t="str">
            <v>KUTALIMAN</v>
          </cell>
          <cell r="U2943" t="str">
            <v>004</v>
          </cell>
          <cell r="V2943" t="str">
            <v>003</v>
          </cell>
          <cell r="W2943" t="str">
            <v>Indonesia</v>
          </cell>
        </row>
        <row r="2944">
          <cell r="B2944" t="str">
            <v>DAISEM</v>
          </cell>
          <cell r="C2944" t="str">
            <v>3302234107510011</v>
          </cell>
          <cell r="D2944" t="str">
            <v>P</v>
          </cell>
          <cell r="E2944" t="str">
            <v>BANYUMAS</v>
          </cell>
          <cell r="F2944">
            <v>18810</v>
          </cell>
          <cell r="G2944" t="str">
            <v>Tidak Tahu</v>
          </cell>
          <cell r="H2944" t="str">
            <v>Islam</v>
          </cell>
          <cell r="I2944" t="str">
            <v>Kawin</v>
          </cell>
          <cell r="J2944" t="str">
            <v>Istri</v>
          </cell>
          <cell r="K2944" t="str">
            <v>03</v>
          </cell>
          <cell r="L2944" t="str">
            <v>Tamat SD/Sederajat</v>
          </cell>
          <cell r="M2944" t="str">
            <v>Petani/Pekebun</v>
          </cell>
          <cell r="N2944" t="str">
            <v>CAREM</v>
          </cell>
          <cell r="O2944" t="str">
            <v>BASORI</v>
          </cell>
          <cell r="P2944" t="str">
            <v>3302231802050661</v>
          </cell>
          <cell r="Q2944" t="str">
            <v>SAMSURI</v>
          </cell>
          <cell r="R2944" t="str">
            <v>KUTALIMAN</v>
          </cell>
          <cell r="S2944" t="str">
            <v>KEDUNG BANTENG</v>
          </cell>
          <cell r="T2944" t="str">
            <v>KUTALIMAN</v>
          </cell>
          <cell r="U2944" t="str">
            <v>004</v>
          </cell>
          <cell r="V2944" t="str">
            <v>003</v>
          </cell>
          <cell r="W2944" t="str">
            <v>Indonesia</v>
          </cell>
        </row>
        <row r="2945">
          <cell r="B2945" t="str">
            <v>SUDIRJO ALS DARTAM</v>
          </cell>
          <cell r="C2945" t="str">
            <v>3302233112540081</v>
          </cell>
          <cell r="D2945" t="str">
            <v>L</v>
          </cell>
          <cell r="E2945" t="str">
            <v>BANYUMAS</v>
          </cell>
          <cell r="F2945">
            <v>20089</v>
          </cell>
          <cell r="G2945" t="str">
            <v>Tidak Tahu</v>
          </cell>
          <cell r="H2945" t="str">
            <v>Islam</v>
          </cell>
          <cell r="I2945" t="str">
            <v>Kawin</v>
          </cell>
          <cell r="J2945" t="str">
            <v>Kepala Keluarga</v>
          </cell>
          <cell r="K2945" t="str">
            <v>01</v>
          </cell>
          <cell r="L2945" t="str">
            <v>Tamat SD/Sederajat</v>
          </cell>
          <cell r="M2945" t="str">
            <v>Petani/Pekebun</v>
          </cell>
          <cell r="N2945" t="str">
            <v>SUPIAH</v>
          </cell>
          <cell r="O2945" t="str">
            <v>MARTAJA</v>
          </cell>
          <cell r="P2945" t="str">
            <v>3302231802050662</v>
          </cell>
          <cell r="Q2945" t="str">
            <v>SUDIRJO ALS DARTAM</v>
          </cell>
          <cell r="R2945" t="str">
            <v>KUTALIMAN</v>
          </cell>
          <cell r="S2945" t="str">
            <v>KEDUNG BANTENG</v>
          </cell>
          <cell r="T2945" t="str">
            <v>KUTALIMAN</v>
          </cell>
          <cell r="U2945" t="str">
            <v>004</v>
          </cell>
          <cell r="V2945" t="str">
            <v>003</v>
          </cell>
          <cell r="W2945" t="str">
            <v>Indonesia</v>
          </cell>
        </row>
        <row r="2946">
          <cell r="B2946" t="str">
            <v>SARSEM</v>
          </cell>
          <cell r="C2946" t="str">
            <v>3302234107590015</v>
          </cell>
          <cell r="D2946" t="str">
            <v>P</v>
          </cell>
          <cell r="E2946" t="str">
            <v>BANYUMAS</v>
          </cell>
          <cell r="F2946">
            <v>21732</v>
          </cell>
          <cell r="G2946" t="str">
            <v>Tidak Tahu</v>
          </cell>
          <cell r="H2946" t="str">
            <v>Islam</v>
          </cell>
          <cell r="I2946" t="str">
            <v>Kawin</v>
          </cell>
          <cell r="J2946" t="str">
            <v>Istri</v>
          </cell>
          <cell r="K2946" t="str">
            <v>03</v>
          </cell>
          <cell r="L2946" t="str">
            <v>Tamat SD/Sederajat</v>
          </cell>
          <cell r="M2946" t="str">
            <v>Mengurus Rumah Tangga</v>
          </cell>
          <cell r="N2946" t="str">
            <v>DAIS</v>
          </cell>
          <cell r="O2946" t="str">
            <v>SAMSURI</v>
          </cell>
          <cell r="P2946" t="str">
            <v>3302231802050662</v>
          </cell>
          <cell r="Q2946" t="str">
            <v>SUDIRJO ALS DARTAM</v>
          </cell>
          <cell r="R2946" t="str">
            <v>KUTALIMAN</v>
          </cell>
          <cell r="S2946" t="str">
            <v>KEDUNG BANTENG</v>
          </cell>
          <cell r="T2946" t="str">
            <v>KUTALIMAN</v>
          </cell>
          <cell r="U2946" t="str">
            <v>004</v>
          </cell>
          <cell r="V2946" t="str">
            <v>003</v>
          </cell>
          <cell r="W2946" t="str">
            <v>Indonesia</v>
          </cell>
        </row>
        <row r="2947">
          <cell r="B2947" t="str">
            <v>KASINAH</v>
          </cell>
          <cell r="C2947" t="str">
            <v>3302235810920008</v>
          </cell>
          <cell r="D2947" t="str">
            <v>P</v>
          </cell>
          <cell r="E2947" t="str">
            <v>BANYUMAS</v>
          </cell>
          <cell r="F2947">
            <v>33895</v>
          </cell>
          <cell r="G2947" t="str">
            <v>Tidak Tahu</v>
          </cell>
          <cell r="H2947" t="str">
            <v>Islam</v>
          </cell>
          <cell r="I2947" t="str">
            <v>Belum Kawin</v>
          </cell>
          <cell r="J2947" t="str">
            <v>Anak</v>
          </cell>
          <cell r="K2947" t="str">
            <v>04</v>
          </cell>
          <cell r="L2947" t="str">
            <v>Tamat SD/Sederajat</v>
          </cell>
          <cell r="M2947" t="str">
            <v>Belum/Tidak Bekerja</v>
          </cell>
          <cell r="N2947" t="str">
            <v>SARSEM</v>
          </cell>
          <cell r="O2947" t="str">
            <v>SUDIRJO ALS DARTAM</v>
          </cell>
          <cell r="P2947" t="str">
            <v>3302231802050662</v>
          </cell>
          <cell r="Q2947" t="str">
            <v>SUDIRJO ALS DARTAM</v>
          </cell>
          <cell r="R2947" t="str">
            <v>KUTALIMAN</v>
          </cell>
          <cell r="S2947" t="str">
            <v>KEDUNG BANTENG</v>
          </cell>
          <cell r="T2947" t="str">
            <v>KUTALIMAN</v>
          </cell>
          <cell r="U2947" t="str">
            <v>004</v>
          </cell>
          <cell r="V2947" t="str">
            <v>003</v>
          </cell>
          <cell r="W2947" t="str">
            <v>Indonesia</v>
          </cell>
        </row>
        <row r="2948">
          <cell r="B2948" t="str">
            <v>DARWO</v>
          </cell>
          <cell r="C2948" t="str">
            <v>3302232409990002</v>
          </cell>
          <cell r="D2948" t="str">
            <v>L</v>
          </cell>
          <cell r="E2948" t="str">
            <v>BANYUMAS</v>
          </cell>
          <cell r="F2948">
            <v>36427</v>
          </cell>
          <cell r="G2948" t="str">
            <v>Tidak Tahu</v>
          </cell>
          <cell r="H2948" t="str">
            <v>Islam</v>
          </cell>
          <cell r="I2948" t="str">
            <v>Belum Kawin</v>
          </cell>
          <cell r="J2948" t="str">
            <v>Anak</v>
          </cell>
          <cell r="K2948" t="str">
            <v>04</v>
          </cell>
          <cell r="L2948" t="str">
            <v>Tamat SD/Sederajat</v>
          </cell>
          <cell r="M2948" t="str">
            <v>Pelajar/Mahasiswa</v>
          </cell>
          <cell r="N2948" t="str">
            <v>SARSEM</v>
          </cell>
          <cell r="O2948" t="str">
            <v>SUDIRJO ALS DARTAM</v>
          </cell>
          <cell r="P2948" t="str">
            <v>3302231802050662</v>
          </cell>
          <cell r="Q2948" t="str">
            <v>SUDIRJO ALS DARTAM</v>
          </cell>
          <cell r="R2948" t="str">
            <v>KUTALIMAN</v>
          </cell>
          <cell r="S2948" t="str">
            <v>KEDUNG BANTENG</v>
          </cell>
          <cell r="T2948" t="str">
            <v>KUTALIMAN</v>
          </cell>
          <cell r="U2948" t="str">
            <v>004</v>
          </cell>
          <cell r="V2948" t="str">
            <v>003</v>
          </cell>
          <cell r="W2948" t="str">
            <v>Indonesia</v>
          </cell>
        </row>
        <row r="2949">
          <cell r="B2949" t="str">
            <v>RIZKI JULIANTO</v>
          </cell>
          <cell r="C2949" t="str">
            <v>3302232607050002</v>
          </cell>
          <cell r="D2949" t="str">
            <v>L</v>
          </cell>
          <cell r="E2949" t="str">
            <v>BANYUMAS</v>
          </cell>
          <cell r="F2949">
            <v>38559</v>
          </cell>
          <cell r="G2949" t="str">
            <v>Tidak Tahu</v>
          </cell>
          <cell r="H2949" t="str">
            <v>Islam</v>
          </cell>
          <cell r="I2949" t="str">
            <v>Belum Kawin</v>
          </cell>
          <cell r="J2949" t="str">
            <v>Anak</v>
          </cell>
          <cell r="K2949" t="str">
            <v>04</v>
          </cell>
          <cell r="L2949" t="str">
            <v>Tidak Tamat SD/Sederajat</v>
          </cell>
          <cell r="M2949" t="str">
            <v>Pelajar/Mahasiswa</v>
          </cell>
          <cell r="N2949" t="str">
            <v>SARSEM</v>
          </cell>
          <cell r="O2949" t="str">
            <v>SUDIRJO ALS DARTAM</v>
          </cell>
          <cell r="P2949" t="str">
            <v>3302231802050662</v>
          </cell>
          <cell r="Q2949" t="str">
            <v>SUDIRJO ALS DARTAM</v>
          </cell>
          <cell r="R2949" t="str">
            <v>KUTALIMAN</v>
          </cell>
          <cell r="S2949" t="str">
            <v>KEDUNG BANTENG</v>
          </cell>
          <cell r="T2949" t="str">
            <v>KUTALIMAN</v>
          </cell>
          <cell r="U2949" t="str">
            <v>004</v>
          </cell>
          <cell r="V2949" t="str">
            <v>003</v>
          </cell>
          <cell r="W2949" t="str">
            <v>Indonesia</v>
          </cell>
        </row>
        <row r="2950">
          <cell r="B2950" t="str">
            <v>MARYATI</v>
          </cell>
          <cell r="C2950" t="str">
            <v>3302235311740001</v>
          </cell>
          <cell r="D2950" t="str">
            <v>P</v>
          </cell>
          <cell r="E2950" t="str">
            <v>BANYUMAS</v>
          </cell>
          <cell r="F2950">
            <v>27346</v>
          </cell>
          <cell r="G2950" t="str">
            <v>Tidak Tahu</v>
          </cell>
          <cell r="H2950" t="str">
            <v>Islam</v>
          </cell>
          <cell r="I2950" t="str">
            <v>Kawin</v>
          </cell>
          <cell r="J2950" t="str">
            <v>Anak</v>
          </cell>
          <cell r="K2950" t="str">
            <v>04</v>
          </cell>
          <cell r="L2950" t="str">
            <v>Tamat SD/Sederajat</v>
          </cell>
          <cell r="M2950" t="str">
            <v>Buruh Harian Lepas</v>
          </cell>
          <cell r="N2950" t="str">
            <v>SARSEM</v>
          </cell>
          <cell r="O2950" t="str">
            <v>SUDIRJO ALS DARTAM</v>
          </cell>
          <cell r="P2950" t="str">
            <v>3302231802050662</v>
          </cell>
          <cell r="Q2950" t="str">
            <v>SUDIRJO ALS DARTAM</v>
          </cell>
          <cell r="R2950" t="str">
            <v>KUTALIMAN</v>
          </cell>
          <cell r="S2950" t="str">
            <v>KEDUNG BANTENG</v>
          </cell>
          <cell r="T2950" t="str">
            <v>KUTALIMAN</v>
          </cell>
          <cell r="U2950" t="str">
            <v>004</v>
          </cell>
          <cell r="V2950" t="str">
            <v>003</v>
          </cell>
          <cell r="W2950" t="str">
            <v>Indonesia</v>
          </cell>
        </row>
        <row r="2951">
          <cell r="B2951" t="str">
            <v>SUSI PURWATI</v>
          </cell>
          <cell r="C2951" t="str">
            <v>3302235006950002</v>
          </cell>
          <cell r="D2951" t="str">
            <v>P</v>
          </cell>
          <cell r="E2951" t="str">
            <v>BANYUMAS</v>
          </cell>
          <cell r="F2951">
            <v>34860</v>
          </cell>
          <cell r="G2951" t="str">
            <v>Tidak Tahu</v>
          </cell>
          <cell r="H2951" t="str">
            <v>Islam</v>
          </cell>
          <cell r="I2951" t="str">
            <v>Belum Kawin</v>
          </cell>
          <cell r="J2951" t="str">
            <v>Anak</v>
          </cell>
          <cell r="K2951" t="str">
            <v>04</v>
          </cell>
          <cell r="L2951" t="str">
            <v>Tamat SD/Sederajat</v>
          </cell>
          <cell r="M2951" t="str">
            <v>Belum/Tidak Bekerja</v>
          </cell>
          <cell r="N2951" t="str">
            <v>SARSEM</v>
          </cell>
          <cell r="O2951" t="str">
            <v>SUDIRJO ALS DARTAM</v>
          </cell>
          <cell r="P2951" t="str">
            <v>3302231802050662</v>
          </cell>
          <cell r="Q2951" t="str">
            <v>SUDIRJO ALS DARTAM</v>
          </cell>
          <cell r="R2951" t="str">
            <v>KUTALIMAN</v>
          </cell>
          <cell r="S2951" t="str">
            <v>KEDUNG BANTENG</v>
          </cell>
          <cell r="T2951" t="str">
            <v>KUTALIMAN</v>
          </cell>
          <cell r="U2951" t="str">
            <v>004</v>
          </cell>
          <cell r="V2951" t="str">
            <v>003</v>
          </cell>
          <cell r="W2951" t="str">
            <v>Indonesia</v>
          </cell>
        </row>
        <row r="2952">
          <cell r="B2952" t="str">
            <v>NARSO WARSONO</v>
          </cell>
          <cell r="C2952" t="str">
            <v>3302233112600125</v>
          </cell>
          <cell r="D2952" t="str">
            <v>L</v>
          </cell>
          <cell r="E2952" t="str">
            <v>BANYUMAS</v>
          </cell>
          <cell r="F2952">
            <v>22281</v>
          </cell>
          <cell r="G2952" t="str">
            <v>Tidak Tahu</v>
          </cell>
          <cell r="H2952" t="str">
            <v>Islam</v>
          </cell>
          <cell r="I2952" t="str">
            <v>Kawin</v>
          </cell>
          <cell r="J2952" t="str">
            <v>Kepala Keluarga</v>
          </cell>
          <cell r="K2952" t="str">
            <v>01</v>
          </cell>
          <cell r="L2952" t="str">
            <v>Tamat SD/Sederajat</v>
          </cell>
          <cell r="M2952" t="str">
            <v>Buruh Harian Lepas</v>
          </cell>
          <cell r="N2952" t="str">
            <v>KARIYAH</v>
          </cell>
          <cell r="O2952" t="str">
            <v>YASMIARJI</v>
          </cell>
          <cell r="P2952" t="str">
            <v>3302231807080009</v>
          </cell>
          <cell r="Q2952" t="str">
            <v>NARSO WARSONO</v>
          </cell>
          <cell r="R2952" t="str">
            <v>KUTALIMAN</v>
          </cell>
          <cell r="S2952" t="str">
            <v>KEDUNG BANTENG</v>
          </cell>
          <cell r="T2952" t="str">
            <v>KUTALIMAN</v>
          </cell>
          <cell r="U2952" t="str">
            <v>004</v>
          </cell>
          <cell r="V2952" t="str">
            <v>003</v>
          </cell>
          <cell r="W2952" t="str">
            <v>Indonesia</v>
          </cell>
        </row>
        <row r="2953">
          <cell r="B2953" t="str">
            <v>KAIDAH</v>
          </cell>
          <cell r="C2953" t="str">
            <v>3302237112650128</v>
          </cell>
          <cell r="D2953" t="str">
            <v>P</v>
          </cell>
          <cell r="E2953" t="str">
            <v>BANYUMAS</v>
          </cell>
          <cell r="F2953">
            <v>24107</v>
          </cell>
          <cell r="G2953" t="str">
            <v>Tidak Tahu</v>
          </cell>
          <cell r="H2953" t="str">
            <v>Islam</v>
          </cell>
          <cell r="I2953" t="str">
            <v>Kawin</v>
          </cell>
          <cell r="J2953" t="str">
            <v>Istri</v>
          </cell>
          <cell r="K2953" t="str">
            <v>03</v>
          </cell>
          <cell r="L2953" t="str">
            <v>Tidak Tamat SD/Sederajat</v>
          </cell>
          <cell r="M2953" t="str">
            <v>Mengurus Rumah Tangga</v>
          </cell>
          <cell r="N2953" t="str">
            <v>KAREM</v>
          </cell>
          <cell r="O2953" t="str">
            <v>SANWARJI</v>
          </cell>
          <cell r="P2953" t="str">
            <v>3302231807080009</v>
          </cell>
          <cell r="Q2953" t="str">
            <v>NARSO WARSONO</v>
          </cell>
          <cell r="R2953" t="str">
            <v>KUTALIMAN</v>
          </cell>
          <cell r="S2953" t="str">
            <v>KEDUNG BANTENG</v>
          </cell>
          <cell r="T2953" t="str">
            <v>KUTALIMAN</v>
          </cell>
          <cell r="U2953" t="str">
            <v>004</v>
          </cell>
          <cell r="V2953" t="str">
            <v>003</v>
          </cell>
          <cell r="W2953" t="str">
            <v>Indonesia</v>
          </cell>
        </row>
        <row r="2954">
          <cell r="B2954" t="str">
            <v>ROHYATI</v>
          </cell>
          <cell r="C2954" t="str">
            <v>3302235011810004</v>
          </cell>
          <cell r="D2954" t="str">
            <v>P</v>
          </cell>
          <cell r="E2954" t="str">
            <v>BANYUMAS</v>
          </cell>
          <cell r="F2954">
            <v>29900</v>
          </cell>
          <cell r="G2954" t="str">
            <v>Tidak Tahu</v>
          </cell>
          <cell r="H2954" t="str">
            <v>Islam</v>
          </cell>
          <cell r="I2954" t="str">
            <v>Kawin</v>
          </cell>
          <cell r="J2954" t="str">
            <v>Anak</v>
          </cell>
          <cell r="K2954" t="str">
            <v>04</v>
          </cell>
          <cell r="L2954" t="str">
            <v>Tamat SD/Sederajat</v>
          </cell>
          <cell r="M2954" t="str">
            <v>Pembantu Rumah Tangga</v>
          </cell>
          <cell r="N2954" t="str">
            <v>KAIDAH</v>
          </cell>
          <cell r="O2954" t="str">
            <v>NARSO WARSONO</v>
          </cell>
          <cell r="P2954" t="str">
            <v>3302231807080009</v>
          </cell>
          <cell r="Q2954" t="str">
            <v>NARSO WARSONO</v>
          </cell>
          <cell r="R2954" t="str">
            <v>KUTALIMAN</v>
          </cell>
          <cell r="S2954" t="str">
            <v>KEDUNG BANTENG</v>
          </cell>
          <cell r="T2954" t="str">
            <v>KUTALIMAN</v>
          </cell>
          <cell r="U2954" t="str">
            <v>004</v>
          </cell>
          <cell r="V2954" t="str">
            <v>003</v>
          </cell>
          <cell r="W2954" t="str">
            <v>Indonesia</v>
          </cell>
        </row>
        <row r="2955">
          <cell r="B2955" t="str">
            <v>FAUZI</v>
          </cell>
          <cell r="C2955" t="str">
            <v>3302230703870003</v>
          </cell>
          <cell r="D2955" t="str">
            <v>L</v>
          </cell>
          <cell r="E2955" t="str">
            <v>BANYUMAS</v>
          </cell>
          <cell r="F2955">
            <v>31843</v>
          </cell>
          <cell r="G2955" t="str">
            <v>Tidak Tahu</v>
          </cell>
          <cell r="H2955" t="str">
            <v>Islam</v>
          </cell>
          <cell r="I2955" t="str">
            <v>Belum Kawin</v>
          </cell>
          <cell r="J2955" t="str">
            <v>Anak</v>
          </cell>
          <cell r="K2955" t="str">
            <v>04</v>
          </cell>
          <cell r="L2955" t="str">
            <v>Tamat SD/Sederajat</v>
          </cell>
          <cell r="M2955" t="str">
            <v>Belum/Tidak Bekerja</v>
          </cell>
          <cell r="N2955" t="str">
            <v>KAIDAH</v>
          </cell>
          <cell r="O2955" t="str">
            <v>WARSONO</v>
          </cell>
          <cell r="P2955" t="str">
            <v>3302231807080009</v>
          </cell>
          <cell r="Q2955" t="str">
            <v>NARSO WARSONO</v>
          </cell>
          <cell r="R2955" t="str">
            <v>KUTALIMAN</v>
          </cell>
          <cell r="S2955" t="str">
            <v>KEDUNG BANTENG</v>
          </cell>
          <cell r="T2955" t="str">
            <v>KUTALIMAN</v>
          </cell>
          <cell r="U2955" t="str">
            <v>004</v>
          </cell>
          <cell r="V2955" t="str">
            <v>003</v>
          </cell>
          <cell r="W2955" t="str">
            <v>Indonesia</v>
          </cell>
        </row>
        <row r="2956">
          <cell r="B2956" t="str">
            <v>RASIM</v>
          </cell>
          <cell r="C2956" t="str">
            <v>3302232811830001</v>
          </cell>
          <cell r="D2956" t="str">
            <v>L</v>
          </cell>
          <cell r="E2956" t="str">
            <v>BANYUMAS</v>
          </cell>
          <cell r="F2956" t="str">
            <v>28/11/1983</v>
          </cell>
          <cell r="G2956" t="str">
            <v>Tidak Tahu</v>
          </cell>
          <cell r="H2956" t="str">
            <v>Islam</v>
          </cell>
          <cell r="I2956" t="str">
            <v>Kawin</v>
          </cell>
          <cell r="J2956" t="str">
            <v>Kepala Keluarga</v>
          </cell>
          <cell r="K2956" t="str">
            <v>01</v>
          </cell>
          <cell r="L2956" t="str">
            <v>Tamat SD/Sederajat</v>
          </cell>
          <cell r="M2956" t="str">
            <v>Buruh Harian Lepas</v>
          </cell>
          <cell r="N2956" t="str">
            <v>KAIDAH</v>
          </cell>
          <cell r="O2956" t="str">
            <v>WARSONO</v>
          </cell>
          <cell r="P2956" t="str">
            <v>0</v>
          </cell>
          <cell r="Q2956" t="str">
            <v>RASIM</v>
          </cell>
          <cell r="R2956" t="str">
            <v>KUTALIMAN</v>
          </cell>
          <cell r="S2956" t="str">
            <v>KEDUNGBANTENG</v>
          </cell>
          <cell r="T2956" t="str">
            <v>KUTALIMAN</v>
          </cell>
          <cell r="U2956" t="str">
            <v>004</v>
          </cell>
          <cell r="V2956" t="str">
            <v>003</v>
          </cell>
          <cell r="W2956" t="str">
            <v>Indonesia</v>
          </cell>
        </row>
        <row r="2957">
          <cell r="B2957" t="str">
            <v>FUDIANTO</v>
          </cell>
          <cell r="C2957" t="str">
            <v>3302230101950002</v>
          </cell>
          <cell r="D2957" t="str">
            <v>L</v>
          </cell>
          <cell r="E2957" t="str">
            <v>BANYUMAS</v>
          </cell>
          <cell r="F2957">
            <v>34700</v>
          </cell>
          <cell r="G2957" t="str">
            <v>Tidak Tahu</v>
          </cell>
          <cell r="H2957" t="str">
            <v>Islam</v>
          </cell>
          <cell r="I2957" t="str">
            <v>Belum Kawin</v>
          </cell>
          <cell r="J2957" t="str">
            <v>Anak</v>
          </cell>
          <cell r="K2957" t="str">
            <v>04</v>
          </cell>
          <cell r="L2957" t="str">
            <v>Tamat SD/Sederajat</v>
          </cell>
          <cell r="M2957" t="str">
            <v>Belum/Tidak Bekerja</v>
          </cell>
          <cell r="N2957" t="str">
            <v>KAIDAH</v>
          </cell>
          <cell r="O2957" t="str">
            <v>WARSONO</v>
          </cell>
          <cell r="P2957" t="str">
            <v>3302231807080009</v>
          </cell>
          <cell r="Q2957" t="str">
            <v>NARSO WARSONO</v>
          </cell>
          <cell r="R2957" t="str">
            <v>KUTALIMAN</v>
          </cell>
          <cell r="S2957" t="str">
            <v>KEDUNG BANTENG</v>
          </cell>
          <cell r="T2957" t="str">
            <v>KUTALIMAN</v>
          </cell>
          <cell r="U2957" t="str">
            <v>004</v>
          </cell>
          <cell r="V2957" t="str">
            <v>003</v>
          </cell>
          <cell r="W2957" t="str">
            <v>Indonesia</v>
          </cell>
        </row>
        <row r="2958">
          <cell r="B2958" t="str">
            <v>RIDAN</v>
          </cell>
          <cell r="C2958" t="str">
            <v>3302231106750003</v>
          </cell>
          <cell r="D2958" t="str">
            <v>L</v>
          </cell>
          <cell r="E2958" t="str">
            <v>BANYUMAS</v>
          </cell>
          <cell r="F2958">
            <v>27556</v>
          </cell>
          <cell r="G2958" t="str">
            <v>Tidak Tahu</v>
          </cell>
          <cell r="H2958" t="str">
            <v>Islam</v>
          </cell>
          <cell r="I2958" t="str">
            <v>Kawin</v>
          </cell>
          <cell r="J2958" t="str">
            <v>Kepala Keluarga</v>
          </cell>
          <cell r="K2958" t="str">
            <v>01</v>
          </cell>
          <cell r="L2958" t="str">
            <v>Tamat SD/Sederajat</v>
          </cell>
          <cell r="M2958" t="str">
            <v>Buruh Harian Lepas</v>
          </cell>
          <cell r="N2958" t="str">
            <v>NASEM</v>
          </cell>
          <cell r="O2958" t="str">
            <v>NASORI</v>
          </cell>
          <cell r="P2958" t="str">
            <v>3302231902070003</v>
          </cell>
          <cell r="Q2958" t="str">
            <v>RIDAN</v>
          </cell>
          <cell r="R2958" t="str">
            <v>KUTALIMAN</v>
          </cell>
          <cell r="S2958" t="str">
            <v>KEDUNG BANTENG</v>
          </cell>
          <cell r="T2958" t="str">
            <v>KUTALIMAN</v>
          </cell>
          <cell r="U2958" t="str">
            <v>004</v>
          </cell>
          <cell r="V2958" t="str">
            <v>003</v>
          </cell>
          <cell r="W2958" t="str">
            <v>Indonesia</v>
          </cell>
        </row>
        <row r="2959">
          <cell r="B2959" t="str">
            <v>SAJIYEM</v>
          </cell>
          <cell r="C2959" t="str">
            <v>3302234810690004</v>
          </cell>
          <cell r="D2959" t="str">
            <v>P</v>
          </cell>
          <cell r="E2959" t="str">
            <v>WONOGIRI</v>
          </cell>
          <cell r="F2959">
            <v>25484</v>
          </cell>
          <cell r="G2959" t="str">
            <v>Tidak Tahu</v>
          </cell>
          <cell r="H2959" t="str">
            <v>Islam</v>
          </cell>
          <cell r="I2959" t="str">
            <v>Kawin</v>
          </cell>
          <cell r="J2959" t="str">
            <v>Istri</v>
          </cell>
          <cell r="K2959" t="str">
            <v>03</v>
          </cell>
          <cell r="L2959" t="str">
            <v>Tamat SD/Sederajat</v>
          </cell>
          <cell r="M2959" t="str">
            <v>Mengurus Rumah Tangga</v>
          </cell>
          <cell r="N2959" t="str">
            <v>NGADINEM</v>
          </cell>
          <cell r="O2959" t="str">
            <v>KROMOKARIYO</v>
          </cell>
          <cell r="P2959" t="str">
            <v>3302231902070003</v>
          </cell>
          <cell r="Q2959" t="str">
            <v>RIDAN</v>
          </cell>
          <cell r="R2959" t="str">
            <v>KUTALIMAN</v>
          </cell>
          <cell r="S2959" t="str">
            <v>KEDUNG BANTENG</v>
          </cell>
          <cell r="T2959" t="str">
            <v>KUTALIMAN</v>
          </cell>
          <cell r="U2959" t="str">
            <v>004</v>
          </cell>
          <cell r="V2959" t="str">
            <v>003</v>
          </cell>
          <cell r="W2959" t="str">
            <v>Indonesia</v>
          </cell>
        </row>
        <row r="2960">
          <cell r="B2960" t="str">
            <v>FAHLI TRI ANANDA</v>
          </cell>
          <cell r="C2960" t="str">
            <v>3302232406080001</v>
          </cell>
          <cell r="D2960" t="str">
            <v>L</v>
          </cell>
          <cell r="E2960" t="str">
            <v>BANYUMAS</v>
          </cell>
          <cell r="F2960">
            <v>39623</v>
          </cell>
          <cell r="G2960" t="str">
            <v>Tidak Tahu</v>
          </cell>
          <cell r="H2960" t="str">
            <v>Islam</v>
          </cell>
          <cell r="I2960" t="str">
            <v>Belum Kawin</v>
          </cell>
          <cell r="J2960" t="str">
            <v>Anak</v>
          </cell>
          <cell r="K2960" t="str">
            <v>04</v>
          </cell>
          <cell r="L2960" t="str">
            <v>Tidak/Belum Sekolah</v>
          </cell>
          <cell r="M2960" t="str">
            <v>Belum/Tidak Bekerja</v>
          </cell>
          <cell r="N2960" t="str">
            <v>SAJIYEM</v>
          </cell>
          <cell r="O2960" t="str">
            <v>RIDAN</v>
          </cell>
          <cell r="P2960" t="str">
            <v>3302231902070003</v>
          </cell>
          <cell r="Q2960" t="str">
            <v>RIDAN</v>
          </cell>
          <cell r="R2960" t="str">
            <v>KUTALIMAN</v>
          </cell>
          <cell r="S2960" t="str">
            <v>KEDUNG BANTENG</v>
          </cell>
          <cell r="T2960" t="str">
            <v>KUTALIMAN</v>
          </cell>
          <cell r="U2960" t="str">
            <v>004</v>
          </cell>
          <cell r="V2960" t="str">
            <v>003</v>
          </cell>
          <cell r="W2960" t="str">
            <v>Indonesia</v>
          </cell>
        </row>
        <row r="2961">
          <cell r="B2961" t="str">
            <v>ANDRI CAHYANTO</v>
          </cell>
          <cell r="C2961" t="str">
            <v>3302232011950002</v>
          </cell>
          <cell r="D2961" t="str">
            <v>L</v>
          </cell>
          <cell r="E2961" t="str">
            <v>BANYUMAS</v>
          </cell>
          <cell r="F2961">
            <v>35023</v>
          </cell>
          <cell r="G2961" t="str">
            <v>Tidak Tahu</v>
          </cell>
          <cell r="H2961" t="str">
            <v>Islam</v>
          </cell>
          <cell r="I2961" t="str">
            <v>Belum Kawin</v>
          </cell>
          <cell r="J2961" t="str">
            <v>Anak</v>
          </cell>
          <cell r="K2961" t="str">
            <v>04</v>
          </cell>
          <cell r="L2961" t="str">
            <v>Tidak Tamat SD/Sederajat</v>
          </cell>
          <cell r="M2961" t="str">
            <v>Pelajar/Mahasiswa</v>
          </cell>
          <cell r="N2961" t="str">
            <v>SAJIYEM</v>
          </cell>
          <cell r="O2961" t="str">
            <v>RIDAN</v>
          </cell>
          <cell r="P2961" t="str">
            <v>3302231902070003</v>
          </cell>
          <cell r="Q2961" t="str">
            <v>RIDAN</v>
          </cell>
          <cell r="R2961" t="str">
            <v>KUTALIMAN</v>
          </cell>
          <cell r="S2961" t="str">
            <v>KEDUNG BANTENG</v>
          </cell>
          <cell r="T2961" t="str">
            <v>KUTALIMAN</v>
          </cell>
          <cell r="U2961" t="str">
            <v>004</v>
          </cell>
          <cell r="V2961" t="str">
            <v>003</v>
          </cell>
          <cell r="W2961" t="str">
            <v>Indonesia</v>
          </cell>
        </row>
        <row r="2962">
          <cell r="B2962" t="str">
            <v>AGUS PURNOMO</v>
          </cell>
          <cell r="C2962" t="str">
            <v>3302231208920001</v>
          </cell>
          <cell r="D2962" t="str">
            <v>L</v>
          </cell>
          <cell r="E2962" t="str">
            <v>BANYUMAS</v>
          </cell>
          <cell r="F2962">
            <v>33828</v>
          </cell>
          <cell r="G2962" t="str">
            <v>Tidak Tahu</v>
          </cell>
          <cell r="H2962" t="str">
            <v>Islam</v>
          </cell>
          <cell r="I2962" t="str">
            <v>Belum Kawin</v>
          </cell>
          <cell r="J2962" t="str">
            <v>Anak</v>
          </cell>
          <cell r="K2962" t="str">
            <v>04</v>
          </cell>
          <cell r="L2962" t="str">
            <v>Tamat SD/Sederajat</v>
          </cell>
          <cell r="M2962" t="str">
            <v>Pelajar/Mahasiswa</v>
          </cell>
          <cell r="N2962" t="str">
            <v>SAJIYEM</v>
          </cell>
          <cell r="O2962" t="str">
            <v>RIDAN</v>
          </cell>
          <cell r="P2962" t="str">
            <v>3302231902070003</v>
          </cell>
          <cell r="Q2962" t="str">
            <v>RIDAN</v>
          </cell>
          <cell r="R2962" t="str">
            <v>KUTALIMAN</v>
          </cell>
          <cell r="S2962" t="str">
            <v>KEDUNG BANTENG</v>
          </cell>
          <cell r="T2962" t="str">
            <v>KUTALIMAN</v>
          </cell>
          <cell r="U2962" t="str">
            <v>004</v>
          </cell>
          <cell r="V2962" t="str">
            <v>003</v>
          </cell>
          <cell r="W2962" t="str">
            <v>Indonesia</v>
          </cell>
        </row>
        <row r="2963">
          <cell r="B2963" t="str">
            <v>DARWATI</v>
          </cell>
          <cell r="C2963" t="str">
            <v>3302236603710002</v>
          </cell>
          <cell r="D2963" t="str">
            <v>P</v>
          </cell>
          <cell r="E2963" t="str">
            <v>BANYUMAS</v>
          </cell>
          <cell r="F2963">
            <v>26018</v>
          </cell>
          <cell r="G2963" t="str">
            <v>Tidak Tahu</v>
          </cell>
          <cell r="H2963" t="str">
            <v>Islam</v>
          </cell>
          <cell r="I2963" t="str">
            <v>Cerai Mati</v>
          </cell>
          <cell r="J2963" t="str">
            <v>Kepala Keluarga</v>
          </cell>
          <cell r="K2963" t="str">
            <v>01</v>
          </cell>
          <cell r="L2963" t="str">
            <v>Tamat SD/Sederajat</v>
          </cell>
          <cell r="M2963" t="str">
            <v>Pedagang</v>
          </cell>
          <cell r="N2963" t="str">
            <v>RASITEM</v>
          </cell>
          <cell r="O2963" t="str">
            <v>MUKDORI</v>
          </cell>
          <cell r="P2963" t="str">
            <v>3302232107110001</v>
          </cell>
          <cell r="Q2963" t="str">
            <v>DARWATI</v>
          </cell>
          <cell r="R2963" t="str">
            <v>KUTALIMAN</v>
          </cell>
          <cell r="S2963" t="str">
            <v>KEDUNG BANTENG</v>
          </cell>
          <cell r="T2963" t="str">
            <v>KUTALIMAN</v>
          </cell>
          <cell r="U2963" t="str">
            <v>004</v>
          </cell>
          <cell r="V2963" t="str">
            <v>003</v>
          </cell>
          <cell r="W2963" t="str">
            <v>Indonesia</v>
          </cell>
        </row>
        <row r="2964">
          <cell r="B2964" t="str">
            <v>DWI AMANTO</v>
          </cell>
          <cell r="C2964" t="str">
            <v>3302231810890002</v>
          </cell>
          <cell r="D2964" t="str">
            <v>L</v>
          </cell>
          <cell r="E2964" t="str">
            <v>BANYUMAS</v>
          </cell>
          <cell r="F2964">
            <v>32799</v>
          </cell>
          <cell r="G2964" t="str">
            <v>Tidak Tahu</v>
          </cell>
          <cell r="H2964" t="str">
            <v>Islam</v>
          </cell>
          <cell r="I2964" t="str">
            <v>Belum Kawin</v>
          </cell>
          <cell r="J2964" t="str">
            <v>Anak</v>
          </cell>
          <cell r="K2964" t="str">
            <v>04</v>
          </cell>
          <cell r="L2964" t="str">
            <v>SLTP/Sederajat</v>
          </cell>
          <cell r="M2964" t="str">
            <v>Belum/Tidak Bekerja</v>
          </cell>
          <cell r="N2964" t="str">
            <v>DARWATI</v>
          </cell>
          <cell r="O2964" t="str">
            <v>SITAM AMRUDIN</v>
          </cell>
          <cell r="P2964" t="str">
            <v>3302232107110001</v>
          </cell>
          <cell r="Q2964" t="str">
            <v>DARWATI</v>
          </cell>
          <cell r="R2964" t="str">
            <v>KUTALIMAN</v>
          </cell>
          <cell r="S2964" t="str">
            <v>KEDUNG BANTENG</v>
          </cell>
          <cell r="T2964" t="str">
            <v>KUTALIMAN</v>
          </cell>
          <cell r="U2964" t="str">
            <v>004</v>
          </cell>
          <cell r="V2964" t="str">
            <v>003</v>
          </cell>
          <cell r="W2964" t="str">
            <v>Indonesia</v>
          </cell>
        </row>
        <row r="2965">
          <cell r="B2965" t="str">
            <v>SITI PURWATI</v>
          </cell>
          <cell r="C2965" t="str">
            <v>3302235909920001</v>
          </cell>
          <cell r="D2965" t="str">
            <v>P</v>
          </cell>
          <cell r="E2965" t="str">
            <v>BANYUMAS</v>
          </cell>
          <cell r="F2965">
            <v>33866</v>
          </cell>
          <cell r="G2965" t="str">
            <v>Tidak Tahu</v>
          </cell>
          <cell r="H2965" t="str">
            <v>Islam</v>
          </cell>
          <cell r="I2965" t="str">
            <v>Belum Kawin</v>
          </cell>
          <cell r="J2965" t="str">
            <v>Anak</v>
          </cell>
          <cell r="K2965" t="str">
            <v>04</v>
          </cell>
          <cell r="L2965" t="str">
            <v>SLTP/Sederajat</v>
          </cell>
          <cell r="M2965" t="str">
            <v>Belum/Tidak Bekerja</v>
          </cell>
          <cell r="N2965" t="str">
            <v>DARWATI</v>
          </cell>
          <cell r="O2965" t="str">
            <v>SITAM AMRUDIN</v>
          </cell>
          <cell r="P2965" t="str">
            <v>3302232107110001</v>
          </cell>
          <cell r="Q2965" t="str">
            <v>DARWATI</v>
          </cell>
          <cell r="R2965" t="str">
            <v>KUTALIMAN</v>
          </cell>
          <cell r="S2965" t="str">
            <v>KEDUNG BANTENG</v>
          </cell>
          <cell r="T2965" t="str">
            <v>KUTALIMAN</v>
          </cell>
          <cell r="U2965" t="str">
            <v>004</v>
          </cell>
          <cell r="V2965" t="str">
            <v>003</v>
          </cell>
          <cell r="W2965" t="str">
            <v>Indonesia</v>
          </cell>
        </row>
        <row r="2966">
          <cell r="B2966" t="str">
            <v>SYARIF HIDAYAT</v>
          </cell>
          <cell r="C2966" t="str">
            <v>3302232801000002</v>
          </cell>
          <cell r="D2966" t="str">
            <v>L</v>
          </cell>
          <cell r="E2966" t="str">
            <v>BANYUMAS</v>
          </cell>
          <cell r="F2966">
            <v>36553</v>
          </cell>
          <cell r="G2966" t="str">
            <v>Tidak Tahu</v>
          </cell>
          <cell r="H2966" t="str">
            <v>Islam</v>
          </cell>
          <cell r="I2966" t="str">
            <v>Belum Kawin</v>
          </cell>
          <cell r="J2966" t="str">
            <v>Anak</v>
          </cell>
          <cell r="K2966" t="str">
            <v>04</v>
          </cell>
          <cell r="L2966" t="str">
            <v>Tidak Tamat SD/Sederajat</v>
          </cell>
          <cell r="M2966" t="str">
            <v>Pelajar/Mahasiswa</v>
          </cell>
          <cell r="N2966" t="str">
            <v>DARWATI</v>
          </cell>
          <cell r="O2966" t="str">
            <v>SITAM AMRUDIN</v>
          </cell>
          <cell r="P2966" t="str">
            <v>3302232107110001</v>
          </cell>
          <cell r="Q2966" t="str">
            <v>DARWATI</v>
          </cell>
          <cell r="R2966" t="str">
            <v>KUTALIMAN</v>
          </cell>
          <cell r="S2966" t="str">
            <v>KEDUNG BANTENG</v>
          </cell>
          <cell r="T2966" t="str">
            <v>KUTALIMAN</v>
          </cell>
          <cell r="U2966" t="str">
            <v>004</v>
          </cell>
          <cell r="V2966" t="str">
            <v>003</v>
          </cell>
          <cell r="W2966" t="str">
            <v>Indonesia</v>
          </cell>
        </row>
        <row r="2967">
          <cell r="B2967" t="str">
            <v>SITI KHOLIFAH</v>
          </cell>
          <cell r="C2967" t="str">
            <v>3302235106970001</v>
          </cell>
          <cell r="D2967" t="str">
            <v>P</v>
          </cell>
          <cell r="E2967" t="str">
            <v>BANYUMAS</v>
          </cell>
          <cell r="F2967">
            <v>35592</v>
          </cell>
          <cell r="G2967" t="str">
            <v>Tidak Tahu</v>
          </cell>
          <cell r="H2967" t="str">
            <v>Islam</v>
          </cell>
          <cell r="I2967" t="str">
            <v>Belum Kawin</v>
          </cell>
          <cell r="J2967" t="str">
            <v>Anak</v>
          </cell>
          <cell r="K2967" t="str">
            <v>04</v>
          </cell>
          <cell r="L2967" t="str">
            <v>Tamat SD/Sederajat</v>
          </cell>
          <cell r="M2967" t="str">
            <v>Pelajar/Mahasiswa</v>
          </cell>
          <cell r="N2967" t="str">
            <v>DARWATI</v>
          </cell>
          <cell r="O2967" t="str">
            <v>SITAM AMRUDIN</v>
          </cell>
          <cell r="P2967" t="str">
            <v>3302232107110001</v>
          </cell>
          <cell r="Q2967" t="str">
            <v>DARWATI</v>
          </cell>
          <cell r="R2967" t="str">
            <v>KUTALIMAN</v>
          </cell>
          <cell r="S2967" t="str">
            <v>KEDUNG BANTENG</v>
          </cell>
          <cell r="T2967" t="str">
            <v>KUTALIMAN</v>
          </cell>
          <cell r="U2967" t="str">
            <v>004</v>
          </cell>
          <cell r="V2967" t="str">
            <v>003</v>
          </cell>
          <cell r="W2967" t="str">
            <v>Indonesia</v>
          </cell>
        </row>
        <row r="2968">
          <cell r="B2968" t="str">
            <v>NASIKIN</v>
          </cell>
          <cell r="C2968" t="str">
            <v>3302231004770001</v>
          </cell>
          <cell r="D2968" t="str">
            <v>L</v>
          </cell>
          <cell r="E2968" t="str">
            <v>BANYUMAS</v>
          </cell>
          <cell r="F2968" t="str">
            <v>10/04/1977</v>
          </cell>
          <cell r="G2968" t="str">
            <v>Tidak Tahu</v>
          </cell>
          <cell r="H2968" t="str">
            <v>Islam</v>
          </cell>
          <cell r="I2968" t="str">
            <v>Kawin</v>
          </cell>
          <cell r="J2968" t="str">
            <v>Kepala Keluarga</v>
          </cell>
          <cell r="K2968" t="str">
            <v>01</v>
          </cell>
          <cell r="L2968" t="str">
            <v>SLTP/Sederajat</v>
          </cell>
          <cell r="M2968" t="str">
            <v>Buruh Harian Lepas</v>
          </cell>
          <cell r="N2968" t="str">
            <v>DARSEM</v>
          </cell>
          <cell r="O2968" t="str">
            <v>SOCHIBI KADAM</v>
          </cell>
          <cell r="P2968" t="str">
            <v>3302232507130002</v>
          </cell>
          <cell r="Q2968" t="str">
            <v>NASIKIN</v>
          </cell>
          <cell r="R2968" t="str">
            <v>beji</v>
          </cell>
          <cell r="S2968" t="str">
            <v>KEDUNGBANTENG</v>
          </cell>
          <cell r="T2968" t="str">
            <v>PINDAH</v>
          </cell>
          <cell r="U2968" t="str">
            <v>004</v>
          </cell>
          <cell r="V2968" t="str">
            <v>003</v>
          </cell>
          <cell r="W2968" t="str">
            <v>Indonesia</v>
          </cell>
        </row>
        <row r="2969">
          <cell r="B2969" t="str">
            <v>RUMIYATI</v>
          </cell>
          <cell r="C2969" t="str">
            <v>3302236102880001</v>
          </cell>
          <cell r="D2969" t="str">
            <v>P</v>
          </cell>
          <cell r="E2969" t="str">
            <v>BANYUMAS</v>
          </cell>
          <cell r="F2969" t="str">
            <v>21/02/1988</v>
          </cell>
          <cell r="G2969" t="str">
            <v>Tidak Tahu</v>
          </cell>
          <cell r="H2969" t="str">
            <v>Islam</v>
          </cell>
          <cell r="I2969" t="str">
            <v>Kawin</v>
          </cell>
          <cell r="J2969" t="str">
            <v>Istri</v>
          </cell>
          <cell r="K2969" t="str">
            <v>03</v>
          </cell>
          <cell r="L2969" t="str">
            <v>Tamat SD/Sederajat</v>
          </cell>
          <cell r="M2969" t="str">
            <v>Mengurus Rumah Tangga</v>
          </cell>
          <cell r="N2969" t="str">
            <v>SARSEM</v>
          </cell>
          <cell r="O2969" t="str">
            <v>SUDIRJO ALS  DARTAM</v>
          </cell>
          <cell r="P2969" t="str">
            <v>3302232507130002</v>
          </cell>
          <cell r="Q2969" t="str">
            <v>NASIKIN</v>
          </cell>
          <cell r="R2969" t="str">
            <v>BEJI</v>
          </cell>
          <cell r="S2969" t="str">
            <v>KEDUNGBANTENG</v>
          </cell>
          <cell r="T2969" t="str">
            <v>PINDAH</v>
          </cell>
          <cell r="U2969" t="str">
            <v>004</v>
          </cell>
          <cell r="V2969" t="str">
            <v>003</v>
          </cell>
          <cell r="W2969" t="str">
            <v>Indonesia</v>
          </cell>
        </row>
        <row r="2970">
          <cell r="B2970" t="str">
            <v>AJI SETIAWAN</v>
          </cell>
          <cell r="C2970" t="str">
            <v>3302231810130001</v>
          </cell>
          <cell r="D2970" t="str">
            <v>L</v>
          </cell>
          <cell r="E2970" t="str">
            <v>BANYUMAS</v>
          </cell>
          <cell r="F2970" t="str">
            <v>18/10/2013</v>
          </cell>
          <cell r="G2970" t="str">
            <v>Tidak Tahu</v>
          </cell>
          <cell r="H2970" t="str">
            <v>Islam</v>
          </cell>
          <cell r="I2970" t="str">
            <v>Belum Kawin</v>
          </cell>
          <cell r="J2970" t="str">
            <v>Anak</v>
          </cell>
          <cell r="K2970" t="str">
            <v>04</v>
          </cell>
          <cell r="L2970" t="str">
            <v>Tidak/Belum Sekolah</v>
          </cell>
          <cell r="M2970" t="str">
            <v>Belum/Tidak Bekerja</v>
          </cell>
          <cell r="N2970" t="str">
            <v>RUMIYATI</v>
          </cell>
          <cell r="O2970" t="str">
            <v>NASIKIN</v>
          </cell>
          <cell r="P2970" t="str">
            <v>3302232507130002</v>
          </cell>
          <cell r="Q2970" t="str">
            <v>NASIKIN</v>
          </cell>
          <cell r="R2970" t="str">
            <v>BEJI</v>
          </cell>
          <cell r="S2970" t="str">
            <v>KEDUNGBANTENG</v>
          </cell>
          <cell r="T2970" t="str">
            <v>PINDAH</v>
          </cell>
          <cell r="U2970" t="str">
            <v>004</v>
          </cell>
          <cell r="V2970" t="str">
            <v>003</v>
          </cell>
          <cell r="W2970" t="str">
            <v>Indonesia</v>
          </cell>
        </row>
        <row r="2971">
          <cell r="B2971" t="str">
            <v>DARKIM</v>
          </cell>
          <cell r="C2971" t="str">
            <v>3302232002840002</v>
          </cell>
          <cell r="D2971" t="str">
            <v>L</v>
          </cell>
          <cell r="E2971" t="str">
            <v>BANYUMAS</v>
          </cell>
          <cell r="F2971">
            <v>30732</v>
          </cell>
          <cell r="G2971" t="str">
            <v>Tidak Tahu</v>
          </cell>
          <cell r="H2971" t="str">
            <v>Islam</v>
          </cell>
          <cell r="I2971" t="str">
            <v>Kawin</v>
          </cell>
          <cell r="J2971" t="str">
            <v>Kepala Keluarga</v>
          </cell>
          <cell r="K2971" t="str">
            <v>01</v>
          </cell>
          <cell r="L2971" t="str">
            <v>Tamat SD/Sederajat</v>
          </cell>
          <cell r="M2971" t="str">
            <v>Buruh Harian Lepas</v>
          </cell>
          <cell r="N2971" t="str">
            <v>SATEM</v>
          </cell>
          <cell r="O2971" t="str">
            <v>TARNUJI</v>
          </cell>
          <cell r="P2971" t="str">
            <v>3302232912100002</v>
          </cell>
          <cell r="Q2971" t="str">
            <v>DARKIM</v>
          </cell>
          <cell r="R2971" t="str">
            <v>KUTALIMAN</v>
          </cell>
          <cell r="S2971" t="str">
            <v>KEDUNG BANTENG</v>
          </cell>
          <cell r="T2971" t="str">
            <v>KUTALIMAN</v>
          </cell>
          <cell r="U2971" t="str">
            <v>004</v>
          </cell>
          <cell r="V2971" t="str">
            <v>003</v>
          </cell>
          <cell r="W2971" t="str">
            <v>Indonesia</v>
          </cell>
        </row>
        <row r="2972">
          <cell r="B2972" t="str">
            <v>MUTINGAH</v>
          </cell>
          <cell r="C2972" t="str">
            <v>3302235609860003</v>
          </cell>
          <cell r="D2972" t="str">
            <v>P</v>
          </cell>
          <cell r="E2972" t="str">
            <v>BANYUMAS</v>
          </cell>
          <cell r="F2972">
            <v>31671</v>
          </cell>
          <cell r="G2972" t="str">
            <v>Tidak Tahu</v>
          </cell>
          <cell r="H2972" t="str">
            <v>Islam</v>
          </cell>
          <cell r="I2972" t="str">
            <v>Kawin</v>
          </cell>
          <cell r="J2972" t="str">
            <v>Istri</v>
          </cell>
          <cell r="K2972" t="str">
            <v>03</v>
          </cell>
          <cell r="L2972" t="str">
            <v>Tamat SD/Sederajat</v>
          </cell>
          <cell r="M2972" t="str">
            <v>Mengurus Rumah Tangga</v>
          </cell>
          <cell r="N2972" t="str">
            <v>SAINAH</v>
          </cell>
          <cell r="O2972" t="str">
            <v>KHALIMI WAKIM</v>
          </cell>
          <cell r="P2972" t="str">
            <v>3302232912100002</v>
          </cell>
          <cell r="Q2972" t="str">
            <v>DARKIM</v>
          </cell>
          <cell r="R2972" t="str">
            <v>KUTALIMAN</v>
          </cell>
          <cell r="S2972" t="str">
            <v>KEDUNG BANTENG</v>
          </cell>
          <cell r="T2972" t="str">
            <v>KUTALIMAN</v>
          </cell>
          <cell r="U2972" t="str">
            <v>004</v>
          </cell>
          <cell r="V2972" t="str">
            <v>003</v>
          </cell>
          <cell r="W2972" t="str">
            <v>Indonesia</v>
          </cell>
        </row>
        <row r="2973">
          <cell r="B2973" t="str">
            <v>AGUNG NUR SEHIN</v>
          </cell>
          <cell r="C2973" t="str">
            <v>3302231911080003</v>
          </cell>
          <cell r="D2973" t="str">
            <v>L</v>
          </cell>
          <cell r="E2973" t="str">
            <v>BANYUMAS</v>
          </cell>
          <cell r="F2973">
            <v>39771</v>
          </cell>
          <cell r="G2973" t="str">
            <v>Tidak Tahu</v>
          </cell>
          <cell r="H2973" t="str">
            <v>Islam</v>
          </cell>
          <cell r="I2973" t="str">
            <v>Belum Kawin</v>
          </cell>
          <cell r="J2973" t="str">
            <v>Anak</v>
          </cell>
          <cell r="K2973" t="str">
            <v>04</v>
          </cell>
          <cell r="L2973" t="str">
            <v>Tidak/Belum Sekolah</v>
          </cell>
          <cell r="M2973" t="str">
            <v>Belum/Tidak Bekerja</v>
          </cell>
          <cell r="N2973" t="str">
            <v>MUTINGAH</v>
          </cell>
          <cell r="O2973" t="str">
            <v>DARKIM</v>
          </cell>
          <cell r="P2973" t="str">
            <v>3302232912100002</v>
          </cell>
          <cell r="Q2973" t="str">
            <v>DARKIM</v>
          </cell>
          <cell r="R2973" t="str">
            <v>KUTALIMAN</v>
          </cell>
          <cell r="S2973" t="str">
            <v>KEDUNG BANTENG</v>
          </cell>
          <cell r="T2973" t="str">
            <v>KUTALIMAN</v>
          </cell>
          <cell r="U2973" t="str">
            <v>004</v>
          </cell>
          <cell r="V2973" t="str">
            <v>003</v>
          </cell>
          <cell r="W2973" t="str">
            <v>Indonesia</v>
          </cell>
        </row>
        <row r="2974">
          <cell r="B2974" t="str">
            <v>SLAMET</v>
          </cell>
          <cell r="C2974" t="str">
            <v>3302231107660001</v>
          </cell>
          <cell r="D2974" t="str">
            <v>L</v>
          </cell>
          <cell r="E2974" t="str">
            <v>BANYUMAS</v>
          </cell>
          <cell r="F2974">
            <v>24299</v>
          </cell>
          <cell r="G2974" t="str">
            <v>Tidak Tahu</v>
          </cell>
          <cell r="H2974" t="str">
            <v>Islam</v>
          </cell>
          <cell r="I2974" t="str">
            <v>Kawin</v>
          </cell>
          <cell r="J2974" t="str">
            <v>Kepala Keluarga</v>
          </cell>
          <cell r="K2974" t="str">
            <v>01</v>
          </cell>
          <cell r="L2974" t="str">
            <v>Tamat SD/Sederajat</v>
          </cell>
          <cell r="M2974" t="str">
            <v>Pedagang</v>
          </cell>
          <cell r="N2974" t="str">
            <v xml:space="preserve">WARTI </v>
          </cell>
          <cell r="O2974" t="str">
            <v>MAHRODJI</v>
          </cell>
          <cell r="P2974" t="str">
            <v>3302230210060014</v>
          </cell>
          <cell r="Q2974" t="str">
            <v>SLAMET</v>
          </cell>
          <cell r="R2974" t="str">
            <v>KUTALIMAN</v>
          </cell>
          <cell r="S2974" t="str">
            <v>KEDUNG BANTENG</v>
          </cell>
          <cell r="T2974" t="str">
            <v>KUTALIMAN</v>
          </cell>
          <cell r="U2974" t="str">
            <v>005</v>
          </cell>
          <cell r="V2974" t="str">
            <v>001</v>
          </cell>
          <cell r="W2974" t="str">
            <v>Indonesia</v>
          </cell>
        </row>
        <row r="2975">
          <cell r="B2975" t="str">
            <v>SURYATI</v>
          </cell>
          <cell r="C2975" t="str">
            <v>3302237112750036</v>
          </cell>
          <cell r="D2975" t="str">
            <v>P</v>
          </cell>
          <cell r="E2975" t="str">
            <v>BANYUMAS</v>
          </cell>
          <cell r="F2975">
            <v>27759</v>
          </cell>
          <cell r="G2975" t="str">
            <v>Tidak Tahu</v>
          </cell>
          <cell r="H2975" t="str">
            <v>Islam</v>
          </cell>
          <cell r="I2975" t="str">
            <v>Kawin</v>
          </cell>
          <cell r="J2975" t="str">
            <v>Istri</v>
          </cell>
          <cell r="K2975" t="str">
            <v>03</v>
          </cell>
          <cell r="L2975" t="str">
            <v>Tamat SD/Sederajat</v>
          </cell>
          <cell r="M2975" t="str">
            <v>Mengurus Rumah Tangga</v>
          </cell>
          <cell r="N2975" t="str">
            <v>MESEM</v>
          </cell>
          <cell r="O2975" t="str">
            <v>KASTAWI</v>
          </cell>
          <cell r="P2975" t="str">
            <v>3302230210060014</v>
          </cell>
          <cell r="Q2975" t="str">
            <v>SLAMET</v>
          </cell>
          <cell r="R2975" t="str">
            <v>KUTALIMAN</v>
          </cell>
          <cell r="S2975" t="str">
            <v>KEDUNG BANTENG</v>
          </cell>
          <cell r="T2975" t="str">
            <v>KUTALIMAN</v>
          </cell>
          <cell r="U2975" t="str">
            <v>005</v>
          </cell>
          <cell r="V2975" t="str">
            <v>001</v>
          </cell>
          <cell r="W2975" t="str">
            <v>Indonesia</v>
          </cell>
        </row>
        <row r="2976">
          <cell r="B2976" t="str">
            <v>SAHLAN</v>
          </cell>
          <cell r="C2976" t="str">
            <v>3302232208090003</v>
          </cell>
          <cell r="D2976" t="str">
            <v>L</v>
          </cell>
          <cell r="E2976" t="str">
            <v>BANYUMAS</v>
          </cell>
          <cell r="F2976">
            <v>40047</v>
          </cell>
          <cell r="G2976" t="str">
            <v>Tidak Tahu</v>
          </cell>
          <cell r="H2976" t="str">
            <v>Islam</v>
          </cell>
          <cell r="I2976" t="str">
            <v>Belum Kawin</v>
          </cell>
          <cell r="J2976" t="str">
            <v>Anak</v>
          </cell>
          <cell r="K2976" t="str">
            <v>04</v>
          </cell>
          <cell r="L2976" t="str">
            <v>Tidak/Belum Sekolah</v>
          </cell>
          <cell r="M2976" t="str">
            <v>Belum/Tidak Bekerja</v>
          </cell>
          <cell r="N2976" t="str">
            <v>SURYATI</v>
          </cell>
          <cell r="O2976" t="str">
            <v>SLAMET</v>
          </cell>
          <cell r="P2976" t="str">
            <v>3302230210060014</v>
          </cell>
          <cell r="Q2976" t="str">
            <v>SLAMET</v>
          </cell>
          <cell r="R2976" t="str">
            <v>KUTALIMAN</v>
          </cell>
          <cell r="S2976" t="str">
            <v>KEDUNG BANTENG</v>
          </cell>
          <cell r="T2976" t="str">
            <v>KUTALIMAN</v>
          </cell>
          <cell r="U2976" t="str">
            <v>005</v>
          </cell>
          <cell r="V2976" t="str">
            <v>001</v>
          </cell>
          <cell r="W2976" t="str">
            <v>Indonesia</v>
          </cell>
        </row>
        <row r="2977">
          <cell r="B2977" t="str">
            <v>SUMARTI</v>
          </cell>
          <cell r="C2977" t="str">
            <v>3302235004900004</v>
          </cell>
          <cell r="D2977" t="str">
            <v>P</v>
          </cell>
          <cell r="E2977" t="str">
            <v>BANYUMAS</v>
          </cell>
          <cell r="F2977">
            <v>32973</v>
          </cell>
          <cell r="G2977" t="str">
            <v>Tidak Tahu</v>
          </cell>
          <cell r="H2977" t="str">
            <v>Islam</v>
          </cell>
          <cell r="I2977" t="str">
            <v>Belum Kawin</v>
          </cell>
          <cell r="J2977" t="str">
            <v>Lainnya</v>
          </cell>
          <cell r="K2977" t="str">
            <v>0100'01</v>
          </cell>
          <cell r="L2977" t="str">
            <v>Tamat SD/Sederajat</v>
          </cell>
          <cell r="M2977" t="str">
            <v>Buruh Harian Lepas</v>
          </cell>
          <cell r="N2977" t="str">
            <v>SURYATI</v>
          </cell>
          <cell r="O2977" t="str">
            <v>KARDAN</v>
          </cell>
          <cell r="P2977" t="str">
            <v>3302230210060014</v>
          </cell>
          <cell r="Q2977" t="str">
            <v>SLAMET</v>
          </cell>
          <cell r="R2977" t="str">
            <v>KUTALIMAN</v>
          </cell>
          <cell r="S2977" t="str">
            <v>KEDUNG BANTENG</v>
          </cell>
          <cell r="T2977" t="str">
            <v>KUTALIMAN</v>
          </cell>
          <cell r="U2977" t="str">
            <v>005</v>
          </cell>
          <cell r="V2977" t="str">
            <v>001</v>
          </cell>
          <cell r="W2977" t="str">
            <v>Indonesia</v>
          </cell>
        </row>
        <row r="2978">
          <cell r="B2978" t="str">
            <v>SURADI</v>
          </cell>
          <cell r="C2978" t="str">
            <v>3302231406800001</v>
          </cell>
          <cell r="D2978" t="str">
            <v>L</v>
          </cell>
          <cell r="E2978" t="str">
            <v>MADIUN</v>
          </cell>
          <cell r="F2978">
            <v>29386</v>
          </cell>
          <cell r="G2978" t="str">
            <v>Tidak Tahu</v>
          </cell>
          <cell r="H2978" t="str">
            <v>Islam</v>
          </cell>
          <cell r="I2978" t="str">
            <v>Kawin</v>
          </cell>
          <cell r="J2978" t="str">
            <v>Kepala Keluarga</v>
          </cell>
          <cell r="K2978" t="str">
            <v>01</v>
          </cell>
          <cell r="L2978" t="str">
            <v>Tamat SD/Sederajat</v>
          </cell>
          <cell r="M2978" t="str">
            <v>Buruh Harian Lepas</v>
          </cell>
          <cell r="N2978" t="str">
            <v>SUTINAH</v>
          </cell>
          <cell r="O2978" t="str">
            <v>MAT SARNI</v>
          </cell>
          <cell r="P2978" t="str">
            <v>3302230210060018</v>
          </cell>
          <cell r="Q2978" t="str">
            <v>SURADI</v>
          </cell>
          <cell r="R2978" t="str">
            <v>KUTALIMAN</v>
          </cell>
          <cell r="S2978" t="str">
            <v>KEDUNG BANTENG</v>
          </cell>
          <cell r="T2978" t="str">
            <v>KUTALIMAN</v>
          </cell>
          <cell r="U2978" t="str">
            <v>005</v>
          </cell>
          <cell r="V2978" t="str">
            <v>001</v>
          </cell>
          <cell r="W2978" t="str">
            <v>Indonesia</v>
          </cell>
        </row>
        <row r="2979">
          <cell r="B2979" t="str">
            <v>SOPIYAH</v>
          </cell>
          <cell r="C2979" t="str">
            <v>3302234906820002</v>
          </cell>
          <cell r="D2979" t="str">
            <v>P</v>
          </cell>
          <cell r="E2979" t="str">
            <v>BANYUMAS</v>
          </cell>
          <cell r="F2979">
            <v>30111</v>
          </cell>
          <cell r="G2979" t="str">
            <v>Tidak Tahu</v>
          </cell>
          <cell r="H2979" t="str">
            <v>Islam</v>
          </cell>
          <cell r="I2979" t="str">
            <v>Kawin</v>
          </cell>
          <cell r="J2979" t="str">
            <v>Istri</v>
          </cell>
          <cell r="K2979" t="str">
            <v>03</v>
          </cell>
          <cell r="L2979" t="str">
            <v>Tamat SD/Sederajat</v>
          </cell>
          <cell r="M2979" t="str">
            <v>Mengurus Rumah Tangga</v>
          </cell>
          <cell r="N2979" t="str">
            <v>RAISEM</v>
          </cell>
          <cell r="O2979" t="str">
            <v>WARSONO</v>
          </cell>
          <cell r="P2979" t="str">
            <v>3302230210060018</v>
          </cell>
          <cell r="Q2979" t="str">
            <v>SURADI</v>
          </cell>
          <cell r="R2979" t="str">
            <v>KUTALIMAN</v>
          </cell>
          <cell r="S2979" t="str">
            <v>KEDUNG BANTENG</v>
          </cell>
          <cell r="T2979" t="str">
            <v>KUTALIMAN</v>
          </cell>
          <cell r="U2979" t="str">
            <v>005</v>
          </cell>
          <cell r="V2979" t="str">
            <v>001</v>
          </cell>
          <cell r="W2979" t="str">
            <v>Indonesia</v>
          </cell>
        </row>
        <row r="2980">
          <cell r="B2980" t="str">
            <v>SOFYAN ARDIANSAH</v>
          </cell>
          <cell r="C2980" t="str">
            <v>3302231612030003</v>
          </cell>
          <cell r="D2980" t="str">
            <v>L</v>
          </cell>
          <cell r="E2980" t="str">
            <v>BANYUMAS</v>
          </cell>
          <cell r="F2980">
            <v>37971</v>
          </cell>
          <cell r="G2980" t="str">
            <v>Tidak Tahu</v>
          </cell>
          <cell r="H2980" t="str">
            <v>Islam</v>
          </cell>
          <cell r="I2980" t="str">
            <v>Belum Kawin</v>
          </cell>
          <cell r="J2980" t="str">
            <v>Anak</v>
          </cell>
          <cell r="K2980" t="str">
            <v>04</v>
          </cell>
          <cell r="L2980" t="str">
            <v>Tidak/Belum Sekolah</v>
          </cell>
          <cell r="M2980" t="str">
            <v>Belum/Tidak Bekerja</v>
          </cell>
          <cell r="N2980" t="str">
            <v>SOPIAH</v>
          </cell>
          <cell r="O2980" t="str">
            <v>SURADI</v>
          </cell>
          <cell r="P2980" t="str">
            <v>3302230210060018</v>
          </cell>
          <cell r="Q2980" t="str">
            <v>SURADI</v>
          </cell>
          <cell r="R2980" t="str">
            <v>KUTALIMAN</v>
          </cell>
          <cell r="S2980" t="str">
            <v>KEDUNG BANTENG</v>
          </cell>
          <cell r="T2980" t="str">
            <v>KUTALIMAN</v>
          </cell>
          <cell r="U2980" t="str">
            <v>005</v>
          </cell>
          <cell r="V2980" t="str">
            <v>001</v>
          </cell>
          <cell r="W2980" t="str">
            <v>Indonesia</v>
          </cell>
        </row>
        <row r="2981">
          <cell r="B2981" t="str">
            <v>NIZAM FERDIANSYAH</v>
          </cell>
          <cell r="C2981" t="str">
            <v>3302231010110003</v>
          </cell>
          <cell r="D2981" t="str">
            <v>L</v>
          </cell>
          <cell r="E2981" t="str">
            <v>BANYUMAS</v>
          </cell>
          <cell r="F2981" t="str">
            <v>10/10/2011</v>
          </cell>
          <cell r="G2981" t="str">
            <v>Tidak Tahu</v>
          </cell>
          <cell r="H2981" t="str">
            <v>Islam</v>
          </cell>
          <cell r="I2981" t="str">
            <v>Belum Kawin</v>
          </cell>
          <cell r="J2981" t="str">
            <v>Anak</v>
          </cell>
          <cell r="K2981" t="str">
            <v>04</v>
          </cell>
          <cell r="L2981" t="str">
            <v>Tidak/Belum Sekolah</v>
          </cell>
          <cell r="M2981" t="str">
            <v>Belum/Tidak Bekerja</v>
          </cell>
          <cell r="N2981" t="str">
            <v>SOPIYAH</v>
          </cell>
          <cell r="O2981" t="str">
            <v>SURADI</v>
          </cell>
          <cell r="P2981" t="str">
            <v>3302230210060018</v>
          </cell>
          <cell r="Q2981" t="str">
            <v>SURADI</v>
          </cell>
          <cell r="R2981" t="str">
            <v>KUTALIMAN</v>
          </cell>
          <cell r="S2981" t="str">
            <v>KEDUNGBANTENG</v>
          </cell>
          <cell r="T2981" t="str">
            <v>KUTALIMAN</v>
          </cell>
          <cell r="U2981" t="str">
            <v>005</v>
          </cell>
          <cell r="V2981" t="str">
            <v>001</v>
          </cell>
          <cell r="W2981" t="str">
            <v>Indonesia</v>
          </cell>
        </row>
        <row r="2982">
          <cell r="B2982" t="str">
            <v>MASROH</v>
          </cell>
          <cell r="C2982" t="str">
            <v>3302230307930001</v>
          </cell>
          <cell r="D2982" t="str">
            <v>L</v>
          </cell>
          <cell r="E2982" t="str">
            <v>BANYUMAS</v>
          </cell>
          <cell r="F2982" t="str">
            <v>03/07/1993</v>
          </cell>
          <cell r="G2982" t="str">
            <v>Tidak Tahu</v>
          </cell>
          <cell r="H2982" t="str">
            <v>Islam</v>
          </cell>
          <cell r="I2982" t="str">
            <v>Belum Kawin</v>
          </cell>
          <cell r="J2982" t="str">
            <v>Famili Lain</v>
          </cell>
          <cell r="K2982" t="str">
            <v>09</v>
          </cell>
          <cell r="L2982" t="str">
            <v>Tamat SD/Sederajat</v>
          </cell>
          <cell r="M2982" t="str">
            <v>Belum/Tidak Bekerja</v>
          </cell>
          <cell r="N2982" t="str">
            <v>KAITEM</v>
          </cell>
          <cell r="O2982" t="str">
            <v>NARKIM</v>
          </cell>
          <cell r="P2982" t="str">
            <v>3302230210060018</v>
          </cell>
          <cell r="Q2982" t="str">
            <v>SURADI</v>
          </cell>
          <cell r="R2982" t="str">
            <v>KUTALIMAN</v>
          </cell>
          <cell r="S2982" t="str">
            <v>KEDUNGBANTENG</v>
          </cell>
          <cell r="T2982" t="str">
            <v>KUTALIMAN</v>
          </cell>
          <cell r="U2982" t="str">
            <v>005</v>
          </cell>
          <cell r="V2982" t="str">
            <v>001</v>
          </cell>
          <cell r="W2982" t="str">
            <v>Indonesia</v>
          </cell>
        </row>
        <row r="2983">
          <cell r="B2983" t="str">
            <v>ARIFAH</v>
          </cell>
          <cell r="C2983" t="str">
            <v>3302235702720002</v>
          </cell>
          <cell r="D2983" t="str">
            <v>P</v>
          </cell>
          <cell r="E2983" t="str">
            <v>BANYUMAS</v>
          </cell>
          <cell r="F2983">
            <v>26346</v>
          </cell>
          <cell r="G2983" t="str">
            <v>Tidak Tahu</v>
          </cell>
          <cell r="H2983" t="str">
            <v>Islam</v>
          </cell>
          <cell r="I2983" t="str">
            <v>Kawin</v>
          </cell>
          <cell r="J2983" t="str">
            <v>Kepala Keluarga</v>
          </cell>
          <cell r="K2983" t="str">
            <v>01</v>
          </cell>
          <cell r="L2983" t="str">
            <v>Tamat SD/Sederajat</v>
          </cell>
          <cell r="M2983" t="str">
            <v>Petani/Pekebun</v>
          </cell>
          <cell r="N2983" t="str">
            <v>WARTEM</v>
          </cell>
          <cell r="O2983" t="str">
            <v>WIRAJI</v>
          </cell>
          <cell r="P2983" t="str">
            <v>3302230210100006</v>
          </cell>
          <cell r="Q2983" t="str">
            <v>ARIFAH</v>
          </cell>
          <cell r="R2983" t="str">
            <v>KUTALIMAN</v>
          </cell>
          <cell r="S2983" t="str">
            <v>KEDUNG BANTENG</v>
          </cell>
          <cell r="T2983" t="str">
            <v>KUTALIMAN</v>
          </cell>
          <cell r="U2983" t="str">
            <v>005</v>
          </cell>
          <cell r="V2983" t="str">
            <v>001</v>
          </cell>
          <cell r="W2983" t="str">
            <v>Indonesia</v>
          </cell>
        </row>
        <row r="2984">
          <cell r="B2984" t="str">
            <v>AGUS PUJIANTO</v>
          </cell>
          <cell r="C2984" t="str">
            <v>3302231411850003</v>
          </cell>
          <cell r="D2984" t="str">
            <v>L</v>
          </cell>
          <cell r="E2984" t="str">
            <v>BANYUMAS</v>
          </cell>
          <cell r="F2984" t="str">
            <v>14/11/1985</v>
          </cell>
          <cell r="G2984" t="str">
            <v>Tidak Tahu</v>
          </cell>
          <cell r="H2984" t="str">
            <v>Islam</v>
          </cell>
          <cell r="I2984" t="str">
            <v>Kawin</v>
          </cell>
          <cell r="J2984" t="str">
            <v>Kepala Keluarga</v>
          </cell>
          <cell r="K2984" t="str">
            <v>01</v>
          </cell>
          <cell r="L2984" t="str">
            <v>SLTA/Sederajat</v>
          </cell>
          <cell r="M2984" t="str">
            <v>Karyawan Swasta</v>
          </cell>
          <cell r="N2984" t="str">
            <v>DAIKEM</v>
          </cell>
          <cell r="O2984" t="str">
            <v>SUKANTO</v>
          </cell>
          <cell r="P2984" t="str">
            <v>3302230312130001</v>
          </cell>
          <cell r="Q2984" t="str">
            <v>AGUS PUJIANTO</v>
          </cell>
          <cell r="R2984" t="str">
            <v>KUTALIMAN</v>
          </cell>
          <cell r="S2984" t="str">
            <v>KEDUNGBANTENG</v>
          </cell>
          <cell r="T2984" t="str">
            <v>KUTALIMAN</v>
          </cell>
          <cell r="U2984" t="str">
            <v>005</v>
          </cell>
          <cell r="V2984" t="str">
            <v>001</v>
          </cell>
          <cell r="W2984" t="str">
            <v>Indonesia</v>
          </cell>
        </row>
        <row r="2985">
          <cell r="B2985" t="str">
            <v>SITI MUNGAWANAH</v>
          </cell>
          <cell r="C2985" t="str">
            <v>3301064702850004</v>
          </cell>
          <cell r="D2985" t="str">
            <v>P</v>
          </cell>
          <cell r="E2985" t="str">
            <v>CILACAP</v>
          </cell>
          <cell r="F2985" t="str">
            <v>07/02/1985</v>
          </cell>
          <cell r="G2985" t="str">
            <v>Tidak Tahu</v>
          </cell>
          <cell r="H2985" t="str">
            <v>Islam</v>
          </cell>
          <cell r="I2985" t="str">
            <v>Kawin</v>
          </cell>
          <cell r="J2985" t="str">
            <v>Istri</v>
          </cell>
          <cell r="K2985" t="str">
            <v>03</v>
          </cell>
          <cell r="L2985" t="str">
            <v>SLTA/Sederajat</v>
          </cell>
          <cell r="M2985" t="str">
            <v>Mengurus Rumah Tangga</v>
          </cell>
          <cell r="N2985" t="str">
            <v>TASIYEM</v>
          </cell>
          <cell r="O2985" t="str">
            <v>KHADIRIN</v>
          </cell>
          <cell r="P2985" t="str">
            <v>3302230312130001</v>
          </cell>
          <cell r="Q2985" t="str">
            <v>AGUS PUJIANTO</v>
          </cell>
          <cell r="R2985" t="str">
            <v>KUTALIMAN</v>
          </cell>
          <cell r="S2985" t="str">
            <v>KEDUNGBANTENG</v>
          </cell>
          <cell r="T2985" t="str">
            <v>KUTALIMAN</v>
          </cell>
          <cell r="U2985" t="str">
            <v>005</v>
          </cell>
          <cell r="V2985" t="str">
            <v>001</v>
          </cell>
          <cell r="W2985" t="str">
            <v>Indonesia</v>
          </cell>
        </row>
        <row r="2986">
          <cell r="B2986" t="str">
            <v>DIRKUN RINO WIDODO</v>
          </cell>
          <cell r="C2986" t="str">
            <v>3302231208780005</v>
          </cell>
          <cell r="D2986" t="str">
            <v>L</v>
          </cell>
          <cell r="E2986" t="str">
            <v>BANYUMAS</v>
          </cell>
          <cell r="F2986">
            <v>28714</v>
          </cell>
          <cell r="G2986" t="str">
            <v>Tidak Tahu</v>
          </cell>
          <cell r="H2986" t="str">
            <v>Islam</v>
          </cell>
          <cell r="I2986" t="str">
            <v>Kawin</v>
          </cell>
          <cell r="J2986" t="str">
            <v>Kepala Keluarga</v>
          </cell>
          <cell r="K2986" t="str">
            <v>01</v>
          </cell>
          <cell r="L2986" t="str">
            <v>Tamat SD/Sederajat</v>
          </cell>
          <cell r="M2986" t="str">
            <v>Buruh Harian Lepas</v>
          </cell>
          <cell r="N2986" t="str">
            <v>TARSEM</v>
          </cell>
          <cell r="O2986" t="str">
            <v>KARTAWIRJA</v>
          </cell>
          <cell r="P2986" t="str">
            <v>3302230410060026</v>
          </cell>
          <cell r="Q2986" t="str">
            <v>DIRKUN RINO WIDODO</v>
          </cell>
          <cell r="R2986" t="str">
            <v>KUTALIMAN</v>
          </cell>
          <cell r="S2986" t="str">
            <v>KEDUNG BANTENG</v>
          </cell>
          <cell r="T2986" t="str">
            <v>KUTALIMAN</v>
          </cell>
          <cell r="U2986" t="str">
            <v>005</v>
          </cell>
          <cell r="V2986" t="str">
            <v>001</v>
          </cell>
          <cell r="W2986" t="str">
            <v>Indonesia</v>
          </cell>
        </row>
        <row r="2987">
          <cell r="B2987" t="str">
            <v>SULISTIOWATI</v>
          </cell>
          <cell r="C2987" t="str">
            <v>3302234511820002</v>
          </cell>
          <cell r="D2987" t="str">
            <v>P</v>
          </cell>
          <cell r="E2987" t="str">
            <v>BANYUMAS</v>
          </cell>
          <cell r="F2987">
            <v>30260</v>
          </cell>
          <cell r="G2987" t="str">
            <v>Tidak Tahu</v>
          </cell>
          <cell r="H2987" t="str">
            <v>Islam</v>
          </cell>
          <cell r="I2987" t="str">
            <v>Kawin</v>
          </cell>
          <cell r="J2987" t="str">
            <v>Istri</v>
          </cell>
          <cell r="K2987" t="str">
            <v>03</v>
          </cell>
          <cell r="L2987" t="str">
            <v>Tamat SD/Sederajat</v>
          </cell>
          <cell r="M2987" t="str">
            <v>Mengurus Rumah Tangga</v>
          </cell>
          <cell r="N2987" t="str">
            <v>KASIH</v>
          </cell>
          <cell r="O2987" t="str">
            <v>CASIM SUPRIYANTO</v>
          </cell>
          <cell r="P2987" t="str">
            <v>3302230410060026</v>
          </cell>
          <cell r="Q2987" t="str">
            <v>DIRKUN RINO WIDODO</v>
          </cell>
          <cell r="R2987" t="str">
            <v>KUTALIMAN</v>
          </cell>
          <cell r="S2987" t="str">
            <v>KEDUNG BANTENG</v>
          </cell>
          <cell r="T2987" t="str">
            <v>KUTALIMAN</v>
          </cell>
          <cell r="U2987" t="str">
            <v>005</v>
          </cell>
          <cell r="V2987" t="str">
            <v>001</v>
          </cell>
          <cell r="W2987" t="str">
            <v>Indonesia</v>
          </cell>
        </row>
        <row r="2988">
          <cell r="B2988" t="str">
            <v>FELANO AKBAR JANUAR</v>
          </cell>
          <cell r="C2988" t="str">
            <v>3302230401120006</v>
          </cell>
          <cell r="D2988" t="str">
            <v>L</v>
          </cell>
          <cell r="E2988" t="str">
            <v>BANYUMAS</v>
          </cell>
          <cell r="F2988">
            <v>40912</v>
          </cell>
          <cell r="G2988" t="str">
            <v>Tidak Tahu</v>
          </cell>
          <cell r="H2988" t="str">
            <v>Islam</v>
          </cell>
          <cell r="I2988" t="str">
            <v>Belum Kawin</v>
          </cell>
          <cell r="J2988" t="str">
            <v>Anak</v>
          </cell>
          <cell r="K2988" t="str">
            <v>04</v>
          </cell>
          <cell r="L2988" t="str">
            <v>Tidak/Belum Sekolah</v>
          </cell>
          <cell r="M2988" t="str">
            <v>Belum/Tidak Bekerja</v>
          </cell>
          <cell r="N2988" t="str">
            <v>SULISTIOWATI</v>
          </cell>
          <cell r="O2988" t="str">
            <v>DIRKUN RINO WIDODO</v>
          </cell>
          <cell r="P2988" t="str">
            <v>3302230410060026</v>
          </cell>
          <cell r="Q2988" t="str">
            <v>DIRKUN RINO WIDODO</v>
          </cell>
          <cell r="R2988" t="str">
            <v>KUTALIMAN</v>
          </cell>
          <cell r="S2988" t="str">
            <v>KEDUNG BANTENG</v>
          </cell>
          <cell r="T2988" t="str">
            <v>KUTALIMAN</v>
          </cell>
          <cell r="U2988" t="str">
            <v>005</v>
          </cell>
          <cell r="V2988" t="str">
            <v>001</v>
          </cell>
          <cell r="W2988" t="str">
            <v>Indonesia</v>
          </cell>
        </row>
        <row r="2989">
          <cell r="B2989" t="str">
            <v>FELANA AKBAR JANUAR</v>
          </cell>
          <cell r="C2989" t="str">
            <v>3302230401120005</v>
          </cell>
          <cell r="D2989" t="str">
            <v>L</v>
          </cell>
          <cell r="E2989" t="str">
            <v>BANYUMAS</v>
          </cell>
          <cell r="F2989">
            <v>40912</v>
          </cell>
          <cell r="G2989" t="str">
            <v>Tidak Tahu</v>
          </cell>
          <cell r="H2989" t="str">
            <v>Islam</v>
          </cell>
          <cell r="I2989" t="str">
            <v>Belum Kawin</v>
          </cell>
          <cell r="J2989" t="str">
            <v>Anak</v>
          </cell>
          <cell r="K2989" t="str">
            <v>04</v>
          </cell>
          <cell r="L2989" t="str">
            <v>Tidak/Belum Sekolah</v>
          </cell>
          <cell r="M2989" t="str">
            <v>Belum/Tidak Bekerja</v>
          </cell>
          <cell r="N2989" t="str">
            <v>SULISTIOWATI</v>
          </cell>
          <cell r="O2989" t="str">
            <v>DIRKUN RINO WIDODO</v>
          </cell>
          <cell r="P2989" t="str">
            <v>3302230410060026</v>
          </cell>
          <cell r="Q2989" t="str">
            <v>DIRKUN RINO WIDODO</v>
          </cell>
          <cell r="R2989" t="str">
            <v>KUTALIMAN</v>
          </cell>
          <cell r="S2989" t="str">
            <v>KEDUNG BANTENG</v>
          </cell>
          <cell r="T2989" t="str">
            <v>KUTALIMAN</v>
          </cell>
          <cell r="U2989" t="str">
            <v>005</v>
          </cell>
          <cell r="V2989" t="str">
            <v>001</v>
          </cell>
          <cell r="W2989" t="str">
            <v>Indonesia</v>
          </cell>
        </row>
        <row r="2990">
          <cell r="B2990" t="str">
            <v>RIZKI WAHYU MEILAN</v>
          </cell>
          <cell r="C2990" t="str">
            <v>3302234105050001</v>
          </cell>
          <cell r="D2990" t="str">
            <v>P</v>
          </cell>
          <cell r="E2990" t="str">
            <v>BANYUMAS</v>
          </cell>
          <cell r="F2990">
            <v>38473</v>
          </cell>
          <cell r="G2990" t="str">
            <v>Tidak Tahu</v>
          </cell>
          <cell r="H2990" t="str">
            <v>Islam</v>
          </cell>
          <cell r="I2990" t="str">
            <v>Belum Kawin</v>
          </cell>
          <cell r="J2990" t="str">
            <v>Anak</v>
          </cell>
          <cell r="K2990" t="str">
            <v>04</v>
          </cell>
          <cell r="L2990" t="str">
            <v>Tidak Tamat SD/Sederajat</v>
          </cell>
          <cell r="M2990" t="str">
            <v>Belum/Tidak Bekerja</v>
          </cell>
          <cell r="N2990" t="str">
            <v>SULISTIOWATI</v>
          </cell>
          <cell r="O2990" t="str">
            <v>DIRKUN RINO WIDODO</v>
          </cell>
          <cell r="P2990" t="str">
            <v>3302230410060026</v>
          </cell>
          <cell r="Q2990" t="str">
            <v>DIRKUN RINO WIDODO</v>
          </cell>
          <cell r="R2990" t="str">
            <v>KUTALIMAN</v>
          </cell>
          <cell r="S2990" t="str">
            <v>KEDUNG BANTENG</v>
          </cell>
          <cell r="T2990" t="str">
            <v>KUTALIMAN</v>
          </cell>
          <cell r="U2990" t="str">
            <v>005</v>
          </cell>
          <cell r="V2990" t="str">
            <v>001</v>
          </cell>
          <cell r="W2990" t="str">
            <v>Indonesia</v>
          </cell>
        </row>
        <row r="2991">
          <cell r="B2991" t="str">
            <v>SLAMET RIYADI</v>
          </cell>
          <cell r="C2991" t="str">
            <v>3302231505550006</v>
          </cell>
          <cell r="D2991" t="str">
            <v>L</v>
          </cell>
          <cell r="E2991" t="str">
            <v>BANYUMAS</v>
          </cell>
          <cell r="F2991">
            <v>20224</v>
          </cell>
          <cell r="G2991" t="str">
            <v>Tidak Tahu</v>
          </cell>
          <cell r="H2991" t="str">
            <v>Islam</v>
          </cell>
          <cell r="I2991" t="str">
            <v>Kawin</v>
          </cell>
          <cell r="J2991" t="str">
            <v>Kepala Keluarga</v>
          </cell>
          <cell r="K2991" t="str">
            <v>01</v>
          </cell>
          <cell r="L2991" t="str">
            <v>Tamat SD/Sederajat</v>
          </cell>
          <cell r="M2991" t="str">
            <v>Buruh Harian Lepas</v>
          </cell>
          <cell r="N2991" t="str">
            <v>TIWEN</v>
          </cell>
          <cell r="O2991" t="str">
            <v>YASRONI</v>
          </cell>
          <cell r="P2991" t="str">
            <v>3302230510060001</v>
          </cell>
          <cell r="Q2991" t="str">
            <v>SLAMET RIYADI</v>
          </cell>
          <cell r="R2991" t="str">
            <v>KUTALIMAN</v>
          </cell>
          <cell r="S2991" t="str">
            <v>KEDUNG BANTENG</v>
          </cell>
          <cell r="T2991" t="str">
            <v>KUTALIMAN</v>
          </cell>
          <cell r="U2991" t="str">
            <v>005</v>
          </cell>
          <cell r="V2991" t="str">
            <v>001</v>
          </cell>
          <cell r="W2991" t="str">
            <v>Indonesia</v>
          </cell>
        </row>
        <row r="2992">
          <cell r="B2992" t="str">
            <v>WARSITI</v>
          </cell>
          <cell r="C2992" t="str">
            <v>3302236407700002</v>
          </cell>
          <cell r="D2992" t="str">
            <v>P</v>
          </cell>
          <cell r="E2992" t="str">
            <v>BANYUMAS</v>
          </cell>
          <cell r="F2992">
            <v>25773</v>
          </cell>
          <cell r="G2992" t="str">
            <v>Tidak Tahu</v>
          </cell>
          <cell r="H2992" t="str">
            <v>Islam</v>
          </cell>
          <cell r="I2992" t="str">
            <v>Kawin</v>
          </cell>
          <cell r="J2992" t="str">
            <v>Istri</v>
          </cell>
          <cell r="K2992" t="str">
            <v>03</v>
          </cell>
          <cell r="L2992" t="str">
            <v>Tamat SD/Sederajat</v>
          </cell>
          <cell r="M2992" t="str">
            <v>Buruh Harian Lepas</v>
          </cell>
          <cell r="N2992" t="str">
            <v>KISEM</v>
          </cell>
          <cell r="O2992" t="str">
            <v>TIRTA WIRAJI</v>
          </cell>
          <cell r="P2992" t="str">
            <v>3302230510060001</v>
          </cell>
          <cell r="Q2992" t="str">
            <v>SLAMET RIYADI</v>
          </cell>
          <cell r="R2992" t="str">
            <v>KUTALIMAN</v>
          </cell>
          <cell r="S2992" t="str">
            <v>KEDUNG BANTENG</v>
          </cell>
          <cell r="T2992" t="str">
            <v>KUTALIMAN</v>
          </cell>
          <cell r="U2992" t="str">
            <v>005</v>
          </cell>
          <cell r="V2992" t="str">
            <v>001</v>
          </cell>
          <cell r="W2992" t="str">
            <v>Indonesia</v>
          </cell>
        </row>
        <row r="2993">
          <cell r="B2993" t="str">
            <v>JUNI VAIZAL</v>
          </cell>
          <cell r="C2993" t="str">
            <v>3302230106060001</v>
          </cell>
          <cell r="D2993" t="str">
            <v>L</v>
          </cell>
          <cell r="E2993" t="str">
            <v>BANYUMAS</v>
          </cell>
          <cell r="F2993">
            <v>38869</v>
          </cell>
          <cell r="G2993" t="str">
            <v>Tidak Tahu</v>
          </cell>
          <cell r="H2993" t="str">
            <v>Islam</v>
          </cell>
          <cell r="I2993" t="str">
            <v>Belum Kawin</v>
          </cell>
          <cell r="J2993" t="str">
            <v>Anak</v>
          </cell>
          <cell r="K2993" t="str">
            <v>04</v>
          </cell>
          <cell r="L2993" t="str">
            <v>Tidak/Belum Sekolah</v>
          </cell>
          <cell r="M2993" t="str">
            <v>Belum/Tidak Bekerja</v>
          </cell>
          <cell r="N2993" t="str">
            <v>WARSITI</v>
          </cell>
          <cell r="O2993" t="str">
            <v>SLAMET RIYADI</v>
          </cell>
          <cell r="P2993" t="str">
            <v>3302230510060001</v>
          </cell>
          <cell r="Q2993" t="str">
            <v>SLAMET RIYADI</v>
          </cell>
          <cell r="R2993" t="str">
            <v>KUTALIMAN</v>
          </cell>
          <cell r="S2993" t="str">
            <v>KEDUNG BANTENG</v>
          </cell>
          <cell r="T2993" t="str">
            <v>KUTALIMAN</v>
          </cell>
          <cell r="U2993" t="str">
            <v>005</v>
          </cell>
          <cell r="V2993" t="str">
            <v>001</v>
          </cell>
          <cell r="W2993" t="str">
            <v>Indonesia</v>
          </cell>
        </row>
        <row r="2994">
          <cell r="B2994" t="str">
            <v>DWI RAHMANTO</v>
          </cell>
          <cell r="C2994" t="str">
            <v>3302230401970002</v>
          </cell>
          <cell r="D2994" t="str">
            <v>L</v>
          </cell>
          <cell r="E2994" t="str">
            <v>BANYUMAS</v>
          </cell>
          <cell r="F2994">
            <v>35434</v>
          </cell>
          <cell r="G2994" t="str">
            <v>Tidak Tahu</v>
          </cell>
          <cell r="H2994" t="str">
            <v>Islam</v>
          </cell>
          <cell r="I2994" t="str">
            <v>Belum Kawin</v>
          </cell>
          <cell r="J2994" t="str">
            <v>Anak</v>
          </cell>
          <cell r="K2994" t="str">
            <v>04</v>
          </cell>
          <cell r="L2994" t="str">
            <v>Tidak Tamat SD/Sederajat</v>
          </cell>
          <cell r="M2994" t="str">
            <v>Pelajar/Mahasiswa</v>
          </cell>
          <cell r="N2994" t="str">
            <v>WARSITI</v>
          </cell>
          <cell r="O2994" t="str">
            <v>NIDAM</v>
          </cell>
          <cell r="P2994" t="str">
            <v>3302230510060001</v>
          </cell>
          <cell r="Q2994" t="str">
            <v>SLAMET RIYADI</v>
          </cell>
          <cell r="R2994" t="str">
            <v>KUTALIMAN</v>
          </cell>
          <cell r="S2994" t="str">
            <v>KEDUNG BANTENG</v>
          </cell>
          <cell r="T2994" t="str">
            <v>KUTALIMAN</v>
          </cell>
          <cell r="U2994" t="str">
            <v>005</v>
          </cell>
          <cell r="V2994" t="str">
            <v>001</v>
          </cell>
          <cell r="W2994" t="str">
            <v>Indonesia</v>
          </cell>
        </row>
        <row r="2995">
          <cell r="B2995" t="str">
            <v>FATHUL HIDAYAT</v>
          </cell>
          <cell r="C2995" t="str">
            <v>3302231005040002</v>
          </cell>
          <cell r="D2995" t="str">
            <v>L</v>
          </cell>
          <cell r="E2995" t="str">
            <v>BANYUMAS</v>
          </cell>
          <cell r="F2995">
            <v>38117</v>
          </cell>
          <cell r="G2995" t="str">
            <v>Tidak Tahu</v>
          </cell>
          <cell r="H2995" t="str">
            <v>Islam</v>
          </cell>
          <cell r="I2995" t="str">
            <v>Belum Kawin</v>
          </cell>
          <cell r="J2995" t="str">
            <v>Anak</v>
          </cell>
          <cell r="K2995" t="str">
            <v>04</v>
          </cell>
          <cell r="L2995" t="str">
            <v>Tidak/Belum Sekolah</v>
          </cell>
          <cell r="M2995" t="str">
            <v>Belum/Tidak Bekerja</v>
          </cell>
          <cell r="N2995" t="str">
            <v>WARSITI</v>
          </cell>
          <cell r="O2995" t="str">
            <v>SLAMET RIYADI</v>
          </cell>
          <cell r="P2995" t="str">
            <v>3302230510060001</v>
          </cell>
          <cell r="Q2995" t="str">
            <v>SLAMET RIYADI</v>
          </cell>
          <cell r="R2995" t="str">
            <v>KUTALIMAN</v>
          </cell>
          <cell r="S2995" t="str">
            <v>KEDUNG BANTENG</v>
          </cell>
          <cell r="T2995" t="str">
            <v>KUTALIMAN</v>
          </cell>
          <cell r="U2995" t="str">
            <v>005</v>
          </cell>
          <cell r="V2995" t="str">
            <v>001</v>
          </cell>
          <cell r="W2995" t="str">
            <v>Indonesia</v>
          </cell>
        </row>
        <row r="2996">
          <cell r="B2996" t="str">
            <v>HERI SUSANTO</v>
          </cell>
          <cell r="C2996" t="str">
            <v>3302230309900002</v>
          </cell>
          <cell r="D2996" t="str">
            <v>L</v>
          </cell>
          <cell r="E2996" t="str">
            <v>BANYUMAS</v>
          </cell>
          <cell r="F2996">
            <v>33119</v>
          </cell>
          <cell r="G2996" t="str">
            <v>Tidak Tahu</v>
          </cell>
          <cell r="H2996" t="str">
            <v>Islam</v>
          </cell>
          <cell r="I2996" t="str">
            <v>Belum Kawin</v>
          </cell>
          <cell r="J2996" t="str">
            <v>Anak</v>
          </cell>
          <cell r="K2996" t="str">
            <v>04</v>
          </cell>
          <cell r="L2996" t="str">
            <v>Tamat SD/Sederajat</v>
          </cell>
          <cell r="M2996" t="str">
            <v>Belum/Tidak Bekerja</v>
          </cell>
          <cell r="N2996" t="str">
            <v>WARSITI</v>
          </cell>
          <cell r="O2996" t="str">
            <v>NIDAM</v>
          </cell>
          <cell r="P2996" t="str">
            <v>3302230510060001</v>
          </cell>
          <cell r="Q2996" t="str">
            <v>SLAMET RIYADI</v>
          </cell>
          <cell r="R2996" t="str">
            <v>KUTALIMAN</v>
          </cell>
          <cell r="S2996" t="str">
            <v>KEDUNG BANTENG</v>
          </cell>
          <cell r="T2996" t="str">
            <v>KUTALIMAN</v>
          </cell>
          <cell r="U2996" t="str">
            <v>005</v>
          </cell>
          <cell r="V2996" t="str">
            <v>001</v>
          </cell>
          <cell r="W2996" t="str">
            <v>Indonesia</v>
          </cell>
        </row>
        <row r="2997">
          <cell r="B2997" t="str">
            <v>NYANA</v>
          </cell>
          <cell r="C2997" t="str">
            <v>3302230604880001</v>
          </cell>
          <cell r="D2997" t="str">
            <v>L</v>
          </cell>
          <cell r="E2997" t="str">
            <v>BANYUMAS</v>
          </cell>
          <cell r="F2997">
            <v>32239</v>
          </cell>
          <cell r="G2997" t="str">
            <v>Tidak Tahu</v>
          </cell>
          <cell r="H2997" t="str">
            <v>Islam</v>
          </cell>
          <cell r="I2997" t="str">
            <v>Kawin</v>
          </cell>
          <cell r="J2997" t="str">
            <v>Kepala Keluarga</v>
          </cell>
          <cell r="K2997" t="str">
            <v>01</v>
          </cell>
          <cell r="L2997" t="str">
            <v>Tamat SD/Sederajat</v>
          </cell>
          <cell r="M2997" t="str">
            <v>Buruh Harian Lepas</v>
          </cell>
          <cell r="N2997" t="str">
            <v>WARTI</v>
          </cell>
          <cell r="O2997" t="str">
            <v>SUKARDI PARDI</v>
          </cell>
          <cell r="P2997" t="str">
            <v>3302231101120003</v>
          </cell>
          <cell r="Q2997" t="str">
            <v>NYANA</v>
          </cell>
          <cell r="R2997" t="str">
            <v>KUTALIMAN</v>
          </cell>
          <cell r="S2997" t="str">
            <v>KEDUNG BANTENG</v>
          </cell>
          <cell r="T2997" t="str">
            <v>KUTALIMAN</v>
          </cell>
          <cell r="U2997" t="str">
            <v>005</v>
          </cell>
          <cell r="V2997" t="str">
            <v>001</v>
          </cell>
          <cell r="W2997" t="str">
            <v>Indonesia</v>
          </cell>
        </row>
        <row r="2998">
          <cell r="B2998" t="str">
            <v>ASMINAH</v>
          </cell>
          <cell r="C2998" t="str">
            <v>3302235209850002</v>
          </cell>
          <cell r="D2998" t="str">
            <v>P</v>
          </cell>
          <cell r="E2998" t="str">
            <v>BANYUMAS</v>
          </cell>
          <cell r="F2998">
            <v>31302</v>
          </cell>
          <cell r="G2998" t="str">
            <v>Tidak Tahu</v>
          </cell>
          <cell r="H2998" t="str">
            <v>Islam</v>
          </cell>
          <cell r="I2998" t="str">
            <v>Kawin</v>
          </cell>
          <cell r="J2998" t="str">
            <v>Istri</v>
          </cell>
          <cell r="K2998" t="str">
            <v>03</v>
          </cell>
          <cell r="L2998" t="str">
            <v>Tamat SD/Sederajat</v>
          </cell>
          <cell r="M2998" t="str">
            <v>Mengurus Rumah Tangga</v>
          </cell>
          <cell r="N2998" t="str">
            <v>ATEM</v>
          </cell>
          <cell r="O2998" t="str">
            <v>TOHIRIN KASIM</v>
          </cell>
          <cell r="P2998" t="str">
            <v>3302231101120003</v>
          </cell>
          <cell r="Q2998" t="str">
            <v>NYANA</v>
          </cell>
          <cell r="R2998" t="str">
            <v>KUTALIMAN</v>
          </cell>
          <cell r="S2998" t="str">
            <v>KEDUNG BANTENG</v>
          </cell>
          <cell r="T2998" t="str">
            <v>KUTALIMAN</v>
          </cell>
          <cell r="U2998" t="str">
            <v>005</v>
          </cell>
          <cell r="V2998" t="str">
            <v>001</v>
          </cell>
          <cell r="W2998" t="str">
            <v>Indonesia</v>
          </cell>
        </row>
        <row r="2999">
          <cell r="B2999" t="str">
            <v>TAUFAN SAPUTRA</v>
          </cell>
          <cell r="C2999" t="str">
            <v>3302231807110001</v>
          </cell>
          <cell r="D2999" t="str">
            <v>L</v>
          </cell>
          <cell r="E2999" t="str">
            <v>BANYUMAS</v>
          </cell>
          <cell r="F2999">
            <v>40742</v>
          </cell>
          <cell r="G2999" t="str">
            <v>Tidak Tahu</v>
          </cell>
          <cell r="H2999" t="str">
            <v>Islam</v>
          </cell>
          <cell r="I2999" t="str">
            <v>Belum Kawin</v>
          </cell>
          <cell r="J2999" t="str">
            <v>Anak</v>
          </cell>
          <cell r="K2999" t="str">
            <v>04</v>
          </cell>
          <cell r="L2999" t="str">
            <v>Tidak/Belum Sekolah</v>
          </cell>
          <cell r="M2999" t="str">
            <v>Belum/Tidak Bekerja</v>
          </cell>
          <cell r="N2999" t="str">
            <v>ASMINAH</v>
          </cell>
          <cell r="O2999" t="str">
            <v>NYANA</v>
          </cell>
          <cell r="P2999" t="str">
            <v>3302231101120003</v>
          </cell>
          <cell r="Q2999" t="str">
            <v>NYANA</v>
          </cell>
          <cell r="R2999" t="str">
            <v>KUTALIMAN</v>
          </cell>
          <cell r="S2999" t="str">
            <v>KEDUNG BANTENG</v>
          </cell>
          <cell r="T2999" t="str">
            <v>KUTALIMAN</v>
          </cell>
          <cell r="U2999" t="str">
            <v>005</v>
          </cell>
          <cell r="V2999" t="str">
            <v>001</v>
          </cell>
          <cell r="W2999" t="str">
            <v>Indonesia</v>
          </cell>
        </row>
        <row r="3000">
          <cell r="B3000" t="str">
            <v>RENDI SETIAWAN</v>
          </cell>
          <cell r="C3000" t="str">
            <v>3302231209090004</v>
          </cell>
          <cell r="D3000" t="str">
            <v>L</v>
          </cell>
          <cell r="E3000" t="str">
            <v>BANYUMAS</v>
          </cell>
          <cell r="F3000">
            <v>40068</v>
          </cell>
          <cell r="G3000" t="str">
            <v>Tidak Tahu</v>
          </cell>
          <cell r="H3000" t="str">
            <v>Islam</v>
          </cell>
          <cell r="I3000" t="str">
            <v>Belum Kawin</v>
          </cell>
          <cell r="J3000" t="str">
            <v>Anak</v>
          </cell>
          <cell r="K3000" t="str">
            <v>04</v>
          </cell>
          <cell r="L3000" t="str">
            <v>Tidak/Belum Sekolah</v>
          </cell>
          <cell r="M3000" t="str">
            <v>Belum/Tidak Bekerja</v>
          </cell>
          <cell r="N3000" t="str">
            <v>ASMINAH</v>
          </cell>
          <cell r="O3000" t="str">
            <v>NYANA</v>
          </cell>
          <cell r="P3000" t="str">
            <v>3302231101120003</v>
          </cell>
          <cell r="Q3000" t="str">
            <v>NYANA</v>
          </cell>
          <cell r="R3000" t="str">
            <v>KUTALIMAN</v>
          </cell>
          <cell r="S3000" t="str">
            <v>KEDUNG BANTENG</v>
          </cell>
          <cell r="T3000" t="str">
            <v>KUTALIMAN</v>
          </cell>
          <cell r="U3000" t="str">
            <v>005</v>
          </cell>
          <cell r="V3000" t="str">
            <v>001</v>
          </cell>
          <cell r="W3000" t="str">
            <v>Indonesia</v>
          </cell>
        </row>
        <row r="3001">
          <cell r="B3001" t="str">
            <v>WAHUDIN</v>
          </cell>
          <cell r="C3001" t="str">
            <v>3302232706810001</v>
          </cell>
          <cell r="D3001" t="str">
            <v>L</v>
          </cell>
          <cell r="E3001" t="str">
            <v>BANYUMAS</v>
          </cell>
          <cell r="F3001">
            <v>29764</v>
          </cell>
          <cell r="G3001" t="str">
            <v>Tidak Tahu</v>
          </cell>
          <cell r="H3001" t="str">
            <v>Islam</v>
          </cell>
          <cell r="I3001" t="str">
            <v>Kawin</v>
          </cell>
          <cell r="J3001" t="str">
            <v>Kepala Keluarga</v>
          </cell>
          <cell r="K3001" t="str">
            <v>01</v>
          </cell>
          <cell r="L3001" t="str">
            <v>Tamat SD/Sederajat</v>
          </cell>
          <cell r="M3001" t="str">
            <v>Tukang Batu</v>
          </cell>
          <cell r="N3001" t="str">
            <v>SALIMAH</v>
          </cell>
          <cell r="O3001" t="str">
            <v>SUNARYO</v>
          </cell>
          <cell r="P3001" t="str">
            <v>3302231311090001</v>
          </cell>
          <cell r="Q3001" t="str">
            <v>WAHUDIN</v>
          </cell>
          <cell r="R3001" t="str">
            <v>KUTALIMAN</v>
          </cell>
          <cell r="S3001" t="str">
            <v>KEDUNG BANTENG</v>
          </cell>
          <cell r="T3001" t="str">
            <v>KUTALIMAN</v>
          </cell>
          <cell r="U3001" t="str">
            <v>005</v>
          </cell>
          <cell r="V3001" t="str">
            <v>001</v>
          </cell>
          <cell r="W3001" t="str">
            <v>Indonesia</v>
          </cell>
        </row>
        <row r="3002">
          <cell r="B3002" t="str">
            <v>ROBIATUL ADAWIYAH</v>
          </cell>
          <cell r="C3002" t="str">
            <v>3302235211880005</v>
          </cell>
          <cell r="D3002" t="str">
            <v>P</v>
          </cell>
          <cell r="E3002" t="str">
            <v>BANYUMAS</v>
          </cell>
          <cell r="F3002">
            <v>32459</v>
          </cell>
          <cell r="G3002" t="str">
            <v>Tidak Tahu</v>
          </cell>
          <cell r="H3002" t="str">
            <v>Islam</v>
          </cell>
          <cell r="I3002" t="str">
            <v>Kawin</v>
          </cell>
          <cell r="J3002" t="str">
            <v>Istri</v>
          </cell>
          <cell r="K3002" t="str">
            <v>03</v>
          </cell>
          <cell r="L3002" t="str">
            <v>SLTP/Sederajat</v>
          </cell>
          <cell r="M3002" t="str">
            <v>Mengurus Rumah Tangga</v>
          </cell>
          <cell r="N3002" t="str">
            <v>SITI ROHAYATI</v>
          </cell>
          <cell r="O3002" t="str">
            <v>A ZAENUDIN RISUN</v>
          </cell>
          <cell r="P3002" t="str">
            <v>3302231311090001</v>
          </cell>
          <cell r="Q3002" t="str">
            <v>WAHUDIN</v>
          </cell>
          <cell r="R3002" t="str">
            <v>KUTALIMAN</v>
          </cell>
          <cell r="S3002" t="str">
            <v>KEDUNG BANTENG</v>
          </cell>
          <cell r="T3002" t="str">
            <v>KUTALIMAN</v>
          </cell>
          <cell r="U3002" t="str">
            <v>005</v>
          </cell>
          <cell r="V3002" t="str">
            <v>001</v>
          </cell>
          <cell r="W3002" t="str">
            <v>Indonesia</v>
          </cell>
        </row>
        <row r="3003">
          <cell r="B3003" t="str">
            <v>SAFA SALSABILA</v>
          </cell>
          <cell r="C3003" t="str">
            <v>3302236610090003</v>
          </cell>
          <cell r="D3003" t="str">
            <v>P</v>
          </cell>
          <cell r="E3003" t="str">
            <v>BANYUMAS</v>
          </cell>
          <cell r="F3003">
            <v>40112</v>
          </cell>
          <cell r="G3003" t="str">
            <v>Tidak Tahu</v>
          </cell>
          <cell r="H3003" t="str">
            <v>Islam</v>
          </cell>
          <cell r="I3003" t="str">
            <v>Belum Kawin</v>
          </cell>
          <cell r="J3003" t="str">
            <v>Anak</v>
          </cell>
          <cell r="K3003" t="str">
            <v>04</v>
          </cell>
          <cell r="L3003" t="str">
            <v>Tidak/Belum Sekolah</v>
          </cell>
          <cell r="M3003" t="str">
            <v>Belum/Tidak Bekerja</v>
          </cell>
          <cell r="N3003" t="str">
            <v>ROBIATUL ADAWIYAH</v>
          </cell>
          <cell r="O3003" t="str">
            <v>WAHUDIN</v>
          </cell>
          <cell r="P3003" t="str">
            <v>3302231311090001</v>
          </cell>
          <cell r="Q3003" t="str">
            <v>WAHUDIN</v>
          </cell>
          <cell r="R3003" t="str">
            <v>KUTALIMAN</v>
          </cell>
          <cell r="S3003" t="str">
            <v>KEDUNG BANTENG</v>
          </cell>
          <cell r="T3003" t="str">
            <v>KUTALIMAN</v>
          </cell>
          <cell r="U3003" t="str">
            <v>005</v>
          </cell>
          <cell r="V3003" t="str">
            <v>001</v>
          </cell>
          <cell r="W3003" t="str">
            <v>Indonesia</v>
          </cell>
        </row>
        <row r="3004">
          <cell r="B3004" t="str">
            <v>JUNI DWI ANDANI</v>
          </cell>
          <cell r="C3004" t="str">
            <v>3302235606110002</v>
          </cell>
          <cell r="D3004" t="str">
            <v>P</v>
          </cell>
          <cell r="E3004" t="str">
            <v>BANYUMAS</v>
          </cell>
          <cell r="F3004">
            <v>40710</v>
          </cell>
          <cell r="G3004" t="str">
            <v>Tidak Tahu</v>
          </cell>
          <cell r="H3004" t="str">
            <v>Islam</v>
          </cell>
          <cell r="I3004" t="str">
            <v>Belum Kawin</v>
          </cell>
          <cell r="J3004" t="str">
            <v>Anak</v>
          </cell>
          <cell r="K3004" t="str">
            <v>04</v>
          </cell>
          <cell r="L3004" t="str">
            <v>Tidak/Belum Sekolah</v>
          </cell>
          <cell r="M3004" t="str">
            <v>Belum/Tidak Bekerja</v>
          </cell>
          <cell r="N3004" t="str">
            <v>ROBIATUL ADAWIYAH</v>
          </cell>
          <cell r="O3004" t="str">
            <v>WAHUDIN</v>
          </cell>
          <cell r="P3004" t="str">
            <v>3302231311090001</v>
          </cell>
          <cell r="Q3004" t="str">
            <v>WAHUDIN</v>
          </cell>
          <cell r="R3004" t="str">
            <v>KUTALIMAN</v>
          </cell>
          <cell r="S3004" t="str">
            <v>KEDUNG BANTENG</v>
          </cell>
          <cell r="T3004" t="str">
            <v>KUTALIMAN</v>
          </cell>
          <cell r="U3004" t="str">
            <v>005</v>
          </cell>
          <cell r="V3004" t="str">
            <v>001</v>
          </cell>
          <cell r="W3004" t="str">
            <v>Indonesia</v>
          </cell>
        </row>
        <row r="3005">
          <cell r="B3005" t="str">
            <v>DJAYADI</v>
          </cell>
          <cell r="C3005" t="str">
            <v>3302232306670001</v>
          </cell>
          <cell r="D3005" t="str">
            <v>L</v>
          </cell>
          <cell r="E3005" t="str">
            <v>PATI</v>
          </cell>
          <cell r="F3005">
            <v>24646</v>
          </cell>
          <cell r="G3005" t="str">
            <v>Tidak Tahu</v>
          </cell>
          <cell r="H3005" t="str">
            <v>Islam</v>
          </cell>
          <cell r="I3005" t="str">
            <v>Kawin</v>
          </cell>
          <cell r="J3005" t="str">
            <v>Kepala Keluarga</v>
          </cell>
          <cell r="K3005" t="str">
            <v>01</v>
          </cell>
          <cell r="L3005" t="str">
            <v>SLTP/Sederajat</v>
          </cell>
          <cell r="M3005" t="str">
            <v>Buruh Harian Lepas</v>
          </cell>
          <cell r="N3005" t="str">
            <v>NGAMINAH</v>
          </cell>
          <cell r="O3005" t="str">
            <v>JURI</v>
          </cell>
          <cell r="P3005" t="str">
            <v>3302231411070003</v>
          </cell>
          <cell r="Q3005" t="str">
            <v>DJAYADI</v>
          </cell>
          <cell r="R3005" t="str">
            <v>KUTALIMAN</v>
          </cell>
          <cell r="S3005" t="str">
            <v>KEDUNG BANTENG</v>
          </cell>
          <cell r="T3005" t="str">
            <v>KUTALIMAN</v>
          </cell>
          <cell r="U3005" t="str">
            <v>005</v>
          </cell>
          <cell r="V3005" t="str">
            <v>001</v>
          </cell>
          <cell r="W3005" t="str">
            <v>Indonesia</v>
          </cell>
        </row>
        <row r="3006">
          <cell r="B3006" t="str">
            <v>KAITEM</v>
          </cell>
          <cell r="C3006" t="str">
            <v>3302236602660001</v>
          </cell>
          <cell r="D3006" t="str">
            <v>P</v>
          </cell>
          <cell r="E3006" t="str">
            <v>BANYUMAS</v>
          </cell>
          <cell r="F3006">
            <v>24164</v>
          </cell>
          <cell r="G3006" t="str">
            <v>Tidak Tahu</v>
          </cell>
          <cell r="H3006" t="str">
            <v>Islam</v>
          </cell>
          <cell r="I3006" t="str">
            <v>Kawin</v>
          </cell>
          <cell r="J3006" t="str">
            <v>Istri</v>
          </cell>
          <cell r="K3006" t="str">
            <v>03</v>
          </cell>
          <cell r="L3006" t="str">
            <v>Tamat SD/Sederajat</v>
          </cell>
          <cell r="M3006" t="str">
            <v>Mengurus Rumah Tangga</v>
          </cell>
          <cell r="N3006" t="str">
            <v>RAISEM</v>
          </cell>
          <cell r="O3006" t="str">
            <v>WARSONO</v>
          </cell>
          <cell r="P3006" t="str">
            <v>3302231411070003</v>
          </cell>
          <cell r="Q3006" t="str">
            <v>DJAYADI</v>
          </cell>
          <cell r="R3006" t="str">
            <v>KUTALIMAN</v>
          </cell>
          <cell r="S3006" t="str">
            <v>KEDUNG BANTENG</v>
          </cell>
          <cell r="T3006" t="str">
            <v>KUTALIMAN</v>
          </cell>
          <cell r="U3006" t="str">
            <v>005</v>
          </cell>
          <cell r="V3006" t="str">
            <v>001</v>
          </cell>
          <cell r="W3006" t="str">
            <v>Indonesia</v>
          </cell>
        </row>
        <row r="3007">
          <cell r="B3007" t="str">
            <v>SHINTARA ALAM</v>
          </cell>
          <cell r="C3007" t="str">
            <v>3302231901010001</v>
          </cell>
          <cell r="D3007" t="str">
            <v>L</v>
          </cell>
          <cell r="E3007" t="str">
            <v>BANYUMAS</v>
          </cell>
          <cell r="F3007">
            <v>36910</v>
          </cell>
          <cell r="G3007" t="str">
            <v>Tidak Tahu</v>
          </cell>
          <cell r="H3007" t="str">
            <v>Islam</v>
          </cell>
          <cell r="I3007" t="str">
            <v>Belum Kawin</v>
          </cell>
          <cell r="J3007" t="str">
            <v>Anak</v>
          </cell>
          <cell r="K3007" t="str">
            <v>04</v>
          </cell>
          <cell r="L3007" t="str">
            <v>Tidak Tamat SD/Sederajat</v>
          </cell>
          <cell r="M3007" t="str">
            <v>Pelajar/Mahasiswa</v>
          </cell>
          <cell r="N3007" t="str">
            <v>KAITEM</v>
          </cell>
          <cell r="O3007" t="str">
            <v>DJAYADI</v>
          </cell>
          <cell r="P3007" t="str">
            <v>3302231411070003</v>
          </cell>
          <cell r="Q3007" t="str">
            <v>DJAYADI</v>
          </cell>
          <cell r="R3007" t="str">
            <v>KUTALIMAN</v>
          </cell>
          <cell r="S3007" t="str">
            <v>KEDUNG BANTENG</v>
          </cell>
          <cell r="T3007" t="str">
            <v>KUTALIMAN</v>
          </cell>
          <cell r="U3007" t="str">
            <v>005</v>
          </cell>
          <cell r="V3007" t="str">
            <v>001</v>
          </cell>
          <cell r="W3007" t="str">
            <v>Indonesia</v>
          </cell>
        </row>
        <row r="3008">
          <cell r="B3008" t="str">
            <v>SHINTARA SHIAM</v>
          </cell>
          <cell r="C3008" t="str">
            <v>3302237110030001</v>
          </cell>
          <cell r="D3008" t="str">
            <v>P</v>
          </cell>
          <cell r="E3008" t="str">
            <v>PATI</v>
          </cell>
          <cell r="F3008">
            <v>37925</v>
          </cell>
          <cell r="G3008" t="str">
            <v>Tidak Tahu</v>
          </cell>
          <cell r="H3008" t="str">
            <v>Islam</v>
          </cell>
          <cell r="I3008" t="str">
            <v>Belum Kawin</v>
          </cell>
          <cell r="J3008" t="str">
            <v>Anak</v>
          </cell>
          <cell r="K3008" t="str">
            <v>04</v>
          </cell>
          <cell r="L3008" t="str">
            <v>Tidak/Belum Sekolah</v>
          </cell>
          <cell r="M3008" t="str">
            <v>Belum/Tidak Bekerja</v>
          </cell>
          <cell r="N3008" t="str">
            <v>KAITEM</v>
          </cell>
          <cell r="O3008" t="str">
            <v>DJAYADI</v>
          </cell>
          <cell r="P3008" t="str">
            <v>3302231411070003</v>
          </cell>
          <cell r="Q3008" t="str">
            <v>DJAYADI</v>
          </cell>
          <cell r="R3008" t="str">
            <v>KUTALIMAN</v>
          </cell>
          <cell r="S3008" t="str">
            <v>KEDUNG BANTENG</v>
          </cell>
          <cell r="T3008" t="str">
            <v>KUTALIMAN</v>
          </cell>
          <cell r="U3008" t="str">
            <v>005</v>
          </cell>
          <cell r="V3008" t="str">
            <v>001</v>
          </cell>
          <cell r="W3008" t="str">
            <v>Indonesia</v>
          </cell>
        </row>
        <row r="3009">
          <cell r="B3009" t="str">
            <v>SHINTARA SUCI</v>
          </cell>
          <cell r="C3009" t="str">
            <v>3302236004020002</v>
          </cell>
          <cell r="D3009" t="str">
            <v>P</v>
          </cell>
          <cell r="E3009" t="str">
            <v>PATI</v>
          </cell>
          <cell r="F3009">
            <v>37366</v>
          </cell>
          <cell r="G3009" t="str">
            <v>Tidak Tahu</v>
          </cell>
          <cell r="H3009" t="str">
            <v>Islam</v>
          </cell>
          <cell r="I3009" t="str">
            <v>Belum Kawin</v>
          </cell>
          <cell r="J3009" t="str">
            <v>Anak</v>
          </cell>
          <cell r="K3009" t="str">
            <v>04</v>
          </cell>
          <cell r="L3009" t="str">
            <v>Tidak/Belum Sekolah</v>
          </cell>
          <cell r="M3009" t="str">
            <v>Belum/Tidak Bekerja</v>
          </cell>
          <cell r="N3009" t="str">
            <v>KAITEM</v>
          </cell>
          <cell r="O3009" t="str">
            <v>DJAYADI</v>
          </cell>
          <cell r="P3009" t="str">
            <v>3302231411070003</v>
          </cell>
          <cell r="Q3009" t="str">
            <v>DJAYADI</v>
          </cell>
          <cell r="R3009" t="str">
            <v>KUTALIMAN</v>
          </cell>
          <cell r="S3009" t="str">
            <v>KEDUNG BANTENG</v>
          </cell>
          <cell r="T3009" t="str">
            <v>KUTALIMAN</v>
          </cell>
          <cell r="U3009" t="str">
            <v>005</v>
          </cell>
          <cell r="V3009" t="str">
            <v>001</v>
          </cell>
          <cell r="W3009" t="str">
            <v>Indonesia</v>
          </cell>
        </row>
        <row r="3010">
          <cell r="B3010" t="str">
            <v>SARTO</v>
          </cell>
          <cell r="C3010" t="str">
            <v>3302231206790003</v>
          </cell>
          <cell r="D3010" t="str">
            <v>L</v>
          </cell>
          <cell r="E3010" t="str">
            <v>BANYUMAS</v>
          </cell>
          <cell r="F3010" t="str">
            <v>12/06/1979</v>
          </cell>
          <cell r="G3010" t="str">
            <v>A</v>
          </cell>
          <cell r="H3010" t="str">
            <v>Islam</v>
          </cell>
          <cell r="I3010" t="str">
            <v>Kawin</v>
          </cell>
          <cell r="J3010" t="str">
            <v>Kepala Keluarga</v>
          </cell>
          <cell r="K3010" t="str">
            <v>01</v>
          </cell>
          <cell r="L3010" t="str">
            <v>Tamat SD/Sederajat</v>
          </cell>
          <cell r="M3010" t="str">
            <v>Tukang Batu</v>
          </cell>
          <cell r="N3010" t="str">
            <v>PAINAH</v>
          </cell>
          <cell r="O3010" t="str">
            <v>SUPANDI</v>
          </cell>
          <cell r="P3010" t="str">
            <v>3302231501110028</v>
          </cell>
          <cell r="Q3010" t="str">
            <v>SARTO</v>
          </cell>
          <cell r="R3010" t="str">
            <v>KUTALIMAN</v>
          </cell>
          <cell r="S3010" t="str">
            <v>KEDUNGBANTENG</v>
          </cell>
          <cell r="T3010" t="str">
            <v>GANDA</v>
          </cell>
          <cell r="U3010" t="str">
            <v>005</v>
          </cell>
          <cell r="V3010" t="str">
            <v>001</v>
          </cell>
          <cell r="W3010" t="str">
            <v>Indonesia</v>
          </cell>
        </row>
        <row r="3011">
          <cell r="B3011" t="str">
            <v>KARSINAH</v>
          </cell>
          <cell r="C3011" t="str">
            <v>3302235003890002</v>
          </cell>
          <cell r="D3011" t="str">
            <v>P</v>
          </cell>
          <cell r="E3011" t="str">
            <v>BANYUMAS</v>
          </cell>
          <cell r="F3011">
            <v>32577</v>
          </cell>
          <cell r="G3011" t="str">
            <v>Tidak Tahu</v>
          </cell>
          <cell r="H3011" t="str">
            <v>Islam</v>
          </cell>
          <cell r="I3011" t="str">
            <v>Kawin</v>
          </cell>
          <cell r="J3011" t="str">
            <v>Istri</v>
          </cell>
          <cell r="K3011" t="str">
            <v>03</v>
          </cell>
          <cell r="L3011" t="str">
            <v>Tamat SD/Sederajat</v>
          </cell>
          <cell r="M3011" t="str">
            <v>Mengurus Rumah Tangga</v>
          </cell>
          <cell r="N3011" t="str">
            <v>WARI</v>
          </cell>
          <cell r="O3011" t="str">
            <v>-</v>
          </cell>
          <cell r="P3011" t="str">
            <v>3302231501110028</v>
          </cell>
          <cell r="Q3011" t="str">
            <v>SARTO</v>
          </cell>
          <cell r="R3011" t="str">
            <v>KUTALIMAN</v>
          </cell>
          <cell r="S3011" t="str">
            <v>KEDUNG BANTENG</v>
          </cell>
          <cell r="T3011" t="str">
            <v>KUTALIMAN</v>
          </cell>
          <cell r="U3011" t="str">
            <v>005</v>
          </cell>
          <cell r="V3011" t="str">
            <v>001</v>
          </cell>
          <cell r="W3011" t="str">
            <v>Indonesia</v>
          </cell>
        </row>
        <row r="3012">
          <cell r="B3012" t="str">
            <v>ANJAR SAPUTRA</v>
          </cell>
          <cell r="C3012" t="str">
            <v>3302232311100001</v>
          </cell>
          <cell r="D3012" t="str">
            <v>L</v>
          </cell>
          <cell r="E3012" t="str">
            <v>BANYUMAS</v>
          </cell>
          <cell r="F3012">
            <v>40505</v>
          </cell>
          <cell r="G3012" t="str">
            <v>Tidak Tahu</v>
          </cell>
          <cell r="H3012" t="str">
            <v>Islam</v>
          </cell>
          <cell r="I3012" t="str">
            <v>Belum Kawin</v>
          </cell>
          <cell r="J3012" t="str">
            <v>Anak</v>
          </cell>
          <cell r="K3012" t="str">
            <v>04</v>
          </cell>
          <cell r="L3012" t="str">
            <v>Tidak/Belum Sekolah</v>
          </cell>
          <cell r="M3012" t="str">
            <v>Belum/Tidak Bekerja</v>
          </cell>
          <cell r="N3012" t="str">
            <v>KARSINAH</v>
          </cell>
          <cell r="O3012" t="str">
            <v xml:space="preserve"> SARTO</v>
          </cell>
          <cell r="P3012" t="str">
            <v>3302231501110028</v>
          </cell>
          <cell r="Q3012" t="str">
            <v>SARTO</v>
          </cell>
          <cell r="R3012" t="str">
            <v>KUTALIMAN</v>
          </cell>
          <cell r="S3012" t="str">
            <v>KEDUNG BANTENG</v>
          </cell>
          <cell r="T3012" t="str">
            <v>KUTALIMAN</v>
          </cell>
          <cell r="U3012" t="str">
            <v>005</v>
          </cell>
          <cell r="V3012" t="str">
            <v>001</v>
          </cell>
          <cell r="W3012" t="str">
            <v>Indonesia</v>
          </cell>
        </row>
        <row r="3013">
          <cell r="B3013" t="str">
            <v>FAHRI SAPUTRA</v>
          </cell>
          <cell r="C3013" t="str">
            <v>3302230808090002</v>
          </cell>
          <cell r="D3013" t="str">
            <v>L</v>
          </cell>
          <cell r="E3013" t="str">
            <v>BANYUMAS</v>
          </cell>
          <cell r="F3013">
            <v>40033</v>
          </cell>
          <cell r="G3013" t="str">
            <v>Tidak Tahu</v>
          </cell>
          <cell r="H3013" t="str">
            <v>Islam</v>
          </cell>
          <cell r="I3013" t="str">
            <v>Belum Kawin</v>
          </cell>
          <cell r="J3013" t="str">
            <v>Anak</v>
          </cell>
          <cell r="K3013" t="str">
            <v>04</v>
          </cell>
          <cell r="L3013" t="str">
            <v>Tidak/Belum Sekolah</v>
          </cell>
          <cell r="M3013" t="str">
            <v>Belum/Tidak Bekerja</v>
          </cell>
          <cell r="N3013" t="str">
            <v>KARSINAH</v>
          </cell>
          <cell r="O3013" t="str">
            <v xml:space="preserve"> SARTO</v>
          </cell>
          <cell r="P3013" t="str">
            <v>3302231501110028</v>
          </cell>
          <cell r="Q3013" t="str">
            <v>SARTO</v>
          </cell>
          <cell r="R3013" t="str">
            <v>KUTALIMAN</v>
          </cell>
          <cell r="S3013" t="str">
            <v>KEDUNG BANTENG</v>
          </cell>
          <cell r="T3013" t="str">
            <v>KUTALIMAN</v>
          </cell>
          <cell r="U3013" t="str">
            <v>005</v>
          </cell>
          <cell r="V3013" t="str">
            <v>001</v>
          </cell>
          <cell r="W3013" t="str">
            <v>Indonesia</v>
          </cell>
        </row>
        <row r="3014">
          <cell r="B3014" t="str">
            <v>JAFA ANDIKA SAPUTRA</v>
          </cell>
          <cell r="C3014" t="str">
            <v>3302230107120001</v>
          </cell>
          <cell r="D3014" t="str">
            <v>L</v>
          </cell>
          <cell r="E3014" t="str">
            <v>BANYUMAS</v>
          </cell>
          <cell r="F3014">
            <v>41091</v>
          </cell>
          <cell r="G3014" t="str">
            <v>Tidak Tahu</v>
          </cell>
          <cell r="H3014" t="str">
            <v>Islam</v>
          </cell>
          <cell r="I3014" t="str">
            <v>Belum Kawin</v>
          </cell>
          <cell r="J3014" t="str">
            <v>Anak</v>
          </cell>
          <cell r="K3014" t="str">
            <v>04</v>
          </cell>
          <cell r="L3014" t="str">
            <v>Tidak/Belum Sekolah</v>
          </cell>
          <cell r="M3014" t="str">
            <v>Belum/Tidak Bekerja</v>
          </cell>
          <cell r="N3014" t="str">
            <v>KARSINAH</v>
          </cell>
          <cell r="O3014" t="str">
            <v>SARTO</v>
          </cell>
          <cell r="P3014" t="str">
            <v>3302231501110028</v>
          </cell>
          <cell r="Q3014" t="str">
            <v>SARTO</v>
          </cell>
          <cell r="R3014" t="str">
            <v>KUTALIMAN</v>
          </cell>
          <cell r="S3014" t="str">
            <v>KEDUNG BANTENG</v>
          </cell>
          <cell r="T3014" t="str">
            <v>KUTALIMAN</v>
          </cell>
          <cell r="U3014" t="str">
            <v>005</v>
          </cell>
          <cell r="V3014" t="str">
            <v>001</v>
          </cell>
          <cell r="W3014" t="str">
            <v>Indonesia</v>
          </cell>
        </row>
        <row r="3015">
          <cell r="B3015" t="str">
            <v xml:space="preserve">SIYAM </v>
          </cell>
          <cell r="C3015" t="str">
            <v>3302231907810002</v>
          </cell>
          <cell r="D3015" t="str">
            <v>L</v>
          </cell>
          <cell r="E3015" t="str">
            <v>BANYUMAS</v>
          </cell>
          <cell r="F3015">
            <v>29786</v>
          </cell>
          <cell r="G3015" t="str">
            <v>Tidak Tahu</v>
          </cell>
          <cell r="H3015" t="str">
            <v>Islam</v>
          </cell>
          <cell r="I3015" t="str">
            <v>Kawin</v>
          </cell>
          <cell r="J3015" t="str">
            <v>Kepala Keluarga</v>
          </cell>
          <cell r="K3015" t="str">
            <v>01</v>
          </cell>
          <cell r="L3015" t="str">
            <v>Tamat SD/Sederajat</v>
          </cell>
          <cell r="M3015" t="str">
            <v>Buruh Harian Lepas</v>
          </cell>
          <cell r="N3015" t="str">
            <v>KARSEM</v>
          </cell>
          <cell r="O3015" t="str">
            <v>DARSONO</v>
          </cell>
          <cell r="P3015" t="str">
            <v>3302231501110029</v>
          </cell>
          <cell r="Q3015" t="str">
            <v>SIYAM</v>
          </cell>
          <cell r="R3015" t="str">
            <v>KUTALIMAN</v>
          </cell>
          <cell r="S3015" t="str">
            <v>KEDUNG BANTENG</v>
          </cell>
          <cell r="T3015" t="str">
            <v>KUTALIMAN</v>
          </cell>
          <cell r="U3015" t="str">
            <v>005</v>
          </cell>
          <cell r="V3015" t="str">
            <v>001</v>
          </cell>
          <cell r="W3015" t="str">
            <v>Indonesia</v>
          </cell>
        </row>
        <row r="3016">
          <cell r="B3016" t="str">
            <v>SALAMAH</v>
          </cell>
          <cell r="C3016" t="str">
            <v>3302236702820001</v>
          </cell>
          <cell r="D3016" t="str">
            <v>P</v>
          </cell>
          <cell r="E3016" t="str">
            <v>CIREBON</v>
          </cell>
          <cell r="F3016">
            <v>30009</v>
          </cell>
          <cell r="G3016" t="str">
            <v>Tidak Tahu</v>
          </cell>
          <cell r="H3016" t="str">
            <v>Islam</v>
          </cell>
          <cell r="I3016" t="str">
            <v>Kawin</v>
          </cell>
          <cell r="J3016" t="str">
            <v>Istri</v>
          </cell>
          <cell r="K3016" t="str">
            <v>03</v>
          </cell>
          <cell r="L3016" t="str">
            <v>Tamat SD/Sederajat</v>
          </cell>
          <cell r="M3016" t="str">
            <v>Mengurus Rumah Tangga</v>
          </cell>
          <cell r="N3016" t="str">
            <v>SANAH</v>
          </cell>
          <cell r="O3016" t="str">
            <v>MARKINAH</v>
          </cell>
          <cell r="P3016" t="str">
            <v>3302231501110029</v>
          </cell>
          <cell r="Q3016" t="str">
            <v>SIYAM</v>
          </cell>
          <cell r="R3016" t="str">
            <v>KUTALIMAN</v>
          </cell>
          <cell r="S3016" t="str">
            <v>KEDUNG BANTENG</v>
          </cell>
          <cell r="T3016" t="str">
            <v>KUTALIMAN</v>
          </cell>
          <cell r="U3016" t="str">
            <v>005</v>
          </cell>
          <cell r="V3016" t="str">
            <v>001</v>
          </cell>
          <cell r="W3016" t="str">
            <v>Indonesia</v>
          </cell>
        </row>
        <row r="3017">
          <cell r="B3017" t="str">
            <v>ATHALLAH RAFI</v>
          </cell>
          <cell r="C3017" t="str">
            <v>3302230607090002</v>
          </cell>
          <cell r="D3017" t="str">
            <v>L</v>
          </cell>
          <cell r="E3017" t="str">
            <v>CIREBON</v>
          </cell>
          <cell r="F3017">
            <v>40000</v>
          </cell>
          <cell r="G3017" t="str">
            <v>Tidak Tahu</v>
          </cell>
          <cell r="H3017" t="str">
            <v>Islam</v>
          </cell>
          <cell r="I3017" t="str">
            <v>Belum Kawin</v>
          </cell>
          <cell r="J3017" t="str">
            <v>Anak</v>
          </cell>
          <cell r="K3017" t="str">
            <v>04</v>
          </cell>
          <cell r="L3017" t="str">
            <v>Tidak/Belum Sekolah</v>
          </cell>
          <cell r="M3017" t="str">
            <v>Belum/Tidak Bekerja</v>
          </cell>
          <cell r="N3017" t="str">
            <v>SALAMAH</v>
          </cell>
          <cell r="O3017" t="str">
            <v>SIYAM</v>
          </cell>
          <cell r="P3017" t="str">
            <v>3302231501110029</v>
          </cell>
          <cell r="Q3017" t="str">
            <v>SIYAM</v>
          </cell>
          <cell r="R3017" t="str">
            <v>KUTALIMAN</v>
          </cell>
          <cell r="S3017" t="str">
            <v>KEDUNG BANTENG</v>
          </cell>
          <cell r="T3017" t="str">
            <v>KUTALIMAN</v>
          </cell>
          <cell r="U3017" t="str">
            <v>005</v>
          </cell>
          <cell r="V3017" t="str">
            <v>001</v>
          </cell>
          <cell r="W3017" t="str">
            <v>Indonesia</v>
          </cell>
        </row>
        <row r="3018">
          <cell r="B3018" t="str">
            <v>IMRON WAHYUDIN</v>
          </cell>
          <cell r="C3018" t="str">
            <v>3302231911800002</v>
          </cell>
          <cell r="D3018" t="str">
            <v>L</v>
          </cell>
          <cell r="E3018" t="str">
            <v>BANYUMAS</v>
          </cell>
          <cell r="F3018">
            <v>29544</v>
          </cell>
          <cell r="G3018" t="str">
            <v>Tidak Tahu</v>
          </cell>
          <cell r="H3018" t="str">
            <v>Islam</v>
          </cell>
          <cell r="I3018" t="str">
            <v>Kawin</v>
          </cell>
          <cell r="J3018" t="str">
            <v>Kepala Keluarga</v>
          </cell>
          <cell r="K3018" t="str">
            <v>01</v>
          </cell>
          <cell r="L3018" t="str">
            <v>SLTP/Sederajat</v>
          </cell>
          <cell r="M3018" t="str">
            <v>Karyawan Swasta</v>
          </cell>
          <cell r="N3018" t="str">
            <v>UMI SALAMAH</v>
          </cell>
          <cell r="O3018" t="str">
            <v>ABAS SAMIAN ROSYADI</v>
          </cell>
          <cell r="P3018" t="str">
            <v>3302231505070006</v>
          </cell>
          <cell r="Q3018" t="str">
            <v>IMRON WAHYUDIN</v>
          </cell>
          <cell r="R3018" t="str">
            <v>KUTALIMAN</v>
          </cell>
          <cell r="S3018" t="str">
            <v>KEDUNG BANTENG</v>
          </cell>
          <cell r="T3018" t="str">
            <v>KUTALIMAN</v>
          </cell>
          <cell r="U3018" t="str">
            <v>005</v>
          </cell>
          <cell r="V3018" t="str">
            <v>001</v>
          </cell>
          <cell r="W3018" t="str">
            <v>Indonesia</v>
          </cell>
        </row>
        <row r="3019">
          <cell r="B3019" t="str">
            <v>ETI SUSANTI</v>
          </cell>
          <cell r="C3019" t="str">
            <v>3302235003800006</v>
          </cell>
          <cell r="D3019" t="str">
            <v>P</v>
          </cell>
          <cell r="E3019" t="str">
            <v>PURBALINGGA</v>
          </cell>
          <cell r="F3019">
            <v>29290</v>
          </cell>
          <cell r="G3019" t="str">
            <v>Tidak Tahu</v>
          </cell>
          <cell r="H3019" t="str">
            <v>Islam</v>
          </cell>
          <cell r="I3019" t="str">
            <v>Kawin</v>
          </cell>
          <cell r="J3019" t="str">
            <v>Istri</v>
          </cell>
          <cell r="K3019" t="str">
            <v>03</v>
          </cell>
          <cell r="L3019" t="str">
            <v>SLTP/Sederajat</v>
          </cell>
          <cell r="M3019" t="str">
            <v>Mengurus Rumah Tangga</v>
          </cell>
          <cell r="N3019" t="str">
            <v>SUPRIHATIN</v>
          </cell>
          <cell r="O3019" t="str">
            <v>SUTRISNO</v>
          </cell>
          <cell r="P3019" t="str">
            <v>3302231505070006</v>
          </cell>
          <cell r="Q3019" t="str">
            <v>IMRON WAHYUDIN</v>
          </cell>
          <cell r="R3019" t="str">
            <v>KUTALIMAN</v>
          </cell>
          <cell r="S3019" t="str">
            <v>KEDUNG BANTENG</v>
          </cell>
          <cell r="T3019" t="str">
            <v>KUTALIMAN</v>
          </cell>
          <cell r="U3019" t="str">
            <v>005</v>
          </cell>
          <cell r="V3019" t="str">
            <v>001</v>
          </cell>
          <cell r="W3019" t="str">
            <v>Indonesia</v>
          </cell>
        </row>
        <row r="3020">
          <cell r="B3020" t="str">
            <v>ZAHRAH ANGGRIANY</v>
          </cell>
          <cell r="C3020" t="str">
            <v>3302235807010002</v>
          </cell>
          <cell r="D3020" t="str">
            <v>P</v>
          </cell>
          <cell r="E3020" t="str">
            <v>BANJARNEGARA</v>
          </cell>
          <cell r="F3020">
            <v>37090</v>
          </cell>
          <cell r="G3020" t="str">
            <v>Tidak Tahu</v>
          </cell>
          <cell r="H3020" t="str">
            <v>Islam</v>
          </cell>
          <cell r="I3020" t="str">
            <v>Belum Kawin</v>
          </cell>
          <cell r="J3020" t="str">
            <v>Anak</v>
          </cell>
          <cell r="K3020" t="str">
            <v>04</v>
          </cell>
          <cell r="L3020" t="str">
            <v>Tidak Tamat SD/Sederajat</v>
          </cell>
          <cell r="M3020" t="str">
            <v>Pelajar/Mahasiswa</v>
          </cell>
          <cell r="N3020" t="str">
            <v>ETI SUSANTI</v>
          </cell>
          <cell r="O3020" t="str">
            <v>IMRON WAHYUDIN</v>
          </cell>
          <cell r="P3020" t="str">
            <v>3302231505070006</v>
          </cell>
          <cell r="Q3020" t="str">
            <v>IMRON WAHYUDIN</v>
          </cell>
          <cell r="R3020" t="str">
            <v>KUTALIMAN</v>
          </cell>
          <cell r="S3020" t="str">
            <v>KEDUNG BANTENG</v>
          </cell>
          <cell r="T3020" t="str">
            <v>KUTALIMAN</v>
          </cell>
          <cell r="U3020" t="str">
            <v>005</v>
          </cell>
          <cell r="V3020" t="str">
            <v>001</v>
          </cell>
          <cell r="W3020" t="str">
            <v>Indonesia</v>
          </cell>
        </row>
        <row r="3021">
          <cell r="B3021" t="str">
            <v>DAMAI WAHYUDIN</v>
          </cell>
          <cell r="C3021" t="str">
            <v>3302230406100003</v>
          </cell>
          <cell r="D3021" t="str">
            <v>L</v>
          </cell>
          <cell r="E3021" t="str">
            <v>JAKARTA</v>
          </cell>
          <cell r="F3021">
            <v>40333</v>
          </cell>
          <cell r="G3021" t="str">
            <v>Tidak Tahu</v>
          </cell>
          <cell r="H3021" t="str">
            <v>Islam</v>
          </cell>
          <cell r="I3021" t="str">
            <v>Belum Kawin</v>
          </cell>
          <cell r="J3021" t="str">
            <v>Anak</v>
          </cell>
          <cell r="K3021" t="str">
            <v>04</v>
          </cell>
          <cell r="L3021" t="str">
            <v>Tidak/Belum Sekolah</v>
          </cell>
          <cell r="M3021" t="str">
            <v>Belum/Tidak Bekerja</v>
          </cell>
          <cell r="N3021" t="str">
            <v>ETI SUSANTI</v>
          </cell>
          <cell r="O3021" t="str">
            <v>IMRON WAHYUDIN</v>
          </cell>
          <cell r="P3021" t="str">
            <v>3302231505070006</v>
          </cell>
          <cell r="Q3021" t="str">
            <v>IMRON WAHYUDIN</v>
          </cell>
          <cell r="R3021" t="str">
            <v>KUTALIMAN</v>
          </cell>
          <cell r="S3021" t="str">
            <v>KEDUNG BANTENG</v>
          </cell>
          <cell r="T3021" t="str">
            <v>KUTALIMAN</v>
          </cell>
          <cell r="U3021" t="str">
            <v>005</v>
          </cell>
          <cell r="V3021" t="str">
            <v>001</v>
          </cell>
          <cell r="W3021" t="str">
            <v>Indonesia</v>
          </cell>
        </row>
        <row r="3022">
          <cell r="B3022" t="str">
            <v>SARTO</v>
          </cell>
          <cell r="C3022" t="str">
            <v>3302231206790004</v>
          </cell>
          <cell r="D3022" t="str">
            <v>L</v>
          </cell>
          <cell r="E3022" t="str">
            <v>BANJARNEGARA</v>
          </cell>
          <cell r="F3022">
            <v>29018</v>
          </cell>
          <cell r="G3022" t="str">
            <v>Tidak Tahu</v>
          </cell>
          <cell r="H3022" t="str">
            <v>Islam</v>
          </cell>
          <cell r="I3022" t="str">
            <v>Kawin</v>
          </cell>
          <cell r="J3022" t="str">
            <v>Kepala Keluarga</v>
          </cell>
          <cell r="K3022" t="str">
            <v>01</v>
          </cell>
          <cell r="L3022" t="str">
            <v>Tamat SD/Sederajat</v>
          </cell>
          <cell r="M3022" t="str">
            <v>Buruh Tani/Perkebunan</v>
          </cell>
          <cell r="N3022" t="str">
            <v>PAINAH</v>
          </cell>
          <cell r="O3022" t="str">
            <v>SUPANDI</v>
          </cell>
          <cell r="P3022" t="str">
            <v>3302231507130002</v>
          </cell>
          <cell r="Q3022" t="str">
            <v>SARTO</v>
          </cell>
          <cell r="R3022" t="str">
            <v>KUTALIMAN</v>
          </cell>
          <cell r="S3022" t="str">
            <v>KEDUNG BANTENG</v>
          </cell>
          <cell r="T3022" t="str">
            <v>KUTALIMAN</v>
          </cell>
          <cell r="U3022" t="str">
            <v>005</v>
          </cell>
          <cell r="V3022" t="str">
            <v>001</v>
          </cell>
          <cell r="W3022" t="str">
            <v>Indonesia</v>
          </cell>
        </row>
        <row r="3023">
          <cell r="B3023" t="str">
            <v>SIRUN</v>
          </cell>
          <cell r="C3023" t="str">
            <v>3302230703700001</v>
          </cell>
          <cell r="D3023" t="str">
            <v>L</v>
          </cell>
          <cell r="E3023" t="str">
            <v>BANYUMAS</v>
          </cell>
          <cell r="F3023">
            <v>25634</v>
          </cell>
          <cell r="G3023" t="str">
            <v>Tidak Tahu</v>
          </cell>
          <cell r="H3023" t="str">
            <v>Islam</v>
          </cell>
          <cell r="I3023" t="str">
            <v>Cerai Mati</v>
          </cell>
          <cell r="J3023" t="str">
            <v>Kepala Keluarga</v>
          </cell>
          <cell r="K3023" t="str">
            <v>01</v>
          </cell>
          <cell r="L3023" t="str">
            <v>Tamat SD/Sederajat</v>
          </cell>
          <cell r="M3023" t="str">
            <v>Buruh Harian Lepas</v>
          </cell>
          <cell r="N3023" t="str">
            <v>DILEM</v>
          </cell>
          <cell r="O3023" t="str">
            <v>WIRYAWIKARTA</v>
          </cell>
          <cell r="P3023" t="str">
            <v>3302231607080013</v>
          </cell>
          <cell r="Q3023" t="str">
            <v>SIRUN</v>
          </cell>
          <cell r="R3023" t="str">
            <v>KUTALIMAN</v>
          </cell>
          <cell r="S3023" t="str">
            <v>KEDUNG BANTENG</v>
          </cell>
          <cell r="T3023" t="str">
            <v>KUTALIMAN</v>
          </cell>
          <cell r="U3023" t="str">
            <v>005</v>
          </cell>
          <cell r="V3023" t="str">
            <v>001</v>
          </cell>
          <cell r="W3023" t="str">
            <v>Indonesia</v>
          </cell>
        </row>
        <row r="3024">
          <cell r="B3024" t="str">
            <v>SYARIF PUJIANTO</v>
          </cell>
          <cell r="C3024" t="str">
            <v>3302230410030004</v>
          </cell>
          <cell r="D3024" t="str">
            <v>L</v>
          </cell>
          <cell r="E3024" t="str">
            <v>BANYUMAS</v>
          </cell>
          <cell r="F3024">
            <v>37898</v>
          </cell>
          <cell r="G3024" t="str">
            <v>Tidak Tahu</v>
          </cell>
          <cell r="H3024" t="str">
            <v>Islam</v>
          </cell>
          <cell r="I3024" t="str">
            <v>Belum Kawin</v>
          </cell>
          <cell r="J3024" t="str">
            <v>Anak</v>
          </cell>
          <cell r="K3024" t="str">
            <v>04</v>
          </cell>
          <cell r="L3024" t="str">
            <v>Tidak Tamat SD/Sederajat</v>
          </cell>
          <cell r="M3024" t="str">
            <v>Pelajar/Mahasiswa</v>
          </cell>
          <cell r="N3024" t="str">
            <v>UMIYATI</v>
          </cell>
          <cell r="O3024" t="str">
            <v>SIRUN</v>
          </cell>
          <cell r="P3024" t="str">
            <v>3302231607080013</v>
          </cell>
          <cell r="Q3024" t="str">
            <v>SIRUN</v>
          </cell>
          <cell r="R3024" t="str">
            <v>KUTALIMAN</v>
          </cell>
          <cell r="S3024" t="str">
            <v>KEDUNG BANTENG</v>
          </cell>
          <cell r="T3024" t="str">
            <v>KUTALIMAN</v>
          </cell>
          <cell r="U3024" t="str">
            <v>005</v>
          </cell>
          <cell r="V3024" t="str">
            <v>001</v>
          </cell>
          <cell r="W3024" t="str">
            <v>Indonesia</v>
          </cell>
        </row>
        <row r="3025">
          <cell r="B3025" t="str">
            <v>SAMSUL HIDAYAT</v>
          </cell>
          <cell r="C3025" t="str">
            <v>3302231907020004</v>
          </cell>
          <cell r="D3025" t="str">
            <v>L</v>
          </cell>
          <cell r="E3025" t="str">
            <v>BANYUMAS</v>
          </cell>
          <cell r="F3025">
            <v>37456</v>
          </cell>
          <cell r="G3025" t="str">
            <v>Tidak Tahu</v>
          </cell>
          <cell r="H3025" t="str">
            <v>Islam</v>
          </cell>
          <cell r="I3025" t="str">
            <v>Belum Kawin</v>
          </cell>
          <cell r="J3025" t="str">
            <v>Anak</v>
          </cell>
          <cell r="K3025" t="str">
            <v>04</v>
          </cell>
          <cell r="L3025" t="str">
            <v>Tidak Tamat SD/Sederajat</v>
          </cell>
          <cell r="M3025" t="str">
            <v>Pelajar/Mahasiswa</v>
          </cell>
          <cell r="N3025" t="str">
            <v>UMIYATI</v>
          </cell>
          <cell r="O3025" t="str">
            <v>SIRUN</v>
          </cell>
          <cell r="P3025" t="str">
            <v>3302231607080013</v>
          </cell>
          <cell r="Q3025" t="str">
            <v>SIRUN</v>
          </cell>
          <cell r="R3025" t="str">
            <v>KUTALIMAN</v>
          </cell>
          <cell r="S3025" t="str">
            <v>KEDUNG BANTENG</v>
          </cell>
          <cell r="T3025" t="str">
            <v>KUTALIMAN</v>
          </cell>
          <cell r="U3025" t="str">
            <v>005</v>
          </cell>
          <cell r="V3025" t="str">
            <v>001</v>
          </cell>
          <cell r="W3025" t="str">
            <v>Indonesia</v>
          </cell>
        </row>
        <row r="3026">
          <cell r="B3026" t="str">
            <v>MUHROJI</v>
          </cell>
          <cell r="C3026" t="str">
            <v>3302231004430001</v>
          </cell>
          <cell r="D3026" t="str">
            <v>L</v>
          </cell>
          <cell r="E3026" t="str">
            <v>BANYUMAS</v>
          </cell>
          <cell r="F3026">
            <v>15806</v>
          </cell>
          <cell r="G3026" t="str">
            <v>Tidak Tahu</v>
          </cell>
          <cell r="H3026" t="str">
            <v>Islam</v>
          </cell>
          <cell r="I3026" t="str">
            <v>Kawin</v>
          </cell>
          <cell r="J3026" t="str">
            <v>Kepala Keluarga</v>
          </cell>
          <cell r="K3026" t="str">
            <v>01</v>
          </cell>
          <cell r="L3026" t="str">
            <v>Tamat SD/Sederajat</v>
          </cell>
          <cell r="M3026" t="str">
            <v>Belum/Tidak Bekerja</v>
          </cell>
          <cell r="N3026" t="str">
            <v>CASEM</v>
          </cell>
          <cell r="O3026" t="str">
            <v>SANIDRIS</v>
          </cell>
          <cell r="P3026" t="str">
            <v>3302231702054334</v>
          </cell>
          <cell r="Q3026" t="str">
            <v>MUHROJI</v>
          </cell>
          <cell r="R3026" t="str">
            <v>KUTALIMAN</v>
          </cell>
          <cell r="S3026" t="str">
            <v>KEDUNG BANTENG</v>
          </cell>
          <cell r="T3026" t="str">
            <v>KUTALIMAN</v>
          </cell>
          <cell r="U3026" t="str">
            <v>005</v>
          </cell>
          <cell r="V3026" t="str">
            <v>001</v>
          </cell>
          <cell r="W3026" t="str">
            <v>Indonesia</v>
          </cell>
        </row>
        <row r="3027">
          <cell r="B3027" t="str">
            <v>TUTUR</v>
          </cell>
          <cell r="C3027" t="str">
            <v>3302237112480052</v>
          </cell>
          <cell r="D3027" t="str">
            <v>P</v>
          </cell>
          <cell r="E3027" t="str">
            <v>BANYUMAS</v>
          </cell>
          <cell r="F3027">
            <v>17898</v>
          </cell>
          <cell r="G3027" t="str">
            <v>Tidak Tahu</v>
          </cell>
          <cell r="H3027" t="str">
            <v>Islam</v>
          </cell>
          <cell r="I3027" t="str">
            <v>Kawin</v>
          </cell>
          <cell r="J3027" t="str">
            <v>Istri</v>
          </cell>
          <cell r="K3027" t="str">
            <v>03</v>
          </cell>
          <cell r="L3027" t="str">
            <v>Tamat SD/Sederajat</v>
          </cell>
          <cell r="M3027" t="str">
            <v>Mengurus Rumah Tangga</v>
          </cell>
          <cell r="N3027" t="str">
            <v>KIRWEN</v>
          </cell>
          <cell r="O3027" t="str">
            <v>WIRANOM</v>
          </cell>
          <cell r="P3027" t="str">
            <v>3302231702054334</v>
          </cell>
          <cell r="Q3027" t="str">
            <v>MUHROJI</v>
          </cell>
          <cell r="R3027" t="str">
            <v>KUTALIMAN</v>
          </cell>
          <cell r="S3027" t="str">
            <v>KEDUNG BANTENG</v>
          </cell>
          <cell r="T3027" t="str">
            <v>KUTALIMAN</v>
          </cell>
          <cell r="U3027" t="str">
            <v>005</v>
          </cell>
          <cell r="V3027" t="str">
            <v>001</v>
          </cell>
          <cell r="W3027" t="str">
            <v>Indonesia</v>
          </cell>
        </row>
        <row r="3028">
          <cell r="B3028" t="str">
            <v>RAWIN</v>
          </cell>
          <cell r="C3028" t="str">
            <v>3302232001590001</v>
          </cell>
          <cell r="D3028" t="str">
            <v>L</v>
          </cell>
          <cell r="E3028" t="str">
            <v>BANYUMAS</v>
          </cell>
          <cell r="F3028">
            <v>21570</v>
          </cell>
          <cell r="G3028" t="str">
            <v>Tidak Tahu</v>
          </cell>
          <cell r="H3028" t="str">
            <v>Islam</v>
          </cell>
          <cell r="I3028" t="str">
            <v>Cerai Mati</v>
          </cell>
          <cell r="J3028" t="str">
            <v>Kepala Keluarga</v>
          </cell>
          <cell r="K3028" t="str">
            <v>01</v>
          </cell>
          <cell r="L3028" t="str">
            <v>Tamat SD/Sederajat</v>
          </cell>
          <cell r="M3028" t="str">
            <v>Buruh Harian Lepas</v>
          </cell>
          <cell r="N3028" t="str">
            <v>CAWEN</v>
          </cell>
          <cell r="O3028" t="str">
            <v>SANURDI</v>
          </cell>
          <cell r="P3028" t="str">
            <v>3302231702054335</v>
          </cell>
          <cell r="Q3028" t="str">
            <v>RAWIN</v>
          </cell>
          <cell r="R3028" t="str">
            <v>KUTALIMAN</v>
          </cell>
          <cell r="S3028" t="str">
            <v>KEDUNG BANTENG</v>
          </cell>
          <cell r="T3028" t="str">
            <v>KUTALIMAN</v>
          </cell>
          <cell r="U3028" t="str">
            <v>005</v>
          </cell>
          <cell r="V3028" t="str">
            <v>001</v>
          </cell>
          <cell r="W3028" t="str">
            <v>Indonesia</v>
          </cell>
        </row>
        <row r="3029">
          <cell r="B3029" t="str">
            <v>IIN SOHIROH</v>
          </cell>
          <cell r="C3029" t="str">
            <v>3302235704860003</v>
          </cell>
          <cell r="D3029" t="str">
            <v>P</v>
          </cell>
          <cell r="E3029" t="str">
            <v>BANYUMAS</v>
          </cell>
          <cell r="F3029">
            <v>31519</v>
          </cell>
          <cell r="G3029" t="str">
            <v>Tidak Tahu</v>
          </cell>
          <cell r="H3029" t="str">
            <v>Islam</v>
          </cell>
          <cell r="I3029" t="str">
            <v>Belum Kawin</v>
          </cell>
          <cell r="J3029" t="str">
            <v>Anak</v>
          </cell>
          <cell r="K3029" t="str">
            <v>04</v>
          </cell>
          <cell r="L3029" t="str">
            <v>Tamat SD/Sederajat</v>
          </cell>
          <cell r="M3029" t="str">
            <v>Buruh Harian Lepas</v>
          </cell>
          <cell r="N3029" t="str">
            <v>SUYATI   .</v>
          </cell>
          <cell r="O3029" t="str">
            <v xml:space="preserve"> RAWIN</v>
          </cell>
          <cell r="P3029" t="str">
            <v>3302231702054335</v>
          </cell>
          <cell r="Q3029" t="str">
            <v>RAWIN</v>
          </cell>
          <cell r="R3029" t="str">
            <v>KUTALIMAN</v>
          </cell>
          <cell r="S3029" t="str">
            <v>KEDUNG BANTENG</v>
          </cell>
          <cell r="T3029" t="str">
            <v>KUTALIMAN</v>
          </cell>
          <cell r="U3029" t="str">
            <v>005</v>
          </cell>
          <cell r="V3029" t="str">
            <v>001</v>
          </cell>
          <cell r="W3029" t="str">
            <v>Indonesia</v>
          </cell>
        </row>
        <row r="3030">
          <cell r="B3030" t="str">
            <v>TRIO SAPUTRA</v>
          </cell>
          <cell r="C3030" t="str">
            <v>3302230108940001</v>
          </cell>
          <cell r="D3030" t="str">
            <v>L</v>
          </cell>
          <cell r="E3030" t="str">
            <v>BANYUMAS</v>
          </cell>
          <cell r="F3030">
            <v>34547</v>
          </cell>
          <cell r="G3030" t="str">
            <v>Tidak Tahu</v>
          </cell>
          <cell r="H3030" t="str">
            <v>Islam</v>
          </cell>
          <cell r="I3030" t="str">
            <v>Belum Kawin</v>
          </cell>
          <cell r="J3030" t="str">
            <v>Anak</v>
          </cell>
          <cell r="K3030" t="str">
            <v>04</v>
          </cell>
          <cell r="L3030" t="str">
            <v>Tamat SD/Sederajat</v>
          </cell>
          <cell r="M3030" t="str">
            <v>Pelajar/Mahasiswa</v>
          </cell>
          <cell r="N3030" t="str">
            <v>SUYATI</v>
          </cell>
          <cell r="O3030" t="str">
            <v>RAWIN</v>
          </cell>
          <cell r="P3030" t="str">
            <v>3302231702054335</v>
          </cell>
          <cell r="Q3030" t="str">
            <v>RAWIN</v>
          </cell>
          <cell r="R3030" t="str">
            <v>KUTALIMAN</v>
          </cell>
          <cell r="S3030" t="str">
            <v>KEDUNG BANTENG</v>
          </cell>
          <cell r="T3030" t="str">
            <v>KUTALIMAN</v>
          </cell>
          <cell r="U3030" t="str">
            <v>005</v>
          </cell>
          <cell r="V3030" t="str">
            <v>001</v>
          </cell>
          <cell r="W3030" t="str">
            <v>Indonesia</v>
          </cell>
        </row>
        <row r="3031">
          <cell r="B3031" t="str">
            <v>RIRIN KHOERUNISA</v>
          </cell>
          <cell r="C3031" t="str">
            <v>3302235710010001</v>
          </cell>
          <cell r="D3031" t="str">
            <v>P</v>
          </cell>
          <cell r="E3031" t="str">
            <v>BANYUMAS</v>
          </cell>
          <cell r="F3031">
            <v>37181</v>
          </cell>
          <cell r="G3031" t="str">
            <v>Tidak Tahu</v>
          </cell>
          <cell r="H3031" t="str">
            <v>Islam</v>
          </cell>
          <cell r="I3031" t="str">
            <v>Belum Kawin</v>
          </cell>
          <cell r="J3031" t="str">
            <v>Anak</v>
          </cell>
          <cell r="K3031" t="str">
            <v>04</v>
          </cell>
          <cell r="L3031" t="str">
            <v>Tidak Tamat SD/Sederajat</v>
          </cell>
          <cell r="M3031" t="str">
            <v>Pelajar/Mahasiswa</v>
          </cell>
          <cell r="N3031" t="str">
            <v>SUYATI</v>
          </cell>
          <cell r="O3031" t="str">
            <v xml:space="preserve"> RAWIN</v>
          </cell>
          <cell r="P3031" t="str">
            <v>3302231702054335</v>
          </cell>
          <cell r="Q3031" t="str">
            <v>RAWIN</v>
          </cell>
          <cell r="R3031" t="str">
            <v>KUTALIMAN</v>
          </cell>
          <cell r="S3031" t="str">
            <v>KEDUNG BANTENG</v>
          </cell>
          <cell r="T3031" t="str">
            <v>KUTALIMAN</v>
          </cell>
          <cell r="U3031" t="str">
            <v>005</v>
          </cell>
          <cell r="V3031" t="str">
            <v>001</v>
          </cell>
          <cell r="W3031" t="str">
            <v>Indonesia</v>
          </cell>
        </row>
        <row r="3032">
          <cell r="B3032" t="str">
            <v>PUJIANTO</v>
          </cell>
          <cell r="C3032" t="str">
            <v>3302230805840001</v>
          </cell>
          <cell r="D3032" t="str">
            <v>L</v>
          </cell>
          <cell r="E3032" t="str">
            <v>BANYUMAS</v>
          </cell>
          <cell r="F3032">
            <v>30810</v>
          </cell>
          <cell r="G3032" t="str">
            <v>Tidak Tahu</v>
          </cell>
          <cell r="H3032" t="str">
            <v>Islam</v>
          </cell>
          <cell r="I3032" t="str">
            <v>Kawin</v>
          </cell>
          <cell r="J3032" t="str">
            <v>Anak</v>
          </cell>
          <cell r="K3032" t="str">
            <v>04</v>
          </cell>
          <cell r="L3032" t="str">
            <v>Tamat SD/Sederajat</v>
          </cell>
          <cell r="M3032" t="str">
            <v>Petani/Pekebun</v>
          </cell>
          <cell r="N3032" t="str">
            <v>SUYATI</v>
          </cell>
          <cell r="O3032" t="str">
            <v>SUYATNO RAWIN</v>
          </cell>
          <cell r="P3032" t="str">
            <v>3302231702054335</v>
          </cell>
          <cell r="Q3032" t="str">
            <v>RAWIN</v>
          </cell>
          <cell r="R3032" t="str">
            <v>KUTALIMAN</v>
          </cell>
          <cell r="S3032" t="str">
            <v>KEDUNG BANTENG</v>
          </cell>
          <cell r="T3032" t="str">
            <v>KUTALIMAN</v>
          </cell>
          <cell r="U3032" t="str">
            <v>005</v>
          </cell>
          <cell r="V3032" t="str">
            <v>001</v>
          </cell>
          <cell r="W3032" t="str">
            <v>Indonesia</v>
          </cell>
        </row>
        <row r="3033">
          <cell r="B3033" t="str">
            <v>RISWANDI</v>
          </cell>
          <cell r="C3033" t="str">
            <v>3302230709530002</v>
          </cell>
          <cell r="D3033" t="str">
            <v>L</v>
          </cell>
          <cell r="E3033" t="str">
            <v>BANYUMAS</v>
          </cell>
          <cell r="F3033">
            <v>19609</v>
          </cell>
          <cell r="G3033" t="str">
            <v>Tidak Tahu</v>
          </cell>
          <cell r="H3033" t="str">
            <v>Islam</v>
          </cell>
          <cell r="I3033" t="str">
            <v>Kawin</v>
          </cell>
          <cell r="J3033" t="str">
            <v>Kepala Keluarga</v>
          </cell>
          <cell r="K3033" t="str">
            <v>01</v>
          </cell>
          <cell r="L3033" t="str">
            <v>Tamat SD/Sederajat</v>
          </cell>
          <cell r="M3033" t="str">
            <v>Buruh Harian Lepas</v>
          </cell>
          <cell r="N3033" t="str">
            <v>WARTEM</v>
          </cell>
          <cell r="O3033" t="str">
            <v>ASWADI</v>
          </cell>
          <cell r="P3033" t="str">
            <v>3302231702054336</v>
          </cell>
          <cell r="Q3033" t="str">
            <v>RISWANDI</v>
          </cell>
          <cell r="R3033" t="str">
            <v>KUTALIMAN</v>
          </cell>
          <cell r="S3033" t="str">
            <v>KEDUNG BANTENG</v>
          </cell>
          <cell r="T3033" t="str">
            <v>KUTALIMAN</v>
          </cell>
          <cell r="U3033" t="str">
            <v>005</v>
          </cell>
          <cell r="V3033" t="str">
            <v>001</v>
          </cell>
          <cell r="W3033" t="str">
            <v>Indonesia</v>
          </cell>
        </row>
        <row r="3034">
          <cell r="B3034" t="str">
            <v>TARKEM</v>
          </cell>
          <cell r="C3034" t="str">
            <v>3302235006620002</v>
          </cell>
          <cell r="D3034" t="str">
            <v>P</v>
          </cell>
          <cell r="E3034" t="str">
            <v>BANYUMAS</v>
          </cell>
          <cell r="F3034">
            <v>22807</v>
          </cell>
          <cell r="G3034" t="str">
            <v>Tidak Tahu</v>
          </cell>
          <cell r="H3034" t="str">
            <v>Islam</v>
          </cell>
          <cell r="I3034" t="str">
            <v>Kawin</v>
          </cell>
          <cell r="J3034" t="str">
            <v>Istri</v>
          </cell>
          <cell r="K3034" t="str">
            <v>03</v>
          </cell>
          <cell r="L3034" t="str">
            <v>Tamat SD/Sederajat</v>
          </cell>
          <cell r="M3034" t="str">
            <v>Mengurus Rumah Tangga</v>
          </cell>
          <cell r="N3034" t="str">
            <v>CASEM</v>
          </cell>
          <cell r="O3034" t="str">
            <v>SANTARJI</v>
          </cell>
          <cell r="P3034" t="str">
            <v>3302231702054336</v>
          </cell>
          <cell r="Q3034" t="str">
            <v>RISWANDI</v>
          </cell>
          <cell r="R3034" t="str">
            <v>KUTALIMAN</v>
          </cell>
          <cell r="S3034" t="str">
            <v>KEDUNG BANTENG</v>
          </cell>
          <cell r="T3034" t="str">
            <v>KUTALIMAN</v>
          </cell>
          <cell r="U3034" t="str">
            <v>005</v>
          </cell>
          <cell r="V3034" t="str">
            <v>001</v>
          </cell>
          <cell r="W3034" t="str">
            <v>Indonesia</v>
          </cell>
        </row>
        <row r="3035">
          <cell r="B3035" t="str">
            <v>NARSIM</v>
          </cell>
          <cell r="C3035" t="str">
            <v>3302232512850002</v>
          </cell>
          <cell r="D3035" t="str">
            <v>L</v>
          </cell>
          <cell r="E3035" t="str">
            <v>BANYUMAS</v>
          </cell>
          <cell r="F3035">
            <v>31406</v>
          </cell>
          <cell r="G3035" t="str">
            <v>Tidak Tahu</v>
          </cell>
          <cell r="H3035" t="str">
            <v>Islam</v>
          </cell>
          <cell r="I3035" t="str">
            <v>Belum Kawin</v>
          </cell>
          <cell r="J3035" t="str">
            <v>Anak</v>
          </cell>
          <cell r="K3035" t="str">
            <v>04</v>
          </cell>
          <cell r="L3035" t="str">
            <v>Tamat SD/Sederajat</v>
          </cell>
          <cell r="M3035" t="str">
            <v>Buruh Harian Lepas</v>
          </cell>
          <cell r="N3035" t="str">
            <v>TARKEM</v>
          </cell>
          <cell r="O3035" t="str">
            <v>RISWANDI</v>
          </cell>
          <cell r="P3035" t="str">
            <v>3302231702054336</v>
          </cell>
          <cell r="Q3035" t="str">
            <v>RISWANDI</v>
          </cell>
          <cell r="R3035" t="str">
            <v>KUTALIMAN</v>
          </cell>
          <cell r="S3035" t="str">
            <v>KEDUNG BANTENG</v>
          </cell>
          <cell r="T3035" t="str">
            <v>KUTALIMAN</v>
          </cell>
          <cell r="U3035" t="str">
            <v>005</v>
          </cell>
          <cell r="V3035" t="str">
            <v>001</v>
          </cell>
          <cell r="W3035" t="str">
            <v>Indonesia</v>
          </cell>
        </row>
        <row r="3036">
          <cell r="B3036" t="str">
            <v>RASNO</v>
          </cell>
          <cell r="C3036" t="str">
            <v>3302231103870004</v>
          </cell>
          <cell r="D3036" t="str">
            <v>L</v>
          </cell>
          <cell r="E3036" t="str">
            <v>BANYUMAS</v>
          </cell>
          <cell r="F3036" t="str">
            <v>11/03/1987</v>
          </cell>
          <cell r="G3036" t="str">
            <v>Tidak Tahu</v>
          </cell>
          <cell r="H3036" t="str">
            <v>Islam</v>
          </cell>
          <cell r="I3036" t="str">
            <v>Kawin</v>
          </cell>
          <cell r="J3036" t="str">
            <v>Anak</v>
          </cell>
          <cell r="K3036" t="str">
            <v>04</v>
          </cell>
          <cell r="L3036" t="str">
            <v>Tamat SD/Sederajat</v>
          </cell>
          <cell r="M3036" t="str">
            <v>Buruh Harian Lepas</v>
          </cell>
          <cell r="N3036" t="str">
            <v>TARKEM</v>
          </cell>
          <cell r="O3036" t="str">
            <v>RISWANDI</v>
          </cell>
          <cell r="P3036" t="str">
            <v>3302231702054336</v>
          </cell>
          <cell r="Q3036" t="str">
            <v>RISWANDI</v>
          </cell>
          <cell r="R3036" t="str">
            <v>KUTALIMAN</v>
          </cell>
          <cell r="S3036" t="str">
            <v>KEDUNGBANTENG</v>
          </cell>
          <cell r="T3036" t="str">
            <v>KUTALIMAN</v>
          </cell>
          <cell r="U3036" t="str">
            <v>005</v>
          </cell>
          <cell r="V3036" t="str">
            <v>001</v>
          </cell>
          <cell r="W3036" t="str">
            <v>Indonesia</v>
          </cell>
        </row>
        <row r="3037">
          <cell r="B3037" t="str">
            <v>TARTAM</v>
          </cell>
          <cell r="C3037" t="str">
            <v>3302231412910003</v>
          </cell>
          <cell r="D3037" t="str">
            <v>L</v>
          </cell>
          <cell r="E3037" t="str">
            <v>BANYUMAS</v>
          </cell>
          <cell r="F3037">
            <v>33586</v>
          </cell>
          <cell r="G3037" t="str">
            <v>Tidak Tahu</v>
          </cell>
          <cell r="H3037" t="str">
            <v>Islam</v>
          </cell>
          <cell r="I3037" t="str">
            <v>Belum Kawin</v>
          </cell>
          <cell r="J3037" t="str">
            <v>Anak</v>
          </cell>
          <cell r="K3037" t="str">
            <v>04</v>
          </cell>
          <cell r="L3037" t="str">
            <v>Tamat SD/Sederajat</v>
          </cell>
          <cell r="M3037" t="str">
            <v>Buruh Harian Lepas</v>
          </cell>
          <cell r="N3037" t="str">
            <v>TARKEM</v>
          </cell>
          <cell r="O3037" t="str">
            <v>RISWANDI</v>
          </cell>
          <cell r="P3037" t="str">
            <v>3302231702054336</v>
          </cell>
          <cell r="Q3037" t="str">
            <v>RISWANDI</v>
          </cell>
          <cell r="R3037" t="str">
            <v>KUTALIMAN</v>
          </cell>
          <cell r="S3037" t="str">
            <v>KEDUNG BANTENG</v>
          </cell>
          <cell r="T3037" t="str">
            <v>KUTALIMAN</v>
          </cell>
          <cell r="U3037" t="str">
            <v>005</v>
          </cell>
          <cell r="V3037" t="str">
            <v>001</v>
          </cell>
          <cell r="W3037" t="str">
            <v>Indonesia</v>
          </cell>
        </row>
        <row r="3038">
          <cell r="B3038" t="str">
            <v>SAIKUN</v>
          </cell>
          <cell r="C3038" t="str">
            <v>3302231003930005</v>
          </cell>
          <cell r="D3038" t="str">
            <v>L</v>
          </cell>
          <cell r="E3038" t="str">
            <v>BANYUMAS</v>
          </cell>
          <cell r="F3038">
            <v>34038</v>
          </cell>
          <cell r="G3038" t="str">
            <v>Tidak Tahu</v>
          </cell>
          <cell r="H3038" t="str">
            <v>Islam</v>
          </cell>
          <cell r="I3038" t="str">
            <v>Belum Kawin</v>
          </cell>
          <cell r="J3038" t="str">
            <v>Anak</v>
          </cell>
          <cell r="K3038" t="str">
            <v>04</v>
          </cell>
          <cell r="L3038" t="str">
            <v>Tamat SD/Sederajat</v>
          </cell>
          <cell r="M3038" t="str">
            <v>Buruh Harian Lepas</v>
          </cell>
          <cell r="N3038" t="str">
            <v>TARKEM</v>
          </cell>
          <cell r="O3038" t="str">
            <v>RISWANDI</v>
          </cell>
          <cell r="P3038" t="str">
            <v>3302231702054336</v>
          </cell>
          <cell r="Q3038" t="str">
            <v>RISWANDI</v>
          </cell>
          <cell r="R3038" t="str">
            <v>KUTALIMAN</v>
          </cell>
          <cell r="S3038" t="str">
            <v>KEDUNG BANTENG</v>
          </cell>
          <cell r="T3038" t="str">
            <v>KUTALIMAN</v>
          </cell>
          <cell r="U3038" t="str">
            <v>005</v>
          </cell>
          <cell r="V3038" t="str">
            <v>001</v>
          </cell>
          <cell r="W3038" t="str">
            <v>Indonesia</v>
          </cell>
        </row>
        <row r="3039">
          <cell r="B3039" t="str">
            <v>RODIYAH</v>
          </cell>
          <cell r="C3039" t="str">
            <v>3302235804950002</v>
          </cell>
          <cell r="D3039" t="str">
            <v>P</v>
          </cell>
          <cell r="E3039" t="str">
            <v>BANYUMAS</v>
          </cell>
          <cell r="F3039">
            <v>34807</v>
          </cell>
          <cell r="G3039" t="str">
            <v>Tidak Tahu</v>
          </cell>
          <cell r="H3039" t="str">
            <v>Islam</v>
          </cell>
          <cell r="I3039" t="str">
            <v>Belum Kawin</v>
          </cell>
          <cell r="J3039" t="str">
            <v>Anak</v>
          </cell>
          <cell r="K3039" t="str">
            <v>04</v>
          </cell>
          <cell r="L3039" t="str">
            <v>SLTP/Sederajat</v>
          </cell>
          <cell r="M3039" t="str">
            <v>Belum/Tidak Bekerja</v>
          </cell>
          <cell r="N3039" t="str">
            <v>TARKEM</v>
          </cell>
          <cell r="O3039" t="str">
            <v>RISWANDI</v>
          </cell>
          <cell r="P3039" t="str">
            <v>3302231702054336</v>
          </cell>
          <cell r="Q3039" t="str">
            <v>RISWANDI</v>
          </cell>
          <cell r="R3039" t="str">
            <v>KUTALIMAN</v>
          </cell>
          <cell r="S3039" t="str">
            <v>KEDUNG BANTENG</v>
          </cell>
          <cell r="T3039" t="str">
            <v>KUTALIMAN</v>
          </cell>
          <cell r="U3039" t="str">
            <v>005</v>
          </cell>
          <cell r="V3039" t="str">
            <v>001</v>
          </cell>
          <cell r="W3039" t="str">
            <v>Indonesia</v>
          </cell>
        </row>
        <row r="3040">
          <cell r="B3040" t="str">
            <v>TARSO</v>
          </cell>
          <cell r="C3040" t="str">
            <v>3302231911970001</v>
          </cell>
          <cell r="D3040" t="str">
            <v>L</v>
          </cell>
          <cell r="E3040" t="str">
            <v>BANYUMAS</v>
          </cell>
          <cell r="F3040">
            <v>35753</v>
          </cell>
          <cell r="G3040" t="str">
            <v>Tidak Tahu</v>
          </cell>
          <cell r="H3040" t="str">
            <v>Islam</v>
          </cell>
          <cell r="I3040" t="str">
            <v>Belum Kawin</v>
          </cell>
          <cell r="J3040" t="str">
            <v>Anak</v>
          </cell>
          <cell r="K3040" t="str">
            <v>04</v>
          </cell>
          <cell r="L3040" t="str">
            <v>Tamat SD/Sederajat</v>
          </cell>
          <cell r="M3040" t="str">
            <v>Belum/Tidak Bekerja</v>
          </cell>
          <cell r="N3040" t="str">
            <v>TARKEM</v>
          </cell>
          <cell r="O3040" t="str">
            <v>RISWANDI</v>
          </cell>
          <cell r="P3040" t="str">
            <v>3302231702054336</v>
          </cell>
          <cell r="Q3040" t="str">
            <v>RISWANDI</v>
          </cell>
          <cell r="R3040" t="str">
            <v>KUTALIMAN</v>
          </cell>
          <cell r="S3040" t="str">
            <v>KEDUNG BANTENG</v>
          </cell>
          <cell r="T3040" t="str">
            <v>KUTALIMAN</v>
          </cell>
          <cell r="U3040" t="str">
            <v>005</v>
          </cell>
          <cell r="V3040" t="str">
            <v>001</v>
          </cell>
          <cell r="W3040" t="str">
            <v>Indonesia</v>
          </cell>
        </row>
        <row r="3041">
          <cell r="B3041" t="str">
            <v>TIRAM</v>
          </cell>
          <cell r="C3041" t="str">
            <v>3302230303720001</v>
          </cell>
          <cell r="D3041" t="str">
            <v>L</v>
          </cell>
          <cell r="E3041" t="str">
            <v>BANYUMAS</v>
          </cell>
          <cell r="F3041" t="str">
            <v>03/03/1972</v>
          </cell>
          <cell r="G3041" t="str">
            <v>Tidak Tahu</v>
          </cell>
          <cell r="H3041" t="str">
            <v>Islam</v>
          </cell>
          <cell r="I3041" t="str">
            <v>Cerai Mati</v>
          </cell>
          <cell r="J3041" t="str">
            <v>Kepala Keluarga</v>
          </cell>
          <cell r="K3041" t="str">
            <v>01</v>
          </cell>
          <cell r="L3041" t="str">
            <v>Tamat SD/Sederajat</v>
          </cell>
          <cell r="M3041" t="str">
            <v>Buruh Harian Lepas</v>
          </cell>
          <cell r="N3041" t="str">
            <v>SIWEN</v>
          </cell>
          <cell r="O3041" t="str">
            <v>WARSIDI</v>
          </cell>
          <cell r="P3041" t="str">
            <v>3302231702054337</v>
          </cell>
          <cell r="Q3041" t="str">
            <v>TIRAM</v>
          </cell>
          <cell r="R3041" t="str">
            <v>KUTALIMAN</v>
          </cell>
          <cell r="S3041" t="str">
            <v>KEDUNGBANTENG</v>
          </cell>
          <cell r="T3041" t="str">
            <v>MENINGGAL</v>
          </cell>
          <cell r="U3041" t="str">
            <v>005</v>
          </cell>
          <cell r="V3041" t="str">
            <v>001</v>
          </cell>
          <cell r="W3041" t="str">
            <v>Indonesia</v>
          </cell>
        </row>
        <row r="3042">
          <cell r="B3042" t="str">
            <v>WASEM</v>
          </cell>
          <cell r="C3042" t="str">
            <v>3302234910720002</v>
          </cell>
          <cell r="D3042" t="str">
            <v>P</v>
          </cell>
          <cell r="E3042" t="str">
            <v>BANYUMAS</v>
          </cell>
          <cell r="F3042" t="str">
            <v>09/10/1972</v>
          </cell>
          <cell r="G3042" t="str">
            <v>Tidak Tahu</v>
          </cell>
          <cell r="H3042" t="str">
            <v>Islam</v>
          </cell>
          <cell r="I3042" t="str">
            <v>Cerai Mati</v>
          </cell>
          <cell r="J3042" t="str">
            <v>Kepala Keluarga</v>
          </cell>
          <cell r="K3042" t="str">
            <v>01</v>
          </cell>
          <cell r="L3042" t="str">
            <v>Tamat SD/Sederajat</v>
          </cell>
          <cell r="M3042" t="str">
            <v>Mengurus Rumah Tangga</v>
          </cell>
          <cell r="N3042" t="str">
            <v>KATIWEN</v>
          </cell>
          <cell r="O3042" t="str">
            <v>SAHIDI</v>
          </cell>
          <cell r="P3042" t="str">
            <v>3302231702054337</v>
          </cell>
          <cell r="Q3042" t="str">
            <v>WASEM</v>
          </cell>
          <cell r="R3042" t="str">
            <v>KENITEN</v>
          </cell>
          <cell r="S3042" t="str">
            <v>KEDUNGBANTENG</v>
          </cell>
          <cell r="T3042" t="str">
            <v>PINDAH</v>
          </cell>
          <cell r="U3042" t="str">
            <v>005</v>
          </cell>
          <cell r="V3042" t="str">
            <v>001</v>
          </cell>
          <cell r="W3042" t="str">
            <v>Indonesia</v>
          </cell>
        </row>
        <row r="3043">
          <cell r="B3043" t="str">
            <v>DARINAH</v>
          </cell>
          <cell r="C3043" t="str">
            <v>3302234402980002</v>
          </cell>
          <cell r="D3043" t="str">
            <v>P</v>
          </cell>
          <cell r="E3043" t="str">
            <v>BANYUMAS</v>
          </cell>
          <cell r="F3043">
            <v>35830</v>
          </cell>
          <cell r="G3043" t="str">
            <v>Tidak Tahu</v>
          </cell>
          <cell r="H3043" t="str">
            <v>Islam</v>
          </cell>
          <cell r="I3043" t="str">
            <v>Belum Kawin</v>
          </cell>
          <cell r="J3043" t="str">
            <v>Famili Lain</v>
          </cell>
          <cell r="K3043" t="str">
            <v>09</v>
          </cell>
          <cell r="L3043" t="str">
            <v>Tidak Tamat SD/Sederajat</v>
          </cell>
          <cell r="M3043" t="str">
            <v>Pelajar/Mahasiswa</v>
          </cell>
          <cell r="N3043" t="str">
            <v>WARI</v>
          </cell>
          <cell r="O3043" t="str">
            <v>-</v>
          </cell>
          <cell r="P3043" t="str">
            <v>3302231702054337</v>
          </cell>
          <cell r="Q3043" t="str">
            <v>TIRAM</v>
          </cell>
          <cell r="R3043" t="str">
            <v>KUTALIMAN</v>
          </cell>
          <cell r="S3043" t="str">
            <v>KEDUNG BANTENG</v>
          </cell>
          <cell r="T3043" t="str">
            <v>KUTALIMAN</v>
          </cell>
          <cell r="U3043" t="str">
            <v>005</v>
          </cell>
          <cell r="V3043" t="str">
            <v>001</v>
          </cell>
          <cell r="W3043" t="str">
            <v>Indonesia</v>
          </cell>
        </row>
        <row r="3044">
          <cell r="B3044" t="str">
            <v>DARINAH</v>
          </cell>
          <cell r="C3044" t="str">
            <v>3302234402980004</v>
          </cell>
          <cell r="D3044" t="str">
            <v>P</v>
          </cell>
          <cell r="E3044" t="str">
            <v>BANYUMAS</v>
          </cell>
          <cell r="F3044" t="str">
            <v>04/02/1998</v>
          </cell>
          <cell r="G3044" t="str">
            <v>Tidak Tahu</v>
          </cell>
          <cell r="H3044" t="str">
            <v>Islam</v>
          </cell>
          <cell r="I3044" t="str">
            <v>Kawin</v>
          </cell>
          <cell r="J3044" t="str">
            <v>Famili Lain</v>
          </cell>
          <cell r="K3044" t="str">
            <v>09</v>
          </cell>
          <cell r="L3044" t="str">
            <v>Tamat SD/Sederajat</v>
          </cell>
          <cell r="M3044" t="str">
            <v>Pelajar/Mahasiswa</v>
          </cell>
          <cell r="N3044" t="str">
            <v>WARI</v>
          </cell>
          <cell r="O3044" t="str">
            <v>-</v>
          </cell>
          <cell r="P3044" t="str">
            <v>3302231501110028</v>
          </cell>
          <cell r="Q3044" t="str">
            <v>SARTO</v>
          </cell>
          <cell r="R3044" t="str">
            <v>KUTALIMAN</v>
          </cell>
          <cell r="S3044" t="str">
            <v>KEDUNGBANTENG</v>
          </cell>
          <cell r="T3044" t="str">
            <v>PINDAH</v>
          </cell>
          <cell r="U3044" t="str">
            <v>005</v>
          </cell>
          <cell r="V3044" t="str">
            <v>001</v>
          </cell>
          <cell r="W3044" t="str">
            <v>Indonesia</v>
          </cell>
        </row>
        <row r="3045">
          <cell r="B3045" t="str">
            <v>SAKINAH</v>
          </cell>
          <cell r="C3045" t="str">
            <v>3302235203040002</v>
          </cell>
          <cell r="D3045" t="str">
            <v>P</v>
          </cell>
          <cell r="E3045" t="str">
            <v>BANYUMAS</v>
          </cell>
          <cell r="F3045" t="str">
            <v>12/03/2004</v>
          </cell>
          <cell r="G3045" t="str">
            <v>Tidak Tahu</v>
          </cell>
          <cell r="H3045" t="str">
            <v>Islam</v>
          </cell>
          <cell r="I3045" t="str">
            <v>Belum Kawin</v>
          </cell>
          <cell r="J3045" t="str">
            <v>Famili Lain</v>
          </cell>
          <cell r="K3045" t="str">
            <v>09</v>
          </cell>
          <cell r="L3045" t="str">
            <v>Tidak Tamat SD/Sederajat</v>
          </cell>
          <cell r="M3045" t="str">
            <v>Pelajar/Mahasiswa</v>
          </cell>
          <cell r="N3045" t="str">
            <v>WARI</v>
          </cell>
          <cell r="O3045" t="str">
            <v>-</v>
          </cell>
          <cell r="P3045" t="str">
            <v>3302231501110028</v>
          </cell>
          <cell r="Q3045" t="str">
            <v>SARTO</v>
          </cell>
          <cell r="R3045" t="str">
            <v>KUTALIMAN</v>
          </cell>
          <cell r="S3045" t="str">
            <v>KEDUNGBANTENG</v>
          </cell>
          <cell r="T3045" t="str">
            <v>KUTALIMAN</v>
          </cell>
          <cell r="U3045" t="str">
            <v>005</v>
          </cell>
          <cell r="V3045" t="str">
            <v>001</v>
          </cell>
          <cell r="W3045" t="str">
            <v>Indonesia</v>
          </cell>
        </row>
        <row r="3046">
          <cell r="B3046" t="str">
            <v>SAKINAH</v>
          </cell>
          <cell r="C3046" t="str">
            <v>3302235203040001</v>
          </cell>
          <cell r="D3046" t="str">
            <v>P</v>
          </cell>
          <cell r="E3046" t="str">
            <v>BANYUMAS</v>
          </cell>
          <cell r="F3046">
            <v>38058</v>
          </cell>
          <cell r="G3046" t="str">
            <v>Tidak Tahu</v>
          </cell>
          <cell r="H3046" t="str">
            <v>Islam</v>
          </cell>
          <cell r="I3046" t="str">
            <v>Belum Kawin</v>
          </cell>
          <cell r="J3046" t="str">
            <v>Famili Lain</v>
          </cell>
          <cell r="K3046" t="str">
            <v>09</v>
          </cell>
          <cell r="L3046" t="str">
            <v>Tidak/Belum Sekolah</v>
          </cell>
          <cell r="M3046" t="str">
            <v>Belum/Tidak Bekerja</v>
          </cell>
          <cell r="N3046" t="str">
            <v>WARI</v>
          </cell>
          <cell r="O3046" t="str">
            <v>-</v>
          </cell>
          <cell r="P3046" t="str">
            <v>3302231702054337</v>
          </cell>
          <cell r="Q3046" t="str">
            <v>TIRAM</v>
          </cell>
          <cell r="R3046" t="str">
            <v>KUTALIMAN</v>
          </cell>
          <cell r="S3046" t="str">
            <v>KEDUNG BANTENG</v>
          </cell>
          <cell r="T3046" t="str">
            <v>KUTALIMAN</v>
          </cell>
          <cell r="U3046" t="str">
            <v>005</v>
          </cell>
          <cell r="V3046" t="str">
            <v>001</v>
          </cell>
          <cell r="W3046" t="str">
            <v>Indonesia</v>
          </cell>
        </row>
        <row r="3047">
          <cell r="B3047" t="str">
            <v>TOHIRIN KASIM</v>
          </cell>
          <cell r="C3047" t="str">
            <v>3302232308500001</v>
          </cell>
          <cell r="D3047" t="str">
            <v>L</v>
          </cell>
          <cell r="E3047" t="str">
            <v>BANYUMAS</v>
          </cell>
          <cell r="F3047">
            <v>18498</v>
          </cell>
          <cell r="G3047" t="str">
            <v>Tidak Tahu</v>
          </cell>
          <cell r="H3047" t="str">
            <v>Islam</v>
          </cell>
          <cell r="I3047" t="str">
            <v>Kawin</v>
          </cell>
          <cell r="J3047" t="str">
            <v>Kepala Keluarga</v>
          </cell>
          <cell r="K3047" t="str">
            <v>01</v>
          </cell>
          <cell r="L3047" t="str">
            <v>Tamat SD/Sederajat</v>
          </cell>
          <cell r="M3047" t="str">
            <v>Buruh Harian Lepas</v>
          </cell>
          <cell r="N3047" t="str">
            <v>CARWEN</v>
          </cell>
          <cell r="O3047" t="str">
            <v>DULMAJID</v>
          </cell>
          <cell r="P3047" t="str">
            <v>3302231702054338</v>
          </cell>
          <cell r="Q3047" t="str">
            <v>TOHIRIN KASIM</v>
          </cell>
          <cell r="R3047" t="str">
            <v>KUTALIMAN</v>
          </cell>
          <cell r="S3047" t="str">
            <v>KEDUNG BANTENG</v>
          </cell>
          <cell r="T3047" t="str">
            <v>KUTALIMAN</v>
          </cell>
          <cell r="U3047" t="str">
            <v>005</v>
          </cell>
          <cell r="V3047" t="str">
            <v>001</v>
          </cell>
          <cell r="W3047" t="str">
            <v>Indonesia</v>
          </cell>
        </row>
        <row r="3048">
          <cell r="B3048" t="str">
            <v>ATEM</v>
          </cell>
          <cell r="C3048" t="str">
            <v>3302235005520001</v>
          </cell>
          <cell r="D3048" t="str">
            <v>P</v>
          </cell>
          <cell r="E3048" t="str">
            <v>BANYUMAS</v>
          </cell>
          <cell r="F3048">
            <v>19124</v>
          </cell>
          <cell r="G3048" t="str">
            <v>Tidak Tahu</v>
          </cell>
          <cell r="H3048" t="str">
            <v>Islam</v>
          </cell>
          <cell r="I3048" t="str">
            <v>Kawin</v>
          </cell>
          <cell r="J3048" t="str">
            <v>Istri</v>
          </cell>
          <cell r="K3048" t="str">
            <v>03</v>
          </cell>
          <cell r="L3048" t="str">
            <v>Tamat SD/Sederajat</v>
          </cell>
          <cell r="M3048" t="str">
            <v>Mengurus Rumah Tangga</v>
          </cell>
          <cell r="N3048" t="str">
            <v>CASEM</v>
          </cell>
          <cell r="O3048" t="str">
            <v>SANTARJI</v>
          </cell>
          <cell r="P3048" t="str">
            <v>3302231702054338</v>
          </cell>
          <cell r="Q3048" t="str">
            <v>TOHIRIN KASIM</v>
          </cell>
          <cell r="R3048" t="str">
            <v>KUTALIMAN</v>
          </cell>
          <cell r="S3048" t="str">
            <v>KEDUNG BANTENG</v>
          </cell>
          <cell r="T3048" t="str">
            <v>KUTALIMAN</v>
          </cell>
          <cell r="U3048" t="str">
            <v>005</v>
          </cell>
          <cell r="V3048" t="str">
            <v>001</v>
          </cell>
          <cell r="W3048" t="str">
            <v>Indonesia</v>
          </cell>
        </row>
        <row r="3049">
          <cell r="B3049" t="str">
            <v>KARTIM</v>
          </cell>
          <cell r="C3049" t="str">
            <v>3302230207810002</v>
          </cell>
          <cell r="D3049" t="str">
            <v>L</v>
          </cell>
          <cell r="E3049" t="str">
            <v>BANYUMAS</v>
          </cell>
          <cell r="F3049">
            <v>29769</v>
          </cell>
          <cell r="G3049" t="str">
            <v>Tidak Tahu</v>
          </cell>
          <cell r="H3049" t="str">
            <v>Islam</v>
          </cell>
          <cell r="I3049" t="str">
            <v>Belum Kawin</v>
          </cell>
          <cell r="J3049" t="str">
            <v>Anak</v>
          </cell>
          <cell r="K3049" t="str">
            <v>04</v>
          </cell>
          <cell r="L3049" t="str">
            <v>Tamat SD/Sederajat</v>
          </cell>
          <cell r="M3049" t="str">
            <v>Buruh Harian Lepas</v>
          </cell>
          <cell r="N3049" t="str">
            <v>ATEM</v>
          </cell>
          <cell r="O3049" t="str">
            <v>TOHIRIN KASIM</v>
          </cell>
          <cell r="P3049" t="str">
            <v>3302231702054338</v>
          </cell>
          <cell r="Q3049" t="str">
            <v>TOHIRIN KASIM</v>
          </cell>
          <cell r="R3049" t="str">
            <v>KUTALIMAN</v>
          </cell>
          <cell r="S3049" t="str">
            <v>KEDUNG BANTENG</v>
          </cell>
          <cell r="T3049" t="str">
            <v>KUTALIMAN</v>
          </cell>
          <cell r="U3049" t="str">
            <v>005</v>
          </cell>
          <cell r="V3049" t="str">
            <v>001</v>
          </cell>
          <cell r="W3049" t="str">
            <v>Indonesia</v>
          </cell>
        </row>
        <row r="3050">
          <cell r="B3050" t="str">
            <v>HADI SUMARNO KASIM</v>
          </cell>
          <cell r="C3050" t="str">
            <v>3302232912600001</v>
          </cell>
          <cell r="D3050" t="str">
            <v>L</v>
          </cell>
          <cell r="E3050" t="str">
            <v>BANYUMAS</v>
          </cell>
          <cell r="F3050">
            <v>22279</v>
          </cell>
          <cell r="G3050" t="str">
            <v>Tidak Tahu</v>
          </cell>
          <cell r="H3050" t="str">
            <v>Islam</v>
          </cell>
          <cell r="I3050" t="str">
            <v>Kawin</v>
          </cell>
          <cell r="J3050" t="str">
            <v>Kepala Keluarga</v>
          </cell>
          <cell r="K3050" t="str">
            <v>01</v>
          </cell>
          <cell r="L3050" t="str">
            <v>Tamat SD/Sederajat</v>
          </cell>
          <cell r="M3050" t="str">
            <v>Pedagang</v>
          </cell>
          <cell r="N3050" t="str">
            <v>MAKEM</v>
          </cell>
          <cell r="O3050" t="str">
            <v>MULYAWIKARTA</v>
          </cell>
          <cell r="P3050" t="str">
            <v>3302231702054340</v>
          </cell>
          <cell r="Q3050" t="str">
            <v>HADI SUMARNO KASIM</v>
          </cell>
          <cell r="R3050" t="str">
            <v>KUTALIMAN</v>
          </cell>
          <cell r="S3050" t="str">
            <v>KEDUNG BANTENG</v>
          </cell>
          <cell r="T3050" t="str">
            <v>KUTALIMAN</v>
          </cell>
          <cell r="U3050" t="str">
            <v>005</v>
          </cell>
          <cell r="V3050" t="str">
            <v>001</v>
          </cell>
          <cell r="W3050" t="str">
            <v>Indonesia</v>
          </cell>
        </row>
        <row r="3051">
          <cell r="B3051" t="str">
            <v>DASEM</v>
          </cell>
          <cell r="C3051" t="str">
            <v>3302235112580005</v>
          </cell>
          <cell r="D3051" t="str">
            <v>P</v>
          </cell>
          <cell r="E3051" t="str">
            <v>BANYUMAS</v>
          </cell>
          <cell r="F3051">
            <v>21530</v>
          </cell>
          <cell r="G3051" t="str">
            <v>Tidak Tahu</v>
          </cell>
          <cell r="H3051" t="str">
            <v>Islam</v>
          </cell>
          <cell r="I3051" t="str">
            <v>Kawin</v>
          </cell>
          <cell r="J3051" t="str">
            <v>Istri</v>
          </cell>
          <cell r="K3051" t="str">
            <v>03</v>
          </cell>
          <cell r="L3051" t="str">
            <v>Tamat SD/Sederajat</v>
          </cell>
          <cell r="M3051" t="str">
            <v>Buruh Harian Lepas</v>
          </cell>
          <cell r="N3051" t="str">
            <v>TISEM</v>
          </cell>
          <cell r="O3051" t="str">
            <v>SUPARDI</v>
          </cell>
          <cell r="P3051" t="str">
            <v>3302231702054340</v>
          </cell>
          <cell r="Q3051" t="str">
            <v>HADI SUMARNO KASIM</v>
          </cell>
          <cell r="R3051" t="str">
            <v>KUTALIMAN</v>
          </cell>
          <cell r="S3051" t="str">
            <v>KEDUNG BANTENG</v>
          </cell>
          <cell r="T3051" t="str">
            <v>KUTALIMAN</v>
          </cell>
          <cell r="U3051" t="str">
            <v>005</v>
          </cell>
          <cell r="V3051" t="str">
            <v>001</v>
          </cell>
          <cell r="W3051" t="str">
            <v>Indonesia</v>
          </cell>
        </row>
        <row r="3052">
          <cell r="B3052" t="str">
            <v>SUPARDI</v>
          </cell>
          <cell r="C3052" t="str">
            <v>3302233112520069</v>
          </cell>
          <cell r="D3052" t="str">
            <v>L</v>
          </cell>
          <cell r="E3052" t="str">
            <v>BANYUMAS</v>
          </cell>
          <cell r="F3052">
            <v>19359</v>
          </cell>
          <cell r="G3052" t="str">
            <v>Tidak Tahu</v>
          </cell>
          <cell r="H3052" t="str">
            <v>Islam</v>
          </cell>
          <cell r="I3052" t="str">
            <v>Cerai Mati</v>
          </cell>
          <cell r="J3052" t="str">
            <v>Mertua</v>
          </cell>
          <cell r="K3052" t="str">
            <v>08</v>
          </cell>
          <cell r="L3052" t="str">
            <v>Tamat SD/Sederajat</v>
          </cell>
          <cell r="M3052" t="str">
            <v>Buruh Harian Lepas</v>
          </cell>
          <cell r="N3052" t="str">
            <v>NILEM</v>
          </cell>
          <cell r="O3052" t="str">
            <v>SANWIRJA</v>
          </cell>
          <cell r="P3052" t="str">
            <v>3302231702054340</v>
          </cell>
          <cell r="Q3052" t="str">
            <v>HADI SUMARNO KASIM</v>
          </cell>
          <cell r="R3052" t="str">
            <v>KUTALIMAN</v>
          </cell>
          <cell r="S3052" t="str">
            <v>KEDUNG BANTENG</v>
          </cell>
          <cell r="T3052" t="str">
            <v>KUTALIMAN</v>
          </cell>
          <cell r="U3052" t="str">
            <v>005</v>
          </cell>
          <cell r="V3052" t="str">
            <v>001</v>
          </cell>
          <cell r="W3052" t="str">
            <v>Indonesia</v>
          </cell>
        </row>
        <row r="3053">
          <cell r="B3053" t="str">
            <v>SUKATMO</v>
          </cell>
          <cell r="C3053" t="str">
            <v>3302231403540002</v>
          </cell>
          <cell r="D3053" t="str">
            <v>L</v>
          </cell>
          <cell r="E3053" t="str">
            <v>BANYUMAS</v>
          </cell>
          <cell r="F3053">
            <v>19797</v>
          </cell>
          <cell r="G3053" t="str">
            <v>Tidak Tahu</v>
          </cell>
          <cell r="H3053" t="str">
            <v>Islam</v>
          </cell>
          <cell r="I3053" t="str">
            <v>Kawin</v>
          </cell>
          <cell r="J3053" t="str">
            <v>Kepala Keluarga</v>
          </cell>
          <cell r="K3053" t="str">
            <v>01</v>
          </cell>
          <cell r="L3053" t="str">
            <v>Tamat SD/Sederajat</v>
          </cell>
          <cell r="M3053" t="str">
            <v>Buruh Harian Lepas</v>
          </cell>
          <cell r="N3053" t="str">
            <v>KARWEN</v>
          </cell>
          <cell r="O3053" t="str">
            <v>SANMUHIDI</v>
          </cell>
          <cell r="P3053" t="str">
            <v>3302231702054341</v>
          </cell>
          <cell r="Q3053" t="str">
            <v>SUKATMO</v>
          </cell>
          <cell r="R3053" t="str">
            <v>KUTALIMAN</v>
          </cell>
          <cell r="S3053" t="str">
            <v>KEDUNG BANTENG</v>
          </cell>
          <cell r="T3053" t="str">
            <v>KUTALIMAN</v>
          </cell>
          <cell r="U3053" t="str">
            <v>005</v>
          </cell>
          <cell r="V3053" t="str">
            <v>001</v>
          </cell>
          <cell r="W3053" t="str">
            <v>Indonesia</v>
          </cell>
        </row>
        <row r="3054">
          <cell r="B3054" t="str">
            <v>KARTEM</v>
          </cell>
          <cell r="C3054" t="str">
            <v>3302237112660044</v>
          </cell>
          <cell r="D3054" t="str">
            <v>P</v>
          </cell>
          <cell r="E3054" t="str">
            <v>BANYUMAS</v>
          </cell>
          <cell r="F3054">
            <v>24472</v>
          </cell>
          <cell r="G3054" t="str">
            <v>Tidak Tahu</v>
          </cell>
          <cell r="H3054" t="str">
            <v>Islam</v>
          </cell>
          <cell r="I3054" t="str">
            <v>Kawin</v>
          </cell>
          <cell r="J3054" t="str">
            <v>Istri</v>
          </cell>
          <cell r="K3054" t="str">
            <v>03</v>
          </cell>
          <cell r="L3054" t="str">
            <v>Tamat SD/Sederajat</v>
          </cell>
          <cell r="M3054" t="str">
            <v>Mengurus Rumah Tangga</v>
          </cell>
          <cell r="N3054" t="str">
            <v>TISEM</v>
          </cell>
          <cell r="O3054" t="str">
            <v>SUPARDI</v>
          </cell>
          <cell r="P3054" t="str">
            <v>3302231702054341</v>
          </cell>
          <cell r="Q3054" t="str">
            <v>SUKATMO</v>
          </cell>
          <cell r="R3054" t="str">
            <v>KUTALIMAN</v>
          </cell>
          <cell r="S3054" t="str">
            <v>KEDUNG BANTENG</v>
          </cell>
          <cell r="T3054" t="str">
            <v>KUTALIMAN</v>
          </cell>
          <cell r="U3054" t="str">
            <v>005</v>
          </cell>
          <cell r="V3054" t="str">
            <v>001</v>
          </cell>
          <cell r="W3054" t="str">
            <v>Indonesia</v>
          </cell>
        </row>
        <row r="3055">
          <cell r="B3055" t="str">
            <v>DARWATI</v>
          </cell>
          <cell r="C3055" t="str">
            <v>3302234611870002</v>
          </cell>
          <cell r="D3055" t="str">
            <v>P</v>
          </cell>
          <cell r="E3055" t="str">
            <v>BANYUMAS</v>
          </cell>
          <cell r="F3055" t="str">
            <v>06/11/1987</v>
          </cell>
          <cell r="G3055" t="str">
            <v>Tidak Tahu</v>
          </cell>
          <cell r="H3055" t="str">
            <v>Islam</v>
          </cell>
          <cell r="I3055" t="str">
            <v>Kawin</v>
          </cell>
          <cell r="J3055" t="str">
            <v>Anak</v>
          </cell>
          <cell r="K3055" t="str">
            <v>04</v>
          </cell>
          <cell r="L3055" t="str">
            <v>Tamat SD/Sederajat</v>
          </cell>
          <cell r="M3055" t="str">
            <v>Buruh Harian Lepas</v>
          </cell>
          <cell r="N3055" t="str">
            <v>KARTEM</v>
          </cell>
          <cell r="O3055" t="str">
            <v>SUKATMO</v>
          </cell>
          <cell r="P3055" t="str">
            <v>3302231702054341</v>
          </cell>
          <cell r="Q3055" t="str">
            <v>SUKATMO</v>
          </cell>
          <cell r="R3055" t="str">
            <v>KALIKESUR</v>
          </cell>
          <cell r="S3055" t="str">
            <v>KEDUNGBANTENG</v>
          </cell>
          <cell r="T3055" t="str">
            <v>PINDAH</v>
          </cell>
          <cell r="U3055" t="str">
            <v>005</v>
          </cell>
          <cell r="V3055" t="str">
            <v>001</v>
          </cell>
          <cell r="W3055" t="str">
            <v>Indonesia</v>
          </cell>
        </row>
        <row r="3056">
          <cell r="B3056" t="str">
            <v>ASMINAH</v>
          </cell>
          <cell r="C3056" t="str">
            <v>3302235401850002</v>
          </cell>
          <cell r="D3056" t="str">
            <v>P</v>
          </cell>
          <cell r="E3056" t="str">
            <v>BANYUMAS</v>
          </cell>
          <cell r="F3056">
            <v>31061</v>
          </cell>
          <cell r="G3056" t="str">
            <v>Tidak Tahu</v>
          </cell>
          <cell r="H3056" t="str">
            <v>Islam</v>
          </cell>
          <cell r="I3056" t="str">
            <v>Belum Kawin</v>
          </cell>
          <cell r="J3056" t="str">
            <v>Anak</v>
          </cell>
          <cell r="K3056" t="str">
            <v>04</v>
          </cell>
          <cell r="L3056" t="str">
            <v>Tamat SD/Sederajat</v>
          </cell>
          <cell r="M3056" t="str">
            <v>Buruh Harian Lepas</v>
          </cell>
          <cell r="N3056" t="str">
            <v>KARTEM</v>
          </cell>
          <cell r="O3056" t="str">
            <v>SUKATMO</v>
          </cell>
          <cell r="P3056" t="str">
            <v>3302231702054341</v>
          </cell>
          <cell r="Q3056" t="str">
            <v>SUKATMO</v>
          </cell>
          <cell r="R3056" t="str">
            <v>KUTALIMAN</v>
          </cell>
          <cell r="S3056" t="str">
            <v>KEDUNG BANTENG</v>
          </cell>
          <cell r="T3056" t="str">
            <v>KUTALIMAN</v>
          </cell>
          <cell r="U3056" t="str">
            <v>005</v>
          </cell>
          <cell r="V3056" t="str">
            <v>001</v>
          </cell>
          <cell r="W3056" t="str">
            <v>Indonesia</v>
          </cell>
        </row>
        <row r="3057">
          <cell r="B3057" t="str">
            <v>SOLICHIN</v>
          </cell>
          <cell r="C3057" t="str">
            <v>3302232402820002</v>
          </cell>
          <cell r="D3057" t="str">
            <v>L</v>
          </cell>
          <cell r="E3057" t="str">
            <v>BANYUMAS</v>
          </cell>
          <cell r="F3057">
            <v>30006</v>
          </cell>
          <cell r="G3057" t="str">
            <v>Tidak Tahu</v>
          </cell>
          <cell r="H3057" t="str">
            <v>Islam</v>
          </cell>
          <cell r="I3057" t="str">
            <v>Belum Kawin</v>
          </cell>
          <cell r="J3057" t="str">
            <v>Anak</v>
          </cell>
          <cell r="K3057" t="str">
            <v>04</v>
          </cell>
          <cell r="L3057" t="str">
            <v>Tamat SD/Sederajat</v>
          </cell>
          <cell r="M3057" t="str">
            <v>Buruh Harian Lepas</v>
          </cell>
          <cell r="N3057" t="str">
            <v>KARTEM</v>
          </cell>
          <cell r="O3057" t="str">
            <v>SUKATMO</v>
          </cell>
          <cell r="P3057" t="str">
            <v>3302231702054341</v>
          </cell>
          <cell r="Q3057" t="str">
            <v>SUKATMO</v>
          </cell>
          <cell r="R3057" t="str">
            <v>KUTALIMAN</v>
          </cell>
          <cell r="S3057" t="str">
            <v>KEDUNG BANTENG</v>
          </cell>
          <cell r="T3057" t="str">
            <v>KUTALIMAN</v>
          </cell>
          <cell r="U3057" t="str">
            <v>005</v>
          </cell>
          <cell r="V3057" t="str">
            <v>001</v>
          </cell>
          <cell r="W3057" t="str">
            <v>Indonesia</v>
          </cell>
        </row>
        <row r="3058">
          <cell r="B3058" t="str">
            <v>RUSMADI</v>
          </cell>
          <cell r="C3058" t="str">
            <v>3302233112560055</v>
          </cell>
          <cell r="D3058" t="str">
            <v>L</v>
          </cell>
          <cell r="E3058" t="str">
            <v>BANYUMAS</v>
          </cell>
          <cell r="F3058">
            <v>20820</v>
          </cell>
          <cell r="G3058" t="str">
            <v>Tidak Tahu</v>
          </cell>
          <cell r="H3058" t="str">
            <v>Islam</v>
          </cell>
          <cell r="I3058" t="str">
            <v>Kawin</v>
          </cell>
          <cell r="J3058" t="str">
            <v>Kepala Keluarga</v>
          </cell>
          <cell r="K3058" t="str">
            <v>01</v>
          </cell>
          <cell r="L3058" t="str">
            <v>Tamat SD/Sederajat</v>
          </cell>
          <cell r="M3058" t="str">
            <v>Buruh Harian Lepas</v>
          </cell>
          <cell r="N3058" t="str">
            <v>DAMIT</v>
          </cell>
          <cell r="O3058" t="str">
            <v>MARTANOM</v>
          </cell>
          <cell r="P3058" t="str">
            <v>3302231702054342</v>
          </cell>
          <cell r="Q3058" t="str">
            <v>RUSMADI</v>
          </cell>
          <cell r="R3058" t="str">
            <v>KUTALIMAN</v>
          </cell>
          <cell r="S3058" t="str">
            <v>KEDUNG BANTENG</v>
          </cell>
          <cell r="T3058" t="str">
            <v>KUTALIMAN</v>
          </cell>
          <cell r="U3058" t="str">
            <v>005</v>
          </cell>
          <cell r="V3058" t="str">
            <v>001</v>
          </cell>
          <cell r="W3058" t="str">
            <v>Indonesia</v>
          </cell>
        </row>
        <row r="3059">
          <cell r="B3059" t="str">
            <v>TARSILEM</v>
          </cell>
          <cell r="C3059" t="str">
            <v>3302237112590056</v>
          </cell>
          <cell r="D3059" t="str">
            <v>P</v>
          </cell>
          <cell r="E3059" t="str">
            <v>BANYUMAS</v>
          </cell>
          <cell r="F3059">
            <v>21915</v>
          </cell>
          <cell r="G3059" t="str">
            <v>Tidak Tahu</v>
          </cell>
          <cell r="H3059" t="str">
            <v>Islam</v>
          </cell>
          <cell r="I3059" t="str">
            <v>Kawin</v>
          </cell>
          <cell r="J3059" t="str">
            <v>Istri</v>
          </cell>
          <cell r="K3059" t="str">
            <v>03</v>
          </cell>
          <cell r="L3059" t="str">
            <v>Tamat SD/Sederajat</v>
          </cell>
          <cell r="M3059" t="str">
            <v>Mengurus Rumah Tangga</v>
          </cell>
          <cell r="N3059" t="str">
            <v>RISAH</v>
          </cell>
          <cell r="O3059" t="str">
            <v>ARSAWIKRAMA</v>
          </cell>
          <cell r="P3059" t="str">
            <v>3302231702054342</v>
          </cell>
          <cell r="Q3059" t="str">
            <v>RUSMADI</v>
          </cell>
          <cell r="R3059" t="str">
            <v>KUTALIMAN</v>
          </cell>
          <cell r="S3059" t="str">
            <v>KEDUNG BANTENG</v>
          </cell>
          <cell r="T3059" t="str">
            <v>KUTALIMAN</v>
          </cell>
          <cell r="U3059" t="str">
            <v>005</v>
          </cell>
          <cell r="V3059" t="str">
            <v>001</v>
          </cell>
          <cell r="W3059" t="str">
            <v>Indonesia</v>
          </cell>
        </row>
        <row r="3060">
          <cell r="B3060" t="str">
            <v>SALIM</v>
          </cell>
          <cell r="C3060" t="str">
            <v>3302230808660005</v>
          </cell>
          <cell r="D3060" t="str">
            <v>L</v>
          </cell>
          <cell r="E3060" t="str">
            <v>BANYUMAS</v>
          </cell>
          <cell r="F3060">
            <v>24327</v>
          </cell>
          <cell r="G3060" t="str">
            <v>Tidak Tahu</v>
          </cell>
          <cell r="H3060" t="str">
            <v>Islam</v>
          </cell>
          <cell r="I3060" t="str">
            <v>Kawin</v>
          </cell>
          <cell r="J3060" t="str">
            <v>Kepala Keluarga</v>
          </cell>
          <cell r="K3060" t="str">
            <v>01</v>
          </cell>
          <cell r="L3060" t="str">
            <v>Tamat SD/Sederajat</v>
          </cell>
          <cell r="M3060" t="str">
            <v>Buruh Harian Lepas</v>
          </cell>
          <cell r="N3060" t="str">
            <v>KARIMAH</v>
          </cell>
          <cell r="O3060" t="str">
            <v>JAENI</v>
          </cell>
          <cell r="P3060" t="str">
            <v>3302231702054343</v>
          </cell>
          <cell r="Q3060" t="str">
            <v>SALIM</v>
          </cell>
          <cell r="R3060" t="str">
            <v>KUTALIMAN</v>
          </cell>
          <cell r="S3060" t="str">
            <v>KEDUNG BANTENG</v>
          </cell>
          <cell r="T3060" t="str">
            <v>KUTALIMAN</v>
          </cell>
          <cell r="U3060" t="str">
            <v>005</v>
          </cell>
          <cell r="V3060" t="str">
            <v>001</v>
          </cell>
          <cell r="W3060" t="str">
            <v>Indonesia</v>
          </cell>
        </row>
        <row r="3061">
          <cell r="B3061" t="str">
            <v>TAREM</v>
          </cell>
          <cell r="C3061" t="str">
            <v>3302235207640001</v>
          </cell>
          <cell r="D3061" t="str">
            <v>P</v>
          </cell>
          <cell r="E3061" t="str">
            <v>BANYUMAS</v>
          </cell>
          <cell r="F3061">
            <v>23570</v>
          </cell>
          <cell r="G3061" t="str">
            <v>Tidak Tahu</v>
          </cell>
          <cell r="H3061" t="str">
            <v>Islam</v>
          </cell>
          <cell r="I3061" t="str">
            <v>Kawin</v>
          </cell>
          <cell r="J3061" t="str">
            <v>Istri</v>
          </cell>
          <cell r="K3061" t="str">
            <v>03</v>
          </cell>
          <cell r="L3061" t="str">
            <v>Tamat SD/Sederajat</v>
          </cell>
          <cell r="M3061" t="str">
            <v>Buruh Harian Lepas</v>
          </cell>
          <cell r="N3061" t="str">
            <v>TARSILEM</v>
          </cell>
          <cell r="O3061" t="str">
            <v>RUSMADI</v>
          </cell>
          <cell r="P3061" t="str">
            <v>3302231702054343</v>
          </cell>
          <cell r="Q3061" t="str">
            <v>SALIM</v>
          </cell>
          <cell r="R3061" t="str">
            <v>KUTALIMAN</v>
          </cell>
          <cell r="S3061" t="str">
            <v>KEDUNG BANTENG</v>
          </cell>
          <cell r="T3061" t="str">
            <v>KUTALIMAN</v>
          </cell>
          <cell r="U3061" t="str">
            <v>005</v>
          </cell>
          <cell r="V3061" t="str">
            <v>001</v>
          </cell>
          <cell r="W3061" t="str">
            <v>Indonesia</v>
          </cell>
        </row>
        <row r="3062">
          <cell r="B3062" t="str">
            <v>IHWAN KHASANI</v>
          </cell>
          <cell r="C3062" t="str">
            <v>3302232304980003</v>
          </cell>
          <cell r="D3062" t="str">
            <v>L</v>
          </cell>
          <cell r="E3062" t="str">
            <v>BANYUMAS</v>
          </cell>
          <cell r="F3062">
            <v>35908</v>
          </cell>
          <cell r="G3062" t="str">
            <v>Tidak Tahu</v>
          </cell>
          <cell r="H3062" t="str">
            <v>Islam</v>
          </cell>
          <cell r="I3062" t="str">
            <v>Belum Kawin</v>
          </cell>
          <cell r="J3062" t="str">
            <v>Anak</v>
          </cell>
          <cell r="K3062" t="str">
            <v>04</v>
          </cell>
          <cell r="L3062" t="str">
            <v>Tidak Tamat SD/Sederajat</v>
          </cell>
          <cell r="M3062" t="str">
            <v>Pelajar/Mahasiswa</v>
          </cell>
          <cell r="N3062" t="str">
            <v>TAREM</v>
          </cell>
          <cell r="O3062" t="str">
            <v>SALIM</v>
          </cell>
          <cell r="P3062" t="str">
            <v>3302231702054343</v>
          </cell>
          <cell r="Q3062" t="str">
            <v>SALIM</v>
          </cell>
          <cell r="R3062" t="str">
            <v>KUTALIMAN</v>
          </cell>
          <cell r="S3062" t="str">
            <v>KEDUNG BANTENG</v>
          </cell>
          <cell r="T3062" t="str">
            <v>KUTALIMAN</v>
          </cell>
          <cell r="U3062" t="str">
            <v>005</v>
          </cell>
          <cell r="V3062" t="str">
            <v>001</v>
          </cell>
          <cell r="W3062" t="str">
            <v>Indonesia</v>
          </cell>
        </row>
        <row r="3063">
          <cell r="B3063" t="str">
            <v>KAISEM</v>
          </cell>
          <cell r="C3063" t="str">
            <v>3302234212900001</v>
          </cell>
          <cell r="D3063" t="str">
            <v>P</v>
          </cell>
          <cell r="E3063" t="str">
            <v>BANYUMAS</v>
          </cell>
          <cell r="F3063">
            <v>33209</v>
          </cell>
          <cell r="G3063" t="str">
            <v>Tidak Tahu</v>
          </cell>
          <cell r="H3063" t="str">
            <v>Islam</v>
          </cell>
          <cell r="I3063" t="str">
            <v>Belum Kawin</v>
          </cell>
          <cell r="J3063" t="str">
            <v>Famili Lain</v>
          </cell>
          <cell r="K3063" t="str">
            <v>09</v>
          </cell>
          <cell r="L3063" t="str">
            <v>Tamat SD/Sederajat</v>
          </cell>
          <cell r="M3063" t="str">
            <v>Belum/Tidak Bekerja</v>
          </cell>
          <cell r="N3063" t="str">
            <v>TARSILEM</v>
          </cell>
          <cell r="O3063" t="str">
            <v>RUSMADI</v>
          </cell>
          <cell r="P3063" t="str">
            <v>3302231702054343</v>
          </cell>
          <cell r="Q3063" t="str">
            <v>SALIM</v>
          </cell>
          <cell r="R3063" t="str">
            <v>KUTALIMAN</v>
          </cell>
          <cell r="S3063" t="str">
            <v>KEDUNG BANTENG</v>
          </cell>
          <cell r="T3063" t="str">
            <v>KUTALIMAN</v>
          </cell>
          <cell r="U3063" t="str">
            <v>005</v>
          </cell>
          <cell r="V3063" t="str">
            <v>001</v>
          </cell>
          <cell r="W3063" t="str">
            <v>Indonesia</v>
          </cell>
        </row>
        <row r="3064">
          <cell r="B3064" t="str">
            <v>ABAS SAMI'AN ROSADI</v>
          </cell>
          <cell r="C3064" t="str">
            <v>3302230604540002</v>
          </cell>
          <cell r="D3064" t="str">
            <v>L</v>
          </cell>
          <cell r="E3064" t="str">
            <v>BANYUMAS</v>
          </cell>
          <cell r="F3064">
            <v>19820</v>
          </cell>
          <cell r="G3064" t="str">
            <v>Tidak Tahu</v>
          </cell>
          <cell r="H3064" t="str">
            <v>Islam</v>
          </cell>
          <cell r="I3064" t="str">
            <v>Kawin</v>
          </cell>
          <cell r="J3064" t="str">
            <v>Kepala Keluarga</v>
          </cell>
          <cell r="K3064" t="str">
            <v>01</v>
          </cell>
          <cell r="L3064" t="str">
            <v>SLTP/Sederajat</v>
          </cell>
          <cell r="M3064" t="str">
            <v>Petani/Pekebun</v>
          </cell>
          <cell r="N3064" t="str">
            <v>SITI AMINAH</v>
          </cell>
          <cell r="O3064" t="str">
            <v>ABDUL ROHIM</v>
          </cell>
          <cell r="P3064" t="str">
            <v>3302231702054344</v>
          </cell>
          <cell r="Q3064" t="str">
            <v>ABAS SAMI'AN ROSADI</v>
          </cell>
          <cell r="R3064" t="str">
            <v>KUTALIMAN</v>
          </cell>
          <cell r="S3064" t="str">
            <v>KEDUNG BANTENG</v>
          </cell>
          <cell r="T3064" t="str">
            <v>KUTALIMAN</v>
          </cell>
          <cell r="U3064" t="str">
            <v>005</v>
          </cell>
          <cell r="V3064" t="str">
            <v>001</v>
          </cell>
          <cell r="W3064" t="str">
            <v>Indonesia</v>
          </cell>
        </row>
        <row r="3065">
          <cell r="B3065" t="str">
            <v>TURIYAH</v>
          </cell>
          <cell r="C3065" t="str">
            <v>3302235004760005</v>
          </cell>
          <cell r="D3065" t="str">
            <v>P</v>
          </cell>
          <cell r="E3065" t="str">
            <v>BANYUMAS</v>
          </cell>
          <cell r="F3065">
            <v>27860</v>
          </cell>
          <cell r="G3065" t="str">
            <v>Tidak Tahu</v>
          </cell>
          <cell r="H3065" t="str">
            <v>Islam</v>
          </cell>
          <cell r="I3065" t="str">
            <v>Kawin</v>
          </cell>
          <cell r="J3065" t="str">
            <v>Istri</v>
          </cell>
          <cell r="K3065" t="str">
            <v>03</v>
          </cell>
          <cell r="L3065" t="str">
            <v>Tamat SD/Sederajat</v>
          </cell>
          <cell r="M3065" t="str">
            <v>Mengurus Rumah Tangga</v>
          </cell>
          <cell r="N3065" t="str">
            <v>WASIH</v>
          </cell>
          <cell r="O3065" t="str">
            <v>MADURI</v>
          </cell>
          <cell r="P3065" t="str">
            <v>3302231702054344</v>
          </cell>
          <cell r="Q3065" t="str">
            <v>ABAS SAMI'AN ROSADI</v>
          </cell>
          <cell r="R3065" t="str">
            <v>KUTALIMAN</v>
          </cell>
          <cell r="S3065" t="str">
            <v>KEDUNG BANTENG</v>
          </cell>
          <cell r="T3065" t="str">
            <v>KUTALIMAN</v>
          </cell>
          <cell r="U3065" t="str">
            <v>005</v>
          </cell>
          <cell r="V3065" t="str">
            <v>001</v>
          </cell>
          <cell r="W3065" t="str">
            <v>Indonesia</v>
          </cell>
        </row>
        <row r="3066">
          <cell r="B3066" t="str">
            <v>ZAMRONI AWAN RIYANA</v>
          </cell>
          <cell r="C3066" t="str">
            <v>3302231102820002</v>
          </cell>
          <cell r="D3066" t="str">
            <v>L</v>
          </cell>
          <cell r="E3066" t="str">
            <v>BANYUMAS</v>
          </cell>
          <cell r="F3066">
            <v>29993</v>
          </cell>
          <cell r="G3066" t="str">
            <v>Tidak Tahu</v>
          </cell>
          <cell r="H3066" t="str">
            <v>Islam</v>
          </cell>
          <cell r="I3066" t="str">
            <v>Belum Kawin</v>
          </cell>
          <cell r="J3066" t="str">
            <v>Anak</v>
          </cell>
          <cell r="K3066" t="str">
            <v>04</v>
          </cell>
          <cell r="L3066" t="str">
            <v>SLTP/Sederajat</v>
          </cell>
          <cell r="M3066" t="str">
            <v>Wiraswasta</v>
          </cell>
          <cell r="N3066" t="str">
            <v>UMI SALAMAH</v>
          </cell>
          <cell r="O3066" t="str">
            <v>ABAS SAMI`AN ROSADI</v>
          </cell>
          <cell r="P3066" t="str">
            <v>3302231702054344</v>
          </cell>
          <cell r="Q3066" t="str">
            <v>ABAS SAMI'AN ROSADI</v>
          </cell>
          <cell r="R3066" t="str">
            <v>KUTALIMAN</v>
          </cell>
          <cell r="S3066" t="str">
            <v>KEDUNG BANTENG</v>
          </cell>
          <cell r="T3066" t="str">
            <v>KUTALIMAN</v>
          </cell>
          <cell r="U3066" t="str">
            <v>005</v>
          </cell>
          <cell r="V3066" t="str">
            <v>001</v>
          </cell>
          <cell r="W3066" t="str">
            <v>Indonesia</v>
          </cell>
        </row>
        <row r="3067">
          <cell r="B3067" t="str">
            <v>AJI RAHMAT ARBIANSYAH</v>
          </cell>
          <cell r="C3067" t="str">
            <v>3302232811100001</v>
          </cell>
          <cell r="D3067" t="str">
            <v>L</v>
          </cell>
          <cell r="E3067" t="str">
            <v>BANYUMAS</v>
          </cell>
          <cell r="F3067">
            <v>40510</v>
          </cell>
          <cell r="G3067" t="str">
            <v>Tidak Tahu</v>
          </cell>
          <cell r="H3067" t="str">
            <v>Islam</v>
          </cell>
          <cell r="I3067" t="str">
            <v>Belum Kawin</v>
          </cell>
          <cell r="J3067" t="str">
            <v>Anak</v>
          </cell>
          <cell r="K3067" t="str">
            <v>04</v>
          </cell>
          <cell r="L3067" t="str">
            <v>Tidak/Belum Sekolah</v>
          </cell>
          <cell r="M3067" t="str">
            <v>Belum/Tidak Bekerja</v>
          </cell>
          <cell r="N3067" t="str">
            <v>TURIYAH</v>
          </cell>
          <cell r="O3067" t="str">
            <v>ABAS SAMI'AN ROSADI</v>
          </cell>
          <cell r="P3067" t="str">
            <v>3302231702054344</v>
          </cell>
          <cell r="Q3067" t="str">
            <v>ABAS SAMI'AN ROSADI</v>
          </cell>
          <cell r="R3067" t="str">
            <v>KUTALIMAN</v>
          </cell>
          <cell r="S3067" t="str">
            <v>KEDUNG BANTENG</v>
          </cell>
          <cell r="T3067" t="str">
            <v>KUTALIMAN</v>
          </cell>
          <cell r="U3067" t="str">
            <v>005</v>
          </cell>
          <cell r="V3067" t="str">
            <v>001</v>
          </cell>
          <cell r="W3067" t="str">
            <v>Indonesia</v>
          </cell>
        </row>
        <row r="3068">
          <cell r="B3068" t="str">
            <v>RIKO SAGITA RIYADI</v>
          </cell>
          <cell r="C3068" t="str">
            <v>3302230612020002</v>
          </cell>
          <cell r="D3068" t="str">
            <v>L</v>
          </cell>
          <cell r="E3068" t="str">
            <v>BANYUMAS</v>
          </cell>
          <cell r="F3068">
            <v>37596</v>
          </cell>
          <cell r="G3068" t="str">
            <v>Tidak Tahu</v>
          </cell>
          <cell r="H3068" t="str">
            <v>Islam</v>
          </cell>
          <cell r="I3068" t="str">
            <v>Belum Kawin</v>
          </cell>
          <cell r="J3068" t="str">
            <v>Lainnya</v>
          </cell>
          <cell r="K3068" t="str">
            <v>0100'01</v>
          </cell>
          <cell r="L3068" t="str">
            <v>Tidak Tamat SD/Sederajat</v>
          </cell>
          <cell r="M3068" t="str">
            <v>Pelajar/Mahasiswa</v>
          </cell>
          <cell r="N3068" t="str">
            <v>TURIYAH</v>
          </cell>
          <cell r="O3068" t="str">
            <v>AHMAD DANUJI</v>
          </cell>
          <cell r="P3068" t="str">
            <v>3302231702054344</v>
          </cell>
          <cell r="Q3068" t="str">
            <v>ABAS SAMI'AN ROSADI</v>
          </cell>
          <cell r="R3068" t="str">
            <v>KUTALIMAN</v>
          </cell>
          <cell r="S3068" t="str">
            <v>KEDUNG BANTENG</v>
          </cell>
          <cell r="T3068" t="str">
            <v>KUTALIMAN</v>
          </cell>
          <cell r="U3068" t="str">
            <v>005</v>
          </cell>
          <cell r="V3068" t="str">
            <v>001</v>
          </cell>
          <cell r="W3068" t="str">
            <v>Indonesia</v>
          </cell>
        </row>
        <row r="3069">
          <cell r="B3069" t="str">
            <v>KASIWAN</v>
          </cell>
          <cell r="C3069" t="str">
            <v>3302230512500001</v>
          </cell>
          <cell r="D3069" t="str">
            <v>L</v>
          </cell>
          <cell r="E3069" t="str">
            <v>BANYUMAS</v>
          </cell>
          <cell r="F3069">
            <v>18602</v>
          </cell>
          <cell r="G3069" t="str">
            <v>Tidak Tahu</v>
          </cell>
          <cell r="H3069" t="str">
            <v>Islam</v>
          </cell>
          <cell r="I3069" t="str">
            <v>Kawin</v>
          </cell>
          <cell r="J3069" t="str">
            <v>Kepala Keluarga</v>
          </cell>
          <cell r="K3069" t="str">
            <v>01</v>
          </cell>
          <cell r="L3069" t="str">
            <v>Tamat SD/Sederajat</v>
          </cell>
          <cell r="M3069" t="str">
            <v>Buruh Harian Lepas</v>
          </cell>
          <cell r="N3069" t="str">
            <v>RITEM</v>
          </cell>
          <cell r="O3069" t="str">
            <v>RANA SEMITA</v>
          </cell>
          <cell r="P3069" t="str">
            <v>3302231702054345</v>
          </cell>
          <cell r="Q3069" t="str">
            <v>KASIWAN</v>
          </cell>
          <cell r="R3069" t="str">
            <v>KUTALIMAN</v>
          </cell>
          <cell r="S3069" t="str">
            <v>KEDUNG BANTENG</v>
          </cell>
          <cell r="T3069" t="str">
            <v>KUTALIMAN</v>
          </cell>
          <cell r="U3069" t="str">
            <v>005</v>
          </cell>
          <cell r="V3069" t="str">
            <v>001</v>
          </cell>
          <cell r="W3069" t="str">
            <v>Indonesia</v>
          </cell>
        </row>
        <row r="3070">
          <cell r="B3070" t="str">
            <v>MURTINAH</v>
          </cell>
          <cell r="C3070" t="str">
            <v>3302235011550002</v>
          </cell>
          <cell r="D3070" t="str">
            <v>P</v>
          </cell>
          <cell r="E3070" t="str">
            <v>BANYUMAS</v>
          </cell>
          <cell r="F3070">
            <v>20403</v>
          </cell>
          <cell r="G3070" t="str">
            <v>Tidak Tahu</v>
          </cell>
          <cell r="H3070" t="str">
            <v>Islam</v>
          </cell>
          <cell r="I3070" t="str">
            <v>Kawin</v>
          </cell>
          <cell r="J3070" t="str">
            <v>Istri</v>
          </cell>
          <cell r="K3070" t="str">
            <v>03</v>
          </cell>
          <cell r="L3070" t="str">
            <v>Tamat SD/Sederajat</v>
          </cell>
          <cell r="M3070" t="str">
            <v>Mengurus Rumah Tangga</v>
          </cell>
          <cell r="N3070" t="str">
            <v>SIDEM</v>
          </cell>
          <cell r="O3070" t="str">
            <v>WIRANOM</v>
          </cell>
          <cell r="P3070" t="str">
            <v>3302231702054345</v>
          </cell>
          <cell r="Q3070" t="str">
            <v>KASIWAN</v>
          </cell>
          <cell r="R3070" t="str">
            <v>KUTALIMAN</v>
          </cell>
          <cell r="S3070" t="str">
            <v>KEDUNG BANTENG</v>
          </cell>
          <cell r="T3070" t="str">
            <v>KUTALIMAN</v>
          </cell>
          <cell r="U3070" t="str">
            <v>005</v>
          </cell>
          <cell r="V3070" t="str">
            <v>001</v>
          </cell>
          <cell r="W3070" t="str">
            <v>Indonesia</v>
          </cell>
        </row>
        <row r="3071">
          <cell r="B3071" t="str">
            <v>ESTHI NAYOGYANI</v>
          </cell>
          <cell r="C3071" t="str">
            <v>3302236806870002</v>
          </cell>
          <cell r="D3071" t="str">
            <v>P</v>
          </cell>
          <cell r="E3071" t="str">
            <v>BANYUMAS</v>
          </cell>
          <cell r="F3071" t="str">
            <v>28/06/1987</v>
          </cell>
          <cell r="G3071" t="str">
            <v>Tidak Tahu</v>
          </cell>
          <cell r="H3071" t="str">
            <v>Islam</v>
          </cell>
          <cell r="I3071" t="str">
            <v>Kawin</v>
          </cell>
          <cell r="J3071" t="str">
            <v>Istri</v>
          </cell>
          <cell r="K3071" t="str">
            <v>03</v>
          </cell>
          <cell r="L3071" t="str">
            <v>Tamat SD/Sederajat</v>
          </cell>
          <cell r="M3071" t="str">
            <v>Buruh Harian Lepas</v>
          </cell>
          <cell r="N3071" t="str">
            <v>MURTINAH</v>
          </cell>
          <cell r="O3071" t="str">
            <v>KASIWAN</v>
          </cell>
          <cell r="P3071" t="str">
            <v>3302231106140001</v>
          </cell>
          <cell r="Q3071" t="str">
            <v>SOLIKHIN SIRUN</v>
          </cell>
          <cell r="R3071" t="str">
            <v>KUTALIMAN</v>
          </cell>
          <cell r="S3071" t="str">
            <v>KEDUNGBANTENG</v>
          </cell>
          <cell r="T3071" t="str">
            <v>KUTALIMAN</v>
          </cell>
          <cell r="U3071" t="str">
            <v>005</v>
          </cell>
          <cell r="V3071" t="str">
            <v>001</v>
          </cell>
          <cell r="W3071" t="str">
            <v>Indonesia</v>
          </cell>
        </row>
        <row r="3072">
          <cell r="B3072" t="str">
            <v>RINA SUPRIYATIN</v>
          </cell>
          <cell r="C3072" t="str">
            <v>3302235108950004</v>
          </cell>
          <cell r="D3072" t="str">
            <v>P</v>
          </cell>
          <cell r="E3072" t="str">
            <v>BANYUMAS</v>
          </cell>
          <cell r="F3072" t="str">
            <v>11/08/1995</v>
          </cell>
          <cell r="G3072" t="str">
            <v>Tidak Tahu</v>
          </cell>
          <cell r="H3072" t="str">
            <v>Islam</v>
          </cell>
          <cell r="I3072" t="str">
            <v>Belum Kawin</v>
          </cell>
          <cell r="J3072" t="str">
            <v>Istri</v>
          </cell>
          <cell r="K3072" t="str">
            <v>03</v>
          </cell>
          <cell r="L3072" t="str">
            <v>Tamat SD/Sederajat</v>
          </cell>
          <cell r="M3072" t="str">
            <v>Buruh Harian Lepas</v>
          </cell>
          <cell r="N3072" t="str">
            <v>KASEM</v>
          </cell>
          <cell r="O3072" t="str">
            <v>ACHMAD SAEFUDIN</v>
          </cell>
          <cell r="P3072" t="str">
            <v>3302231802160003</v>
          </cell>
          <cell r="Q3072" t="str">
            <v>ALI PURNOMO</v>
          </cell>
          <cell r="R3072" t="str">
            <v>KUTALIMAN</v>
          </cell>
          <cell r="S3072" t="str">
            <v>KEDUNGBANTENG</v>
          </cell>
          <cell r="T3072" t="str">
            <v>KUTALIMAN</v>
          </cell>
          <cell r="U3072" t="str">
            <v>004</v>
          </cell>
          <cell r="V3072" t="str">
            <v>001</v>
          </cell>
          <cell r="W3072" t="str">
            <v>Indonesia</v>
          </cell>
        </row>
        <row r="3073">
          <cell r="B3073" t="str">
            <v>AHMAD SODIKIN</v>
          </cell>
          <cell r="C3073" t="str">
            <v>3302230604500001</v>
          </cell>
          <cell r="D3073" t="str">
            <v>L</v>
          </cell>
          <cell r="E3073" t="str">
            <v>BANYUMAS</v>
          </cell>
          <cell r="F3073">
            <v>18359</v>
          </cell>
          <cell r="G3073" t="str">
            <v>Tidak Tahu</v>
          </cell>
          <cell r="H3073" t="str">
            <v>Islam</v>
          </cell>
          <cell r="I3073" t="str">
            <v>Kawin</v>
          </cell>
          <cell r="J3073" t="str">
            <v>Kepala Keluarga</v>
          </cell>
          <cell r="K3073" t="str">
            <v>01</v>
          </cell>
          <cell r="L3073" t="str">
            <v>Tamat SD/Sederajat</v>
          </cell>
          <cell r="M3073" t="str">
            <v>Pedagang</v>
          </cell>
          <cell r="N3073" t="str">
            <v>KATI</v>
          </cell>
          <cell r="O3073" t="str">
            <v>YASAWIKARTA</v>
          </cell>
          <cell r="P3073" t="str">
            <v>3302231702054346</v>
          </cell>
          <cell r="Q3073" t="str">
            <v>AHMAD SODIKIN</v>
          </cell>
          <cell r="R3073" t="str">
            <v>KUTALIMAN</v>
          </cell>
          <cell r="S3073" t="str">
            <v>KEDUNG BANTENG</v>
          </cell>
          <cell r="T3073" t="str">
            <v>KUTALIMAN</v>
          </cell>
          <cell r="U3073" t="str">
            <v>005</v>
          </cell>
          <cell r="V3073" t="str">
            <v>001</v>
          </cell>
          <cell r="W3073" t="str">
            <v>Indonesia</v>
          </cell>
        </row>
        <row r="3074">
          <cell r="B3074" t="str">
            <v>RIWEN</v>
          </cell>
          <cell r="C3074" t="str">
            <v>3302237112570082</v>
          </cell>
          <cell r="D3074" t="str">
            <v>P</v>
          </cell>
          <cell r="E3074" t="str">
            <v>BANYUMAS</v>
          </cell>
          <cell r="F3074">
            <v>21185</v>
          </cell>
          <cell r="G3074" t="str">
            <v>Tidak Tahu</v>
          </cell>
          <cell r="H3074" t="str">
            <v>Islam</v>
          </cell>
          <cell r="I3074" t="str">
            <v>Kawin</v>
          </cell>
          <cell r="J3074" t="str">
            <v>Istri</v>
          </cell>
          <cell r="K3074" t="str">
            <v>03</v>
          </cell>
          <cell r="L3074" t="str">
            <v>Tamat SD/Sederajat</v>
          </cell>
          <cell r="M3074" t="str">
            <v>Mengurus Rumah Tangga</v>
          </cell>
          <cell r="N3074" t="str">
            <v>SIDEM</v>
          </cell>
          <cell r="O3074" t="str">
            <v>MURSIDI</v>
          </cell>
          <cell r="P3074" t="str">
            <v>3302231702054346</v>
          </cell>
          <cell r="Q3074" t="str">
            <v>AHMAD SODIKIN</v>
          </cell>
          <cell r="R3074" t="str">
            <v>KUTALIMAN</v>
          </cell>
          <cell r="S3074" t="str">
            <v>KEDUNG BANTENG</v>
          </cell>
          <cell r="T3074" t="str">
            <v>KUTALIMAN</v>
          </cell>
          <cell r="U3074" t="str">
            <v>005</v>
          </cell>
          <cell r="V3074" t="str">
            <v>001</v>
          </cell>
          <cell r="W3074" t="str">
            <v>Indonesia</v>
          </cell>
        </row>
        <row r="3075">
          <cell r="B3075" t="str">
            <v>SALAMAH</v>
          </cell>
          <cell r="C3075" t="str">
            <v>3302235109610002</v>
          </cell>
          <cell r="D3075" t="str">
            <v>P</v>
          </cell>
          <cell r="E3075" t="str">
            <v>BANYUMAS</v>
          </cell>
          <cell r="F3075">
            <v>22535</v>
          </cell>
          <cell r="G3075" t="str">
            <v>Tidak Tahu</v>
          </cell>
          <cell r="H3075" t="str">
            <v>Islam</v>
          </cell>
          <cell r="I3075" t="str">
            <v>Cerai Hidup</v>
          </cell>
          <cell r="J3075" t="str">
            <v>Kepala Keluarga</v>
          </cell>
          <cell r="K3075" t="str">
            <v>01</v>
          </cell>
          <cell r="L3075" t="str">
            <v>Tamat SD/Sederajat</v>
          </cell>
          <cell r="M3075" t="str">
            <v>Pedagang</v>
          </cell>
          <cell r="N3075" t="str">
            <v>DARSIH</v>
          </cell>
          <cell r="O3075" t="str">
            <v>MURSIDI</v>
          </cell>
          <cell r="P3075" t="str">
            <v>3302231702054347</v>
          </cell>
          <cell r="Q3075" t="str">
            <v>SALAMAH</v>
          </cell>
          <cell r="R3075" t="str">
            <v>KUTALIMAN</v>
          </cell>
          <cell r="S3075" t="str">
            <v>KEDUNG BANTENG</v>
          </cell>
          <cell r="T3075" t="str">
            <v>KUTALIMAN</v>
          </cell>
          <cell r="U3075" t="str">
            <v>005</v>
          </cell>
          <cell r="V3075" t="str">
            <v>001</v>
          </cell>
          <cell r="W3075" t="str">
            <v>Indonesia</v>
          </cell>
        </row>
        <row r="3076">
          <cell r="B3076" t="str">
            <v>SOIMAN</v>
          </cell>
          <cell r="C3076" t="str">
            <v>3302230805840002</v>
          </cell>
          <cell r="D3076" t="str">
            <v>L</v>
          </cell>
          <cell r="E3076" t="str">
            <v>BANYUMAS</v>
          </cell>
          <cell r="F3076" t="str">
            <v>08/05/1984</v>
          </cell>
          <cell r="G3076" t="str">
            <v>Tidak Tahu</v>
          </cell>
          <cell r="H3076" t="str">
            <v>Islam</v>
          </cell>
          <cell r="I3076" t="str">
            <v>Kawin</v>
          </cell>
          <cell r="J3076" t="str">
            <v>Kepala Keluarga</v>
          </cell>
          <cell r="K3076" t="str">
            <v>01</v>
          </cell>
          <cell r="L3076" t="str">
            <v>Tamat SD/Sederajat</v>
          </cell>
          <cell r="M3076" t="str">
            <v>Buruh Harian Lepas</v>
          </cell>
          <cell r="N3076" t="str">
            <v>SALAMAH</v>
          </cell>
          <cell r="O3076" t="str">
            <v>SUNARYO</v>
          </cell>
          <cell r="P3076" t="str">
            <v>3302231006140003</v>
          </cell>
          <cell r="Q3076" t="str">
            <v>SOIMAN</v>
          </cell>
          <cell r="R3076" t="str">
            <v>KUTALIMAN</v>
          </cell>
          <cell r="S3076" t="str">
            <v>KEDUNGBANTENG</v>
          </cell>
          <cell r="T3076" t="str">
            <v>KUTALIMAN</v>
          </cell>
          <cell r="U3076" t="str">
            <v>005</v>
          </cell>
          <cell r="V3076" t="str">
            <v>001</v>
          </cell>
          <cell r="W3076" t="str">
            <v>Indonesia</v>
          </cell>
        </row>
        <row r="3077">
          <cell r="B3077" t="str">
            <v>MURSIDI</v>
          </cell>
          <cell r="C3077" t="str">
            <v>3302231110300002</v>
          </cell>
          <cell r="D3077" t="str">
            <v>L</v>
          </cell>
          <cell r="E3077" t="str">
            <v>BANYUMAS</v>
          </cell>
          <cell r="F3077">
            <v>11242</v>
          </cell>
          <cell r="G3077" t="str">
            <v>Tidak Tahu</v>
          </cell>
          <cell r="H3077" t="str">
            <v>Islam</v>
          </cell>
          <cell r="I3077" t="str">
            <v>Cerai Mati</v>
          </cell>
          <cell r="J3077" t="str">
            <v>Kepala Keluarga</v>
          </cell>
          <cell r="K3077" t="str">
            <v>01</v>
          </cell>
          <cell r="L3077" t="str">
            <v>Tamat SD/Sederajat</v>
          </cell>
          <cell r="M3077" t="str">
            <v>Belum/Tidak Bekerja</v>
          </cell>
          <cell r="N3077" t="str">
            <v>RASIWEN</v>
          </cell>
          <cell r="O3077" t="str">
            <v>WIRYASETRA</v>
          </cell>
          <cell r="P3077" t="str">
            <v>3302231702054348</v>
          </cell>
          <cell r="Q3077" t="str">
            <v>MURSIDI</v>
          </cell>
          <cell r="R3077" t="str">
            <v>KUTALIMAN</v>
          </cell>
          <cell r="S3077" t="str">
            <v>KEDUNG BANTENG</v>
          </cell>
          <cell r="T3077" t="str">
            <v>KUTALIMAN</v>
          </cell>
          <cell r="U3077" t="str">
            <v>005</v>
          </cell>
          <cell r="V3077" t="str">
            <v>001</v>
          </cell>
          <cell r="W3077" t="str">
            <v>Indonesia</v>
          </cell>
        </row>
        <row r="3078">
          <cell r="B3078" t="str">
            <v>KUSNANTO KIWAN</v>
          </cell>
          <cell r="C3078" t="str">
            <v>3302230408610001</v>
          </cell>
          <cell r="D3078" t="str">
            <v>L</v>
          </cell>
          <cell r="E3078" t="str">
            <v>BANYUMAS</v>
          </cell>
          <cell r="F3078">
            <v>22497</v>
          </cell>
          <cell r="G3078" t="str">
            <v>Tidak Tahu</v>
          </cell>
          <cell r="H3078" t="str">
            <v>Islam</v>
          </cell>
          <cell r="I3078" t="str">
            <v>Kawin</v>
          </cell>
          <cell r="J3078" t="str">
            <v>Kepala Keluarga</v>
          </cell>
          <cell r="K3078" t="str">
            <v>01</v>
          </cell>
          <cell r="L3078" t="str">
            <v>Tamat SD/Sederajat</v>
          </cell>
          <cell r="M3078" t="str">
            <v>Petani/Pekebun</v>
          </cell>
          <cell r="N3078" t="str">
            <v>KITEM</v>
          </cell>
          <cell r="O3078" t="str">
            <v>WANGSAMEJA</v>
          </cell>
          <cell r="P3078" t="str">
            <v>3302231702054350</v>
          </cell>
          <cell r="Q3078" t="str">
            <v>KUSNANTO KIWAN</v>
          </cell>
          <cell r="R3078" t="str">
            <v>KUTALIMAN</v>
          </cell>
          <cell r="S3078" t="str">
            <v>KEDUNG BANTENG</v>
          </cell>
          <cell r="T3078" t="str">
            <v>KUTALIMAN</v>
          </cell>
          <cell r="U3078" t="str">
            <v>005</v>
          </cell>
          <cell r="V3078" t="str">
            <v>001</v>
          </cell>
          <cell r="W3078" t="str">
            <v>Indonesia</v>
          </cell>
        </row>
        <row r="3079">
          <cell r="B3079" t="str">
            <v>SAINAH</v>
          </cell>
          <cell r="C3079" t="str">
            <v>3302236802630001</v>
          </cell>
          <cell r="D3079" t="str">
            <v>P</v>
          </cell>
          <cell r="E3079" t="str">
            <v>BANYUMAS</v>
          </cell>
          <cell r="F3079">
            <v>23070</v>
          </cell>
          <cell r="G3079" t="str">
            <v>Tidak Tahu</v>
          </cell>
          <cell r="H3079" t="str">
            <v>Islam</v>
          </cell>
          <cell r="I3079" t="str">
            <v>Kawin</v>
          </cell>
          <cell r="J3079" t="str">
            <v>Istri</v>
          </cell>
          <cell r="K3079" t="str">
            <v>03</v>
          </cell>
          <cell r="L3079" t="str">
            <v>Tamat SD/Sederajat</v>
          </cell>
          <cell r="M3079" t="str">
            <v>Mengurus Rumah Tangga</v>
          </cell>
          <cell r="N3079" t="str">
            <v>CASEM</v>
          </cell>
          <cell r="O3079" t="str">
            <v>TARSUDI</v>
          </cell>
          <cell r="P3079" t="str">
            <v>3302231702054350</v>
          </cell>
          <cell r="Q3079" t="str">
            <v>KUSNANTO KIWAN</v>
          </cell>
          <cell r="R3079" t="str">
            <v>KUTALIMAN</v>
          </cell>
          <cell r="S3079" t="str">
            <v>KEDUNG BANTENG</v>
          </cell>
          <cell r="T3079" t="str">
            <v>KUTALIMAN</v>
          </cell>
          <cell r="U3079" t="str">
            <v>005</v>
          </cell>
          <cell r="V3079" t="str">
            <v>001</v>
          </cell>
          <cell r="W3079" t="str">
            <v>Indonesia</v>
          </cell>
        </row>
        <row r="3080">
          <cell r="B3080" t="str">
            <v>SOLIKHIN SIRUN</v>
          </cell>
          <cell r="C3080" t="str">
            <v>3302230304840003</v>
          </cell>
          <cell r="D3080" t="str">
            <v>L</v>
          </cell>
          <cell r="E3080" t="str">
            <v>BANYUMAS</v>
          </cell>
          <cell r="F3080" t="str">
            <v>03/04/1984</v>
          </cell>
          <cell r="G3080" t="str">
            <v>Tidak Tahu</v>
          </cell>
          <cell r="H3080" t="str">
            <v>Islam</v>
          </cell>
          <cell r="I3080" t="str">
            <v>Kawin</v>
          </cell>
          <cell r="J3080" t="str">
            <v>Kepala Keluarga</v>
          </cell>
          <cell r="K3080" t="str">
            <v>01</v>
          </cell>
          <cell r="L3080" t="str">
            <v>Tamat SD/Sederajat</v>
          </cell>
          <cell r="M3080" t="str">
            <v>Buruh Harian Lepas</v>
          </cell>
          <cell r="N3080" t="str">
            <v>SAINAH</v>
          </cell>
          <cell r="O3080" t="str">
            <v>KUSNANTO  KIWAN</v>
          </cell>
          <cell r="P3080" t="str">
            <v>3302231106140001</v>
          </cell>
          <cell r="Q3080" t="str">
            <v>SOLIKHIN SIRUN</v>
          </cell>
          <cell r="R3080" t="str">
            <v>KUTALIMAN</v>
          </cell>
          <cell r="S3080" t="str">
            <v>KEDUNGBANTENG</v>
          </cell>
          <cell r="T3080" t="str">
            <v>KUTALIMAN</v>
          </cell>
          <cell r="U3080" t="str">
            <v>005</v>
          </cell>
          <cell r="V3080" t="str">
            <v>001</v>
          </cell>
          <cell r="W3080" t="str">
            <v>Indonesia</v>
          </cell>
        </row>
        <row r="3081">
          <cell r="B3081" t="str">
            <v>TARWADI</v>
          </cell>
          <cell r="C3081" t="str">
            <v>3302230608640001</v>
          </cell>
          <cell r="D3081" t="str">
            <v>L</v>
          </cell>
          <cell r="E3081" t="str">
            <v>BANYUMAS</v>
          </cell>
          <cell r="F3081">
            <v>23595</v>
          </cell>
          <cell r="G3081" t="str">
            <v>Tidak Tahu</v>
          </cell>
          <cell r="H3081" t="str">
            <v>Islam</v>
          </cell>
          <cell r="I3081" t="str">
            <v>Kawin</v>
          </cell>
          <cell r="J3081" t="str">
            <v>Kepala Keluarga</v>
          </cell>
          <cell r="K3081" t="str">
            <v>01</v>
          </cell>
          <cell r="L3081" t="str">
            <v>Tamat SD/Sederajat</v>
          </cell>
          <cell r="M3081" t="str">
            <v>Sopir</v>
          </cell>
          <cell r="N3081" t="str">
            <v>RAJISEM</v>
          </cell>
          <cell r="O3081" t="str">
            <v>WARI</v>
          </cell>
          <cell r="P3081" t="str">
            <v>3302231702054351</v>
          </cell>
          <cell r="Q3081" t="str">
            <v>TARWADI</v>
          </cell>
          <cell r="R3081" t="str">
            <v>KUTALIMAN</v>
          </cell>
          <cell r="S3081" t="str">
            <v>KEDUNG BANTENG</v>
          </cell>
          <cell r="T3081" t="str">
            <v>KUTALIMAN</v>
          </cell>
          <cell r="U3081" t="str">
            <v>005</v>
          </cell>
          <cell r="V3081" t="str">
            <v>001</v>
          </cell>
          <cell r="W3081" t="str">
            <v>Indonesia</v>
          </cell>
        </row>
        <row r="3082">
          <cell r="B3082" t="str">
            <v>NAPSIYAH</v>
          </cell>
          <cell r="C3082" t="str">
            <v>3302234408710001</v>
          </cell>
          <cell r="D3082" t="str">
            <v>P</v>
          </cell>
          <cell r="E3082" t="str">
            <v>BANYUMAS</v>
          </cell>
          <cell r="F3082">
            <v>26149</v>
          </cell>
          <cell r="G3082" t="str">
            <v>Tidak Tahu</v>
          </cell>
          <cell r="H3082" t="str">
            <v>Islam</v>
          </cell>
          <cell r="I3082" t="str">
            <v>Kawin</v>
          </cell>
          <cell r="J3082" t="str">
            <v>Istri</v>
          </cell>
          <cell r="K3082" t="str">
            <v>03</v>
          </cell>
          <cell r="L3082" t="str">
            <v>Tamat SD/Sederajat</v>
          </cell>
          <cell r="M3082" t="str">
            <v>Mengurus Rumah Tangga</v>
          </cell>
          <cell r="N3082" t="str">
            <v>RAISEM</v>
          </cell>
          <cell r="O3082" t="str">
            <v>WARSONO</v>
          </cell>
          <cell r="P3082" t="str">
            <v>3302231702054351</v>
          </cell>
          <cell r="Q3082" t="str">
            <v>TARWADI</v>
          </cell>
          <cell r="R3082" t="str">
            <v>KUTALIMAN</v>
          </cell>
          <cell r="S3082" t="str">
            <v>KEDUNG BANTENG</v>
          </cell>
          <cell r="T3082" t="str">
            <v>KUTALIMAN</v>
          </cell>
          <cell r="U3082" t="str">
            <v>005</v>
          </cell>
          <cell r="V3082" t="str">
            <v>001</v>
          </cell>
          <cell r="W3082" t="str">
            <v>Indonesia</v>
          </cell>
        </row>
        <row r="3083">
          <cell r="B3083" t="str">
            <v>RETNOTIASTUTI</v>
          </cell>
          <cell r="C3083" t="str">
            <v>3302236703980002</v>
          </cell>
          <cell r="D3083" t="str">
            <v>P</v>
          </cell>
          <cell r="E3083" t="str">
            <v>BANYUMAS</v>
          </cell>
          <cell r="F3083" t="str">
            <v>27/03/1998</v>
          </cell>
          <cell r="G3083" t="str">
            <v>Tidak Tahu</v>
          </cell>
          <cell r="H3083" t="str">
            <v>Islam</v>
          </cell>
          <cell r="I3083" t="str">
            <v>Belum Kawin</v>
          </cell>
          <cell r="J3083" t="str">
            <v>Anak</v>
          </cell>
          <cell r="K3083" t="str">
            <v>04</v>
          </cell>
          <cell r="L3083" t="str">
            <v>Tidak Tamat SD/Sederajat</v>
          </cell>
          <cell r="M3083" t="str">
            <v>Pelajar/Mahasiswa</v>
          </cell>
          <cell r="N3083" t="str">
            <v>NAPSIYAH</v>
          </cell>
          <cell r="O3083" t="str">
            <v>TARWADI</v>
          </cell>
          <cell r="P3083" t="str">
            <v>3302231702054351</v>
          </cell>
          <cell r="Q3083" t="str">
            <v>TARWADI</v>
          </cell>
          <cell r="R3083" t="str">
            <v>KUTALIMAN</v>
          </cell>
          <cell r="S3083" t="str">
            <v>KEDUNGBANTENG</v>
          </cell>
          <cell r="T3083" t="str">
            <v>KUTALIMAN</v>
          </cell>
          <cell r="U3083" t="str">
            <v>005</v>
          </cell>
          <cell r="V3083" t="str">
            <v>001</v>
          </cell>
          <cell r="W3083" t="str">
            <v>Indonesia</v>
          </cell>
        </row>
        <row r="3084">
          <cell r="B3084" t="str">
            <v>FOKE RIANTO</v>
          </cell>
          <cell r="C3084" t="str">
            <v>3302231910910002</v>
          </cell>
          <cell r="D3084" t="str">
            <v>L</v>
          </cell>
          <cell r="E3084" t="str">
            <v>BANYUMAS</v>
          </cell>
          <cell r="F3084" t="str">
            <v>19/10/1991</v>
          </cell>
          <cell r="G3084" t="str">
            <v>Tidak Tahu</v>
          </cell>
          <cell r="H3084" t="str">
            <v>Islam</v>
          </cell>
          <cell r="I3084" t="str">
            <v>Belum Kawin</v>
          </cell>
          <cell r="J3084" t="str">
            <v>Anak</v>
          </cell>
          <cell r="K3084" t="str">
            <v>04</v>
          </cell>
          <cell r="L3084" t="str">
            <v>SLTP/Sederajat</v>
          </cell>
          <cell r="M3084" t="str">
            <v>Pelajar/Mahasiswa</v>
          </cell>
          <cell r="N3084" t="str">
            <v>NAPSIYAH</v>
          </cell>
          <cell r="O3084" t="str">
            <v>TARWADI</v>
          </cell>
          <cell r="P3084" t="str">
            <v>3302231702054351</v>
          </cell>
          <cell r="Q3084" t="str">
            <v>TARWADI</v>
          </cell>
          <cell r="R3084" t="str">
            <v>KUTALIMAN</v>
          </cell>
          <cell r="S3084" t="str">
            <v>KEDUNGBANTENG</v>
          </cell>
          <cell r="T3084" t="str">
            <v>KUTALIMAN</v>
          </cell>
          <cell r="U3084" t="str">
            <v>005</v>
          </cell>
          <cell r="V3084" t="str">
            <v>001</v>
          </cell>
          <cell r="W3084" t="str">
            <v>Indonesia</v>
          </cell>
        </row>
        <row r="3085">
          <cell r="B3085" t="str">
            <v>RAISEM</v>
          </cell>
          <cell r="C3085" t="str">
            <v>3302235009500001</v>
          </cell>
          <cell r="D3085" t="str">
            <v>P</v>
          </cell>
          <cell r="E3085" t="str">
            <v>BANYUMAS</v>
          </cell>
          <cell r="F3085">
            <v>18516</v>
          </cell>
          <cell r="G3085" t="str">
            <v>Tidak Tahu</v>
          </cell>
          <cell r="H3085" t="str">
            <v>Islam</v>
          </cell>
          <cell r="I3085" t="str">
            <v>Cerai Mati</v>
          </cell>
          <cell r="J3085" t="str">
            <v>Kepala Keluarga</v>
          </cell>
          <cell r="K3085" t="str">
            <v>01</v>
          </cell>
          <cell r="L3085" t="str">
            <v>Tamat SD/Sederajat</v>
          </cell>
          <cell r="M3085" t="str">
            <v>Buruh Harian Lepas</v>
          </cell>
          <cell r="N3085" t="str">
            <v>CIREM</v>
          </cell>
          <cell r="O3085" t="str">
            <v>MADROHIM</v>
          </cell>
          <cell r="P3085" t="str">
            <v>3302231702054352</v>
          </cell>
          <cell r="Q3085" t="str">
            <v>RAISEM</v>
          </cell>
          <cell r="R3085" t="str">
            <v>KUTALIMAN</v>
          </cell>
          <cell r="S3085" t="str">
            <v>KEDUNG BANTENG</v>
          </cell>
          <cell r="T3085" t="str">
            <v>KUTALIMAN</v>
          </cell>
          <cell r="U3085" t="str">
            <v>005</v>
          </cell>
          <cell r="V3085" t="str">
            <v>001</v>
          </cell>
          <cell r="W3085" t="str">
            <v>Indonesia</v>
          </cell>
        </row>
        <row r="3086">
          <cell r="B3086" t="str">
            <v>TARKIM</v>
          </cell>
          <cell r="C3086" t="str">
            <v>3302232006730002</v>
          </cell>
          <cell r="D3086" t="str">
            <v>L</v>
          </cell>
          <cell r="E3086" t="str">
            <v>BANYUMAS</v>
          </cell>
          <cell r="F3086">
            <v>26835</v>
          </cell>
          <cell r="G3086" t="str">
            <v>Tidak Tahu</v>
          </cell>
          <cell r="H3086" t="str">
            <v>Islam</v>
          </cell>
          <cell r="I3086" t="str">
            <v>Kawin</v>
          </cell>
          <cell r="J3086" t="str">
            <v>Kepala Keluarga</v>
          </cell>
          <cell r="K3086" t="str">
            <v>01</v>
          </cell>
          <cell r="L3086" t="str">
            <v>Tamat SD/Sederajat</v>
          </cell>
          <cell r="M3086" t="str">
            <v>Buruh Harian Lepas</v>
          </cell>
          <cell r="N3086" t="str">
            <v>KARSINAH</v>
          </cell>
          <cell r="O3086" t="str">
            <v>TARMUDI</v>
          </cell>
          <cell r="P3086" t="str">
            <v>3302231702054353</v>
          </cell>
          <cell r="Q3086" t="str">
            <v>TARKIM</v>
          </cell>
          <cell r="R3086" t="str">
            <v>KUTALIMAN</v>
          </cell>
          <cell r="S3086" t="str">
            <v>KEDUNG BANTENG</v>
          </cell>
          <cell r="T3086" t="str">
            <v>KUTALIMAN</v>
          </cell>
          <cell r="U3086" t="str">
            <v>005</v>
          </cell>
          <cell r="V3086" t="str">
            <v>001</v>
          </cell>
          <cell r="W3086" t="str">
            <v>Indonesia</v>
          </cell>
        </row>
        <row r="3087">
          <cell r="B3087" t="str">
            <v>RUSTIYAH</v>
          </cell>
          <cell r="C3087" t="str">
            <v>3302234310740002</v>
          </cell>
          <cell r="D3087" t="str">
            <v>P</v>
          </cell>
          <cell r="E3087" t="str">
            <v>BANYUMAS</v>
          </cell>
          <cell r="F3087" t="str">
            <v>03/10/1974</v>
          </cell>
          <cell r="G3087" t="str">
            <v>Tidak Tahu</v>
          </cell>
          <cell r="H3087" t="str">
            <v>Islam</v>
          </cell>
          <cell r="I3087" t="str">
            <v>Kawin</v>
          </cell>
          <cell r="J3087" t="str">
            <v>Istri</v>
          </cell>
          <cell r="K3087" t="str">
            <v>03</v>
          </cell>
          <cell r="L3087" t="str">
            <v>Tamat SD/Sederajat</v>
          </cell>
          <cell r="M3087" t="str">
            <v>Mengurus Rumah Tangga</v>
          </cell>
          <cell r="N3087" t="str">
            <v>RAISEM</v>
          </cell>
          <cell r="O3087" t="str">
            <v>WARSONO</v>
          </cell>
          <cell r="P3087" t="str">
            <v>3302231702054353</v>
          </cell>
          <cell r="Q3087" t="str">
            <v>TARKIM</v>
          </cell>
          <cell r="R3087" t="str">
            <v>KUTALIMAN</v>
          </cell>
          <cell r="S3087" t="str">
            <v>KEDUNGBANTENG</v>
          </cell>
          <cell r="T3087" t="str">
            <v>KUTALIMAN</v>
          </cell>
          <cell r="U3087" t="str">
            <v>005</v>
          </cell>
          <cell r="V3087" t="str">
            <v>001</v>
          </cell>
          <cell r="W3087" t="str">
            <v>Indonesia</v>
          </cell>
        </row>
        <row r="3088">
          <cell r="B3088" t="str">
            <v>ARYA DARMAWAN</v>
          </cell>
          <cell r="C3088" t="str">
            <v>3302230911970004</v>
          </cell>
          <cell r="D3088" t="str">
            <v>L</v>
          </cell>
          <cell r="E3088" t="str">
            <v>BANYUMAS</v>
          </cell>
          <cell r="F3088">
            <v>35743</v>
          </cell>
          <cell r="G3088" t="str">
            <v>Tidak Tahu</v>
          </cell>
          <cell r="H3088" t="str">
            <v>Islam</v>
          </cell>
          <cell r="I3088" t="str">
            <v>Belum Kawin</v>
          </cell>
          <cell r="J3088" t="str">
            <v>Anak</v>
          </cell>
          <cell r="K3088" t="str">
            <v>04</v>
          </cell>
          <cell r="L3088" t="str">
            <v>Tamat SD/Sederajat</v>
          </cell>
          <cell r="M3088" t="str">
            <v>Buruh Harian Lepas</v>
          </cell>
          <cell r="N3088" t="str">
            <v>RUSTIAH</v>
          </cell>
          <cell r="O3088" t="str">
            <v xml:space="preserve"> TARKIM</v>
          </cell>
          <cell r="P3088" t="str">
            <v>3302231702054353</v>
          </cell>
          <cell r="Q3088" t="str">
            <v>TARKIM</v>
          </cell>
          <cell r="R3088" t="str">
            <v>KUTALIMAN</v>
          </cell>
          <cell r="S3088" t="str">
            <v>KEDUNG BANTENG</v>
          </cell>
          <cell r="T3088" t="str">
            <v>KUTALIMAN</v>
          </cell>
          <cell r="U3088" t="str">
            <v>005</v>
          </cell>
          <cell r="V3088" t="str">
            <v>001</v>
          </cell>
          <cell r="W3088" t="str">
            <v>Indonesia</v>
          </cell>
        </row>
        <row r="3089">
          <cell r="B3089" t="str">
            <v>SULIS SETIONO</v>
          </cell>
          <cell r="C3089" t="str">
            <v>3302232105010003</v>
          </cell>
          <cell r="D3089" t="str">
            <v>L</v>
          </cell>
          <cell r="E3089" t="str">
            <v>BANYUMAS</v>
          </cell>
          <cell r="F3089">
            <v>37032</v>
          </cell>
          <cell r="G3089" t="str">
            <v>Tidak Tahu</v>
          </cell>
          <cell r="H3089" t="str">
            <v>Islam</v>
          </cell>
          <cell r="I3089" t="str">
            <v>Belum Kawin</v>
          </cell>
          <cell r="J3089" t="str">
            <v>Anak</v>
          </cell>
          <cell r="K3089" t="str">
            <v>04</v>
          </cell>
          <cell r="L3089" t="str">
            <v>Tidak Tamat SD/Sederajat</v>
          </cell>
          <cell r="M3089" t="str">
            <v>Pelajar/Mahasiswa</v>
          </cell>
          <cell r="N3089" t="str">
            <v>RUSTIAH</v>
          </cell>
          <cell r="O3089" t="str">
            <v>TARKIM</v>
          </cell>
          <cell r="P3089" t="str">
            <v>3302231702054353</v>
          </cell>
          <cell r="Q3089" t="str">
            <v>TARKIM</v>
          </cell>
          <cell r="R3089" t="str">
            <v>KUTALIMAN</v>
          </cell>
          <cell r="S3089" t="str">
            <v>KEDUNG BANTENG</v>
          </cell>
          <cell r="T3089" t="str">
            <v>KUTALIMAN</v>
          </cell>
          <cell r="U3089" t="str">
            <v>005</v>
          </cell>
          <cell r="V3089" t="str">
            <v>001</v>
          </cell>
          <cell r="W3089" t="str">
            <v>Indonesia</v>
          </cell>
        </row>
        <row r="3090">
          <cell r="B3090" t="str">
            <v>NITAM</v>
          </cell>
          <cell r="C3090" t="str">
            <v>3302231308720003</v>
          </cell>
          <cell r="D3090" t="str">
            <v>L</v>
          </cell>
          <cell r="E3090" t="str">
            <v>BANYUMAS</v>
          </cell>
          <cell r="F3090">
            <v>26524</v>
          </cell>
          <cell r="G3090" t="str">
            <v>Tidak Tahu</v>
          </cell>
          <cell r="H3090" t="str">
            <v>Islam</v>
          </cell>
          <cell r="I3090" t="str">
            <v>Kawin</v>
          </cell>
          <cell r="J3090" t="str">
            <v>Kepala Keluarga</v>
          </cell>
          <cell r="K3090" t="str">
            <v>01</v>
          </cell>
          <cell r="L3090" t="str">
            <v>Tamat SD/Sederajat</v>
          </cell>
          <cell r="M3090" t="str">
            <v>Petani/Pekebun</v>
          </cell>
          <cell r="N3090" t="str">
            <v>NILEM</v>
          </cell>
          <cell r="O3090" t="str">
            <v>NASIHIN</v>
          </cell>
          <cell r="P3090" t="str">
            <v>3302231702054354</v>
          </cell>
          <cell r="Q3090" t="str">
            <v>NITAM</v>
          </cell>
          <cell r="R3090" t="str">
            <v>KUTALIMAN</v>
          </cell>
          <cell r="S3090" t="str">
            <v>KEDUNG BANTENG</v>
          </cell>
          <cell r="T3090" t="str">
            <v>KUTALIMAN</v>
          </cell>
          <cell r="U3090" t="str">
            <v>005</v>
          </cell>
          <cell r="V3090" t="str">
            <v>001</v>
          </cell>
          <cell r="W3090" t="str">
            <v>Indonesia</v>
          </cell>
        </row>
        <row r="3091">
          <cell r="B3091" t="str">
            <v>WARYATI</v>
          </cell>
          <cell r="C3091" t="str">
            <v>3302234311790001</v>
          </cell>
          <cell r="D3091" t="str">
            <v>P</v>
          </cell>
          <cell r="E3091" t="str">
            <v>BANYUMAS</v>
          </cell>
          <cell r="F3091">
            <v>29162</v>
          </cell>
          <cell r="G3091" t="str">
            <v>Tidak Tahu</v>
          </cell>
          <cell r="H3091" t="str">
            <v>Islam</v>
          </cell>
          <cell r="I3091" t="str">
            <v>Kawin</v>
          </cell>
          <cell r="J3091" t="str">
            <v>Istri</v>
          </cell>
          <cell r="K3091" t="str">
            <v>03</v>
          </cell>
          <cell r="L3091" t="str">
            <v>Tamat SD/Sederajat</v>
          </cell>
          <cell r="M3091" t="str">
            <v>Mengurus Rumah Tangga</v>
          </cell>
          <cell r="N3091" t="str">
            <v>SAINAH</v>
          </cell>
          <cell r="O3091" t="str">
            <v>KUSNANTO</v>
          </cell>
          <cell r="P3091" t="str">
            <v>3302231702054354</v>
          </cell>
          <cell r="Q3091" t="str">
            <v>NITAM</v>
          </cell>
          <cell r="R3091" t="str">
            <v>KUTALIMAN</v>
          </cell>
          <cell r="S3091" t="str">
            <v>KEDUNG BANTENG</v>
          </cell>
          <cell r="T3091" t="str">
            <v>KUTALIMAN</v>
          </cell>
          <cell r="U3091" t="str">
            <v>005</v>
          </cell>
          <cell r="V3091" t="str">
            <v>001</v>
          </cell>
          <cell r="W3091" t="str">
            <v>Indonesia</v>
          </cell>
        </row>
        <row r="3092">
          <cell r="B3092" t="str">
            <v>AGUS HIDAYAT</v>
          </cell>
          <cell r="C3092" t="str">
            <v>3302232208970003</v>
          </cell>
          <cell r="D3092" t="str">
            <v>L</v>
          </cell>
          <cell r="E3092" t="str">
            <v>BANYUMAS</v>
          </cell>
          <cell r="F3092">
            <v>35664</v>
          </cell>
          <cell r="G3092" t="str">
            <v>Tidak Tahu</v>
          </cell>
          <cell r="H3092" t="str">
            <v>Islam</v>
          </cell>
          <cell r="I3092" t="str">
            <v>Belum Kawin</v>
          </cell>
          <cell r="J3092" t="str">
            <v>Anak</v>
          </cell>
          <cell r="K3092" t="str">
            <v>04</v>
          </cell>
          <cell r="L3092" t="str">
            <v>SLTP/Sederajat</v>
          </cell>
          <cell r="M3092" t="str">
            <v>Belum/Tidak Bekerja</v>
          </cell>
          <cell r="N3092" t="str">
            <v>WARYATI</v>
          </cell>
          <cell r="O3092" t="str">
            <v xml:space="preserve"> NITAM</v>
          </cell>
          <cell r="P3092" t="str">
            <v>3302231702054354</v>
          </cell>
          <cell r="Q3092" t="str">
            <v>NITAM</v>
          </cell>
          <cell r="R3092" t="str">
            <v>KUTALIMAN</v>
          </cell>
          <cell r="S3092" t="str">
            <v>KEDUNG BANTENG</v>
          </cell>
          <cell r="T3092" t="str">
            <v>KUTALIMAN</v>
          </cell>
          <cell r="U3092" t="str">
            <v>005</v>
          </cell>
          <cell r="V3092" t="str">
            <v>001</v>
          </cell>
          <cell r="W3092" t="str">
            <v>Indonesia</v>
          </cell>
        </row>
        <row r="3093">
          <cell r="B3093" t="str">
            <v>AZWA SAFIATULNNISA</v>
          </cell>
          <cell r="C3093" t="str">
            <v>3302234606120001</v>
          </cell>
          <cell r="D3093" t="str">
            <v>P</v>
          </cell>
          <cell r="E3093" t="str">
            <v>BANYUMAS</v>
          </cell>
          <cell r="F3093">
            <v>41066</v>
          </cell>
          <cell r="G3093" t="str">
            <v>Tidak Tahu</v>
          </cell>
          <cell r="H3093" t="str">
            <v>Islam</v>
          </cell>
          <cell r="I3093" t="str">
            <v>Belum Kawin</v>
          </cell>
          <cell r="J3093" t="str">
            <v>Anak</v>
          </cell>
          <cell r="K3093" t="str">
            <v>04</v>
          </cell>
          <cell r="L3093" t="str">
            <v>Tidak/Belum Sekolah</v>
          </cell>
          <cell r="M3093" t="str">
            <v>Belum/Tidak Bekerja</v>
          </cell>
          <cell r="N3093" t="str">
            <v>WARYATI</v>
          </cell>
          <cell r="O3093" t="str">
            <v xml:space="preserve">NITAM </v>
          </cell>
          <cell r="P3093" t="str">
            <v>3302231702054354</v>
          </cell>
          <cell r="Q3093" t="str">
            <v>NITAM</v>
          </cell>
          <cell r="R3093" t="str">
            <v>KUTALIMAN</v>
          </cell>
          <cell r="S3093" t="str">
            <v>KEDUNG BANTENG</v>
          </cell>
          <cell r="T3093" t="str">
            <v>KUTALIMAN</v>
          </cell>
          <cell r="U3093" t="str">
            <v>005</v>
          </cell>
          <cell r="V3093" t="str">
            <v>001</v>
          </cell>
          <cell r="W3093" t="str">
            <v>Indonesia</v>
          </cell>
        </row>
        <row r="3094">
          <cell r="B3094" t="str">
            <v>NASIHIN</v>
          </cell>
          <cell r="C3094" t="str">
            <v>3302231308330001</v>
          </cell>
          <cell r="D3094" t="str">
            <v>L</v>
          </cell>
          <cell r="E3094" t="str">
            <v>BANYUMAS</v>
          </cell>
          <cell r="F3094" t="str">
            <v>13/08/1933</v>
          </cell>
          <cell r="G3094" t="str">
            <v>Tidak Tahu</v>
          </cell>
          <cell r="H3094" t="str">
            <v>Islam</v>
          </cell>
          <cell r="I3094" t="str">
            <v>Kawin</v>
          </cell>
          <cell r="J3094" t="str">
            <v>Orangtua</v>
          </cell>
          <cell r="K3094" t="str">
            <v>#N/A</v>
          </cell>
          <cell r="L3094" t="str">
            <v>Tamat SD/Sederajat</v>
          </cell>
          <cell r="M3094" t="str">
            <v>Petani/Pekebun</v>
          </cell>
          <cell r="N3094" t="str">
            <v>-</v>
          </cell>
          <cell r="O3094" t="str">
            <v>REKSA</v>
          </cell>
          <cell r="P3094" t="str">
            <v>3302231702054354</v>
          </cell>
          <cell r="Q3094" t="str">
            <v>NITAM</v>
          </cell>
          <cell r="R3094" t="str">
            <v>KUTALIMAN</v>
          </cell>
          <cell r="S3094" t="str">
            <v>KEDUNGBANTENG</v>
          </cell>
          <cell r="T3094" t="str">
            <v>MENINGGAL</v>
          </cell>
          <cell r="U3094" t="str">
            <v>005</v>
          </cell>
          <cell r="V3094" t="str">
            <v>001</v>
          </cell>
          <cell r="W3094" t="str">
            <v>Indonesia</v>
          </cell>
        </row>
        <row r="3095">
          <cell r="B3095" t="str">
            <v xml:space="preserve">WAKIM </v>
          </cell>
          <cell r="C3095" t="str">
            <v>3302231211620001</v>
          </cell>
          <cell r="D3095" t="str">
            <v>L</v>
          </cell>
          <cell r="E3095" t="str">
            <v>BANYUMAS</v>
          </cell>
          <cell r="F3095">
            <v>22962</v>
          </cell>
          <cell r="G3095" t="str">
            <v>Tidak Tahu</v>
          </cell>
          <cell r="H3095" t="str">
            <v>Islam</v>
          </cell>
          <cell r="I3095" t="str">
            <v>Kawin</v>
          </cell>
          <cell r="J3095" t="str">
            <v>Kepala Keluarga</v>
          </cell>
          <cell r="K3095" t="str">
            <v>01</v>
          </cell>
          <cell r="L3095" t="str">
            <v>Tamat SD/Sederajat</v>
          </cell>
          <cell r="M3095" t="str">
            <v>Petani/Pekebun</v>
          </cell>
          <cell r="N3095" t="str">
            <v>SAILAH</v>
          </cell>
          <cell r="O3095" t="str">
            <v>TARNUJI</v>
          </cell>
          <cell r="P3095" t="str">
            <v>3302231702054355</v>
          </cell>
          <cell r="Q3095" t="str">
            <v>WAKIM</v>
          </cell>
          <cell r="R3095" t="str">
            <v>KUTALIMAN</v>
          </cell>
          <cell r="S3095" t="str">
            <v>KEDUNG BANTENG</v>
          </cell>
          <cell r="T3095" t="str">
            <v>KUTALIMAN</v>
          </cell>
          <cell r="U3095" t="str">
            <v>005</v>
          </cell>
          <cell r="V3095" t="str">
            <v>001</v>
          </cell>
          <cell r="W3095" t="str">
            <v>Indonesia</v>
          </cell>
        </row>
        <row r="3096">
          <cell r="B3096" t="str">
            <v>TINAH</v>
          </cell>
          <cell r="C3096" t="str">
            <v>3302237008620001</v>
          </cell>
          <cell r="D3096" t="str">
            <v>P</v>
          </cell>
          <cell r="E3096" t="str">
            <v>BANYUMAS</v>
          </cell>
          <cell r="F3096">
            <v>22888</v>
          </cell>
          <cell r="G3096" t="str">
            <v>Tidak Tahu</v>
          </cell>
          <cell r="H3096" t="str">
            <v>Islam</v>
          </cell>
          <cell r="I3096" t="str">
            <v>Kawin</v>
          </cell>
          <cell r="J3096" t="str">
            <v>Istri</v>
          </cell>
          <cell r="K3096" t="str">
            <v>03</v>
          </cell>
          <cell r="L3096" t="str">
            <v>Tamat SD/Sederajat</v>
          </cell>
          <cell r="M3096" t="str">
            <v>Petani/Pekebun</v>
          </cell>
          <cell r="N3096" t="str">
            <v>NILEM</v>
          </cell>
          <cell r="O3096" t="str">
            <v>NASIKIN</v>
          </cell>
          <cell r="P3096" t="str">
            <v>3302231702054355</v>
          </cell>
          <cell r="Q3096" t="str">
            <v>WAKIM</v>
          </cell>
          <cell r="R3096" t="str">
            <v>KUTALIMAN</v>
          </cell>
          <cell r="S3096" t="str">
            <v>KEDUNG BANTENG</v>
          </cell>
          <cell r="T3096" t="str">
            <v>KUTALIMAN</v>
          </cell>
          <cell r="U3096" t="str">
            <v>005</v>
          </cell>
          <cell r="V3096" t="str">
            <v>001</v>
          </cell>
          <cell r="W3096" t="str">
            <v>Indonesia</v>
          </cell>
        </row>
        <row r="3097">
          <cell r="B3097" t="str">
            <v>HASIM</v>
          </cell>
          <cell r="C3097" t="str">
            <v>3302230504840002</v>
          </cell>
          <cell r="D3097" t="str">
            <v>L</v>
          </cell>
          <cell r="E3097" t="str">
            <v>BANYUMAS</v>
          </cell>
          <cell r="F3097">
            <v>30777</v>
          </cell>
          <cell r="G3097" t="str">
            <v>Tidak Tahu</v>
          </cell>
          <cell r="H3097" t="str">
            <v>Islam</v>
          </cell>
          <cell r="I3097" t="str">
            <v>Belum Kawin</v>
          </cell>
          <cell r="J3097" t="str">
            <v>Anak</v>
          </cell>
          <cell r="K3097" t="str">
            <v>04</v>
          </cell>
          <cell r="L3097" t="str">
            <v>Tamat SD/Sederajat</v>
          </cell>
          <cell r="M3097" t="str">
            <v>Buruh Harian Lepas</v>
          </cell>
          <cell r="N3097" t="str">
            <v>TINAH</v>
          </cell>
          <cell r="O3097" t="str">
            <v>WAKIM</v>
          </cell>
          <cell r="P3097" t="str">
            <v>3302231702054355</v>
          </cell>
          <cell r="Q3097" t="str">
            <v>WAKIM</v>
          </cell>
          <cell r="R3097" t="str">
            <v>KUTALIMAN</v>
          </cell>
          <cell r="S3097" t="str">
            <v>KEDUNG BANTENG</v>
          </cell>
          <cell r="T3097" t="str">
            <v>KUTALIMAN</v>
          </cell>
          <cell r="U3097" t="str">
            <v>005</v>
          </cell>
          <cell r="V3097" t="str">
            <v>001</v>
          </cell>
          <cell r="W3097" t="str">
            <v>Indonesia</v>
          </cell>
        </row>
        <row r="3098">
          <cell r="B3098" t="str">
            <v xml:space="preserve">SUKANTO </v>
          </cell>
          <cell r="C3098" t="str">
            <v>3302230404520002</v>
          </cell>
          <cell r="D3098" t="str">
            <v>L</v>
          </cell>
          <cell r="E3098" t="str">
            <v>BANYUMAS</v>
          </cell>
          <cell r="F3098">
            <v>19088</v>
          </cell>
          <cell r="G3098" t="str">
            <v>Tidak Tahu</v>
          </cell>
          <cell r="H3098" t="str">
            <v>Islam</v>
          </cell>
          <cell r="I3098" t="str">
            <v>Kawin</v>
          </cell>
          <cell r="J3098" t="str">
            <v>Kepala Keluarga</v>
          </cell>
          <cell r="K3098" t="str">
            <v>01</v>
          </cell>
          <cell r="L3098" t="str">
            <v>Tamat SD/Sederajat</v>
          </cell>
          <cell r="M3098" t="str">
            <v>Pedagang</v>
          </cell>
          <cell r="N3098" t="str">
            <v>RUNTAH</v>
          </cell>
          <cell r="O3098" t="str">
            <v>SANWIRAJI</v>
          </cell>
          <cell r="P3098" t="str">
            <v>3302231702054358</v>
          </cell>
          <cell r="Q3098" t="str">
            <v>SUKANTO</v>
          </cell>
          <cell r="R3098" t="str">
            <v>KUTALIMAN</v>
          </cell>
          <cell r="S3098" t="str">
            <v>KEDUNG BANTENG</v>
          </cell>
          <cell r="T3098" t="str">
            <v>KUTALIMAN</v>
          </cell>
          <cell r="U3098" t="str">
            <v>005</v>
          </cell>
          <cell r="V3098" t="str">
            <v>001</v>
          </cell>
          <cell r="W3098" t="str">
            <v>Indonesia</v>
          </cell>
        </row>
        <row r="3099">
          <cell r="B3099" t="str">
            <v>DAIKEM</v>
          </cell>
          <cell r="C3099" t="str">
            <v>3302237112430041</v>
          </cell>
          <cell r="D3099" t="str">
            <v>P</v>
          </cell>
          <cell r="E3099" t="str">
            <v>BANYUMAS</v>
          </cell>
          <cell r="F3099">
            <v>16071</v>
          </cell>
          <cell r="G3099" t="str">
            <v>Tidak Tahu</v>
          </cell>
          <cell r="H3099" t="str">
            <v>Islam</v>
          </cell>
          <cell r="I3099" t="str">
            <v>Kawin</v>
          </cell>
          <cell r="J3099" t="str">
            <v>Istri</v>
          </cell>
          <cell r="K3099" t="str">
            <v>03</v>
          </cell>
          <cell r="L3099" t="str">
            <v>Tamat SD/Sederajat</v>
          </cell>
          <cell r="M3099" t="str">
            <v>Mengurus Rumah Tangga</v>
          </cell>
          <cell r="N3099" t="str">
            <v>SIKEM</v>
          </cell>
          <cell r="O3099" t="str">
            <v>KARTAMEJA</v>
          </cell>
          <cell r="P3099" t="str">
            <v>3302231702054358</v>
          </cell>
          <cell r="Q3099" t="str">
            <v>SUKANTO</v>
          </cell>
          <cell r="R3099" t="str">
            <v>KUTALIMAN</v>
          </cell>
          <cell r="S3099" t="str">
            <v>KEDUNG BANTENG</v>
          </cell>
          <cell r="T3099" t="str">
            <v>KUTALIMAN</v>
          </cell>
          <cell r="U3099" t="str">
            <v>005</v>
          </cell>
          <cell r="V3099" t="str">
            <v>001</v>
          </cell>
          <cell r="W3099" t="str">
            <v>Indonesia</v>
          </cell>
        </row>
        <row r="3100">
          <cell r="B3100" t="str">
            <v>TRIMONO</v>
          </cell>
          <cell r="C3100" t="str">
            <v>3302232103890001</v>
          </cell>
          <cell r="D3100" t="str">
            <v>L</v>
          </cell>
          <cell r="E3100" t="str">
            <v>BANYUMAS</v>
          </cell>
          <cell r="F3100">
            <v>32588</v>
          </cell>
          <cell r="G3100" t="str">
            <v>Tidak Tahu</v>
          </cell>
          <cell r="H3100" t="str">
            <v>Islam</v>
          </cell>
          <cell r="I3100" t="str">
            <v>Belum Kawin</v>
          </cell>
          <cell r="J3100" t="str">
            <v>Anak</v>
          </cell>
          <cell r="K3100" t="str">
            <v>04</v>
          </cell>
          <cell r="L3100" t="str">
            <v>Tamat SD/Sederajat</v>
          </cell>
          <cell r="M3100" t="str">
            <v>Belum/Tidak Bekerja</v>
          </cell>
          <cell r="N3100" t="str">
            <v>DAIKEM</v>
          </cell>
          <cell r="O3100" t="str">
            <v>SUKANTO</v>
          </cell>
          <cell r="P3100" t="str">
            <v>3302231702054358</v>
          </cell>
          <cell r="Q3100" t="str">
            <v>SUKANTO</v>
          </cell>
          <cell r="R3100" t="str">
            <v>KUTALIMAN</v>
          </cell>
          <cell r="S3100" t="str">
            <v>KEDUNG BANTENG</v>
          </cell>
          <cell r="T3100" t="str">
            <v>KUTALIMAN</v>
          </cell>
          <cell r="U3100" t="str">
            <v>005</v>
          </cell>
          <cell r="V3100" t="str">
            <v>001</v>
          </cell>
          <cell r="W3100" t="str">
            <v>Indonesia</v>
          </cell>
        </row>
        <row r="3101">
          <cell r="B3101" t="str">
            <v>RUSUL</v>
          </cell>
          <cell r="C3101" t="str">
            <v>3302232309750001</v>
          </cell>
          <cell r="D3101" t="str">
            <v>L</v>
          </cell>
          <cell r="E3101" t="str">
            <v>BANYUMAS</v>
          </cell>
          <cell r="F3101">
            <v>27660</v>
          </cell>
          <cell r="G3101" t="str">
            <v>Tidak Tahu</v>
          </cell>
          <cell r="H3101" t="str">
            <v>Islam</v>
          </cell>
          <cell r="I3101" t="str">
            <v>Kawin</v>
          </cell>
          <cell r="J3101" t="str">
            <v>Kepala Keluarga</v>
          </cell>
          <cell r="K3101" t="str">
            <v>01</v>
          </cell>
          <cell r="L3101" t="str">
            <v>Tamat SD/Sederajat</v>
          </cell>
          <cell r="M3101" t="str">
            <v>Buruh Harian Lepas</v>
          </cell>
          <cell r="N3101" t="str">
            <v>SIKEM</v>
          </cell>
          <cell r="O3101" t="str">
            <v>MUHARI</v>
          </cell>
          <cell r="P3101" t="str">
            <v>3302231702054769</v>
          </cell>
          <cell r="Q3101" t="str">
            <v>RUSUL</v>
          </cell>
          <cell r="R3101" t="str">
            <v>KUTALIMAN</v>
          </cell>
          <cell r="S3101" t="str">
            <v>KEDUNG BANTENG</v>
          </cell>
          <cell r="T3101" t="str">
            <v>KUTALIMAN</v>
          </cell>
          <cell r="U3101" t="str">
            <v>005</v>
          </cell>
          <cell r="V3101" t="str">
            <v>001</v>
          </cell>
          <cell r="W3101" t="str">
            <v>Indonesia</v>
          </cell>
        </row>
        <row r="3102">
          <cell r="B3102" t="str">
            <v>RODIAH</v>
          </cell>
          <cell r="C3102" t="str">
            <v>3302234708810003</v>
          </cell>
          <cell r="D3102" t="str">
            <v>P</v>
          </cell>
          <cell r="E3102" t="str">
            <v>BANYUMAS</v>
          </cell>
          <cell r="F3102">
            <v>29805</v>
          </cell>
          <cell r="G3102" t="str">
            <v>Tidak Tahu</v>
          </cell>
          <cell r="H3102" t="str">
            <v>Islam</v>
          </cell>
          <cell r="I3102" t="str">
            <v>Kawin</v>
          </cell>
          <cell r="J3102" t="str">
            <v>Istri</v>
          </cell>
          <cell r="K3102" t="str">
            <v>03</v>
          </cell>
          <cell r="L3102" t="str">
            <v>Tamat SD/Sederajat</v>
          </cell>
          <cell r="M3102" t="str">
            <v>Buruh Harian Lepas</v>
          </cell>
          <cell r="N3102" t="str">
            <v>DASEM</v>
          </cell>
          <cell r="O3102" t="str">
            <v>SUHADI</v>
          </cell>
          <cell r="P3102" t="str">
            <v>3302231702054769</v>
          </cell>
          <cell r="Q3102" t="str">
            <v>RUSUL</v>
          </cell>
          <cell r="R3102" t="str">
            <v>KUTALIMAN</v>
          </cell>
          <cell r="S3102" t="str">
            <v>KEDUNG BANTENG</v>
          </cell>
          <cell r="T3102" t="str">
            <v>KUTALIMAN</v>
          </cell>
          <cell r="U3102" t="str">
            <v>005</v>
          </cell>
          <cell r="V3102" t="str">
            <v>001</v>
          </cell>
          <cell r="W3102" t="str">
            <v>Indonesia</v>
          </cell>
        </row>
        <row r="3103">
          <cell r="B3103" t="str">
            <v>RINI FEBRIANTI</v>
          </cell>
          <cell r="C3103" t="str">
            <v>3302237009030003</v>
          </cell>
          <cell r="D3103" t="str">
            <v>P</v>
          </cell>
          <cell r="E3103" t="str">
            <v>BANYUMAS</v>
          </cell>
          <cell r="F3103">
            <v>37894</v>
          </cell>
          <cell r="G3103" t="str">
            <v>Tidak Tahu</v>
          </cell>
          <cell r="H3103" t="str">
            <v>Islam</v>
          </cell>
          <cell r="I3103" t="str">
            <v>Belum Kawin</v>
          </cell>
          <cell r="J3103" t="str">
            <v>Anak</v>
          </cell>
          <cell r="K3103" t="str">
            <v>04</v>
          </cell>
          <cell r="L3103" t="str">
            <v>Tidak Tamat SD/Sederajat</v>
          </cell>
          <cell r="M3103" t="str">
            <v>Pelajar/Mahasiswa</v>
          </cell>
          <cell r="N3103" t="str">
            <v>RODIAH</v>
          </cell>
          <cell r="O3103" t="str">
            <v>RUSUL</v>
          </cell>
          <cell r="P3103" t="str">
            <v>3302231702054769</v>
          </cell>
          <cell r="Q3103" t="str">
            <v>RUSUL</v>
          </cell>
          <cell r="R3103" t="str">
            <v>KUTALIMAN</v>
          </cell>
          <cell r="S3103" t="str">
            <v>KEDUNG BANTENG</v>
          </cell>
          <cell r="T3103" t="str">
            <v>KUTALIMAN</v>
          </cell>
          <cell r="U3103" t="str">
            <v>005</v>
          </cell>
          <cell r="V3103" t="str">
            <v>001</v>
          </cell>
          <cell r="W3103" t="str">
            <v>Indonesia</v>
          </cell>
        </row>
        <row r="3104">
          <cell r="B3104" t="str">
            <v>YOHAN SAPUTRA</v>
          </cell>
          <cell r="C3104" t="str">
            <v>3302232310000003</v>
          </cell>
          <cell r="D3104" t="str">
            <v>L</v>
          </cell>
          <cell r="E3104" t="str">
            <v>BANYUMAS</v>
          </cell>
          <cell r="F3104" t="str">
            <v>23/03/2000</v>
          </cell>
          <cell r="G3104" t="str">
            <v>Tidak Tahu</v>
          </cell>
          <cell r="H3104" t="str">
            <v>Islam</v>
          </cell>
          <cell r="I3104" t="str">
            <v>Belum Kawin</v>
          </cell>
          <cell r="J3104" t="str">
            <v>Anak</v>
          </cell>
          <cell r="K3104" t="str">
            <v>04</v>
          </cell>
          <cell r="L3104" t="str">
            <v>Tamat SD/Sederajat</v>
          </cell>
          <cell r="M3104" t="str">
            <v>Pelajar/Mahasiswa</v>
          </cell>
          <cell r="N3104" t="str">
            <v>RODIAH</v>
          </cell>
          <cell r="O3104" t="str">
            <v>RUSUL</v>
          </cell>
          <cell r="P3104" t="str">
            <v>3302231702054769</v>
          </cell>
          <cell r="Q3104" t="str">
            <v>RUSUL</v>
          </cell>
          <cell r="R3104" t="str">
            <v>KUTALIMAN</v>
          </cell>
          <cell r="S3104" t="str">
            <v>KEDUNGBANTENG</v>
          </cell>
          <cell r="T3104" t="str">
            <v>KUTALIMAN</v>
          </cell>
          <cell r="U3104" t="str">
            <v>005</v>
          </cell>
          <cell r="V3104" t="str">
            <v>001</v>
          </cell>
          <cell r="W3104" t="str">
            <v>Indonesia</v>
          </cell>
        </row>
        <row r="3105">
          <cell r="B3105" t="str">
            <v>AYITNO</v>
          </cell>
          <cell r="C3105" t="str">
            <v>3302230110810001</v>
          </cell>
          <cell r="D3105" t="str">
            <v>L</v>
          </cell>
          <cell r="E3105" t="str">
            <v>BANYUMAS</v>
          </cell>
          <cell r="F3105" t="str">
            <v>01/10/1981</v>
          </cell>
          <cell r="G3105" t="str">
            <v>Tidak Tahu</v>
          </cell>
          <cell r="H3105" t="str">
            <v>Islam</v>
          </cell>
          <cell r="I3105" t="str">
            <v>Kawin</v>
          </cell>
          <cell r="J3105" t="str">
            <v>Kepala Keluarga</v>
          </cell>
          <cell r="K3105" t="str">
            <v>01</v>
          </cell>
          <cell r="L3105" t="str">
            <v>SLTP/Sederajat</v>
          </cell>
          <cell r="M3105" t="str">
            <v>Pedagang</v>
          </cell>
          <cell r="N3105" t="str">
            <v>DAIKEM</v>
          </cell>
          <cell r="O3105" t="str">
            <v>SUKANTO</v>
          </cell>
          <cell r="P3105" t="str">
            <v>3302231711110003</v>
          </cell>
          <cell r="Q3105" t="str">
            <v>AYITNO</v>
          </cell>
          <cell r="R3105" t="str">
            <v>CILONGOK</v>
          </cell>
          <cell r="S3105" t="str">
            <v>KEDUNGBANTENG</v>
          </cell>
          <cell r="T3105" t="str">
            <v>PINDAH</v>
          </cell>
          <cell r="U3105" t="str">
            <v>005</v>
          </cell>
          <cell r="V3105" t="str">
            <v>001</v>
          </cell>
          <cell r="W3105" t="str">
            <v>Indonesia</v>
          </cell>
        </row>
        <row r="3106">
          <cell r="B3106" t="str">
            <v>LIA NUR FAUZANAH</v>
          </cell>
          <cell r="C3106" t="str">
            <v>3302174104900007</v>
          </cell>
          <cell r="D3106" t="str">
            <v>P</v>
          </cell>
          <cell r="E3106" t="str">
            <v>BANYUMAS</v>
          </cell>
          <cell r="F3106" t="str">
            <v>01/04/1990</v>
          </cell>
          <cell r="G3106" t="str">
            <v>Tidak Tahu</v>
          </cell>
          <cell r="H3106" t="str">
            <v>Islam</v>
          </cell>
          <cell r="I3106" t="str">
            <v>Kawin</v>
          </cell>
          <cell r="J3106" t="str">
            <v>Istri</v>
          </cell>
          <cell r="K3106" t="str">
            <v>03</v>
          </cell>
          <cell r="L3106" t="str">
            <v>SLTA/Sederajat</v>
          </cell>
          <cell r="M3106" t="str">
            <v>Karyawan Swasta</v>
          </cell>
          <cell r="N3106" t="str">
            <v>DARMINI</v>
          </cell>
          <cell r="O3106" t="str">
            <v>SUKIMAN</v>
          </cell>
          <cell r="P3106" t="str">
            <v>3302231711110003</v>
          </cell>
          <cell r="Q3106" t="str">
            <v>AYITNO</v>
          </cell>
          <cell r="R3106" t="str">
            <v>KUTALIMAN</v>
          </cell>
          <cell r="S3106" t="str">
            <v>KEDUNGBANTENG</v>
          </cell>
          <cell r="T3106" t="str">
            <v>PINDAH</v>
          </cell>
          <cell r="U3106" t="str">
            <v>005</v>
          </cell>
          <cell r="V3106" t="str">
            <v>001</v>
          </cell>
          <cell r="W3106" t="str">
            <v>Indonesia</v>
          </cell>
        </row>
        <row r="3107">
          <cell r="B3107" t="str">
            <v>ZAHRA ANGGUN OKTAFIA</v>
          </cell>
          <cell r="C3107" t="str">
            <v>3302237110100002</v>
          </cell>
          <cell r="D3107" t="str">
            <v>P</v>
          </cell>
          <cell r="E3107" t="str">
            <v>BANYUMAS</v>
          </cell>
          <cell r="F3107" t="str">
            <v>31/10/2010</v>
          </cell>
          <cell r="G3107" t="str">
            <v>Tidak Tahu</v>
          </cell>
          <cell r="H3107" t="str">
            <v>Islam</v>
          </cell>
          <cell r="I3107" t="str">
            <v>Belum Kawin</v>
          </cell>
          <cell r="J3107" t="str">
            <v>Anak</v>
          </cell>
          <cell r="K3107" t="str">
            <v>04</v>
          </cell>
          <cell r="L3107" t="str">
            <v>Tidak/Belum Sekolah</v>
          </cell>
          <cell r="M3107" t="str">
            <v>Belum/Tidak Bekerja</v>
          </cell>
          <cell r="N3107" t="str">
            <v>LIA NUR FAUZANAH</v>
          </cell>
          <cell r="O3107" t="str">
            <v>AYITNO</v>
          </cell>
          <cell r="P3107" t="str">
            <v>3302231711110003</v>
          </cell>
          <cell r="Q3107" t="str">
            <v>AYITNO</v>
          </cell>
          <cell r="R3107" t="str">
            <v>KUTALIMAN</v>
          </cell>
          <cell r="S3107" t="str">
            <v>KEDUNGBANTENG</v>
          </cell>
          <cell r="T3107" t="str">
            <v>PINDAH</v>
          </cell>
          <cell r="U3107" t="str">
            <v>005</v>
          </cell>
          <cell r="V3107" t="str">
            <v>001</v>
          </cell>
          <cell r="W3107" t="str">
            <v>Indonesia</v>
          </cell>
        </row>
        <row r="3108">
          <cell r="B3108" t="str">
            <v>TRI WAHYU AGIL ROSADI</v>
          </cell>
          <cell r="C3108" t="str">
            <v>3302230203850002</v>
          </cell>
          <cell r="D3108" t="str">
            <v>L</v>
          </cell>
          <cell r="E3108" t="str">
            <v>BANYUMAS</v>
          </cell>
          <cell r="F3108">
            <v>31108</v>
          </cell>
          <cell r="G3108" t="str">
            <v>Tidak Tahu</v>
          </cell>
          <cell r="H3108" t="str">
            <v>Islam</v>
          </cell>
          <cell r="I3108" t="str">
            <v>Kawin</v>
          </cell>
          <cell r="J3108" t="str">
            <v>Kepala Keluarga</v>
          </cell>
          <cell r="K3108" t="str">
            <v>01</v>
          </cell>
          <cell r="L3108" t="str">
            <v>SLTP/Sederajat</v>
          </cell>
          <cell r="M3108" t="str">
            <v>Karyawan Swasta</v>
          </cell>
          <cell r="N3108" t="str">
            <v>UMI SALAMAH</v>
          </cell>
          <cell r="O3108" t="str">
            <v>ABAS SAMI`AN ROSADI</v>
          </cell>
          <cell r="P3108" t="str">
            <v>3302231807110001</v>
          </cell>
          <cell r="Q3108" t="str">
            <v>TRI WAHYU AGIL ROSADI</v>
          </cell>
          <cell r="R3108" t="str">
            <v>KUTALIMAN</v>
          </cell>
          <cell r="S3108" t="str">
            <v>KEDUNG BANTENG</v>
          </cell>
          <cell r="T3108" t="str">
            <v>KUTALIMAN</v>
          </cell>
          <cell r="U3108" t="str">
            <v>005</v>
          </cell>
          <cell r="V3108" t="str">
            <v>001</v>
          </cell>
          <cell r="W3108" t="str">
            <v>Indonesia</v>
          </cell>
        </row>
        <row r="3109">
          <cell r="B3109" t="str">
            <v>TITIN SETIASIH</v>
          </cell>
          <cell r="C3109" t="str">
            <v>3302234209890002</v>
          </cell>
          <cell r="D3109" t="str">
            <v>P</v>
          </cell>
          <cell r="E3109" t="str">
            <v>BREBES</v>
          </cell>
          <cell r="F3109">
            <v>32753</v>
          </cell>
          <cell r="G3109" t="str">
            <v>Tidak Tahu</v>
          </cell>
          <cell r="H3109" t="str">
            <v>Islam</v>
          </cell>
          <cell r="I3109" t="str">
            <v>Kawin</v>
          </cell>
          <cell r="J3109" t="str">
            <v>Istri</v>
          </cell>
          <cell r="K3109" t="str">
            <v>03</v>
          </cell>
          <cell r="L3109" t="str">
            <v>Tamat SD/Sederajat</v>
          </cell>
          <cell r="M3109" t="str">
            <v>Mengurus Rumah Tangga</v>
          </cell>
          <cell r="N3109" t="str">
            <v>SARWI</v>
          </cell>
          <cell r="O3109" t="str">
            <v>WAUD</v>
          </cell>
          <cell r="P3109" t="str">
            <v>3302231807110001</v>
          </cell>
          <cell r="Q3109" t="str">
            <v>TRI WAHYU AGIL ROSADI</v>
          </cell>
          <cell r="R3109" t="str">
            <v>KUTALIMAN</v>
          </cell>
          <cell r="S3109" t="str">
            <v>KEDUNG BANTENG</v>
          </cell>
          <cell r="T3109" t="str">
            <v>KUTALIMAN</v>
          </cell>
          <cell r="U3109" t="str">
            <v>005</v>
          </cell>
          <cell r="V3109" t="str">
            <v>001</v>
          </cell>
          <cell r="W3109" t="str">
            <v>Indonesia</v>
          </cell>
        </row>
        <row r="3110">
          <cell r="B3110" t="str">
            <v>ASSRIATUN INAYAH</v>
          </cell>
          <cell r="C3110" t="str">
            <v>3302234211100001</v>
          </cell>
          <cell r="D3110" t="str">
            <v>P</v>
          </cell>
          <cell r="E3110" t="str">
            <v>BANYUMAS</v>
          </cell>
          <cell r="F3110">
            <v>40484</v>
          </cell>
          <cell r="G3110" t="str">
            <v>Tidak Tahu</v>
          </cell>
          <cell r="H3110" t="str">
            <v>Islam</v>
          </cell>
          <cell r="I3110" t="str">
            <v>Belum Kawin</v>
          </cell>
          <cell r="J3110" t="str">
            <v>Anak</v>
          </cell>
          <cell r="K3110" t="str">
            <v>04</v>
          </cell>
          <cell r="L3110" t="str">
            <v>Tidak/Belum Sekolah</v>
          </cell>
          <cell r="M3110" t="str">
            <v>Belum/Tidak Bekerja</v>
          </cell>
          <cell r="N3110" t="str">
            <v>TITIN SETIASIH</v>
          </cell>
          <cell r="O3110" t="str">
            <v>TRI WAHYU AGIL ROSADI</v>
          </cell>
          <cell r="P3110" t="str">
            <v>3302231807110001</v>
          </cell>
          <cell r="Q3110" t="str">
            <v>TRI WAHYU AGIL ROSADI</v>
          </cell>
          <cell r="R3110" t="str">
            <v>KUTALIMAN</v>
          </cell>
          <cell r="S3110" t="str">
            <v>KEDUNG BANTENG</v>
          </cell>
          <cell r="T3110" t="str">
            <v>KUTALIMAN</v>
          </cell>
          <cell r="U3110" t="str">
            <v>005</v>
          </cell>
          <cell r="V3110" t="str">
            <v>001</v>
          </cell>
          <cell r="W3110" t="str">
            <v>Indonesia</v>
          </cell>
        </row>
        <row r="3111">
          <cell r="B3111" t="str">
            <v>RYANTO</v>
          </cell>
          <cell r="C3111" t="str">
            <v>3302232901800002</v>
          </cell>
          <cell r="D3111" t="str">
            <v>L</v>
          </cell>
          <cell r="E3111" t="str">
            <v>BANYUMAS</v>
          </cell>
          <cell r="F3111">
            <v>29249</v>
          </cell>
          <cell r="G3111" t="str">
            <v>Tidak Tahu</v>
          </cell>
          <cell r="H3111" t="str">
            <v>Islam</v>
          </cell>
          <cell r="I3111" t="str">
            <v>Kawin</v>
          </cell>
          <cell r="J3111" t="str">
            <v>Kepala Keluarga</v>
          </cell>
          <cell r="K3111" t="str">
            <v>01</v>
          </cell>
          <cell r="L3111" t="str">
            <v>Tamat SD/Sederajat</v>
          </cell>
          <cell r="M3111" t="str">
            <v>Pedagang</v>
          </cell>
          <cell r="N3111" t="str">
            <v>WARSINAH</v>
          </cell>
          <cell r="O3111" t="str">
            <v>MUSTAJA</v>
          </cell>
          <cell r="P3111" t="str">
            <v>3302231904070005</v>
          </cell>
          <cell r="Q3111" t="str">
            <v>RYANTO</v>
          </cell>
          <cell r="R3111" t="str">
            <v>KUTALIMAN</v>
          </cell>
          <cell r="S3111" t="str">
            <v>KEDUNG BANTENG</v>
          </cell>
          <cell r="T3111" t="str">
            <v>KUTALIMAN</v>
          </cell>
          <cell r="U3111" t="str">
            <v>005</v>
          </cell>
          <cell r="V3111" t="str">
            <v>001</v>
          </cell>
          <cell r="W3111" t="str">
            <v>Indonesia</v>
          </cell>
        </row>
        <row r="3112">
          <cell r="B3112" t="str">
            <v>KARSINI</v>
          </cell>
          <cell r="C3112" t="str">
            <v>3302235709820002</v>
          </cell>
          <cell r="D3112" t="str">
            <v>P</v>
          </cell>
          <cell r="E3112" t="str">
            <v>BANYUMAS</v>
          </cell>
          <cell r="F3112">
            <v>30211</v>
          </cell>
          <cell r="G3112" t="str">
            <v>Tidak Tahu</v>
          </cell>
          <cell r="H3112" t="str">
            <v>Islam</v>
          </cell>
          <cell r="I3112" t="str">
            <v>Kawin</v>
          </cell>
          <cell r="J3112" t="str">
            <v>Istri</v>
          </cell>
          <cell r="K3112" t="str">
            <v>03</v>
          </cell>
          <cell r="L3112" t="str">
            <v>Tamat SD/Sederajat</v>
          </cell>
          <cell r="M3112" t="str">
            <v>Mengurus Rumah Tangga</v>
          </cell>
          <cell r="N3112" t="str">
            <v>RAKIWEN</v>
          </cell>
          <cell r="O3112" t="str">
            <v>EDI SUSILO</v>
          </cell>
          <cell r="P3112" t="str">
            <v>3302231904070005</v>
          </cell>
          <cell r="Q3112" t="str">
            <v>RYANTO</v>
          </cell>
          <cell r="R3112" t="str">
            <v>KUTALIMAN</v>
          </cell>
          <cell r="S3112" t="str">
            <v>KEDUNG BANTENG</v>
          </cell>
          <cell r="T3112" t="str">
            <v>KUTALIMAN</v>
          </cell>
          <cell r="U3112" t="str">
            <v>005</v>
          </cell>
          <cell r="V3112" t="str">
            <v>001</v>
          </cell>
          <cell r="W3112" t="str">
            <v>Indonesia</v>
          </cell>
        </row>
        <row r="3113">
          <cell r="B3113" t="str">
            <v>VIVI DEA A</v>
          </cell>
          <cell r="C3113" t="str">
            <v>3302234212020003</v>
          </cell>
          <cell r="D3113" t="str">
            <v>P</v>
          </cell>
          <cell r="E3113" t="str">
            <v>BANYUMAS</v>
          </cell>
          <cell r="F3113">
            <v>37592</v>
          </cell>
          <cell r="G3113" t="str">
            <v>Tidak Tahu</v>
          </cell>
          <cell r="H3113" t="str">
            <v>Islam</v>
          </cell>
          <cell r="I3113" t="str">
            <v>Belum Kawin</v>
          </cell>
          <cell r="J3113" t="str">
            <v>Anak</v>
          </cell>
          <cell r="K3113" t="str">
            <v>04</v>
          </cell>
          <cell r="L3113" t="str">
            <v>Tidak Tamat SD/Sederajat</v>
          </cell>
          <cell r="M3113" t="str">
            <v>Pelajar/Mahasiswa</v>
          </cell>
          <cell r="N3113" t="str">
            <v>KARSINI</v>
          </cell>
          <cell r="O3113" t="str">
            <v>ANDRI SUPRIANTO</v>
          </cell>
          <cell r="P3113" t="str">
            <v>3302231904070005</v>
          </cell>
          <cell r="Q3113" t="str">
            <v>RYANTO</v>
          </cell>
          <cell r="R3113" t="str">
            <v>KUTALIMAN</v>
          </cell>
          <cell r="S3113" t="str">
            <v>KEDUNG BANTENG</v>
          </cell>
          <cell r="T3113" t="str">
            <v>KUTALIMAN</v>
          </cell>
          <cell r="U3113" t="str">
            <v>005</v>
          </cell>
          <cell r="V3113" t="str">
            <v>001</v>
          </cell>
          <cell r="W3113" t="str">
            <v>Indonesia</v>
          </cell>
        </row>
        <row r="3114">
          <cell r="B3114" t="str">
            <v>AKMAL NURUL FAHMI</v>
          </cell>
          <cell r="C3114" t="str">
            <v>3302031708910003</v>
          </cell>
          <cell r="D3114" t="str">
            <v>L</v>
          </cell>
          <cell r="E3114" t="str">
            <v>BANYUMAS</v>
          </cell>
          <cell r="F3114">
            <v>33467</v>
          </cell>
          <cell r="G3114" t="str">
            <v>Tidak Tahu</v>
          </cell>
          <cell r="H3114" t="str">
            <v>Islam</v>
          </cell>
          <cell r="I3114" t="str">
            <v>Kawin</v>
          </cell>
          <cell r="J3114" t="str">
            <v>Kepala Keluarga</v>
          </cell>
          <cell r="K3114" t="str">
            <v>01</v>
          </cell>
          <cell r="L3114" t="str">
            <v>Tamat SD/Sederajat</v>
          </cell>
          <cell r="M3114" t="str">
            <v>Buruh Harian Lepas</v>
          </cell>
          <cell r="N3114" t="str">
            <v>ROMLAH</v>
          </cell>
          <cell r="O3114" t="str">
            <v>AHMAD WAHIDIN</v>
          </cell>
          <cell r="P3114" t="str">
            <v>3302231909120001</v>
          </cell>
          <cell r="Q3114" t="str">
            <v>AKMAL NURUL FAHMI</v>
          </cell>
          <cell r="R3114" t="str">
            <v>KUTALIMAN</v>
          </cell>
          <cell r="S3114" t="str">
            <v>KEDUNG BANTENG</v>
          </cell>
          <cell r="T3114" t="str">
            <v>KUTALIMAN</v>
          </cell>
          <cell r="U3114" t="str">
            <v>005</v>
          </cell>
          <cell r="V3114" t="str">
            <v>001</v>
          </cell>
          <cell r="W3114" t="str">
            <v>Indonesia</v>
          </cell>
        </row>
        <row r="3115">
          <cell r="B3115" t="str">
            <v>CAISAH</v>
          </cell>
          <cell r="C3115" t="str">
            <v>3302234109880003</v>
          </cell>
          <cell r="D3115" t="str">
            <v>P</v>
          </cell>
          <cell r="E3115" t="str">
            <v>BANYUMAS</v>
          </cell>
          <cell r="F3115">
            <v>32387</v>
          </cell>
          <cell r="G3115" t="str">
            <v>Tidak Tahu</v>
          </cell>
          <cell r="H3115" t="str">
            <v>Islam</v>
          </cell>
          <cell r="I3115" t="str">
            <v>Kawin</v>
          </cell>
          <cell r="J3115" t="str">
            <v>Istri</v>
          </cell>
          <cell r="K3115" t="str">
            <v>03</v>
          </cell>
          <cell r="L3115" t="str">
            <v>Tamat SD/Sederajat</v>
          </cell>
          <cell r="M3115" t="str">
            <v>Mengurus Rumah Tangga</v>
          </cell>
          <cell r="N3115" t="str">
            <v>ATEM</v>
          </cell>
          <cell r="O3115" t="str">
            <v>TOHIRIN KASIM</v>
          </cell>
          <cell r="P3115" t="str">
            <v>3302231909120001</v>
          </cell>
          <cell r="Q3115" t="str">
            <v>AKMAL NURUL FAHMI</v>
          </cell>
          <cell r="R3115" t="str">
            <v>KUTALIMAN</v>
          </cell>
          <cell r="S3115" t="str">
            <v>KEDUNG BANTENG</v>
          </cell>
          <cell r="T3115" t="str">
            <v>KUTALIMAN</v>
          </cell>
          <cell r="U3115" t="str">
            <v>005</v>
          </cell>
          <cell r="V3115" t="str">
            <v>001</v>
          </cell>
          <cell r="W3115" t="str">
            <v>Indonesia</v>
          </cell>
        </row>
        <row r="3116">
          <cell r="B3116" t="str">
            <v>ALENA SALSA BILA PUTRI</v>
          </cell>
          <cell r="C3116" t="str">
            <v>3302235207120001</v>
          </cell>
          <cell r="D3116" t="str">
            <v>P</v>
          </cell>
          <cell r="E3116" t="str">
            <v>BANYUMAS</v>
          </cell>
          <cell r="F3116">
            <v>41102</v>
          </cell>
          <cell r="G3116" t="str">
            <v>Tidak Tahu</v>
          </cell>
          <cell r="H3116" t="str">
            <v>Islam</v>
          </cell>
          <cell r="I3116" t="str">
            <v>Belum Kawin</v>
          </cell>
          <cell r="J3116" t="str">
            <v>Anak</v>
          </cell>
          <cell r="K3116" t="str">
            <v>04</v>
          </cell>
          <cell r="L3116" t="str">
            <v>Tidak/Belum Sekolah</v>
          </cell>
          <cell r="M3116" t="str">
            <v>Belum/Tidak Bekerja</v>
          </cell>
          <cell r="N3116" t="str">
            <v>CAISAH</v>
          </cell>
          <cell r="O3116" t="str">
            <v>AKMAL NURUL FAHMI</v>
          </cell>
          <cell r="P3116" t="str">
            <v>3302231909120001</v>
          </cell>
          <cell r="Q3116" t="str">
            <v>AKMAL NURUL FAHMI</v>
          </cell>
          <cell r="R3116" t="str">
            <v>KUTALIMAN</v>
          </cell>
          <cell r="S3116" t="str">
            <v>KEDUNG BANTENG</v>
          </cell>
          <cell r="T3116" t="str">
            <v>KUTALIMAN</v>
          </cell>
          <cell r="U3116" t="str">
            <v>005</v>
          </cell>
          <cell r="V3116" t="str">
            <v>001</v>
          </cell>
          <cell r="W3116" t="str">
            <v>Indonesia</v>
          </cell>
        </row>
        <row r="3117">
          <cell r="B3117" t="str">
            <v>ROFI`I</v>
          </cell>
          <cell r="C3117" t="str">
            <v>3302231111810007</v>
          </cell>
          <cell r="D3117" t="str">
            <v>L</v>
          </cell>
          <cell r="E3117" t="str">
            <v>BANYUMAS</v>
          </cell>
          <cell r="F3117" t="str">
            <v>11/11/1981</v>
          </cell>
          <cell r="G3117" t="str">
            <v>Tidak Tahu</v>
          </cell>
          <cell r="H3117" t="str">
            <v>Islam</v>
          </cell>
          <cell r="I3117" t="str">
            <v>Kawin</v>
          </cell>
          <cell r="J3117" t="str">
            <v>Kepala Keluarga</v>
          </cell>
          <cell r="K3117" t="str">
            <v>01</v>
          </cell>
          <cell r="L3117" t="str">
            <v>SLTP/Sederajat</v>
          </cell>
          <cell r="M3117" t="str">
            <v>Buruh Harian Lepas</v>
          </cell>
          <cell r="N3117" t="str">
            <v>CHOLIFAH</v>
          </cell>
          <cell r="O3117" t="str">
            <v xml:space="preserve">  SUJARI</v>
          </cell>
          <cell r="P3117" t="str">
            <v>3302232404130005</v>
          </cell>
          <cell r="Q3117" t="str">
            <v>ROFI`I</v>
          </cell>
          <cell r="R3117" t="str">
            <v>KUTALIMAN</v>
          </cell>
          <cell r="S3117" t="str">
            <v>KEDUNGBANTENG</v>
          </cell>
          <cell r="T3117" t="str">
            <v>KUTALIMAN</v>
          </cell>
          <cell r="U3117" t="str">
            <v>002</v>
          </cell>
          <cell r="V3117" t="str">
            <v>001</v>
          </cell>
          <cell r="W3117" t="str">
            <v>Indonesia</v>
          </cell>
        </row>
        <row r="3118">
          <cell r="B3118" t="str">
            <v>NINGSIH</v>
          </cell>
          <cell r="C3118" t="str">
            <v>3302236806830002</v>
          </cell>
          <cell r="D3118" t="str">
            <v>P</v>
          </cell>
          <cell r="E3118" t="str">
            <v>BANYUMAS</v>
          </cell>
          <cell r="F3118" t="str">
            <v>28/06/1983</v>
          </cell>
          <cell r="G3118" t="str">
            <v>Tidak Tahu</v>
          </cell>
          <cell r="H3118" t="str">
            <v>Islam</v>
          </cell>
          <cell r="I3118" t="str">
            <v>Kawin</v>
          </cell>
          <cell r="J3118" t="str">
            <v>Istri</v>
          </cell>
          <cell r="K3118" t="str">
            <v>03</v>
          </cell>
          <cell r="L3118" t="str">
            <v>Tamat SD/Sederajat</v>
          </cell>
          <cell r="M3118" t="str">
            <v>Mengurus Rumah Tangga</v>
          </cell>
          <cell r="N3118" t="str">
            <v>MUKMINAH</v>
          </cell>
          <cell r="O3118" t="str">
            <v>SUMARNO</v>
          </cell>
          <cell r="P3118" t="str">
            <v>3302232404130005</v>
          </cell>
          <cell r="Q3118" t="str">
            <v>ROFI`I</v>
          </cell>
          <cell r="R3118" t="str">
            <v>KUTALIMAN</v>
          </cell>
          <cell r="S3118" t="str">
            <v>KEDUNGBANTENG</v>
          </cell>
          <cell r="T3118" t="str">
            <v>KUTALIMAN</v>
          </cell>
          <cell r="U3118" t="str">
            <v>002</v>
          </cell>
          <cell r="V3118" t="str">
            <v>001</v>
          </cell>
          <cell r="W3118" t="str">
            <v>Indonesia</v>
          </cell>
        </row>
        <row r="3119">
          <cell r="B3119" t="str">
            <v>MUHAMAD HAEKAL FIKRI</v>
          </cell>
          <cell r="C3119" t="str">
            <v>3302231304130003</v>
          </cell>
          <cell r="D3119" t="str">
            <v>L</v>
          </cell>
          <cell r="E3119" t="str">
            <v>BANYUMAS</v>
          </cell>
          <cell r="F3119" t="str">
            <v>13/04/2013</v>
          </cell>
          <cell r="G3119" t="str">
            <v>Tidak Tahu</v>
          </cell>
          <cell r="H3119" t="str">
            <v>Islam</v>
          </cell>
          <cell r="I3119" t="str">
            <v>Belum Kawin</v>
          </cell>
          <cell r="J3119" t="str">
            <v>Anak</v>
          </cell>
          <cell r="K3119" t="str">
            <v>04</v>
          </cell>
          <cell r="L3119" t="str">
            <v>Tidak/Belum Sekolah</v>
          </cell>
          <cell r="M3119" t="str">
            <v>Belum/Tidak Bekerja</v>
          </cell>
          <cell r="N3119" t="str">
            <v>NINGSIH</v>
          </cell>
          <cell r="O3119" t="str">
            <v>ROFI`I</v>
          </cell>
          <cell r="P3119" t="str">
            <v>3302232404130005</v>
          </cell>
          <cell r="Q3119" t="str">
            <v>ROFI`I</v>
          </cell>
          <cell r="R3119" t="str">
            <v>KUTALIMAN</v>
          </cell>
          <cell r="S3119" t="str">
            <v>KEDUNGBANTENG</v>
          </cell>
          <cell r="T3119" t="str">
            <v>KUTALIMAN</v>
          </cell>
          <cell r="U3119" t="str">
            <v>002</v>
          </cell>
          <cell r="V3119" t="str">
            <v>001</v>
          </cell>
          <cell r="W3119" t="str">
            <v>Indonesia</v>
          </cell>
        </row>
        <row r="3120">
          <cell r="B3120" t="str">
            <v>SUPRIANTO</v>
          </cell>
          <cell r="C3120" t="str">
            <v>3302230903770005</v>
          </cell>
          <cell r="D3120" t="str">
            <v>L</v>
          </cell>
          <cell r="E3120" t="str">
            <v>BANYUMAS</v>
          </cell>
          <cell r="F3120" t="str">
            <v>09/03/1977</v>
          </cell>
          <cell r="G3120" t="str">
            <v>Tidak Tahu</v>
          </cell>
          <cell r="H3120" t="str">
            <v>Islam</v>
          </cell>
          <cell r="I3120" t="str">
            <v>Kawin</v>
          </cell>
          <cell r="J3120" t="str">
            <v>Kepala Keluarga</v>
          </cell>
          <cell r="K3120" t="str">
            <v>01</v>
          </cell>
          <cell r="L3120" t="str">
            <v>SLTP/Sederajat</v>
          </cell>
          <cell r="M3120" t="str">
            <v>Pedagang</v>
          </cell>
          <cell r="N3120" t="str">
            <v>DAIKEM</v>
          </cell>
          <cell r="O3120" t="str">
            <v>SUKANTO</v>
          </cell>
          <cell r="P3120" t="str">
            <v>3302232808060017</v>
          </cell>
          <cell r="Q3120" t="str">
            <v>SUPRIANTO</v>
          </cell>
          <cell r="R3120" t="str">
            <v>KUTALIMAN</v>
          </cell>
          <cell r="S3120" t="str">
            <v>KEDUNGBANTENG</v>
          </cell>
          <cell r="T3120" t="str">
            <v>KUTALIMAN</v>
          </cell>
          <cell r="U3120" t="str">
            <v>005</v>
          </cell>
          <cell r="V3120" t="str">
            <v>001</v>
          </cell>
          <cell r="W3120" t="str">
            <v>Indonesia</v>
          </cell>
        </row>
        <row r="3121">
          <cell r="B3121" t="str">
            <v>ENDANG PARIPURNA</v>
          </cell>
          <cell r="C3121" t="str">
            <v>3302234903830005</v>
          </cell>
          <cell r="D3121" t="str">
            <v>P</v>
          </cell>
          <cell r="E3121" t="str">
            <v>BANYUMAS</v>
          </cell>
          <cell r="F3121" t="str">
            <v>09/03/1983</v>
          </cell>
          <cell r="G3121" t="str">
            <v>Tidak Tahu</v>
          </cell>
          <cell r="H3121" t="str">
            <v>Islam</v>
          </cell>
          <cell r="I3121" t="str">
            <v>Kawin</v>
          </cell>
          <cell r="J3121" t="str">
            <v>Istri</v>
          </cell>
          <cell r="K3121" t="str">
            <v>03</v>
          </cell>
          <cell r="L3121" t="str">
            <v>SLTA/Sederajat</v>
          </cell>
          <cell r="M3121" t="str">
            <v>Wiraswasta</v>
          </cell>
          <cell r="N3121" t="str">
            <v>KAMILAH</v>
          </cell>
          <cell r="O3121" t="str">
            <v>SUTARJO KANDAM</v>
          </cell>
          <cell r="P3121" t="str">
            <v>3302232808060017</v>
          </cell>
          <cell r="Q3121" t="str">
            <v>SUPRIANTO</v>
          </cell>
          <cell r="R3121" t="str">
            <v>KUTALIMAN</v>
          </cell>
          <cell r="S3121" t="str">
            <v>KEDUNGBANTENG</v>
          </cell>
          <cell r="T3121" t="str">
            <v>KUTALIMAN</v>
          </cell>
          <cell r="U3121" t="str">
            <v>005</v>
          </cell>
          <cell r="V3121" t="str">
            <v>001</v>
          </cell>
          <cell r="W3121" t="str">
            <v>Indonesia</v>
          </cell>
        </row>
        <row r="3122">
          <cell r="B3122" t="str">
            <v>NOVITA AYU WULANDARI</v>
          </cell>
          <cell r="C3122" t="str">
            <v>3302236011040001</v>
          </cell>
          <cell r="D3122" t="str">
            <v>P</v>
          </cell>
          <cell r="E3122" t="str">
            <v>BANYUMAS</v>
          </cell>
          <cell r="F3122">
            <v>38311</v>
          </cell>
          <cell r="G3122" t="str">
            <v>Tidak Tahu</v>
          </cell>
          <cell r="H3122" t="str">
            <v>Islam</v>
          </cell>
          <cell r="I3122" t="str">
            <v>Belum Kawin</v>
          </cell>
          <cell r="J3122" t="str">
            <v>Anak</v>
          </cell>
          <cell r="K3122" t="str">
            <v>04</v>
          </cell>
          <cell r="L3122" t="str">
            <v>Tidak/Belum Sekolah</v>
          </cell>
          <cell r="M3122" t="str">
            <v>Belum/Tidak Bekerja</v>
          </cell>
          <cell r="N3122" t="str">
            <v>ENDANG PARIPURNA</v>
          </cell>
          <cell r="O3122" t="str">
            <v>SUPRIANTO</v>
          </cell>
          <cell r="P3122" t="str">
            <v>3302232808060017</v>
          </cell>
          <cell r="Q3122" t="str">
            <v>SUPRIYANTO</v>
          </cell>
          <cell r="R3122" t="str">
            <v>KUTALIMAN</v>
          </cell>
          <cell r="S3122" t="str">
            <v>KEDUNG BANTENG</v>
          </cell>
          <cell r="T3122" t="str">
            <v>KUTALIMAN</v>
          </cell>
          <cell r="U3122" t="str">
            <v>005</v>
          </cell>
          <cell r="V3122" t="str">
            <v>001</v>
          </cell>
          <cell r="W3122" t="str">
            <v>Indonesia</v>
          </cell>
        </row>
        <row r="3123">
          <cell r="B3123" t="str">
            <v>NDARI FRIDA ANGGRAENI</v>
          </cell>
          <cell r="C3123" t="str">
            <v>3302236706030007</v>
          </cell>
          <cell r="D3123" t="str">
            <v>P</v>
          </cell>
          <cell r="E3123" t="str">
            <v>BANYUMAS</v>
          </cell>
          <cell r="F3123">
            <v>37799</v>
          </cell>
          <cell r="G3123" t="str">
            <v>Tidak Tahu</v>
          </cell>
          <cell r="H3123" t="str">
            <v>Islam</v>
          </cell>
          <cell r="I3123" t="str">
            <v>Belum Kawin</v>
          </cell>
          <cell r="J3123" t="str">
            <v>Anak</v>
          </cell>
          <cell r="K3123" t="str">
            <v>04</v>
          </cell>
          <cell r="L3123" t="str">
            <v>Tidak/Belum Sekolah</v>
          </cell>
          <cell r="M3123" t="str">
            <v>Belum/Tidak Bekerja</v>
          </cell>
          <cell r="N3123" t="str">
            <v>ENDANG PARIPURNA</v>
          </cell>
          <cell r="O3123" t="str">
            <v>SUPRIANTO</v>
          </cell>
          <cell r="P3123" t="str">
            <v>3302232808060017</v>
          </cell>
          <cell r="Q3123" t="str">
            <v>SUPRIYANTO</v>
          </cell>
          <cell r="R3123" t="str">
            <v>KUTALIMAN</v>
          </cell>
          <cell r="S3123" t="str">
            <v>KEDUNG BANTENG</v>
          </cell>
          <cell r="T3123" t="str">
            <v>KUTALIMAN</v>
          </cell>
          <cell r="U3123" t="str">
            <v>005</v>
          </cell>
          <cell r="V3123" t="str">
            <v>001</v>
          </cell>
          <cell r="W3123" t="str">
            <v>Indonesia</v>
          </cell>
        </row>
        <row r="3124">
          <cell r="B3124" t="str">
            <v>ZULFA FITRIA NUR AMANAH</v>
          </cell>
          <cell r="C3124" t="str">
            <v>3302235509100002</v>
          </cell>
          <cell r="D3124" t="str">
            <v>P</v>
          </cell>
          <cell r="E3124" t="str">
            <v>BANYUMAS</v>
          </cell>
          <cell r="F3124">
            <v>40436</v>
          </cell>
          <cell r="G3124" t="str">
            <v>Tidak Tahu</v>
          </cell>
          <cell r="H3124" t="str">
            <v>Islam</v>
          </cell>
          <cell r="I3124" t="str">
            <v>Belum Kawin</v>
          </cell>
          <cell r="J3124" t="str">
            <v>Anak</v>
          </cell>
          <cell r="K3124" t="str">
            <v>04</v>
          </cell>
          <cell r="L3124" t="str">
            <v>Tidak/Belum Sekolah</v>
          </cell>
          <cell r="M3124" t="str">
            <v>Belum/Tidak Bekerja</v>
          </cell>
          <cell r="N3124" t="str">
            <v>ENDANG PARIPURNA</v>
          </cell>
          <cell r="O3124" t="str">
            <v>SUPRIANTO</v>
          </cell>
          <cell r="P3124" t="str">
            <v>3302232808060017</v>
          </cell>
          <cell r="Q3124" t="str">
            <v>SUPRIYANTO</v>
          </cell>
          <cell r="R3124" t="str">
            <v>KUTALIMAN</v>
          </cell>
          <cell r="S3124" t="str">
            <v>KEDUNG BANTENG</v>
          </cell>
          <cell r="T3124" t="str">
            <v>KUTALIMAN</v>
          </cell>
          <cell r="U3124" t="str">
            <v>005</v>
          </cell>
          <cell r="V3124" t="str">
            <v>001</v>
          </cell>
          <cell r="W3124" t="str">
            <v>Indonesia</v>
          </cell>
        </row>
        <row r="3125">
          <cell r="B3125" t="str">
            <v>SUPRIANTO</v>
          </cell>
          <cell r="C3125" t="str">
            <v>3302230912760003</v>
          </cell>
          <cell r="D3125" t="str">
            <v>L</v>
          </cell>
          <cell r="E3125" t="str">
            <v>BANYUMAS</v>
          </cell>
          <cell r="F3125">
            <v>28103</v>
          </cell>
          <cell r="G3125" t="str">
            <v>Tidak Tahu</v>
          </cell>
          <cell r="H3125" t="str">
            <v>Islam</v>
          </cell>
          <cell r="I3125" t="str">
            <v>Kawin</v>
          </cell>
          <cell r="J3125" t="str">
            <v>Kepala Keluarga</v>
          </cell>
          <cell r="K3125" t="str">
            <v>01</v>
          </cell>
          <cell r="L3125" t="str">
            <v>SLTP/Sederajat</v>
          </cell>
          <cell r="M3125" t="str">
            <v>Perdagangan</v>
          </cell>
          <cell r="N3125" t="str">
            <v>DAIKEM</v>
          </cell>
          <cell r="O3125" t="str">
            <v>SUKANTO</v>
          </cell>
          <cell r="P3125" t="str">
            <v>3302232808060018</v>
          </cell>
          <cell r="Q3125" t="str">
            <v>SUPRIANTO</v>
          </cell>
          <cell r="R3125" t="str">
            <v>KUTALIMAN</v>
          </cell>
          <cell r="S3125" t="str">
            <v>KEDUNG BANTENG</v>
          </cell>
          <cell r="T3125" t="str">
            <v>KUTALIMAN</v>
          </cell>
          <cell r="U3125" t="str">
            <v>005</v>
          </cell>
          <cell r="V3125" t="str">
            <v>001</v>
          </cell>
          <cell r="W3125" t="str">
            <v>Indonesia</v>
          </cell>
        </row>
        <row r="3126">
          <cell r="B3126" t="str">
            <v>DARTIM</v>
          </cell>
          <cell r="C3126" t="str">
            <v>3302233004820001</v>
          </cell>
          <cell r="D3126" t="str">
            <v>L</v>
          </cell>
          <cell r="E3126" t="str">
            <v>BANYUMAS</v>
          </cell>
          <cell r="F3126">
            <v>30071</v>
          </cell>
          <cell r="G3126" t="str">
            <v>Tidak Tahu</v>
          </cell>
          <cell r="H3126" t="str">
            <v>Islam</v>
          </cell>
          <cell r="I3126" t="str">
            <v>Kawin</v>
          </cell>
          <cell r="J3126" t="str">
            <v>Kepala Keluarga</v>
          </cell>
          <cell r="K3126" t="str">
            <v>01</v>
          </cell>
          <cell r="L3126" t="str">
            <v>Tamat SD/Sederajat</v>
          </cell>
          <cell r="M3126" t="str">
            <v>Buruh Harian Lepas</v>
          </cell>
          <cell r="N3126" t="str">
            <v>TINAH</v>
          </cell>
          <cell r="O3126" t="str">
            <v>WAHIDIN WAKIM</v>
          </cell>
          <cell r="P3126" t="str">
            <v>3302233105110004</v>
          </cell>
          <cell r="Q3126" t="str">
            <v>DARTIM</v>
          </cell>
          <cell r="R3126" t="str">
            <v>KUTALIMAN</v>
          </cell>
          <cell r="S3126" t="str">
            <v>KEDUNG BANTENG</v>
          </cell>
          <cell r="T3126" t="str">
            <v>KUTALIMAN</v>
          </cell>
          <cell r="U3126" t="str">
            <v>005</v>
          </cell>
          <cell r="V3126" t="str">
            <v>001</v>
          </cell>
          <cell r="W3126" t="str">
            <v>Indonesia</v>
          </cell>
        </row>
        <row r="3127">
          <cell r="B3127" t="str">
            <v>SITI KHOLIFAH</v>
          </cell>
          <cell r="C3127" t="str">
            <v>3302234503840001</v>
          </cell>
          <cell r="D3127" t="str">
            <v>P</v>
          </cell>
          <cell r="E3127" t="str">
            <v>BANYUMAS</v>
          </cell>
          <cell r="F3127">
            <v>30746</v>
          </cell>
          <cell r="G3127" t="str">
            <v>Tidak Tahu</v>
          </cell>
          <cell r="H3127" t="str">
            <v>Islam</v>
          </cell>
          <cell r="I3127" t="str">
            <v>Kawin</v>
          </cell>
          <cell r="J3127" t="str">
            <v>Istri</v>
          </cell>
          <cell r="K3127" t="str">
            <v>03</v>
          </cell>
          <cell r="L3127" t="str">
            <v>SLTP/Sederajat</v>
          </cell>
          <cell r="M3127" t="str">
            <v>Mengurus Rumah Tangga</v>
          </cell>
          <cell r="N3127" t="str">
            <v>RUKIYAH</v>
          </cell>
          <cell r="O3127" t="str">
            <v>SAYIDI SARNO</v>
          </cell>
          <cell r="P3127" t="str">
            <v>3302233105110004</v>
          </cell>
          <cell r="Q3127" t="str">
            <v>DARTIM</v>
          </cell>
          <cell r="R3127" t="str">
            <v>KUTALIMAN</v>
          </cell>
          <cell r="S3127" t="str">
            <v>KEDUNG BANTENG</v>
          </cell>
          <cell r="T3127" t="str">
            <v>KUTALIMAN</v>
          </cell>
          <cell r="U3127" t="str">
            <v>005</v>
          </cell>
          <cell r="V3127" t="str">
            <v>001</v>
          </cell>
          <cell r="W3127" t="str">
            <v>Indonesia</v>
          </cell>
        </row>
        <row r="3128">
          <cell r="B3128" t="str">
            <v>AKHMAD IMDADI ROHMAN</v>
          </cell>
          <cell r="C3128" t="str">
            <v>3302230809110002</v>
          </cell>
          <cell r="D3128" t="str">
            <v>L</v>
          </cell>
          <cell r="E3128" t="str">
            <v>BANYUMAS</v>
          </cell>
          <cell r="F3128">
            <v>40794</v>
          </cell>
          <cell r="G3128" t="str">
            <v>Tidak Tahu</v>
          </cell>
          <cell r="H3128" t="str">
            <v>Islam</v>
          </cell>
          <cell r="I3128" t="str">
            <v>Belum Kawin</v>
          </cell>
          <cell r="J3128" t="str">
            <v>Anak</v>
          </cell>
          <cell r="K3128" t="str">
            <v>04</v>
          </cell>
          <cell r="L3128" t="str">
            <v>Tidak/Belum Sekolah</v>
          </cell>
          <cell r="M3128" t="str">
            <v>Belum/Tidak Bekerja</v>
          </cell>
          <cell r="N3128" t="str">
            <v>SITI KHOLIFAH</v>
          </cell>
          <cell r="O3128" t="str">
            <v>DARTIM</v>
          </cell>
          <cell r="P3128" t="str">
            <v>3302233105110004</v>
          </cell>
          <cell r="Q3128" t="str">
            <v>DARTIM</v>
          </cell>
          <cell r="R3128" t="str">
            <v>KUTALIMAN</v>
          </cell>
          <cell r="S3128" t="str">
            <v>KEDUNG BANTENG</v>
          </cell>
          <cell r="T3128" t="str">
            <v>KUTALIMAN</v>
          </cell>
          <cell r="U3128" t="str">
            <v>005</v>
          </cell>
          <cell r="V3128" t="str">
            <v>001</v>
          </cell>
          <cell r="W3128" t="str">
            <v>Indonesia</v>
          </cell>
        </row>
        <row r="3129">
          <cell r="B3129" t="str">
            <v>SLAMET</v>
          </cell>
          <cell r="C3129" t="str">
            <v>3302230804780003</v>
          </cell>
          <cell r="D3129" t="str">
            <v>L</v>
          </cell>
          <cell r="E3129" t="str">
            <v>BANYUMAS</v>
          </cell>
          <cell r="F3129">
            <v>28588</v>
          </cell>
          <cell r="G3129" t="str">
            <v>Tidak Tahu</v>
          </cell>
          <cell r="H3129" t="str">
            <v>Islam</v>
          </cell>
          <cell r="I3129" t="str">
            <v>Kawin</v>
          </cell>
          <cell r="J3129" t="str">
            <v>Kepala Keluarga</v>
          </cell>
          <cell r="K3129" t="str">
            <v>01</v>
          </cell>
          <cell r="L3129" t="str">
            <v>Tamat SD/Sederajat</v>
          </cell>
          <cell r="M3129" t="str">
            <v>Petani/Pekebun</v>
          </cell>
          <cell r="N3129" t="str">
            <v>KAISEM</v>
          </cell>
          <cell r="O3129" t="str">
            <v>SAIDIN</v>
          </cell>
          <cell r="P3129" t="str">
            <v>3302230111060015</v>
          </cell>
          <cell r="Q3129" t="str">
            <v>SLAMET</v>
          </cell>
          <cell r="R3129" t="str">
            <v>KUTALIMAN</v>
          </cell>
          <cell r="S3129" t="str">
            <v>KEDUNG BANTENG</v>
          </cell>
          <cell r="T3129" t="str">
            <v>KUTALIMAN</v>
          </cell>
          <cell r="U3129" t="str">
            <v>005</v>
          </cell>
          <cell r="V3129" t="str">
            <v>002</v>
          </cell>
          <cell r="W3129" t="str">
            <v>Indonesia</v>
          </cell>
        </row>
        <row r="3130">
          <cell r="B3130" t="str">
            <v>RIANTI</v>
          </cell>
          <cell r="C3130" t="str">
            <v>3302236811850002</v>
          </cell>
          <cell r="D3130" t="str">
            <v>P</v>
          </cell>
          <cell r="E3130" t="str">
            <v>BANYUMAS</v>
          </cell>
          <cell r="F3130">
            <v>31379</v>
          </cell>
          <cell r="G3130" t="str">
            <v>Tidak Tahu</v>
          </cell>
          <cell r="H3130" t="str">
            <v>Islam</v>
          </cell>
          <cell r="I3130" t="str">
            <v>Kawin</v>
          </cell>
          <cell r="J3130" t="str">
            <v>Istri</v>
          </cell>
          <cell r="K3130" t="str">
            <v>03</v>
          </cell>
          <cell r="L3130" t="str">
            <v>Tamat SD/Sederajat</v>
          </cell>
          <cell r="M3130" t="str">
            <v>Mengurus Rumah Tangga</v>
          </cell>
          <cell r="N3130" t="str">
            <v>SALAMAH</v>
          </cell>
          <cell r="O3130" t="str">
            <v>SODIK</v>
          </cell>
          <cell r="P3130" t="str">
            <v>3302230111060015</v>
          </cell>
          <cell r="Q3130" t="str">
            <v>SLAMET</v>
          </cell>
          <cell r="R3130" t="str">
            <v>KUTALIMAN</v>
          </cell>
          <cell r="S3130" t="str">
            <v>KEDUNG BANTENG</v>
          </cell>
          <cell r="T3130" t="str">
            <v>KUTALIMAN</v>
          </cell>
          <cell r="U3130" t="str">
            <v>005</v>
          </cell>
          <cell r="V3130" t="str">
            <v>002</v>
          </cell>
          <cell r="W3130" t="str">
            <v>Indonesia</v>
          </cell>
        </row>
        <row r="3131">
          <cell r="B3131" t="str">
            <v>SINTIA AGNES MONIKA</v>
          </cell>
          <cell r="C3131" t="str">
            <v>3302235008040001</v>
          </cell>
          <cell r="D3131" t="str">
            <v>P</v>
          </cell>
          <cell r="E3131" t="str">
            <v>BANYUMAS</v>
          </cell>
          <cell r="F3131">
            <v>38209</v>
          </cell>
          <cell r="G3131" t="str">
            <v>Tidak Tahu</v>
          </cell>
          <cell r="H3131" t="str">
            <v>Islam</v>
          </cell>
          <cell r="I3131" t="str">
            <v>Belum Kawin</v>
          </cell>
          <cell r="J3131" t="str">
            <v>Anak</v>
          </cell>
          <cell r="K3131" t="str">
            <v>04</v>
          </cell>
          <cell r="L3131" t="str">
            <v>Tidak Tamat SD/Sederajat</v>
          </cell>
          <cell r="M3131" t="str">
            <v>Pelajar/Mahasiswa</v>
          </cell>
          <cell r="N3131" t="str">
            <v>RIANTI</v>
          </cell>
          <cell r="O3131" t="str">
            <v>SLAMET</v>
          </cell>
          <cell r="P3131" t="str">
            <v>3302230111060015</v>
          </cell>
          <cell r="Q3131" t="str">
            <v>SLAMET</v>
          </cell>
          <cell r="R3131" t="str">
            <v>KUTALIMAN</v>
          </cell>
          <cell r="S3131" t="str">
            <v>KEDUNG BANTENG</v>
          </cell>
          <cell r="T3131" t="str">
            <v>KUTALIMAN</v>
          </cell>
          <cell r="U3131" t="str">
            <v>005</v>
          </cell>
          <cell r="V3131" t="str">
            <v>002</v>
          </cell>
          <cell r="W3131" t="str">
            <v>Indonesia</v>
          </cell>
        </row>
        <row r="3132">
          <cell r="B3132" t="str">
            <v>SIFA OKTAFIANA</v>
          </cell>
          <cell r="C3132" t="str">
            <v>3302235510090001</v>
          </cell>
          <cell r="D3132" t="str">
            <v>P</v>
          </cell>
          <cell r="E3132" t="str">
            <v>BANYUMAS</v>
          </cell>
          <cell r="F3132">
            <v>40101</v>
          </cell>
          <cell r="G3132" t="str">
            <v>Tidak Tahu</v>
          </cell>
          <cell r="H3132" t="str">
            <v>Islam</v>
          </cell>
          <cell r="I3132" t="str">
            <v>Belum Kawin</v>
          </cell>
          <cell r="J3132" t="str">
            <v>Anak</v>
          </cell>
          <cell r="K3132" t="str">
            <v>04</v>
          </cell>
          <cell r="L3132" t="str">
            <v>Tidak/Belum Sekolah</v>
          </cell>
          <cell r="M3132" t="str">
            <v>Belum/Tidak Bekerja</v>
          </cell>
          <cell r="N3132" t="str">
            <v>RIANTI</v>
          </cell>
          <cell r="O3132" t="str">
            <v>SLAMET</v>
          </cell>
          <cell r="P3132" t="str">
            <v>3302230111060015</v>
          </cell>
          <cell r="Q3132" t="str">
            <v>SLAMET</v>
          </cell>
          <cell r="R3132" t="str">
            <v>KUTALIMAN</v>
          </cell>
          <cell r="S3132" t="str">
            <v>KEDUNG BANTENG</v>
          </cell>
          <cell r="T3132" t="str">
            <v>KUTALIMAN</v>
          </cell>
          <cell r="U3132" t="str">
            <v>005</v>
          </cell>
          <cell r="V3132" t="str">
            <v>002</v>
          </cell>
          <cell r="W3132" t="str">
            <v>Indonesia</v>
          </cell>
        </row>
        <row r="3133">
          <cell r="B3133" t="str">
            <v>SARIPIN</v>
          </cell>
          <cell r="C3133" t="str">
            <v>3302232704810001</v>
          </cell>
          <cell r="D3133" t="str">
            <v>L</v>
          </cell>
          <cell r="E3133" t="str">
            <v>BANYUMAS</v>
          </cell>
          <cell r="F3133">
            <v>29703</v>
          </cell>
          <cell r="G3133" t="str">
            <v>Tidak Tahu</v>
          </cell>
          <cell r="H3133" t="str">
            <v>Islam</v>
          </cell>
          <cell r="I3133" t="str">
            <v>Kawin</v>
          </cell>
          <cell r="J3133" t="str">
            <v>Kepala Keluarga</v>
          </cell>
          <cell r="K3133" t="str">
            <v>01</v>
          </cell>
          <cell r="L3133" t="str">
            <v>Tamat SD/Sederajat</v>
          </cell>
          <cell r="M3133" t="str">
            <v>Wiraswasta</v>
          </cell>
          <cell r="N3133" t="str">
            <v>RUSIYAH</v>
          </cell>
          <cell r="O3133" t="str">
            <v>ARIS RUSIYADI RISTAM</v>
          </cell>
          <cell r="P3133" t="str">
            <v>3302230204120004</v>
          </cell>
          <cell r="Q3133" t="str">
            <v>SARIPIN</v>
          </cell>
          <cell r="R3133" t="str">
            <v>KUTALIMAN</v>
          </cell>
          <cell r="S3133" t="str">
            <v>KEDUNG BANTENG</v>
          </cell>
          <cell r="T3133" t="str">
            <v>KUTALIMAN</v>
          </cell>
          <cell r="U3133" t="str">
            <v>005</v>
          </cell>
          <cell r="V3133" t="str">
            <v>002</v>
          </cell>
          <cell r="W3133" t="str">
            <v>Indonesia</v>
          </cell>
        </row>
        <row r="3134">
          <cell r="B3134" t="str">
            <v>DARSITO</v>
          </cell>
          <cell r="C3134" t="str">
            <v>3302230602780003</v>
          </cell>
          <cell r="D3134" t="str">
            <v>L</v>
          </cell>
          <cell r="E3134" t="str">
            <v>BANYUMAS</v>
          </cell>
          <cell r="F3134">
            <v>28527</v>
          </cell>
          <cell r="G3134" t="str">
            <v>Tidak Tahu</v>
          </cell>
          <cell r="H3134" t="str">
            <v>Islam</v>
          </cell>
          <cell r="I3134" t="str">
            <v>Kawin</v>
          </cell>
          <cell r="J3134" t="str">
            <v>Kepala Keluarga</v>
          </cell>
          <cell r="K3134" t="str">
            <v>01</v>
          </cell>
          <cell r="L3134" t="str">
            <v>Tamat SD/Sederajat</v>
          </cell>
          <cell r="M3134" t="str">
            <v>Buruh Tani/Perkebunan</v>
          </cell>
          <cell r="N3134" t="str">
            <v>RUSIYAH</v>
          </cell>
          <cell r="O3134" t="str">
            <v>ARIS RUSIYADI</v>
          </cell>
          <cell r="P3134" t="str">
            <v>3302230510060015</v>
          </cell>
          <cell r="Q3134" t="str">
            <v>DARSITO</v>
          </cell>
          <cell r="R3134" t="str">
            <v>KUTALIMAN</v>
          </cell>
          <cell r="S3134" t="str">
            <v>KEDUNG BANTENG</v>
          </cell>
          <cell r="T3134" t="str">
            <v>KUTALIMAN</v>
          </cell>
          <cell r="U3134" t="str">
            <v>005</v>
          </cell>
          <cell r="V3134" t="str">
            <v>002</v>
          </cell>
          <cell r="W3134" t="str">
            <v>Indonesia</v>
          </cell>
        </row>
        <row r="3135">
          <cell r="B3135" t="str">
            <v>SISWATI</v>
          </cell>
          <cell r="C3135" t="str">
            <v>3302234506820005</v>
          </cell>
          <cell r="D3135" t="str">
            <v>P</v>
          </cell>
          <cell r="E3135" t="str">
            <v>BANYUMAS</v>
          </cell>
          <cell r="F3135">
            <v>30107</v>
          </cell>
          <cell r="G3135" t="str">
            <v>Tidak Tahu</v>
          </cell>
          <cell r="H3135" t="str">
            <v>Islam</v>
          </cell>
          <cell r="I3135" t="str">
            <v>Kawin</v>
          </cell>
          <cell r="J3135" t="str">
            <v>Istri</v>
          </cell>
          <cell r="K3135" t="str">
            <v>03</v>
          </cell>
          <cell r="L3135" t="str">
            <v>Tamat SD/Sederajat</v>
          </cell>
          <cell r="M3135" t="str">
            <v>Mengurus Rumah Tangga</v>
          </cell>
          <cell r="N3135" t="str">
            <v>SALAMAH</v>
          </cell>
          <cell r="O3135" t="str">
            <v>AHMAD SODIQ</v>
          </cell>
          <cell r="P3135" t="str">
            <v>3302230510060015</v>
          </cell>
          <cell r="Q3135" t="str">
            <v>DARSITO</v>
          </cell>
          <cell r="R3135" t="str">
            <v>KUTALIMAN</v>
          </cell>
          <cell r="S3135" t="str">
            <v>KEDUNG BANTENG</v>
          </cell>
          <cell r="T3135" t="str">
            <v>KUTALIMAN</v>
          </cell>
          <cell r="U3135" t="str">
            <v>005</v>
          </cell>
          <cell r="V3135" t="str">
            <v>002</v>
          </cell>
          <cell r="W3135" t="str">
            <v>Indonesia</v>
          </cell>
        </row>
        <row r="3136">
          <cell r="B3136" t="str">
            <v>DAFA ALFARISKI SAPUTRA</v>
          </cell>
          <cell r="C3136" t="str">
            <v>3302232502050001</v>
          </cell>
          <cell r="D3136" t="str">
            <v>L</v>
          </cell>
          <cell r="E3136" t="str">
            <v>BANYUMAS</v>
          </cell>
          <cell r="F3136">
            <v>38408</v>
          </cell>
          <cell r="G3136" t="str">
            <v>Tidak Tahu</v>
          </cell>
          <cell r="H3136" t="str">
            <v>Islam</v>
          </cell>
          <cell r="I3136" t="str">
            <v>Belum Kawin</v>
          </cell>
          <cell r="J3136" t="str">
            <v>Anak</v>
          </cell>
          <cell r="K3136" t="str">
            <v>04</v>
          </cell>
          <cell r="L3136" t="str">
            <v>Tidak Tamat SD/Sederajat</v>
          </cell>
          <cell r="M3136" t="str">
            <v>Pelajar/Mahasiswa</v>
          </cell>
          <cell r="N3136" t="str">
            <v>SISWATI</v>
          </cell>
          <cell r="O3136" t="str">
            <v>DARSITO</v>
          </cell>
          <cell r="P3136" t="str">
            <v>3302230510060015</v>
          </cell>
          <cell r="Q3136" t="str">
            <v>DARSITO</v>
          </cell>
          <cell r="R3136" t="str">
            <v>KUTALIMAN</v>
          </cell>
          <cell r="S3136" t="str">
            <v>KEDUNG BANTENG</v>
          </cell>
          <cell r="T3136" t="str">
            <v>KUTALIMAN</v>
          </cell>
          <cell r="U3136" t="str">
            <v>005</v>
          </cell>
          <cell r="V3136" t="str">
            <v>002</v>
          </cell>
          <cell r="W3136" t="str">
            <v>Indonesia</v>
          </cell>
        </row>
        <row r="3137">
          <cell r="B3137" t="str">
            <v>TARYUNI</v>
          </cell>
          <cell r="C3137" t="str">
            <v>3302230107330036</v>
          </cell>
          <cell r="D3137" t="str">
            <v>L</v>
          </cell>
          <cell r="E3137" t="str">
            <v>BANYUMAS</v>
          </cell>
          <cell r="F3137">
            <v>12236</v>
          </cell>
          <cell r="G3137" t="str">
            <v>O+</v>
          </cell>
          <cell r="H3137" t="str">
            <v>Islam</v>
          </cell>
          <cell r="I3137" t="str">
            <v>Kawin</v>
          </cell>
          <cell r="J3137" t="str">
            <v>Kepala Keluarga</v>
          </cell>
          <cell r="K3137" t="str">
            <v>01</v>
          </cell>
          <cell r="L3137" t="str">
            <v>Tamat SD/Sederajat</v>
          </cell>
          <cell r="M3137" t="str">
            <v>Belum/Tidak Bekerja</v>
          </cell>
          <cell r="N3137" t="str">
            <v>MANIS</v>
          </cell>
          <cell r="O3137" t="str">
            <v>SURYADI</v>
          </cell>
          <cell r="P3137" t="str">
            <v>3302230610060002</v>
          </cell>
          <cell r="Q3137" t="str">
            <v>TARYUNI</v>
          </cell>
          <cell r="R3137" t="str">
            <v>KUTALIMAN</v>
          </cell>
          <cell r="S3137" t="str">
            <v>KEDUNG BANTENG</v>
          </cell>
          <cell r="T3137" t="str">
            <v>KUTALIMAN</v>
          </cell>
          <cell r="U3137" t="str">
            <v>005</v>
          </cell>
          <cell r="V3137" t="str">
            <v>002</v>
          </cell>
          <cell r="W3137" t="str">
            <v>Indonesia</v>
          </cell>
        </row>
        <row r="3138">
          <cell r="B3138" t="str">
            <v>AWEN</v>
          </cell>
          <cell r="C3138" t="str">
            <v>3302234107430056</v>
          </cell>
          <cell r="D3138" t="str">
            <v>P</v>
          </cell>
          <cell r="E3138" t="str">
            <v>BANYUMAS</v>
          </cell>
          <cell r="F3138">
            <v>15888</v>
          </cell>
          <cell r="G3138" t="str">
            <v>Tidak Tahu</v>
          </cell>
          <cell r="H3138" t="str">
            <v>Islam</v>
          </cell>
          <cell r="I3138" t="str">
            <v>Kawin</v>
          </cell>
          <cell r="J3138" t="str">
            <v>Istri</v>
          </cell>
          <cell r="K3138" t="str">
            <v>03</v>
          </cell>
          <cell r="L3138" t="str">
            <v>Tamat SD/Sederajat</v>
          </cell>
          <cell r="M3138" t="str">
            <v>Belum/Tidak Bekerja</v>
          </cell>
          <cell r="N3138" t="str">
            <v>WATEM</v>
          </cell>
          <cell r="O3138" t="str">
            <v>NURKASAN</v>
          </cell>
          <cell r="P3138" t="str">
            <v>3302230610060002</v>
          </cell>
          <cell r="Q3138" t="str">
            <v>TARYUNI</v>
          </cell>
          <cell r="R3138" t="str">
            <v>KUTALIMAN</v>
          </cell>
          <cell r="S3138" t="str">
            <v>KEDUNG BANTENG</v>
          </cell>
          <cell r="T3138" t="str">
            <v>KUTALIMAN</v>
          </cell>
          <cell r="U3138" t="str">
            <v>005</v>
          </cell>
          <cell r="V3138" t="str">
            <v>002</v>
          </cell>
          <cell r="W3138" t="str">
            <v>Indonesia</v>
          </cell>
        </row>
        <row r="3139">
          <cell r="B3139" t="str">
            <v>NARKO</v>
          </cell>
          <cell r="C3139" t="str">
            <v>3302230604720002</v>
          </cell>
          <cell r="D3139" t="str">
            <v>L</v>
          </cell>
          <cell r="E3139" t="str">
            <v>BANYUMAS</v>
          </cell>
          <cell r="F3139" t="str">
            <v>06/04/1972</v>
          </cell>
          <cell r="G3139" t="str">
            <v>Tidak Tahu</v>
          </cell>
          <cell r="H3139" t="str">
            <v>Islam</v>
          </cell>
          <cell r="I3139" t="str">
            <v>Kawin</v>
          </cell>
          <cell r="J3139" t="str">
            <v>Kepala Keluarga</v>
          </cell>
          <cell r="K3139" t="str">
            <v>01</v>
          </cell>
          <cell r="L3139" t="str">
            <v>Tamat SD/Sederajat</v>
          </cell>
          <cell r="M3139" t="str">
            <v>Petani/Pekebun</v>
          </cell>
          <cell r="N3139" t="str">
            <v>NAIKEM</v>
          </cell>
          <cell r="O3139" t="str">
            <v>NURHADI</v>
          </cell>
          <cell r="P3139" t="str">
            <v>3302230610060006</v>
          </cell>
          <cell r="Q3139" t="str">
            <v xml:space="preserve"> NARKO</v>
          </cell>
          <cell r="R3139" t="str">
            <v>KUTALIMAN</v>
          </cell>
          <cell r="S3139" t="str">
            <v>KEDUNGBANTENG</v>
          </cell>
          <cell r="T3139" t="str">
            <v>KUTALIMAN</v>
          </cell>
          <cell r="U3139" t="str">
            <v>005</v>
          </cell>
          <cell r="V3139" t="str">
            <v>002</v>
          </cell>
          <cell r="W3139" t="str">
            <v>Indonesia</v>
          </cell>
        </row>
        <row r="3140">
          <cell r="B3140" t="str">
            <v>DARMIATI</v>
          </cell>
          <cell r="C3140" t="str">
            <v>3302235301740002</v>
          </cell>
          <cell r="D3140" t="str">
            <v>P</v>
          </cell>
          <cell r="E3140" t="str">
            <v>BANYUMAS</v>
          </cell>
          <cell r="F3140">
            <v>27042</v>
          </cell>
          <cell r="G3140" t="str">
            <v>Tidak Tahu</v>
          </cell>
          <cell r="H3140" t="str">
            <v>Islam</v>
          </cell>
          <cell r="I3140" t="str">
            <v>Kawin</v>
          </cell>
          <cell r="J3140" t="str">
            <v>Istri</v>
          </cell>
          <cell r="K3140" t="str">
            <v>03</v>
          </cell>
          <cell r="L3140" t="str">
            <v>Tamat SD/Sederajat</v>
          </cell>
          <cell r="M3140" t="str">
            <v>Mengurus Rumah Tangga</v>
          </cell>
          <cell r="N3140" t="str">
            <v>RUSIAH</v>
          </cell>
          <cell r="O3140" t="str">
            <v>ARIS RUSYADI RISLAM</v>
          </cell>
          <cell r="P3140" t="str">
            <v>3302230610060006</v>
          </cell>
          <cell r="Q3140" t="str">
            <v xml:space="preserve"> NARKO</v>
          </cell>
          <cell r="R3140" t="str">
            <v>KUTALIMAN</v>
          </cell>
          <cell r="S3140" t="str">
            <v>KEDUNG BANTENG</v>
          </cell>
          <cell r="T3140" t="str">
            <v>KUTALIMAN</v>
          </cell>
          <cell r="U3140" t="str">
            <v>005</v>
          </cell>
          <cell r="V3140" t="str">
            <v>002</v>
          </cell>
          <cell r="W3140" t="str">
            <v>Indonesia</v>
          </cell>
        </row>
        <row r="3141">
          <cell r="B3141" t="str">
            <v>LILI YULIANTO</v>
          </cell>
          <cell r="C3141" t="str">
            <v>3302232407940001</v>
          </cell>
          <cell r="D3141" t="str">
            <v>L</v>
          </cell>
          <cell r="E3141" t="str">
            <v>BANYUMAS</v>
          </cell>
          <cell r="F3141" t="str">
            <v>24/07/1994</v>
          </cell>
          <cell r="G3141" t="str">
            <v>Tidak Tahu</v>
          </cell>
          <cell r="H3141" t="str">
            <v>Islam</v>
          </cell>
          <cell r="I3141" t="str">
            <v>Kawin</v>
          </cell>
          <cell r="J3141" t="str">
            <v>Kepala Keluarga</v>
          </cell>
          <cell r="K3141" t="str">
            <v>01</v>
          </cell>
          <cell r="L3141" t="str">
            <v>SLTP/Sederajat</v>
          </cell>
          <cell r="M3141" t="str">
            <v>Buruh Harian Lepas</v>
          </cell>
          <cell r="N3141" t="str">
            <v>DARMIATI</v>
          </cell>
          <cell r="O3141" t="str">
            <v>NARKO</v>
          </cell>
          <cell r="P3141" t="str">
            <v>3302230610060006</v>
          </cell>
          <cell r="Q3141" t="str">
            <v>LILI YULIANTO</v>
          </cell>
          <cell r="R3141" t="str">
            <v>KUTALIMAN</v>
          </cell>
          <cell r="S3141" t="str">
            <v>KEDUNGBANTENG</v>
          </cell>
          <cell r="T3141" t="str">
            <v>KUTALIMAN</v>
          </cell>
          <cell r="U3141" t="str">
            <v>005</v>
          </cell>
          <cell r="V3141" t="str">
            <v>002</v>
          </cell>
          <cell r="W3141" t="str">
            <v>Indonesia</v>
          </cell>
        </row>
        <row r="3142">
          <cell r="B3142" t="str">
            <v xml:space="preserve">SEKHUN </v>
          </cell>
          <cell r="C3142" t="str">
            <v>3302231201790004</v>
          </cell>
          <cell r="D3142" t="str">
            <v>L</v>
          </cell>
          <cell r="E3142" t="str">
            <v>BANYUMAS</v>
          </cell>
          <cell r="F3142">
            <v>28867</v>
          </cell>
          <cell r="G3142" t="str">
            <v>Tidak Tahu</v>
          </cell>
          <cell r="H3142" t="str">
            <v>Islam</v>
          </cell>
          <cell r="I3142" t="str">
            <v>Kawin</v>
          </cell>
          <cell r="J3142" t="str">
            <v>Kepala Keluarga</v>
          </cell>
          <cell r="K3142" t="str">
            <v>01</v>
          </cell>
          <cell r="L3142" t="str">
            <v>Tamat SD/Sederajat</v>
          </cell>
          <cell r="M3142" t="str">
            <v>Wiraswasta</v>
          </cell>
          <cell r="N3142" t="str">
            <v>RAISEM</v>
          </cell>
          <cell r="O3142" t="str">
            <v>WARSONO</v>
          </cell>
          <cell r="P3142" t="str">
            <v>3302230704090005</v>
          </cell>
          <cell r="Q3142" t="str">
            <v>SEKHUN</v>
          </cell>
          <cell r="R3142" t="str">
            <v>KUTALIMAN</v>
          </cell>
          <cell r="S3142" t="str">
            <v>KEDUNG BANTENG</v>
          </cell>
          <cell r="T3142" t="str">
            <v>KUTALIMAN</v>
          </cell>
          <cell r="U3142" t="str">
            <v>005</v>
          </cell>
          <cell r="V3142" t="str">
            <v>002</v>
          </cell>
          <cell r="W3142" t="str">
            <v>Indonesia</v>
          </cell>
        </row>
        <row r="3143">
          <cell r="B3143" t="str">
            <v>SALIYAH</v>
          </cell>
          <cell r="C3143" t="str">
            <v>3302235203830004</v>
          </cell>
          <cell r="D3143" t="str">
            <v>P</v>
          </cell>
          <cell r="E3143" t="str">
            <v>BANYUMAS</v>
          </cell>
          <cell r="F3143">
            <v>30387</v>
          </cell>
          <cell r="G3143" t="str">
            <v>Tidak Tahu</v>
          </cell>
          <cell r="H3143" t="str">
            <v>Islam</v>
          </cell>
          <cell r="I3143" t="str">
            <v>Kawin</v>
          </cell>
          <cell r="J3143" t="str">
            <v>Istri</v>
          </cell>
          <cell r="K3143" t="str">
            <v>03</v>
          </cell>
          <cell r="L3143" t="str">
            <v>Tamat SD/Sederajat</v>
          </cell>
          <cell r="M3143" t="str">
            <v>Buruh Harian Lepas</v>
          </cell>
          <cell r="N3143" t="str">
            <v>RUSIYAH</v>
          </cell>
          <cell r="O3143" t="str">
            <v>ARIS RUSIYADI</v>
          </cell>
          <cell r="P3143" t="str">
            <v>3302230704090005</v>
          </cell>
          <cell r="Q3143" t="str">
            <v>SEKHUN</v>
          </cell>
          <cell r="R3143" t="str">
            <v>KUTALIMAN</v>
          </cell>
          <cell r="S3143" t="str">
            <v>KEDUNG BANTENG</v>
          </cell>
          <cell r="T3143" t="str">
            <v>KUTALIMAN</v>
          </cell>
          <cell r="U3143" t="str">
            <v>005</v>
          </cell>
          <cell r="V3143" t="str">
            <v>002</v>
          </cell>
          <cell r="W3143" t="str">
            <v>Indonesia</v>
          </cell>
        </row>
        <row r="3144">
          <cell r="B3144" t="str">
            <v>SAZLAH AZRIL RAMADANI</v>
          </cell>
          <cell r="C3144" t="str">
            <v>3302230708110002</v>
          </cell>
          <cell r="D3144" t="str">
            <v>L</v>
          </cell>
          <cell r="E3144" t="str">
            <v>BANYUMAS</v>
          </cell>
          <cell r="F3144" t="str">
            <v>07/08/2011</v>
          </cell>
          <cell r="G3144" t="str">
            <v>Tidak Tahu</v>
          </cell>
          <cell r="H3144" t="str">
            <v>Islam</v>
          </cell>
          <cell r="I3144" t="str">
            <v>Belum Kawin</v>
          </cell>
          <cell r="J3144" t="str">
            <v>Anak</v>
          </cell>
          <cell r="K3144" t="str">
            <v>04</v>
          </cell>
          <cell r="L3144" t="str">
            <v>Tidak Tamat SD/Sederajat</v>
          </cell>
          <cell r="M3144" t="str">
            <v>Pelajar/Mahasiswa</v>
          </cell>
          <cell r="N3144" t="str">
            <v>SALIYAH</v>
          </cell>
          <cell r="O3144" t="str">
            <v>SEKHUN</v>
          </cell>
          <cell r="P3144" t="str">
            <v>3302230704090005</v>
          </cell>
          <cell r="Q3144" t="str">
            <v>SEKHUN</v>
          </cell>
          <cell r="R3144" t="str">
            <v>KUTALIMAN</v>
          </cell>
          <cell r="S3144" t="str">
            <v>KEDUNGBANTENG</v>
          </cell>
          <cell r="T3144" t="str">
            <v>KUTALIMAN</v>
          </cell>
          <cell r="U3144" t="str">
            <v>005</v>
          </cell>
          <cell r="V3144" t="str">
            <v>002</v>
          </cell>
          <cell r="W3144" t="str">
            <v>Indonesia</v>
          </cell>
        </row>
        <row r="3145">
          <cell r="B3145" t="str">
            <v>SYESALIA ASFA IZETI</v>
          </cell>
          <cell r="C3145" t="str">
            <v>3302234906100001</v>
          </cell>
          <cell r="D3145" t="str">
            <v>P</v>
          </cell>
          <cell r="E3145" t="str">
            <v>BANYUMAS</v>
          </cell>
          <cell r="F3145" t="str">
            <v>09/06/2010</v>
          </cell>
          <cell r="G3145" t="str">
            <v>Tidak Tahu</v>
          </cell>
          <cell r="H3145" t="str">
            <v>Islam</v>
          </cell>
          <cell r="I3145" t="str">
            <v>Belum Kawin</v>
          </cell>
          <cell r="J3145" t="str">
            <v>Anak</v>
          </cell>
          <cell r="K3145" t="str">
            <v>04</v>
          </cell>
          <cell r="L3145" t="str">
            <v>Tidak Tamat SD/Sederajat</v>
          </cell>
          <cell r="M3145" t="str">
            <v>Pelajar/Mahasiswa</v>
          </cell>
          <cell r="N3145" t="str">
            <v>SALIYAH</v>
          </cell>
          <cell r="O3145" t="str">
            <v>SEKHUN</v>
          </cell>
          <cell r="P3145" t="str">
            <v>3302230704090005</v>
          </cell>
          <cell r="Q3145" t="str">
            <v>SEKHUN</v>
          </cell>
          <cell r="R3145" t="str">
            <v>KUTALIMAN</v>
          </cell>
          <cell r="S3145" t="str">
            <v>KEDUNGBANTENG</v>
          </cell>
          <cell r="T3145" t="str">
            <v>KUTALIMAN</v>
          </cell>
          <cell r="U3145" t="str">
            <v>005</v>
          </cell>
          <cell r="V3145" t="str">
            <v>002</v>
          </cell>
          <cell r="W3145" t="str">
            <v>Indonesia</v>
          </cell>
        </row>
        <row r="3146">
          <cell r="B3146" t="str">
            <v>WARSIMIN</v>
          </cell>
          <cell r="C3146" t="str">
            <v>3302230107790018</v>
          </cell>
          <cell r="D3146" t="str">
            <v>L</v>
          </cell>
          <cell r="E3146" t="str">
            <v>CIREBON</v>
          </cell>
          <cell r="F3146">
            <v>29037</v>
          </cell>
          <cell r="G3146" t="str">
            <v>Tidak Tahu</v>
          </cell>
          <cell r="H3146" t="str">
            <v>Islam</v>
          </cell>
          <cell r="I3146" t="str">
            <v>Kawin</v>
          </cell>
          <cell r="J3146" t="str">
            <v>Kepala Keluarga</v>
          </cell>
          <cell r="K3146" t="str">
            <v>01</v>
          </cell>
          <cell r="L3146" t="str">
            <v>Tamat SD/Sederajat</v>
          </cell>
          <cell r="M3146" t="str">
            <v>Buruh Harian Lepas</v>
          </cell>
          <cell r="N3146" t="str">
            <v>-</v>
          </cell>
          <cell r="O3146" t="str">
            <v>MARKINAH</v>
          </cell>
          <cell r="P3146" t="str">
            <v>3302230811060001</v>
          </cell>
          <cell r="Q3146" t="str">
            <v>WARSIMIN</v>
          </cell>
          <cell r="R3146" t="str">
            <v>KUTALIMAN</v>
          </cell>
          <cell r="S3146" t="str">
            <v>KEDUNG BANTENG</v>
          </cell>
          <cell r="T3146" t="str">
            <v>KUTALIMAN</v>
          </cell>
          <cell r="U3146" t="str">
            <v>005</v>
          </cell>
          <cell r="V3146" t="str">
            <v>002</v>
          </cell>
          <cell r="W3146" t="str">
            <v>Indonesia</v>
          </cell>
        </row>
        <row r="3147">
          <cell r="B3147" t="str">
            <v>ELA KUSNANTI</v>
          </cell>
          <cell r="C3147" t="str">
            <v>3302234904800003</v>
          </cell>
          <cell r="D3147" t="str">
            <v>P</v>
          </cell>
          <cell r="E3147" t="str">
            <v>BANYUMAS</v>
          </cell>
          <cell r="F3147">
            <v>29320</v>
          </cell>
          <cell r="G3147" t="str">
            <v>Tidak Tahu</v>
          </cell>
          <cell r="H3147" t="str">
            <v>Islam</v>
          </cell>
          <cell r="I3147" t="str">
            <v>Kawin</v>
          </cell>
          <cell r="J3147" t="str">
            <v>Istri</v>
          </cell>
          <cell r="K3147" t="str">
            <v>03</v>
          </cell>
          <cell r="L3147" t="str">
            <v>Tamat SD/Sederajat</v>
          </cell>
          <cell r="M3147" t="str">
            <v>Buruh Harian Lepas</v>
          </cell>
          <cell r="N3147" t="str">
            <v>SALAMAH</v>
          </cell>
          <cell r="O3147" t="str">
            <v>SODIK</v>
          </cell>
          <cell r="P3147" t="str">
            <v>3302230811060001</v>
          </cell>
          <cell r="Q3147" t="str">
            <v>WARSIMIN</v>
          </cell>
          <cell r="R3147" t="str">
            <v>KUTALIMAN</v>
          </cell>
          <cell r="S3147" t="str">
            <v>KEDUNG BANTENG</v>
          </cell>
          <cell r="T3147" t="str">
            <v>KUTALIMAN</v>
          </cell>
          <cell r="U3147" t="str">
            <v>005</v>
          </cell>
          <cell r="V3147" t="str">
            <v>002</v>
          </cell>
          <cell r="W3147" t="str">
            <v>Indonesia</v>
          </cell>
        </row>
        <row r="3148">
          <cell r="B3148" t="str">
            <v>EGA SULISEPTIANI</v>
          </cell>
          <cell r="C3148" t="str">
            <v>3302235709980003</v>
          </cell>
          <cell r="D3148" t="str">
            <v>P</v>
          </cell>
          <cell r="E3148" t="str">
            <v>BANYUMAS</v>
          </cell>
          <cell r="F3148" t="str">
            <v>17/09/1998</v>
          </cell>
          <cell r="G3148" t="str">
            <v>Tidak Tahu</v>
          </cell>
          <cell r="H3148" t="str">
            <v>Islam</v>
          </cell>
          <cell r="I3148" t="str">
            <v>Kawin</v>
          </cell>
          <cell r="J3148" t="str">
            <v>Istri</v>
          </cell>
          <cell r="K3148" t="str">
            <v>03</v>
          </cell>
          <cell r="L3148" t="str">
            <v>Tamat SD/Sederajat</v>
          </cell>
          <cell r="M3148" t="str">
            <v>Mengurus Rumah Tangga</v>
          </cell>
          <cell r="N3148" t="str">
            <v>ELA KUSNANTI</v>
          </cell>
          <cell r="O3148" t="str">
            <v>WARSIM</v>
          </cell>
          <cell r="P3148" t="str">
            <v>3302230811060001</v>
          </cell>
          <cell r="Q3148" t="str">
            <v>HERIYANTO</v>
          </cell>
          <cell r="R3148" t="str">
            <v>KUTALIMAN</v>
          </cell>
          <cell r="S3148" t="str">
            <v>KEDUNGBANTENG</v>
          </cell>
          <cell r="T3148" t="str">
            <v>KUTALIMAN</v>
          </cell>
          <cell r="U3148" t="str">
            <v>005</v>
          </cell>
          <cell r="V3148" t="str">
            <v>002</v>
          </cell>
          <cell r="W3148" t="str">
            <v>Indonesia</v>
          </cell>
        </row>
        <row r="3149">
          <cell r="B3149" t="str">
            <v>ENSE AWALIS GUSTIANA</v>
          </cell>
          <cell r="C3149" t="str">
            <v>3302234108090001</v>
          </cell>
          <cell r="D3149" t="str">
            <v>P</v>
          </cell>
          <cell r="E3149" t="str">
            <v>BANYUMAS</v>
          </cell>
          <cell r="F3149">
            <v>40026</v>
          </cell>
          <cell r="G3149" t="str">
            <v>Tidak Tahu</v>
          </cell>
          <cell r="H3149" t="str">
            <v>Islam</v>
          </cell>
          <cell r="I3149" t="str">
            <v>Belum Kawin</v>
          </cell>
          <cell r="J3149" t="str">
            <v>Anak</v>
          </cell>
          <cell r="K3149" t="str">
            <v>04</v>
          </cell>
          <cell r="L3149" t="str">
            <v>Tidak/Belum Sekolah</v>
          </cell>
          <cell r="M3149" t="str">
            <v>Belum/Tidak Bekerja</v>
          </cell>
          <cell r="N3149" t="str">
            <v>ELA KUSNANTI</v>
          </cell>
          <cell r="O3149" t="str">
            <v>WARSIM</v>
          </cell>
          <cell r="P3149" t="str">
            <v>3302230811060001</v>
          </cell>
          <cell r="Q3149" t="str">
            <v>WARSIMIN</v>
          </cell>
          <cell r="R3149" t="str">
            <v>KUTALIMAN</v>
          </cell>
          <cell r="S3149" t="str">
            <v>KEDUNG BANTENG</v>
          </cell>
          <cell r="T3149" t="str">
            <v>KUTALIMAN</v>
          </cell>
          <cell r="U3149" t="str">
            <v>005</v>
          </cell>
          <cell r="V3149" t="str">
            <v>002</v>
          </cell>
          <cell r="W3149" t="str">
            <v>Indonesia</v>
          </cell>
        </row>
        <row r="3150">
          <cell r="B3150" t="str">
            <v>PRIYONO</v>
          </cell>
          <cell r="C3150" t="str">
            <v>3302231011850003</v>
          </cell>
          <cell r="D3150" t="str">
            <v>L</v>
          </cell>
          <cell r="E3150" t="str">
            <v>BANYUMAS</v>
          </cell>
          <cell r="F3150">
            <v>31361</v>
          </cell>
          <cell r="G3150" t="str">
            <v>Tidak Tahu</v>
          </cell>
          <cell r="H3150" t="str">
            <v>Islam</v>
          </cell>
          <cell r="I3150" t="str">
            <v>Kawin</v>
          </cell>
          <cell r="J3150" t="str">
            <v>Kepala Keluarga</v>
          </cell>
          <cell r="K3150" t="str">
            <v>01</v>
          </cell>
          <cell r="L3150" t="str">
            <v>Tamat SD/Sederajat</v>
          </cell>
          <cell r="M3150" t="str">
            <v>Buruh Harian Lepas</v>
          </cell>
          <cell r="N3150" t="str">
            <v>MISNI.</v>
          </cell>
          <cell r="O3150" t="str">
            <v>NASAN</v>
          </cell>
          <cell r="P3150" t="str">
            <v>3302230903110002</v>
          </cell>
          <cell r="Q3150" t="str">
            <v>PRIYONO</v>
          </cell>
          <cell r="R3150" t="str">
            <v>KUTALIMAN</v>
          </cell>
          <cell r="S3150" t="str">
            <v>KEDUNG BANTENG</v>
          </cell>
          <cell r="T3150" t="str">
            <v>KUTALIMAN</v>
          </cell>
          <cell r="U3150" t="str">
            <v>005</v>
          </cell>
          <cell r="V3150" t="str">
            <v>002</v>
          </cell>
          <cell r="W3150" t="str">
            <v>Indonesia</v>
          </cell>
        </row>
        <row r="3151">
          <cell r="B3151" t="str">
            <v>SOLIAH</v>
          </cell>
          <cell r="C3151" t="str">
            <v>3302234711890005</v>
          </cell>
          <cell r="D3151" t="str">
            <v>P</v>
          </cell>
          <cell r="E3151" t="str">
            <v>BANYUMAS</v>
          </cell>
          <cell r="F3151">
            <v>32819</v>
          </cell>
          <cell r="G3151" t="str">
            <v>Tidak Tahu</v>
          </cell>
          <cell r="H3151" t="str">
            <v>Islam</v>
          </cell>
          <cell r="I3151" t="str">
            <v>Kawin</v>
          </cell>
          <cell r="J3151" t="str">
            <v>Istri</v>
          </cell>
          <cell r="K3151" t="str">
            <v>03</v>
          </cell>
          <cell r="L3151" t="str">
            <v>Tamat SD/Sederajat</v>
          </cell>
          <cell r="M3151" t="str">
            <v>Buruh Harian Lepas</v>
          </cell>
          <cell r="N3151" t="str">
            <v>KAITEM</v>
          </cell>
          <cell r="O3151" t="str">
            <v>WARSITO WARSUN</v>
          </cell>
          <cell r="P3151" t="str">
            <v>3302230903110002</v>
          </cell>
          <cell r="Q3151" t="str">
            <v>PRIYONO</v>
          </cell>
          <cell r="R3151" t="str">
            <v>KUTALIMAN</v>
          </cell>
          <cell r="S3151" t="str">
            <v>KEDUNG BANTENG</v>
          </cell>
          <cell r="T3151" t="str">
            <v>KUTALIMAN</v>
          </cell>
          <cell r="U3151" t="str">
            <v>005</v>
          </cell>
          <cell r="V3151" t="str">
            <v>002</v>
          </cell>
          <cell r="W3151" t="str">
            <v>Indonesia</v>
          </cell>
        </row>
        <row r="3152">
          <cell r="B3152" t="str">
            <v>MUHAMAD MAULIA FARHAN</v>
          </cell>
          <cell r="C3152" t="str">
            <v>3302232101110002</v>
          </cell>
          <cell r="D3152" t="str">
            <v>L</v>
          </cell>
          <cell r="E3152" t="str">
            <v>BANYUMAS</v>
          </cell>
          <cell r="F3152">
            <v>40564</v>
          </cell>
          <cell r="G3152" t="str">
            <v>Tidak Tahu</v>
          </cell>
          <cell r="H3152" t="str">
            <v>Islam</v>
          </cell>
          <cell r="I3152" t="str">
            <v>Belum Kawin</v>
          </cell>
          <cell r="J3152" t="str">
            <v>Anak</v>
          </cell>
          <cell r="K3152" t="str">
            <v>04</v>
          </cell>
          <cell r="L3152" t="str">
            <v>Tidak/Belum Sekolah</v>
          </cell>
          <cell r="M3152" t="str">
            <v>Belum/Tidak Bekerja</v>
          </cell>
          <cell r="N3152" t="str">
            <v>SOLIAH</v>
          </cell>
          <cell r="O3152" t="str">
            <v>PRIYONO</v>
          </cell>
          <cell r="P3152" t="str">
            <v>3302230903110002</v>
          </cell>
          <cell r="Q3152" t="str">
            <v>PRIYONO</v>
          </cell>
          <cell r="R3152" t="str">
            <v>KUTALIMAN</v>
          </cell>
          <cell r="S3152" t="str">
            <v>KEDUNG BANTENG</v>
          </cell>
          <cell r="T3152" t="str">
            <v>KUTALIMAN</v>
          </cell>
          <cell r="U3152" t="str">
            <v>005</v>
          </cell>
          <cell r="V3152" t="str">
            <v>002</v>
          </cell>
          <cell r="W3152" t="str">
            <v>Indonesia</v>
          </cell>
        </row>
        <row r="3153">
          <cell r="B3153" t="str">
            <v>SLAMET</v>
          </cell>
          <cell r="C3153" t="str">
            <v>3302233012800004</v>
          </cell>
          <cell r="D3153" t="str">
            <v>L</v>
          </cell>
          <cell r="E3153" t="str">
            <v>BANYUMAS</v>
          </cell>
          <cell r="F3153">
            <v>29585</v>
          </cell>
          <cell r="G3153" t="str">
            <v>Tidak Tahu</v>
          </cell>
          <cell r="H3153" t="str">
            <v>Islam</v>
          </cell>
          <cell r="I3153" t="str">
            <v>Kawin</v>
          </cell>
          <cell r="J3153" t="str">
            <v>Kepala Keluarga</v>
          </cell>
          <cell r="K3153" t="str">
            <v>01</v>
          </cell>
          <cell r="L3153" t="str">
            <v>Tamat SD/Sederajat</v>
          </cell>
          <cell r="M3153" t="str">
            <v>Buruh Harian Lepas</v>
          </cell>
          <cell r="N3153" t="str">
            <v>RUNTAH</v>
          </cell>
          <cell r="O3153" t="str">
            <v>TASMIARJO TASLIM</v>
          </cell>
          <cell r="P3153" t="str">
            <v>3302231011110005</v>
          </cell>
          <cell r="Q3153" t="str">
            <v>SLAMET</v>
          </cell>
          <cell r="R3153" t="str">
            <v>KUTALIMAN</v>
          </cell>
          <cell r="S3153" t="str">
            <v>KEDUNG BANTENG</v>
          </cell>
          <cell r="T3153" t="str">
            <v>KUTALIMAN</v>
          </cell>
          <cell r="U3153" t="str">
            <v>005</v>
          </cell>
          <cell r="V3153" t="str">
            <v>002</v>
          </cell>
          <cell r="W3153" t="str">
            <v>Indonesia</v>
          </cell>
        </row>
        <row r="3154">
          <cell r="B3154" t="str">
            <v>SITI MUTINGAH</v>
          </cell>
          <cell r="C3154" t="str">
            <v>3304014305840003</v>
          </cell>
          <cell r="D3154" t="str">
            <v>P</v>
          </cell>
          <cell r="E3154" t="str">
            <v>BANJARNEGARA</v>
          </cell>
          <cell r="F3154">
            <v>30805</v>
          </cell>
          <cell r="G3154" t="str">
            <v>Tidak Tahu</v>
          </cell>
          <cell r="H3154" t="str">
            <v>Islam</v>
          </cell>
          <cell r="I3154" t="str">
            <v>Kawin</v>
          </cell>
          <cell r="J3154" t="str">
            <v>Istri</v>
          </cell>
          <cell r="K3154" t="str">
            <v>03</v>
          </cell>
          <cell r="L3154" t="str">
            <v>SLTP/Sederajat</v>
          </cell>
          <cell r="M3154" t="str">
            <v>Mengurus Rumah Tangga</v>
          </cell>
          <cell r="N3154" t="str">
            <v>SUPINAH</v>
          </cell>
          <cell r="O3154" t="str">
            <v>MADSUKTRI</v>
          </cell>
          <cell r="P3154" t="str">
            <v>3302231011110005</v>
          </cell>
          <cell r="Q3154" t="str">
            <v>SLAMET</v>
          </cell>
          <cell r="R3154" t="str">
            <v>KUTALIMAN</v>
          </cell>
          <cell r="S3154" t="str">
            <v>KEDUNG BANTENG</v>
          </cell>
          <cell r="T3154" t="str">
            <v>KUTALIMAN</v>
          </cell>
          <cell r="U3154" t="str">
            <v>005</v>
          </cell>
          <cell r="V3154" t="str">
            <v>002</v>
          </cell>
          <cell r="W3154" t="str">
            <v>Indonesia</v>
          </cell>
        </row>
        <row r="3155">
          <cell r="B3155" t="str">
            <v>DEVINA NUR LAELI</v>
          </cell>
          <cell r="C3155" t="str">
            <v>3304014605060002</v>
          </cell>
          <cell r="D3155" t="str">
            <v>P</v>
          </cell>
          <cell r="E3155" t="str">
            <v>BANJARNEGARA</v>
          </cell>
          <cell r="F3155">
            <v>38843</v>
          </cell>
          <cell r="G3155" t="str">
            <v>Tidak Tahu</v>
          </cell>
          <cell r="H3155" t="str">
            <v>Islam</v>
          </cell>
          <cell r="I3155" t="str">
            <v>Belum Kawin</v>
          </cell>
          <cell r="J3155" t="str">
            <v>Anak</v>
          </cell>
          <cell r="K3155" t="str">
            <v>04</v>
          </cell>
          <cell r="L3155" t="str">
            <v>Tidak/Belum Sekolah</v>
          </cell>
          <cell r="M3155" t="str">
            <v>Belum/Tidak Bekerja</v>
          </cell>
          <cell r="N3155" t="str">
            <v>SITI MUTINGAH</v>
          </cell>
          <cell r="O3155" t="str">
            <v>SLAMET</v>
          </cell>
          <cell r="P3155" t="str">
            <v>3302231011110005</v>
          </cell>
          <cell r="Q3155" t="str">
            <v>SLAMET</v>
          </cell>
          <cell r="R3155" t="str">
            <v>KUTALIMAN</v>
          </cell>
          <cell r="S3155" t="str">
            <v>KEDUNG BANTENG</v>
          </cell>
          <cell r="T3155" t="str">
            <v>KUTALIMAN</v>
          </cell>
          <cell r="U3155" t="str">
            <v>005</v>
          </cell>
          <cell r="V3155" t="str">
            <v>002</v>
          </cell>
          <cell r="W3155" t="str">
            <v>Indonesia</v>
          </cell>
        </row>
        <row r="3156">
          <cell r="B3156" t="str">
            <v>SUDAR</v>
          </cell>
          <cell r="C3156" t="str">
            <v>3302233112700055</v>
          </cell>
          <cell r="D3156" t="str">
            <v>L</v>
          </cell>
          <cell r="E3156" t="str">
            <v>BANYUMAS</v>
          </cell>
          <cell r="F3156">
            <v>25933</v>
          </cell>
          <cell r="G3156" t="str">
            <v>Tidak Tahu</v>
          </cell>
          <cell r="H3156" t="str">
            <v>Islam</v>
          </cell>
          <cell r="I3156" t="str">
            <v>Kawin</v>
          </cell>
          <cell r="J3156" t="str">
            <v>Kepala Keluarga</v>
          </cell>
          <cell r="K3156" t="str">
            <v>01</v>
          </cell>
          <cell r="L3156" t="str">
            <v>Tamat SD/Sederajat</v>
          </cell>
          <cell r="M3156" t="str">
            <v>Karyawan Swasta</v>
          </cell>
          <cell r="N3156" t="str">
            <v>DARSIH.</v>
          </cell>
          <cell r="O3156" t="str">
            <v>SANMULYA</v>
          </cell>
          <cell r="P3156" t="str">
            <v>3302231203110001</v>
          </cell>
          <cell r="Q3156" t="str">
            <v>SUDAR</v>
          </cell>
          <cell r="R3156" t="str">
            <v>KUTALIMAN</v>
          </cell>
          <cell r="S3156" t="str">
            <v>KEDUNG BANTENG</v>
          </cell>
          <cell r="T3156" t="str">
            <v>KUTALIMAN</v>
          </cell>
          <cell r="U3156" t="str">
            <v>005</v>
          </cell>
          <cell r="V3156" t="str">
            <v>002</v>
          </cell>
          <cell r="W3156" t="str">
            <v>Indonesia</v>
          </cell>
        </row>
        <row r="3157">
          <cell r="B3157" t="str">
            <v>RAKEM</v>
          </cell>
          <cell r="C3157" t="str">
            <v>3302237112740026</v>
          </cell>
          <cell r="D3157" t="str">
            <v>P</v>
          </cell>
          <cell r="E3157" t="str">
            <v>BANYUMAS</v>
          </cell>
          <cell r="F3157">
            <v>27394</v>
          </cell>
          <cell r="G3157" t="str">
            <v>Tidak Tahu</v>
          </cell>
          <cell r="H3157" t="str">
            <v>Islam</v>
          </cell>
          <cell r="I3157" t="str">
            <v>Kawin</v>
          </cell>
          <cell r="J3157" t="str">
            <v>Istri</v>
          </cell>
          <cell r="K3157" t="str">
            <v>03</v>
          </cell>
          <cell r="L3157" t="str">
            <v>Tamat SD/Sederajat</v>
          </cell>
          <cell r="M3157" t="str">
            <v>Mengurus Rumah Tangga</v>
          </cell>
          <cell r="N3157" t="str">
            <v>SULIAH.</v>
          </cell>
          <cell r="O3157" t="str">
            <v>MAD MUSTAM</v>
          </cell>
          <cell r="P3157" t="str">
            <v>3302231203110001</v>
          </cell>
          <cell r="Q3157" t="str">
            <v>SUDAR</v>
          </cell>
          <cell r="R3157" t="str">
            <v>KUTALIMAN</v>
          </cell>
          <cell r="S3157" t="str">
            <v>KEDUNG BANTENG</v>
          </cell>
          <cell r="T3157" t="str">
            <v>KUTALIMAN</v>
          </cell>
          <cell r="U3157" t="str">
            <v>005</v>
          </cell>
          <cell r="V3157" t="str">
            <v>002</v>
          </cell>
          <cell r="W3157" t="str">
            <v>Indonesia</v>
          </cell>
        </row>
        <row r="3158">
          <cell r="B3158" t="str">
            <v>APRIYADI</v>
          </cell>
          <cell r="C3158" t="str">
            <v>3302230104930001</v>
          </cell>
          <cell r="D3158" t="str">
            <v>L</v>
          </cell>
          <cell r="E3158" t="str">
            <v>BANYUMAS</v>
          </cell>
          <cell r="F3158" t="str">
            <v>01/04/1993</v>
          </cell>
          <cell r="G3158" t="str">
            <v>Tidak Tahu</v>
          </cell>
          <cell r="H3158" t="str">
            <v>Islam</v>
          </cell>
          <cell r="I3158" t="str">
            <v>Belum Kawin</v>
          </cell>
          <cell r="J3158" t="str">
            <v>Anak</v>
          </cell>
          <cell r="K3158" t="str">
            <v>04</v>
          </cell>
          <cell r="L3158" t="str">
            <v>Tamat SD/Sederajat</v>
          </cell>
          <cell r="M3158" t="str">
            <v>Belum/Tidak Bekerja</v>
          </cell>
          <cell r="N3158" t="str">
            <v>RAKEM.</v>
          </cell>
          <cell r="O3158" t="str">
            <v>SUDAR</v>
          </cell>
          <cell r="P3158" t="str">
            <v>3302231203110001</v>
          </cell>
          <cell r="Q3158" t="str">
            <v>SUDAR</v>
          </cell>
          <cell r="R3158" t="str">
            <v>KUTALIMAN</v>
          </cell>
          <cell r="S3158" t="str">
            <v>KEDUNGBANTENG</v>
          </cell>
          <cell r="T3158" t="str">
            <v>KUTALIMAN</v>
          </cell>
          <cell r="U3158" t="str">
            <v>005</v>
          </cell>
          <cell r="V3158" t="str">
            <v>002</v>
          </cell>
          <cell r="W3158" t="str">
            <v>Indonesia</v>
          </cell>
        </row>
        <row r="3159">
          <cell r="B3159" t="str">
            <v>ARIF SOFYAN</v>
          </cell>
          <cell r="C3159" t="str">
            <v>3302230106960004</v>
          </cell>
          <cell r="D3159" t="str">
            <v>L</v>
          </cell>
          <cell r="E3159" t="str">
            <v>BANYUMAS</v>
          </cell>
          <cell r="F3159" t="str">
            <v>01/06/1996</v>
          </cell>
          <cell r="G3159" t="str">
            <v>Tidak Tahu</v>
          </cell>
          <cell r="H3159" t="str">
            <v>Islam</v>
          </cell>
          <cell r="I3159" t="str">
            <v>Belum Kawin</v>
          </cell>
          <cell r="J3159" t="str">
            <v>Anak</v>
          </cell>
          <cell r="K3159" t="str">
            <v>04</v>
          </cell>
          <cell r="L3159" t="str">
            <v>Tamat SD/Sederajat</v>
          </cell>
          <cell r="M3159" t="str">
            <v>Belum/Tidak Bekerja</v>
          </cell>
          <cell r="N3159" t="str">
            <v>RAKEM</v>
          </cell>
          <cell r="O3159" t="str">
            <v>SUDAR</v>
          </cell>
          <cell r="P3159" t="str">
            <v>3302231203110001</v>
          </cell>
          <cell r="Q3159" t="str">
            <v>SUDAR</v>
          </cell>
          <cell r="R3159" t="str">
            <v>KUTALIMAN</v>
          </cell>
          <cell r="S3159" t="str">
            <v>KEDUNGBANTENG</v>
          </cell>
          <cell r="T3159" t="str">
            <v>KUTALIMAN</v>
          </cell>
          <cell r="U3159" t="str">
            <v>005</v>
          </cell>
          <cell r="V3159" t="str">
            <v>002</v>
          </cell>
          <cell r="W3159" t="str">
            <v>Indonesia</v>
          </cell>
        </row>
        <row r="3160">
          <cell r="B3160" t="str">
            <v>HAFID NUR FAUZI</v>
          </cell>
          <cell r="C3160" t="str">
            <v>3302230505040003</v>
          </cell>
          <cell r="D3160" t="str">
            <v>L</v>
          </cell>
          <cell r="E3160" t="str">
            <v>BANYUMAS</v>
          </cell>
          <cell r="F3160">
            <v>38112</v>
          </cell>
          <cell r="G3160" t="str">
            <v>Tidak Tahu</v>
          </cell>
          <cell r="H3160" t="str">
            <v>Islam</v>
          </cell>
          <cell r="I3160" t="str">
            <v>Belum Kawin</v>
          </cell>
          <cell r="J3160" t="str">
            <v>Anak</v>
          </cell>
          <cell r="K3160" t="str">
            <v>04</v>
          </cell>
          <cell r="L3160" t="str">
            <v>Tidak Tamat SD/Sederajat</v>
          </cell>
          <cell r="M3160" t="str">
            <v>Pelajar/Mahasiswa</v>
          </cell>
          <cell r="N3160" t="str">
            <v>RAKEM</v>
          </cell>
          <cell r="O3160" t="str">
            <v>SUDAR</v>
          </cell>
          <cell r="P3160" t="str">
            <v>3302231203110001</v>
          </cell>
          <cell r="Q3160" t="str">
            <v>SUDAR</v>
          </cell>
          <cell r="R3160" t="str">
            <v>KUTALIMAN</v>
          </cell>
          <cell r="S3160" t="str">
            <v>KEDUNG BANTENG</v>
          </cell>
          <cell r="T3160" t="str">
            <v>KUTALIMAN</v>
          </cell>
          <cell r="U3160" t="str">
            <v>005</v>
          </cell>
          <cell r="V3160" t="str">
            <v>002</v>
          </cell>
          <cell r="W3160" t="str">
            <v>Indonesia</v>
          </cell>
        </row>
        <row r="3161">
          <cell r="B3161" t="str">
            <v>NADYA LAILA PUTRI</v>
          </cell>
          <cell r="C3161" t="str">
            <v>3302234501090002</v>
          </cell>
          <cell r="D3161" t="str">
            <v>P</v>
          </cell>
          <cell r="E3161" t="str">
            <v>BANYUMAS</v>
          </cell>
          <cell r="F3161" t="str">
            <v>05/01/2009</v>
          </cell>
          <cell r="G3161" t="str">
            <v>Tidak Tahu</v>
          </cell>
          <cell r="H3161" t="str">
            <v>Islam</v>
          </cell>
          <cell r="I3161" t="str">
            <v>Belum Kawin</v>
          </cell>
          <cell r="J3161" t="str">
            <v>Anak</v>
          </cell>
          <cell r="K3161" t="str">
            <v>04</v>
          </cell>
          <cell r="L3161" t="str">
            <v>Tidak Tamat SD/Sederajat</v>
          </cell>
          <cell r="M3161" t="str">
            <v>Pelajar/Mahasiswa</v>
          </cell>
          <cell r="N3161" t="str">
            <v>RAKEM</v>
          </cell>
          <cell r="O3161" t="str">
            <v>SUDAR</v>
          </cell>
          <cell r="P3161" t="str">
            <v>3302231203110001</v>
          </cell>
          <cell r="Q3161" t="str">
            <v>SUDAR</v>
          </cell>
          <cell r="R3161" t="str">
            <v>KUTALIMAN</v>
          </cell>
          <cell r="S3161" t="str">
            <v>KEDUNGBANTENG</v>
          </cell>
          <cell r="T3161" t="str">
            <v>KUTALIMAN</v>
          </cell>
          <cell r="U3161" t="str">
            <v>005</v>
          </cell>
          <cell r="V3161" t="str">
            <v>002</v>
          </cell>
          <cell r="W3161" t="str">
            <v>Indonesia</v>
          </cell>
        </row>
        <row r="3162">
          <cell r="B3162" t="str">
            <v>EKO PURNOMO</v>
          </cell>
          <cell r="C3162" t="str">
            <v>3302232108980002</v>
          </cell>
          <cell r="D3162" t="str">
            <v>L</v>
          </cell>
          <cell r="E3162" t="str">
            <v>BANYUMAS</v>
          </cell>
          <cell r="F3162" t="str">
            <v>21/08/1998</v>
          </cell>
          <cell r="G3162" t="str">
            <v>Tidak Tahu</v>
          </cell>
          <cell r="H3162" t="str">
            <v>Islam</v>
          </cell>
          <cell r="I3162" t="str">
            <v>Belum Kawin</v>
          </cell>
          <cell r="J3162" t="str">
            <v>Anak</v>
          </cell>
          <cell r="K3162" t="str">
            <v>04</v>
          </cell>
          <cell r="L3162" t="str">
            <v>Tamat SD/Sederajat</v>
          </cell>
          <cell r="M3162" t="str">
            <v>Belum/Tidak Bekerja</v>
          </cell>
          <cell r="N3162" t="str">
            <v>RAKEM</v>
          </cell>
          <cell r="O3162" t="str">
            <v>SUDAR</v>
          </cell>
          <cell r="P3162" t="str">
            <v>3302231203110001</v>
          </cell>
          <cell r="Q3162" t="str">
            <v>SUDAR</v>
          </cell>
          <cell r="R3162" t="str">
            <v>KUTALIMAN</v>
          </cell>
          <cell r="S3162" t="str">
            <v>KEDUNGBANTENG</v>
          </cell>
          <cell r="T3162" t="str">
            <v>KUTALIMAN</v>
          </cell>
          <cell r="U3162" t="str">
            <v>005</v>
          </cell>
          <cell r="V3162" t="str">
            <v>002</v>
          </cell>
          <cell r="W3162" t="str">
            <v>Indonesia</v>
          </cell>
        </row>
        <row r="3163">
          <cell r="B3163" t="str">
            <v>SULHANI</v>
          </cell>
          <cell r="C3163" t="str">
            <v>3302231106840002</v>
          </cell>
          <cell r="D3163" t="str">
            <v>L</v>
          </cell>
          <cell r="E3163" t="str">
            <v>BANYUMAS</v>
          </cell>
          <cell r="F3163">
            <v>30844</v>
          </cell>
          <cell r="G3163" t="str">
            <v>Tidak Tahu</v>
          </cell>
          <cell r="H3163" t="str">
            <v>Islam</v>
          </cell>
          <cell r="I3163" t="str">
            <v>Kawin</v>
          </cell>
          <cell r="J3163" t="str">
            <v>Kepala Keluarga</v>
          </cell>
          <cell r="K3163" t="str">
            <v>01</v>
          </cell>
          <cell r="L3163" t="str">
            <v>Tamat SD/Sederajat</v>
          </cell>
          <cell r="M3163" t="str">
            <v>Wiraswasta</v>
          </cell>
          <cell r="N3163" t="str">
            <v>KASEM</v>
          </cell>
          <cell r="O3163" t="str">
            <v>MULHADI</v>
          </cell>
          <cell r="P3163" t="str">
            <v>3302231405100001</v>
          </cell>
          <cell r="Q3163" t="str">
            <v>SULHANI</v>
          </cell>
          <cell r="R3163" t="str">
            <v>KUTALIMAN</v>
          </cell>
          <cell r="S3163" t="str">
            <v>KEDUNG BANTENG</v>
          </cell>
          <cell r="T3163" t="str">
            <v>KUTALIMAN</v>
          </cell>
          <cell r="U3163" t="str">
            <v>005</v>
          </cell>
          <cell r="V3163" t="str">
            <v>002</v>
          </cell>
          <cell r="W3163" t="str">
            <v>Indonesia</v>
          </cell>
        </row>
        <row r="3164">
          <cell r="B3164" t="str">
            <v>SUPRIYATIN</v>
          </cell>
          <cell r="C3164" t="str">
            <v>3302235604870001</v>
          </cell>
          <cell r="D3164" t="str">
            <v>P</v>
          </cell>
          <cell r="E3164" t="str">
            <v>BANYUMAS</v>
          </cell>
          <cell r="F3164">
            <v>31883</v>
          </cell>
          <cell r="G3164" t="str">
            <v>Tidak Tahu</v>
          </cell>
          <cell r="H3164" t="str">
            <v>Islam</v>
          </cell>
          <cell r="I3164" t="str">
            <v>Kawin</v>
          </cell>
          <cell r="J3164" t="str">
            <v>Istri</v>
          </cell>
          <cell r="K3164" t="str">
            <v>03</v>
          </cell>
          <cell r="L3164" t="str">
            <v>SLTP/Sederajat</v>
          </cell>
          <cell r="M3164" t="str">
            <v>Mengurus Rumah Tangga</v>
          </cell>
          <cell r="N3164" t="str">
            <v>SUGIYANTI</v>
          </cell>
          <cell r="O3164" t="str">
            <v>CAHYONO CARKIM</v>
          </cell>
          <cell r="P3164" t="str">
            <v>3302231405100001</v>
          </cell>
          <cell r="Q3164" t="str">
            <v>SULHANI</v>
          </cell>
          <cell r="R3164" t="str">
            <v>KUTALIMAN</v>
          </cell>
          <cell r="S3164" t="str">
            <v>KEDUNG BANTENG</v>
          </cell>
          <cell r="T3164" t="str">
            <v>KUTALIMAN</v>
          </cell>
          <cell r="U3164" t="str">
            <v>005</v>
          </cell>
          <cell r="V3164" t="str">
            <v>002</v>
          </cell>
          <cell r="W3164" t="str">
            <v>Indonesia</v>
          </cell>
        </row>
        <row r="3165">
          <cell r="B3165" t="str">
            <v>JENIKA ZIZI CHOIRUNISA</v>
          </cell>
          <cell r="C3165" t="str">
            <v>3302235504100001</v>
          </cell>
          <cell r="D3165" t="str">
            <v>P</v>
          </cell>
          <cell r="E3165" t="str">
            <v>BANYUMAS</v>
          </cell>
          <cell r="F3165">
            <v>40283</v>
          </cell>
          <cell r="G3165" t="str">
            <v>Tidak Tahu</v>
          </cell>
          <cell r="H3165" t="str">
            <v>Islam</v>
          </cell>
          <cell r="I3165" t="str">
            <v>Belum Kawin</v>
          </cell>
          <cell r="J3165" t="str">
            <v>Anak</v>
          </cell>
          <cell r="K3165" t="str">
            <v>04</v>
          </cell>
          <cell r="L3165" t="str">
            <v>Tidak/Belum Sekolah</v>
          </cell>
          <cell r="M3165" t="str">
            <v>Belum/Tidak Bekerja</v>
          </cell>
          <cell r="N3165" t="str">
            <v>SUPRIYATIN</v>
          </cell>
          <cell r="O3165" t="str">
            <v>SULHANI</v>
          </cell>
          <cell r="P3165" t="str">
            <v>3302231405100001</v>
          </cell>
          <cell r="Q3165" t="str">
            <v>SULHANI</v>
          </cell>
          <cell r="R3165" t="str">
            <v>KUTALIMAN</v>
          </cell>
          <cell r="S3165" t="str">
            <v>KEDUNG BANTENG</v>
          </cell>
          <cell r="T3165" t="str">
            <v>KUTALIMAN</v>
          </cell>
          <cell r="U3165" t="str">
            <v>005</v>
          </cell>
          <cell r="V3165" t="str">
            <v>002</v>
          </cell>
          <cell r="W3165" t="str">
            <v>Indonesia</v>
          </cell>
        </row>
        <row r="3166">
          <cell r="B3166" t="str">
            <v>NARSO</v>
          </cell>
          <cell r="C3166" t="str">
            <v>3302230310840002</v>
          </cell>
          <cell r="D3166" t="str">
            <v>L</v>
          </cell>
          <cell r="E3166" t="str">
            <v>BANYUMAS</v>
          </cell>
          <cell r="F3166" t="str">
            <v>03/10/1984</v>
          </cell>
          <cell r="G3166" t="str">
            <v>Tidak Tahu</v>
          </cell>
          <cell r="H3166" t="str">
            <v>Islam</v>
          </cell>
          <cell r="I3166" t="str">
            <v>Kawin</v>
          </cell>
          <cell r="J3166" t="str">
            <v>Kepala Keluarga</v>
          </cell>
          <cell r="K3166" t="str">
            <v>01</v>
          </cell>
          <cell r="L3166" t="str">
            <v>Tamat SD/Sederajat</v>
          </cell>
          <cell r="M3166" t="str">
            <v>Buruh Harian Lepas</v>
          </cell>
          <cell r="N3166" t="str">
            <v>NAITEM</v>
          </cell>
          <cell r="O3166" t="str">
            <v>TARSITO</v>
          </cell>
          <cell r="P3166" t="str">
            <v>3302231412100007</v>
          </cell>
          <cell r="Q3166" t="str">
            <v>NARSO</v>
          </cell>
          <cell r="R3166" t="str">
            <v>KUTALIMAN</v>
          </cell>
          <cell r="S3166" t="str">
            <v>KEDUNGBANTENG</v>
          </cell>
          <cell r="T3166" t="str">
            <v>KUTALIMAN</v>
          </cell>
          <cell r="U3166" t="str">
            <v>005</v>
          </cell>
          <cell r="V3166" t="str">
            <v>002</v>
          </cell>
          <cell r="W3166" t="str">
            <v>Indonesia</v>
          </cell>
        </row>
        <row r="3167">
          <cell r="B3167" t="str">
            <v>AYU SUSANTI</v>
          </cell>
          <cell r="C3167" t="str">
            <v>3329025312900004</v>
          </cell>
          <cell r="D3167" t="str">
            <v>P</v>
          </cell>
          <cell r="E3167" t="str">
            <v>BREBES</v>
          </cell>
          <cell r="F3167" t="str">
            <v>13/12/1990</v>
          </cell>
          <cell r="G3167" t="str">
            <v>Tidak Tahu</v>
          </cell>
          <cell r="H3167" t="str">
            <v>Islam</v>
          </cell>
          <cell r="I3167" t="str">
            <v>Kawin</v>
          </cell>
          <cell r="J3167" t="str">
            <v>Istri</v>
          </cell>
          <cell r="K3167" t="str">
            <v>03</v>
          </cell>
          <cell r="L3167" t="str">
            <v>Tamat SD/Sederajat</v>
          </cell>
          <cell r="M3167" t="str">
            <v>Mengurus Rumah Tangga</v>
          </cell>
          <cell r="N3167" t="str">
            <v>TARMINI</v>
          </cell>
          <cell r="O3167" t="str">
            <v>DAKIR</v>
          </cell>
          <cell r="P3167" t="str">
            <v>3302231412100007</v>
          </cell>
          <cell r="Q3167" t="str">
            <v>NARSO</v>
          </cell>
          <cell r="R3167" t="str">
            <v>KUTALIMAN</v>
          </cell>
          <cell r="S3167" t="str">
            <v>KEDUNGBANTENG</v>
          </cell>
          <cell r="T3167" t="str">
            <v>KUTALIMAN</v>
          </cell>
          <cell r="U3167" t="str">
            <v>005</v>
          </cell>
          <cell r="V3167" t="str">
            <v>002</v>
          </cell>
          <cell r="W3167" t="str">
            <v>Indonesia</v>
          </cell>
        </row>
        <row r="3168">
          <cell r="B3168" t="str">
            <v>HAYKAL MUTAWAKIL</v>
          </cell>
          <cell r="C3168" t="str">
            <v>3302232910090001</v>
          </cell>
          <cell r="D3168" t="str">
            <v>L</v>
          </cell>
          <cell r="E3168" t="str">
            <v>BANYUMAS</v>
          </cell>
          <cell r="F3168">
            <v>40115</v>
          </cell>
          <cell r="G3168" t="str">
            <v>Tidak Tahu</v>
          </cell>
          <cell r="H3168" t="str">
            <v>Islam</v>
          </cell>
          <cell r="I3168" t="str">
            <v>Belum Kawin</v>
          </cell>
          <cell r="J3168" t="str">
            <v>Anak</v>
          </cell>
          <cell r="K3168" t="str">
            <v>04</v>
          </cell>
          <cell r="L3168" t="str">
            <v>Tidak/Belum Sekolah</v>
          </cell>
          <cell r="M3168" t="str">
            <v>Belum/Tidak Bekerja</v>
          </cell>
          <cell r="N3168" t="str">
            <v>AYU SUSANTI</v>
          </cell>
          <cell r="O3168" t="str">
            <v>NARSO</v>
          </cell>
          <cell r="P3168" t="str">
            <v>3302231412100007</v>
          </cell>
          <cell r="Q3168" t="str">
            <v>NARSO</v>
          </cell>
          <cell r="R3168" t="str">
            <v>KUTALIMAN</v>
          </cell>
          <cell r="S3168" t="str">
            <v>KEDUNG BANTENG</v>
          </cell>
          <cell r="T3168" t="str">
            <v>KUTALIMAN</v>
          </cell>
          <cell r="U3168" t="str">
            <v>005</v>
          </cell>
          <cell r="V3168" t="str">
            <v>002</v>
          </cell>
          <cell r="W3168" t="str">
            <v>Indonesia</v>
          </cell>
        </row>
        <row r="3169">
          <cell r="B3169" t="str">
            <v>SOLIKHUN</v>
          </cell>
          <cell r="C3169" t="str">
            <v>3302232804840004</v>
          </cell>
          <cell r="D3169" t="str">
            <v>L</v>
          </cell>
          <cell r="E3169" t="str">
            <v>BANYUMAS</v>
          </cell>
          <cell r="F3169">
            <v>30800</v>
          </cell>
          <cell r="G3169" t="str">
            <v>Tidak Tahu</v>
          </cell>
          <cell r="H3169" t="str">
            <v>Islam</v>
          </cell>
          <cell r="I3169" t="str">
            <v>Kawin</v>
          </cell>
          <cell r="J3169" t="str">
            <v>Kepala Keluarga</v>
          </cell>
          <cell r="K3169" t="str">
            <v>01</v>
          </cell>
          <cell r="L3169" t="str">
            <v>Tamat SD/Sederajat</v>
          </cell>
          <cell r="M3169" t="str">
            <v>Buruh Harian Lepas</v>
          </cell>
          <cell r="N3169" t="str">
            <v>KAISEM</v>
          </cell>
          <cell r="O3169" t="str">
            <v>SAIDIN DAKIM</v>
          </cell>
          <cell r="P3169" t="str">
            <v>3302231501110030</v>
          </cell>
          <cell r="Q3169" t="str">
            <v>SOLIKHUN</v>
          </cell>
          <cell r="R3169" t="str">
            <v>KUTALIMAN</v>
          </cell>
          <cell r="S3169" t="str">
            <v>KEDUNG BANTENG</v>
          </cell>
          <cell r="T3169" t="str">
            <v>KUTALIMAN</v>
          </cell>
          <cell r="U3169" t="str">
            <v>005</v>
          </cell>
          <cell r="V3169" t="str">
            <v>002</v>
          </cell>
          <cell r="W3169" t="str">
            <v>Indonesia</v>
          </cell>
        </row>
        <row r="3170">
          <cell r="B3170" t="str">
            <v>IDA NURVIYANI</v>
          </cell>
          <cell r="C3170" t="str">
            <v>3302235111930003</v>
          </cell>
          <cell r="D3170" t="str">
            <v>P</v>
          </cell>
          <cell r="E3170" t="str">
            <v>BANYUMAS</v>
          </cell>
          <cell r="F3170">
            <v>34284</v>
          </cell>
          <cell r="G3170" t="str">
            <v>Tidak Tahu</v>
          </cell>
          <cell r="H3170" t="str">
            <v>Islam</v>
          </cell>
          <cell r="I3170" t="str">
            <v>Kawin</v>
          </cell>
          <cell r="J3170" t="str">
            <v>Istri</v>
          </cell>
          <cell r="K3170" t="str">
            <v>03</v>
          </cell>
          <cell r="L3170" t="str">
            <v>Tamat SD/Sederajat</v>
          </cell>
          <cell r="M3170" t="str">
            <v>Mengurus Rumah Tangga</v>
          </cell>
          <cell r="N3170" t="str">
            <v>KARTEM</v>
          </cell>
          <cell r="O3170" t="str">
            <v>RUSAM</v>
          </cell>
          <cell r="P3170" t="str">
            <v>3302231501110030</v>
          </cell>
          <cell r="Q3170" t="str">
            <v>SOLIKHUN</v>
          </cell>
          <cell r="R3170" t="str">
            <v>KUTALIMAN</v>
          </cell>
          <cell r="S3170" t="str">
            <v>KEDUNG BANTENG</v>
          </cell>
          <cell r="T3170" t="str">
            <v>KUTALIMAN</v>
          </cell>
          <cell r="U3170" t="str">
            <v>005</v>
          </cell>
          <cell r="V3170" t="str">
            <v>002</v>
          </cell>
          <cell r="W3170" t="str">
            <v>Indonesia</v>
          </cell>
        </row>
        <row r="3171">
          <cell r="B3171" t="str">
            <v>MEYLINDA HALIFATUN</v>
          </cell>
          <cell r="C3171" t="str">
            <v>3302235805110001</v>
          </cell>
          <cell r="D3171" t="str">
            <v>P</v>
          </cell>
          <cell r="E3171" t="str">
            <v>BANYUMAS</v>
          </cell>
          <cell r="F3171">
            <v>40681</v>
          </cell>
          <cell r="G3171" t="str">
            <v>Tidak Tahu</v>
          </cell>
          <cell r="H3171" t="str">
            <v>Islam</v>
          </cell>
          <cell r="I3171" t="str">
            <v>Belum Kawin</v>
          </cell>
          <cell r="J3171" t="str">
            <v>Anak</v>
          </cell>
          <cell r="K3171" t="str">
            <v>04</v>
          </cell>
          <cell r="L3171" t="str">
            <v>Tidak/Belum Sekolah</v>
          </cell>
          <cell r="M3171" t="str">
            <v>Belum/Tidak Bekerja</v>
          </cell>
          <cell r="N3171" t="str">
            <v>IDA NURVIYANI</v>
          </cell>
          <cell r="O3171" t="str">
            <v>SOLIKHUN</v>
          </cell>
          <cell r="P3171" t="str">
            <v>3302231501110030</v>
          </cell>
          <cell r="Q3171" t="str">
            <v>SOLIKHUN</v>
          </cell>
          <cell r="R3171" t="str">
            <v>KUTALIMAN</v>
          </cell>
          <cell r="S3171" t="str">
            <v>KEDUNG BANTENG</v>
          </cell>
          <cell r="T3171" t="str">
            <v>KUTALIMAN</v>
          </cell>
          <cell r="U3171" t="str">
            <v>005</v>
          </cell>
          <cell r="V3171" t="str">
            <v>002</v>
          </cell>
          <cell r="W3171" t="str">
            <v>Indonesia</v>
          </cell>
        </row>
        <row r="3172">
          <cell r="B3172" t="str">
            <v>TOFIQ</v>
          </cell>
          <cell r="C3172" t="str">
            <v>3302230905850002</v>
          </cell>
          <cell r="D3172" t="str">
            <v>L</v>
          </cell>
          <cell r="E3172" t="str">
            <v>BANYUMAS</v>
          </cell>
          <cell r="F3172">
            <v>31176</v>
          </cell>
          <cell r="G3172" t="str">
            <v>Tidak Tahu</v>
          </cell>
          <cell r="H3172" t="str">
            <v>Islam</v>
          </cell>
          <cell r="I3172" t="str">
            <v>Kawin</v>
          </cell>
          <cell r="J3172" t="str">
            <v>Kepala Keluarga</v>
          </cell>
          <cell r="K3172" t="str">
            <v>01</v>
          </cell>
          <cell r="L3172" t="str">
            <v>Tamat SD/Sederajat</v>
          </cell>
          <cell r="M3172" t="str">
            <v>Karyawan Swasta</v>
          </cell>
          <cell r="N3172" t="str">
            <v>DARTEM</v>
          </cell>
          <cell r="O3172" t="str">
            <v>SISWANDI</v>
          </cell>
          <cell r="P3172" t="str">
            <v>3302231501110031</v>
          </cell>
          <cell r="Q3172" t="str">
            <v>TOFIQ</v>
          </cell>
          <cell r="R3172" t="str">
            <v>KUTALIMAN</v>
          </cell>
          <cell r="S3172" t="str">
            <v>KEDUNG BANTENG</v>
          </cell>
          <cell r="T3172" t="str">
            <v>KUTALIMAN</v>
          </cell>
          <cell r="U3172" t="str">
            <v>005</v>
          </cell>
          <cell r="V3172" t="str">
            <v>002</v>
          </cell>
          <cell r="W3172" t="str">
            <v>Indonesia</v>
          </cell>
        </row>
        <row r="3173">
          <cell r="B3173" t="str">
            <v>PUJI ASTUTI</v>
          </cell>
          <cell r="C3173" t="str">
            <v>3302235709810001</v>
          </cell>
          <cell r="D3173" t="str">
            <v>P</v>
          </cell>
          <cell r="E3173" t="str">
            <v>BANYUMAS</v>
          </cell>
          <cell r="F3173">
            <v>29846</v>
          </cell>
          <cell r="G3173" t="str">
            <v>Tidak Tahu</v>
          </cell>
          <cell r="H3173" t="str">
            <v>Islam</v>
          </cell>
          <cell r="I3173" t="str">
            <v>Kawin</v>
          </cell>
          <cell r="J3173" t="str">
            <v>Istri</v>
          </cell>
          <cell r="K3173" t="str">
            <v>03</v>
          </cell>
          <cell r="L3173" t="str">
            <v>SLTP/Sederajat</v>
          </cell>
          <cell r="M3173" t="str">
            <v>Mengurus Rumah Tangga</v>
          </cell>
          <cell r="N3173" t="str">
            <v>ZUBAEDAH</v>
          </cell>
          <cell r="O3173" t="str">
            <v>BAHRUDIN</v>
          </cell>
          <cell r="P3173" t="str">
            <v>3302231501110031</v>
          </cell>
          <cell r="Q3173" t="str">
            <v>TOFIQ</v>
          </cell>
          <cell r="R3173" t="str">
            <v>KUTALIMAN</v>
          </cell>
          <cell r="S3173" t="str">
            <v>KEDUNG BANTENG</v>
          </cell>
          <cell r="T3173" t="str">
            <v>KUTALIMAN</v>
          </cell>
          <cell r="U3173" t="str">
            <v>005</v>
          </cell>
          <cell r="V3173" t="str">
            <v>002</v>
          </cell>
          <cell r="W3173" t="str">
            <v>Indonesia</v>
          </cell>
        </row>
        <row r="3174">
          <cell r="B3174" t="str">
            <v>WARTO</v>
          </cell>
          <cell r="C3174" t="str">
            <v>3302232410840001</v>
          </cell>
          <cell r="D3174" t="str">
            <v>L</v>
          </cell>
          <cell r="E3174" t="str">
            <v>BANYUMAS</v>
          </cell>
          <cell r="F3174">
            <v>30979</v>
          </cell>
          <cell r="G3174" t="str">
            <v>Tidak Tahu</v>
          </cell>
          <cell r="H3174" t="str">
            <v>Islam</v>
          </cell>
          <cell r="I3174" t="str">
            <v>Kawin</v>
          </cell>
          <cell r="J3174" t="str">
            <v>Kepala Keluarga</v>
          </cell>
          <cell r="K3174" t="str">
            <v>01</v>
          </cell>
          <cell r="L3174" t="str">
            <v>Tamat SD/Sederajat</v>
          </cell>
          <cell r="M3174" t="str">
            <v>Buruh Harian Lepas</v>
          </cell>
          <cell r="N3174" t="str">
            <v>DISEM</v>
          </cell>
          <cell r="O3174" t="str">
            <v>SUNARJO</v>
          </cell>
          <cell r="P3174" t="str">
            <v>3302231509110002</v>
          </cell>
          <cell r="Q3174" t="str">
            <v>WARTO</v>
          </cell>
          <cell r="R3174" t="str">
            <v>KUTALIMAN</v>
          </cell>
          <cell r="S3174" t="str">
            <v>KEDUNG BANTENG</v>
          </cell>
          <cell r="T3174" t="str">
            <v>KUTALIMAN</v>
          </cell>
          <cell r="U3174" t="str">
            <v>005</v>
          </cell>
          <cell r="V3174" t="str">
            <v>002</v>
          </cell>
          <cell r="W3174" t="str">
            <v>Indonesia</v>
          </cell>
        </row>
        <row r="3175">
          <cell r="B3175" t="str">
            <v>TUTI MURTIATI</v>
          </cell>
          <cell r="C3175" t="str">
            <v>3302234310870001</v>
          </cell>
          <cell r="D3175" t="str">
            <v>P</v>
          </cell>
          <cell r="E3175" t="str">
            <v>BREBES</v>
          </cell>
          <cell r="F3175">
            <v>32053</v>
          </cell>
          <cell r="G3175" t="str">
            <v>Tidak Tahu</v>
          </cell>
          <cell r="H3175" t="str">
            <v>Islam</v>
          </cell>
          <cell r="I3175" t="str">
            <v>Kawin</v>
          </cell>
          <cell r="J3175" t="str">
            <v>Istri</v>
          </cell>
          <cell r="K3175" t="str">
            <v>03</v>
          </cell>
          <cell r="L3175" t="str">
            <v>SLTP/Sederajat</v>
          </cell>
          <cell r="M3175" t="str">
            <v>Mengurus Rumah Tangga</v>
          </cell>
          <cell r="N3175" t="str">
            <v>KHASANAH</v>
          </cell>
          <cell r="O3175" t="str">
            <v>ANWARUDIN</v>
          </cell>
          <cell r="P3175" t="str">
            <v>3302231509110002</v>
          </cell>
          <cell r="Q3175" t="str">
            <v>WARTO</v>
          </cell>
          <cell r="R3175" t="str">
            <v>KUTALIMAN</v>
          </cell>
          <cell r="S3175" t="str">
            <v>KEDUNG BANTENG</v>
          </cell>
          <cell r="T3175" t="str">
            <v>KUTALIMAN</v>
          </cell>
          <cell r="U3175" t="str">
            <v>005</v>
          </cell>
          <cell r="V3175" t="str">
            <v>002</v>
          </cell>
          <cell r="W3175" t="str">
            <v>Indonesia</v>
          </cell>
        </row>
        <row r="3176">
          <cell r="B3176" t="str">
            <v>JUWITA DWI ANDINI</v>
          </cell>
          <cell r="C3176" t="str">
            <v>3302236206120003</v>
          </cell>
          <cell r="D3176" t="str">
            <v>P</v>
          </cell>
          <cell r="E3176" t="str">
            <v>BANYUMAS</v>
          </cell>
          <cell r="F3176">
            <v>41082</v>
          </cell>
          <cell r="G3176" t="str">
            <v>Tidak Tahu</v>
          </cell>
          <cell r="H3176" t="str">
            <v>Islam</v>
          </cell>
          <cell r="I3176" t="str">
            <v>Belum Kawin</v>
          </cell>
          <cell r="J3176" t="str">
            <v>Anak</v>
          </cell>
          <cell r="K3176" t="str">
            <v>04</v>
          </cell>
          <cell r="L3176" t="str">
            <v>Tidak/Belum Sekolah</v>
          </cell>
          <cell r="M3176" t="str">
            <v>Belum/Tidak Bekerja</v>
          </cell>
          <cell r="N3176" t="str">
            <v>TUTI MURTIATI</v>
          </cell>
          <cell r="O3176" t="str">
            <v>WARTO</v>
          </cell>
          <cell r="P3176" t="str">
            <v>3302231509110002</v>
          </cell>
          <cell r="Q3176" t="str">
            <v>WARTO</v>
          </cell>
          <cell r="R3176" t="str">
            <v>KUTALIMAN</v>
          </cell>
          <cell r="S3176" t="str">
            <v>KEDUNG BANTENG</v>
          </cell>
          <cell r="T3176" t="str">
            <v>KUTALIMAN</v>
          </cell>
          <cell r="U3176" t="str">
            <v>005</v>
          </cell>
          <cell r="V3176" t="str">
            <v>002</v>
          </cell>
          <cell r="W3176" t="str">
            <v>Indonesia</v>
          </cell>
        </row>
        <row r="3177">
          <cell r="B3177" t="str">
            <v>MAHESA YOGA PRATAMA</v>
          </cell>
          <cell r="C3177" t="str">
            <v>3302230303100003</v>
          </cell>
          <cell r="D3177" t="str">
            <v>L</v>
          </cell>
          <cell r="E3177" t="str">
            <v>BANYUMAS</v>
          </cell>
          <cell r="F3177">
            <v>40240</v>
          </cell>
          <cell r="G3177" t="str">
            <v>Tidak Tahu</v>
          </cell>
          <cell r="H3177" t="str">
            <v>Islam</v>
          </cell>
          <cell r="I3177" t="str">
            <v>Belum Kawin</v>
          </cell>
          <cell r="J3177" t="str">
            <v>Anak</v>
          </cell>
          <cell r="K3177" t="str">
            <v>04</v>
          </cell>
          <cell r="L3177" t="str">
            <v>Tidak/Belum Sekolah</v>
          </cell>
          <cell r="M3177" t="str">
            <v>Belum/Tidak Bekerja</v>
          </cell>
          <cell r="N3177" t="str">
            <v>TUTI MURTIATI</v>
          </cell>
          <cell r="O3177" t="str">
            <v>WARTO</v>
          </cell>
          <cell r="P3177" t="str">
            <v>3302231509110002</v>
          </cell>
          <cell r="Q3177" t="str">
            <v>WARTO</v>
          </cell>
          <cell r="R3177" t="str">
            <v>KUTALIMAN</v>
          </cell>
          <cell r="S3177" t="str">
            <v>KEDUNG BANTENG</v>
          </cell>
          <cell r="T3177" t="str">
            <v>KUTALIMAN</v>
          </cell>
          <cell r="U3177" t="str">
            <v>005</v>
          </cell>
          <cell r="V3177" t="str">
            <v>002</v>
          </cell>
          <cell r="W3177" t="str">
            <v>Indonesia</v>
          </cell>
        </row>
        <row r="3178">
          <cell r="B3178" t="str">
            <v>SUNARJO</v>
          </cell>
          <cell r="C3178" t="str">
            <v>3302232006390001</v>
          </cell>
          <cell r="D3178" t="str">
            <v>L</v>
          </cell>
          <cell r="E3178" t="str">
            <v>BANYUMAS</v>
          </cell>
          <cell r="F3178">
            <v>14416</v>
          </cell>
          <cell r="G3178" t="str">
            <v>Tidak Tahu</v>
          </cell>
          <cell r="H3178" t="str">
            <v>Islam</v>
          </cell>
          <cell r="I3178" t="str">
            <v>Cerai Mati</v>
          </cell>
          <cell r="J3178" t="str">
            <v>Orangtua</v>
          </cell>
          <cell r="K3178" t="str">
            <v>07</v>
          </cell>
          <cell r="L3178" t="str">
            <v>Tamat SD/Sederajat</v>
          </cell>
          <cell r="M3178" t="str">
            <v>Buruh Harian Lepas</v>
          </cell>
          <cell r="N3178" t="str">
            <v>MANIS</v>
          </cell>
          <cell r="O3178" t="str">
            <v>SURYADI</v>
          </cell>
          <cell r="P3178" t="str">
            <v>3302231509110002</v>
          </cell>
          <cell r="Q3178" t="str">
            <v>WARTO</v>
          </cell>
          <cell r="R3178" t="str">
            <v>KUTALIMAN</v>
          </cell>
          <cell r="S3178" t="str">
            <v>KEDUNG BANTENG</v>
          </cell>
          <cell r="T3178" t="str">
            <v>KUTALIMAN</v>
          </cell>
          <cell r="U3178" t="str">
            <v>005</v>
          </cell>
          <cell r="V3178" t="str">
            <v>002</v>
          </cell>
          <cell r="W3178" t="str">
            <v>Indonesia</v>
          </cell>
        </row>
        <row r="3179">
          <cell r="B3179" t="str">
            <v>SARTINI</v>
          </cell>
          <cell r="C3179" t="str">
            <v>3302235211760001</v>
          </cell>
          <cell r="D3179" t="str">
            <v>P</v>
          </cell>
          <cell r="E3179" t="str">
            <v>BANYUMAS</v>
          </cell>
          <cell r="F3179" t="str">
            <v>12/11/1976</v>
          </cell>
          <cell r="G3179" t="str">
            <v>Tidak Tahu</v>
          </cell>
          <cell r="H3179" t="str">
            <v>Islam</v>
          </cell>
          <cell r="I3179" t="str">
            <v>Kawin</v>
          </cell>
          <cell r="J3179" t="str">
            <v>Orang Tua</v>
          </cell>
          <cell r="K3179" t="str">
            <v>07</v>
          </cell>
          <cell r="L3179" t="str">
            <v>Tamat SD/Sederajat</v>
          </cell>
          <cell r="M3179" t="str">
            <v>Buruh Harian Lepas</v>
          </cell>
          <cell r="N3179" t="str">
            <v>DARSIH</v>
          </cell>
          <cell r="O3179" t="str">
            <v>SANWIRYA</v>
          </cell>
          <cell r="P3179" t="str">
            <v>3302230403150003</v>
          </cell>
          <cell r="Q3179" t="str">
            <v>DIDIT ARIF TRIYONO</v>
          </cell>
          <cell r="R3179" t="str">
            <v>KUTALIMAN</v>
          </cell>
          <cell r="S3179" t="str">
            <v>KEDUNGBANTENG</v>
          </cell>
          <cell r="T3179" t="str">
            <v>KUTALIMAN</v>
          </cell>
          <cell r="U3179" t="str">
            <v>005</v>
          </cell>
          <cell r="V3179" t="str">
            <v>002</v>
          </cell>
          <cell r="W3179" t="str">
            <v>Indonesia</v>
          </cell>
        </row>
        <row r="3180">
          <cell r="B3180" t="str">
            <v>DIDIT ARIF TRIYONO</v>
          </cell>
          <cell r="C3180" t="str">
            <v>3302232505900003</v>
          </cell>
          <cell r="D3180" t="str">
            <v>L</v>
          </cell>
          <cell r="E3180" t="str">
            <v>BANYUMAS</v>
          </cell>
          <cell r="F3180" t="str">
            <v>25/05/1990</v>
          </cell>
          <cell r="G3180" t="str">
            <v>Tidak Tahu</v>
          </cell>
          <cell r="H3180" t="str">
            <v>Islam</v>
          </cell>
          <cell r="I3180" t="str">
            <v>Kawin</v>
          </cell>
          <cell r="J3180" t="str">
            <v>Kepala Keluarga</v>
          </cell>
          <cell r="K3180" t="str">
            <v>01</v>
          </cell>
          <cell r="L3180" t="str">
            <v>Tamat SD/Sederajat</v>
          </cell>
          <cell r="M3180" t="str">
            <v>Buruh Harian Lepas</v>
          </cell>
          <cell r="N3180" t="str">
            <v>SARTINI</v>
          </cell>
          <cell r="O3180" t="str">
            <v>SUYANTO</v>
          </cell>
          <cell r="P3180" t="str">
            <v>3302230403150003</v>
          </cell>
          <cell r="Q3180" t="str">
            <v>DIDIT ARIF TRIYONO</v>
          </cell>
          <cell r="R3180" t="str">
            <v>KUTALIMAN</v>
          </cell>
          <cell r="S3180" t="str">
            <v>KEDUNGBANTENG</v>
          </cell>
          <cell r="T3180" t="str">
            <v>KUTALIMAN</v>
          </cell>
          <cell r="U3180" t="str">
            <v>005</v>
          </cell>
          <cell r="V3180" t="str">
            <v>002</v>
          </cell>
          <cell r="W3180" t="str">
            <v>Indonesia</v>
          </cell>
        </row>
        <row r="3181">
          <cell r="B3181" t="str">
            <v>ACH SUDJANGI</v>
          </cell>
          <cell r="C3181" t="str">
            <v>3302232308580001</v>
          </cell>
          <cell r="D3181" t="str">
            <v>L</v>
          </cell>
          <cell r="E3181" t="str">
            <v>BANYUMAS</v>
          </cell>
          <cell r="F3181">
            <v>21420</v>
          </cell>
          <cell r="G3181" t="str">
            <v>Tidak Tahu</v>
          </cell>
          <cell r="H3181" t="str">
            <v>Islam</v>
          </cell>
          <cell r="I3181" t="str">
            <v>Kawin</v>
          </cell>
          <cell r="J3181" t="str">
            <v>Kepala Keluarga</v>
          </cell>
          <cell r="K3181" t="str">
            <v>01</v>
          </cell>
          <cell r="L3181" t="str">
            <v>Tamat SD/Sederajat</v>
          </cell>
          <cell r="M3181" t="str">
            <v>Tukang Kayu</v>
          </cell>
          <cell r="N3181" t="str">
            <v>LAKEM</v>
          </cell>
          <cell r="O3181" t="str">
            <v>SOBIRIN</v>
          </cell>
          <cell r="P3181" t="str">
            <v>3302231702054359</v>
          </cell>
          <cell r="Q3181" t="str">
            <v>ACH SUDJANGI</v>
          </cell>
          <cell r="R3181" t="str">
            <v>KUTALIMAN</v>
          </cell>
          <cell r="S3181" t="str">
            <v>KEDUNG BANTENG</v>
          </cell>
          <cell r="T3181" t="str">
            <v>KUTALIMAN</v>
          </cell>
          <cell r="U3181" t="str">
            <v>005</v>
          </cell>
          <cell r="V3181" t="str">
            <v>002</v>
          </cell>
          <cell r="W3181" t="str">
            <v>Indonesia</v>
          </cell>
        </row>
        <row r="3182">
          <cell r="B3182" t="str">
            <v>SITI ROHYATI</v>
          </cell>
          <cell r="C3182" t="str">
            <v>3302235709660001</v>
          </cell>
          <cell r="D3182" t="str">
            <v>P</v>
          </cell>
          <cell r="E3182" t="str">
            <v>BANYUMAS</v>
          </cell>
          <cell r="F3182">
            <v>24367</v>
          </cell>
          <cell r="G3182" t="str">
            <v>Tidak Tahu</v>
          </cell>
          <cell r="H3182" t="str">
            <v>Islam</v>
          </cell>
          <cell r="I3182" t="str">
            <v>Kawin</v>
          </cell>
          <cell r="J3182" t="str">
            <v>Istri</v>
          </cell>
          <cell r="K3182" t="str">
            <v>03</v>
          </cell>
          <cell r="L3182" t="str">
            <v>Tamat SD/Sederajat</v>
          </cell>
          <cell r="M3182" t="str">
            <v>Pedagang</v>
          </cell>
          <cell r="N3182" t="str">
            <v>SITI KHOTIJAH</v>
          </cell>
          <cell r="O3182" t="str">
            <v>ACH. BUNYAMIN</v>
          </cell>
          <cell r="P3182" t="str">
            <v>3302231702054359</v>
          </cell>
          <cell r="Q3182" t="str">
            <v>ACH SUDJANGI</v>
          </cell>
          <cell r="R3182" t="str">
            <v>KUTALIMAN</v>
          </cell>
          <cell r="S3182" t="str">
            <v>KEDUNG BANTENG</v>
          </cell>
          <cell r="T3182" t="str">
            <v>KUTALIMAN</v>
          </cell>
          <cell r="U3182" t="str">
            <v>005</v>
          </cell>
          <cell r="V3182" t="str">
            <v>002</v>
          </cell>
          <cell r="W3182" t="str">
            <v>Indonesia</v>
          </cell>
        </row>
        <row r="3183">
          <cell r="B3183" t="str">
            <v>NUR KHASANAH</v>
          </cell>
          <cell r="C3183" t="str">
            <v>3302235808820001</v>
          </cell>
          <cell r="D3183" t="str">
            <v>P</v>
          </cell>
          <cell r="E3183" t="str">
            <v>BANYUMAS</v>
          </cell>
          <cell r="F3183">
            <v>30181</v>
          </cell>
          <cell r="G3183" t="str">
            <v>Tidak Tahu</v>
          </cell>
          <cell r="H3183" t="str">
            <v>Islam</v>
          </cell>
          <cell r="I3183" t="str">
            <v>Belum Kawin</v>
          </cell>
          <cell r="J3183" t="str">
            <v>Anak</v>
          </cell>
          <cell r="K3183" t="str">
            <v>04</v>
          </cell>
          <cell r="L3183" t="str">
            <v>SLTA/Sederajat</v>
          </cell>
          <cell r="M3183" t="str">
            <v>Karyawan Swasta</v>
          </cell>
          <cell r="N3183" t="str">
            <v>SITI ROHYATI</v>
          </cell>
          <cell r="O3183" t="str">
            <v>ACH SUDJANGI</v>
          </cell>
          <cell r="P3183" t="str">
            <v>3302231702054359</v>
          </cell>
          <cell r="Q3183" t="str">
            <v>ACH SUDJANGI</v>
          </cell>
          <cell r="R3183" t="str">
            <v>KUTALIMAN</v>
          </cell>
          <cell r="S3183" t="str">
            <v>KEDUNG BANTENG</v>
          </cell>
          <cell r="T3183" t="str">
            <v>KUTALIMAN</v>
          </cell>
          <cell r="U3183" t="str">
            <v>005</v>
          </cell>
          <cell r="V3183" t="str">
            <v>002</v>
          </cell>
          <cell r="W3183" t="str">
            <v>Indonesia</v>
          </cell>
        </row>
        <row r="3184">
          <cell r="B3184" t="str">
            <v>ISMANGIL</v>
          </cell>
          <cell r="C3184" t="str">
            <v>3302231410850002</v>
          </cell>
          <cell r="D3184" t="str">
            <v>L</v>
          </cell>
          <cell r="E3184" t="str">
            <v>BANYUMAS</v>
          </cell>
          <cell r="F3184" t="str">
            <v>14/10/1985</v>
          </cell>
          <cell r="G3184" t="str">
            <v>Tidak Tahu</v>
          </cell>
          <cell r="H3184" t="str">
            <v>Islam</v>
          </cell>
          <cell r="I3184" t="str">
            <v>Belum Kawin</v>
          </cell>
          <cell r="J3184" t="str">
            <v>Anak</v>
          </cell>
          <cell r="K3184" t="str">
            <v>04</v>
          </cell>
          <cell r="L3184" t="str">
            <v>SLTP/Sederajat</v>
          </cell>
          <cell r="M3184" t="str">
            <v>Belum/Tidak Bekerja</v>
          </cell>
          <cell r="N3184" t="str">
            <v>SITI ROHYATI</v>
          </cell>
          <cell r="O3184" t="str">
            <v>ACH SUDJANGI</v>
          </cell>
          <cell r="P3184" t="str">
            <v>3302231702054359</v>
          </cell>
          <cell r="Q3184" t="str">
            <v>ACH SUDJANGI</v>
          </cell>
          <cell r="R3184" t="str">
            <v>KUTALIMAN</v>
          </cell>
          <cell r="S3184" t="str">
            <v>KEDUNGBANTENG</v>
          </cell>
          <cell r="T3184" t="str">
            <v>KUTALIMAN</v>
          </cell>
          <cell r="U3184" t="str">
            <v>005</v>
          </cell>
          <cell r="V3184" t="str">
            <v>002</v>
          </cell>
          <cell r="W3184" t="str">
            <v>Indonesia</v>
          </cell>
        </row>
        <row r="3185">
          <cell r="B3185" t="str">
            <v>ZAENUL ARIFIN</v>
          </cell>
          <cell r="C3185" t="str">
            <v>3302232601000004</v>
          </cell>
          <cell r="D3185" t="str">
            <v>L</v>
          </cell>
          <cell r="E3185" t="str">
            <v>BANYUMAS</v>
          </cell>
          <cell r="F3185" t="str">
            <v>26/01/2000</v>
          </cell>
          <cell r="G3185" t="str">
            <v>Tidak Tahu</v>
          </cell>
          <cell r="H3185" t="str">
            <v>Islam</v>
          </cell>
          <cell r="I3185" t="str">
            <v>Belum Kawin</v>
          </cell>
          <cell r="J3185" t="str">
            <v>Anak</v>
          </cell>
          <cell r="K3185" t="str">
            <v>04</v>
          </cell>
          <cell r="L3185" t="str">
            <v>SLTP/Sederajat</v>
          </cell>
          <cell r="M3185" t="str">
            <v>Pelajar/Mahasiswa</v>
          </cell>
          <cell r="N3185" t="str">
            <v>SITI ROHYATI</v>
          </cell>
          <cell r="O3185" t="str">
            <v>AHC SUDJANGI</v>
          </cell>
          <cell r="P3185" t="str">
            <v>3302231702054359</v>
          </cell>
          <cell r="Q3185" t="str">
            <v>ACH SUDJANGI</v>
          </cell>
          <cell r="R3185" t="str">
            <v>KUTALIMAN</v>
          </cell>
          <cell r="S3185" t="str">
            <v>KEDUNGBANTENG</v>
          </cell>
          <cell r="T3185" t="str">
            <v>KUTALIMAN</v>
          </cell>
          <cell r="U3185" t="str">
            <v>005</v>
          </cell>
          <cell r="V3185" t="str">
            <v>002</v>
          </cell>
          <cell r="W3185" t="str">
            <v>Indonesia</v>
          </cell>
        </row>
        <row r="3186">
          <cell r="B3186" t="str">
            <v>KARWIN</v>
          </cell>
          <cell r="C3186" t="str">
            <v>3302232012580001</v>
          </cell>
          <cell r="D3186" t="str">
            <v>L</v>
          </cell>
          <cell r="E3186" t="str">
            <v>BANYUMAS</v>
          </cell>
          <cell r="F3186">
            <v>21539</v>
          </cell>
          <cell r="G3186" t="str">
            <v>Tidak Tahu</v>
          </cell>
          <cell r="H3186" t="str">
            <v>Islam</v>
          </cell>
          <cell r="I3186" t="str">
            <v>Kawin</v>
          </cell>
          <cell r="J3186" t="str">
            <v>Kepala Keluarga</v>
          </cell>
          <cell r="K3186" t="str">
            <v>01</v>
          </cell>
          <cell r="L3186" t="str">
            <v>Tamat SD/Sederajat</v>
          </cell>
          <cell r="M3186" t="str">
            <v>Buruh Harian Lepas</v>
          </cell>
          <cell r="N3186" t="str">
            <v>KADEM</v>
          </cell>
          <cell r="O3186" t="str">
            <v>MADIRSAN</v>
          </cell>
          <cell r="P3186" t="str">
            <v>3302231702054360</v>
          </cell>
          <cell r="Q3186" t="str">
            <v>KARWIN</v>
          </cell>
          <cell r="R3186" t="str">
            <v>KUTALIMAN</v>
          </cell>
          <cell r="S3186" t="str">
            <v>KEDUNG BANTENG</v>
          </cell>
          <cell r="T3186" t="str">
            <v>KUTALIMAN</v>
          </cell>
          <cell r="U3186" t="str">
            <v>005</v>
          </cell>
          <cell r="V3186" t="str">
            <v>002</v>
          </cell>
          <cell r="W3186" t="str">
            <v>Indonesia</v>
          </cell>
        </row>
        <row r="3187">
          <cell r="B3187" t="str">
            <v>RIBUT</v>
          </cell>
          <cell r="C3187" t="str">
            <v>3302236012630002</v>
          </cell>
          <cell r="D3187" t="str">
            <v>P</v>
          </cell>
          <cell r="E3187" t="str">
            <v>BANYUMAS</v>
          </cell>
          <cell r="F3187">
            <v>23365</v>
          </cell>
          <cell r="G3187" t="str">
            <v>Tidak Tahu</v>
          </cell>
          <cell r="H3187" t="str">
            <v>Islam</v>
          </cell>
          <cell r="I3187" t="str">
            <v>Kawin</v>
          </cell>
          <cell r="J3187" t="str">
            <v>Istri</v>
          </cell>
          <cell r="K3187" t="str">
            <v>03</v>
          </cell>
          <cell r="L3187" t="str">
            <v>Tamat SD/Sederajat</v>
          </cell>
          <cell r="M3187" t="str">
            <v>Buruh Harian Lepas</v>
          </cell>
          <cell r="N3187" t="str">
            <v>DAISEM</v>
          </cell>
          <cell r="O3187" t="str">
            <v>NARSIDI</v>
          </cell>
          <cell r="P3187" t="str">
            <v>3302231702054360</v>
          </cell>
          <cell r="Q3187" t="str">
            <v>KARWIN</v>
          </cell>
          <cell r="R3187" t="str">
            <v>KUTALIMAN</v>
          </cell>
          <cell r="S3187" t="str">
            <v>KEDUNG BANTENG</v>
          </cell>
          <cell r="T3187" t="str">
            <v>KUTALIMAN</v>
          </cell>
          <cell r="U3187" t="str">
            <v>005</v>
          </cell>
          <cell r="V3187" t="str">
            <v>002</v>
          </cell>
          <cell r="W3187" t="str">
            <v>Indonesia</v>
          </cell>
        </row>
        <row r="3188">
          <cell r="B3188" t="str">
            <v>KOSIM</v>
          </cell>
          <cell r="C3188" t="str">
            <v>3302232012810008</v>
          </cell>
          <cell r="D3188" t="str">
            <v>L</v>
          </cell>
          <cell r="E3188" t="str">
            <v>BANYUMAS</v>
          </cell>
          <cell r="F3188">
            <v>29940</v>
          </cell>
          <cell r="G3188" t="str">
            <v>Tidak Tahu</v>
          </cell>
          <cell r="H3188" t="str">
            <v>Islam</v>
          </cell>
          <cell r="I3188" t="str">
            <v>Kawin</v>
          </cell>
          <cell r="J3188" t="str">
            <v>Anak</v>
          </cell>
          <cell r="K3188" t="str">
            <v>04</v>
          </cell>
          <cell r="L3188" t="str">
            <v>Tamat SD/Sederajat</v>
          </cell>
          <cell r="M3188" t="str">
            <v>Buruh Harian Lepas</v>
          </cell>
          <cell r="N3188" t="str">
            <v>RIBUT</v>
          </cell>
          <cell r="O3188" t="str">
            <v xml:space="preserve"> KARWIN</v>
          </cell>
          <cell r="P3188" t="str">
            <v>3302231702054360</v>
          </cell>
          <cell r="Q3188" t="str">
            <v>KARWIN</v>
          </cell>
          <cell r="R3188" t="str">
            <v>KUTALIMAN</v>
          </cell>
          <cell r="S3188" t="str">
            <v>KEDUNG BANTENG</v>
          </cell>
          <cell r="T3188" t="str">
            <v>KUTALIMAN</v>
          </cell>
          <cell r="U3188" t="str">
            <v>005</v>
          </cell>
          <cell r="V3188" t="str">
            <v>002</v>
          </cell>
          <cell r="W3188" t="str">
            <v>Indonesia</v>
          </cell>
        </row>
        <row r="3189">
          <cell r="B3189" t="str">
            <v>NOFIATUN KHASANAH</v>
          </cell>
          <cell r="C3189" t="str">
            <v>3302234212050001</v>
          </cell>
          <cell r="D3189" t="str">
            <v>P</v>
          </cell>
          <cell r="E3189" t="str">
            <v>BANYUMAS</v>
          </cell>
          <cell r="F3189">
            <v>38688</v>
          </cell>
          <cell r="G3189" t="str">
            <v>Tidak Tahu</v>
          </cell>
          <cell r="H3189" t="str">
            <v>Islam</v>
          </cell>
          <cell r="I3189" t="str">
            <v>Belum Kawin</v>
          </cell>
          <cell r="J3189" t="str">
            <v>Anak</v>
          </cell>
          <cell r="K3189" t="str">
            <v>04</v>
          </cell>
          <cell r="L3189" t="str">
            <v>Tidak/Belum Sekolah</v>
          </cell>
          <cell r="M3189" t="str">
            <v>Belum/Tidak Bekerja</v>
          </cell>
          <cell r="N3189" t="str">
            <v>RIBUT</v>
          </cell>
          <cell r="O3189" t="str">
            <v xml:space="preserve"> KARWIN</v>
          </cell>
          <cell r="P3189" t="str">
            <v>3302231702054360</v>
          </cell>
          <cell r="Q3189" t="str">
            <v>KARWIN</v>
          </cell>
          <cell r="R3189" t="str">
            <v>KUTALIMAN</v>
          </cell>
          <cell r="S3189" t="str">
            <v>KEDUNG BANTENG</v>
          </cell>
          <cell r="T3189" t="str">
            <v>KUTALIMAN</v>
          </cell>
          <cell r="U3189" t="str">
            <v>005</v>
          </cell>
          <cell r="V3189" t="str">
            <v>002</v>
          </cell>
          <cell r="W3189" t="str">
            <v>Indonesia</v>
          </cell>
        </row>
        <row r="3190">
          <cell r="B3190" t="str">
            <v>KOSIM</v>
          </cell>
          <cell r="C3190" t="str">
            <v>3302232012810004</v>
          </cell>
          <cell r="D3190" t="str">
            <v>L</v>
          </cell>
          <cell r="E3190" t="str">
            <v>BANYUMAS</v>
          </cell>
          <cell r="F3190">
            <v>29940</v>
          </cell>
          <cell r="G3190" t="str">
            <v>Tidak Tahu</v>
          </cell>
          <cell r="H3190" t="str">
            <v>Islam</v>
          </cell>
          <cell r="I3190" t="str">
            <v>Kawin</v>
          </cell>
          <cell r="J3190" t="str">
            <v>Anak</v>
          </cell>
          <cell r="K3190" t="str">
            <v>04</v>
          </cell>
          <cell r="L3190" t="str">
            <v>Tamat SD/Sederajat</v>
          </cell>
          <cell r="M3190" t="str">
            <v>Buruh Harian Lepas</v>
          </cell>
          <cell r="N3190" t="str">
            <v>RIBUT</v>
          </cell>
          <cell r="O3190" t="str">
            <v xml:space="preserve"> KARWIN</v>
          </cell>
          <cell r="P3190" t="str">
            <v>3302231702054360</v>
          </cell>
          <cell r="Q3190" t="str">
            <v>KARWIN</v>
          </cell>
          <cell r="R3190" t="str">
            <v>KUTALIMAN</v>
          </cell>
          <cell r="S3190" t="str">
            <v>KEDUNG BANTENG</v>
          </cell>
          <cell r="T3190" t="str">
            <v>KUTALIMAN</v>
          </cell>
          <cell r="U3190" t="str">
            <v>005</v>
          </cell>
          <cell r="V3190" t="str">
            <v>002</v>
          </cell>
          <cell r="W3190" t="str">
            <v>Indonesia</v>
          </cell>
        </row>
        <row r="3191">
          <cell r="B3191" t="str">
            <v>RUBIANTO</v>
          </cell>
          <cell r="C3191" t="str">
            <v>3302230801970003</v>
          </cell>
          <cell r="D3191" t="str">
            <v>L</v>
          </cell>
          <cell r="E3191" t="str">
            <v>BANYUMAS</v>
          </cell>
          <cell r="F3191">
            <v>35438</v>
          </cell>
          <cell r="G3191" t="str">
            <v>Tidak Tahu</v>
          </cell>
          <cell r="H3191" t="str">
            <v>Islam</v>
          </cell>
          <cell r="I3191" t="str">
            <v>Belum Kawin</v>
          </cell>
          <cell r="J3191" t="str">
            <v>Anak</v>
          </cell>
          <cell r="K3191" t="str">
            <v>04</v>
          </cell>
          <cell r="L3191" t="str">
            <v>Tamat SD/Sederajat</v>
          </cell>
          <cell r="M3191" t="str">
            <v>Pelajar/Mahasiswa</v>
          </cell>
          <cell r="N3191" t="str">
            <v>RIBUT</v>
          </cell>
          <cell r="O3191" t="str">
            <v xml:space="preserve"> KARWIN</v>
          </cell>
          <cell r="P3191" t="str">
            <v>3302231702054360</v>
          </cell>
          <cell r="Q3191" t="str">
            <v>KARWIN</v>
          </cell>
          <cell r="R3191" t="str">
            <v>KUTALIMAN</v>
          </cell>
          <cell r="S3191" t="str">
            <v>KEDUNG BANTENG</v>
          </cell>
          <cell r="T3191" t="str">
            <v>KUTALIMAN</v>
          </cell>
          <cell r="U3191" t="str">
            <v>005</v>
          </cell>
          <cell r="V3191" t="str">
            <v>002</v>
          </cell>
          <cell r="W3191" t="str">
            <v>Indonesia</v>
          </cell>
        </row>
        <row r="3192">
          <cell r="B3192" t="str">
            <v>WAHYU MUNGALIMIN</v>
          </cell>
          <cell r="C3192" t="str">
            <v>3302231307020002</v>
          </cell>
          <cell r="D3192" t="str">
            <v>L</v>
          </cell>
          <cell r="E3192" t="str">
            <v>BANYUMAS</v>
          </cell>
          <cell r="F3192">
            <v>37450</v>
          </cell>
          <cell r="G3192" t="str">
            <v>Tidak Tahu</v>
          </cell>
          <cell r="H3192" t="str">
            <v>Islam</v>
          </cell>
          <cell r="I3192" t="str">
            <v>Belum Kawin</v>
          </cell>
          <cell r="J3192" t="str">
            <v>Anak</v>
          </cell>
          <cell r="K3192" t="str">
            <v>04</v>
          </cell>
          <cell r="L3192" t="str">
            <v>Tidak Tamat SD/Sederajat</v>
          </cell>
          <cell r="M3192" t="str">
            <v>Pelajar/Mahasiswa</v>
          </cell>
          <cell r="N3192" t="str">
            <v>RIBUT</v>
          </cell>
          <cell r="O3192" t="str">
            <v xml:space="preserve"> KARWIN</v>
          </cell>
          <cell r="P3192" t="str">
            <v>3302231702054360</v>
          </cell>
          <cell r="Q3192" t="str">
            <v>KARWIN</v>
          </cell>
          <cell r="R3192" t="str">
            <v>KUTALIMAN</v>
          </cell>
          <cell r="S3192" t="str">
            <v>KEDUNG BANTENG</v>
          </cell>
          <cell r="T3192" t="str">
            <v>KUTALIMAN</v>
          </cell>
          <cell r="U3192" t="str">
            <v>005</v>
          </cell>
          <cell r="V3192" t="str">
            <v>002</v>
          </cell>
          <cell r="W3192" t="str">
            <v>Indonesia</v>
          </cell>
        </row>
        <row r="3193">
          <cell r="B3193" t="str">
            <v xml:space="preserve">WARIM   </v>
          </cell>
          <cell r="C3193" t="str">
            <v>3302231809580002</v>
          </cell>
          <cell r="D3193" t="str">
            <v>L</v>
          </cell>
          <cell r="E3193" t="str">
            <v>BANYUMAS</v>
          </cell>
          <cell r="F3193">
            <v>21446</v>
          </cell>
          <cell r="G3193" t="str">
            <v>Tidak Tahu</v>
          </cell>
          <cell r="H3193" t="str">
            <v>Islam</v>
          </cell>
          <cell r="I3193" t="str">
            <v>Kawin</v>
          </cell>
          <cell r="J3193" t="str">
            <v>Kepala Keluarga</v>
          </cell>
          <cell r="K3193" t="str">
            <v>01</v>
          </cell>
          <cell r="L3193" t="str">
            <v>Tamat SD/Sederajat</v>
          </cell>
          <cell r="M3193" t="str">
            <v>Petani/Pekebun</v>
          </cell>
          <cell r="N3193" t="str">
            <v>NISAH</v>
          </cell>
          <cell r="O3193" t="str">
            <v>MIRJA</v>
          </cell>
          <cell r="P3193" t="str">
            <v>3302231702054361</v>
          </cell>
          <cell r="Q3193" t="str">
            <v>WARIM</v>
          </cell>
          <cell r="R3193" t="str">
            <v>KUTALIMAN</v>
          </cell>
          <cell r="S3193" t="str">
            <v>KEDUNG BANTENG</v>
          </cell>
          <cell r="T3193" t="str">
            <v>KUTALIMAN</v>
          </cell>
          <cell r="U3193" t="str">
            <v>005</v>
          </cell>
          <cell r="V3193" t="str">
            <v>002</v>
          </cell>
          <cell r="W3193" t="str">
            <v>Indonesia</v>
          </cell>
        </row>
        <row r="3194">
          <cell r="B3194" t="str">
            <v>KARTEM</v>
          </cell>
          <cell r="C3194" t="str">
            <v>3302237112660049</v>
          </cell>
          <cell r="D3194" t="str">
            <v>P</v>
          </cell>
          <cell r="E3194" t="str">
            <v>BANYUMAS</v>
          </cell>
          <cell r="F3194">
            <v>24472</v>
          </cell>
          <cell r="G3194" t="str">
            <v>Tidak Tahu</v>
          </cell>
          <cell r="H3194" t="str">
            <v>Islam</v>
          </cell>
          <cell r="I3194" t="str">
            <v>Kawin</v>
          </cell>
          <cell r="J3194" t="str">
            <v>Istri</v>
          </cell>
          <cell r="K3194" t="str">
            <v>03</v>
          </cell>
          <cell r="L3194" t="str">
            <v>Tamat SD/Sederajat</v>
          </cell>
          <cell r="M3194" t="str">
            <v>Petani/Pekebun</v>
          </cell>
          <cell r="N3194" t="str">
            <v>KARSEM</v>
          </cell>
          <cell r="O3194" t="str">
            <v>JUMERI</v>
          </cell>
          <cell r="P3194" t="str">
            <v>3302231702054361</v>
          </cell>
          <cell r="Q3194" t="str">
            <v>WARIM</v>
          </cell>
          <cell r="R3194" t="str">
            <v>KUTALIMAN</v>
          </cell>
          <cell r="S3194" t="str">
            <v>KEDUNG BANTENG</v>
          </cell>
          <cell r="T3194" t="str">
            <v>KUTALIMAN</v>
          </cell>
          <cell r="U3194" t="str">
            <v>005</v>
          </cell>
          <cell r="V3194" t="str">
            <v>002</v>
          </cell>
          <cell r="W3194" t="str">
            <v>Indonesia</v>
          </cell>
        </row>
        <row r="3195">
          <cell r="B3195" t="str">
            <v>SAMSUL HIDAYAT</v>
          </cell>
          <cell r="C3195" t="str">
            <v>3302232303020003</v>
          </cell>
          <cell r="D3195" t="str">
            <v>L</v>
          </cell>
          <cell r="E3195" t="str">
            <v>BANYUMAS</v>
          </cell>
          <cell r="F3195">
            <v>37338</v>
          </cell>
          <cell r="G3195" t="str">
            <v>Tidak Tahu</v>
          </cell>
          <cell r="H3195" t="str">
            <v>Islam</v>
          </cell>
          <cell r="I3195" t="str">
            <v>Belum Kawin</v>
          </cell>
          <cell r="J3195" t="str">
            <v>Anak</v>
          </cell>
          <cell r="K3195" t="str">
            <v>04</v>
          </cell>
          <cell r="L3195" t="str">
            <v>Tidak Tamat SD/Sederajat</v>
          </cell>
          <cell r="M3195" t="str">
            <v>Pelajar/Mahasiswa</v>
          </cell>
          <cell r="N3195" t="str">
            <v>KARTEM</v>
          </cell>
          <cell r="O3195" t="str">
            <v>NURHOLIS WARIM</v>
          </cell>
          <cell r="P3195" t="str">
            <v>3302231702054361</v>
          </cell>
          <cell r="Q3195" t="str">
            <v>WARIM</v>
          </cell>
          <cell r="R3195" t="str">
            <v>KUTALIMAN</v>
          </cell>
          <cell r="S3195" t="str">
            <v>KEDUNG BANTENG</v>
          </cell>
          <cell r="T3195" t="str">
            <v>KUTALIMAN</v>
          </cell>
          <cell r="U3195" t="str">
            <v>005</v>
          </cell>
          <cell r="V3195" t="str">
            <v>002</v>
          </cell>
          <cell r="W3195" t="str">
            <v>Indonesia</v>
          </cell>
        </row>
        <row r="3196">
          <cell r="B3196" t="str">
            <v>KARSO</v>
          </cell>
          <cell r="C3196" t="str">
            <v>3302231912830001</v>
          </cell>
          <cell r="D3196" t="str">
            <v>L</v>
          </cell>
          <cell r="E3196" t="str">
            <v>BANYUMAS</v>
          </cell>
          <cell r="F3196">
            <v>30669</v>
          </cell>
          <cell r="G3196" t="str">
            <v>Tidak Tahu</v>
          </cell>
          <cell r="H3196" t="str">
            <v>Islam</v>
          </cell>
          <cell r="I3196" t="str">
            <v>Kawin</v>
          </cell>
          <cell r="J3196" t="str">
            <v>Anak</v>
          </cell>
          <cell r="K3196" t="str">
            <v>04</v>
          </cell>
          <cell r="L3196" t="str">
            <v>Tamat SD/Sederajat</v>
          </cell>
          <cell r="M3196" t="str">
            <v>Buruh Harian Lepas</v>
          </cell>
          <cell r="N3196" t="str">
            <v>KARTEM</v>
          </cell>
          <cell r="O3196" t="str">
            <v>NURHOLIS WARIM</v>
          </cell>
          <cell r="P3196" t="str">
            <v>3302231702054361</v>
          </cell>
          <cell r="Q3196" t="str">
            <v>WARIM</v>
          </cell>
          <cell r="R3196" t="str">
            <v>KUTALIMAN</v>
          </cell>
          <cell r="S3196" t="str">
            <v>KEDUNG BANTENG</v>
          </cell>
          <cell r="T3196" t="str">
            <v>KUTALIMAN</v>
          </cell>
          <cell r="U3196" t="str">
            <v>005</v>
          </cell>
          <cell r="V3196" t="str">
            <v>002</v>
          </cell>
          <cell r="W3196" t="str">
            <v>Indonesia</v>
          </cell>
        </row>
        <row r="3197">
          <cell r="B3197" t="str">
            <v>DARIYAH</v>
          </cell>
          <cell r="C3197" t="str">
            <v>3302236601900001</v>
          </cell>
          <cell r="D3197" t="str">
            <v>P</v>
          </cell>
          <cell r="E3197" t="str">
            <v>BANYUMAS</v>
          </cell>
          <cell r="F3197" t="str">
            <v>26/01/1990</v>
          </cell>
          <cell r="G3197" t="str">
            <v>Tidak Tahu</v>
          </cell>
          <cell r="H3197" t="str">
            <v>Islam</v>
          </cell>
          <cell r="I3197" t="str">
            <v>Kawin</v>
          </cell>
          <cell r="J3197" t="str">
            <v>Istri</v>
          </cell>
          <cell r="K3197" t="str">
            <v>03</v>
          </cell>
          <cell r="L3197" t="str">
            <v>Tamat SD/Sederajat</v>
          </cell>
          <cell r="M3197" t="str">
            <v>Pembantu Rumah Tangga</v>
          </cell>
          <cell r="N3197" t="str">
            <v>KARTEM</v>
          </cell>
          <cell r="O3197" t="str">
            <v>NURHOLIS WARIM</v>
          </cell>
          <cell r="P3197" t="str">
            <v>3302232504130005</v>
          </cell>
          <cell r="Q3197" t="str">
            <v>WAHYONO</v>
          </cell>
          <cell r="R3197" t="str">
            <v>KUTALIMAN</v>
          </cell>
          <cell r="S3197" t="str">
            <v>KEDUNGBANTENG</v>
          </cell>
          <cell r="T3197" t="str">
            <v>KUTALIMAN</v>
          </cell>
          <cell r="U3197" t="str">
            <v>005</v>
          </cell>
          <cell r="V3197" t="str">
            <v>002</v>
          </cell>
          <cell r="W3197" t="str">
            <v>Indonesia</v>
          </cell>
        </row>
        <row r="3198">
          <cell r="B3198" t="str">
            <v>KHAMIDAH</v>
          </cell>
          <cell r="C3198" t="str">
            <v>3302235108930003</v>
          </cell>
          <cell r="D3198" t="str">
            <v>P</v>
          </cell>
          <cell r="E3198" t="str">
            <v>BANYUMAS</v>
          </cell>
          <cell r="F3198" t="str">
            <v>11/08/1993</v>
          </cell>
          <cell r="G3198" t="str">
            <v>Tidak Tahu</v>
          </cell>
          <cell r="H3198" t="str">
            <v>Islam</v>
          </cell>
          <cell r="I3198" t="str">
            <v>Kawin</v>
          </cell>
          <cell r="J3198" t="str">
            <v>Istri</v>
          </cell>
          <cell r="K3198" t="str">
            <v>03</v>
          </cell>
          <cell r="L3198" t="str">
            <v>Tamat SD/Sederajat</v>
          </cell>
          <cell r="M3198" t="str">
            <v>Belum/Tidak Bekerja</v>
          </cell>
          <cell r="N3198" t="str">
            <v>KARTEM</v>
          </cell>
          <cell r="O3198" t="str">
            <v>NURHOLIS WARIM</v>
          </cell>
          <cell r="P3198" t="str">
            <v>3302231702054361</v>
          </cell>
          <cell r="Q3198" t="str">
            <v>DIYON RIFDIANTO</v>
          </cell>
          <cell r="R3198" t="str">
            <v>KUTALIMAN</v>
          </cell>
          <cell r="S3198" t="str">
            <v>KEDUNGBANTENG</v>
          </cell>
          <cell r="T3198" t="str">
            <v>KUTALIMAN</v>
          </cell>
          <cell r="U3198" t="str">
            <v>005</v>
          </cell>
          <cell r="V3198" t="str">
            <v>002</v>
          </cell>
          <cell r="W3198" t="str">
            <v>Indonesia</v>
          </cell>
        </row>
        <row r="3199">
          <cell r="B3199" t="str">
            <v>MUSLIAH</v>
          </cell>
          <cell r="C3199" t="str">
            <v>3302236805960001</v>
          </cell>
          <cell r="D3199" t="str">
            <v>P</v>
          </cell>
          <cell r="E3199" t="str">
            <v>BANYUMAS</v>
          </cell>
          <cell r="F3199">
            <v>35213</v>
          </cell>
          <cell r="G3199" t="str">
            <v>Tidak Tahu</v>
          </cell>
          <cell r="H3199" t="str">
            <v>Islam</v>
          </cell>
          <cell r="I3199" t="str">
            <v>Belum Kawin</v>
          </cell>
          <cell r="J3199" t="str">
            <v>Anak</v>
          </cell>
          <cell r="K3199" t="str">
            <v>04</v>
          </cell>
          <cell r="L3199" t="str">
            <v>Tamat SD/Sederajat</v>
          </cell>
          <cell r="M3199" t="str">
            <v>Belum/Tidak Bekerja</v>
          </cell>
          <cell r="N3199" t="str">
            <v>KARTEM</v>
          </cell>
          <cell r="O3199" t="str">
            <v>NURHOLIS WARIM</v>
          </cell>
          <cell r="P3199" t="str">
            <v>3302231702054361</v>
          </cell>
          <cell r="Q3199" t="str">
            <v>WARIM</v>
          </cell>
          <cell r="R3199" t="str">
            <v>KUTALIMAN</v>
          </cell>
          <cell r="S3199" t="str">
            <v>KEDUNG BANTENG</v>
          </cell>
          <cell r="T3199" t="str">
            <v>KUTALIMAN</v>
          </cell>
          <cell r="U3199" t="str">
            <v>005</v>
          </cell>
          <cell r="V3199" t="str">
            <v>002</v>
          </cell>
          <cell r="W3199" t="str">
            <v>Indonesia</v>
          </cell>
        </row>
        <row r="3200">
          <cell r="B3200" t="str">
            <v>SUPYAN ARIFIN</v>
          </cell>
          <cell r="C3200" t="str">
            <v>3302231703990001</v>
          </cell>
          <cell r="D3200" t="str">
            <v>L</v>
          </cell>
          <cell r="E3200" t="str">
            <v>BANYUMAS</v>
          </cell>
          <cell r="F3200" t="str">
            <v>17/03/1999</v>
          </cell>
          <cell r="G3200" t="str">
            <v>Tidak Tahu</v>
          </cell>
          <cell r="H3200" t="str">
            <v>Islam</v>
          </cell>
          <cell r="I3200" t="str">
            <v>Belum Kawin</v>
          </cell>
          <cell r="J3200" t="str">
            <v>Anak</v>
          </cell>
          <cell r="K3200" t="str">
            <v>04</v>
          </cell>
          <cell r="L3200" t="str">
            <v>Tamat SD/Sederajat</v>
          </cell>
          <cell r="M3200" t="str">
            <v>Pelajar/Mahasiswa</v>
          </cell>
          <cell r="N3200" t="str">
            <v>KARTEM</v>
          </cell>
          <cell r="O3200" t="str">
            <v>WARIM</v>
          </cell>
          <cell r="P3200" t="str">
            <v>3302231702054361</v>
          </cell>
          <cell r="Q3200" t="str">
            <v>WARIM</v>
          </cell>
          <cell r="R3200" t="str">
            <v>KUTALIMAN</v>
          </cell>
          <cell r="S3200" t="str">
            <v>KEDUNGBANTENG</v>
          </cell>
          <cell r="T3200" t="str">
            <v>KUTALIMAN</v>
          </cell>
          <cell r="U3200" t="str">
            <v>005</v>
          </cell>
          <cell r="V3200" t="str">
            <v>002</v>
          </cell>
          <cell r="W3200" t="str">
            <v>Indonesia</v>
          </cell>
        </row>
        <row r="3201">
          <cell r="B3201" t="str">
            <v xml:space="preserve">DARSO </v>
          </cell>
          <cell r="C3201" t="str">
            <v>3302231402650001</v>
          </cell>
          <cell r="D3201" t="str">
            <v>L</v>
          </cell>
          <cell r="E3201" t="str">
            <v>BANYUMAS</v>
          </cell>
          <cell r="F3201">
            <v>23787</v>
          </cell>
          <cell r="G3201" t="str">
            <v>Tidak Tahu</v>
          </cell>
          <cell r="H3201" t="str">
            <v>Islam</v>
          </cell>
          <cell r="I3201" t="str">
            <v>Kawin</v>
          </cell>
          <cell r="J3201" t="str">
            <v>Kepala Keluarga</v>
          </cell>
          <cell r="K3201" t="str">
            <v>01</v>
          </cell>
          <cell r="L3201" t="str">
            <v>Tamat SD/Sederajat</v>
          </cell>
          <cell r="M3201" t="str">
            <v>Buruh Harian Lepas</v>
          </cell>
          <cell r="N3201" t="str">
            <v>KAIDEM</v>
          </cell>
          <cell r="O3201" t="str">
            <v>DULSALAM</v>
          </cell>
          <cell r="P3201" t="str">
            <v>3302231702054362</v>
          </cell>
          <cell r="Q3201" t="str">
            <v>DARSO</v>
          </cell>
          <cell r="R3201" t="str">
            <v>KUTALIMAN</v>
          </cell>
          <cell r="S3201" t="str">
            <v>KEDUNG BANTENG</v>
          </cell>
          <cell r="T3201" t="str">
            <v>KUTALIMAN</v>
          </cell>
          <cell r="U3201" t="str">
            <v>005</v>
          </cell>
          <cell r="V3201" t="str">
            <v>002</v>
          </cell>
          <cell r="W3201" t="str">
            <v>Indonesia</v>
          </cell>
        </row>
        <row r="3202">
          <cell r="B3202" t="str">
            <v>SITI WAHYATI</v>
          </cell>
          <cell r="C3202" t="str">
            <v>3302236604770002</v>
          </cell>
          <cell r="D3202" t="str">
            <v>P</v>
          </cell>
          <cell r="E3202" t="str">
            <v>BANYUMAS</v>
          </cell>
          <cell r="F3202">
            <v>28241</v>
          </cell>
          <cell r="G3202" t="str">
            <v>Tidak Tahu</v>
          </cell>
          <cell r="H3202" t="str">
            <v>Islam</v>
          </cell>
          <cell r="I3202" t="str">
            <v>Kawin</v>
          </cell>
          <cell r="J3202" t="str">
            <v>Istri</v>
          </cell>
          <cell r="K3202" t="str">
            <v>03</v>
          </cell>
          <cell r="L3202" t="str">
            <v>Tamat SD/Sederajat</v>
          </cell>
          <cell r="M3202" t="str">
            <v>Mengurus Rumah Tangga</v>
          </cell>
          <cell r="N3202" t="str">
            <v>WINAH</v>
          </cell>
          <cell r="O3202" t="str">
            <v>AKH KHOERUDIN</v>
          </cell>
          <cell r="P3202" t="str">
            <v>3302231702054362</v>
          </cell>
          <cell r="Q3202" t="str">
            <v>DARSO</v>
          </cell>
          <cell r="R3202" t="str">
            <v>KUTALIMAN</v>
          </cell>
          <cell r="S3202" t="str">
            <v>KEDUNG BANTENG</v>
          </cell>
          <cell r="T3202" t="str">
            <v>KUTALIMAN</v>
          </cell>
          <cell r="U3202" t="str">
            <v>005</v>
          </cell>
          <cell r="V3202" t="str">
            <v>002</v>
          </cell>
          <cell r="W3202" t="str">
            <v>Indonesia</v>
          </cell>
        </row>
        <row r="3203">
          <cell r="B3203" t="str">
            <v>SARIFAH</v>
          </cell>
          <cell r="C3203" t="str">
            <v>3302237011930002</v>
          </cell>
          <cell r="D3203" t="str">
            <v>P</v>
          </cell>
          <cell r="E3203" t="str">
            <v>BANYUMAS</v>
          </cell>
          <cell r="F3203" t="str">
            <v>30/11/1993</v>
          </cell>
          <cell r="G3203" t="str">
            <v>Tidak Tahu</v>
          </cell>
          <cell r="H3203" t="str">
            <v>Islam</v>
          </cell>
          <cell r="I3203" t="str">
            <v>Kawin</v>
          </cell>
          <cell r="J3203" t="str">
            <v>Anak</v>
          </cell>
          <cell r="K3203" t="str">
            <v>04</v>
          </cell>
          <cell r="L3203" t="str">
            <v>SLTP/Sederajat</v>
          </cell>
          <cell r="M3203" t="str">
            <v>Pelajar/Mahasiswa</v>
          </cell>
          <cell r="N3203" t="str">
            <v>SITI WAHYATI</v>
          </cell>
          <cell r="O3203" t="str">
            <v xml:space="preserve">DARSO  </v>
          </cell>
          <cell r="P3203" t="str">
            <v>3302231702054362</v>
          </cell>
          <cell r="Q3203" t="str">
            <v>DARSO</v>
          </cell>
          <cell r="R3203" t="str">
            <v>KEBUMEN</v>
          </cell>
          <cell r="S3203" t="str">
            <v>KEDUNGBANTENG</v>
          </cell>
          <cell r="T3203" t="str">
            <v>PINDAH</v>
          </cell>
          <cell r="U3203" t="str">
            <v>006</v>
          </cell>
          <cell r="V3203" t="str">
            <v>004</v>
          </cell>
          <cell r="W3203" t="str">
            <v>Indonesia</v>
          </cell>
        </row>
        <row r="3204">
          <cell r="B3204" t="str">
            <v>TRIANINGSIH</v>
          </cell>
          <cell r="C3204" t="str">
            <v>3302235701040002</v>
          </cell>
          <cell r="D3204" t="str">
            <v>P</v>
          </cell>
          <cell r="E3204" t="str">
            <v>BANYUMAS</v>
          </cell>
          <cell r="F3204">
            <v>38003</v>
          </cell>
          <cell r="G3204" t="str">
            <v>Tidak Tahu</v>
          </cell>
          <cell r="H3204" t="str">
            <v>Islam</v>
          </cell>
          <cell r="I3204" t="str">
            <v>Belum Kawin</v>
          </cell>
          <cell r="J3204" t="str">
            <v>Anak</v>
          </cell>
          <cell r="K3204" t="str">
            <v>04</v>
          </cell>
          <cell r="L3204" t="str">
            <v>Tidak Tamat SD/Sederajat</v>
          </cell>
          <cell r="M3204" t="str">
            <v>Pelajar/Mahasiswa</v>
          </cell>
          <cell r="N3204" t="str">
            <v>SITI WAHYATI</v>
          </cell>
          <cell r="O3204" t="str">
            <v xml:space="preserve">DARSO  </v>
          </cell>
          <cell r="P3204" t="str">
            <v>3302231702054362</v>
          </cell>
          <cell r="Q3204" t="str">
            <v>DARSO</v>
          </cell>
          <cell r="R3204" t="str">
            <v>KUTALIMAN</v>
          </cell>
          <cell r="S3204" t="str">
            <v>KEDUNG BANTENG</v>
          </cell>
          <cell r="T3204" t="str">
            <v>KUTALIMAN</v>
          </cell>
          <cell r="U3204" t="str">
            <v>005</v>
          </cell>
          <cell r="V3204" t="str">
            <v>002</v>
          </cell>
          <cell r="W3204" t="str">
            <v>Indonesia</v>
          </cell>
        </row>
        <row r="3205">
          <cell r="B3205" t="str">
            <v>SOBIRIN SOLIKHIN</v>
          </cell>
          <cell r="C3205" t="str">
            <v>3302231208480002</v>
          </cell>
          <cell r="D3205" t="str">
            <v>L</v>
          </cell>
          <cell r="E3205" t="str">
            <v>BANYUMAS</v>
          </cell>
          <cell r="F3205" t="str">
            <v>12/08/1948</v>
          </cell>
          <cell r="G3205" t="str">
            <v>Tidak Tahu</v>
          </cell>
          <cell r="H3205" t="str">
            <v>Islam</v>
          </cell>
          <cell r="I3205" t="str">
            <v>Kawin</v>
          </cell>
          <cell r="J3205" t="str">
            <v>Kepala Keluarga</v>
          </cell>
          <cell r="K3205" t="str">
            <v>01</v>
          </cell>
          <cell r="L3205" t="str">
            <v>Tamat SD/Sederajat</v>
          </cell>
          <cell r="M3205" t="str">
            <v>Petani/Pekebun</v>
          </cell>
          <cell r="N3205" t="str">
            <v>NAKEM</v>
          </cell>
          <cell r="O3205" t="str">
            <v>KARYASEMITA</v>
          </cell>
          <cell r="P3205" t="str">
            <v>3302231702054363</v>
          </cell>
          <cell r="Q3205" t="str">
            <v>SOBIRIN SOLIKHIN</v>
          </cell>
          <cell r="R3205" t="str">
            <v>KUTALIMAN</v>
          </cell>
          <cell r="S3205" t="str">
            <v>KEDUNGBANTENG</v>
          </cell>
          <cell r="T3205" t="str">
            <v>MENINGGAL</v>
          </cell>
          <cell r="U3205" t="str">
            <v>005</v>
          </cell>
          <cell r="V3205" t="str">
            <v>002</v>
          </cell>
          <cell r="W3205" t="str">
            <v>Indonesia</v>
          </cell>
        </row>
        <row r="3206">
          <cell r="B3206" t="str">
            <v>SAIRAH</v>
          </cell>
          <cell r="C3206" t="str">
            <v>3302234706520001</v>
          </cell>
          <cell r="D3206" t="str">
            <v>P</v>
          </cell>
          <cell r="E3206" t="str">
            <v>BANYUMAS</v>
          </cell>
          <cell r="F3206" t="str">
            <v>07/06/1952</v>
          </cell>
          <cell r="G3206" t="str">
            <v>Tidak Tahu</v>
          </cell>
          <cell r="H3206" t="str">
            <v>Islam</v>
          </cell>
          <cell r="I3206" t="str">
            <v>Cerai Mati</v>
          </cell>
          <cell r="J3206" t="str">
            <v>Mertua</v>
          </cell>
          <cell r="K3206" t="str">
            <v>08</v>
          </cell>
          <cell r="L3206" t="str">
            <v>Tamat SD/Sederajat</v>
          </cell>
          <cell r="M3206" t="str">
            <v>Petani/Pekebun</v>
          </cell>
          <cell r="N3206" t="str">
            <v>RATEM</v>
          </cell>
          <cell r="O3206" t="str">
            <v>WANGSADIKRAMA</v>
          </cell>
          <cell r="P3206" t="str">
            <v>3302231702054363</v>
          </cell>
          <cell r="Q3206" t="str">
            <v>RUDIANTO</v>
          </cell>
          <cell r="R3206" t="str">
            <v>KUTALIMAN</v>
          </cell>
          <cell r="S3206" t="str">
            <v>KEDUNGBANTENG</v>
          </cell>
          <cell r="T3206" t="str">
            <v>KUTALIMAN</v>
          </cell>
          <cell r="U3206" t="str">
            <v>005</v>
          </cell>
          <cell r="V3206" t="str">
            <v>002</v>
          </cell>
          <cell r="W3206" t="str">
            <v>Indonesia</v>
          </cell>
        </row>
        <row r="3207">
          <cell r="B3207" t="str">
            <v>ASIAH</v>
          </cell>
          <cell r="C3207" t="str">
            <v>3302236007780003</v>
          </cell>
          <cell r="D3207" t="str">
            <v>P</v>
          </cell>
          <cell r="E3207" t="str">
            <v>BANYUMAS</v>
          </cell>
          <cell r="F3207" t="str">
            <v>20/07/1978</v>
          </cell>
          <cell r="G3207" t="str">
            <v>Tidak Tahu</v>
          </cell>
          <cell r="H3207" t="str">
            <v>Islam</v>
          </cell>
          <cell r="I3207" t="str">
            <v>Kawin</v>
          </cell>
          <cell r="J3207" t="str">
            <v>Anak</v>
          </cell>
          <cell r="K3207" t="str">
            <v>04</v>
          </cell>
          <cell r="L3207" t="str">
            <v>Tamat SD/Sederajat</v>
          </cell>
          <cell r="M3207" t="str">
            <v>Petani/Pekebun</v>
          </cell>
          <cell r="N3207" t="str">
            <v>SAIRAH</v>
          </cell>
          <cell r="O3207" t="str">
            <v>SOBIRIN SOLIKHIN</v>
          </cell>
          <cell r="P3207" t="str">
            <v>3302231702054363</v>
          </cell>
          <cell r="Q3207" t="str">
            <v>SOBIRIN SOLIKHIN</v>
          </cell>
          <cell r="R3207" t="str">
            <v>KENITEN</v>
          </cell>
          <cell r="S3207" t="str">
            <v>KEDUNGBANTENG</v>
          </cell>
          <cell r="T3207" t="str">
            <v>PINDAH</v>
          </cell>
          <cell r="U3207" t="str">
            <v>005</v>
          </cell>
          <cell r="V3207" t="str">
            <v>001</v>
          </cell>
          <cell r="W3207" t="str">
            <v>Indonesia</v>
          </cell>
        </row>
        <row r="3208">
          <cell r="B3208" t="str">
            <v>TARPAN</v>
          </cell>
          <cell r="C3208" t="str">
            <v>3302232010630002</v>
          </cell>
          <cell r="D3208" t="str">
            <v>L</v>
          </cell>
          <cell r="E3208" t="str">
            <v>BANYUMAS</v>
          </cell>
          <cell r="F3208">
            <v>23304</v>
          </cell>
          <cell r="G3208" t="str">
            <v>Tidak Tahu</v>
          </cell>
          <cell r="H3208" t="str">
            <v>Islam</v>
          </cell>
          <cell r="I3208" t="str">
            <v>Kawin</v>
          </cell>
          <cell r="J3208" t="str">
            <v>Kepala Keluarga</v>
          </cell>
          <cell r="K3208" t="str">
            <v>01</v>
          </cell>
          <cell r="L3208" t="str">
            <v>Tamat SD/Sederajat</v>
          </cell>
          <cell r="M3208" t="str">
            <v>Pedagang</v>
          </cell>
          <cell r="N3208" t="str">
            <v>KATEM</v>
          </cell>
          <cell r="O3208" t="str">
            <v>YASMEJA</v>
          </cell>
          <cell r="P3208" t="str">
            <v>3302231702054364</v>
          </cell>
          <cell r="Q3208" t="str">
            <v>TARPAN</v>
          </cell>
          <cell r="R3208" t="str">
            <v>KUTALIMAN</v>
          </cell>
          <cell r="S3208" t="str">
            <v>KEDUNG BANTENG</v>
          </cell>
          <cell r="T3208" t="str">
            <v>KUTALIMAN</v>
          </cell>
          <cell r="U3208" t="str">
            <v>005</v>
          </cell>
          <cell r="V3208" t="str">
            <v>002</v>
          </cell>
          <cell r="W3208" t="str">
            <v>Indonesia</v>
          </cell>
        </row>
        <row r="3209">
          <cell r="B3209" t="str">
            <v>RALEM</v>
          </cell>
          <cell r="C3209" t="str">
            <v>3302234211660001</v>
          </cell>
          <cell r="D3209" t="str">
            <v>P</v>
          </cell>
          <cell r="E3209" t="str">
            <v>BANYUMAS</v>
          </cell>
          <cell r="F3209">
            <v>24413</v>
          </cell>
          <cell r="G3209" t="str">
            <v>Tidak Tahu</v>
          </cell>
          <cell r="H3209" t="str">
            <v>Islam</v>
          </cell>
          <cell r="I3209" t="str">
            <v>Kawin</v>
          </cell>
          <cell r="J3209" t="str">
            <v>Istri</v>
          </cell>
          <cell r="K3209" t="str">
            <v>03</v>
          </cell>
          <cell r="L3209" t="str">
            <v>Tamat SD/Sederajat</v>
          </cell>
          <cell r="M3209" t="str">
            <v>Petani/Pekebun</v>
          </cell>
          <cell r="N3209" t="str">
            <v>KARSEM</v>
          </cell>
          <cell r="O3209" t="str">
            <v>DARSONO</v>
          </cell>
          <cell r="P3209" t="str">
            <v>3302231702054364</v>
          </cell>
          <cell r="Q3209" t="str">
            <v>TARPAN</v>
          </cell>
          <cell r="R3209" t="str">
            <v>KUTALIMAN</v>
          </cell>
          <cell r="S3209" t="str">
            <v>KEDUNG BANTENG</v>
          </cell>
          <cell r="T3209" t="str">
            <v>KUTALIMAN</v>
          </cell>
          <cell r="U3209" t="str">
            <v>005</v>
          </cell>
          <cell r="V3209" t="str">
            <v>002</v>
          </cell>
          <cell r="W3209" t="str">
            <v>Indonesia</v>
          </cell>
        </row>
        <row r="3210">
          <cell r="B3210" t="str">
            <v>SITI NAENAH</v>
          </cell>
          <cell r="C3210" t="str">
            <v>3302235312930002</v>
          </cell>
          <cell r="D3210" t="str">
            <v>P</v>
          </cell>
          <cell r="E3210" t="str">
            <v>BANYUMAS</v>
          </cell>
          <cell r="F3210">
            <v>34316</v>
          </cell>
          <cell r="G3210" t="str">
            <v>Tidak Tahu</v>
          </cell>
          <cell r="H3210" t="str">
            <v>Islam</v>
          </cell>
          <cell r="I3210" t="str">
            <v>Belum Kawin</v>
          </cell>
          <cell r="J3210" t="str">
            <v>Anak</v>
          </cell>
          <cell r="K3210" t="str">
            <v>04</v>
          </cell>
          <cell r="L3210" t="str">
            <v>Tamat SD/Sederajat</v>
          </cell>
          <cell r="M3210" t="str">
            <v>Pelajar/Mahasiswa</v>
          </cell>
          <cell r="N3210" t="str">
            <v>RALEM</v>
          </cell>
          <cell r="O3210" t="str">
            <v>TARPAN</v>
          </cell>
          <cell r="P3210" t="str">
            <v>3302231702054364</v>
          </cell>
          <cell r="Q3210" t="str">
            <v>TARPAN</v>
          </cell>
          <cell r="R3210" t="str">
            <v>KUTALIMAN</v>
          </cell>
          <cell r="S3210" t="str">
            <v>KEDUNG BANTENG</v>
          </cell>
          <cell r="T3210" t="str">
            <v>KUTALIMAN</v>
          </cell>
          <cell r="U3210" t="str">
            <v>005</v>
          </cell>
          <cell r="V3210" t="str">
            <v>002</v>
          </cell>
          <cell r="W3210" t="str">
            <v>Indonesia</v>
          </cell>
        </row>
        <row r="3211">
          <cell r="B3211" t="str">
            <v>TARSINI</v>
          </cell>
          <cell r="C3211" t="str">
            <v>3302235806890002</v>
          </cell>
          <cell r="D3211" t="str">
            <v>P</v>
          </cell>
          <cell r="E3211" t="str">
            <v>BANYUMAS</v>
          </cell>
          <cell r="F3211" t="str">
            <v>18/06/1989</v>
          </cell>
          <cell r="G3211" t="str">
            <v>Tidak Tahu</v>
          </cell>
          <cell r="H3211" t="str">
            <v>Islam</v>
          </cell>
          <cell r="I3211" t="str">
            <v>Kawin</v>
          </cell>
          <cell r="J3211" t="str">
            <v>Anak</v>
          </cell>
          <cell r="K3211" t="str">
            <v>04</v>
          </cell>
          <cell r="L3211" t="str">
            <v>Tamat SD/Sederajat</v>
          </cell>
          <cell r="M3211" t="str">
            <v>Belum/Tidak Bekerja</v>
          </cell>
          <cell r="N3211" t="str">
            <v>RALEM</v>
          </cell>
          <cell r="O3211" t="str">
            <v>TARPAN</v>
          </cell>
          <cell r="P3211" t="str">
            <v>3302231702054364</v>
          </cell>
          <cell r="Q3211" t="str">
            <v>TARPAN</v>
          </cell>
          <cell r="R3211" t="str">
            <v>KARANGTENGAH</v>
          </cell>
          <cell r="S3211" t="str">
            <v>KEDUNGBANTENG</v>
          </cell>
          <cell r="T3211" t="str">
            <v>PINDAH</v>
          </cell>
          <cell r="U3211" t="str">
            <v>005</v>
          </cell>
          <cell r="V3211" t="str">
            <v>002</v>
          </cell>
          <cell r="W3211" t="str">
            <v>Indonesia</v>
          </cell>
        </row>
        <row r="3212">
          <cell r="B3212" t="str">
            <v>ROKHMAN</v>
          </cell>
          <cell r="C3212" t="str">
            <v>3302230409910001</v>
          </cell>
          <cell r="D3212" t="str">
            <v>L</v>
          </cell>
          <cell r="E3212" t="str">
            <v>BANYUMAS</v>
          </cell>
          <cell r="F3212" t="str">
            <v>04/09/1991</v>
          </cell>
          <cell r="G3212" t="str">
            <v>Tidak Tahu</v>
          </cell>
          <cell r="H3212" t="str">
            <v>Islam</v>
          </cell>
          <cell r="I3212" t="str">
            <v>Kawin</v>
          </cell>
          <cell r="J3212" t="str">
            <v>Kepala Keluarga</v>
          </cell>
          <cell r="K3212" t="str">
            <v>01</v>
          </cell>
          <cell r="L3212" t="str">
            <v>SLTP/Sederajat</v>
          </cell>
          <cell r="M3212" t="str">
            <v>Buruh Harian Lepas</v>
          </cell>
          <cell r="N3212" t="str">
            <v>RALEM</v>
          </cell>
          <cell r="O3212" t="str">
            <v>TARPAN</v>
          </cell>
          <cell r="P3212" t="str">
            <v>3302232801200001</v>
          </cell>
          <cell r="Q3212" t="str">
            <v>ROKHMAN</v>
          </cell>
          <cell r="R3212" t="str">
            <v>KUTALIMAN</v>
          </cell>
          <cell r="S3212" t="str">
            <v>KEDUNGBANTENG</v>
          </cell>
          <cell r="T3212" t="str">
            <v>KUTALIMAN</v>
          </cell>
          <cell r="U3212" t="str">
            <v>005</v>
          </cell>
          <cell r="V3212" t="str">
            <v>002</v>
          </cell>
          <cell r="W3212" t="str">
            <v>Indonesia</v>
          </cell>
        </row>
        <row r="3213">
          <cell r="B3213" t="str">
            <v>DARSONO RITAM</v>
          </cell>
          <cell r="C3213" t="str">
            <v>3302230304450002</v>
          </cell>
          <cell r="D3213" t="str">
            <v>L</v>
          </cell>
          <cell r="E3213" t="str">
            <v>BANYUMAS</v>
          </cell>
          <cell r="F3213">
            <v>16530</v>
          </cell>
          <cell r="G3213" t="str">
            <v>Tidak Tahu</v>
          </cell>
          <cell r="H3213" t="str">
            <v>Islam</v>
          </cell>
          <cell r="I3213" t="str">
            <v>Kawin</v>
          </cell>
          <cell r="J3213" t="str">
            <v>Kepala Keluarga</v>
          </cell>
          <cell r="K3213" t="str">
            <v>01</v>
          </cell>
          <cell r="L3213" t="str">
            <v>Tamat SD/Sederajat</v>
          </cell>
          <cell r="M3213" t="str">
            <v>Pedagang</v>
          </cell>
          <cell r="N3213" t="str">
            <v>NISEM</v>
          </cell>
          <cell r="O3213" t="str">
            <v>KASTAWI</v>
          </cell>
          <cell r="P3213" t="str">
            <v>3302231702054365</v>
          </cell>
          <cell r="Q3213" t="str">
            <v>DARSONO RITAM</v>
          </cell>
          <cell r="R3213" t="str">
            <v>KUTALIMAN</v>
          </cell>
          <cell r="S3213" t="str">
            <v>KEDUNG BANTENG</v>
          </cell>
          <cell r="T3213" t="str">
            <v>KUTALIMAN</v>
          </cell>
          <cell r="U3213" t="str">
            <v>005</v>
          </cell>
          <cell r="V3213" t="str">
            <v>002</v>
          </cell>
          <cell r="W3213" t="str">
            <v>Indonesia</v>
          </cell>
        </row>
        <row r="3214">
          <cell r="B3214" t="str">
            <v>KARSEM</v>
          </cell>
          <cell r="C3214" t="str">
            <v>3302234107480025</v>
          </cell>
          <cell r="D3214" t="str">
            <v>P</v>
          </cell>
          <cell r="E3214" t="str">
            <v>BANYUMAS</v>
          </cell>
          <cell r="F3214">
            <v>17715</v>
          </cell>
          <cell r="G3214" t="str">
            <v>Tidak Tahu</v>
          </cell>
          <cell r="H3214" t="str">
            <v>Islam</v>
          </cell>
          <cell r="I3214" t="str">
            <v>Kawin</v>
          </cell>
          <cell r="J3214" t="str">
            <v>Istri</v>
          </cell>
          <cell r="K3214" t="str">
            <v>03</v>
          </cell>
          <cell r="L3214" t="str">
            <v>Tamat SD/Sederajat</v>
          </cell>
          <cell r="M3214" t="str">
            <v>Petani/Pekebun</v>
          </cell>
          <cell r="N3214" t="str">
            <v>KAIDEM</v>
          </cell>
          <cell r="O3214" t="str">
            <v>DULSALAM</v>
          </cell>
          <cell r="P3214" t="str">
            <v>3302231702054365</v>
          </cell>
          <cell r="Q3214" t="str">
            <v>DARSONO RITAM</v>
          </cell>
          <cell r="R3214" t="str">
            <v>KUTALIMAN</v>
          </cell>
          <cell r="S3214" t="str">
            <v>KEDUNG BANTENG</v>
          </cell>
          <cell r="T3214" t="str">
            <v>KUTALIMAN</v>
          </cell>
          <cell r="U3214" t="str">
            <v>005</v>
          </cell>
          <cell r="V3214" t="str">
            <v>002</v>
          </cell>
          <cell r="W3214" t="str">
            <v>Indonesia</v>
          </cell>
        </row>
        <row r="3215">
          <cell r="B3215" t="str">
            <v>KIRWAN</v>
          </cell>
          <cell r="C3215" t="str">
            <v>3302231705750006</v>
          </cell>
          <cell r="D3215" t="str">
            <v>L</v>
          </cell>
          <cell r="E3215" t="str">
            <v>BANYUMAS</v>
          </cell>
          <cell r="F3215">
            <v>27531</v>
          </cell>
          <cell r="G3215" t="str">
            <v>Tidak Tahu</v>
          </cell>
          <cell r="H3215" t="str">
            <v>Islam</v>
          </cell>
          <cell r="I3215" t="str">
            <v>Belum Kawin</v>
          </cell>
          <cell r="J3215" t="str">
            <v>Anak</v>
          </cell>
          <cell r="K3215" t="str">
            <v>04</v>
          </cell>
          <cell r="L3215" t="str">
            <v>Tamat SD/Sederajat</v>
          </cell>
          <cell r="M3215" t="str">
            <v>Petani/Pekebun</v>
          </cell>
          <cell r="N3215" t="str">
            <v>KARSEM</v>
          </cell>
          <cell r="O3215" t="str">
            <v>DARSONO   .</v>
          </cell>
          <cell r="P3215" t="str">
            <v>3302231702054365</v>
          </cell>
          <cell r="Q3215" t="str">
            <v>DARSONO RITAM</v>
          </cell>
          <cell r="R3215" t="str">
            <v>KUTALIMAN</v>
          </cell>
          <cell r="S3215" t="str">
            <v>KEDUNG BANTENG</v>
          </cell>
          <cell r="T3215" t="str">
            <v>KUTALIMAN</v>
          </cell>
          <cell r="U3215" t="str">
            <v>005</v>
          </cell>
          <cell r="V3215" t="str">
            <v>002</v>
          </cell>
          <cell r="W3215" t="str">
            <v>Indonesia</v>
          </cell>
        </row>
        <row r="3216">
          <cell r="B3216" t="str">
            <v>DARIKUN</v>
          </cell>
          <cell r="C3216" t="str">
            <v>3302232808870004</v>
          </cell>
          <cell r="D3216" t="str">
            <v>L</v>
          </cell>
          <cell r="E3216" t="str">
            <v>BANYUMAS</v>
          </cell>
          <cell r="F3216" t="str">
            <v>28/08/1987</v>
          </cell>
          <cell r="G3216" t="str">
            <v>Tidak Tahu</v>
          </cell>
          <cell r="H3216" t="str">
            <v>Islam</v>
          </cell>
          <cell r="I3216" t="str">
            <v>Kawin</v>
          </cell>
          <cell r="J3216" t="str">
            <v>Kepala Keluarga</v>
          </cell>
          <cell r="K3216" t="str">
            <v>01</v>
          </cell>
          <cell r="L3216" t="str">
            <v>Tamat SD/Sederajat</v>
          </cell>
          <cell r="M3216" t="str">
            <v>Petani/Pekebun</v>
          </cell>
          <cell r="N3216" t="str">
            <v>KARSEM</v>
          </cell>
          <cell r="O3216" t="str">
            <v>DARSONO RITAM</v>
          </cell>
          <cell r="P3216" t="str">
            <v>3302231807160001</v>
          </cell>
          <cell r="Q3216" t="str">
            <v>DARIKUN</v>
          </cell>
          <cell r="R3216" t="str">
            <v>KUTALIMAN</v>
          </cell>
          <cell r="S3216" t="str">
            <v>KEDUNGBANTENG</v>
          </cell>
          <cell r="T3216" t="str">
            <v>KUTALIMAN</v>
          </cell>
          <cell r="U3216" t="str">
            <v>006</v>
          </cell>
          <cell r="V3216" t="str">
            <v>002</v>
          </cell>
          <cell r="W3216" t="str">
            <v>Indonesia</v>
          </cell>
        </row>
        <row r="3217">
          <cell r="B3217" t="str">
            <v>SISWANDI</v>
          </cell>
          <cell r="C3217" t="str">
            <v>3302232802520001</v>
          </cell>
          <cell r="D3217" t="str">
            <v>L</v>
          </cell>
          <cell r="E3217" t="str">
            <v>BANYUMAS</v>
          </cell>
          <cell r="F3217">
            <v>19052</v>
          </cell>
          <cell r="G3217" t="str">
            <v>Tidak Tahu</v>
          </cell>
          <cell r="H3217" t="str">
            <v>Islam</v>
          </cell>
          <cell r="I3217" t="str">
            <v>Kawin</v>
          </cell>
          <cell r="J3217" t="str">
            <v>Kepala Keluarga</v>
          </cell>
          <cell r="K3217" t="str">
            <v>01</v>
          </cell>
          <cell r="L3217" t="str">
            <v>Tamat SD/Sederajat</v>
          </cell>
          <cell r="M3217" t="str">
            <v>Petani/Pekebun</v>
          </cell>
          <cell r="N3217" t="str">
            <v>TASEM</v>
          </cell>
          <cell r="O3217" t="str">
            <v>-TIRTAMEJA</v>
          </cell>
          <cell r="P3217" t="str">
            <v>3302231702054366</v>
          </cell>
          <cell r="Q3217" t="str">
            <v>SISWANDI</v>
          </cell>
          <cell r="R3217" t="str">
            <v>KUTALIMAN</v>
          </cell>
          <cell r="S3217" t="str">
            <v>KEDUNG BANTENG</v>
          </cell>
          <cell r="T3217" t="str">
            <v>KUTALIMAN</v>
          </cell>
          <cell r="U3217" t="str">
            <v>005</v>
          </cell>
          <cell r="V3217" t="str">
            <v>002</v>
          </cell>
          <cell r="W3217" t="str">
            <v>Indonesia</v>
          </cell>
        </row>
        <row r="3218">
          <cell r="B3218" t="str">
            <v>DARTEM</v>
          </cell>
          <cell r="C3218" t="str">
            <v>3302237112540056</v>
          </cell>
          <cell r="D3218" t="str">
            <v>P</v>
          </cell>
          <cell r="E3218" t="str">
            <v>BANYUMAS</v>
          </cell>
          <cell r="F3218">
            <v>20089</v>
          </cell>
          <cell r="G3218" t="str">
            <v>Tidak Tahu</v>
          </cell>
          <cell r="H3218" t="str">
            <v>Islam</v>
          </cell>
          <cell r="I3218" t="str">
            <v>Kawin</v>
          </cell>
          <cell r="J3218" t="str">
            <v>Istri</v>
          </cell>
          <cell r="K3218" t="str">
            <v>03</v>
          </cell>
          <cell r="L3218" t="str">
            <v>Tamat SD/Sederajat</v>
          </cell>
          <cell r="M3218" t="str">
            <v>Mengurus Rumah Tangga</v>
          </cell>
          <cell r="N3218" t="str">
            <v>PARILAH</v>
          </cell>
          <cell r="O3218" t="str">
            <v>WARSIDI</v>
          </cell>
          <cell r="P3218" t="str">
            <v>3302231702054366</v>
          </cell>
          <cell r="Q3218" t="str">
            <v>SISWANDI</v>
          </cell>
          <cell r="R3218" t="str">
            <v>KUTALIMAN</v>
          </cell>
          <cell r="S3218" t="str">
            <v>KEDUNG BANTENG</v>
          </cell>
          <cell r="T3218" t="str">
            <v>KUTALIMAN</v>
          </cell>
          <cell r="U3218" t="str">
            <v>005</v>
          </cell>
          <cell r="V3218" t="str">
            <v>002</v>
          </cell>
          <cell r="W3218" t="str">
            <v>Indonesia</v>
          </cell>
        </row>
        <row r="3219">
          <cell r="B3219" t="str">
            <v>KALEM</v>
          </cell>
          <cell r="C3219" t="str">
            <v>3302237112530048</v>
          </cell>
          <cell r="D3219" t="str">
            <v>P</v>
          </cell>
          <cell r="E3219" t="str">
            <v>BANYUMAS</v>
          </cell>
          <cell r="F3219" t="str">
            <v>31/12/1953</v>
          </cell>
          <cell r="G3219" t="str">
            <v>Tidak Tahu</v>
          </cell>
          <cell r="H3219" t="str">
            <v>Islam</v>
          </cell>
          <cell r="I3219" t="str">
            <v>Kawin</v>
          </cell>
          <cell r="J3219" t="str">
            <v>Kepala Keluarga</v>
          </cell>
          <cell r="K3219" t="str">
            <v>01</v>
          </cell>
          <cell r="L3219" t="str">
            <v>Tamat SD/Sederajat</v>
          </cell>
          <cell r="M3219" t="str">
            <v>Mengurus Rumah Tangga</v>
          </cell>
          <cell r="N3219" t="str">
            <v>KARTEM</v>
          </cell>
          <cell r="O3219" t="str">
            <v>MUHROJI</v>
          </cell>
          <cell r="P3219" t="str">
            <v>3302231702054367</v>
          </cell>
          <cell r="Q3219" t="str">
            <v>SUJARI</v>
          </cell>
          <cell r="R3219" t="str">
            <v>KUTALIMAN</v>
          </cell>
          <cell r="S3219" t="str">
            <v>KEDUNGBANTENG</v>
          </cell>
          <cell r="T3219" t="str">
            <v>KUTALIMAN</v>
          </cell>
          <cell r="U3219" t="str">
            <v>005</v>
          </cell>
          <cell r="V3219" t="str">
            <v>002</v>
          </cell>
          <cell r="W3219" t="str">
            <v>Indonesia</v>
          </cell>
        </row>
        <row r="3220">
          <cell r="B3220" t="str">
            <v>DISUN</v>
          </cell>
          <cell r="C3220" t="str">
            <v>3302230208600001</v>
          </cell>
          <cell r="D3220" t="str">
            <v>L</v>
          </cell>
          <cell r="E3220" t="str">
            <v>BANYUMAS</v>
          </cell>
          <cell r="F3220" t="str">
            <v>02/08/1960</v>
          </cell>
          <cell r="G3220" t="str">
            <v>Tidak Tahu</v>
          </cell>
          <cell r="H3220" t="str">
            <v>Islam</v>
          </cell>
          <cell r="I3220" t="str">
            <v>Cerai Mati</v>
          </cell>
          <cell r="J3220" t="str">
            <v>Kepala Keluarga</v>
          </cell>
          <cell r="K3220" t="str">
            <v>01</v>
          </cell>
          <cell r="L3220" t="str">
            <v>Tamat SD/Sederajat</v>
          </cell>
          <cell r="M3220" t="str">
            <v>Buruh Harian Lepas</v>
          </cell>
          <cell r="N3220" t="str">
            <v>PARILAH</v>
          </cell>
          <cell r="O3220" t="str">
            <v>WARSIDI</v>
          </cell>
          <cell r="P3220" t="str">
            <v>3302231702054368</v>
          </cell>
          <cell r="Q3220" t="str">
            <v>DISUN</v>
          </cell>
          <cell r="R3220" t="str">
            <v>KUTALIMAN</v>
          </cell>
          <cell r="S3220" t="str">
            <v>KEDUNGBANTENG</v>
          </cell>
          <cell r="T3220" t="str">
            <v>KUTALIMAN</v>
          </cell>
          <cell r="U3220" t="str">
            <v>005</v>
          </cell>
          <cell r="V3220" t="str">
            <v>002</v>
          </cell>
          <cell r="W3220" t="str">
            <v>Indonesia</v>
          </cell>
        </row>
        <row r="3221">
          <cell r="B3221" t="str">
            <v>SULIMAH</v>
          </cell>
          <cell r="C3221" t="str">
            <v>3302236406650002</v>
          </cell>
          <cell r="D3221" t="str">
            <v>P</v>
          </cell>
          <cell r="E3221" t="str">
            <v>BANYUMAS</v>
          </cell>
          <cell r="F3221" t="str">
            <v>24/06/1965</v>
          </cell>
          <cell r="G3221" t="str">
            <v>Tidak Tahu</v>
          </cell>
          <cell r="H3221" t="str">
            <v>Islam</v>
          </cell>
          <cell r="I3221" t="str">
            <v>Kawin</v>
          </cell>
          <cell r="J3221" t="str">
            <v>Istri</v>
          </cell>
          <cell r="K3221" t="str">
            <v>03</v>
          </cell>
          <cell r="L3221" t="str">
            <v>Tamat SD/Sederajat</v>
          </cell>
          <cell r="M3221" t="str">
            <v>Buruh Harian Lepas</v>
          </cell>
          <cell r="N3221" t="str">
            <v>SAMSIAH</v>
          </cell>
          <cell r="O3221" t="str">
            <v>KUSERI</v>
          </cell>
          <cell r="P3221" t="str">
            <v>3302231702054368</v>
          </cell>
          <cell r="Q3221" t="str">
            <v>DISUN</v>
          </cell>
          <cell r="R3221" t="str">
            <v>KUTALIMAN</v>
          </cell>
          <cell r="S3221" t="str">
            <v>KEDUNGBANTENG</v>
          </cell>
          <cell r="T3221" t="str">
            <v>MENINGGAL</v>
          </cell>
          <cell r="U3221" t="str">
            <v>005</v>
          </cell>
          <cell r="V3221" t="str">
            <v>002</v>
          </cell>
          <cell r="W3221" t="str">
            <v>Indonesia</v>
          </cell>
        </row>
        <row r="3222">
          <cell r="B3222" t="str">
            <v>HARTINI</v>
          </cell>
          <cell r="C3222" t="str">
            <v>3302236005940002</v>
          </cell>
          <cell r="D3222" t="str">
            <v>P</v>
          </cell>
          <cell r="E3222" t="str">
            <v>BANYUMAS</v>
          </cell>
          <cell r="F3222" t="str">
            <v>20/05/1994</v>
          </cell>
          <cell r="G3222" t="str">
            <v>Tidak Tahu</v>
          </cell>
          <cell r="H3222" t="str">
            <v>Islam</v>
          </cell>
          <cell r="I3222" t="str">
            <v>Kawin</v>
          </cell>
          <cell r="J3222" t="str">
            <v>Istri</v>
          </cell>
          <cell r="K3222" t="str">
            <v>03</v>
          </cell>
          <cell r="L3222" t="str">
            <v>Tamat SD/Sederajat</v>
          </cell>
          <cell r="M3222" t="str">
            <v>Mengurus Rumah Tangga</v>
          </cell>
          <cell r="N3222" t="str">
            <v>SULIMAH</v>
          </cell>
          <cell r="O3222" t="str">
            <v xml:space="preserve"> DISUN</v>
          </cell>
          <cell r="P3222" t="str">
            <v>3302231702054368</v>
          </cell>
          <cell r="Q3222" t="str">
            <v>DISUN</v>
          </cell>
          <cell r="R3222" t="str">
            <v>KUTALIMAN</v>
          </cell>
          <cell r="S3222" t="str">
            <v>KEDUNGBANTENG</v>
          </cell>
          <cell r="T3222" t="str">
            <v>KUTALIMAN</v>
          </cell>
          <cell r="U3222" t="str">
            <v>005</v>
          </cell>
          <cell r="V3222" t="str">
            <v>002</v>
          </cell>
          <cell r="W3222" t="str">
            <v>Indonesia</v>
          </cell>
        </row>
        <row r="3223">
          <cell r="B3223" t="str">
            <v>SITI AISAH</v>
          </cell>
          <cell r="C3223" t="str">
            <v>3302234501850003</v>
          </cell>
          <cell r="D3223" t="str">
            <v>P</v>
          </cell>
          <cell r="E3223" t="str">
            <v>BANYUMAS</v>
          </cell>
          <cell r="F3223">
            <v>31052</v>
          </cell>
          <cell r="G3223" t="str">
            <v>Tidak Tahu</v>
          </cell>
          <cell r="H3223" t="str">
            <v>Islam</v>
          </cell>
          <cell r="I3223" t="str">
            <v>Belum Kawin</v>
          </cell>
          <cell r="J3223" t="str">
            <v>Anak</v>
          </cell>
          <cell r="K3223" t="str">
            <v>04</v>
          </cell>
          <cell r="L3223" t="str">
            <v>Tamat SD/Sederajat</v>
          </cell>
          <cell r="M3223" t="str">
            <v>Buruh Harian Lepas</v>
          </cell>
          <cell r="N3223" t="str">
            <v>SULIMAH</v>
          </cell>
          <cell r="O3223" t="str">
            <v xml:space="preserve"> DISUN</v>
          </cell>
          <cell r="P3223" t="str">
            <v>3302231702054368</v>
          </cell>
          <cell r="Q3223" t="str">
            <v>DISUN</v>
          </cell>
          <cell r="R3223" t="str">
            <v>KUTALIMAN</v>
          </cell>
          <cell r="S3223" t="str">
            <v>KEDUNG BANTENG</v>
          </cell>
          <cell r="T3223" t="str">
            <v>KUTALIMAN</v>
          </cell>
          <cell r="U3223" t="str">
            <v>005</v>
          </cell>
          <cell r="V3223" t="str">
            <v>002</v>
          </cell>
          <cell r="W3223" t="str">
            <v>Indonesia</v>
          </cell>
        </row>
        <row r="3224">
          <cell r="B3224" t="str">
            <v>YUSRONA MAUREN AISAROH</v>
          </cell>
          <cell r="C3224" t="str">
            <v>3302236812110001</v>
          </cell>
          <cell r="D3224" t="str">
            <v>P</v>
          </cell>
          <cell r="E3224" t="str">
            <v>BANYUMAS</v>
          </cell>
          <cell r="F3224">
            <v>40905</v>
          </cell>
          <cell r="G3224" t="str">
            <v>Tidak Tahu</v>
          </cell>
          <cell r="H3224" t="str">
            <v>Islam</v>
          </cell>
          <cell r="I3224" t="str">
            <v>Belum Kawin</v>
          </cell>
          <cell r="J3224" t="str">
            <v>Cucu</v>
          </cell>
          <cell r="K3224" t="str">
            <v>06</v>
          </cell>
          <cell r="L3224" t="str">
            <v>Tidak/Belum Sekolah</v>
          </cell>
          <cell r="M3224" t="str">
            <v>Belum/Tidak Bekerja</v>
          </cell>
          <cell r="N3224" t="str">
            <v>SITI AISAH</v>
          </cell>
          <cell r="O3224" t="str">
            <v>-</v>
          </cell>
          <cell r="P3224" t="str">
            <v>3302231702054368</v>
          </cell>
          <cell r="Q3224" t="str">
            <v>DISUN</v>
          </cell>
          <cell r="R3224" t="str">
            <v>KUTALIMAN</v>
          </cell>
          <cell r="S3224" t="str">
            <v>KEDUNG BANTENG</v>
          </cell>
          <cell r="T3224" t="str">
            <v>KUTALIMAN</v>
          </cell>
          <cell r="U3224" t="str">
            <v>005</v>
          </cell>
          <cell r="V3224" t="str">
            <v>002</v>
          </cell>
          <cell r="W3224" t="str">
            <v>Indonesia</v>
          </cell>
        </row>
        <row r="3225">
          <cell r="B3225" t="str">
            <v>RISTAM</v>
          </cell>
          <cell r="C3225" t="str">
            <v>3302233107520003</v>
          </cell>
          <cell r="D3225" t="str">
            <v>L</v>
          </cell>
          <cell r="E3225" t="str">
            <v>BANYUMAS</v>
          </cell>
          <cell r="F3225">
            <v>19206</v>
          </cell>
          <cell r="G3225" t="str">
            <v>Tidak Tahu</v>
          </cell>
          <cell r="H3225" t="str">
            <v>Islam</v>
          </cell>
          <cell r="I3225" t="str">
            <v>Kawin</v>
          </cell>
          <cell r="J3225" t="str">
            <v>Kepala Keluarga</v>
          </cell>
          <cell r="K3225" t="str">
            <v>01</v>
          </cell>
          <cell r="L3225" t="str">
            <v>Tamat SD/Sederajat</v>
          </cell>
          <cell r="M3225" t="str">
            <v>Petani/Pekebun</v>
          </cell>
          <cell r="N3225" t="str">
            <v>CAWEN</v>
          </cell>
          <cell r="O3225" t="str">
            <v>SAHUDI</v>
          </cell>
          <cell r="P3225" t="str">
            <v>3302231702054371</v>
          </cell>
          <cell r="Q3225" t="str">
            <v>RISTAM</v>
          </cell>
          <cell r="R3225" t="str">
            <v>KUTALIMAN</v>
          </cell>
          <cell r="S3225" t="str">
            <v>KEDUNG BANTENG</v>
          </cell>
          <cell r="T3225" t="str">
            <v>KUTALIMAN</v>
          </cell>
          <cell r="U3225" t="str">
            <v>005</v>
          </cell>
          <cell r="V3225" t="str">
            <v>002</v>
          </cell>
          <cell r="W3225" t="str">
            <v>Indonesia</v>
          </cell>
        </row>
        <row r="3226">
          <cell r="B3226" t="str">
            <v>RUSI</v>
          </cell>
          <cell r="C3226" t="str">
            <v>3302237112590111</v>
          </cell>
          <cell r="D3226" t="str">
            <v>P</v>
          </cell>
          <cell r="E3226" t="str">
            <v>BANYUMAS</v>
          </cell>
          <cell r="F3226">
            <v>21915</v>
          </cell>
          <cell r="G3226" t="str">
            <v>Tidak Tahu</v>
          </cell>
          <cell r="H3226" t="str">
            <v>Islam</v>
          </cell>
          <cell r="I3226" t="str">
            <v>Kawin</v>
          </cell>
          <cell r="J3226" t="str">
            <v>Istri</v>
          </cell>
          <cell r="K3226" t="str">
            <v>03</v>
          </cell>
          <cell r="L3226" t="str">
            <v>Tamat SD/Sederajat</v>
          </cell>
          <cell r="M3226" t="str">
            <v>Petani/Pekebun</v>
          </cell>
          <cell r="N3226" t="str">
            <v>CASEM</v>
          </cell>
          <cell r="O3226" t="str">
            <v>SUMARDI</v>
          </cell>
          <cell r="P3226" t="str">
            <v>3302231702054371</v>
          </cell>
          <cell r="Q3226" t="str">
            <v>RISTAM</v>
          </cell>
          <cell r="R3226" t="str">
            <v>KUTALIMAN</v>
          </cell>
          <cell r="S3226" t="str">
            <v>KEDUNG BANTENG</v>
          </cell>
          <cell r="T3226" t="str">
            <v>KUTALIMAN</v>
          </cell>
          <cell r="U3226" t="str">
            <v>005</v>
          </cell>
          <cell r="V3226" t="str">
            <v>002</v>
          </cell>
          <cell r="W3226" t="str">
            <v>Indonesia</v>
          </cell>
        </row>
        <row r="3227">
          <cell r="B3227" t="str">
            <v>KIKI NOVITA WULANDARI</v>
          </cell>
          <cell r="C3227" t="str">
            <v>3302234711930001</v>
          </cell>
          <cell r="D3227" t="str">
            <v>P</v>
          </cell>
          <cell r="E3227" t="str">
            <v>BANYUMAS</v>
          </cell>
          <cell r="F3227">
            <v>34280</v>
          </cell>
          <cell r="G3227" t="str">
            <v>Tidak Tahu</v>
          </cell>
          <cell r="H3227" t="str">
            <v>Islam</v>
          </cell>
          <cell r="I3227" t="str">
            <v>Belum Kawin</v>
          </cell>
          <cell r="J3227" t="str">
            <v>Anak</v>
          </cell>
          <cell r="K3227" t="str">
            <v>04</v>
          </cell>
          <cell r="L3227" t="str">
            <v>SLTP/Sederajat</v>
          </cell>
          <cell r="M3227" t="str">
            <v>Buruh Harian Lepas</v>
          </cell>
          <cell r="N3227" t="str">
            <v>RUSI</v>
          </cell>
          <cell r="O3227" t="str">
            <v>RISTAM</v>
          </cell>
          <cell r="P3227" t="str">
            <v>3302231702054371</v>
          </cell>
          <cell r="Q3227" t="str">
            <v>RISTAM</v>
          </cell>
          <cell r="R3227" t="str">
            <v>KUTALIMAN</v>
          </cell>
          <cell r="S3227" t="str">
            <v>KEDUNG BANTENG</v>
          </cell>
          <cell r="T3227" t="str">
            <v>KUTALIMAN</v>
          </cell>
          <cell r="U3227" t="str">
            <v>005</v>
          </cell>
          <cell r="V3227" t="str">
            <v>002</v>
          </cell>
          <cell r="W3227" t="str">
            <v>Indonesia</v>
          </cell>
        </row>
        <row r="3228">
          <cell r="B3228" t="str">
            <v>NOVA ANDIANA</v>
          </cell>
          <cell r="C3228" t="str">
            <v>3302232011950001</v>
          </cell>
          <cell r="D3228" t="str">
            <v>L</v>
          </cell>
          <cell r="E3228" t="str">
            <v>BANYUMAS</v>
          </cell>
          <cell r="F3228">
            <v>35023</v>
          </cell>
          <cell r="G3228" t="str">
            <v>Tidak Tahu</v>
          </cell>
          <cell r="H3228" t="str">
            <v>Islam</v>
          </cell>
          <cell r="I3228" t="str">
            <v>Belum Kawin</v>
          </cell>
          <cell r="J3228" t="str">
            <v>Anak</v>
          </cell>
          <cell r="K3228" t="str">
            <v>04</v>
          </cell>
          <cell r="L3228" t="str">
            <v>Tamat SD/Sederajat</v>
          </cell>
          <cell r="M3228" t="str">
            <v>Belum/Tidak Bekerja</v>
          </cell>
          <cell r="N3228" t="str">
            <v>RUSI</v>
          </cell>
          <cell r="O3228" t="str">
            <v>RISTAM</v>
          </cell>
          <cell r="P3228" t="str">
            <v>3302231702054371</v>
          </cell>
          <cell r="Q3228" t="str">
            <v>RISTAM</v>
          </cell>
          <cell r="R3228" t="str">
            <v>KUTALIMAN</v>
          </cell>
          <cell r="S3228" t="str">
            <v>KEDUNG BANTENG</v>
          </cell>
          <cell r="T3228" t="str">
            <v>KUTALIMAN</v>
          </cell>
          <cell r="U3228" t="str">
            <v>005</v>
          </cell>
          <cell r="V3228" t="str">
            <v>002</v>
          </cell>
          <cell r="W3228" t="str">
            <v>Indonesia</v>
          </cell>
        </row>
        <row r="3229">
          <cell r="B3229" t="str">
            <v>ZAENA RISTAMUNA</v>
          </cell>
          <cell r="C3229" t="str">
            <v>3302230903970002</v>
          </cell>
          <cell r="D3229" t="str">
            <v>P</v>
          </cell>
          <cell r="E3229" t="str">
            <v>BANYUMAS</v>
          </cell>
          <cell r="F3229" t="str">
            <v>09/03/1997</v>
          </cell>
          <cell r="G3229" t="str">
            <v>Tidak Tahu</v>
          </cell>
          <cell r="H3229" t="str">
            <v>Islam</v>
          </cell>
          <cell r="I3229" t="str">
            <v>Belum Kawin</v>
          </cell>
          <cell r="J3229" t="str">
            <v>Anak</v>
          </cell>
          <cell r="K3229" t="str">
            <v>04</v>
          </cell>
          <cell r="L3229" t="str">
            <v>Tamat SD/Sederajat</v>
          </cell>
          <cell r="M3229" t="str">
            <v>Belum/Tidak Bekerja</v>
          </cell>
          <cell r="N3229" t="str">
            <v>RUSI</v>
          </cell>
          <cell r="O3229" t="str">
            <v>RISTAM</v>
          </cell>
          <cell r="P3229" t="str">
            <v>3302231702054371</v>
          </cell>
          <cell r="Q3229" t="str">
            <v>RISTAM</v>
          </cell>
          <cell r="R3229" t="str">
            <v>KUTALIMAN</v>
          </cell>
          <cell r="S3229" t="str">
            <v>KEDUNGBANTENG</v>
          </cell>
          <cell r="T3229" t="str">
            <v>KUTALIMAN</v>
          </cell>
          <cell r="U3229" t="str">
            <v>005</v>
          </cell>
          <cell r="V3229" t="str">
            <v>002</v>
          </cell>
          <cell r="W3229" t="str">
            <v>Indonesia</v>
          </cell>
        </row>
        <row r="3230">
          <cell r="B3230" t="str">
            <v>ELIYANTO</v>
          </cell>
          <cell r="C3230" t="str">
            <v>3302230604870004</v>
          </cell>
          <cell r="D3230" t="str">
            <v>L</v>
          </cell>
          <cell r="E3230" t="str">
            <v>BANYUMAS</v>
          </cell>
          <cell r="F3230">
            <v>31873</v>
          </cell>
          <cell r="G3230" t="str">
            <v>Tidak Tahu</v>
          </cell>
          <cell r="H3230" t="str">
            <v>Islam</v>
          </cell>
          <cell r="I3230" t="str">
            <v>Belum Kawin</v>
          </cell>
          <cell r="J3230" t="str">
            <v>Anak</v>
          </cell>
          <cell r="K3230" t="str">
            <v>04</v>
          </cell>
          <cell r="L3230" t="str">
            <v>SLTP/Sederajat</v>
          </cell>
          <cell r="M3230" t="str">
            <v>Buruh Harian Lepas</v>
          </cell>
          <cell r="N3230" t="str">
            <v>RUSI</v>
          </cell>
          <cell r="O3230" t="str">
            <v>RISTAM</v>
          </cell>
          <cell r="P3230" t="str">
            <v>3302231702054371</v>
          </cell>
          <cell r="Q3230" t="str">
            <v>RISTAM</v>
          </cell>
          <cell r="R3230" t="str">
            <v>KUTALIMAN</v>
          </cell>
          <cell r="S3230" t="str">
            <v>KEDUNG BANTENG</v>
          </cell>
          <cell r="T3230" t="str">
            <v>KUTALIMAN</v>
          </cell>
          <cell r="U3230" t="str">
            <v>005</v>
          </cell>
          <cell r="V3230" t="str">
            <v>002</v>
          </cell>
          <cell r="W3230" t="str">
            <v>Indonesia</v>
          </cell>
        </row>
        <row r="3231">
          <cell r="B3231" t="str">
            <v>DARSINI</v>
          </cell>
          <cell r="C3231" t="str">
            <v>3302234902790001</v>
          </cell>
          <cell r="D3231" t="str">
            <v>P</v>
          </cell>
          <cell r="E3231" t="str">
            <v>BANYUMAS</v>
          </cell>
          <cell r="F3231">
            <v>28895</v>
          </cell>
          <cell r="G3231" t="str">
            <v>Tidak Tahu</v>
          </cell>
          <cell r="H3231" t="str">
            <v>Islam</v>
          </cell>
          <cell r="I3231" t="str">
            <v>Kawin</v>
          </cell>
          <cell r="J3231" t="str">
            <v>Anak</v>
          </cell>
          <cell r="K3231" t="str">
            <v>04</v>
          </cell>
          <cell r="L3231" t="str">
            <v>Tamat SD/Sederajat</v>
          </cell>
          <cell r="M3231" t="str">
            <v>Buruh Harian Lepas</v>
          </cell>
          <cell r="N3231" t="str">
            <v>RUSI</v>
          </cell>
          <cell r="O3231" t="str">
            <v>RISTAM</v>
          </cell>
          <cell r="P3231" t="str">
            <v>3302231702054371</v>
          </cell>
          <cell r="Q3231" t="str">
            <v>RISTAM</v>
          </cell>
          <cell r="R3231" t="str">
            <v>KUTALIMAN</v>
          </cell>
          <cell r="S3231" t="str">
            <v>KEDUNG BANTENG</v>
          </cell>
          <cell r="T3231" t="str">
            <v>KUTALIMAN</v>
          </cell>
          <cell r="U3231" t="str">
            <v>005</v>
          </cell>
          <cell r="V3231" t="str">
            <v>002</v>
          </cell>
          <cell r="W3231" t="str">
            <v>Indonesia</v>
          </cell>
        </row>
        <row r="3232">
          <cell r="B3232" t="str">
            <v>APRI SETIAWAN</v>
          </cell>
          <cell r="C3232" t="str">
            <v>3302231904990003</v>
          </cell>
          <cell r="D3232" t="str">
            <v>L</v>
          </cell>
          <cell r="E3232" t="str">
            <v>BANYUMAS</v>
          </cell>
          <cell r="F3232" t="str">
            <v>19/04/1999</v>
          </cell>
          <cell r="G3232" t="str">
            <v>Tidak Tahu</v>
          </cell>
          <cell r="H3232" t="str">
            <v>Islam</v>
          </cell>
          <cell r="I3232" t="str">
            <v>Belum Kawin</v>
          </cell>
          <cell r="J3232" t="str">
            <v>Anak</v>
          </cell>
          <cell r="K3232" t="str">
            <v>04</v>
          </cell>
          <cell r="L3232" t="str">
            <v>Tamat SD/Sederajat</v>
          </cell>
          <cell r="M3232" t="str">
            <v>Pelajar/Mahasiswa</v>
          </cell>
          <cell r="N3232" t="str">
            <v>RUSI</v>
          </cell>
          <cell r="O3232" t="str">
            <v>RISTAM</v>
          </cell>
          <cell r="P3232" t="str">
            <v>3302231702054371</v>
          </cell>
          <cell r="Q3232" t="str">
            <v>RISTAM</v>
          </cell>
          <cell r="R3232" t="str">
            <v>KUTALIMAN</v>
          </cell>
          <cell r="S3232" t="str">
            <v>KEDUNGBANTENG</v>
          </cell>
          <cell r="T3232" t="str">
            <v>KUTALIMAN</v>
          </cell>
          <cell r="U3232" t="str">
            <v>005</v>
          </cell>
          <cell r="V3232" t="str">
            <v>002</v>
          </cell>
          <cell r="W3232" t="str">
            <v>Indonesia</v>
          </cell>
        </row>
        <row r="3233">
          <cell r="B3233" t="str">
            <v>NEVALINA SAWALIA PUTRI</v>
          </cell>
          <cell r="C3233" t="str">
            <v>3302231311050001</v>
          </cell>
          <cell r="D3233" t="str">
            <v>P</v>
          </cell>
          <cell r="E3233" t="str">
            <v>BANYUMAS</v>
          </cell>
          <cell r="F3233" t="str">
            <v>13/11/2005</v>
          </cell>
          <cell r="G3233" t="str">
            <v>Tidak Tahu</v>
          </cell>
          <cell r="H3233" t="str">
            <v>Islam</v>
          </cell>
          <cell r="I3233" t="str">
            <v>Belum Kawin</v>
          </cell>
          <cell r="J3233" t="str">
            <v>Anak</v>
          </cell>
          <cell r="K3233" t="str">
            <v>04</v>
          </cell>
          <cell r="L3233" t="str">
            <v>Tidak Tamat SD/Sederajat</v>
          </cell>
          <cell r="M3233" t="str">
            <v>Pelajar/Mahasiswa</v>
          </cell>
          <cell r="N3233" t="str">
            <v>RUSI</v>
          </cell>
          <cell r="O3233" t="str">
            <v>RISTAM</v>
          </cell>
          <cell r="P3233" t="str">
            <v>3302231702054371</v>
          </cell>
          <cell r="Q3233" t="str">
            <v>RISTAM</v>
          </cell>
          <cell r="R3233" t="str">
            <v>KUTALIMAN</v>
          </cell>
          <cell r="S3233" t="str">
            <v>KEDUNGBANTENG</v>
          </cell>
          <cell r="T3233" t="str">
            <v>KUTALIMAN</v>
          </cell>
          <cell r="U3233" t="str">
            <v>005</v>
          </cell>
          <cell r="V3233" t="str">
            <v>002</v>
          </cell>
          <cell r="W3233" t="str">
            <v>Indonesia</v>
          </cell>
        </row>
        <row r="3234">
          <cell r="B3234" t="str">
            <v>FADITYA AGUNG PENUHARADI</v>
          </cell>
          <cell r="C3234" t="str">
            <v>3302235311050002</v>
          </cell>
          <cell r="D3234" t="str">
            <v>L</v>
          </cell>
          <cell r="E3234" t="str">
            <v>BANYUMAS</v>
          </cell>
          <cell r="F3234" t="str">
            <v>02/09/2006</v>
          </cell>
          <cell r="G3234" t="str">
            <v>Tidak Tahu</v>
          </cell>
          <cell r="H3234" t="str">
            <v>Islam</v>
          </cell>
          <cell r="I3234" t="str">
            <v>Belum Kawin</v>
          </cell>
          <cell r="J3234" t="str">
            <v>Anak</v>
          </cell>
          <cell r="K3234" t="str">
            <v>04</v>
          </cell>
          <cell r="L3234" t="str">
            <v>Tidak Tamat SD/Sederajat</v>
          </cell>
          <cell r="M3234" t="str">
            <v>Pelajar/Mahasiswa</v>
          </cell>
          <cell r="N3234" t="str">
            <v>RUSI</v>
          </cell>
          <cell r="O3234" t="str">
            <v>RISTAM</v>
          </cell>
          <cell r="P3234" t="str">
            <v>3302231702054371</v>
          </cell>
          <cell r="Q3234" t="str">
            <v>RISTAM</v>
          </cell>
          <cell r="R3234" t="str">
            <v>KUTALIMAN</v>
          </cell>
          <cell r="S3234" t="str">
            <v>KEDUNGBANTENG</v>
          </cell>
          <cell r="T3234" t="str">
            <v>KUTALIMAN</v>
          </cell>
          <cell r="U3234" t="str">
            <v>005</v>
          </cell>
          <cell r="V3234" t="str">
            <v>002</v>
          </cell>
          <cell r="W3234" t="str">
            <v>Indonesia</v>
          </cell>
        </row>
        <row r="3235">
          <cell r="B3235" t="str">
            <v>ALIF NANDA SAPUTRA</v>
          </cell>
          <cell r="C3235" t="str">
            <v>3302230404040002</v>
          </cell>
          <cell r="D3235" t="str">
            <v>L</v>
          </cell>
          <cell r="E3235" t="str">
            <v>BANYUMAS</v>
          </cell>
          <cell r="F3235" t="str">
            <v>04/04/2004</v>
          </cell>
          <cell r="G3235" t="str">
            <v>Tidak Tahu</v>
          </cell>
          <cell r="H3235" t="str">
            <v>Islam</v>
          </cell>
          <cell r="I3235" t="str">
            <v>Belum Kawin</v>
          </cell>
          <cell r="J3235" t="str">
            <v>Anak</v>
          </cell>
          <cell r="K3235" t="str">
            <v>04</v>
          </cell>
          <cell r="L3235" t="str">
            <v>Tidak Tamat SD/Sederajat</v>
          </cell>
          <cell r="M3235" t="str">
            <v>Pelajar/Mahasiswa</v>
          </cell>
          <cell r="N3235" t="str">
            <v>RUSI</v>
          </cell>
          <cell r="O3235" t="str">
            <v>RISTAM</v>
          </cell>
          <cell r="P3235" t="str">
            <v>3302231702054371</v>
          </cell>
          <cell r="Q3235" t="str">
            <v>RISTAM</v>
          </cell>
          <cell r="R3235" t="str">
            <v>KUTALIMAN</v>
          </cell>
          <cell r="S3235" t="str">
            <v>KEDUNGBANTENG</v>
          </cell>
          <cell r="T3235" t="str">
            <v>KUTALIMAN</v>
          </cell>
          <cell r="U3235" t="str">
            <v>005</v>
          </cell>
          <cell r="V3235" t="str">
            <v>002</v>
          </cell>
          <cell r="W3235" t="str">
            <v>Indonesia</v>
          </cell>
        </row>
        <row r="3236">
          <cell r="B3236" t="str">
            <v>FEBBY AYU UNINGSIH</v>
          </cell>
          <cell r="C3236" t="str">
            <v>3302234102020003</v>
          </cell>
          <cell r="D3236" t="str">
            <v>P</v>
          </cell>
          <cell r="E3236" t="str">
            <v>BANYUMAS</v>
          </cell>
          <cell r="F3236" t="str">
            <v>01/02/2002</v>
          </cell>
          <cell r="G3236" t="str">
            <v>Tidak Tahu</v>
          </cell>
          <cell r="H3236" t="str">
            <v>Islam</v>
          </cell>
          <cell r="I3236" t="str">
            <v>Belum Kawin</v>
          </cell>
          <cell r="J3236" t="str">
            <v>Anak</v>
          </cell>
          <cell r="K3236" t="str">
            <v>04</v>
          </cell>
          <cell r="L3236" t="str">
            <v>Tidak Tamat SD/Sederajat</v>
          </cell>
          <cell r="M3236" t="str">
            <v>Pelajar/Mahasiswa</v>
          </cell>
          <cell r="N3236" t="str">
            <v>RUSI</v>
          </cell>
          <cell r="O3236" t="str">
            <v>RISTAM</v>
          </cell>
          <cell r="P3236" t="str">
            <v>3302231702054371</v>
          </cell>
          <cell r="Q3236" t="str">
            <v>RISTAM</v>
          </cell>
          <cell r="R3236" t="str">
            <v>KUTALIMAN</v>
          </cell>
          <cell r="S3236" t="str">
            <v>KEDUNGBANTENG</v>
          </cell>
          <cell r="T3236" t="str">
            <v>KUTALIMAN</v>
          </cell>
          <cell r="U3236" t="str">
            <v>005</v>
          </cell>
          <cell r="V3236" t="str">
            <v>002</v>
          </cell>
          <cell r="W3236" t="str">
            <v>Indonesia</v>
          </cell>
        </row>
        <row r="3237">
          <cell r="B3237" t="str">
            <v>DIKA DEA FILANI</v>
          </cell>
          <cell r="C3237" t="str">
            <v>3302232207060004</v>
          </cell>
          <cell r="D3237" t="str">
            <v>L</v>
          </cell>
          <cell r="E3237" t="str">
            <v>BANYUMAS</v>
          </cell>
          <cell r="F3237">
            <v>38920</v>
          </cell>
          <cell r="G3237" t="str">
            <v>Tidak Tahu</v>
          </cell>
          <cell r="H3237" t="str">
            <v>Islam</v>
          </cell>
          <cell r="I3237" t="str">
            <v>Belum Kawin</v>
          </cell>
          <cell r="J3237" t="str">
            <v>Cucu</v>
          </cell>
          <cell r="K3237" t="str">
            <v>06</v>
          </cell>
          <cell r="L3237" t="str">
            <v>Tidak/Belum Sekolah</v>
          </cell>
          <cell r="M3237" t="str">
            <v>Belum/Tidak Bekerja</v>
          </cell>
          <cell r="N3237" t="str">
            <v>DARMIATI</v>
          </cell>
          <cell r="O3237" t="str">
            <v>SUPRIADI</v>
          </cell>
          <cell r="P3237" t="str">
            <v>3302231702054371</v>
          </cell>
          <cell r="Q3237" t="str">
            <v>RISTAM</v>
          </cell>
          <cell r="R3237" t="str">
            <v>KUTALIMAN</v>
          </cell>
          <cell r="S3237" t="str">
            <v>KEDUNG BANTENG</v>
          </cell>
          <cell r="T3237" t="str">
            <v>KUTALIMAN</v>
          </cell>
          <cell r="U3237" t="str">
            <v>005</v>
          </cell>
          <cell r="V3237" t="str">
            <v>002</v>
          </cell>
          <cell r="W3237" t="str">
            <v>Indonesia</v>
          </cell>
        </row>
        <row r="3238">
          <cell r="B3238" t="str">
            <v>AKHMAD KULDIN NATIM</v>
          </cell>
          <cell r="C3238" t="str">
            <v>3302232802610001</v>
          </cell>
          <cell r="D3238" t="str">
            <v>L</v>
          </cell>
          <cell r="E3238" t="str">
            <v>BANYUMAS</v>
          </cell>
          <cell r="F3238">
            <v>22340</v>
          </cell>
          <cell r="G3238" t="str">
            <v>Tidak Tahu</v>
          </cell>
          <cell r="H3238" t="str">
            <v>Islam</v>
          </cell>
          <cell r="I3238" t="str">
            <v>Kawin</v>
          </cell>
          <cell r="J3238" t="str">
            <v>Kepala Keluarga</v>
          </cell>
          <cell r="K3238" t="str">
            <v>01</v>
          </cell>
          <cell r="L3238" t="str">
            <v>Tamat SD/Sederajat</v>
          </cell>
          <cell r="M3238" t="str">
            <v>Tukang Kayu</v>
          </cell>
          <cell r="N3238" t="str">
            <v>TASEM</v>
          </cell>
          <cell r="O3238" t="str">
            <v>WARSANI</v>
          </cell>
          <cell r="P3238" t="str">
            <v>3302231702054373</v>
          </cell>
          <cell r="Q3238" t="str">
            <v>AKHMAD KULDIN NATIM</v>
          </cell>
          <cell r="R3238" t="str">
            <v>KUTALIMAN</v>
          </cell>
          <cell r="S3238" t="str">
            <v>KEDUNG BANTENG</v>
          </cell>
          <cell r="T3238" t="str">
            <v>KUTALIMAN</v>
          </cell>
          <cell r="U3238" t="str">
            <v>005</v>
          </cell>
          <cell r="V3238" t="str">
            <v>002</v>
          </cell>
          <cell r="W3238" t="str">
            <v>Indonesia</v>
          </cell>
        </row>
        <row r="3239">
          <cell r="B3239" t="str">
            <v>WARTI</v>
          </cell>
          <cell r="C3239" t="str">
            <v>3302237112660051</v>
          </cell>
          <cell r="D3239" t="str">
            <v>P</v>
          </cell>
          <cell r="E3239" t="str">
            <v>BANYUMAS</v>
          </cell>
          <cell r="F3239">
            <v>24472</v>
          </cell>
          <cell r="G3239" t="str">
            <v>Tidak Tahu</v>
          </cell>
          <cell r="H3239" t="str">
            <v>Islam</v>
          </cell>
          <cell r="I3239" t="str">
            <v>Kawin</v>
          </cell>
          <cell r="J3239" t="str">
            <v>Istri</v>
          </cell>
          <cell r="K3239" t="str">
            <v>03</v>
          </cell>
          <cell r="L3239" t="str">
            <v>Tamat SD/Sederajat</v>
          </cell>
          <cell r="M3239" t="str">
            <v>Mengurus Rumah Tangga</v>
          </cell>
          <cell r="N3239" t="str">
            <v>DIWEN</v>
          </cell>
          <cell r="O3239" t="str">
            <v>SUNARJO</v>
          </cell>
          <cell r="P3239" t="str">
            <v>3302231702054373</v>
          </cell>
          <cell r="Q3239" t="str">
            <v>AKHMAD KULDIN NATIM</v>
          </cell>
          <cell r="R3239" t="str">
            <v>KUTALIMAN</v>
          </cell>
          <cell r="S3239" t="str">
            <v>KEDUNG BANTENG</v>
          </cell>
          <cell r="T3239" t="str">
            <v>KUTALIMAN</v>
          </cell>
          <cell r="U3239" t="str">
            <v>005</v>
          </cell>
          <cell r="V3239" t="str">
            <v>002</v>
          </cell>
          <cell r="W3239" t="str">
            <v>Indonesia</v>
          </cell>
        </row>
        <row r="3240">
          <cell r="B3240" t="str">
            <v>DARWEN</v>
          </cell>
          <cell r="C3240" t="str">
            <v>3302234107430049</v>
          </cell>
          <cell r="D3240" t="str">
            <v>P</v>
          </cell>
          <cell r="E3240" t="str">
            <v>BANYUMAS</v>
          </cell>
          <cell r="F3240">
            <v>15888</v>
          </cell>
          <cell r="G3240" t="str">
            <v>O+</v>
          </cell>
          <cell r="H3240" t="str">
            <v>Islam</v>
          </cell>
          <cell r="I3240" t="str">
            <v>Cerai Mati</v>
          </cell>
          <cell r="J3240" t="str">
            <v>Kepala Keluarga</v>
          </cell>
          <cell r="K3240" t="str">
            <v>01</v>
          </cell>
          <cell r="L3240" t="str">
            <v>Tidak Tamat SD/Sederajat</v>
          </cell>
          <cell r="M3240" t="str">
            <v>Buruh Tani/Perkebunan</v>
          </cell>
          <cell r="N3240" t="str">
            <v>KATEM</v>
          </cell>
          <cell r="O3240" t="str">
            <v>MADIRYAS</v>
          </cell>
          <cell r="P3240" t="str">
            <v>3302231702054374</v>
          </cell>
          <cell r="Q3240" t="str">
            <v>DARWEN</v>
          </cell>
          <cell r="R3240" t="str">
            <v>KUTALIMAN</v>
          </cell>
          <cell r="S3240" t="str">
            <v>KEDUNG BANTENG</v>
          </cell>
          <cell r="T3240" t="str">
            <v>KUTALIMAN</v>
          </cell>
          <cell r="U3240" t="str">
            <v>005</v>
          </cell>
          <cell r="V3240" t="str">
            <v>002</v>
          </cell>
          <cell r="W3240" t="str">
            <v>Indonesia</v>
          </cell>
        </row>
        <row r="3241">
          <cell r="B3241" t="str">
            <v>SLAMET ALIAS SALAMAH</v>
          </cell>
          <cell r="C3241" t="str">
            <v>3302234904660003</v>
          </cell>
          <cell r="D3241" t="str">
            <v>P</v>
          </cell>
          <cell r="E3241" t="str">
            <v>BANYUMAS</v>
          </cell>
          <cell r="F3241">
            <v>24206</v>
          </cell>
          <cell r="G3241" t="str">
            <v>Tidak Tahu</v>
          </cell>
          <cell r="H3241" t="str">
            <v>Islam</v>
          </cell>
          <cell r="I3241" t="str">
            <v>Cerai Hidup</v>
          </cell>
          <cell r="J3241" t="str">
            <v>Famili Lain</v>
          </cell>
          <cell r="K3241" t="str">
            <v>09</v>
          </cell>
          <cell r="L3241" t="str">
            <v>Tamat SD/Sederajat</v>
          </cell>
          <cell r="M3241" t="str">
            <v>Buruh Harian Lepas</v>
          </cell>
          <cell r="N3241" t="str">
            <v>TARISEM</v>
          </cell>
          <cell r="O3241" t="str">
            <v>NASICHIN</v>
          </cell>
          <cell r="P3241" t="str">
            <v>3302231702054374</v>
          </cell>
          <cell r="Q3241" t="str">
            <v>DARWEN</v>
          </cell>
          <cell r="R3241" t="str">
            <v>KUTALIMAN</v>
          </cell>
          <cell r="S3241" t="str">
            <v>KEDUNG BANTENG</v>
          </cell>
          <cell r="T3241" t="str">
            <v>KUTALIMAN</v>
          </cell>
          <cell r="U3241" t="str">
            <v>005</v>
          </cell>
          <cell r="V3241" t="str">
            <v>002</v>
          </cell>
          <cell r="W3241" t="str">
            <v>Indonesia</v>
          </cell>
        </row>
        <row r="3242">
          <cell r="B3242" t="str">
            <v>DAKIM</v>
          </cell>
          <cell r="C3242" t="str">
            <v>3302233112480046</v>
          </cell>
          <cell r="D3242" t="str">
            <v>L</v>
          </cell>
          <cell r="E3242" t="str">
            <v>BANYUMAS</v>
          </cell>
          <cell r="F3242">
            <v>17898</v>
          </cell>
          <cell r="G3242" t="str">
            <v>Tidak Tahu</v>
          </cell>
          <cell r="H3242" t="str">
            <v>Islam</v>
          </cell>
          <cell r="I3242" t="str">
            <v>Kawin</v>
          </cell>
          <cell r="J3242" t="str">
            <v>Kepala Keluarga</v>
          </cell>
          <cell r="K3242" t="str">
            <v>01</v>
          </cell>
          <cell r="L3242" t="str">
            <v>Tamat SD/Sederajat</v>
          </cell>
          <cell r="M3242" t="str">
            <v>Buruh Harian Lepas</v>
          </cell>
          <cell r="N3242" t="str">
            <v>CASEM</v>
          </cell>
          <cell r="O3242" t="str">
            <v>SANIDRIS</v>
          </cell>
          <cell r="P3242" t="str">
            <v>3302231702054376</v>
          </cell>
          <cell r="Q3242" t="str">
            <v>DAKIM</v>
          </cell>
          <cell r="R3242" t="str">
            <v>KUTALIMAN</v>
          </cell>
          <cell r="S3242" t="str">
            <v>KEDUNG BANTENG</v>
          </cell>
          <cell r="T3242" t="str">
            <v>KUTALIMAN</v>
          </cell>
          <cell r="U3242" t="str">
            <v>005</v>
          </cell>
          <cell r="V3242" t="str">
            <v>002</v>
          </cell>
          <cell r="W3242" t="str">
            <v>Indonesia</v>
          </cell>
        </row>
        <row r="3243">
          <cell r="B3243" t="str">
            <v>KAIS</v>
          </cell>
          <cell r="C3243" t="str">
            <v>3302237112600092</v>
          </cell>
          <cell r="D3243" t="str">
            <v>P</v>
          </cell>
          <cell r="E3243" t="str">
            <v>BANYUMAS</v>
          </cell>
          <cell r="F3243">
            <v>22281</v>
          </cell>
          <cell r="G3243" t="str">
            <v>Tidak Tahu</v>
          </cell>
          <cell r="H3243" t="str">
            <v>Islam</v>
          </cell>
          <cell r="I3243" t="str">
            <v>Kawin</v>
          </cell>
          <cell r="J3243" t="str">
            <v>Istri</v>
          </cell>
          <cell r="K3243" t="str">
            <v>03</v>
          </cell>
          <cell r="L3243" t="str">
            <v>Tamat SD/Sederajat</v>
          </cell>
          <cell r="M3243" t="str">
            <v>Mengurus Rumah Tangga</v>
          </cell>
          <cell r="N3243" t="str">
            <v>DARSIH</v>
          </cell>
          <cell r="O3243" t="str">
            <v>SANWIRYA</v>
          </cell>
          <cell r="P3243" t="str">
            <v>3302231702054376</v>
          </cell>
          <cell r="Q3243" t="str">
            <v>DAKIM</v>
          </cell>
          <cell r="R3243" t="str">
            <v>KUTALIMAN</v>
          </cell>
          <cell r="S3243" t="str">
            <v>KEDUNG BANTENG</v>
          </cell>
          <cell r="T3243" t="str">
            <v>KUTALIMAN</v>
          </cell>
          <cell r="U3243" t="str">
            <v>005</v>
          </cell>
          <cell r="V3243" t="str">
            <v>002</v>
          </cell>
          <cell r="W3243" t="str">
            <v>Indonesia</v>
          </cell>
        </row>
        <row r="3244">
          <cell r="B3244" t="str">
            <v>ICHWAN</v>
          </cell>
          <cell r="C3244" t="str">
            <v>3302231202930003</v>
          </cell>
          <cell r="D3244" t="str">
            <v>L</v>
          </cell>
          <cell r="E3244" t="str">
            <v>BANYUMAS</v>
          </cell>
          <cell r="F3244" t="str">
            <v>12/02/1993</v>
          </cell>
          <cell r="G3244" t="str">
            <v>Tidak Tahu</v>
          </cell>
          <cell r="H3244" t="str">
            <v>Islam</v>
          </cell>
          <cell r="I3244" t="str">
            <v>Kawin</v>
          </cell>
          <cell r="J3244" t="str">
            <v>Kepala Keluarga</v>
          </cell>
          <cell r="K3244" t="str">
            <v>01</v>
          </cell>
          <cell r="L3244" t="str">
            <v>Tamat SD/Sederajat</v>
          </cell>
          <cell r="M3244" t="str">
            <v>Pelajar/Mahasiswa</v>
          </cell>
          <cell r="N3244" t="str">
            <v xml:space="preserve">KAIS </v>
          </cell>
          <cell r="O3244" t="str">
            <v xml:space="preserve"> DAKIM</v>
          </cell>
          <cell r="P3244" t="str">
            <v>3302231702054376</v>
          </cell>
          <cell r="Q3244" t="str">
            <v>DAKIM</v>
          </cell>
          <cell r="R3244" t="str">
            <v>KUTALIMAN</v>
          </cell>
          <cell r="S3244" t="str">
            <v>KEDUNGBANTENG</v>
          </cell>
          <cell r="T3244" t="str">
            <v>KUTALIMAN</v>
          </cell>
          <cell r="U3244" t="str">
            <v>005</v>
          </cell>
          <cell r="V3244" t="str">
            <v>002</v>
          </cell>
          <cell r="W3244" t="str">
            <v>Indonesia</v>
          </cell>
        </row>
        <row r="3245">
          <cell r="B3245" t="str">
            <v>TARYATI</v>
          </cell>
          <cell r="C3245" t="str">
            <v>3302235206910002</v>
          </cell>
          <cell r="D3245" t="str">
            <v>P</v>
          </cell>
          <cell r="E3245" t="str">
            <v>BANYUMAS</v>
          </cell>
          <cell r="F3245" t="str">
            <v>12/06/1991</v>
          </cell>
          <cell r="G3245" t="str">
            <v>Tidak Tahu</v>
          </cell>
          <cell r="H3245" t="str">
            <v>Islam</v>
          </cell>
          <cell r="I3245" t="str">
            <v>Belum Kawin</v>
          </cell>
          <cell r="J3245" t="str">
            <v>Anak</v>
          </cell>
          <cell r="K3245" t="str">
            <v>04</v>
          </cell>
          <cell r="L3245" t="str">
            <v>SLTP/Sederajat</v>
          </cell>
          <cell r="M3245" t="str">
            <v>Belum/Tidak Bekerja</v>
          </cell>
          <cell r="N3245" t="str">
            <v xml:space="preserve">KAIS </v>
          </cell>
          <cell r="O3245" t="str">
            <v xml:space="preserve"> DAKIM</v>
          </cell>
          <cell r="P3245" t="str">
            <v>3302231702054376</v>
          </cell>
          <cell r="Q3245" t="str">
            <v>DAKIM</v>
          </cell>
          <cell r="R3245" t="str">
            <v>KUTALIMAN</v>
          </cell>
          <cell r="S3245" t="str">
            <v>KEDUNGBANTENG</v>
          </cell>
          <cell r="T3245" t="str">
            <v>KUTALIMAN</v>
          </cell>
          <cell r="U3245" t="str">
            <v>005</v>
          </cell>
          <cell r="V3245" t="str">
            <v>002</v>
          </cell>
          <cell r="W3245" t="str">
            <v>Indonesia</v>
          </cell>
        </row>
        <row r="3246">
          <cell r="B3246" t="str">
            <v>MULHADI</v>
          </cell>
          <cell r="C3246" t="str">
            <v>3302231109560001</v>
          </cell>
          <cell r="D3246" t="str">
            <v>L</v>
          </cell>
          <cell r="E3246" t="str">
            <v>BANYUMAS</v>
          </cell>
          <cell r="F3246">
            <v>20709</v>
          </cell>
          <cell r="G3246" t="str">
            <v>Tidak Tahu</v>
          </cell>
          <cell r="H3246" t="str">
            <v>Islam</v>
          </cell>
          <cell r="I3246" t="str">
            <v>Kawin</v>
          </cell>
          <cell r="J3246" t="str">
            <v>Kepala Keluarga</v>
          </cell>
          <cell r="K3246" t="str">
            <v>01</v>
          </cell>
          <cell r="L3246" t="str">
            <v>Tamat SD/Sederajat</v>
          </cell>
          <cell r="M3246" t="str">
            <v>Pedagang</v>
          </cell>
          <cell r="N3246" t="str">
            <v>-</v>
          </cell>
          <cell r="O3246" t="str">
            <v>SALMIDI</v>
          </cell>
          <cell r="P3246" t="str">
            <v>3302231702054377</v>
          </cell>
          <cell r="Q3246" t="str">
            <v>MULHADI</v>
          </cell>
          <cell r="R3246" t="str">
            <v>KUTALIMAN</v>
          </cell>
          <cell r="S3246" t="str">
            <v>KEDUNG BANTENG</v>
          </cell>
          <cell r="T3246" t="str">
            <v>KUTALIMAN</v>
          </cell>
          <cell r="U3246" t="str">
            <v>005</v>
          </cell>
          <cell r="V3246" t="str">
            <v>002</v>
          </cell>
          <cell r="W3246" t="str">
            <v>Indonesia</v>
          </cell>
        </row>
        <row r="3247">
          <cell r="B3247" t="str">
            <v>KASEM</v>
          </cell>
          <cell r="C3247" t="str">
            <v>3302236101640001</v>
          </cell>
          <cell r="D3247" t="str">
            <v>P</v>
          </cell>
          <cell r="E3247" t="str">
            <v>BANYUMAS</v>
          </cell>
          <cell r="F3247">
            <v>23397</v>
          </cell>
          <cell r="G3247" t="str">
            <v>Tidak Tahu</v>
          </cell>
          <cell r="H3247" t="str">
            <v>Islam</v>
          </cell>
          <cell r="I3247" t="str">
            <v>Kawin</v>
          </cell>
          <cell r="J3247" t="str">
            <v>Istri</v>
          </cell>
          <cell r="K3247" t="str">
            <v>03</v>
          </cell>
          <cell r="L3247" t="str">
            <v>Tamat SD/Sederajat</v>
          </cell>
          <cell r="M3247" t="str">
            <v>Pedagang</v>
          </cell>
          <cell r="N3247" t="str">
            <v>TARISEM</v>
          </cell>
          <cell r="O3247" t="str">
            <v>SANIRWAN</v>
          </cell>
          <cell r="P3247" t="str">
            <v>3302231702054377</v>
          </cell>
          <cell r="Q3247" t="str">
            <v>MULHADI</v>
          </cell>
          <cell r="R3247" t="str">
            <v>KUTALIMAN</v>
          </cell>
          <cell r="S3247" t="str">
            <v>KEDUNG BANTENG</v>
          </cell>
          <cell r="T3247" t="str">
            <v>KUTALIMAN</v>
          </cell>
          <cell r="U3247" t="str">
            <v>005</v>
          </cell>
          <cell r="V3247" t="str">
            <v>002</v>
          </cell>
          <cell r="W3247" t="str">
            <v>Indonesia</v>
          </cell>
        </row>
        <row r="3248">
          <cell r="B3248" t="str">
            <v>DIAS SAPUTRA</v>
          </cell>
          <cell r="C3248" t="str">
            <v>3302232705050004</v>
          </cell>
          <cell r="D3248" t="str">
            <v>L</v>
          </cell>
          <cell r="E3248" t="str">
            <v>BANYUMAS</v>
          </cell>
          <cell r="F3248">
            <v>38499</v>
          </cell>
          <cell r="G3248" t="str">
            <v>O</v>
          </cell>
          <cell r="H3248" t="str">
            <v>Islam</v>
          </cell>
          <cell r="I3248" t="str">
            <v>Belum Kawin</v>
          </cell>
          <cell r="J3248" t="str">
            <v>Anak</v>
          </cell>
          <cell r="K3248" t="str">
            <v>04</v>
          </cell>
          <cell r="L3248" t="str">
            <v>Tidak/Belum Sekolah</v>
          </cell>
          <cell r="M3248" t="str">
            <v>Belum/Tidak Bekerja</v>
          </cell>
          <cell r="N3248" t="str">
            <v>KASEM</v>
          </cell>
          <cell r="O3248" t="str">
            <v>MULHADI</v>
          </cell>
          <cell r="P3248" t="str">
            <v>3302231702054377</v>
          </cell>
          <cell r="Q3248" t="str">
            <v>MULHADI</v>
          </cell>
          <cell r="R3248" t="str">
            <v>KUTALIMAN</v>
          </cell>
          <cell r="S3248" t="str">
            <v>KEDUNG BANTENG</v>
          </cell>
          <cell r="T3248" t="str">
            <v>KUTALIMAN</v>
          </cell>
          <cell r="U3248" t="str">
            <v>005</v>
          </cell>
          <cell r="V3248" t="str">
            <v>002</v>
          </cell>
          <cell r="W3248" t="str">
            <v>Indonesia</v>
          </cell>
        </row>
        <row r="3249">
          <cell r="B3249" t="str">
            <v>DEWIT KRISNA SEPTIANI</v>
          </cell>
          <cell r="C3249" t="str">
            <v>3302236209100001</v>
          </cell>
          <cell r="D3249" t="str">
            <v>P</v>
          </cell>
          <cell r="E3249" t="str">
            <v>BANYUMAS</v>
          </cell>
          <cell r="F3249" t="str">
            <v>22/09/2010</v>
          </cell>
          <cell r="G3249" t="str">
            <v>Tidak Tahu</v>
          </cell>
          <cell r="H3249" t="str">
            <v>Islam</v>
          </cell>
          <cell r="I3249" t="str">
            <v>Belum Kawin</v>
          </cell>
          <cell r="J3249" t="str">
            <v>Anak</v>
          </cell>
          <cell r="K3249" t="str">
            <v>04</v>
          </cell>
          <cell r="L3249" t="str">
            <v>Tidak/Belum Sekolah</v>
          </cell>
          <cell r="M3249" t="str">
            <v>Belum/Tidak Bekerja</v>
          </cell>
          <cell r="N3249" t="str">
            <v>KASEM</v>
          </cell>
          <cell r="O3249" t="str">
            <v>MULHADI</v>
          </cell>
          <cell r="P3249" t="str">
            <v>3302231702054377</v>
          </cell>
          <cell r="Q3249" t="str">
            <v>MULHADI</v>
          </cell>
          <cell r="R3249" t="str">
            <v>KUTALIMAN</v>
          </cell>
          <cell r="S3249" t="str">
            <v>KEDUNGBANTENG</v>
          </cell>
          <cell r="T3249" t="str">
            <v>KUTALIMAN</v>
          </cell>
          <cell r="U3249" t="str">
            <v>005</v>
          </cell>
          <cell r="V3249" t="str">
            <v>002</v>
          </cell>
          <cell r="W3249" t="str">
            <v>Indonesia</v>
          </cell>
        </row>
        <row r="3250">
          <cell r="B3250" t="str">
            <v>NASIYAH</v>
          </cell>
          <cell r="C3250" t="str">
            <v>3302235903960001</v>
          </cell>
          <cell r="D3250" t="str">
            <v>P</v>
          </cell>
          <cell r="E3250" t="str">
            <v>BANYUMAS</v>
          </cell>
          <cell r="F3250">
            <v>35143</v>
          </cell>
          <cell r="G3250" t="str">
            <v>Tidak Tahu</v>
          </cell>
          <cell r="H3250" t="str">
            <v>Islam</v>
          </cell>
          <cell r="I3250" t="str">
            <v>Belum Kawin</v>
          </cell>
          <cell r="J3250" t="str">
            <v>Anak</v>
          </cell>
          <cell r="K3250" t="str">
            <v>04</v>
          </cell>
          <cell r="L3250" t="str">
            <v>Tidak Tamat SD/Sederajat</v>
          </cell>
          <cell r="M3250" t="str">
            <v>Pelajar/Mahasiswa</v>
          </cell>
          <cell r="N3250" t="str">
            <v>KASEM</v>
          </cell>
          <cell r="O3250" t="str">
            <v>MULHADI</v>
          </cell>
          <cell r="P3250" t="str">
            <v>3302231702054377</v>
          </cell>
          <cell r="Q3250" t="str">
            <v>MULHADI</v>
          </cell>
          <cell r="R3250" t="str">
            <v>KUTALIMAN</v>
          </cell>
          <cell r="S3250" t="str">
            <v>KEDUNG BANTENG</v>
          </cell>
          <cell r="T3250" t="str">
            <v>KUTALIMAN</v>
          </cell>
          <cell r="U3250" t="str">
            <v>005</v>
          </cell>
          <cell r="V3250" t="str">
            <v>002</v>
          </cell>
          <cell r="W3250" t="str">
            <v>Indonesia</v>
          </cell>
        </row>
        <row r="3251">
          <cell r="B3251" t="str">
            <v>TASMIARDJO AL TASLIM</v>
          </cell>
          <cell r="C3251" t="str">
            <v>3302232004460001</v>
          </cell>
          <cell r="D3251" t="str">
            <v>L</v>
          </cell>
          <cell r="E3251" t="str">
            <v>BANYUMAS</v>
          </cell>
          <cell r="F3251">
            <v>16912</v>
          </cell>
          <cell r="G3251" t="str">
            <v>Tidak Tahu</v>
          </cell>
          <cell r="H3251" t="str">
            <v>Islam</v>
          </cell>
          <cell r="I3251" t="str">
            <v>Kawin</v>
          </cell>
          <cell r="J3251" t="str">
            <v>Kepala Keluarga</v>
          </cell>
          <cell r="K3251" t="str">
            <v>01</v>
          </cell>
          <cell r="L3251" t="str">
            <v>Tamat SD/Sederajat</v>
          </cell>
          <cell r="M3251" t="str">
            <v>Buruh Harian Lepas</v>
          </cell>
          <cell r="N3251" t="str">
            <v>DASEM</v>
          </cell>
          <cell r="O3251" t="str">
            <v>SINGA SEMITA</v>
          </cell>
          <cell r="P3251" t="str">
            <v>3302231702054379</v>
          </cell>
          <cell r="Q3251" t="str">
            <v>TASMIARDJO AL TASLIM</v>
          </cell>
          <cell r="R3251" t="str">
            <v>KUTALIMAN</v>
          </cell>
          <cell r="S3251" t="str">
            <v>KEDUNG BANTENG</v>
          </cell>
          <cell r="T3251" t="str">
            <v>KUTALIMAN</v>
          </cell>
          <cell r="U3251" t="str">
            <v>005</v>
          </cell>
          <cell r="V3251" t="str">
            <v>002</v>
          </cell>
          <cell r="W3251" t="str">
            <v>Indonesia</v>
          </cell>
        </row>
        <row r="3252">
          <cell r="B3252" t="str">
            <v>RUNTAH</v>
          </cell>
          <cell r="C3252" t="str">
            <v>3302236206550001</v>
          </cell>
          <cell r="D3252" t="str">
            <v>P</v>
          </cell>
          <cell r="E3252" t="str">
            <v>BANYUMAS</v>
          </cell>
          <cell r="F3252">
            <v>20262</v>
          </cell>
          <cell r="G3252" t="str">
            <v>Tidak Tahu</v>
          </cell>
          <cell r="H3252" t="str">
            <v>Islam</v>
          </cell>
          <cell r="I3252" t="str">
            <v>Kawin</v>
          </cell>
          <cell r="J3252" t="str">
            <v>Istri</v>
          </cell>
          <cell r="K3252" t="str">
            <v>03</v>
          </cell>
          <cell r="L3252" t="str">
            <v>Tamat SD/Sederajat</v>
          </cell>
          <cell r="M3252" t="str">
            <v>Buruh Harian Lepas</v>
          </cell>
          <cell r="N3252" t="str">
            <v>DAISEM</v>
          </cell>
          <cell r="O3252" t="str">
            <v>TARSUDI</v>
          </cell>
          <cell r="P3252" t="str">
            <v>3302231702054379</v>
          </cell>
          <cell r="Q3252" t="str">
            <v>TASMIARDJO AL TASLIM</v>
          </cell>
          <cell r="R3252" t="str">
            <v>KUTALIMAN</v>
          </cell>
          <cell r="S3252" t="str">
            <v>KEDUNG BANTENG</v>
          </cell>
          <cell r="T3252" t="str">
            <v>KUTALIMAN</v>
          </cell>
          <cell r="U3252" t="str">
            <v>005</v>
          </cell>
          <cell r="V3252" t="str">
            <v>002</v>
          </cell>
          <cell r="W3252" t="str">
            <v>Indonesia</v>
          </cell>
        </row>
        <row r="3253">
          <cell r="B3253" t="str">
            <v>RITEM</v>
          </cell>
          <cell r="C3253" t="str">
            <v>3302236612880001</v>
          </cell>
          <cell r="D3253" t="str">
            <v>P</v>
          </cell>
          <cell r="E3253" t="str">
            <v>BANYUMAS</v>
          </cell>
          <cell r="F3253">
            <v>32503</v>
          </cell>
          <cell r="G3253" t="str">
            <v>Tidak Tahu</v>
          </cell>
          <cell r="H3253" t="str">
            <v>Islam</v>
          </cell>
          <cell r="I3253" t="str">
            <v>Kawin</v>
          </cell>
          <cell r="J3253" t="str">
            <v>Anak</v>
          </cell>
          <cell r="K3253" t="str">
            <v>04</v>
          </cell>
          <cell r="L3253" t="str">
            <v>Tamat SD/Sederajat</v>
          </cell>
          <cell r="M3253" t="str">
            <v>Belum/Tidak Bekerja</v>
          </cell>
          <cell r="N3253" t="str">
            <v>RUNTAH</v>
          </cell>
          <cell r="O3253" t="str">
            <v>TASMIARDJO AL TASLIM</v>
          </cell>
          <cell r="P3253" t="str">
            <v>3302231702054379</v>
          </cell>
          <cell r="Q3253" t="str">
            <v>TASMIARDJO AL TASLIM</v>
          </cell>
          <cell r="R3253" t="str">
            <v>KUTALIMAN</v>
          </cell>
          <cell r="S3253" t="str">
            <v>KEDUNG BANTENG</v>
          </cell>
          <cell r="T3253" t="str">
            <v>KUTALIMAN</v>
          </cell>
          <cell r="U3253" t="str">
            <v>005</v>
          </cell>
          <cell r="V3253" t="str">
            <v>002</v>
          </cell>
          <cell r="W3253" t="str">
            <v>Indonesia</v>
          </cell>
        </row>
        <row r="3254">
          <cell r="B3254" t="str">
            <v>SALIM</v>
          </cell>
          <cell r="C3254" t="str">
            <v>3302231610850002</v>
          </cell>
          <cell r="D3254" t="str">
            <v>L</v>
          </cell>
          <cell r="E3254" t="str">
            <v>BANYUMAS</v>
          </cell>
          <cell r="F3254">
            <v>31336</v>
          </cell>
          <cell r="G3254" t="str">
            <v>Tidak Tahu</v>
          </cell>
          <cell r="H3254" t="str">
            <v>Islam</v>
          </cell>
          <cell r="I3254" t="str">
            <v>Belum Kawin</v>
          </cell>
          <cell r="J3254" t="str">
            <v>Anak</v>
          </cell>
          <cell r="K3254" t="str">
            <v>04</v>
          </cell>
          <cell r="L3254" t="str">
            <v>Tamat SD/Sederajat</v>
          </cell>
          <cell r="M3254" t="str">
            <v>Belum/Tidak Bekerja</v>
          </cell>
          <cell r="N3254" t="str">
            <v>RUNTAH</v>
          </cell>
          <cell r="O3254" t="str">
            <v>TASMIARDJO AL TASLIM</v>
          </cell>
          <cell r="P3254" t="str">
            <v>3302231702054379</v>
          </cell>
          <cell r="Q3254" t="str">
            <v>TASMIARDJO AL TASLIM</v>
          </cell>
          <cell r="R3254" t="str">
            <v>KUTALIMAN</v>
          </cell>
          <cell r="S3254" t="str">
            <v>KEDUNG BANTENG</v>
          </cell>
          <cell r="T3254" t="str">
            <v>KUTALIMAN</v>
          </cell>
          <cell r="U3254" t="str">
            <v>005</v>
          </cell>
          <cell r="V3254" t="str">
            <v>002</v>
          </cell>
          <cell r="W3254" t="str">
            <v>Indonesia</v>
          </cell>
        </row>
        <row r="3255">
          <cell r="B3255" t="str">
            <v>WAINAH</v>
          </cell>
          <cell r="C3255" t="str">
            <v>3302235806940002</v>
          </cell>
          <cell r="D3255" t="str">
            <v>P</v>
          </cell>
          <cell r="E3255" t="str">
            <v>BANYUMAS</v>
          </cell>
          <cell r="F3255">
            <v>34503</v>
          </cell>
          <cell r="G3255" t="str">
            <v>Tidak Tahu</v>
          </cell>
          <cell r="H3255" t="str">
            <v>Islam</v>
          </cell>
          <cell r="I3255" t="str">
            <v>Belum Kawin</v>
          </cell>
          <cell r="J3255" t="str">
            <v>Anak</v>
          </cell>
          <cell r="K3255" t="str">
            <v>04</v>
          </cell>
          <cell r="L3255" t="str">
            <v>Tamat SD/Sederajat</v>
          </cell>
          <cell r="M3255" t="str">
            <v>Belum/Tidak Bekerja</v>
          </cell>
          <cell r="N3255" t="str">
            <v>RUNTAH</v>
          </cell>
          <cell r="O3255" t="str">
            <v>TASMIARDJO AL TASLIM</v>
          </cell>
          <cell r="P3255" t="str">
            <v>3302231702054379</v>
          </cell>
          <cell r="Q3255" t="str">
            <v>TASMIARDJO AL TASLIM</v>
          </cell>
          <cell r="R3255" t="str">
            <v>KUTALIMAN</v>
          </cell>
          <cell r="S3255" t="str">
            <v>KEDUNG BANTENG</v>
          </cell>
          <cell r="T3255" t="str">
            <v>KUTALIMAN</v>
          </cell>
          <cell r="U3255" t="str">
            <v>005</v>
          </cell>
          <cell r="V3255" t="str">
            <v>002</v>
          </cell>
          <cell r="W3255" t="str">
            <v>Indonesia</v>
          </cell>
        </row>
        <row r="3256">
          <cell r="B3256" t="str">
            <v>AYU SETIANINGSIH</v>
          </cell>
          <cell r="C3256" t="str">
            <v>3302234506120003</v>
          </cell>
          <cell r="D3256" t="str">
            <v>P</v>
          </cell>
          <cell r="E3256" t="str">
            <v>BANYUMAS</v>
          </cell>
          <cell r="F3256">
            <v>41065</v>
          </cell>
          <cell r="G3256" t="str">
            <v>Tidak Tahu</v>
          </cell>
          <cell r="H3256" t="str">
            <v>Islam</v>
          </cell>
          <cell r="I3256" t="str">
            <v>Belum Kawin</v>
          </cell>
          <cell r="J3256" t="str">
            <v>Cucu</v>
          </cell>
          <cell r="K3256" t="str">
            <v>06</v>
          </cell>
          <cell r="L3256" t="str">
            <v>Tidak/Belum Sekolah</v>
          </cell>
          <cell r="M3256" t="str">
            <v>Belum/Tidak Bekerja</v>
          </cell>
          <cell r="N3256" t="str">
            <v>RITEM</v>
          </cell>
          <cell r="O3256" t="str">
            <v>HERI SETIONO</v>
          </cell>
          <cell r="P3256" t="str">
            <v>3302231702054379</v>
          </cell>
          <cell r="Q3256" t="str">
            <v>TASMIARDJO AL TASLIM</v>
          </cell>
          <cell r="R3256" t="str">
            <v>KUTALIMAN</v>
          </cell>
          <cell r="S3256" t="str">
            <v>KEDUNG BANTENG</v>
          </cell>
          <cell r="T3256" t="str">
            <v>KUTALIMAN</v>
          </cell>
          <cell r="U3256" t="str">
            <v>005</v>
          </cell>
          <cell r="V3256" t="str">
            <v>002</v>
          </cell>
          <cell r="W3256" t="str">
            <v>Indonesia</v>
          </cell>
        </row>
        <row r="3257">
          <cell r="B3257" t="str">
            <v>DARSONO DARSO</v>
          </cell>
          <cell r="C3257" t="str">
            <v>3302231012580001</v>
          </cell>
          <cell r="D3257" t="str">
            <v>L</v>
          </cell>
          <cell r="E3257" t="str">
            <v>BANYUMAS</v>
          </cell>
          <cell r="F3257">
            <v>21529</v>
          </cell>
          <cell r="G3257" t="str">
            <v>Tidak Tahu</v>
          </cell>
          <cell r="H3257" t="str">
            <v>Islam</v>
          </cell>
          <cell r="I3257" t="str">
            <v>Kawin</v>
          </cell>
          <cell r="J3257" t="str">
            <v>Kepala Keluarga</v>
          </cell>
          <cell r="K3257" t="str">
            <v>01</v>
          </cell>
          <cell r="L3257" t="str">
            <v>Tamat SD/Sederajat</v>
          </cell>
          <cell r="M3257" t="str">
            <v>Petani/Pekebun</v>
          </cell>
          <cell r="N3257" t="str">
            <v>NAIDAH</v>
          </cell>
          <cell r="O3257" t="str">
            <v>NAWIREJA</v>
          </cell>
          <cell r="P3257" t="str">
            <v>3302231702054381</v>
          </cell>
          <cell r="Q3257" t="str">
            <v>DARSONO DARSO</v>
          </cell>
          <cell r="R3257" t="str">
            <v>KUTALIMAN</v>
          </cell>
          <cell r="S3257" t="str">
            <v>KEDUNG BANTENG</v>
          </cell>
          <cell r="T3257" t="str">
            <v>KUTALIMAN</v>
          </cell>
          <cell r="U3257" t="str">
            <v>005</v>
          </cell>
          <cell r="V3257" t="str">
            <v>002</v>
          </cell>
          <cell r="W3257" t="str">
            <v>Indonesia</v>
          </cell>
        </row>
        <row r="3258">
          <cell r="B3258" t="str">
            <v>DARGINI</v>
          </cell>
          <cell r="C3258" t="str">
            <v>3302236106590003</v>
          </cell>
          <cell r="D3258" t="str">
            <v>P</v>
          </cell>
          <cell r="E3258" t="str">
            <v>JAKARTA</v>
          </cell>
          <cell r="F3258">
            <v>21722</v>
          </cell>
          <cell r="G3258" t="str">
            <v>Tidak Tahu</v>
          </cell>
          <cell r="H3258" t="str">
            <v>Islam</v>
          </cell>
          <cell r="I3258" t="str">
            <v>Kawin</v>
          </cell>
          <cell r="J3258" t="str">
            <v>Istri</v>
          </cell>
          <cell r="K3258" t="str">
            <v>03</v>
          </cell>
          <cell r="L3258" t="str">
            <v>SLTA/Sederajat</v>
          </cell>
          <cell r="M3258" t="str">
            <v>Guru</v>
          </cell>
          <cell r="N3258" t="str">
            <v>LEGINEM</v>
          </cell>
          <cell r="O3258" t="str">
            <v>SUNJOYO</v>
          </cell>
          <cell r="P3258" t="str">
            <v>3302231702054381</v>
          </cell>
          <cell r="Q3258" t="str">
            <v>DARSONO DARSO</v>
          </cell>
          <cell r="R3258" t="str">
            <v>KUTALIMAN</v>
          </cell>
          <cell r="S3258" t="str">
            <v>KEDUNG BANTENG</v>
          </cell>
          <cell r="T3258" t="str">
            <v>KUTALIMAN</v>
          </cell>
          <cell r="U3258" t="str">
            <v>005</v>
          </cell>
          <cell r="V3258" t="str">
            <v>002</v>
          </cell>
          <cell r="W3258" t="str">
            <v>Indonesia</v>
          </cell>
        </row>
        <row r="3259">
          <cell r="B3259" t="str">
            <v>TRI ASTUTI</v>
          </cell>
          <cell r="C3259" t="str">
            <v>3302235401890001</v>
          </cell>
          <cell r="D3259" t="str">
            <v>P</v>
          </cell>
          <cell r="E3259" t="str">
            <v>JAKARTA</v>
          </cell>
          <cell r="F3259" t="str">
            <v>14/01/1989</v>
          </cell>
          <cell r="G3259" t="str">
            <v>Tidak Tahu</v>
          </cell>
          <cell r="H3259" t="str">
            <v>Islam</v>
          </cell>
          <cell r="I3259" t="str">
            <v>Kawin</v>
          </cell>
          <cell r="J3259" t="str">
            <v>Istri</v>
          </cell>
          <cell r="K3259" t="str">
            <v>03</v>
          </cell>
          <cell r="L3259" t="str">
            <v>Diploma IV/Strata I</v>
          </cell>
          <cell r="M3259" t="str">
            <v>Mengurus Rumah Tangga</v>
          </cell>
          <cell r="N3259" t="str">
            <v>DARGINI</v>
          </cell>
          <cell r="O3259" t="str">
            <v>SUNARDI</v>
          </cell>
          <cell r="P3259" t="str">
            <v>3302231702054381</v>
          </cell>
          <cell r="Q3259" t="str">
            <v>NUR CHAMDANI</v>
          </cell>
          <cell r="R3259" t="str">
            <v>KUTALIMAN</v>
          </cell>
          <cell r="S3259" t="str">
            <v>KEDUNGBANTENG</v>
          </cell>
          <cell r="T3259" t="str">
            <v>KUTALIMAN</v>
          </cell>
          <cell r="U3259" t="str">
            <v>005</v>
          </cell>
          <cell r="V3259" t="str">
            <v>002</v>
          </cell>
          <cell r="W3259" t="str">
            <v>Indonesia</v>
          </cell>
        </row>
        <row r="3260">
          <cell r="B3260" t="str">
            <v>TARIKIN</v>
          </cell>
          <cell r="C3260" t="str">
            <v>3302230403640001</v>
          </cell>
          <cell r="D3260" t="str">
            <v>L</v>
          </cell>
          <cell r="E3260" t="str">
            <v>BANYUMAS</v>
          </cell>
          <cell r="F3260">
            <v>23440</v>
          </cell>
          <cell r="G3260" t="str">
            <v>Tidak Tahu</v>
          </cell>
          <cell r="H3260" t="str">
            <v>Islam</v>
          </cell>
          <cell r="I3260" t="str">
            <v>Kawin</v>
          </cell>
          <cell r="J3260" t="str">
            <v>Kepala Keluarga</v>
          </cell>
          <cell r="K3260" t="str">
            <v>01</v>
          </cell>
          <cell r="L3260" t="str">
            <v>Tamat SD/Sederajat</v>
          </cell>
          <cell r="M3260" t="str">
            <v>Buruh Harian Lepas</v>
          </cell>
          <cell r="N3260" t="str">
            <v>AMINAH</v>
          </cell>
          <cell r="O3260" t="str">
            <v>TARNUJI</v>
          </cell>
          <cell r="P3260" t="str">
            <v>3302231702054383</v>
          </cell>
          <cell r="Q3260" t="str">
            <v>TARIKIN</v>
          </cell>
          <cell r="R3260" t="str">
            <v>KUTALIMAN</v>
          </cell>
          <cell r="S3260" t="str">
            <v>KEDUNG BANTENG</v>
          </cell>
          <cell r="T3260" t="str">
            <v>KUTALIMAN</v>
          </cell>
          <cell r="U3260" t="str">
            <v>005</v>
          </cell>
          <cell r="V3260" t="str">
            <v>002</v>
          </cell>
          <cell r="W3260" t="str">
            <v>Indonesia</v>
          </cell>
        </row>
        <row r="3261">
          <cell r="B3261" t="str">
            <v>TIJAH</v>
          </cell>
          <cell r="C3261" t="str">
            <v>3302234107730023</v>
          </cell>
          <cell r="D3261" t="str">
            <v>P</v>
          </cell>
          <cell r="E3261" t="str">
            <v>BANYUMAS</v>
          </cell>
          <cell r="F3261">
            <v>26846</v>
          </cell>
          <cell r="G3261" t="str">
            <v>Tidak Tahu</v>
          </cell>
          <cell r="H3261" t="str">
            <v>Islam</v>
          </cell>
          <cell r="I3261" t="str">
            <v>Kawin</v>
          </cell>
          <cell r="J3261" t="str">
            <v>Istri</v>
          </cell>
          <cell r="K3261" t="str">
            <v>03</v>
          </cell>
          <cell r="L3261" t="str">
            <v>Tamat SD/Sederajat</v>
          </cell>
          <cell r="M3261" t="str">
            <v>Mengurus Rumah Tangga</v>
          </cell>
          <cell r="N3261" t="str">
            <v>SIWEN</v>
          </cell>
          <cell r="O3261" t="str">
            <v>KADIRIN</v>
          </cell>
          <cell r="P3261" t="str">
            <v>3302231702054383</v>
          </cell>
          <cell r="Q3261" t="str">
            <v>TARIKIN</v>
          </cell>
          <cell r="R3261" t="str">
            <v>KUTALIMAN</v>
          </cell>
          <cell r="S3261" t="str">
            <v>KEDUNG BANTENG</v>
          </cell>
          <cell r="T3261" t="str">
            <v>KUTALIMAN</v>
          </cell>
          <cell r="U3261" t="str">
            <v>005</v>
          </cell>
          <cell r="V3261" t="str">
            <v>002</v>
          </cell>
          <cell r="W3261" t="str">
            <v>Indonesia</v>
          </cell>
        </row>
        <row r="3262">
          <cell r="B3262" t="str">
            <v>ENI MUGILESTARI</v>
          </cell>
          <cell r="C3262" t="str">
            <v>3302235201080003</v>
          </cell>
          <cell r="D3262" t="str">
            <v>P</v>
          </cell>
          <cell r="E3262" t="str">
            <v>BANYUMAS</v>
          </cell>
          <cell r="F3262">
            <v>39459</v>
          </cell>
          <cell r="G3262" t="str">
            <v>Tidak Tahu</v>
          </cell>
          <cell r="H3262" t="str">
            <v>Islam</v>
          </cell>
          <cell r="I3262" t="str">
            <v>Belum Kawin</v>
          </cell>
          <cell r="J3262" t="str">
            <v>Anak</v>
          </cell>
          <cell r="K3262" t="str">
            <v>04</v>
          </cell>
          <cell r="L3262" t="str">
            <v>Tidak/Belum Sekolah</v>
          </cell>
          <cell r="M3262" t="str">
            <v>Belum/Tidak Bekerja</v>
          </cell>
          <cell r="N3262" t="str">
            <v>TIJAH</v>
          </cell>
          <cell r="O3262" t="str">
            <v>TARIKIN</v>
          </cell>
          <cell r="P3262" t="str">
            <v>3302231702054383</v>
          </cell>
          <cell r="Q3262" t="str">
            <v>TARIKIN</v>
          </cell>
          <cell r="R3262" t="str">
            <v>KUTALIMAN</v>
          </cell>
          <cell r="S3262" t="str">
            <v>KEDUNG BANTENG</v>
          </cell>
          <cell r="T3262" t="str">
            <v>KUTALIMAN</v>
          </cell>
          <cell r="U3262" t="str">
            <v>005</v>
          </cell>
          <cell r="V3262" t="str">
            <v>002</v>
          </cell>
          <cell r="W3262" t="str">
            <v>Indonesia</v>
          </cell>
        </row>
        <row r="3263">
          <cell r="B3263" t="str">
            <v>MUJIONO</v>
          </cell>
          <cell r="C3263" t="str">
            <v>3302232510940003</v>
          </cell>
          <cell r="D3263" t="str">
            <v>L</v>
          </cell>
          <cell r="E3263" t="str">
            <v>BANYUMAS</v>
          </cell>
          <cell r="F3263">
            <v>34632</v>
          </cell>
          <cell r="G3263" t="str">
            <v>Tidak Tahu</v>
          </cell>
          <cell r="H3263" t="str">
            <v>Islam</v>
          </cell>
          <cell r="I3263" t="str">
            <v>Belum Kawin</v>
          </cell>
          <cell r="J3263" t="str">
            <v>Anak</v>
          </cell>
          <cell r="K3263" t="str">
            <v>04</v>
          </cell>
          <cell r="L3263" t="str">
            <v>Tamat SD/Sederajat</v>
          </cell>
          <cell r="M3263" t="str">
            <v>Belum/Tidak Bekerja</v>
          </cell>
          <cell r="N3263" t="str">
            <v>TIJAH</v>
          </cell>
          <cell r="O3263" t="str">
            <v>TARIKIN</v>
          </cell>
          <cell r="P3263" t="str">
            <v>3302231702054383</v>
          </cell>
          <cell r="Q3263" t="str">
            <v>TARIKIN</v>
          </cell>
          <cell r="R3263" t="str">
            <v>KUTALIMAN</v>
          </cell>
          <cell r="S3263" t="str">
            <v>KEDUNG BANTENG</v>
          </cell>
          <cell r="T3263" t="str">
            <v>KUTALIMAN</v>
          </cell>
          <cell r="U3263" t="str">
            <v>005</v>
          </cell>
          <cell r="V3263" t="str">
            <v>002</v>
          </cell>
          <cell r="W3263" t="str">
            <v>Indonesia</v>
          </cell>
        </row>
        <row r="3264">
          <cell r="B3264" t="str">
            <v>SURATNO</v>
          </cell>
          <cell r="C3264" t="str">
            <v>3302231109960003</v>
          </cell>
          <cell r="D3264" t="str">
            <v>L</v>
          </cell>
          <cell r="E3264" t="str">
            <v>BANYUMAS</v>
          </cell>
          <cell r="F3264">
            <v>35319</v>
          </cell>
          <cell r="G3264" t="str">
            <v>Tidak Tahu</v>
          </cell>
          <cell r="H3264" t="str">
            <v>Islam</v>
          </cell>
          <cell r="I3264" t="str">
            <v>Belum Kawin</v>
          </cell>
          <cell r="J3264" t="str">
            <v>Anak</v>
          </cell>
          <cell r="K3264" t="str">
            <v>04</v>
          </cell>
          <cell r="L3264" t="str">
            <v>Tamat SD/Sederajat</v>
          </cell>
          <cell r="M3264" t="str">
            <v>Belum/Tidak Bekerja</v>
          </cell>
          <cell r="N3264" t="str">
            <v xml:space="preserve">TIJAH </v>
          </cell>
          <cell r="O3264" t="str">
            <v>TARIKIN</v>
          </cell>
          <cell r="P3264" t="str">
            <v>3302231702054383</v>
          </cell>
          <cell r="Q3264" t="str">
            <v>TARIKIN</v>
          </cell>
          <cell r="R3264" t="str">
            <v>KUTALIMAN</v>
          </cell>
          <cell r="S3264" t="str">
            <v>KEDUNG BANTENG</v>
          </cell>
          <cell r="T3264" t="str">
            <v>KUTALIMAN</v>
          </cell>
          <cell r="U3264" t="str">
            <v>005</v>
          </cell>
          <cell r="V3264" t="str">
            <v>002</v>
          </cell>
          <cell r="W3264" t="str">
            <v>Indonesia</v>
          </cell>
        </row>
        <row r="3265">
          <cell r="B3265" t="str">
            <v>BUDIANTO</v>
          </cell>
          <cell r="C3265" t="str">
            <v>3302230603040002</v>
          </cell>
          <cell r="D3265" t="str">
            <v>L</v>
          </cell>
          <cell r="E3265" t="str">
            <v>BANYUMAS</v>
          </cell>
          <cell r="F3265">
            <v>38052</v>
          </cell>
          <cell r="G3265" t="str">
            <v>Tidak Tahu</v>
          </cell>
          <cell r="H3265" t="str">
            <v>Islam</v>
          </cell>
          <cell r="I3265" t="str">
            <v>Belum Kawin</v>
          </cell>
          <cell r="J3265" t="str">
            <v>Anak</v>
          </cell>
          <cell r="K3265" t="str">
            <v>04</v>
          </cell>
          <cell r="L3265" t="str">
            <v>Tidak Tamat SD/Sederajat</v>
          </cell>
          <cell r="M3265" t="str">
            <v>Pelajar/Mahasiswa</v>
          </cell>
          <cell r="N3265" t="str">
            <v>TIJAH</v>
          </cell>
          <cell r="O3265" t="str">
            <v>TARIKIN</v>
          </cell>
          <cell r="P3265" t="str">
            <v>3302231702054383</v>
          </cell>
          <cell r="Q3265" t="str">
            <v>TARIKIN</v>
          </cell>
          <cell r="R3265" t="str">
            <v>KUTALIMAN</v>
          </cell>
          <cell r="S3265" t="str">
            <v>KEDUNG BANTENG</v>
          </cell>
          <cell r="T3265" t="str">
            <v>KUTALIMAN</v>
          </cell>
          <cell r="U3265" t="str">
            <v>005</v>
          </cell>
          <cell r="V3265" t="str">
            <v>002</v>
          </cell>
          <cell r="W3265" t="str">
            <v>Indonesia</v>
          </cell>
        </row>
        <row r="3266">
          <cell r="B3266" t="str">
            <v>SUYANTO</v>
          </cell>
          <cell r="C3266" t="str">
            <v>3302231506480002</v>
          </cell>
          <cell r="D3266" t="str">
            <v>L</v>
          </cell>
          <cell r="E3266" t="str">
            <v>BANYUMAS</v>
          </cell>
          <cell r="F3266">
            <v>17699</v>
          </cell>
          <cell r="G3266" t="str">
            <v>Tidak Tahu</v>
          </cell>
          <cell r="H3266" t="str">
            <v>Islam</v>
          </cell>
          <cell r="I3266" t="str">
            <v>Kawin</v>
          </cell>
          <cell r="J3266" t="str">
            <v>Kepala Keluarga</v>
          </cell>
          <cell r="K3266" t="str">
            <v>01</v>
          </cell>
          <cell r="L3266" t="str">
            <v>Tamat SD/Sederajat</v>
          </cell>
          <cell r="M3266" t="str">
            <v>Buruh Harian Lepas</v>
          </cell>
          <cell r="N3266" t="str">
            <v>JANIAH</v>
          </cell>
          <cell r="O3266" t="str">
            <v>SANAKVIP</v>
          </cell>
          <cell r="P3266" t="str">
            <v>3302231702054395</v>
          </cell>
          <cell r="Q3266" t="str">
            <v>SUYANTO</v>
          </cell>
          <cell r="R3266" t="str">
            <v>KUTALIMAN</v>
          </cell>
          <cell r="S3266" t="str">
            <v>KEDUNG BANTENG</v>
          </cell>
          <cell r="T3266" t="str">
            <v>KUTALIMAN</v>
          </cell>
          <cell r="U3266" t="str">
            <v>005</v>
          </cell>
          <cell r="V3266" t="str">
            <v>002</v>
          </cell>
          <cell r="W3266" t="str">
            <v>Indonesia</v>
          </cell>
        </row>
        <row r="3267">
          <cell r="B3267" t="str">
            <v>KASIAH</v>
          </cell>
          <cell r="C3267" t="str">
            <v>3302234806750003</v>
          </cell>
          <cell r="D3267" t="str">
            <v>P</v>
          </cell>
          <cell r="E3267" t="str">
            <v>BANYUMAS</v>
          </cell>
          <cell r="F3267">
            <v>27553</v>
          </cell>
          <cell r="G3267" t="str">
            <v>Tidak Tahu</v>
          </cell>
          <cell r="H3267" t="str">
            <v>Islam</v>
          </cell>
          <cell r="I3267" t="str">
            <v>Kawin</v>
          </cell>
          <cell r="J3267" t="str">
            <v>Istri</v>
          </cell>
          <cell r="K3267" t="str">
            <v>03</v>
          </cell>
          <cell r="L3267" t="str">
            <v>Tamat SD/Sederajat</v>
          </cell>
          <cell r="M3267" t="str">
            <v>Mengurus Rumah Tangga</v>
          </cell>
          <cell r="N3267" t="str">
            <v>WALEM</v>
          </cell>
          <cell r="O3267" t="str">
            <v>SAMUDI</v>
          </cell>
          <cell r="P3267" t="str">
            <v>3302231702054395</v>
          </cell>
          <cell r="Q3267" t="str">
            <v>SUYANTO</v>
          </cell>
          <cell r="R3267" t="str">
            <v>KUTALIMAN</v>
          </cell>
          <cell r="S3267" t="str">
            <v>KEDUNG BANTENG</v>
          </cell>
          <cell r="T3267" t="str">
            <v>KUTALIMAN</v>
          </cell>
          <cell r="U3267" t="str">
            <v>005</v>
          </cell>
          <cell r="V3267" t="str">
            <v>002</v>
          </cell>
          <cell r="W3267" t="str">
            <v>Indonesia</v>
          </cell>
        </row>
        <row r="3268">
          <cell r="B3268" t="str">
            <v>SITI KHASANAH</v>
          </cell>
          <cell r="C3268" t="str">
            <v>3302235902120001</v>
          </cell>
          <cell r="D3268" t="str">
            <v>P</v>
          </cell>
          <cell r="E3268" t="str">
            <v>BANYUMAS</v>
          </cell>
          <cell r="F3268">
            <v>40958</v>
          </cell>
          <cell r="G3268" t="str">
            <v>Tidak Tahu</v>
          </cell>
          <cell r="H3268" t="str">
            <v>Islam</v>
          </cell>
          <cell r="I3268" t="str">
            <v>Belum Kawin</v>
          </cell>
          <cell r="J3268" t="str">
            <v>Anak</v>
          </cell>
          <cell r="K3268" t="str">
            <v>04</v>
          </cell>
          <cell r="L3268" t="str">
            <v>Tidak/Belum Sekolah</v>
          </cell>
          <cell r="M3268" t="str">
            <v>Belum/Tidak Bekerja</v>
          </cell>
          <cell r="N3268" t="str">
            <v>KASIAH</v>
          </cell>
          <cell r="O3268" t="str">
            <v>SUYANTO</v>
          </cell>
          <cell r="P3268" t="str">
            <v>3302231702054395</v>
          </cell>
          <cell r="Q3268" t="str">
            <v>SUYANTO</v>
          </cell>
          <cell r="R3268" t="str">
            <v>KUTALIMAN</v>
          </cell>
          <cell r="S3268" t="str">
            <v>KEDUNG BANTENG</v>
          </cell>
          <cell r="T3268" t="str">
            <v>KUTALIMAN</v>
          </cell>
          <cell r="U3268" t="str">
            <v>005</v>
          </cell>
          <cell r="V3268" t="str">
            <v>002</v>
          </cell>
          <cell r="W3268" t="str">
            <v>Indonesia</v>
          </cell>
        </row>
        <row r="3269">
          <cell r="B3269" t="str">
            <v>DEFID</v>
          </cell>
          <cell r="C3269" t="str">
            <v>3302230107990015</v>
          </cell>
          <cell r="D3269" t="str">
            <v>L</v>
          </cell>
          <cell r="E3269" t="str">
            <v>BANYUMAS</v>
          </cell>
          <cell r="F3269">
            <v>36342</v>
          </cell>
          <cell r="G3269" t="str">
            <v>Tidak Tahu</v>
          </cell>
          <cell r="H3269" t="str">
            <v>Islam</v>
          </cell>
          <cell r="I3269" t="str">
            <v>Belum Kawin</v>
          </cell>
          <cell r="J3269" t="str">
            <v>Anak</v>
          </cell>
          <cell r="K3269" t="str">
            <v>04</v>
          </cell>
          <cell r="L3269" t="str">
            <v>Tidak/Belum Sekolah</v>
          </cell>
          <cell r="M3269" t="str">
            <v>Belum/Tidak Bekerja</v>
          </cell>
          <cell r="N3269" t="str">
            <v>KASIAH</v>
          </cell>
          <cell r="O3269" t="str">
            <v>SUYANTO</v>
          </cell>
          <cell r="P3269" t="str">
            <v>3302231702054395</v>
          </cell>
          <cell r="Q3269" t="str">
            <v>SUYANTO</v>
          </cell>
          <cell r="R3269" t="str">
            <v>KUTALIMAN</v>
          </cell>
          <cell r="S3269" t="str">
            <v>KEDUNG BANTENG</v>
          </cell>
          <cell r="T3269" t="str">
            <v>KUTALIMAN</v>
          </cell>
          <cell r="U3269" t="str">
            <v>005</v>
          </cell>
          <cell r="V3269" t="str">
            <v>002</v>
          </cell>
          <cell r="W3269" t="str">
            <v>Indonesia</v>
          </cell>
        </row>
        <row r="3270">
          <cell r="B3270" t="str">
            <v>NUR ISNAINI</v>
          </cell>
          <cell r="C3270" t="str">
            <v>3302235108020004</v>
          </cell>
          <cell r="D3270" t="str">
            <v>P</v>
          </cell>
          <cell r="E3270" t="str">
            <v>BANYUMAS</v>
          </cell>
          <cell r="F3270">
            <v>37479</v>
          </cell>
          <cell r="G3270" t="str">
            <v>Tidak Tahu</v>
          </cell>
          <cell r="H3270" t="str">
            <v>Islam</v>
          </cell>
          <cell r="I3270" t="str">
            <v>Belum Kawin</v>
          </cell>
          <cell r="J3270" t="str">
            <v>Anak</v>
          </cell>
          <cell r="K3270" t="str">
            <v>04</v>
          </cell>
          <cell r="L3270" t="str">
            <v>Tidak Tamat SD/Sederajat</v>
          </cell>
          <cell r="M3270" t="str">
            <v>Pelajar/Mahasiswa</v>
          </cell>
          <cell r="N3270" t="str">
            <v>KASIAH</v>
          </cell>
          <cell r="O3270" t="str">
            <v>SUYANTO</v>
          </cell>
          <cell r="P3270" t="str">
            <v>3302231702054395</v>
          </cell>
          <cell r="Q3270" t="str">
            <v>SUYANTO</v>
          </cell>
          <cell r="R3270" t="str">
            <v>KUTALIMAN</v>
          </cell>
          <cell r="S3270" t="str">
            <v>KEDUNG BANTENG</v>
          </cell>
          <cell r="T3270" t="str">
            <v>KUTALIMAN</v>
          </cell>
          <cell r="U3270" t="str">
            <v>005</v>
          </cell>
          <cell r="V3270" t="str">
            <v>002</v>
          </cell>
          <cell r="W3270" t="str">
            <v>Indonesia</v>
          </cell>
        </row>
        <row r="3271">
          <cell r="B3271" t="str">
            <v>LABIB DEDENUR SATRIA</v>
          </cell>
          <cell r="C3271" t="str">
            <v>3302231605090001</v>
          </cell>
          <cell r="D3271" t="str">
            <v>L</v>
          </cell>
          <cell r="E3271" t="str">
            <v>BANYUMAS</v>
          </cell>
          <cell r="F3271">
            <v>39949</v>
          </cell>
          <cell r="G3271" t="str">
            <v>Tidak Tahu</v>
          </cell>
          <cell r="H3271" t="str">
            <v>Islam</v>
          </cell>
          <cell r="I3271" t="str">
            <v>Belum Kawin</v>
          </cell>
          <cell r="J3271" t="str">
            <v>Anak</v>
          </cell>
          <cell r="K3271" t="str">
            <v>04</v>
          </cell>
          <cell r="L3271" t="str">
            <v>Tidak/Belum Sekolah</v>
          </cell>
          <cell r="M3271" t="str">
            <v>Belum/Tidak Bekerja</v>
          </cell>
          <cell r="N3271" t="str">
            <v>KASIAH</v>
          </cell>
          <cell r="O3271" t="str">
            <v>SUYANTO</v>
          </cell>
          <cell r="P3271" t="str">
            <v>3302231702054395</v>
          </cell>
          <cell r="Q3271" t="str">
            <v>SUYANTO</v>
          </cell>
          <cell r="R3271" t="str">
            <v>KUTALIMAN</v>
          </cell>
          <cell r="S3271" t="str">
            <v>KEDUNG BANTENG</v>
          </cell>
          <cell r="T3271" t="str">
            <v>KUTALIMAN</v>
          </cell>
          <cell r="U3271" t="str">
            <v>005</v>
          </cell>
          <cell r="V3271" t="str">
            <v>002</v>
          </cell>
          <cell r="W3271" t="str">
            <v>Indonesia</v>
          </cell>
        </row>
        <row r="3272">
          <cell r="B3272" t="str">
            <v>DWI RAMADONI</v>
          </cell>
          <cell r="C3272" t="str">
            <v>3302230111040001</v>
          </cell>
          <cell r="D3272" t="str">
            <v>L</v>
          </cell>
          <cell r="E3272" t="str">
            <v>BANYUMAS</v>
          </cell>
          <cell r="F3272">
            <v>38292</v>
          </cell>
          <cell r="G3272" t="str">
            <v>Tidak Tahu</v>
          </cell>
          <cell r="H3272" t="str">
            <v>Islam</v>
          </cell>
          <cell r="I3272" t="str">
            <v>Belum Kawin</v>
          </cell>
          <cell r="J3272" t="str">
            <v>Anak</v>
          </cell>
          <cell r="K3272" t="str">
            <v>04</v>
          </cell>
          <cell r="L3272" t="str">
            <v>Tidak Tamat SD/Sederajat</v>
          </cell>
          <cell r="M3272" t="str">
            <v>Pelajar/Mahasiswa</v>
          </cell>
          <cell r="N3272" t="str">
            <v>KASIAH</v>
          </cell>
          <cell r="O3272" t="str">
            <v>SUYANTO</v>
          </cell>
          <cell r="P3272" t="str">
            <v>3302231702054395</v>
          </cell>
          <cell r="Q3272" t="str">
            <v>SUYANTO</v>
          </cell>
          <cell r="R3272" t="str">
            <v>KUTALIMAN</v>
          </cell>
          <cell r="S3272" t="str">
            <v>KEDUNG BANTENG</v>
          </cell>
          <cell r="T3272" t="str">
            <v>KUTALIMAN</v>
          </cell>
          <cell r="U3272" t="str">
            <v>005</v>
          </cell>
          <cell r="V3272" t="str">
            <v>002</v>
          </cell>
          <cell r="W3272" t="str">
            <v>Indonesia</v>
          </cell>
        </row>
        <row r="3273">
          <cell r="B3273" t="str">
            <v>WARSUN</v>
          </cell>
          <cell r="C3273" t="str">
            <v>3302232607690001</v>
          </cell>
          <cell r="D3273" t="str">
            <v>L</v>
          </cell>
          <cell r="E3273" t="str">
            <v>BANYUMAS</v>
          </cell>
          <cell r="F3273">
            <v>25410</v>
          </cell>
          <cell r="G3273" t="str">
            <v>Tidak Tahu</v>
          </cell>
          <cell r="H3273" t="str">
            <v>Islam</v>
          </cell>
          <cell r="I3273" t="str">
            <v>Kawin</v>
          </cell>
          <cell r="J3273" t="str">
            <v>Kepala Keluarga</v>
          </cell>
          <cell r="K3273" t="str">
            <v>01</v>
          </cell>
          <cell r="L3273" t="str">
            <v>Tamat SD/Sederajat</v>
          </cell>
          <cell r="M3273" t="str">
            <v>Buruh Harian Lepas</v>
          </cell>
          <cell r="N3273" t="str">
            <v>SIWEN</v>
          </cell>
          <cell r="O3273" t="str">
            <v>NARSIDI</v>
          </cell>
          <cell r="P3273" t="str">
            <v>3302231702054396</v>
          </cell>
          <cell r="Q3273" t="str">
            <v>WARSUN</v>
          </cell>
          <cell r="R3273" t="str">
            <v>KUTALIMAN</v>
          </cell>
          <cell r="S3273" t="str">
            <v>KEDUNG BANTENG</v>
          </cell>
          <cell r="T3273" t="str">
            <v>KUTALIMAN</v>
          </cell>
          <cell r="U3273" t="str">
            <v>005</v>
          </cell>
          <cell r="V3273" t="str">
            <v>002</v>
          </cell>
          <cell r="W3273" t="str">
            <v>Indonesia</v>
          </cell>
        </row>
        <row r="3274">
          <cell r="B3274" t="str">
            <v>KAITEM</v>
          </cell>
          <cell r="C3274" t="str">
            <v>3302237112720024</v>
          </cell>
          <cell r="D3274" t="str">
            <v>P</v>
          </cell>
          <cell r="E3274" t="str">
            <v>BANYUMAS</v>
          </cell>
          <cell r="F3274">
            <v>26664</v>
          </cell>
          <cell r="G3274" t="str">
            <v>Tidak Tahu</v>
          </cell>
          <cell r="H3274" t="str">
            <v>Islam</v>
          </cell>
          <cell r="I3274" t="str">
            <v>Kawin</v>
          </cell>
          <cell r="J3274" t="str">
            <v>Istri</v>
          </cell>
          <cell r="K3274" t="str">
            <v>03</v>
          </cell>
          <cell r="L3274" t="str">
            <v>Tamat SD/Sederajat</v>
          </cell>
          <cell r="M3274" t="str">
            <v>Mengurus Rumah Tangga</v>
          </cell>
          <cell r="N3274" t="str">
            <v>-SANI</v>
          </cell>
          <cell r="O3274" t="str">
            <v>SUYANTO</v>
          </cell>
          <cell r="P3274" t="str">
            <v>3302231702054396</v>
          </cell>
          <cell r="Q3274" t="str">
            <v>WARSUN</v>
          </cell>
          <cell r="R3274" t="str">
            <v>KUTALIMAN</v>
          </cell>
          <cell r="S3274" t="str">
            <v>KEDUNG BANTENG</v>
          </cell>
          <cell r="T3274" t="str">
            <v>KUTALIMAN</v>
          </cell>
          <cell r="U3274" t="str">
            <v>005</v>
          </cell>
          <cell r="V3274" t="str">
            <v>002</v>
          </cell>
          <cell r="W3274" t="str">
            <v>Indonesia</v>
          </cell>
        </row>
        <row r="3275">
          <cell r="B3275" t="str">
            <v>ERNAWATI</v>
          </cell>
          <cell r="C3275" t="str">
            <v>3302234904020003</v>
          </cell>
          <cell r="D3275" t="str">
            <v>P</v>
          </cell>
          <cell r="E3275" t="str">
            <v>BANYUMAS</v>
          </cell>
          <cell r="F3275" t="str">
            <v>09/04/2002</v>
          </cell>
          <cell r="G3275" t="str">
            <v>Tidak Tahu</v>
          </cell>
          <cell r="H3275" t="str">
            <v>Islam</v>
          </cell>
          <cell r="I3275" t="str">
            <v>Belum Kawin</v>
          </cell>
          <cell r="J3275" t="str">
            <v>Anak</v>
          </cell>
          <cell r="K3275" t="str">
            <v>04</v>
          </cell>
          <cell r="L3275" t="str">
            <v>SLTP/Sederajat</v>
          </cell>
          <cell r="M3275" t="str">
            <v>Pelajar/Mahasiswa</v>
          </cell>
          <cell r="N3275" t="str">
            <v>KAITEM</v>
          </cell>
          <cell r="O3275" t="str">
            <v>WARSUN</v>
          </cell>
          <cell r="P3275" t="str">
            <v>3302231702054396</v>
          </cell>
          <cell r="Q3275" t="str">
            <v>WARSUN</v>
          </cell>
          <cell r="R3275" t="str">
            <v>KUTALIMAN</v>
          </cell>
          <cell r="S3275" t="str">
            <v>KEDUNGBANTENG</v>
          </cell>
          <cell r="T3275" t="str">
            <v>KUTALIMAN</v>
          </cell>
          <cell r="U3275" t="str">
            <v>005</v>
          </cell>
          <cell r="V3275" t="str">
            <v>002</v>
          </cell>
          <cell r="W3275" t="str">
            <v>Indonesia</v>
          </cell>
        </row>
        <row r="3276">
          <cell r="B3276" t="str">
            <v>AGUS WALUYO</v>
          </cell>
          <cell r="C3276" t="str">
            <v>3302230908950001</v>
          </cell>
          <cell r="D3276" t="str">
            <v>L</v>
          </cell>
          <cell r="E3276" t="str">
            <v>BANYUMAS</v>
          </cell>
          <cell r="F3276">
            <v>34920</v>
          </cell>
          <cell r="G3276" t="str">
            <v>Tidak Tahu</v>
          </cell>
          <cell r="H3276" t="str">
            <v>Islam</v>
          </cell>
          <cell r="I3276" t="str">
            <v>Belum Kawin</v>
          </cell>
          <cell r="J3276" t="str">
            <v>Anak</v>
          </cell>
          <cell r="K3276" t="str">
            <v>04</v>
          </cell>
          <cell r="L3276" t="str">
            <v>Tamat SD/Sederajat</v>
          </cell>
          <cell r="M3276" t="str">
            <v>Belum/Tidak Bekerja</v>
          </cell>
          <cell r="N3276" t="str">
            <v>KAITEM</v>
          </cell>
          <cell r="O3276" t="str">
            <v>WARSUN</v>
          </cell>
          <cell r="P3276" t="str">
            <v>3302231702054396</v>
          </cell>
          <cell r="Q3276" t="str">
            <v>WARSUN</v>
          </cell>
          <cell r="R3276" t="str">
            <v>KUTALIMAN</v>
          </cell>
          <cell r="S3276" t="str">
            <v>KEDUNG BANTENG</v>
          </cell>
          <cell r="T3276" t="str">
            <v>KUTALIMAN</v>
          </cell>
          <cell r="U3276" t="str">
            <v>005</v>
          </cell>
          <cell r="V3276" t="str">
            <v>002</v>
          </cell>
          <cell r="W3276" t="str">
            <v>Indonesia</v>
          </cell>
        </row>
        <row r="3277">
          <cell r="B3277" t="str">
            <v>TARSITO AL RASUM</v>
          </cell>
          <cell r="C3277" t="str">
            <v>3302233112540050</v>
          </cell>
          <cell r="D3277" t="str">
            <v>L</v>
          </cell>
          <cell r="E3277" t="str">
            <v>BANYUMAS</v>
          </cell>
          <cell r="F3277">
            <v>20089</v>
          </cell>
          <cell r="G3277" t="str">
            <v>Tidak Tahu</v>
          </cell>
          <cell r="H3277" t="str">
            <v>Islam</v>
          </cell>
          <cell r="I3277" t="str">
            <v>Kawin</v>
          </cell>
          <cell r="J3277" t="str">
            <v>Kepala Keluarga</v>
          </cell>
          <cell r="K3277" t="str">
            <v>01</v>
          </cell>
          <cell r="L3277" t="str">
            <v>Tamat SD/Sederajat</v>
          </cell>
          <cell r="M3277" t="str">
            <v>Pedagang</v>
          </cell>
          <cell r="N3277" t="str">
            <v>RALEM</v>
          </cell>
          <cell r="O3277" t="str">
            <v>TIRTA SEMITA</v>
          </cell>
          <cell r="P3277" t="str">
            <v>3302231702054741</v>
          </cell>
          <cell r="Q3277" t="str">
            <v>TARSITO AL RASUM</v>
          </cell>
          <cell r="R3277" t="str">
            <v>KUTALIMAN</v>
          </cell>
          <cell r="S3277" t="str">
            <v>KEDUNG BANTENG</v>
          </cell>
          <cell r="T3277" t="str">
            <v>KUTALIMAN</v>
          </cell>
          <cell r="U3277" t="str">
            <v>005</v>
          </cell>
          <cell r="V3277" t="str">
            <v>002</v>
          </cell>
          <cell r="W3277" t="str">
            <v>Indonesia</v>
          </cell>
        </row>
        <row r="3278">
          <cell r="B3278" t="str">
            <v>NAITEM</v>
          </cell>
          <cell r="C3278" t="str">
            <v>3302237112630067</v>
          </cell>
          <cell r="D3278" t="str">
            <v>P</v>
          </cell>
          <cell r="E3278" t="str">
            <v>BANYUMAS</v>
          </cell>
          <cell r="F3278">
            <v>23376</v>
          </cell>
          <cell r="G3278" t="str">
            <v>Tidak Tahu</v>
          </cell>
          <cell r="H3278" t="str">
            <v>Islam</v>
          </cell>
          <cell r="I3278" t="str">
            <v>Kawin</v>
          </cell>
          <cell r="J3278" t="str">
            <v>Istri</v>
          </cell>
          <cell r="K3278" t="str">
            <v>03</v>
          </cell>
          <cell r="L3278" t="str">
            <v>Tamat SD/Sederajat</v>
          </cell>
          <cell r="M3278" t="str">
            <v>Mengurus Rumah Tangga</v>
          </cell>
          <cell r="N3278" t="str">
            <v>RIDEM</v>
          </cell>
          <cell r="O3278" t="str">
            <v>MARTAWI</v>
          </cell>
          <cell r="P3278" t="str">
            <v>3302231702054741</v>
          </cell>
          <cell r="Q3278" t="str">
            <v>TARSITO AL RASUM</v>
          </cell>
          <cell r="R3278" t="str">
            <v>KUTALIMAN</v>
          </cell>
          <cell r="S3278" t="str">
            <v>KEDUNG BANTENG</v>
          </cell>
          <cell r="T3278" t="str">
            <v>KUTALIMAN</v>
          </cell>
          <cell r="U3278" t="str">
            <v>005</v>
          </cell>
          <cell r="V3278" t="str">
            <v>002</v>
          </cell>
          <cell r="W3278" t="str">
            <v>Indonesia</v>
          </cell>
        </row>
        <row r="3279">
          <cell r="B3279" t="str">
            <v>ARPIN FERLIANTO</v>
          </cell>
          <cell r="C3279" t="str">
            <v>3302232504990001</v>
          </cell>
          <cell r="D3279" t="str">
            <v>L</v>
          </cell>
          <cell r="E3279" t="str">
            <v>BANYUMAS</v>
          </cell>
          <cell r="F3279">
            <v>36275</v>
          </cell>
          <cell r="G3279" t="str">
            <v>Tidak Tahu</v>
          </cell>
          <cell r="H3279" t="str">
            <v>Islam</v>
          </cell>
          <cell r="I3279" t="str">
            <v>Belum Kawin</v>
          </cell>
          <cell r="J3279" t="str">
            <v>Anak</v>
          </cell>
          <cell r="K3279" t="str">
            <v>04</v>
          </cell>
          <cell r="L3279" t="str">
            <v>Tamat SD/Sederajat</v>
          </cell>
          <cell r="M3279" t="str">
            <v>Pelajar/Mahasiswa</v>
          </cell>
          <cell r="N3279" t="str">
            <v>NAITEM</v>
          </cell>
          <cell r="O3279" t="str">
            <v>TARSITO AL RASUM</v>
          </cell>
          <cell r="P3279" t="str">
            <v>3302231702054741</v>
          </cell>
          <cell r="Q3279" t="str">
            <v>TARSITO AL RASUM</v>
          </cell>
          <cell r="R3279" t="str">
            <v>KUTALIMAN</v>
          </cell>
          <cell r="S3279" t="str">
            <v>KEDUNG BANTENG</v>
          </cell>
          <cell r="T3279" t="str">
            <v>KUTALIMAN</v>
          </cell>
          <cell r="U3279" t="str">
            <v>005</v>
          </cell>
          <cell r="V3279" t="str">
            <v>002</v>
          </cell>
          <cell r="W3279" t="str">
            <v>Indonesia</v>
          </cell>
        </row>
        <row r="3280">
          <cell r="B3280" t="str">
            <v>KUSWANTI</v>
          </cell>
          <cell r="C3280" t="str">
            <v>3302234710900002</v>
          </cell>
          <cell r="D3280" t="str">
            <v>P</v>
          </cell>
          <cell r="E3280" t="str">
            <v>BANYUMAS</v>
          </cell>
          <cell r="F3280">
            <v>33153</v>
          </cell>
          <cell r="G3280" t="str">
            <v>Tidak Tahu</v>
          </cell>
          <cell r="H3280" t="str">
            <v>Islam</v>
          </cell>
          <cell r="I3280" t="str">
            <v>Belum Kawin</v>
          </cell>
          <cell r="J3280" t="str">
            <v>Anak</v>
          </cell>
          <cell r="K3280" t="str">
            <v>04</v>
          </cell>
          <cell r="L3280" t="str">
            <v>Tamat SD/Sederajat</v>
          </cell>
          <cell r="M3280" t="str">
            <v>Buruh Harian Lepas</v>
          </cell>
          <cell r="N3280" t="str">
            <v>NAITEM</v>
          </cell>
          <cell r="O3280" t="str">
            <v>TARSITO</v>
          </cell>
          <cell r="P3280" t="str">
            <v>3302231702054741</v>
          </cell>
          <cell r="Q3280" t="str">
            <v>TARSITO AL RASUM</v>
          </cell>
          <cell r="R3280" t="str">
            <v>KUTALIMAN</v>
          </cell>
          <cell r="S3280" t="str">
            <v>KEDUNG BANTENG</v>
          </cell>
          <cell r="T3280" t="str">
            <v>KUTALIMAN</v>
          </cell>
          <cell r="U3280" t="str">
            <v>005</v>
          </cell>
          <cell r="V3280" t="str">
            <v>002</v>
          </cell>
          <cell r="W3280" t="str">
            <v>Indonesia</v>
          </cell>
        </row>
        <row r="3281">
          <cell r="B3281" t="str">
            <v>SURYATI</v>
          </cell>
          <cell r="C3281" t="str">
            <v>3302234810870001</v>
          </cell>
          <cell r="D3281" t="str">
            <v>P</v>
          </cell>
          <cell r="E3281" t="str">
            <v>BANYUMAS</v>
          </cell>
          <cell r="F3281" t="str">
            <v>08/10/1987</v>
          </cell>
          <cell r="G3281" t="str">
            <v>Tidak Tahu</v>
          </cell>
          <cell r="H3281" t="str">
            <v>Islam</v>
          </cell>
          <cell r="I3281" t="str">
            <v>Kawin</v>
          </cell>
          <cell r="J3281" t="str">
            <v>Istri</v>
          </cell>
          <cell r="K3281" t="str">
            <v>03</v>
          </cell>
          <cell r="L3281" t="str">
            <v>SLTP/Sederajat</v>
          </cell>
          <cell r="M3281" t="str">
            <v>Buruh Harian Lepas</v>
          </cell>
          <cell r="N3281" t="str">
            <v>NAITEM</v>
          </cell>
          <cell r="O3281" t="str">
            <v>TARSITO AL RASUM</v>
          </cell>
          <cell r="P3281" t="str">
            <v>330223</v>
          </cell>
          <cell r="Q3281" t="str">
            <v>ARI NUGROHO</v>
          </cell>
          <cell r="R3281" t="str">
            <v>KUTALIMAN</v>
          </cell>
          <cell r="S3281" t="str">
            <v>KEDUNGBANTENG</v>
          </cell>
          <cell r="T3281" t="str">
            <v>KUTALIMAN</v>
          </cell>
          <cell r="U3281" t="str">
            <v>005</v>
          </cell>
          <cell r="V3281" t="str">
            <v>002</v>
          </cell>
          <cell r="W3281" t="str">
            <v>Indonesia</v>
          </cell>
        </row>
        <row r="3282">
          <cell r="B3282" t="str">
            <v>MUHARI RAKIM</v>
          </cell>
          <cell r="C3282" t="str">
            <v>3302233112480049</v>
          </cell>
          <cell r="D3282" t="str">
            <v>L</v>
          </cell>
          <cell r="E3282" t="str">
            <v>BANYUMAS</v>
          </cell>
          <cell r="F3282">
            <v>17898</v>
          </cell>
          <cell r="G3282" t="str">
            <v>Tidak Tahu</v>
          </cell>
          <cell r="H3282" t="str">
            <v>Islam</v>
          </cell>
          <cell r="I3282" t="str">
            <v>Kawin</v>
          </cell>
          <cell r="J3282" t="str">
            <v>Kepala Keluarga</v>
          </cell>
          <cell r="K3282" t="str">
            <v>01</v>
          </cell>
          <cell r="L3282" t="str">
            <v>Tamat SD/Sederajat</v>
          </cell>
          <cell r="M3282" t="str">
            <v>Buruh Harian Lepas</v>
          </cell>
          <cell r="N3282" t="str">
            <v>-</v>
          </cell>
          <cell r="O3282" t="str">
            <v>YASORI</v>
          </cell>
          <cell r="P3282" t="str">
            <v>3302231702054756</v>
          </cell>
          <cell r="Q3282" t="str">
            <v>MUHARI RAKIM</v>
          </cell>
          <cell r="R3282" t="str">
            <v>KUTALIMAN</v>
          </cell>
          <cell r="S3282" t="str">
            <v>KEDUNG BANTENG</v>
          </cell>
          <cell r="T3282" t="str">
            <v>KUTALIMAN</v>
          </cell>
          <cell r="U3282" t="str">
            <v>005</v>
          </cell>
          <cell r="V3282" t="str">
            <v>002</v>
          </cell>
          <cell r="W3282" t="str">
            <v>Indonesia</v>
          </cell>
        </row>
        <row r="3283">
          <cell r="B3283" t="str">
            <v>SIAM ISTANTO</v>
          </cell>
          <cell r="C3283" t="str">
            <v>3302230911800002</v>
          </cell>
          <cell r="D3283" t="str">
            <v>L</v>
          </cell>
          <cell r="E3283" t="str">
            <v>BANYUMAS</v>
          </cell>
          <cell r="F3283" t="str">
            <v>09/11/1980</v>
          </cell>
          <cell r="G3283" t="str">
            <v>Tidak Tahu</v>
          </cell>
          <cell r="H3283" t="str">
            <v>Islam</v>
          </cell>
          <cell r="I3283" t="str">
            <v>Kawin</v>
          </cell>
          <cell r="J3283" t="str">
            <v>Kepala Keluarga</v>
          </cell>
          <cell r="K3283" t="str">
            <v>01</v>
          </cell>
          <cell r="L3283" t="str">
            <v>Tamat SD/Sederajat</v>
          </cell>
          <cell r="M3283" t="str">
            <v>Buruh Harian Lepas</v>
          </cell>
          <cell r="N3283" t="str">
            <v>SIKEM</v>
          </cell>
          <cell r="O3283" t="str">
            <v>MUHARI RAKIM</v>
          </cell>
          <cell r="P3283" t="str">
            <v>3302231702054756</v>
          </cell>
          <cell r="Q3283" t="str">
            <v>SIAM ISTANTO</v>
          </cell>
          <cell r="R3283" t="str">
            <v>KUTALIMAN</v>
          </cell>
          <cell r="S3283" t="str">
            <v>KEDUNGBANTENG</v>
          </cell>
          <cell r="T3283" t="str">
            <v>KUTALIMAN</v>
          </cell>
          <cell r="U3283" t="str">
            <v>005</v>
          </cell>
          <cell r="V3283" t="str">
            <v>014</v>
          </cell>
          <cell r="W3283" t="str">
            <v>Indonesia</v>
          </cell>
        </row>
        <row r="3284">
          <cell r="B3284" t="str">
            <v>TARWO</v>
          </cell>
          <cell r="C3284" t="str">
            <v>3302232512690003</v>
          </cell>
          <cell r="D3284" t="str">
            <v>L</v>
          </cell>
          <cell r="E3284" t="str">
            <v>BANYUMAS</v>
          </cell>
          <cell r="F3284">
            <v>25562</v>
          </cell>
          <cell r="G3284" t="str">
            <v>Tidak Tahu</v>
          </cell>
          <cell r="H3284" t="str">
            <v>Islam</v>
          </cell>
          <cell r="I3284" t="str">
            <v>Kawin</v>
          </cell>
          <cell r="J3284" t="str">
            <v>Kepala Keluarga</v>
          </cell>
          <cell r="K3284" t="str">
            <v>01</v>
          </cell>
          <cell r="L3284" t="str">
            <v>Tamat SD/Sederajat</v>
          </cell>
          <cell r="M3284" t="str">
            <v>Pegawai Negeri Sipil</v>
          </cell>
          <cell r="N3284" t="str">
            <v>DAKEM</v>
          </cell>
          <cell r="O3284" t="str">
            <v>RUSMADI</v>
          </cell>
          <cell r="P3284" t="str">
            <v>3302231702054757</v>
          </cell>
          <cell r="Q3284" t="str">
            <v>TARWO</v>
          </cell>
          <cell r="R3284" t="str">
            <v>KUTALIMAN</v>
          </cell>
          <cell r="S3284" t="str">
            <v>KEDUNG BANTENG</v>
          </cell>
          <cell r="T3284" t="str">
            <v>KUTALIMAN</v>
          </cell>
          <cell r="U3284" t="str">
            <v>005</v>
          </cell>
          <cell r="V3284" t="str">
            <v>002</v>
          </cell>
          <cell r="W3284" t="str">
            <v>Indonesia</v>
          </cell>
        </row>
        <row r="3285">
          <cell r="B3285" t="str">
            <v>CARSEM</v>
          </cell>
          <cell r="C3285" t="str">
            <v>3302235905740002</v>
          </cell>
          <cell r="D3285" t="str">
            <v>P</v>
          </cell>
          <cell r="E3285" t="str">
            <v>BANYUMAS</v>
          </cell>
          <cell r="F3285">
            <v>27168</v>
          </cell>
          <cell r="G3285" t="str">
            <v>Tidak Tahu</v>
          </cell>
          <cell r="H3285" t="str">
            <v>Islam</v>
          </cell>
          <cell r="I3285" t="str">
            <v>Kawin</v>
          </cell>
          <cell r="J3285" t="str">
            <v>Istri</v>
          </cell>
          <cell r="K3285" t="str">
            <v>03</v>
          </cell>
          <cell r="L3285" t="str">
            <v>Tamat SD/Sederajat</v>
          </cell>
          <cell r="M3285" t="str">
            <v>Mengurus Rumah Tangga</v>
          </cell>
          <cell r="N3285" t="str">
            <v>AWEN</v>
          </cell>
          <cell r="O3285" t="str">
            <v>TARYUNI</v>
          </cell>
          <cell r="P3285" t="str">
            <v>3302231702054757</v>
          </cell>
          <cell r="Q3285" t="str">
            <v>TARWO</v>
          </cell>
          <cell r="R3285" t="str">
            <v>KUTALIMAN</v>
          </cell>
          <cell r="S3285" t="str">
            <v>KEDUNG BANTENG</v>
          </cell>
          <cell r="T3285" t="str">
            <v>KUTALIMAN</v>
          </cell>
          <cell r="U3285" t="str">
            <v>005</v>
          </cell>
          <cell r="V3285" t="str">
            <v>002</v>
          </cell>
          <cell r="W3285" t="str">
            <v>Indonesia</v>
          </cell>
        </row>
        <row r="3286">
          <cell r="B3286" t="str">
            <v>WIDIASTUTI NOFITASARI</v>
          </cell>
          <cell r="C3286" t="str">
            <v>3302235111060001</v>
          </cell>
          <cell r="D3286" t="str">
            <v>P</v>
          </cell>
          <cell r="E3286" t="str">
            <v>BANYUMAS</v>
          </cell>
          <cell r="F3286">
            <v>39032</v>
          </cell>
          <cell r="G3286" t="str">
            <v>Tidak Tahu</v>
          </cell>
          <cell r="H3286" t="str">
            <v>Islam</v>
          </cell>
          <cell r="I3286" t="str">
            <v>Belum Kawin</v>
          </cell>
          <cell r="J3286" t="str">
            <v>Anak</v>
          </cell>
          <cell r="K3286" t="str">
            <v>04</v>
          </cell>
          <cell r="L3286" t="str">
            <v>Tidak/Belum Sekolah</v>
          </cell>
          <cell r="M3286" t="str">
            <v>Belum/Tidak Bekerja</v>
          </cell>
          <cell r="N3286" t="str">
            <v>CARSEM</v>
          </cell>
          <cell r="O3286" t="str">
            <v>TARWO</v>
          </cell>
          <cell r="P3286" t="str">
            <v>3302231702054757</v>
          </cell>
          <cell r="Q3286" t="str">
            <v>TARWO</v>
          </cell>
          <cell r="R3286" t="str">
            <v>KUTALIMAN</v>
          </cell>
          <cell r="S3286" t="str">
            <v>KEDUNG BANTENG</v>
          </cell>
          <cell r="T3286" t="str">
            <v>KUTALIMAN</v>
          </cell>
          <cell r="U3286" t="str">
            <v>005</v>
          </cell>
          <cell r="V3286" t="str">
            <v>002</v>
          </cell>
          <cell r="W3286" t="str">
            <v>Indonesia</v>
          </cell>
        </row>
        <row r="3287">
          <cell r="B3287" t="str">
            <v>DWI RUTIANI</v>
          </cell>
          <cell r="C3287" t="str">
            <v>3302236905950002</v>
          </cell>
          <cell r="D3287" t="str">
            <v>P</v>
          </cell>
          <cell r="E3287" t="str">
            <v>BANYUMAS</v>
          </cell>
          <cell r="F3287" t="str">
            <v>29/05/1995</v>
          </cell>
          <cell r="G3287" t="str">
            <v>Tidak Tahu</v>
          </cell>
          <cell r="H3287" t="str">
            <v>Islam</v>
          </cell>
          <cell r="I3287" t="str">
            <v>Kawin</v>
          </cell>
          <cell r="J3287" t="str">
            <v>Anak</v>
          </cell>
          <cell r="K3287" t="str">
            <v>04</v>
          </cell>
          <cell r="L3287" t="str">
            <v>SLTP/Sederajat</v>
          </cell>
          <cell r="M3287" t="str">
            <v>Belum/Tidak Bekerja</v>
          </cell>
          <cell r="N3287" t="str">
            <v>CARSEM</v>
          </cell>
          <cell r="O3287" t="str">
            <v>TARWO</v>
          </cell>
          <cell r="P3287" t="str">
            <v>3302231702054757</v>
          </cell>
          <cell r="Q3287" t="str">
            <v>TARWO</v>
          </cell>
          <cell r="R3287" t="str">
            <v>KUTALIMAN</v>
          </cell>
          <cell r="S3287" t="str">
            <v>KEDUNGBANTENG</v>
          </cell>
          <cell r="T3287" t="str">
            <v>PINDAH</v>
          </cell>
          <cell r="U3287" t="str">
            <v>005</v>
          </cell>
          <cell r="V3287" t="str">
            <v>002</v>
          </cell>
          <cell r="W3287" t="str">
            <v>Indonesia</v>
          </cell>
        </row>
        <row r="3288">
          <cell r="B3288" t="str">
            <v>EKA LISTRIATI</v>
          </cell>
          <cell r="C3288" t="str">
            <v>3302235208920002</v>
          </cell>
          <cell r="D3288" t="str">
            <v>P</v>
          </cell>
          <cell r="E3288" t="str">
            <v>BANYUMAS</v>
          </cell>
          <cell r="F3288">
            <v>33828</v>
          </cell>
          <cell r="G3288" t="str">
            <v>Tidak Tahu</v>
          </cell>
          <cell r="H3288" t="str">
            <v>Islam</v>
          </cell>
          <cell r="I3288" t="str">
            <v>Kawin</v>
          </cell>
          <cell r="J3288" t="str">
            <v>Anak</v>
          </cell>
          <cell r="K3288" t="str">
            <v>04</v>
          </cell>
          <cell r="L3288" t="str">
            <v>Tamat SD/Sederajat</v>
          </cell>
          <cell r="M3288" t="str">
            <v>Belum/Tidak Bekerja</v>
          </cell>
          <cell r="N3288" t="str">
            <v>CARSEM</v>
          </cell>
          <cell r="O3288" t="str">
            <v>TARWO</v>
          </cell>
          <cell r="P3288" t="str">
            <v>3302231702054757</v>
          </cell>
          <cell r="Q3288" t="str">
            <v>TARWO</v>
          </cell>
          <cell r="R3288" t="str">
            <v>KUTALIMAN</v>
          </cell>
          <cell r="S3288" t="str">
            <v>KEDUNG BANTENG</v>
          </cell>
          <cell r="T3288" t="str">
            <v>KUTALIMAN</v>
          </cell>
          <cell r="U3288" t="str">
            <v>005</v>
          </cell>
          <cell r="V3288" t="str">
            <v>002</v>
          </cell>
          <cell r="W3288" t="str">
            <v>Indonesia</v>
          </cell>
        </row>
        <row r="3289">
          <cell r="B3289" t="str">
            <v>WISNU TRI MUHAYAT</v>
          </cell>
          <cell r="C3289" t="str">
            <v>3302230205040003</v>
          </cell>
          <cell r="D3289" t="str">
            <v>L</v>
          </cell>
          <cell r="E3289" t="str">
            <v>BANYUMAS</v>
          </cell>
          <cell r="F3289">
            <v>38109</v>
          </cell>
          <cell r="G3289" t="str">
            <v>Tidak Tahu</v>
          </cell>
          <cell r="H3289" t="str">
            <v>Islam</v>
          </cell>
          <cell r="I3289" t="str">
            <v>Belum Kawin</v>
          </cell>
          <cell r="J3289" t="str">
            <v>Anak</v>
          </cell>
          <cell r="K3289" t="str">
            <v>04</v>
          </cell>
          <cell r="L3289" t="str">
            <v>Tidak Tamat SD/Sederajat</v>
          </cell>
          <cell r="M3289" t="str">
            <v>Pelajar/Mahasiswa</v>
          </cell>
          <cell r="N3289" t="str">
            <v>CARSEM</v>
          </cell>
          <cell r="O3289" t="str">
            <v>TARWO</v>
          </cell>
          <cell r="P3289" t="str">
            <v>3302231702054757</v>
          </cell>
          <cell r="Q3289" t="str">
            <v>TARWO</v>
          </cell>
          <cell r="R3289" t="str">
            <v>KUTALIMAN</v>
          </cell>
          <cell r="S3289" t="str">
            <v>KEDUNG BANTENG</v>
          </cell>
          <cell r="T3289" t="str">
            <v>KUTALIMAN</v>
          </cell>
          <cell r="U3289" t="str">
            <v>005</v>
          </cell>
          <cell r="V3289" t="str">
            <v>002</v>
          </cell>
          <cell r="W3289" t="str">
            <v>Indonesia</v>
          </cell>
        </row>
        <row r="3290">
          <cell r="B3290" t="str">
            <v>KATEM</v>
          </cell>
          <cell r="C3290" t="str">
            <v>3302237112510034</v>
          </cell>
          <cell r="D3290" t="str">
            <v>P</v>
          </cell>
          <cell r="E3290" t="str">
            <v>BANYUMAS</v>
          </cell>
          <cell r="F3290">
            <v>18993</v>
          </cell>
          <cell r="G3290" t="str">
            <v>Tidak Tahu</v>
          </cell>
          <cell r="H3290" t="str">
            <v>Islam</v>
          </cell>
          <cell r="I3290" t="str">
            <v>Cerai Mati</v>
          </cell>
          <cell r="J3290" t="str">
            <v>Kepala Keluarga</v>
          </cell>
          <cell r="K3290" t="str">
            <v>01</v>
          </cell>
          <cell r="L3290" t="str">
            <v>Tidak Tamat SD/Sederajat</v>
          </cell>
          <cell r="M3290" t="str">
            <v>Buruh Harian Lepas</v>
          </cell>
          <cell r="N3290" t="str">
            <v>DILEM</v>
          </cell>
          <cell r="O3290" t="str">
            <v>KARTO</v>
          </cell>
          <cell r="P3290" t="str">
            <v>3302231702054760</v>
          </cell>
          <cell r="Q3290" t="str">
            <v>KATEM</v>
          </cell>
          <cell r="R3290" t="str">
            <v>KUTALIMAN</v>
          </cell>
          <cell r="S3290" t="str">
            <v>KEDUNG BANTENG</v>
          </cell>
          <cell r="T3290" t="str">
            <v>KUTALIMAN</v>
          </cell>
          <cell r="U3290" t="str">
            <v>005</v>
          </cell>
          <cell r="V3290" t="str">
            <v>002</v>
          </cell>
          <cell r="W3290" t="str">
            <v>Indonesia</v>
          </cell>
        </row>
        <row r="3291">
          <cell r="B3291" t="str">
            <v>DAISAH</v>
          </cell>
          <cell r="C3291" t="str">
            <v>3302234710920003</v>
          </cell>
          <cell r="D3291" t="str">
            <v>P</v>
          </cell>
          <cell r="E3291" t="str">
            <v>BANYUMAS</v>
          </cell>
          <cell r="F3291" t="str">
            <v>07/10/1992</v>
          </cell>
          <cell r="G3291" t="str">
            <v>Tidak Tahu</v>
          </cell>
          <cell r="H3291" t="str">
            <v>Islam</v>
          </cell>
          <cell r="I3291" t="str">
            <v>Kawin</v>
          </cell>
          <cell r="J3291" t="str">
            <v>Anak</v>
          </cell>
          <cell r="K3291" t="str">
            <v>04</v>
          </cell>
          <cell r="L3291" t="str">
            <v>Tamat SD/Sederajat</v>
          </cell>
          <cell r="M3291" t="str">
            <v>Buruh Harian Lepas</v>
          </cell>
          <cell r="N3291" t="str">
            <v>KATEM</v>
          </cell>
          <cell r="O3291" t="str">
            <v>SAMSUDIN</v>
          </cell>
          <cell r="P3291" t="str">
            <v>3302231702054760</v>
          </cell>
          <cell r="Q3291" t="str">
            <v>KATEM</v>
          </cell>
          <cell r="R3291" t="str">
            <v>KUTALIMAN</v>
          </cell>
          <cell r="S3291" t="str">
            <v>KEDUNGBANTENG</v>
          </cell>
          <cell r="T3291" t="str">
            <v>KUTALIMAN</v>
          </cell>
          <cell r="U3291" t="str">
            <v>005</v>
          </cell>
          <cell r="V3291" t="str">
            <v>002</v>
          </cell>
          <cell r="W3291" t="str">
            <v>Indonesia</v>
          </cell>
        </row>
        <row r="3292">
          <cell r="B3292" t="str">
            <v>SARNO</v>
          </cell>
          <cell r="C3292" t="str">
            <v>3302231206720003</v>
          </cell>
          <cell r="D3292" t="str">
            <v>L</v>
          </cell>
          <cell r="E3292" t="str">
            <v>BANYUMAS</v>
          </cell>
          <cell r="F3292">
            <v>26462</v>
          </cell>
          <cell r="G3292" t="str">
            <v>Tidak Tahu</v>
          </cell>
          <cell r="H3292" t="str">
            <v>Islam</v>
          </cell>
          <cell r="I3292" t="str">
            <v>Kawin</v>
          </cell>
          <cell r="J3292" t="str">
            <v>Kepala Keluarga</v>
          </cell>
          <cell r="K3292" t="str">
            <v>01</v>
          </cell>
          <cell r="L3292" t="str">
            <v>Tamat SD/Sederajat</v>
          </cell>
          <cell r="M3292" t="str">
            <v>Buruh Harian Lepas</v>
          </cell>
          <cell r="N3292" t="str">
            <v>NARWEN</v>
          </cell>
          <cell r="O3292" t="str">
            <v>TAWIRAJI</v>
          </cell>
          <cell r="P3292" t="str">
            <v>3302231702054761</v>
          </cell>
          <cell r="Q3292" t="str">
            <v>SARNO</v>
          </cell>
          <cell r="R3292" t="str">
            <v>KUTALIMAN</v>
          </cell>
          <cell r="S3292" t="str">
            <v>KEDUNG BANTENG</v>
          </cell>
          <cell r="T3292" t="str">
            <v>KUTALIMAN</v>
          </cell>
          <cell r="U3292" t="str">
            <v>005</v>
          </cell>
          <cell r="V3292" t="str">
            <v>002</v>
          </cell>
          <cell r="W3292" t="str">
            <v>Indonesia</v>
          </cell>
        </row>
        <row r="3293">
          <cell r="B3293" t="str">
            <v>KAREM</v>
          </cell>
          <cell r="C3293" t="str">
            <v>3302237009760001</v>
          </cell>
          <cell r="D3293" t="str">
            <v>P</v>
          </cell>
          <cell r="E3293" t="str">
            <v>BANYUMAS</v>
          </cell>
          <cell r="F3293">
            <v>28033</v>
          </cell>
          <cell r="G3293" t="str">
            <v>Tidak Tahu</v>
          </cell>
          <cell r="H3293" t="str">
            <v>Islam</v>
          </cell>
          <cell r="I3293" t="str">
            <v>Kawin</v>
          </cell>
          <cell r="J3293" t="str">
            <v>Istri</v>
          </cell>
          <cell r="K3293" t="str">
            <v>03</v>
          </cell>
          <cell r="L3293" t="str">
            <v>Tamat SD/Sederajat</v>
          </cell>
          <cell r="M3293" t="str">
            <v>Buruh Harian Lepas</v>
          </cell>
          <cell r="N3293" t="str">
            <v>KATEM</v>
          </cell>
          <cell r="O3293" t="str">
            <v>SAMSUDIN</v>
          </cell>
          <cell r="P3293" t="str">
            <v>3302231702054761</v>
          </cell>
          <cell r="Q3293" t="str">
            <v>SARNO</v>
          </cell>
          <cell r="R3293" t="str">
            <v>KUTALIMAN</v>
          </cell>
          <cell r="S3293" t="str">
            <v>KEDUNG BANTENG</v>
          </cell>
          <cell r="T3293" t="str">
            <v>KUTALIMAN</v>
          </cell>
          <cell r="U3293" t="str">
            <v>005</v>
          </cell>
          <cell r="V3293" t="str">
            <v>002</v>
          </cell>
          <cell r="W3293" t="str">
            <v>Indonesia</v>
          </cell>
        </row>
        <row r="3294">
          <cell r="B3294" t="str">
            <v>TRI YUNIASIH</v>
          </cell>
          <cell r="C3294" t="str">
            <v>3302236709050002</v>
          </cell>
          <cell r="D3294" t="str">
            <v>P</v>
          </cell>
          <cell r="E3294" t="str">
            <v>BANYUMAS</v>
          </cell>
          <cell r="F3294">
            <v>38622</v>
          </cell>
          <cell r="G3294" t="str">
            <v>Tidak Tahu</v>
          </cell>
          <cell r="H3294" t="str">
            <v>Islam</v>
          </cell>
          <cell r="I3294" t="str">
            <v>Belum Kawin</v>
          </cell>
          <cell r="J3294" t="str">
            <v>Anak</v>
          </cell>
          <cell r="K3294" t="str">
            <v>04</v>
          </cell>
          <cell r="L3294" t="str">
            <v>Tidak/Belum Sekolah</v>
          </cell>
          <cell r="M3294" t="str">
            <v>Belum/Tidak Bekerja</v>
          </cell>
          <cell r="N3294" t="str">
            <v>KAREM</v>
          </cell>
          <cell r="O3294" t="str">
            <v>SARNO</v>
          </cell>
          <cell r="P3294" t="str">
            <v>3302231702054761</v>
          </cell>
          <cell r="Q3294" t="str">
            <v>SARNO</v>
          </cell>
          <cell r="R3294" t="str">
            <v>KUTALIMAN</v>
          </cell>
          <cell r="S3294" t="str">
            <v>KEDUNG BANTENG</v>
          </cell>
          <cell r="T3294" t="str">
            <v>KUTALIMAN</v>
          </cell>
          <cell r="U3294" t="str">
            <v>005</v>
          </cell>
          <cell r="V3294" t="str">
            <v>002</v>
          </cell>
          <cell r="W3294" t="str">
            <v>Indonesia</v>
          </cell>
        </row>
        <row r="3295">
          <cell r="B3295" t="str">
            <v>TARYATI</v>
          </cell>
          <cell r="C3295" t="str">
            <v>3302234506960003</v>
          </cell>
          <cell r="D3295" t="str">
            <v>P</v>
          </cell>
          <cell r="E3295" t="str">
            <v>BANYUMAS</v>
          </cell>
          <cell r="F3295">
            <v>35221</v>
          </cell>
          <cell r="G3295" t="str">
            <v>Tidak Tahu</v>
          </cell>
          <cell r="H3295" t="str">
            <v>Islam</v>
          </cell>
          <cell r="I3295" t="str">
            <v>Belum Kawin</v>
          </cell>
          <cell r="J3295" t="str">
            <v>Anak</v>
          </cell>
          <cell r="K3295" t="str">
            <v>04</v>
          </cell>
          <cell r="L3295" t="str">
            <v>Tidak Tamat SD/Sederajat</v>
          </cell>
          <cell r="M3295" t="str">
            <v>Pelajar/Mahasiswa</v>
          </cell>
          <cell r="N3295" t="str">
            <v>KAREM</v>
          </cell>
          <cell r="O3295" t="str">
            <v>SARNO</v>
          </cell>
          <cell r="P3295" t="str">
            <v>3302231702054761</v>
          </cell>
          <cell r="Q3295" t="str">
            <v>SARNO</v>
          </cell>
          <cell r="R3295" t="str">
            <v>KUTALIMAN</v>
          </cell>
          <cell r="S3295" t="str">
            <v>KEDUNG BANTENG</v>
          </cell>
          <cell r="T3295" t="str">
            <v>KUTALIMAN</v>
          </cell>
          <cell r="U3295" t="str">
            <v>005</v>
          </cell>
          <cell r="V3295" t="str">
            <v>002</v>
          </cell>
          <cell r="W3295" t="str">
            <v>Indonesia</v>
          </cell>
        </row>
        <row r="3296">
          <cell r="B3296" t="str">
            <v>NIAWATI</v>
          </cell>
          <cell r="C3296" t="str">
            <v>3302237011020002</v>
          </cell>
          <cell r="D3296" t="str">
            <v>P</v>
          </cell>
          <cell r="E3296" t="str">
            <v>BANYUMAS</v>
          </cell>
          <cell r="F3296">
            <v>37590</v>
          </cell>
          <cell r="G3296" t="str">
            <v>Tidak Tahu</v>
          </cell>
          <cell r="H3296" t="str">
            <v>Islam</v>
          </cell>
          <cell r="I3296" t="str">
            <v>Belum Kawin</v>
          </cell>
          <cell r="J3296" t="str">
            <v>Anak</v>
          </cell>
          <cell r="K3296" t="str">
            <v>04</v>
          </cell>
          <cell r="L3296" t="str">
            <v>Tidak/Belum Sekolah</v>
          </cell>
          <cell r="M3296" t="str">
            <v>Belum/Tidak Bekerja</v>
          </cell>
          <cell r="N3296" t="str">
            <v>KAREM</v>
          </cell>
          <cell r="O3296" t="str">
            <v>SARNO</v>
          </cell>
          <cell r="P3296" t="str">
            <v>3302231702054761</v>
          </cell>
          <cell r="Q3296" t="str">
            <v>SARNO</v>
          </cell>
          <cell r="R3296" t="str">
            <v>KUTALIMAN</v>
          </cell>
          <cell r="S3296" t="str">
            <v>KEDUNG BANTENG</v>
          </cell>
          <cell r="T3296" t="str">
            <v>KUTALIMAN</v>
          </cell>
          <cell r="U3296" t="str">
            <v>005</v>
          </cell>
          <cell r="V3296" t="str">
            <v>002</v>
          </cell>
          <cell r="W3296" t="str">
            <v>Indonesia</v>
          </cell>
        </row>
        <row r="3297">
          <cell r="B3297" t="str">
            <v>SITAM</v>
          </cell>
          <cell r="C3297" t="str">
            <v>3302232506540003</v>
          </cell>
          <cell r="D3297" t="str">
            <v>L</v>
          </cell>
          <cell r="E3297" t="str">
            <v>BANYUMAS</v>
          </cell>
          <cell r="F3297">
            <v>19900</v>
          </cell>
          <cell r="G3297" t="str">
            <v>Tidak Tahu</v>
          </cell>
          <cell r="H3297" t="str">
            <v>Islam</v>
          </cell>
          <cell r="I3297" t="str">
            <v>Kawin</v>
          </cell>
          <cell r="J3297" t="str">
            <v>Kepala Keluarga</v>
          </cell>
          <cell r="K3297" t="str">
            <v>01</v>
          </cell>
          <cell r="L3297" t="str">
            <v>Tamat SD/Sederajat</v>
          </cell>
          <cell r="M3297" t="str">
            <v>Buruh Harian Lepas</v>
          </cell>
          <cell r="N3297" t="str">
            <v>SAKEM</v>
          </cell>
          <cell r="O3297" t="str">
            <v>SANARKUM</v>
          </cell>
          <cell r="P3297" t="str">
            <v>3302231702054762</v>
          </cell>
          <cell r="Q3297" t="str">
            <v>SITAM</v>
          </cell>
          <cell r="R3297" t="str">
            <v>KUTALIMAN</v>
          </cell>
          <cell r="S3297" t="str">
            <v>KEDUNG BANTENG</v>
          </cell>
          <cell r="T3297" t="str">
            <v>KUTALIMAN</v>
          </cell>
          <cell r="U3297" t="str">
            <v>005</v>
          </cell>
          <cell r="V3297" t="str">
            <v>002</v>
          </cell>
          <cell r="W3297" t="str">
            <v>Indonesia</v>
          </cell>
        </row>
        <row r="3298">
          <cell r="B3298" t="str">
            <v>DIYAH</v>
          </cell>
          <cell r="C3298" t="str">
            <v>3302235007560001</v>
          </cell>
          <cell r="D3298" t="str">
            <v>P</v>
          </cell>
          <cell r="E3298" t="str">
            <v>BANYUMAS</v>
          </cell>
          <cell r="F3298">
            <v>20646</v>
          </cell>
          <cell r="G3298" t="str">
            <v>Tidak Tahu</v>
          </cell>
          <cell r="H3298" t="str">
            <v>Islam</v>
          </cell>
          <cell r="I3298" t="str">
            <v>Kawin</v>
          </cell>
          <cell r="J3298" t="str">
            <v>Istri</v>
          </cell>
          <cell r="K3298" t="str">
            <v>03</v>
          </cell>
          <cell r="L3298" t="str">
            <v>Tamat SD/Sederajat</v>
          </cell>
          <cell r="M3298" t="str">
            <v>Mengurus Rumah Tangga</v>
          </cell>
          <cell r="N3298" t="str">
            <v>RATEM</v>
          </cell>
          <cell r="O3298" t="str">
            <v>NAMEJA</v>
          </cell>
          <cell r="P3298" t="str">
            <v>3302231702054762</v>
          </cell>
          <cell r="Q3298" t="str">
            <v>SITAM</v>
          </cell>
          <cell r="R3298" t="str">
            <v>KUTALIMAN</v>
          </cell>
          <cell r="S3298" t="str">
            <v>KEDUNG BANTENG</v>
          </cell>
          <cell r="T3298" t="str">
            <v>KUTALIMAN</v>
          </cell>
          <cell r="U3298" t="str">
            <v>005</v>
          </cell>
          <cell r="V3298" t="str">
            <v>002</v>
          </cell>
          <cell r="W3298" t="str">
            <v>Indonesia</v>
          </cell>
        </row>
        <row r="3299">
          <cell r="B3299" t="str">
            <v>KIREM SUKINAH</v>
          </cell>
          <cell r="C3299" t="str">
            <v>3302235201510003</v>
          </cell>
          <cell r="D3299" t="str">
            <v>P</v>
          </cell>
          <cell r="E3299" t="str">
            <v>BANYUMAS</v>
          </cell>
          <cell r="F3299">
            <v>18640</v>
          </cell>
          <cell r="G3299" t="str">
            <v>Tidak Tahu</v>
          </cell>
          <cell r="H3299" t="str">
            <v>Islam</v>
          </cell>
          <cell r="I3299" t="str">
            <v>Cerai Mati</v>
          </cell>
          <cell r="J3299" t="str">
            <v>Famili Lain</v>
          </cell>
          <cell r="K3299" t="str">
            <v>09</v>
          </cell>
          <cell r="L3299" t="str">
            <v>Tamat SD/Sederajat</v>
          </cell>
          <cell r="M3299" t="str">
            <v>Buruh Harian Lepas</v>
          </cell>
          <cell r="N3299" t="str">
            <v>RATEM</v>
          </cell>
          <cell r="O3299" t="str">
            <v>NAMEJA</v>
          </cell>
          <cell r="P3299" t="str">
            <v>3302231702054762</v>
          </cell>
          <cell r="Q3299" t="str">
            <v>SITAM</v>
          </cell>
          <cell r="R3299" t="str">
            <v>KUTALIMAN</v>
          </cell>
          <cell r="S3299" t="str">
            <v>KEDUNG BANTENG</v>
          </cell>
          <cell r="T3299" t="str">
            <v>KUTALIMAN</v>
          </cell>
          <cell r="U3299" t="str">
            <v>005</v>
          </cell>
          <cell r="V3299" t="str">
            <v>002</v>
          </cell>
          <cell r="W3299" t="str">
            <v>Indonesia</v>
          </cell>
        </row>
        <row r="3300">
          <cell r="B3300" t="str">
            <v>UMAR</v>
          </cell>
          <cell r="C3300" t="str">
            <v>3302232104700003</v>
          </cell>
          <cell r="D3300" t="str">
            <v>L</v>
          </cell>
          <cell r="E3300" t="str">
            <v>BANYUMAS</v>
          </cell>
          <cell r="F3300">
            <v>25679</v>
          </cell>
          <cell r="G3300" t="str">
            <v>Tidak Tahu</v>
          </cell>
          <cell r="H3300" t="str">
            <v>Islam</v>
          </cell>
          <cell r="I3300" t="str">
            <v>Kawin</v>
          </cell>
          <cell r="J3300" t="str">
            <v>Kepala Keluarga</v>
          </cell>
          <cell r="K3300" t="str">
            <v>01</v>
          </cell>
          <cell r="L3300" t="str">
            <v>Tamat SD/Sederajat</v>
          </cell>
          <cell r="M3300" t="str">
            <v>Petani/Pekebun</v>
          </cell>
          <cell r="N3300" t="str">
            <v>KATEM</v>
          </cell>
          <cell r="O3300" t="str">
            <v>YASMEJA</v>
          </cell>
          <cell r="P3300" t="str">
            <v>3302231702054763</v>
          </cell>
          <cell r="Q3300" t="str">
            <v>UMAR</v>
          </cell>
          <cell r="R3300" t="str">
            <v>KUTALIMAN</v>
          </cell>
          <cell r="S3300" t="str">
            <v>KEDUNG BANTENG</v>
          </cell>
          <cell r="T3300" t="str">
            <v>KUTALIMAN</v>
          </cell>
          <cell r="U3300" t="str">
            <v>005</v>
          </cell>
          <cell r="V3300" t="str">
            <v>002</v>
          </cell>
          <cell r="W3300" t="str">
            <v>Indonesia</v>
          </cell>
        </row>
        <row r="3301">
          <cell r="B3301" t="str">
            <v>SULASTRI</v>
          </cell>
          <cell r="C3301" t="str">
            <v>3302234307780001</v>
          </cell>
          <cell r="D3301" t="str">
            <v>P</v>
          </cell>
          <cell r="E3301" t="str">
            <v>BANYUMAS</v>
          </cell>
          <cell r="F3301">
            <v>28674</v>
          </cell>
          <cell r="G3301" t="str">
            <v>Tidak Tahu</v>
          </cell>
          <cell r="H3301" t="str">
            <v>Islam</v>
          </cell>
          <cell r="I3301" t="str">
            <v>Kawin</v>
          </cell>
          <cell r="J3301" t="str">
            <v>Istri</v>
          </cell>
          <cell r="K3301" t="str">
            <v>03</v>
          </cell>
          <cell r="L3301" t="str">
            <v>Tamat SD/Sederajat</v>
          </cell>
          <cell r="M3301" t="str">
            <v>Mengurus Rumah Tangga</v>
          </cell>
          <cell r="N3301" t="str">
            <v>DIAH</v>
          </cell>
          <cell r="O3301" t="str">
            <v>RISWANTO</v>
          </cell>
          <cell r="P3301" t="str">
            <v>3302231702054763</v>
          </cell>
          <cell r="Q3301" t="str">
            <v>UMAR</v>
          </cell>
          <cell r="R3301" t="str">
            <v>KUTALIMAN</v>
          </cell>
          <cell r="S3301" t="str">
            <v>KEDUNG BANTENG</v>
          </cell>
          <cell r="T3301" t="str">
            <v>KUTALIMAN</v>
          </cell>
          <cell r="U3301" t="str">
            <v>005</v>
          </cell>
          <cell r="V3301" t="str">
            <v>002</v>
          </cell>
          <cell r="W3301" t="str">
            <v>Indonesia</v>
          </cell>
        </row>
        <row r="3302">
          <cell r="B3302" t="str">
            <v>TARKO</v>
          </cell>
          <cell r="C3302" t="str">
            <v>3302230206960003</v>
          </cell>
          <cell r="D3302" t="str">
            <v>L</v>
          </cell>
          <cell r="E3302" t="str">
            <v>BANYUMAS</v>
          </cell>
          <cell r="F3302">
            <v>35218</v>
          </cell>
          <cell r="G3302" t="str">
            <v>Tidak Tahu</v>
          </cell>
          <cell r="H3302" t="str">
            <v>Islam</v>
          </cell>
          <cell r="I3302" t="str">
            <v>Belum Kawin</v>
          </cell>
          <cell r="J3302" t="str">
            <v>Anak</v>
          </cell>
          <cell r="K3302" t="str">
            <v>04</v>
          </cell>
          <cell r="L3302" t="str">
            <v>Tidak Tamat SD/Sederajat</v>
          </cell>
          <cell r="M3302" t="str">
            <v>Belum/Tidak Bekerja</v>
          </cell>
          <cell r="N3302" t="str">
            <v>SULASTRI</v>
          </cell>
          <cell r="O3302" t="str">
            <v xml:space="preserve"> UMAR</v>
          </cell>
          <cell r="P3302" t="str">
            <v>3302231702054763</v>
          </cell>
          <cell r="Q3302" t="str">
            <v>UMAR</v>
          </cell>
          <cell r="R3302" t="str">
            <v>KUTALIMAN</v>
          </cell>
          <cell r="S3302" t="str">
            <v>KEDUNG BANTENG</v>
          </cell>
          <cell r="T3302" t="str">
            <v>KUTALIMAN</v>
          </cell>
          <cell r="U3302" t="str">
            <v>005</v>
          </cell>
          <cell r="V3302" t="str">
            <v>002</v>
          </cell>
          <cell r="W3302" t="str">
            <v>Indonesia</v>
          </cell>
        </row>
        <row r="3303">
          <cell r="B3303" t="str">
            <v>WAHYUNI</v>
          </cell>
          <cell r="C3303" t="str">
            <v>3302236203000001</v>
          </cell>
          <cell r="D3303" t="str">
            <v>P</v>
          </cell>
          <cell r="E3303" t="str">
            <v>BANYUMAS</v>
          </cell>
          <cell r="F3303">
            <v>36607</v>
          </cell>
          <cell r="G3303" t="str">
            <v>Tidak Tahu</v>
          </cell>
          <cell r="H3303" t="str">
            <v>Islam</v>
          </cell>
          <cell r="I3303" t="str">
            <v>Belum Kawin</v>
          </cell>
          <cell r="J3303" t="str">
            <v>Anak</v>
          </cell>
          <cell r="K3303" t="str">
            <v>04</v>
          </cell>
          <cell r="L3303" t="str">
            <v>Tidak Tamat SD/Sederajat</v>
          </cell>
          <cell r="M3303" t="str">
            <v>Pelajar/Mahasiswa</v>
          </cell>
          <cell r="N3303" t="str">
            <v>SULASTRI</v>
          </cell>
          <cell r="O3303" t="str">
            <v xml:space="preserve"> UMAR</v>
          </cell>
          <cell r="P3303" t="str">
            <v>3302231702054763</v>
          </cell>
          <cell r="Q3303" t="str">
            <v>UMAR</v>
          </cell>
          <cell r="R3303" t="str">
            <v>KUTALIMAN</v>
          </cell>
          <cell r="S3303" t="str">
            <v>KEDUNG BANTENG</v>
          </cell>
          <cell r="T3303" t="str">
            <v>KUTALIMAN</v>
          </cell>
          <cell r="U3303" t="str">
            <v>005</v>
          </cell>
          <cell r="V3303" t="str">
            <v>002</v>
          </cell>
          <cell r="W3303" t="str">
            <v>Indonesia</v>
          </cell>
        </row>
        <row r="3304">
          <cell r="B3304" t="str">
            <v>SATIM</v>
          </cell>
          <cell r="C3304" t="str">
            <v>3302231212980003</v>
          </cell>
          <cell r="D3304" t="str">
            <v>L</v>
          </cell>
          <cell r="E3304" t="str">
            <v>BANYUMAS</v>
          </cell>
          <cell r="F3304">
            <v>36141</v>
          </cell>
          <cell r="G3304" t="str">
            <v>Tidak Tahu</v>
          </cell>
          <cell r="H3304" t="str">
            <v>Islam</v>
          </cell>
          <cell r="I3304" t="str">
            <v>Belum Kawin</v>
          </cell>
          <cell r="J3304" t="str">
            <v>Anak</v>
          </cell>
          <cell r="K3304" t="str">
            <v>04</v>
          </cell>
          <cell r="L3304" t="str">
            <v>Tamat SD/Sederajat</v>
          </cell>
          <cell r="M3304" t="str">
            <v>Pelajar/Mahasiswa</v>
          </cell>
          <cell r="N3304" t="str">
            <v>SULASTRI</v>
          </cell>
          <cell r="O3304" t="str">
            <v xml:space="preserve"> UMAR</v>
          </cell>
          <cell r="P3304" t="str">
            <v>3302231702054763</v>
          </cell>
          <cell r="Q3304" t="str">
            <v>UMAR</v>
          </cell>
          <cell r="R3304" t="str">
            <v>KUTALIMAN</v>
          </cell>
          <cell r="S3304" t="str">
            <v>KEDUNG BANTENG</v>
          </cell>
          <cell r="T3304" t="str">
            <v>KUTALIMAN</v>
          </cell>
          <cell r="U3304" t="str">
            <v>005</v>
          </cell>
          <cell r="V3304" t="str">
            <v>002</v>
          </cell>
          <cell r="W3304" t="str">
            <v>Indonesia</v>
          </cell>
        </row>
        <row r="3305">
          <cell r="B3305" t="str">
            <v>SARIFIN</v>
          </cell>
          <cell r="C3305" t="str">
            <v>3302231503820004</v>
          </cell>
          <cell r="D3305" t="str">
            <v>L</v>
          </cell>
          <cell r="E3305" t="str">
            <v>BANYUMAS</v>
          </cell>
          <cell r="F3305">
            <v>30025</v>
          </cell>
          <cell r="G3305" t="str">
            <v>Tidak Tahu</v>
          </cell>
          <cell r="H3305" t="str">
            <v>Islam</v>
          </cell>
          <cell r="I3305" t="str">
            <v>Kawin</v>
          </cell>
          <cell r="J3305" t="str">
            <v>Kepala Keluarga</v>
          </cell>
          <cell r="K3305" t="str">
            <v>01</v>
          </cell>
          <cell r="L3305" t="str">
            <v>Tamat SD/Sederajat</v>
          </cell>
          <cell r="M3305" t="str">
            <v>Pedagang</v>
          </cell>
          <cell r="N3305" t="str">
            <v>RAISEM</v>
          </cell>
          <cell r="O3305" t="str">
            <v>WARSUDI</v>
          </cell>
          <cell r="P3305" t="str">
            <v>3302231702054764</v>
          </cell>
          <cell r="Q3305" t="str">
            <v>SARIFIN</v>
          </cell>
          <cell r="R3305" t="str">
            <v>KUTALIMAN</v>
          </cell>
          <cell r="S3305" t="str">
            <v>KEDUNG BANTENG</v>
          </cell>
          <cell r="T3305" t="str">
            <v>KUTALIMAN</v>
          </cell>
          <cell r="U3305" t="str">
            <v>005</v>
          </cell>
          <cell r="V3305" t="str">
            <v>002</v>
          </cell>
          <cell r="W3305" t="str">
            <v>Indonesia</v>
          </cell>
        </row>
        <row r="3306">
          <cell r="B3306" t="str">
            <v>TITIN PINGANTI</v>
          </cell>
          <cell r="C3306" t="str">
            <v>3302234611820004</v>
          </cell>
          <cell r="D3306" t="str">
            <v>P</v>
          </cell>
          <cell r="E3306" t="str">
            <v>BANYUMAS</v>
          </cell>
          <cell r="F3306">
            <v>30261</v>
          </cell>
          <cell r="G3306" t="str">
            <v>Tidak Tahu</v>
          </cell>
          <cell r="H3306" t="str">
            <v>Islam</v>
          </cell>
          <cell r="I3306" t="str">
            <v>Kawin</v>
          </cell>
          <cell r="J3306" t="str">
            <v>Istri</v>
          </cell>
          <cell r="K3306" t="str">
            <v>03</v>
          </cell>
          <cell r="L3306" t="str">
            <v>Tamat SD/Sederajat</v>
          </cell>
          <cell r="M3306" t="str">
            <v>Mengurus Rumah Tangga</v>
          </cell>
          <cell r="N3306" t="str">
            <v>NAIKEM</v>
          </cell>
          <cell r="O3306" t="str">
            <v>NURHADI</v>
          </cell>
          <cell r="P3306" t="str">
            <v>3302231702054764</v>
          </cell>
          <cell r="Q3306" t="str">
            <v>SARIFIN</v>
          </cell>
          <cell r="R3306" t="str">
            <v>KUTALIMAN</v>
          </cell>
          <cell r="S3306" t="str">
            <v>KEDUNG BANTENG</v>
          </cell>
          <cell r="T3306" t="str">
            <v>KUTALIMAN</v>
          </cell>
          <cell r="U3306" t="str">
            <v>005</v>
          </cell>
          <cell r="V3306" t="str">
            <v>002</v>
          </cell>
          <cell r="W3306" t="str">
            <v>Indonesia</v>
          </cell>
        </row>
        <row r="3307">
          <cell r="B3307" t="str">
            <v>NOVA ISMATUL KHASANAH</v>
          </cell>
          <cell r="C3307" t="str">
            <v>3302236011090001</v>
          </cell>
          <cell r="D3307" t="str">
            <v>P</v>
          </cell>
          <cell r="E3307" t="str">
            <v>BANYUMAS</v>
          </cell>
          <cell r="F3307">
            <v>40137</v>
          </cell>
          <cell r="G3307" t="str">
            <v>Tidak Tahu</v>
          </cell>
          <cell r="H3307" t="str">
            <v>Islam</v>
          </cell>
          <cell r="I3307" t="str">
            <v>Belum Kawin</v>
          </cell>
          <cell r="J3307" t="str">
            <v>Anak</v>
          </cell>
          <cell r="K3307" t="str">
            <v>04</v>
          </cell>
          <cell r="L3307" t="str">
            <v>Tidak/Belum Sekolah</v>
          </cell>
          <cell r="M3307" t="str">
            <v>Belum/Tidak Bekerja</v>
          </cell>
          <cell r="N3307" t="str">
            <v>TITIN PINGANTI</v>
          </cell>
          <cell r="O3307" t="str">
            <v>SARIFIN</v>
          </cell>
          <cell r="P3307" t="str">
            <v>3302231702054764</v>
          </cell>
          <cell r="Q3307" t="str">
            <v>SARIFIN</v>
          </cell>
          <cell r="R3307" t="str">
            <v>KUTALIMAN</v>
          </cell>
          <cell r="S3307" t="str">
            <v>KEDUNG BANTENG</v>
          </cell>
          <cell r="T3307" t="str">
            <v>KUTALIMAN</v>
          </cell>
          <cell r="U3307" t="str">
            <v>005</v>
          </cell>
          <cell r="V3307" t="str">
            <v>002</v>
          </cell>
          <cell r="W3307" t="str">
            <v>Indonesia</v>
          </cell>
        </row>
        <row r="3308">
          <cell r="B3308" t="str">
            <v>MOHHAMAD ARBI MUZAYIN WAHID</v>
          </cell>
          <cell r="C3308" t="str">
            <v>3302230108070002</v>
          </cell>
          <cell r="D3308" t="str">
            <v>L</v>
          </cell>
          <cell r="E3308" t="str">
            <v>BANYUMAS</v>
          </cell>
          <cell r="F3308">
            <v>39295</v>
          </cell>
          <cell r="G3308" t="str">
            <v>Tidak Tahu</v>
          </cell>
          <cell r="H3308" t="str">
            <v>Islam</v>
          </cell>
          <cell r="I3308" t="str">
            <v>Belum Kawin</v>
          </cell>
          <cell r="J3308" t="str">
            <v>Anak</v>
          </cell>
          <cell r="K3308" t="str">
            <v>04</v>
          </cell>
          <cell r="L3308" t="str">
            <v>Tidak/Belum Sekolah</v>
          </cell>
          <cell r="M3308" t="str">
            <v>Belum/Tidak Bekerja</v>
          </cell>
          <cell r="N3308" t="str">
            <v>TITIN PINGANTI</v>
          </cell>
          <cell r="O3308" t="str">
            <v>SARIFIN</v>
          </cell>
          <cell r="P3308" t="str">
            <v>3302231702054764</v>
          </cell>
          <cell r="Q3308" t="str">
            <v>SARIFIN</v>
          </cell>
          <cell r="R3308" t="str">
            <v>KUTALIMAN</v>
          </cell>
          <cell r="S3308" t="str">
            <v>KEDUNG BANTENG</v>
          </cell>
          <cell r="T3308" t="str">
            <v>KUTALIMAN</v>
          </cell>
          <cell r="U3308" t="str">
            <v>005</v>
          </cell>
          <cell r="V3308" t="str">
            <v>002</v>
          </cell>
          <cell r="W3308" t="str">
            <v>Indonesia</v>
          </cell>
        </row>
        <row r="3309">
          <cell r="B3309" t="str">
            <v>NAIKEM</v>
          </cell>
          <cell r="C3309" t="str">
            <v>3302235009530003</v>
          </cell>
          <cell r="D3309" t="str">
            <v>P</v>
          </cell>
          <cell r="E3309" t="str">
            <v>BANYUMAS</v>
          </cell>
          <cell r="F3309">
            <v>19612</v>
          </cell>
          <cell r="G3309" t="str">
            <v>Tidak Tahu</v>
          </cell>
          <cell r="H3309" t="str">
            <v>Islam</v>
          </cell>
          <cell r="I3309" t="str">
            <v>Cerai Mati</v>
          </cell>
          <cell r="J3309" t="str">
            <v>Mertua</v>
          </cell>
          <cell r="K3309" t="str">
            <v>08</v>
          </cell>
          <cell r="L3309" t="str">
            <v>Tamat SD/Sederajat</v>
          </cell>
          <cell r="M3309" t="str">
            <v>Belum/Tidak Bekerja</v>
          </cell>
          <cell r="N3309" t="str">
            <v>NASEM</v>
          </cell>
          <cell r="O3309" t="str">
            <v>SANARWAN</v>
          </cell>
          <cell r="P3309" t="str">
            <v>3302231702054764</v>
          </cell>
          <cell r="Q3309" t="str">
            <v>SARIFIN</v>
          </cell>
          <cell r="R3309" t="str">
            <v>KUTALIMAN</v>
          </cell>
          <cell r="S3309" t="str">
            <v>KEDUNG BANTENG</v>
          </cell>
          <cell r="T3309" t="str">
            <v>KUTALIMAN</v>
          </cell>
          <cell r="U3309" t="str">
            <v>005</v>
          </cell>
          <cell r="V3309" t="str">
            <v>002</v>
          </cell>
          <cell r="W3309" t="str">
            <v>Indonesia</v>
          </cell>
        </row>
        <row r="3310">
          <cell r="B3310" t="str">
            <v>MUHAMAD IMAM SUBEKTI SITO</v>
          </cell>
          <cell r="C3310" t="str">
            <v>3302232602710002</v>
          </cell>
          <cell r="D3310" t="str">
            <v>L</v>
          </cell>
          <cell r="E3310" t="str">
            <v>BANYUMAS</v>
          </cell>
          <cell r="F3310">
            <v>25990</v>
          </cell>
          <cell r="G3310" t="str">
            <v>Tidak Tahu</v>
          </cell>
          <cell r="H3310" t="str">
            <v>Islam</v>
          </cell>
          <cell r="I3310" t="str">
            <v>Cerai Hidup</v>
          </cell>
          <cell r="J3310" t="str">
            <v>Kepala Keluarga</v>
          </cell>
          <cell r="K3310" t="str">
            <v>01</v>
          </cell>
          <cell r="L3310" t="str">
            <v>Tamat SD/Sederajat</v>
          </cell>
          <cell r="M3310" t="str">
            <v>Buruh Harian Lepas</v>
          </cell>
          <cell r="N3310" t="str">
            <v>PARMILAH</v>
          </cell>
          <cell r="O3310" t="str">
            <v>WARSIDI</v>
          </cell>
          <cell r="P3310" t="str">
            <v>3302231702056959</v>
          </cell>
          <cell r="Q3310" t="str">
            <v>MUHAMAD IMAM SUBEKTI SITO</v>
          </cell>
          <cell r="R3310" t="str">
            <v>KUTALIMAN</v>
          </cell>
          <cell r="S3310" t="str">
            <v>KEDUNG BANTENG</v>
          </cell>
          <cell r="T3310" t="str">
            <v>KUTALIMAN</v>
          </cell>
          <cell r="U3310" t="str">
            <v>005</v>
          </cell>
          <cell r="V3310" t="str">
            <v>002</v>
          </cell>
          <cell r="W3310" t="str">
            <v>Indonesia</v>
          </cell>
        </row>
        <row r="3311">
          <cell r="B3311" t="str">
            <v xml:space="preserve">KASIM </v>
          </cell>
          <cell r="C3311" t="str">
            <v>3302232603810001</v>
          </cell>
          <cell r="D3311" t="str">
            <v>L</v>
          </cell>
          <cell r="E3311" t="str">
            <v>BANYUMAS</v>
          </cell>
          <cell r="F3311">
            <v>29671</v>
          </cell>
          <cell r="G3311" t="str">
            <v>Tidak Tahu</v>
          </cell>
          <cell r="H3311" t="str">
            <v>Islam</v>
          </cell>
          <cell r="I3311" t="str">
            <v>Kawin</v>
          </cell>
          <cell r="J3311" t="str">
            <v>Kepala Keluarga</v>
          </cell>
          <cell r="K3311" t="str">
            <v>01</v>
          </cell>
          <cell r="L3311" t="str">
            <v>Tamat SD/Sederajat</v>
          </cell>
          <cell r="M3311" t="str">
            <v>Buruh Harian Lepas</v>
          </cell>
          <cell r="N3311" t="str">
            <v>SAITEM</v>
          </cell>
          <cell r="O3311" t="str">
            <v>WIREJA</v>
          </cell>
          <cell r="P3311" t="str">
            <v>3302231707060014</v>
          </cell>
          <cell r="Q3311" t="str">
            <v>KASIM</v>
          </cell>
          <cell r="R3311" t="str">
            <v>KUTALIMAN</v>
          </cell>
          <cell r="S3311" t="str">
            <v>KEDUNG BANTENG</v>
          </cell>
          <cell r="T3311" t="str">
            <v>KUTALIMAN</v>
          </cell>
          <cell r="U3311" t="str">
            <v>005</v>
          </cell>
          <cell r="V3311" t="str">
            <v>002</v>
          </cell>
          <cell r="W3311" t="str">
            <v>Indonesia</v>
          </cell>
        </row>
        <row r="3312">
          <cell r="B3312" t="str">
            <v>ROISAH</v>
          </cell>
          <cell r="C3312" t="str">
            <v>3302235004870002</v>
          </cell>
          <cell r="D3312" t="str">
            <v>P</v>
          </cell>
          <cell r="E3312" t="str">
            <v>BANYUMAS</v>
          </cell>
          <cell r="F3312">
            <v>31877</v>
          </cell>
          <cell r="G3312" t="str">
            <v>Tidak Tahu</v>
          </cell>
          <cell r="H3312" t="str">
            <v>Islam</v>
          </cell>
          <cell r="I3312" t="str">
            <v>Kawin</v>
          </cell>
          <cell r="J3312" t="str">
            <v>Istri</v>
          </cell>
          <cell r="K3312" t="str">
            <v>03</v>
          </cell>
          <cell r="L3312" t="str">
            <v>Tamat SD/Sederajat</v>
          </cell>
          <cell r="M3312" t="str">
            <v>Mengurus Rumah Tangga</v>
          </cell>
          <cell r="N3312" t="str">
            <v>KAIS</v>
          </cell>
          <cell r="O3312" t="str">
            <v>SAIDIN</v>
          </cell>
          <cell r="P3312" t="str">
            <v>3302231707060014</v>
          </cell>
          <cell r="Q3312" t="str">
            <v>KASIM</v>
          </cell>
          <cell r="R3312" t="str">
            <v>KUTALIMAN</v>
          </cell>
          <cell r="S3312" t="str">
            <v>KEDUNG BANTENG</v>
          </cell>
          <cell r="T3312" t="str">
            <v>KUTALIMAN</v>
          </cell>
          <cell r="U3312" t="str">
            <v>005</v>
          </cell>
          <cell r="V3312" t="str">
            <v>002</v>
          </cell>
          <cell r="W3312" t="str">
            <v>Indonesia</v>
          </cell>
        </row>
        <row r="3313">
          <cell r="B3313" t="str">
            <v>ELSA MUFITA AGUSTIN</v>
          </cell>
          <cell r="C3313" t="str">
            <v>3302235208040002</v>
          </cell>
          <cell r="D3313" t="str">
            <v>P</v>
          </cell>
          <cell r="E3313" t="str">
            <v>BANYUMAS</v>
          </cell>
          <cell r="F3313">
            <v>38211</v>
          </cell>
          <cell r="G3313" t="str">
            <v>Tidak Tahu</v>
          </cell>
          <cell r="H3313" t="str">
            <v>Islam</v>
          </cell>
          <cell r="I3313" t="str">
            <v>Belum Kawin</v>
          </cell>
          <cell r="J3313" t="str">
            <v>Anak</v>
          </cell>
          <cell r="K3313" t="str">
            <v>04</v>
          </cell>
          <cell r="L3313" t="str">
            <v>Tidak Tamat SD/Sederajat</v>
          </cell>
          <cell r="M3313" t="str">
            <v>Pelajar/Mahasiswa</v>
          </cell>
          <cell r="N3313" t="str">
            <v>ROISAH</v>
          </cell>
          <cell r="O3313" t="str">
            <v>KASIM</v>
          </cell>
          <cell r="P3313" t="str">
            <v>3302231707060014</v>
          </cell>
          <cell r="Q3313" t="str">
            <v>KASIM</v>
          </cell>
          <cell r="R3313" t="str">
            <v>KUTALIMAN</v>
          </cell>
          <cell r="S3313" t="str">
            <v>KEDUNG BANTENG</v>
          </cell>
          <cell r="T3313" t="str">
            <v>KUTALIMAN</v>
          </cell>
          <cell r="U3313" t="str">
            <v>005</v>
          </cell>
          <cell r="V3313" t="str">
            <v>002</v>
          </cell>
          <cell r="W3313" t="str">
            <v>Indonesia</v>
          </cell>
        </row>
        <row r="3314">
          <cell r="B3314" t="str">
            <v xml:space="preserve">SODIKIN </v>
          </cell>
          <cell r="C3314" t="str">
            <v>3302233108830004</v>
          </cell>
          <cell r="D3314" t="str">
            <v>L</v>
          </cell>
          <cell r="E3314" t="str">
            <v>BANYUMAS</v>
          </cell>
          <cell r="F3314" t="str">
            <v>31/08/1983</v>
          </cell>
          <cell r="G3314" t="str">
            <v>Tidak Tahu</v>
          </cell>
          <cell r="H3314" t="str">
            <v>Islam</v>
          </cell>
          <cell r="I3314" t="str">
            <v>Kawin</v>
          </cell>
          <cell r="J3314" t="str">
            <v>Kepala Keluarga</v>
          </cell>
          <cell r="K3314" t="str">
            <v>01</v>
          </cell>
          <cell r="L3314" t="str">
            <v>Tamat SD/Sederajat</v>
          </cell>
          <cell r="M3314" t="str">
            <v>Wiraswasta</v>
          </cell>
          <cell r="N3314" t="str">
            <v>SITI ROHYATI</v>
          </cell>
          <cell r="O3314" t="str">
            <v>AHMAD KHERUDIN</v>
          </cell>
          <cell r="P3314" t="str">
            <v>3302232005090004</v>
          </cell>
          <cell r="Q3314" t="str">
            <v>SODIKIN</v>
          </cell>
          <cell r="R3314" t="str">
            <v>KUTALIMAN</v>
          </cell>
          <cell r="S3314" t="str">
            <v>KEDUNGBANTENG</v>
          </cell>
          <cell r="T3314" t="str">
            <v>KUTALIMAN</v>
          </cell>
          <cell r="U3314" t="str">
            <v>005</v>
          </cell>
          <cell r="V3314" t="str">
            <v>002</v>
          </cell>
          <cell r="W3314" t="str">
            <v>Indonesia</v>
          </cell>
        </row>
        <row r="3315">
          <cell r="B3315" t="str">
            <v>YULI ASTUTI</v>
          </cell>
          <cell r="C3315" t="str">
            <v>3302236601870001</v>
          </cell>
          <cell r="D3315" t="str">
            <v>P</v>
          </cell>
          <cell r="E3315" t="str">
            <v>BANYUMAS</v>
          </cell>
          <cell r="F3315" t="str">
            <v>26/01/1987</v>
          </cell>
          <cell r="G3315" t="str">
            <v>Tidak Tahu</v>
          </cell>
          <cell r="H3315" t="str">
            <v>Islam</v>
          </cell>
          <cell r="I3315" t="str">
            <v>Kawin</v>
          </cell>
          <cell r="J3315" t="str">
            <v>Istri</v>
          </cell>
          <cell r="K3315" t="str">
            <v>03</v>
          </cell>
          <cell r="L3315" t="str">
            <v>Tamat SD/Sederajat</v>
          </cell>
          <cell r="M3315" t="str">
            <v>Mengurus Rumah Tangga</v>
          </cell>
          <cell r="N3315" t="str">
            <v>SITI ROHAYA</v>
          </cell>
          <cell r="O3315" t="str">
            <v>KASIM</v>
          </cell>
          <cell r="P3315" t="str">
            <v>3302232005090004</v>
          </cell>
          <cell r="Q3315" t="str">
            <v>SODIKIN</v>
          </cell>
          <cell r="R3315" t="str">
            <v>KUTALIMAN</v>
          </cell>
          <cell r="S3315" t="str">
            <v>KEDUNGBANTENG</v>
          </cell>
          <cell r="T3315" t="str">
            <v>KUTALIMAN</v>
          </cell>
          <cell r="U3315" t="str">
            <v>005</v>
          </cell>
          <cell r="V3315" t="str">
            <v>002</v>
          </cell>
          <cell r="W3315" t="str">
            <v>Indonesia</v>
          </cell>
        </row>
        <row r="3316">
          <cell r="B3316" t="str">
            <v>KHANZA ZALWA FITRIA</v>
          </cell>
          <cell r="C3316" t="str">
            <v>3302234410080002</v>
          </cell>
          <cell r="D3316" t="str">
            <v>P</v>
          </cell>
          <cell r="E3316" t="str">
            <v>BANYUMAS</v>
          </cell>
          <cell r="F3316">
            <v>39725</v>
          </cell>
          <cell r="G3316" t="str">
            <v>Tidak Tahu</v>
          </cell>
          <cell r="H3316" t="str">
            <v>Islam</v>
          </cell>
          <cell r="I3316" t="str">
            <v>Belum Kawin</v>
          </cell>
          <cell r="J3316" t="str">
            <v>Anak</v>
          </cell>
          <cell r="K3316" t="str">
            <v>04</v>
          </cell>
          <cell r="L3316" t="str">
            <v>Tidak/Belum Sekolah</v>
          </cell>
          <cell r="M3316" t="str">
            <v>Belum/Tidak Bekerja</v>
          </cell>
          <cell r="N3316" t="str">
            <v>YULI ASTUTI</v>
          </cell>
          <cell r="O3316" t="str">
            <v>SODIKIN</v>
          </cell>
          <cell r="P3316" t="str">
            <v>3302232005090004</v>
          </cell>
          <cell r="Q3316" t="str">
            <v>SODIKIN</v>
          </cell>
          <cell r="R3316" t="str">
            <v>KUTALIMAN</v>
          </cell>
          <cell r="S3316" t="str">
            <v>KEDUNG BANTENG</v>
          </cell>
          <cell r="T3316" t="str">
            <v>KUTALIMAN</v>
          </cell>
          <cell r="U3316" t="str">
            <v>005</v>
          </cell>
          <cell r="V3316" t="str">
            <v>002</v>
          </cell>
          <cell r="W3316" t="str">
            <v>Indonesia</v>
          </cell>
        </row>
        <row r="3317">
          <cell r="B3317" t="str">
            <v>SUTIKNO</v>
          </cell>
          <cell r="C3317" t="str">
            <v>3302232807780001</v>
          </cell>
          <cell r="D3317" t="str">
            <v>L</v>
          </cell>
          <cell r="E3317" t="str">
            <v>MAGETAN</v>
          </cell>
          <cell r="F3317">
            <v>28699</v>
          </cell>
          <cell r="G3317" t="str">
            <v>Tidak Tahu</v>
          </cell>
          <cell r="H3317" t="str">
            <v>Islam</v>
          </cell>
          <cell r="I3317" t="str">
            <v>Kawin</v>
          </cell>
          <cell r="J3317" t="str">
            <v>Kepala Keluarga</v>
          </cell>
          <cell r="K3317" t="str">
            <v>01</v>
          </cell>
          <cell r="L3317" t="str">
            <v>SLTA/Sederajat</v>
          </cell>
          <cell r="M3317" t="str">
            <v>Wiraswasta</v>
          </cell>
          <cell r="N3317" t="str">
            <v>KATINEM</v>
          </cell>
          <cell r="O3317" t="str">
            <v>SARMUN</v>
          </cell>
          <cell r="P3317" t="str">
            <v>3302232206110007</v>
          </cell>
          <cell r="Q3317" t="str">
            <v>SUTIKNO</v>
          </cell>
          <cell r="R3317" t="str">
            <v>KUTALIMAN</v>
          </cell>
          <cell r="S3317" t="str">
            <v>KEDUNG BANTENG</v>
          </cell>
          <cell r="T3317" t="str">
            <v>KUTALIMAN</v>
          </cell>
          <cell r="U3317" t="str">
            <v>005</v>
          </cell>
          <cell r="V3317" t="str">
            <v>002</v>
          </cell>
          <cell r="W3317" t="str">
            <v>Indonesia</v>
          </cell>
        </row>
        <row r="3318">
          <cell r="B3318" t="str">
            <v>IRAWATI SAODAH</v>
          </cell>
          <cell r="C3318" t="str">
            <v>3302225001840001</v>
          </cell>
          <cell r="D3318" t="str">
            <v>P</v>
          </cell>
          <cell r="E3318" t="str">
            <v>BANYUMAS</v>
          </cell>
          <cell r="F3318">
            <v>30691</v>
          </cell>
          <cell r="G3318" t="str">
            <v>Tidak Tahu</v>
          </cell>
          <cell r="H3318" t="str">
            <v>Islam</v>
          </cell>
          <cell r="I3318" t="str">
            <v>Kawin</v>
          </cell>
          <cell r="J3318" t="str">
            <v>Istri</v>
          </cell>
          <cell r="K3318" t="str">
            <v>03</v>
          </cell>
          <cell r="L3318" t="str">
            <v>Tamat SD/Sederajat</v>
          </cell>
          <cell r="M3318" t="str">
            <v>Mengurus Rumah Tangga</v>
          </cell>
          <cell r="N3318" t="str">
            <v>AMINAH</v>
          </cell>
          <cell r="O3318" t="str">
            <v>TARSONO</v>
          </cell>
          <cell r="P3318" t="str">
            <v>3302232206110007</v>
          </cell>
          <cell r="Q3318" t="str">
            <v>SUTIKNO</v>
          </cell>
          <cell r="R3318" t="str">
            <v>KUTALIMAN</v>
          </cell>
          <cell r="S3318" t="str">
            <v>KEDUNG BANTENG</v>
          </cell>
          <cell r="T3318" t="str">
            <v>KUTALIMAN</v>
          </cell>
          <cell r="U3318" t="str">
            <v>005</v>
          </cell>
          <cell r="V3318" t="str">
            <v>002</v>
          </cell>
          <cell r="W3318" t="str">
            <v>Indonesia</v>
          </cell>
        </row>
        <row r="3319">
          <cell r="B3319" t="str">
            <v>JOANA NORANISA SHAHRANI</v>
          </cell>
          <cell r="C3319" t="str">
            <v>3302235901120002</v>
          </cell>
          <cell r="D3319" t="str">
            <v>P</v>
          </cell>
          <cell r="E3319" t="str">
            <v>BANYUMAS</v>
          </cell>
          <cell r="F3319">
            <v>40927</v>
          </cell>
          <cell r="G3319" t="str">
            <v>Tidak Tahu</v>
          </cell>
          <cell r="H3319" t="str">
            <v>Islam</v>
          </cell>
          <cell r="I3319" t="str">
            <v>Belum Kawin</v>
          </cell>
          <cell r="J3319" t="str">
            <v>Anak</v>
          </cell>
          <cell r="K3319" t="str">
            <v>04</v>
          </cell>
          <cell r="L3319" t="str">
            <v>Tidak/Belum Sekolah</v>
          </cell>
          <cell r="M3319" t="str">
            <v>Belum/Tidak Bekerja</v>
          </cell>
          <cell r="N3319" t="str">
            <v>IRAWATI SAODAH</v>
          </cell>
          <cell r="O3319" t="str">
            <v>SUTIKNO</v>
          </cell>
          <cell r="P3319" t="str">
            <v>3302232206110007</v>
          </cell>
          <cell r="Q3319" t="str">
            <v>SUTIKNO</v>
          </cell>
          <cell r="R3319" t="str">
            <v>KUTALIMAN</v>
          </cell>
          <cell r="S3319" t="str">
            <v>KEDUNG BANTENG</v>
          </cell>
          <cell r="T3319" t="str">
            <v>KUTALIMAN</v>
          </cell>
          <cell r="U3319" t="str">
            <v>005</v>
          </cell>
          <cell r="V3319" t="str">
            <v>002</v>
          </cell>
          <cell r="W3319" t="str">
            <v>Indonesia</v>
          </cell>
        </row>
        <row r="3320">
          <cell r="B3320" t="str">
            <v>WAHYONO</v>
          </cell>
          <cell r="C3320" t="str">
            <v>3302233005820004</v>
          </cell>
          <cell r="D3320" t="str">
            <v>L</v>
          </cell>
          <cell r="E3320" t="str">
            <v>BANYUMAS</v>
          </cell>
          <cell r="F3320" t="str">
            <v>30/05/1982</v>
          </cell>
          <cell r="G3320" t="str">
            <v>Tidak Tahu</v>
          </cell>
          <cell r="H3320" t="str">
            <v>Islam</v>
          </cell>
          <cell r="I3320" t="str">
            <v>Kawin</v>
          </cell>
          <cell r="J3320" t="str">
            <v>Kepala Keluarga</v>
          </cell>
          <cell r="K3320" t="str">
            <v>01</v>
          </cell>
          <cell r="L3320" t="str">
            <v>Tamat SD/Sederajat</v>
          </cell>
          <cell r="M3320" t="str">
            <v>Buruh Harian Lepas</v>
          </cell>
          <cell r="N3320" t="str">
            <v>SAINAH</v>
          </cell>
          <cell r="O3320" t="str">
            <v>KUSNANTO  KIWAN</v>
          </cell>
          <cell r="P3320" t="str">
            <v>3302232504130005</v>
          </cell>
          <cell r="Q3320" t="str">
            <v>WAHYONO</v>
          </cell>
          <cell r="R3320" t="str">
            <v>KUTALIMAN</v>
          </cell>
          <cell r="S3320" t="str">
            <v>KEDUNGBANTENG</v>
          </cell>
          <cell r="T3320" t="str">
            <v>KUTALIMAN</v>
          </cell>
          <cell r="U3320" t="str">
            <v>005</v>
          </cell>
          <cell r="V3320" t="str">
            <v>002</v>
          </cell>
          <cell r="W3320" t="str">
            <v>Indonesia</v>
          </cell>
        </row>
        <row r="3321">
          <cell r="B3321" t="str">
            <v>DARIYAH</v>
          </cell>
          <cell r="C3321" t="str">
            <v>3302236601900004</v>
          </cell>
          <cell r="D3321" t="str">
            <v>P</v>
          </cell>
          <cell r="E3321" t="str">
            <v>BANYUMAS</v>
          </cell>
          <cell r="F3321">
            <v>32899</v>
          </cell>
          <cell r="G3321" t="str">
            <v>Tidak Tahu</v>
          </cell>
          <cell r="H3321" t="str">
            <v>Islam</v>
          </cell>
          <cell r="I3321" t="str">
            <v>Kawin</v>
          </cell>
          <cell r="J3321" t="str">
            <v>Istri</v>
          </cell>
          <cell r="K3321" t="str">
            <v>03</v>
          </cell>
          <cell r="L3321" t="str">
            <v>Tamat SD/Sederajat</v>
          </cell>
          <cell r="M3321" t="str">
            <v>Mengurus Rumah Tangga</v>
          </cell>
          <cell r="N3321" t="str">
            <v>KARTEM</v>
          </cell>
          <cell r="O3321" t="str">
            <v>NURHOLIS WARIM</v>
          </cell>
          <cell r="P3321" t="str">
            <v>3302232504130005</v>
          </cell>
          <cell r="Q3321" t="str">
            <v>WAHYONO</v>
          </cell>
          <cell r="R3321" t="str">
            <v>KUTALIMAN</v>
          </cell>
          <cell r="S3321" t="str">
            <v>KEDUNG BANTENG</v>
          </cell>
          <cell r="T3321" t="str">
            <v>KUTALIMAN</v>
          </cell>
          <cell r="U3321" t="str">
            <v>005</v>
          </cell>
          <cell r="V3321" t="str">
            <v>002</v>
          </cell>
          <cell r="W3321" t="str">
            <v>Indonesia</v>
          </cell>
        </row>
        <row r="3322">
          <cell r="B3322" t="str">
            <v>FADLI MUSTOFA</v>
          </cell>
          <cell r="C3322" t="str">
            <v>3302230803130001</v>
          </cell>
          <cell r="D3322" t="str">
            <v>L</v>
          </cell>
          <cell r="E3322" t="str">
            <v>BANYUMAS</v>
          </cell>
          <cell r="F3322">
            <v>41341</v>
          </cell>
          <cell r="G3322" t="str">
            <v>Tidak Tahu</v>
          </cell>
          <cell r="H3322" t="str">
            <v>Islam</v>
          </cell>
          <cell r="I3322" t="str">
            <v>Belum Kawin</v>
          </cell>
          <cell r="J3322" t="str">
            <v>Anak</v>
          </cell>
          <cell r="K3322" t="str">
            <v>04</v>
          </cell>
          <cell r="L3322" t="str">
            <v>Tidak/Belum Sekolah</v>
          </cell>
          <cell r="M3322" t="str">
            <v>Belum/Tidak Bekerja</v>
          </cell>
          <cell r="N3322" t="str">
            <v>DARIYAH</v>
          </cell>
          <cell r="O3322" t="str">
            <v>WAHYONO</v>
          </cell>
          <cell r="P3322" t="str">
            <v>3302232504130005</v>
          </cell>
          <cell r="Q3322" t="str">
            <v>WAHYONO</v>
          </cell>
          <cell r="R3322" t="str">
            <v>KUTALIMAN</v>
          </cell>
          <cell r="S3322" t="str">
            <v>KEDUNG BANTENG</v>
          </cell>
          <cell r="T3322" t="str">
            <v>KUTALIMAN</v>
          </cell>
          <cell r="U3322" t="str">
            <v>005</v>
          </cell>
          <cell r="V3322" t="str">
            <v>002</v>
          </cell>
          <cell r="W3322" t="str">
            <v>Indonesia</v>
          </cell>
        </row>
        <row r="3323">
          <cell r="B3323" t="str">
            <v>RUDIANTO</v>
          </cell>
          <cell r="C3323" t="str">
            <v>3302232202840001</v>
          </cell>
          <cell r="D3323" t="str">
            <v>L</v>
          </cell>
          <cell r="E3323" t="str">
            <v>BANYUMAS</v>
          </cell>
          <cell r="F3323">
            <v>30734</v>
          </cell>
          <cell r="G3323" t="str">
            <v>Tidak Tahu</v>
          </cell>
          <cell r="H3323" t="str">
            <v>Islam</v>
          </cell>
          <cell r="I3323" t="str">
            <v>Kawin</v>
          </cell>
          <cell r="J3323" t="str">
            <v>Kepala Keluarga</v>
          </cell>
          <cell r="K3323" t="str">
            <v>01</v>
          </cell>
          <cell r="L3323" t="str">
            <v>Tamat SD/Sederajat</v>
          </cell>
          <cell r="M3323" t="str">
            <v>Buruh Harian Lepas</v>
          </cell>
          <cell r="N3323" t="str">
            <v>SAIDAH</v>
          </cell>
          <cell r="O3323" t="str">
            <v>DARSONO</v>
          </cell>
          <cell r="P3323" t="str">
            <v>3302232505110010</v>
          </cell>
          <cell r="Q3323" t="str">
            <v>RUDIANTO</v>
          </cell>
          <cell r="R3323" t="str">
            <v>KUTALIMAN</v>
          </cell>
          <cell r="S3323" t="str">
            <v>KEDUNG BANTENG</v>
          </cell>
          <cell r="T3323" t="str">
            <v>KUTALIMAN</v>
          </cell>
          <cell r="U3323" t="str">
            <v>005</v>
          </cell>
          <cell r="V3323" t="str">
            <v>002</v>
          </cell>
          <cell r="W3323" t="str">
            <v>Indonesia</v>
          </cell>
        </row>
        <row r="3324">
          <cell r="B3324" t="str">
            <v>WARIAH</v>
          </cell>
          <cell r="C3324" t="str">
            <v>3302235402880001</v>
          </cell>
          <cell r="D3324" t="str">
            <v>P</v>
          </cell>
          <cell r="E3324" t="str">
            <v>BANYUMAS</v>
          </cell>
          <cell r="F3324">
            <v>32187</v>
          </cell>
          <cell r="G3324" t="str">
            <v>Tidak Tahu</v>
          </cell>
          <cell r="H3324" t="str">
            <v>Islam</v>
          </cell>
          <cell r="I3324" t="str">
            <v>Kawin</v>
          </cell>
          <cell r="J3324" t="str">
            <v>Istri</v>
          </cell>
          <cell r="K3324" t="str">
            <v>03</v>
          </cell>
          <cell r="L3324" t="str">
            <v>Tamat SD/Sederajat</v>
          </cell>
          <cell r="M3324" t="str">
            <v>Mengurus Rumah Tangga</v>
          </cell>
          <cell r="N3324" t="str">
            <v>SAIRAH</v>
          </cell>
          <cell r="O3324" t="str">
            <v>SOBIRIN SOLIKHIN</v>
          </cell>
          <cell r="P3324" t="str">
            <v>3302232505110010</v>
          </cell>
          <cell r="Q3324" t="str">
            <v>RUDIANTO</v>
          </cell>
          <cell r="R3324" t="str">
            <v>KUTALIMAN</v>
          </cell>
          <cell r="S3324" t="str">
            <v>KEDUNG BANTENG</v>
          </cell>
          <cell r="T3324" t="str">
            <v>KUTALIMAN</v>
          </cell>
          <cell r="U3324" t="str">
            <v>005</v>
          </cell>
          <cell r="V3324" t="str">
            <v>002</v>
          </cell>
          <cell r="W3324" t="str">
            <v>Indonesia</v>
          </cell>
        </row>
        <row r="3325">
          <cell r="B3325" t="str">
            <v>DIAN PUTRI PANGESTI</v>
          </cell>
          <cell r="C3325" t="str">
            <v>3302234107110003</v>
          </cell>
          <cell r="D3325" t="str">
            <v>P</v>
          </cell>
          <cell r="E3325" t="str">
            <v>BANYUMAS</v>
          </cell>
          <cell r="F3325">
            <v>40725</v>
          </cell>
          <cell r="G3325" t="str">
            <v>Tidak Tahu</v>
          </cell>
          <cell r="H3325" t="str">
            <v>Islam</v>
          </cell>
          <cell r="I3325" t="str">
            <v>Belum Kawin</v>
          </cell>
          <cell r="J3325" t="str">
            <v>Anak</v>
          </cell>
          <cell r="K3325" t="str">
            <v>04</v>
          </cell>
          <cell r="L3325" t="str">
            <v>Tidak/Belum Sekolah</v>
          </cell>
          <cell r="M3325" t="str">
            <v>Belum/Tidak Bekerja</v>
          </cell>
          <cell r="N3325" t="str">
            <v>WARIAH</v>
          </cell>
          <cell r="O3325" t="str">
            <v>RUDIANTO</v>
          </cell>
          <cell r="P3325" t="str">
            <v>3302232505110010</v>
          </cell>
          <cell r="Q3325" t="str">
            <v>RUDIANTO</v>
          </cell>
          <cell r="R3325" t="str">
            <v>KUTALIMAN</v>
          </cell>
          <cell r="S3325" t="str">
            <v>KEDUNG BANTENG</v>
          </cell>
          <cell r="T3325" t="str">
            <v>KUTALIMAN</v>
          </cell>
          <cell r="U3325" t="str">
            <v>005</v>
          </cell>
          <cell r="V3325" t="str">
            <v>002</v>
          </cell>
          <cell r="W3325" t="str">
            <v>Indonesia</v>
          </cell>
        </row>
        <row r="3326">
          <cell r="B3326" t="str">
            <v>KUNTORO</v>
          </cell>
          <cell r="C3326" t="str">
            <v>3302231810870002</v>
          </cell>
          <cell r="D3326" t="str">
            <v>L</v>
          </cell>
          <cell r="E3326" t="str">
            <v>BANYUMAS</v>
          </cell>
          <cell r="F3326">
            <v>32068</v>
          </cell>
          <cell r="G3326" t="str">
            <v>Tidak Tahu</v>
          </cell>
          <cell r="H3326" t="str">
            <v>Islam</v>
          </cell>
          <cell r="I3326" t="str">
            <v>Kawin</v>
          </cell>
          <cell r="J3326" t="str">
            <v>Kepala Keluarga</v>
          </cell>
          <cell r="K3326" t="str">
            <v>01</v>
          </cell>
          <cell r="L3326" t="str">
            <v>Tamat SD/Sederajat</v>
          </cell>
          <cell r="M3326" t="str">
            <v>Buruh Tani/Perkebunan</v>
          </cell>
          <cell r="N3326" t="str">
            <v>WARTI</v>
          </cell>
          <cell r="O3326" t="str">
            <v>AKHMAD KULDIN NATIM</v>
          </cell>
          <cell r="P3326" t="str">
            <v>3302232704110003</v>
          </cell>
          <cell r="Q3326" t="str">
            <v>KUNTORO</v>
          </cell>
          <cell r="R3326" t="str">
            <v>KUTALIMAN</v>
          </cell>
          <cell r="S3326" t="str">
            <v>KEDUNG BANTENG</v>
          </cell>
          <cell r="T3326" t="str">
            <v>KUTALIMAN</v>
          </cell>
          <cell r="U3326" t="str">
            <v>005</v>
          </cell>
          <cell r="V3326" t="str">
            <v>002</v>
          </cell>
          <cell r="W3326" t="str">
            <v>Indonesia</v>
          </cell>
        </row>
        <row r="3327">
          <cell r="B3327" t="str">
            <v>LILIS ANGGRITASARI</v>
          </cell>
          <cell r="C3327" t="str">
            <v>3302235501910001</v>
          </cell>
          <cell r="D3327" t="str">
            <v>P</v>
          </cell>
          <cell r="E3327" t="str">
            <v>BANYUMAS</v>
          </cell>
          <cell r="F3327">
            <v>33253</v>
          </cell>
          <cell r="G3327" t="str">
            <v>Tidak Tahu</v>
          </cell>
          <cell r="H3327" t="str">
            <v>Islam</v>
          </cell>
          <cell r="I3327" t="str">
            <v>Kawin</v>
          </cell>
          <cell r="J3327" t="str">
            <v>Istri</v>
          </cell>
          <cell r="K3327" t="str">
            <v>03</v>
          </cell>
          <cell r="L3327" t="str">
            <v>Tamat SD/Sederajat</v>
          </cell>
          <cell r="M3327" t="str">
            <v>Mengurus Rumah Tangga</v>
          </cell>
          <cell r="N3327" t="str">
            <v>SARNIATI</v>
          </cell>
          <cell r="O3327" t="str">
            <v>ASHARI</v>
          </cell>
          <cell r="P3327" t="str">
            <v>3302232704110003</v>
          </cell>
          <cell r="Q3327" t="str">
            <v>KUNTORO</v>
          </cell>
          <cell r="R3327" t="str">
            <v>KUTALIMAN</v>
          </cell>
          <cell r="S3327" t="str">
            <v>KEDUNG BANTENG</v>
          </cell>
          <cell r="T3327" t="str">
            <v>KUTALIMAN</v>
          </cell>
          <cell r="U3327" t="str">
            <v>005</v>
          </cell>
          <cell r="V3327" t="str">
            <v>002</v>
          </cell>
          <cell r="W3327" t="str">
            <v>Indonesia</v>
          </cell>
        </row>
        <row r="3328">
          <cell r="B3328" t="str">
            <v>KENZI ADELINO SAPUTRA</v>
          </cell>
          <cell r="C3328" t="str">
            <v>3302231109110001</v>
          </cell>
          <cell r="D3328" t="str">
            <v>L</v>
          </cell>
          <cell r="E3328" t="str">
            <v>BANYUMAS</v>
          </cell>
          <cell r="F3328">
            <v>40797</v>
          </cell>
          <cell r="G3328" t="str">
            <v>Tidak Tahu</v>
          </cell>
          <cell r="H3328" t="str">
            <v>Islam</v>
          </cell>
          <cell r="I3328" t="str">
            <v>Belum Kawin</v>
          </cell>
          <cell r="J3328" t="str">
            <v>Anak</v>
          </cell>
          <cell r="K3328" t="str">
            <v>04</v>
          </cell>
          <cell r="L3328" t="str">
            <v>Tidak/Belum Sekolah</v>
          </cell>
          <cell r="M3328" t="str">
            <v>Belum/Tidak Bekerja</v>
          </cell>
          <cell r="N3328" t="str">
            <v>LILIS ANGGRITASARI</v>
          </cell>
          <cell r="O3328" t="str">
            <v>KUNTORO</v>
          </cell>
          <cell r="P3328" t="str">
            <v>3302232704110003</v>
          </cell>
          <cell r="Q3328" t="str">
            <v>KUNTORO</v>
          </cell>
          <cell r="R3328" t="str">
            <v>KUTALIMAN</v>
          </cell>
          <cell r="S3328" t="str">
            <v>KEDUNG BANTENG</v>
          </cell>
          <cell r="T3328" t="str">
            <v>KUTALIMAN</v>
          </cell>
          <cell r="U3328" t="str">
            <v>005</v>
          </cell>
          <cell r="V3328" t="str">
            <v>002</v>
          </cell>
          <cell r="W3328" t="str">
            <v>Indonesia</v>
          </cell>
        </row>
        <row r="3329">
          <cell r="B3329" t="str">
            <v>TARSONO</v>
          </cell>
          <cell r="C3329" t="str">
            <v>3302223012530001</v>
          </cell>
          <cell r="D3329" t="str">
            <v>L</v>
          </cell>
          <cell r="E3329" t="str">
            <v>BANYUMAS</v>
          </cell>
          <cell r="F3329">
            <v>19723</v>
          </cell>
          <cell r="G3329" t="str">
            <v>Tidak Tahu</v>
          </cell>
          <cell r="H3329" t="str">
            <v>Islam</v>
          </cell>
          <cell r="I3329" t="str">
            <v>Kawin</v>
          </cell>
          <cell r="J3329" t="str">
            <v>Kepala Keluarga</v>
          </cell>
          <cell r="K3329" t="str">
            <v>01</v>
          </cell>
          <cell r="L3329" t="str">
            <v>Tamat SD/Sederajat</v>
          </cell>
          <cell r="M3329" t="str">
            <v>Pedagang</v>
          </cell>
          <cell r="N3329" t="str">
            <v>DAISEM</v>
          </cell>
          <cell r="O3329" t="str">
            <v>TARSUDI</v>
          </cell>
          <cell r="P3329" t="str">
            <v>3302232904100001</v>
          </cell>
          <cell r="Q3329" t="str">
            <v>TARSONO</v>
          </cell>
          <cell r="R3329" t="str">
            <v>KUTALIMAN</v>
          </cell>
          <cell r="S3329" t="str">
            <v>KEDUNG BANTENG</v>
          </cell>
          <cell r="T3329" t="str">
            <v>KUTALIMAN</v>
          </cell>
          <cell r="U3329" t="str">
            <v>005</v>
          </cell>
          <cell r="V3329" t="str">
            <v>002</v>
          </cell>
          <cell r="W3329" t="str">
            <v>Indonesia</v>
          </cell>
        </row>
        <row r="3330">
          <cell r="B3330" t="str">
            <v>AMINAH</v>
          </cell>
          <cell r="C3330" t="str">
            <v>3302225912540001</v>
          </cell>
          <cell r="D3330" t="str">
            <v>P</v>
          </cell>
          <cell r="E3330" t="str">
            <v>BANYUMAS</v>
          </cell>
          <cell r="F3330">
            <v>20077</v>
          </cell>
          <cell r="G3330" t="str">
            <v>Tidak Tahu</v>
          </cell>
          <cell r="H3330" t="str">
            <v>Islam</v>
          </cell>
          <cell r="I3330" t="str">
            <v>Kawin</v>
          </cell>
          <cell r="J3330" t="str">
            <v>Istri</v>
          </cell>
          <cell r="K3330" t="str">
            <v>03</v>
          </cell>
          <cell r="L3330" t="str">
            <v>Tamat SD/Sederajat</v>
          </cell>
          <cell r="M3330" t="str">
            <v>Mengurus Rumah Tangga</v>
          </cell>
          <cell r="N3330" t="str">
            <v>DARSIH</v>
          </cell>
          <cell r="O3330" t="str">
            <v>SANMULYA</v>
          </cell>
          <cell r="P3330" t="str">
            <v>3302232904100001</v>
          </cell>
          <cell r="Q3330" t="str">
            <v>TARSONO</v>
          </cell>
          <cell r="R3330" t="str">
            <v>KUTALIMAN</v>
          </cell>
          <cell r="S3330" t="str">
            <v>KEDUNG BANTENG</v>
          </cell>
          <cell r="T3330" t="str">
            <v>KUTALIMAN</v>
          </cell>
          <cell r="U3330" t="str">
            <v>005</v>
          </cell>
          <cell r="V3330" t="str">
            <v>002</v>
          </cell>
          <cell r="W3330" t="str">
            <v>Indonesia</v>
          </cell>
        </row>
        <row r="3331">
          <cell r="B3331" t="str">
            <v>SUTAR</v>
          </cell>
          <cell r="C3331" t="str">
            <v>3302222401920001</v>
          </cell>
          <cell r="D3331" t="str">
            <v>L</v>
          </cell>
          <cell r="E3331" t="str">
            <v>BANYUMAS</v>
          </cell>
          <cell r="F3331" t="str">
            <v>24/01/1992</v>
          </cell>
          <cell r="G3331" t="str">
            <v>Tidak Tahu</v>
          </cell>
          <cell r="H3331" t="str">
            <v>Islam</v>
          </cell>
          <cell r="I3331" t="str">
            <v>Kawin</v>
          </cell>
          <cell r="J3331" t="str">
            <v>Suami</v>
          </cell>
          <cell r="K3331" t="str">
            <v>02</v>
          </cell>
          <cell r="L3331" t="str">
            <v>Tamat SD/Sederajat</v>
          </cell>
          <cell r="M3331" t="str">
            <v>Wiraswasta</v>
          </cell>
          <cell r="N3331" t="str">
            <v>AMINAH</v>
          </cell>
          <cell r="O3331" t="str">
            <v>TARSONO</v>
          </cell>
          <cell r="P3331" t="str">
            <v>3302230112150005</v>
          </cell>
          <cell r="Q3331" t="str">
            <v>SUTAR</v>
          </cell>
          <cell r="R3331" t="str">
            <v>KUTALIMAN</v>
          </cell>
          <cell r="S3331" t="str">
            <v>KEDUNGBANTENG</v>
          </cell>
          <cell r="T3331" t="str">
            <v>KUTALIMAN</v>
          </cell>
          <cell r="U3331" t="str">
            <v>005</v>
          </cell>
          <cell r="V3331" t="str">
            <v>002</v>
          </cell>
          <cell r="W3331" t="str">
            <v>Indonesia</v>
          </cell>
        </row>
        <row r="3332">
          <cell r="B3332" t="str">
            <v>WANTO</v>
          </cell>
          <cell r="C3332" t="str">
            <v>3302221106940001</v>
          </cell>
          <cell r="D3332" t="str">
            <v>L</v>
          </cell>
          <cell r="E3332" t="str">
            <v>BANYUMAS</v>
          </cell>
          <cell r="F3332">
            <v>34496</v>
          </cell>
          <cell r="G3332" t="str">
            <v>Tidak Tahu</v>
          </cell>
          <cell r="H3332" t="str">
            <v>Islam</v>
          </cell>
          <cell r="I3332" t="str">
            <v>Belum Kawin</v>
          </cell>
          <cell r="J3332" t="str">
            <v>Anak</v>
          </cell>
          <cell r="K3332" t="str">
            <v>04</v>
          </cell>
          <cell r="L3332" t="str">
            <v>Tidak Tamat SD/Sederajat</v>
          </cell>
          <cell r="M3332" t="str">
            <v>Pelajar/Mahasiswa</v>
          </cell>
          <cell r="N3332" t="str">
            <v>AMINAH</v>
          </cell>
          <cell r="O3332" t="str">
            <v>TARSONO</v>
          </cell>
          <cell r="P3332" t="str">
            <v>3302232904100001</v>
          </cell>
          <cell r="Q3332" t="str">
            <v>TARSONO</v>
          </cell>
          <cell r="R3332" t="str">
            <v>KUTALIMAN</v>
          </cell>
          <cell r="S3332" t="str">
            <v>KEDUNG BANTENG</v>
          </cell>
          <cell r="T3332" t="str">
            <v>KUTALIMAN</v>
          </cell>
          <cell r="U3332" t="str">
            <v>005</v>
          </cell>
          <cell r="V3332" t="str">
            <v>002</v>
          </cell>
          <cell r="W3332" t="str">
            <v>Indonesia</v>
          </cell>
        </row>
        <row r="3333">
          <cell r="B3333" t="str">
            <v>SISWO</v>
          </cell>
          <cell r="C3333" t="str">
            <v>3302222503850001</v>
          </cell>
          <cell r="D3333" t="str">
            <v>L</v>
          </cell>
          <cell r="E3333" t="str">
            <v>BANYUMAS</v>
          </cell>
          <cell r="F3333" t="str">
            <v>25/03/1985</v>
          </cell>
          <cell r="G3333" t="str">
            <v>Tidak Tahu</v>
          </cell>
          <cell r="H3333" t="str">
            <v>Islam</v>
          </cell>
          <cell r="I3333" t="str">
            <v>Kawin</v>
          </cell>
          <cell r="J3333" t="str">
            <v>Kepala Keluarga</v>
          </cell>
          <cell r="K3333" t="str">
            <v>01</v>
          </cell>
          <cell r="L3333" t="str">
            <v>Tamat SD/Sederajat</v>
          </cell>
          <cell r="M3333" t="str">
            <v>Wiraswasta</v>
          </cell>
          <cell r="N3333" t="str">
            <v>AMINAH</v>
          </cell>
          <cell r="O3333" t="str">
            <v>TARSONO</v>
          </cell>
          <cell r="P3333" t="str">
            <v>3302231004140003</v>
          </cell>
          <cell r="Q3333" t="str">
            <v>SISWO</v>
          </cell>
          <cell r="R3333" t="str">
            <v>KUTALIMAN</v>
          </cell>
          <cell r="S3333" t="str">
            <v>KEDUNGBANTENG</v>
          </cell>
          <cell r="T3333" t="str">
            <v>KUTALIMAN</v>
          </cell>
          <cell r="U3333" t="str">
            <v>005</v>
          </cell>
          <cell r="V3333" t="str">
            <v>002</v>
          </cell>
          <cell r="W3333" t="str">
            <v>Indonesia</v>
          </cell>
        </row>
        <row r="3334">
          <cell r="B3334" t="str">
            <v>IMAM SAHRONI</v>
          </cell>
          <cell r="C3334" t="str">
            <v>3302232506680007</v>
          </cell>
          <cell r="D3334" t="str">
            <v>L</v>
          </cell>
          <cell r="E3334" t="str">
            <v>MALANG</v>
          </cell>
          <cell r="F3334">
            <v>25014</v>
          </cell>
          <cell r="G3334" t="str">
            <v>Tidak Tahu</v>
          </cell>
          <cell r="H3334" t="str">
            <v>Islam</v>
          </cell>
          <cell r="I3334" t="str">
            <v>Kawin</v>
          </cell>
          <cell r="J3334" t="str">
            <v>Kepala Keluarga</v>
          </cell>
          <cell r="K3334" t="str">
            <v>01</v>
          </cell>
          <cell r="L3334" t="str">
            <v>SLTP/Sederajat</v>
          </cell>
          <cell r="M3334" t="str">
            <v>Buruh Harian Lepas</v>
          </cell>
          <cell r="N3334" t="str">
            <v>SUCHEMI</v>
          </cell>
          <cell r="O3334" t="str">
            <v>TAMHID</v>
          </cell>
          <cell r="P3334" t="str">
            <v>3302233110060014</v>
          </cell>
          <cell r="Q3334" t="str">
            <v>IMAM SAHRONI</v>
          </cell>
          <cell r="R3334" t="str">
            <v>KUTALIMAN</v>
          </cell>
          <cell r="S3334" t="str">
            <v>KEDUNG BANTENG</v>
          </cell>
          <cell r="T3334" t="str">
            <v>KUTALIMAN</v>
          </cell>
          <cell r="U3334" t="str">
            <v>005</v>
          </cell>
          <cell r="V3334" t="str">
            <v>002</v>
          </cell>
          <cell r="W3334" t="str">
            <v>Indonesia</v>
          </cell>
        </row>
        <row r="3335">
          <cell r="B3335" t="str">
            <v>SITI AMINAH</v>
          </cell>
          <cell r="C3335" t="str">
            <v>3302235306810003</v>
          </cell>
          <cell r="D3335" t="str">
            <v>P</v>
          </cell>
          <cell r="E3335" t="str">
            <v>BANYUMAS</v>
          </cell>
          <cell r="F3335">
            <v>29750</v>
          </cell>
          <cell r="G3335" t="str">
            <v>Tidak Tahu</v>
          </cell>
          <cell r="H3335" t="str">
            <v>Islam</v>
          </cell>
          <cell r="I3335" t="str">
            <v>Kawin</v>
          </cell>
          <cell r="J3335" t="str">
            <v>Istri</v>
          </cell>
          <cell r="K3335" t="str">
            <v>03</v>
          </cell>
          <cell r="L3335" t="str">
            <v>Tamat SD/Sederajat</v>
          </cell>
          <cell r="M3335" t="str">
            <v>Mengurus Rumah Tangga</v>
          </cell>
          <cell r="N3335" t="str">
            <v>SAIRAH</v>
          </cell>
          <cell r="O3335" t="str">
            <v>SOBIRIN</v>
          </cell>
          <cell r="P3335" t="str">
            <v>3302233110060014</v>
          </cell>
          <cell r="Q3335" t="str">
            <v>IMAM SAHRONI</v>
          </cell>
          <cell r="R3335" t="str">
            <v>KUTALIMAN</v>
          </cell>
          <cell r="S3335" t="str">
            <v>KEDUNG BANTENG</v>
          </cell>
          <cell r="T3335" t="str">
            <v>KUTALIMAN</v>
          </cell>
          <cell r="U3335" t="str">
            <v>005</v>
          </cell>
          <cell r="V3335" t="str">
            <v>002</v>
          </cell>
          <cell r="W3335" t="str">
            <v>Indonesia</v>
          </cell>
        </row>
        <row r="3336">
          <cell r="B3336" t="str">
            <v>LEITIZIA ASHTIKA PRIBA METHA</v>
          </cell>
          <cell r="C3336" t="str">
            <v>3302236609110001</v>
          </cell>
          <cell r="D3336" t="str">
            <v>P</v>
          </cell>
          <cell r="E3336" t="str">
            <v xml:space="preserve">DEN PASAR </v>
          </cell>
          <cell r="F3336">
            <v>40812</v>
          </cell>
          <cell r="G3336" t="str">
            <v>Tidak Tahu</v>
          </cell>
          <cell r="H3336" t="str">
            <v>Islam</v>
          </cell>
          <cell r="I3336" t="str">
            <v>Belum Kawin</v>
          </cell>
          <cell r="J3336" t="str">
            <v>Anak</v>
          </cell>
          <cell r="K3336" t="str">
            <v>04</v>
          </cell>
          <cell r="L3336" t="str">
            <v>Tidak/Belum Sekolah</v>
          </cell>
          <cell r="M3336" t="str">
            <v>Belum/Tidak Bekerja</v>
          </cell>
          <cell r="N3336" t="str">
            <v>SITI AMINAH</v>
          </cell>
          <cell r="O3336" t="str">
            <v>IMAM SAHRONI</v>
          </cell>
          <cell r="P3336" t="str">
            <v>3302233110060014</v>
          </cell>
          <cell r="Q3336" t="str">
            <v>IMAM SAHRONI</v>
          </cell>
          <cell r="R3336" t="str">
            <v>KUTALIMAN</v>
          </cell>
          <cell r="S3336" t="str">
            <v>KEDUNG BANTENG</v>
          </cell>
          <cell r="T3336" t="str">
            <v>KUTALIMAN</v>
          </cell>
          <cell r="U3336" t="str">
            <v>005</v>
          </cell>
          <cell r="V3336" t="str">
            <v>002</v>
          </cell>
          <cell r="W3336" t="str">
            <v>Indonesia</v>
          </cell>
        </row>
        <row r="3337">
          <cell r="B3337" t="str">
            <v>MEFRISKA INDAH ZUHRIYA</v>
          </cell>
          <cell r="C3337" t="str">
            <v>3302236506020002</v>
          </cell>
          <cell r="D3337" t="str">
            <v>P</v>
          </cell>
          <cell r="E3337" t="str">
            <v>BANYUMAS</v>
          </cell>
          <cell r="F3337">
            <v>37432</v>
          </cell>
          <cell r="G3337" t="str">
            <v>Tidak Tahu</v>
          </cell>
          <cell r="H3337" t="str">
            <v>Islam</v>
          </cell>
          <cell r="I3337" t="str">
            <v>Belum Kawin</v>
          </cell>
          <cell r="J3337" t="str">
            <v>Anak</v>
          </cell>
          <cell r="K3337" t="str">
            <v>04</v>
          </cell>
          <cell r="L3337" t="str">
            <v>Tidak/Belum Sekolah</v>
          </cell>
          <cell r="M3337" t="str">
            <v>Belum/Tidak Bekerja</v>
          </cell>
          <cell r="N3337" t="str">
            <v>SITI AMINAH</v>
          </cell>
          <cell r="O3337" t="str">
            <v>IMAM SAHRONI</v>
          </cell>
          <cell r="P3337" t="str">
            <v>3302233110060014</v>
          </cell>
          <cell r="Q3337" t="str">
            <v>IMAM SAHRONI</v>
          </cell>
          <cell r="R3337" t="str">
            <v>KUTALIMAN</v>
          </cell>
          <cell r="S3337" t="str">
            <v>KEDUNG BANTENG</v>
          </cell>
          <cell r="T3337" t="str">
            <v>KUTALIMAN</v>
          </cell>
          <cell r="U3337" t="str">
            <v>005</v>
          </cell>
          <cell r="V3337" t="str">
            <v>002</v>
          </cell>
          <cell r="W3337" t="str">
            <v>Indonesia</v>
          </cell>
        </row>
        <row r="3338">
          <cell r="B3338" t="str">
            <v>RIKOH RIYANTO</v>
          </cell>
          <cell r="C3338" t="str">
            <v>3302230502850003</v>
          </cell>
          <cell r="D3338" t="str">
            <v>L</v>
          </cell>
          <cell r="E3338" t="str">
            <v>BANYUMAS</v>
          </cell>
          <cell r="F3338">
            <v>31083</v>
          </cell>
          <cell r="G3338" t="str">
            <v>Tidak Tahu</v>
          </cell>
          <cell r="H3338" t="str">
            <v>Islam</v>
          </cell>
          <cell r="I3338" t="str">
            <v>Kawin</v>
          </cell>
          <cell r="J3338" t="str">
            <v>Kepala Keluarga</v>
          </cell>
          <cell r="K3338" t="str">
            <v>01</v>
          </cell>
          <cell r="L3338" t="str">
            <v>SLTP/Sederajat</v>
          </cell>
          <cell r="M3338" t="str">
            <v>Wiraswasta</v>
          </cell>
          <cell r="N3338" t="str">
            <v>RUSI</v>
          </cell>
          <cell r="O3338" t="str">
            <v>RISTAM</v>
          </cell>
          <cell r="P3338" t="str">
            <v>3302233110120001</v>
          </cell>
          <cell r="Q3338" t="str">
            <v>RIKOH RIYANTO</v>
          </cell>
          <cell r="R3338" t="str">
            <v>KUTALIMAN</v>
          </cell>
          <cell r="S3338" t="str">
            <v>KEDUNG BANTENG</v>
          </cell>
          <cell r="T3338" t="str">
            <v>KUTALIMAN</v>
          </cell>
          <cell r="U3338" t="str">
            <v>005</v>
          </cell>
          <cell r="V3338" t="str">
            <v>002</v>
          </cell>
          <cell r="W3338" t="str">
            <v>Indonesia</v>
          </cell>
        </row>
        <row r="3339">
          <cell r="B3339" t="str">
            <v>SITI NASIROH</v>
          </cell>
          <cell r="C3339" t="str">
            <v>3302235002920003</v>
          </cell>
          <cell r="D3339" t="str">
            <v>P</v>
          </cell>
          <cell r="E3339" t="str">
            <v>BANYUMAS</v>
          </cell>
          <cell r="F3339">
            <v>33644</v>
          </cell>
          <cell r="G3339" t="str">
            <v>Tidak Tahu</v>
          </cell>
          <cell r="H3339" t="str">
            <v>Islam</v>
          </cell>
          <cell r="I3339" t="str">
            <v>Kawin</v>
          </cell>
          <cell r="J3339" t="str">
            <v>Istri</v>
          </cell>
          <cell r="K3339" t="str">
            <v>03</v>
          </cell>
          <cell r="L3339" t="str">
            <v>Tamat SD/Sederajat</v>
          </cell>
          <cell r="M3339" t="str">
            <v>Buruh Harian Lepas</v>
          </cell>
          <cell r="N3339" t="str">
            <v>KAITEM</v>
          </cell>
          <cell r="O3339" t="str">
            <v>WARSUN</v>
          </cell>
          <cell r="P3339" t="str">
            <v>3302233110120001</v>
          </cell>
          <cell r="Q3339" t="str">
            <v>RIKOH RIYANTO</v>
          </cell>
          <cell r="R3339" t="str">
            <v>KUTALIMAN</v>
          </cell>
          <cell r="S3339" t="str">
            <v>KEDUNG BANTENG</v>
          </cell>
          <cell r="T3339" t="str">
            <v>KUTALIMAN</v>
          </cell>
          <cell r="U3339" t="str">
            <v>005</v>
          </cell>
          <cell r="V3339" t="str">
            <v>002</v>
          </cell>
          <cell r="W3339" t="str">
            <v>Indonesia</v>
          </cell>
        </row>
        <row r="3340">
          <cell r="B3340" t="str">
            <v>RISTI ARONIA ANGGRAENI</v>
          </cell>
          <cell r="C3340" t="str">
            <v>3302234108120003</v>
          </cell>
          <cell r="D3340" t="str">
            <v>P</v>
          </cell>
          <cell r="E3340" t="str">
            <v>BANYUMAS</v>
          </cell>
          <cell r="F3340">
            <v>41122</v>
          </cell>
          <cell r="G3340" t="str">
            <v>Tidak Tahu</v>
          </cell>
          <cell r="H3340" t="str">
            <v>Islam</v>
          </cell>
          <cell r="I3340" t="str">
            <v>Belum Kawin</v>
          </cell>
          <cell r="J3340" t="str">
            <v>Anak</v>
          </cell>
          <cell r="K3340" t="str">
            <v>04</v>
          </cell>
          <cell r="L3340" t="str">
            <v>Tidak/Belum Sekolah</v>
          </cell>
          <cell r="M3340" t="str">
            <v>Belum/Tidak Bekerja</v>
          </cell>
          <cell r="N3340" t="str">
            <v>SITI NASIROH</v>
          </cell>
          <cell r="O3340" t="str">
            <v>RIKOH RIYANTO</v>
          </cell>
          <cell r="P3340" t="str">
            <v>3302233110120001</v>
          </cell>
          <cell r="Q3340" t="str">
            <v>RIKOH RIYANTO</v>
          </cell>
          <cell r="R3340" t="str">
            <v>KUTALIMAN</v>
          </cell>
          <cell r="S3340" t="str">
            <v>KEDUNG BANTENG</v>
          </cell>
          <cell r="T3340" t="str">
            <v>KUTALIMAN</v>
          </cell>
          <cell r="U3340" t="str">
            <v>005</v>
          </cell>
          <cell r="V3340" t="str">
            <v>002</v>
          </cell>
          <cell r="W3340" t="str">
            <v>Indonesia</v>
          </cell>
        </row>
        <row r="3341">
          <cell r="B3341" t="str">
            <v>AGUS SUPRIYADI</v>
          </cell>
          <cell r="C3341" t="str">
            <v>3301212808860002</v>
          </cell>
          <cell r="D3341" t="str">
            <v>L</v>
          </cell>
          <cell r="E3341" t="str">
            <v>CILACAP</v>
          </cell>
          <cell r="F3341">
            <v>31652</v>
          </cell>
          <cell r="G3341" t="str">
            <v>Tidak Tahu</v>
          </cell>
          <cell r="H3341" t="str">
            <v>Islam</v>
          </cell>
          <cell r="I3341" t="str">
            <v>Kawin</v>
          </cell>
          <cell r="J3341" t="str">
            <v>Kepala Keluarga</v>
          </cell>
          <cell r="K3341" t="str">
            <v>01</v>
          </cell>
          <cell r="L3341" t="str">
            <v>SLTP/Sederajat</v>
          </cell>
          <cell r="M3341" t="str">
            <v>Karyawan BUMD</v>
          </cell>
          <cell r="N3341" t="str">
            <v>SUKIYEM</v>
          </cell>
          <cell r="O3341" t="str">
            <v>SUPARYADI</v>
          </cell>
          <cell r="P3341" t="str">
            <v>3302230204130002</v>
          </cell>
          <cell r="Q3341" t="str">
            <v>AGUS SUPRIYADI</v>
          </cell>
          <cell r="R3341" t="str">
            <v>KUTALIMAN</v>
          </cell>
          <cell r="S3341" t="str">
            <v>KEDUNG BANTENG</v>
          </cell>
          <cell r="T3341" t="str">
            <v>KUTALIMAN</v>
          </cell>
          <cell r="U3341" t="str">
            <v>005</v>
          </cell>
          <cell r="V3341" t="str">
            <v>003</v>
          </cell>
          <cell r="W3341" t="str">
            <v>Indonesia</v>
          </cell>
        </row>
        <row r="3342">
          <cell r="B3342" t="str">
            <v>DARWATI</v>
          </cell>
          <cell r="C3342" t="str">
            <v>3302234807830002</v>
          </cell>
          <cell r="D3342" t="str">
            <v>P</v>
          </cell>
          <cell r="E3342" t="str">
            <v>BANYUMAS</v>
          </cell>
          <cell r="F3342">
            <v>30505</v>
          </cell>
          <cell r="G3342" t="str">
            <v>Tidak Tahu</v>
          </cell>
          <cell r="H3342" t="str">
            <v>Islam</v>
          </cell>
          <cell r="I3342" t="str">
            <v>Kawin</v>
          </cell>
          <cell r="J3342" t="str">
            <v>Istri</v>
          </cell>
          <cell r="K3342" t="str">
            <v>03</v>
          </cell>
          <cell r="L3342" t="str">
            <v>Tamat SD/Sederajat</v>
          </cell>
          <cell r="M3342" t="str">
            <v>Mengurus Rumah Tangga</v>
          </cell>
          <cell r="N3342" t="str">
            <v>WARKEM</v>
          </cell>
          <cell r="O3342" t="str">
            <v>SUTARMO</v>
          </cell>
          <cell r="P3342" t="str">
            <v>3302230204130002</v>
          </cell>
          <cell r="Q3342" t="str">
            <v>AGUS SUPRIYADI</v>
          </cell>
          <cell r="R3342" t="str">
            <v>KUTALIMAN</v>
          </cell>
          <cell r="S3342" t="str">
            <v>KEDUNG BANTENG</v>
          </cell>
          <cell r="T3342" t="str">
            <v>KUTALIMAN</v>
          </cell>
          <cell r="U3342" t="str">
            <v>005</v>
          </cell>
          <cell r="V3342" t="str">
            <v>003</v>
          </cell>
          <cell r="W3342" t="str">
            <v>Indonesia</v>
          </cell>
        </row>
        <row r="3343">
          <cell r="B3343" t="str">
            <v>MEI-MEI EKA SETYAWATI</v>
          </cell>
          <cell r="C3343" t="str">
            <v>3302234905130001</v>
          </cell>
          <cell r="D3343" t="str">
            <v>P</v>
          </cell>
          <cell r="E3343" t="str">
            <v>BANYUMAS</v>
          </cell>
          <cell r="F3343">
            <v>41403</v>
          </cell>
          <cell r="G3343" t="str">
            <v>Tidak Tahu</v>
          </cell>
          <cell r="H3343" t="str">
            <v>Islam</v>
          </cell>
          <cell r="I3343" t="str">
            <v>Belum Kawin</v>
          </cell>
          <cell r="J3343" t="str">
            <v>Anak</v>
          </cell>
          <cell r="K3343" t="str">
            <v>04</v>
          </cell>
          <cell r="L3343" t="str">
            <v>Tidak/Belum Sekolah</v>
          </cell>
          <cell r="M3343" t="str">
            <v>Belum/Tidak Bekerja</v>
          </cell>
          <cell r="N3343" t="str">
            <v>DARWATI</v>
          </cell>
          <cell r="O3343" t="str">
            <v>AGUS SUPRIYADI</v>
          </cell>
          <cell r="P3343" t="str">
            <v>3302230204130002</v>
          </cell>
          <cell r="Q3343" t="str">
            <v>AGUS SUPRIYADI</v>
          </cell>
          <cell r="R3343" t="str">
            <v>KUTALIMAN</v>
          </cell>
          <cell r="S3343" t="str">
            <v>KEDUNG BANTENG</v>
          </cell>
          <cell r="T3343" t="str">
            <v>KUTALIMAN</v>
          </cell>
          <cell r="U3343" t="str">
            <v>005</v>
          </cell>
          <cell r="V3343" t="str">
            <v>003</v>
          </cell>
          <cell r="W3343" t="str">
            <v>Indonesia</v>
          </cell>
        </row>
        <row r="3344">
          <cell r="B3344" t="str">
            <v>KASWO FAUZI</v>
          </cell>
          <cell r="C3344" t="str">
            <v>3302231012810004</v>
          </cell>
          <cell r="D3344" t="str">
            <v>L</v>
          </cell>
          <cell r="E3344" t="str">
            <v>BANYUMAS</v>
          </cell>
          <cell r="F3344">
            <v>29930</v>
          </cell>
          <cell r="G3344" t="str">
            <v>Tidak Tahu</v>
          </cell>
          <cell r="H3344" t="str">
            <v>Islam</v>
          </cell>
          <cell r="I3344" t="str">
            <v>Kawin</v>
          </cell>
          <cell r="J3344" t="str">
            <v>Kepala Keluarga</v>
          </cell>
          <cell r="K3344" t="str">
            <v>01</v>
          </cell>
          <cell r="L3344" t="str">
            <v>Tamat SD/Sederajat</v>
          </cell>
          <cell r="M3344" t="str">
            <v>Buruh Harian Lepas</v>
          </cell>
          <cell r="N3344" t="str">
            <v>MUNIRAH</v>
          </cell>
          <cell r="O3344" t="str">
            <v>SANROJI</v>
          </cell>
          <cell r="P3344" t="str">
            <v>3302230210060003</v>
          </cell>
          <cell r="Q3344" t="str">
            <v>KASWO FAUZI</v>
          </cell>
          <cell r="R3344" t="str">
            <v>KUTALIMAN</v>
          </cell>
          <cell r="S3344" t="str">
            <v>KEDUNG BANTENG</v>
          </cell>
          <cell r="T3344" t="str">
            <v>KUTALIMAN</v>
          </cell>
          <cell r="U3344" t="str">
            <v>005</v>
          </cell>
          <cell r="V3344" t="str">
            <v>003</v>
          </cell>
          <cell r="W3344" t="str">
            <v>Indonesia</v>
          </cell>
        </row>
        <row r="3345">
          <cell r="B3345" t="str">
            <v>SAINAH</v>
          </cell>
          <cell r="C3345" t="str">
            <v>3302236607840003</v>
          </cell>
          <cell r="D3345" t="str">
            <v>P</v>
          </cell>
          <cell r="E3345" t="str">
            <v>BANYUMAS</v>
          </cell>
          <cell r="F3345">
            <v>30889</v>
          </cell>
          <cell r="G3345" t="str">
            <v>Tidak Tahu</v>
          </cell>
          <cell r="H3345" t="str">
            <v>Islam</v>
          </cell>
          <cell r="I3345" t="str">
            <v>Kawin</v>
          </cell>
          <cell r="J3345" t="str">
            <v>Istri</v>
          </cell>
          <cell r="K3345" t="str">
            <v>03</v>
          </cell>
          <cell r="L3345" t="str">
            <v>Tamat SD/Sederajat</v>
          </cell>
          <cell r="M3345" t="str">
            <v>Mengurus Rumah Tangga</v>
          </cell>
          <cell r="N3345" t="str">
            <v>SUMIYAH</v>
          </cell>
          <cell r="O3345" t="str">
            <v>KUSNANTO</v>
          </cell>
          <cell r="P3345" t="str">
            <v>3302230210060003</v>
          </cell>
          <cell r="Q3345" t="str">
            <v>KASWO FAUZI</v>
          </cell>
          <cell r="R3345" t="str">
            <v>KUTALIMAN</v>
          </cell>
          <cell r="S3345" t="str">
            <v>KEDUNG BANTENG</v>
          </cell>
          <cell r="T3345" t="str">
            <v>KUTALIMAN</v>
          </cell>
          <cell r="U3345" t="str">
            <v>005</v>
          </cell>
          <cell r="V3345" t="str">
            <v>003</v>
          </cell>
          <cell r="W3345" t="str">
            <v>Indonesia</v>
          </cell>
        </row>
        <row r="3346">
          <cell r="B3346" t="str">
            <v>YUSROH</v>
          </cell>
          <cell r="C3346" t="str">
            <v>3302236201030001</v>
          </cell>
          <cell r="D3346" t="str">
            <v>P</v>
          </cell>
          <cell r="E3346" t="str">
            <v>BANYUMAS</v>
          </cell>
          <cell r="F3346">
            <v>37643</v>
          </cell>
          <cell r="G3346" t="str">
            <v>Tidak Tahu</v>
          </cell>
          <cell r="H3346" t="str">
            <v>Islam</v>
          </cell>
          <cell r="I3346" t="str">
            <v>Belum Kawin</v>
          </cell>
          <cell r="J3346" t="str">
            <v>Anak</v>
          </cell>
          <cell r="K3346" t="str">
            <v>04</v>
          </cell>
          <cell r="L3346" t="str">
            <v>Tidak/Belum Sekolah</v>
          </cell>
          <cell r="M3346" t="str">
            <v>Belum/Tidak Bekerja</v>
          </cell>
          <cell r="N3346" t="str">
            <v>SAINAH</v>
          </cell>
          <cell r="O3346" t="str">
            <v xml:space="preserve">KASWO </v>
          </cell>
          <cell r="P3346" t="str">
            <v>3302230210060003</v>
          </cell>
          <cell r="Q3346" t="str">
            <v>KASWO FAUZI</v>
          </cell>
          <cell r="R3346" t="str">
            <v>KUTALIMAN</v>
          </cell>
          <cell r="S3346" t="str">
            <v>KEDUNG BANTENG</v>
          </cell>
          <cell r="T3346" t="str">
            <v>KUTALIMAN</v>
          </cell>
          <cell r="U3346" t="str">
            <v>005</v>
          </cell>
          <cell r="V3346" t="str">
            <v>003</v>
          </cell>
          <cell r="W3346" t="str">
            <v>Indonesia</v>
          </cell>
        </row>
        <row r="3347">
          <cell r="B3347" t="str">
            <v xml:space="preserve">SAKIM </v>
          </cell>
          <cell r="C3347" t="str">
            <v>3302232105790001</v>
          </cell>
          <cell r="D3347" t="str">
            <v>L</v>
          </cell>
          <cell r="E3347" t="str">
            <v>BANYUMAS</v>
          </cell>
          <cell r="F3347">
            <v>28996</v>
          </cell>
          <cell r="G3347" t="str">
            <v>Tidak Tahu</v>
          </cell>
          <cell r="H3347" t="str">
            <v>Islam</v>
          </cell>
          <cell r="I3347" t="str">
            <v>Kawin</v>
          </cell>
          <cell r="J3347" t="str">
            <v>Kepala Keluarga</v>
          </cell>
          <cell r="K3347" t="str">
            <v>01</v>
          </cell>
          <cell r="L3347" t="str">
            <v>Tamat SD/Sederajat</v>
          </cell>
          <cell r="M3347" t="str">
            <v>Buruh Harian Lepas</v>
          </cell>
          <cell r="N3347" t="str">
            <v>RASEM</v>
          </cell>
          <cell r="O3347" t="str">
            <v>SAHUDIN</v>
          </cell>
          <cell r="P3347" t="str">
            <v>3302230210060016</v>
          </cell>
          <cell r="Q3347" t="str">
            <v>SAKIM</v>
          </cell>
          <cell r="R3347" t="str">
            <v>KUTALIMAN</v>
          </cell>
          <cell r="S3347" t="str">
            <v>KEDUNG BANTENG</v>
          </cell>
          <cell r="T3347" t="str">
            <v>KUTALIMAN</v>
          </cell>
          <cell r="U3347" t="str">
            <v>005</v>
          </cell>
          <cell r="V3347" t="str">
            <v>003</v>
          </cell>
          <cell r="W3347" t="str">
            <v>Indonesia</v>
          </cell>
        </row>
        <row r="3348">
          <cell r="B3348" t="str">
            <v>WINARTI</v>
          </cell>
          <cell r="C3348" t="str">
            <v>3302234303810003</v>
          </cell>
          <cell r="D3348" t="str">
            <v>P</v>
          </cell>
          <cell r="E3348" t="str">
            <v>BANYUMAS</v>
          </cell>
          <cell r="F3348">
            <v>29648</v>
          </cell>
          <cell r="G3348" t="str">
            <v>Tidak Tahu</v>
          </cell>
          <cell r="H3348" t="str">
            <v>Islam</v>
          </cell>
          <cell r="I3348" t="str">
            <v>Kawin</v>
          </cell>
          <cell r="J3348" t="str">
            <v>Istri</v>
          </cell>
          <cell r="K3348" t="str">
            <v>03</v>
          </cell>
          <cell r="L3348" t="str">
            <v>Tamat SD/Sederajat</v>
          </cell>
          <cell r="M3348" t="str">
            <v>Mengurus Rumah Tangga</v>
          </cell>
          <cell r="N3348" t="str">
            <v>-NANGIMAH</v>
          </cell>
          <cell r="O3348" t="str">
            <v>NASIDI</v>
          </cell>
          <cell r="P3348" t="str">
            <v>3302230210060016</v>
          </cell>
          <cell r="Q3348" t="str">
            <v>SAKIM</v>
          </cell>
          <cell r="R3348" t="str">
            <v>KUTALIMAN</v>
          </cell>
          <cell r="S3348" t="str">
            <v>KEDUNG BANTENG</v>
          </cell>
          <cell r="T3348" t="str">
            <v>KUTALIMAN</v>
          </cell>
          <cell r="U3348" t="str">
            <v>005</v>
          </cell>
          <cell r="V3348" t="str">
            <v>003</v>
          </cell>
          <cell r="W3348" t="str">
            <v>Indonesia</v>
          </cell>
        </row>
        <row r="3349">
          <cell r="B3349" t="str">
            <v>ANISA INDRIANI</v>
          </cell>
          <cell r="C3349" t="str">
            <v>3302235208030002</v>
          </cell>
          <cell r="D3349" t="str">
            <v>P</v>
          </cell>
          <cell r="E3349" t="str">
            <v>BANYUMAS</v>
          </cell>
          <cell r="F3349">
            <v>37845</v>
          </cell>
          <cell r="G3349" t="str">
            <v>Tidak Tahu</v>
          </cell>
          <cell r="H3349" t="str">
            <v>Islam</v>
          </cell>
          <cell r="I3349" t="str">
            <v>Belum Kawin</v>
          </cell>
          <cell r="J3349" t="str">
            <v>Anak</v>
          </cell>
          <cell r="K3349" t="str">
            <v>04</v>
          </cell>
          <cell r="L3349" t="str">
            <v>Tidak Tamat SD/Sederajat</v>
          </cell>
          <cell r="M3349" t="str">
            <v>Pelajar/Mahasiswa</v>
          </cell>
          <cell r="N3349" t="str">
            <v>WINARTI</v>
          </cell>
          <cell r="O3349" t="str">
            <v xml:space="preserve">SAKIM </v>
          </cell>
          <cell r="P3349" t="str">
            <v>3302230210060016</v>
          </cell>
          <cell r="Q3349" t="str">
            <v>SAKIM</v>
          </cell>
          <cell r="R3349" t="str">
            <v>KUTALIMAN</v>
          </cell>
          <cell r="S3349" t="str">
            <v>KEDUNG BANTENG</v>
          </cell>
          <cell r="T3349" t="str">
            <v>KUTALIMAN</v>
          </cell>
          <cell r="U3349" t="str">
            <v>005</v>
          </cell>
          <cell r="V3349" t="str">
            <v>003</v>
          </cell>
          <cell r="W3349" t="str">
            <v>Indonesia</v>
          </cell>
        </row>
        <row r="3350">
          <cell r="B3350" t="str">
            <v>DIRUN</v>
          </cell>
          <cell r="C3350" t="str">
            <v>3302230511760002</v>
          </cell>
          <cell r="D3350" t="str">
            <v>L</v>
          </cell>
          <cell r="E3350" t="str">
            <v>BANYUMAS</v>
          </cell>
          <cell r="F3350" t="str">
            <v>05/11/1976</v>
          </cell>
          <cell r="G3350" t="str">
            <v>Tidak Tahu</v>
          </cell>
          <cell r="H3350" t="str">
            <v>Islam</v>
          </cell>
          <cell r="I3350" t="str">
            <v>Kawin</v>
          </cell>
          <cell r="J3350" t="str">
            <v>Kepala Keluarga</v>
          </cell>
          <cell r="K3350" t="str">
            <v>01</v>
          </cell>
          <cell r="L3350" t="str">
            <v>Tamat SD/Sederajat</v>
          </cell>
          <cell r="M3350" t="str">
            <v>Buruh Harian Lepas</v>
          </cell>
          <cell r="N3350" t="str">
            <v>RASEM</v>
          </cell>
          <cell r="O3350" t="str">
            <v>SEHUDIN LASAM</v>
          </cell>
          <cell r="P3350" t="str">
            <v>3302230310060002</v>
          </cell>
          <cell r="Q3350" t="str">
            <v>DIRUN</v>
          </cell>
          <cell r="R3350" t="str">
            <v>KUTALIMAN</v>
          </cell>
          <cell r="S3350" t="str">
            <v>KEDUNGBANTENG</v>
          </cell>
          <cell r="T3350" t="str">
            <v>KUTALIMAN</v>
          </cell>
          <cell r="U3350" t="str">
            <v>005</v>
          </cell>
          <cell r="V3350" t="str">
            <v>003</v>
          </cell>
          <cell r="W3350" t="str">
            <v>Indonesia</v>
          </cell>
        </row>
        <row r="3351">
          <cell r="B3351" t="str">
            <v>YUNI INDARNI</v>
          </cell>
          <cell r="C3351" t="str">
            <v>3302234206840004</v>
          </cell>
          <cell r="D3351" t="str">
            <v>P</v>
          </cell>
          <cell r="E3351" t="str">
            <v>BANYUMAS</v>
          </cell>
          <cell r="F3351" t="str">
            <v>02/06/1984</v>
          </cell>
          <cell r="G3351" t="str">
            <v>Tidak Tahu</v>
          </cell>
          <cell r="H3351" t="str">
            <v>Islam</v>
          </cell>
          <cell r="I3351" t="str">
            <v>Cerai Mati</v>
          </cell>
          <cell r="J3351" t="str">
            <v>Istri</v>
          </cell>
          <cell r="K3351" t="str">
            <v>03</v>
          </cell>
          <cell r="L3351" t="str">
            <v>Tamat SD/Sederajat</v>
          </cell>
          <cell r="M3351" t="str">
            <v>Mengurus Rumah Tangga</v>
          </cell>
          <cell r="N3351" t="str">
            <v>PUJILAH</v>
          </cell>
          <cell r="O3351" t="str">
            <v>ABDUL KARIM</v>
          </cell>
          <cell r="P3351" t="str">
            <v>3302230310060002</v>
          </cell>
          <cell r="Q3351" t="str">
            <v>DIRUN</v>
          </cell>
          <cell r="R3351" t="str">
            <v>KUTALIMAN</v>
          </cell>
          <cell r="S3351" t="str">
            <v>KEDUNGBANTENG</v>
          </cell>
          <cell r="T3351" t="str">
            <v>KUTALIMAN</v>
          </cell>
          <cell r="U3351" t="str">
            <v>005</v>
          </cell>
          <cell r="V3351" t="str">
            <v>003</v>
          </cell>
          <cell r="W3351" t="str">
            <v>Indonesia</v>
          </cell>
        </row>
        <row r="3352">
          <cell r="B3352" t="str">
            <v>DEVI KHUSNUL KHOTIMAH</v>
          </cell>
          <cell r="C3352" t="str">
            <v>3302236211020002</v>
          </cell>
          <cell r="D3352" t="str">
            <v>P</v>
          </cell>
          <cell r="E3352" t="str">
            <v>BANYUMAS</v>
          </cell>
          <cell r="F3352">
            <v>37582</v>
          </cell>
          <cell r="G3352" t="str">
            <v>Tidak Tahu</v>
          </cell>
          <cell r="H3352" t="str">
            <v>Islam</v>
          </cell>
          <cell r="I3352" t="str">
            <v>Belum Kawin</v>
          </cell>
          <cell r="J3352" t="str">
            <v>Anak</v>
          </cell>
          <cell r="K3352" t="str">
            <v>04</v>
          </cell>
          <cell r="L3352" t="str">
            <v>Tidak/Belum Sekolah</v>
          </cell>
          <cell r="M3352" t="str">
            <v>Belum/Tidak Bekerja</v>
          </cell>
          <cell r="N3352" t="str">
            <v>YUNI INDARNI</v>
          </cell>
          <cell r="O3352" t="str">
            <v>DIRUN</v>
          </cell>
          <cell r="P3352" t="str">
            <v>3302230310060002</v>
          </cell>
          <cell r="Q3352" t="str">
            <v>DIRUN</v>
          </cell>
          <cell r="R3352" t="str">
            <v>KUTALIMAN</v>
          </cell>
          <cell r="S3352" t="str">
            <v>KEDUNG BANTENG</v>
          </cell>
          <cell r="T3352" t="str">
            <v>KUTALIMAN</v>
          </cell>
          <cell r="U3352" t="str">
            <v>005</v>
          </cell>
          <cell r="V3352" t="str">
            <v>003</v>
          </cell>
          <cell r="W3352" t="str">
            <v>Indonesia</v>
          </cell>
        </row>
        <row r="3353">
          <cell r="B3353" t="str">
            <v>NARSO</v>
          </cell>
          <cell r="C3353" t="str">
            <v>3302230805790004</v>
          </cell>
          <cell r="D3353" t="str">
            <v>L</v>
          </cell>
          <cell r="E3353" t="str">
            <v>BANYUMAS</v>
          </cell>
          <cell r="F3353">
            <v>28983</v>
          </cell>
          <cell r="G3353" t="str">
            <v>Tidak Tahu</v>
          </cell>
          <cell r="H3353" t="str">
            <v>Islam</v>
          </cell>
          <cell r="I3353" t="str">
            <v>Kawin</v>
          </cell>
          <cell r="J3353" t="str">
            <v>Kepala Keluarga</v>
          </cell>
          <cell r="K3353" t="str">
            <v>01</v>
          </cell>
          <cell r="L3353" t="str">
            <v>Tamat SD/Sederajat</v>
          </cell>
          <cell r="M3353" t="str">
            <v>Buruh Harian Lepas</v>
          </cell>
          <cell r="N3353" t="str">
            <v>CARKEM</v>
          </cell>
          <cell r="O3353" t="str">
            <v>SUTARNO</v>
          </cell>
          <cell r="P3353" t="str">
            <v>3302230310060008</v>
          </cell>
          <cell r="Q3353" t="str">
            <v xml:space="preserve"> NARSO</v>
          </cell>
          <cell r="R3353" t="str">
            <v>KUTALIMAN</v>
          </cell>
          <cell r="S3353" t="str">
            <v>KEDUNG BANTENG</v>
          </cell>
          <cell r="T3353" t="str">
            <v>KUTALIMAN</v>
          </cell>
          <cell r="U3353" t="str">
            <v>005</v>
          </cell>
          <cell r="V3353" t="str">
            <v>003</v>
          </cell>
          <cell r="W3353" t="str">
            <v>Indonesia</v>
          </cell>
        </row>
        <row r="3354">
          <cell r="B3354" t="str">
            <v>NARTIYAH</v>
          </cell>
          <cell r="C3354" t="str">
            <v>3302235203840003</v>
          </cell>
          <cell r="D3354" t="str">
            <v>P</v>
          </cell>
          <cell r="E3354" t="str">
            <v>BANYUMAS</v>
          </cell>
          <cell r="F3354">
            <v>30753</v>
          </cell>
          <cell r="G3354" t="str">
            <v>Tidak Tahu</v>
          </cell>
          <cell r="H3354" t="str">
            <v>Islam</v>
          </cell>
          <cell r="I3354" t="str">
            <v>Kawin</v>
          </cell>
          <cell r="J3354" t="str">
            <v>Istri</v>
          </cell>
          <cell r="K3354" t="str">
            <v>03</v>
          </cell>
          <cell r="L3354" t="str">
            <v>Tamat SD/Sederajat</v>
          </cell>
          <cell r="M3354" t="str">
            <v>Mengurus Rumah Tangga</v>
          </cell>
          <cell r="N3354" t="str">
            <v>TIWEN</v>
          </cell>
          <cell r="O3354" t="str">
            <v>KHAERUDIN</v>
          </cell>
          <cell r="P3354" t="str">
            <v>3302230310060008</v>
          </cell>
          <cell r="Q3354" t="str">
            <v xml:space="preserve"> NARSO</v>
          </cell>
          <cell r="R3354" t="str">
            <v>KUTALIMAN</v>
          </cell>
          <cell r="S3354" t="str">
            <v>KEDUNG BANTENG</v>
          </cell>
          <cell r="T3354" t="str">
            <v>KUTALIMAN</v>
          </cell>
          <cell r="U3354" t="str">
            <v>005</v>
          </cell>
          <cell r="V3354" t="str">
            <v>003</v>
          </cell>
          <cell r="W3354" t="str">
            <v>Indonesia</v>
          </cell>
        </row>
        <row r="3355">
          <cell r="B3355" t="str">
            <v>ARBI SAFANGAT</v>
          </cell>
          <cell r="C3355" t="str">
            <v>3302230202110001</v>
          </cell>
          <cell r="D3355" t="str">
            <v>L</v>
          </cell>
          <cell r="E3355" t="str">
            <v>BANYUMAS</v>
          </cell>
          <cell r="F3355">
            <v>40576</v>
          </cell>
          <cell r="G3355" t="str">
            <v>Tidak Tahu</v>
          </cell>
          <cell r="H3355" t="str">
            <v>Islam</v>
          </cell>
          <cell r="I3355" t="str">
            <v>Belum Kawin</v>
          </cell>
          <cell r="J3355" t="str">
            <v>Anak</v>
          </cell>
          <cell r="K3355" t="str">
            <v>04</v>
          </cell>
          <cell r="L3355" t="str">
            <v>Tidak/Belum Sekolah</v>
          </cell>
          <cell r="M3355" t="str">
            <v>Belum/Tidak Bekerja</v>
          </cell>
          <cell r="N3355" t="str">
            <v>NARTIYAH</v>
          </cell>
          <cell r="O3355" t="str">
            <v xml:space="preserve"> NARSO</v>
          </cell>
          <cell r="P3355" t="str">
            <v>3302230310060008</v>
          </cell>
          <cell r="Q3355" t="str">
            <v xml:space="preserve"> NARSO</v>
          </cell>
          <cell r="R3355" t="str">
            <v>KUTALIMAN</v>
          </cell>
          <cell r="S3355" t="str">
            <v>KEDUNG BANTENG</v>
          </cell>
          <cell r="T3355" t="str">
            <v>KUTALIMAN</v>
          </cell>
          <cell r="U3355" t="str">
            <v>005</v>
          </cell>
          <cell r="V3355" t="str">
            <v>003</v>
          </cell>
          <cell r="W3355" t="str">
            <v>Indonesia</v>
          </cell>
        </row>
        <row r="3356">
          <cell r="B3356" t="str">
            <v>NANANG OKA SAPUTRA</v>
          </cell>
          <cell r="C3356" t="str">
            <v>3302233010070003</v>
          </cell>
          <cell r="D3356" t="str">
            <v>L</v>
          </cell>
          <cell r="E3356" t="str">
            <v>BANYUMAS</v>
          </cell>
          <cell r="F3356">
            <v>39385</v>
          </cell>
          <cell r="G3356" t="str">
            <v>Tidak Tahu</v>
          </cell>
          <cell r="H3356" t="str">
            <v>Islam</v>
          </cell>
          <cell r="I3356" t="str">
            <v>Belum Kawin</v>
          </cell>
          <cell r="J3356" t="str">
            <v>Anak</v>
          </cell>
          <cell r="K3356" t="str">
            <v>04</v>
          </cell>
          <cell r="L3356" t="str">
            <v>Tidak/Belum Sekolah</v>
          </cell>
          <cell r="M3356" t="str">
            <v>Belum/Tidak Bekerja</v>
          </cell>
          <cell r="N3356" t="str">
            <v>NARTIYAH</v>
          </cell>
          <cell r="O3356" t="str">
            <v>NARSO</v>
          </cell>
          <cell r="P3356" t="str">
            <v>3302230310060008</v>
          </cell>
          <cell r="Q3356" t="str">
            <v xml:space="preserve"> NARSO</v>
          </cell>
          <cell r="R3356" t="str">
            <v>KUTALIMAN</v>
          </cell>
          <cell r="S3356" t="str">
            <v>KEDUNG BANTENG</v>
          </cell>
          <cell r="T3356" t="str">
            <v>KUTALIMAN</v>
          </cell>
          <cell r="U3356" t="str">
            <v>005</v>
          </cell>
          <cell r="V3356" t="str">
            <v>003</v>
          </cell>
          <cell r="W3356" t="str">
            <v>Indonesia</v>
          </cell>
        </row>
        <row r="3357">
          <cell r="B3357" t="str">
            <v>MARSIDI</v>
          </cell>
          <cell r="C3357" t="str">
            <v>3302233112350072</v>
          </cell>
          <cell r="D3357" t="str">
            <v>L</v>
          </cell>
          <cell r="E3357" t="str">
            <v>BANYUMAS</v>
          </cell>
          <cell r="F3357">
            <v>13149</v>
          </cell>
          <cell r="G3357" t="str">
            <v>Tidak Tahu</v>
          </cell>
          <cell r="H3357" t="str">
            <v>Islam</v>
          </cell>
          <cell r="I3357" t="str">
            <v>Kawin</v>
          </cell>
          <cell r="J3357" t="str">
            <v>Kepala Keluarga</v>
          </cell>
          <cell r="K3357" t="str">
            <v>01</v>
          </cell>
          <cell r="L3357" t="str">
            <v>Tamat SD/Sederajat</v>
          </cell>
          <cell r="M3357" t="str">
            <v>Petani/Pekebun</v>
          </cell>
          <cell r="N3357" t="str">
            <v>DASEM</v>
          </cell>
          <cell r="O3357" t="str">
            <v>MURYAREJA</v>
          </cell>
          <cell r="P3357" t="str">
            <v>3302230310060009</v>
          </cell>
          <cell r="Q3357" t="str">
            <v>MARSIDI</v>
          </cell>
          <cell r="R3357" t="str">
            <v>KUTALIMAN</v>
          </cell>
          <cell r="S3357" t="str">
            <v>KEDUNG BANTENG</v>
          </cell>
          <cell r="T3357" t="str">
            <v>KUTALIMAN</v>
          </cell>
          <cell r="U3357" t="str">
            <v>005</v>
          </cell>
          <cell r="V3357" t="str">
            <v>003</v>
          </cell>
          <cell r="W3357" t="str">
            <v>Indonesia</v>
          </cell>
        </row>
        <row r="3358">
          <cell r="B3358" t="str">
            <v>RALEM</v>
          </cell>
          <cell r="C3358" t="str">
            <v>3302237112500090</v>
          </cell>
          <cell r="D3358" t="str">
            <v>P</v>
          </cell>
          <cell r="E3358" t="str">
            <v>BANYUMAS</v>
          </cell>
          <cell r="F3358">
            <v>18628</v>
          </cell>
          <cell r="G3358" t="str">
            <v>Tidak Tahu</v>
          </cell>
          <cell r="H3358" t="str">
            <v>Islam</v>
          </cell>
          <cell r="I3358" t="str">
            <v>Kawin</v>
          </cell>
          <cell r="J3358" t="str">
            <v>Istri</v>
          </cell>
          <cell r="K3358" t="str">
            <v>03</v>
          </cell>
          <cell r="L3358" t="str">
            <v>Tamat SD/Sederajat</v>
          </cell>
          <cell r="M3358" t="str">
            <v>Petani/Pekebun</v>
          </cell>
          <cell r="N3358" t="str">
            <v>NARSEM</v>
          </cell>
          <cell r="O3358" t="str">
            <v>SINGA</v>
          </cell>
          <cell r="P3358" t="str">
            <v>3302230310060009</v>
          </cell>
          <cell r="Q3358" t="str">
            <v>MARSIDI</v>
          </cell>
          <cell r="R3358" t="str">
            <v>KUTALIMAN</v>
          </cell>
          <cell r="S3358" t="str">
            <v>KEDUNG BANTENG</v>
          </cell>
          <cell r="T3358" t="str">
            <v>KUTALIMAN</v>
          </cell>
          <cell r="U3358" t="str">
            <v>005</v>
          </cell>
          <cell r="V3358" t="str">
            <v>003</v>
          </cell>
          <cell r="W3358" t="str">
            <v>Indonesia</v>
          </cell>
        </row>
        <row r="3359">
          <cell r="B3359" t="str">
            <v>DIYONO</v>
          </cell>
          <cell r="C3359" t="str">
            <v>3302230411880003</v>
          </cell>
          <cell r="D3359" t="str">
            <v>L</v>
          </cell>
          <cell r="E3359" t="str">
            <v>BANYUMAS</v>
          </cell>
          <cell r="F3359">
            <v>32451</v>
          </cell>
          <cell r="G3359" t="str">
            <v>Tidak Tahu</v>
          </cell>
          <cell r="H3359" t="str">
            <v>Islam</v>
          </cell>
          <cell r="I3359" t="str">
            <v>Kawin</v>
          </cell>
          <cell r="J3359" t="str">
            <v>Kepala Keluarga</v>
          </cell>
          <cell r="K3359" t="str">
            <v>01</v>
          </cell>
          <cell r="L3359" t="str">
            <v>Tamat SD/Sederajat</v>
          </cell>
          <cell r="M3359" t="str">
            <v>Sopir</v>
          </cell>
          <cell r="N3359" t="str">
            <v>RAISEM</v>
          </cell>
          <cell r="O3359" t="str">
            <v>WARSUDI</v>
          </cell>
          <cell r="P3359" t="str">
            <v>3302230404110003</v>
          </cell>
          <cell r="Q3359" t="str">
            <v>DIYONO</v>
          </cell>
          <cell r="R3359" t="str">
            <v>KUTALIMAN</v>
          </cell>
          <cell r="S3359" t="str">
            <v>KEDUNG BANTENG</v>
          </cell>
          <cell r="T3359" t="str">
            <v>KUTALIMAN</v>
          </cell>
          <cell r="U3359" t="str">
            <v>005</v>
          </cell>
          <cell r="V3359" t="str">
            <v>003</v>
          </cell>
          <cell r="W3359" t="str">
            <v>Indonesia</v>
          </cell>
        </row>
        <row r="3360">
          <cell r="B3360" t="str">
            <v>ETI PURWANINGSIH</v>
          </cell>
          <cell r="C3360" t="str">
            <v>3302234408930003</v>
          </cell>
          <cell r="D3360" t="str">
            <v>P</v>
          </cell>
          <cell r="E3360" t="str">
            <v>BANYUMAS</v>
          </cell>
          <cell r="F3360">
            <v>34185</v>
          </cell>
          <cell r="G3360" t="str">
            <v>Tidak Tahu</v>
          </cell>
          <cell r="H3360" t="str">
            <v>Islam</v>
          </cell>
          <cell r="I3360" t="str">
            <v>Kawin</v>
          </cell>
          <cell r="J3360" t="str">
            <v>Istri</v>
          </cell>
          <cell r="K3360" t="str">
            <v>03</v>
          </cell>
          <cell r="L3360" t="str">
            <v>Tamat SD/Sederajat</v>
          </cell>
          <cell r="M3360" t="str">
            <v>Mengurus Rumah Tangga</v>
          </cell>
          <cell r="N3360" t="str">
            <v>WARNI</v>
          </cell>
          <cell r="O3360" t="str">
            <v>WAHYUDI</v>
          </cell>
          <cell r="P3360" t="str">
            <v>3302230404110003</v>
          </cell>
          <cell r="Q3360" t="str">
            <v>DIYONO</v>
          </cell>
          <cell r="R3360" t="str">
            <v>KUTALIMAN</v>
          </cell>
          <cell r="S3360" t="str">
            <v>KEDUNG BANTENG</v>
          </cell>
          <cell r="T3360" t="str">
            <v>KUTALIMAN</v>
          </cell>
          <cell r="U3360" t="str">
            <v>005</v>
          </cell>
          <cell r="V3360" t="str">
            <v>003</v>
          </cell>
          <cell r="W3360" t="str">
            <v>Indonesia</v>
          </cell>
        </row>
        <row r="3361">
          <cell r="B3361" t="str">
            <v>MUHAMAD ZOKI KHOIRUL AZKA</v>
          </cell>
          <cell r="C3361" t="str">
            <v>3302232003110002</v>
          </cell>
          <cell r="D3361" t="str">
            <v>L</v>
          </cell>
          <cell r="E3361" t="str">
            <v>BANYUMAS</v>
          </cell>
          <cell r="F3361">
            <v>40622</v>
          </cell>
          <cell r="G3361" t="str">
            <v>Tidak Tahu</v>
          </cell>
          <cell r="H3361" t="str">
            <v>Islam</v>
          </cell>
          <cell r="I3361" t="str">
            <v>Belum Kawin</v>
          </cell>
          <cell r="J3361" t="str">
            <v>Anak</v>
          </cell>
          <cell r="K3361" t="str">
            <v>04</v>
          </cell>
          <cell r="L3361" t="str">
            <v>Tidak/Belum Sekolah</v>
          </cell>
          <cell r="M3361" t="str">
            <v>Belum/Tidak Bekerja</v>
          </cell>
          <cell r="N3361" t="str">
            <v>ETI PURWANINGSIH</v>
          </cell>
          <cell r="O3361" t="str">
            <v>DIYONO</v>
          </cell>
          <cell r="P3361" t="str">
            <v>3302230404110003</v>
          </cell>
          <cell r="Q3361" t="str">
            <v>DIYONO</v>
          </cell>
          <cell r="R3361" t="str">
            <v>KUTALIMAN</v>
          </cell>
          <cell r="S3361" t="str">
            <v>KEDUNG BANTENG</v>
          </cell>
          <cell r="T3361" t="str">
            <v>KUTALIMAN</v>
          </cell>
          <cell r="U3361" t="str">
            <v>005</v>
          </cell>
          <cell r="V3361" t="str">
            <v>003</v>
          </cell>
          <cell r="W3361" t="str">
            <v>Indonesia</v>
          </cell>
        </row>
        <row r="3362">
          <cell r="B3362" t="str">
            <v>TURISAH</v>
          </cell>
          <cell r="C3362" t="str">
            <v>3302234606840002</v>
          </cell>
          <cell r="D3362" t="str">
            <v>P</v>
          </cell>
          <cell r="E3362" t="str">
            <v>BANYUMAS</v>
          </cell>
          <cell r="F3362">
            <v>30839</v>
          </cell>
          <cell r="G3362" t="str">
            <v>Tidak Tahu</v>
          </cell>
          <cell r="H3362" t="str">
            <v>Islam</v>
          </cell>
          <cell r="I3362" t="str">
            <v>Cerai Hidup</v>
          </cell>
          <cell r="J3362" t="str">
            <v>Kepala Keluarga</v>
          </cell>
          <cell r="K3362" t="str">
            <v>01</v>
          </cell>
          <cell r="L3362" t="str">
            <v>Tamat SD/Sederajat</v>
          </cell>
          <cell r="M3362" t="str">
            <v>Mengurus Rumah Tangga</v>
          </cell>
          <cell r="N3362" t="str">
            <v>KARTI</v>
          </cell>
          <cell r="O3362" t="str">
            <v>SUHEDI SIKUN</v>
          </cell>
          <cell r="P3362" t="str">
            <v>3302230404130001</v>
          </cell>
          <cell r="Q3362" t="str">
            <v>TURISAH</v>
          </cell>
          <cell r="R3362" t="str">
            <v>KUTALIMAN</v>
          </cell>
          <cell r="S3362" t="str">
            <v>KEDUNG BANTENG</v>
          </cell>
          <cell r="T3362" t="str">
            <v>KUTALIMAN</v>
          </cell>
          <cell r="U3362" t="str">
            <v>005</v>
          </cell>
          <cell r="V3362" t="str">
            <v>003</v>
          </cell>
          <cell r="W3362" t="str">
            <v>Indonesia</v>
          </cell>
        </row>
        <row r="3363">
          <cell r="B3363" t="str">
            <v>RENI EKA JANUARTI</v>
          </cell>
          <cell r="C3363" t="str">
            <v>3302234201110002</v>
          </cell>
          <cell r="D3363" t="str">
            <v>P</v>
          </cell>
          <cell r="E3363" t="str">
            <v>BANYUMAS</v>
          </cell>
          <cell r="F3363">
            <v>40545</v>
          </cell>
          <cell r="G3363" t="str">
            <v>Tidak Tahu</v>
          </cell>
          <cell r="H3363" t="str">
            <v>Islam</v>
          </cell>
          <cell r="I3363" t="str">
            <v>Belum Kawin</v>
          </cell>
          <cell r="J3363" t="str">
            <v>Anak</v>
          </cell>
          <cell r="K3363" t="str">
            <v>04</v>
          </cell>
          <cell r="L3363" t="str">
            <v>Tidak/Belum Sekolah</v>
          </cell>
          <cell r="M3363" t="str">
            <v>Belum/Tidak Bekerja</v>
          </cell>
          <cell r="N3363" t="str">
            <v>TURISAH</v>
          </cell>
          <cell r="O3363" t="str">
            <v>YUSUP TURINO</v>
          </cell>
          <cell r="P3363" t="str">
            <v>3302230404130001</v>
          </cell>
          <cell r="Q3363" t="str">
            <v>TURISAH</v>
          </cell>
          <cell r="R3363" t="str">
            <v>KUTALIMAN</v>
          </cell>
          <cell r="S3363" t="str">
            <v>KEDUNG BANTENG</v>
          </cell>
          <cell r="T3363" t="str">
            <v>KUTALIMAN</v>
          </cell>
          <cell r="U3363" t="str">
            <v>005</v>
          </cell>
          <cell r="V3363" t="str">
            <v>003</v>
          </cell>
          <cell r="W3363" t="str">
            <v>Indonesia</v>
          </cell>
        </row>
        <row r="3364">
          <cell r="B3364" t="str">
            <v xml:space="preserve">TARIKUN </v>
          </cell>
          <cell r="C3364" t="str">
            <v>3302232009810005</v>
          </cell>
          <cell r="D3364" t="str">
            <v>L</v>
          </cell>
          <cell r="E3364" t="str">
            <v>BANYUMAS</v>
          </cell>
          <cell r="F3364">
            <v>29849</v>
          </cell>
          <cell r="G3364" t="str">
            <v>Tidak Tahu</v>
          </cell>
          <cell r="H3364" t="str">
            <v>Islam</v>
          </cell>
          <cell r="I3364" t="str">
            <v>Kawin</v>
          </cell>
          <cell r="J3364" t="str">
            <v>Kepala Keluarga</v>
          </cell>
          <cell r="K3364" t="str">
            <v>01</v>
          </cell>
          <cell r="L3364" t="str">
            <v>Tamat SD/Sederajat</v>
          </cell>
          <cell r="M3364" t="str">
            <v>Buruh Harian Lepas</v>
          </cell>
          <cell r="N3364" t="str">
            <v>KARTI</v>
          </cell>
          <cell r="O3364" t="str">
            <v>SIKUN</v>
          </cell>
          <cell r="P3364" t="str">
            <v>3302230510130005</v>
          </cell>
          <cell r="Q3364" t="str">
            <v>TARIKUN</v>
          </cell>
          <cell r="R3364" t="str">
            <v>KUTALIMAN</v>
          </cell>
          <cell r="S3364" t="str">
            <v>KEDUNG BANTENG</v>
          </cell>
          <cell r="T3364" t="str">
            <v>KUTALIMAN</v>
          </cell>
          <cell r="U3364" t="str">
            <v>005</v>
          </cell>
          <cell r="V3364" t="str">
            <v>003</v>
          </cell>
          <cell r="W3364" t="str">
            <v>Indonesia</v>
          </cell>
        </row>
        <row r="3365">
          <cell r="B3365" t="str">
            <v>LIYANTI</v>
          </cell>
          <cell r="C3365" t="str">
            <v>3302235709890003</v>
          </cell>
          <cell r="D3365" t="str">
            <v>P</v>
          </cell>
          <cell r="E3365" t="str">
            <v>BANYUMAS</v>
          </cell>
          <cell r="F3365">
            <v>32768</v>
          </cell>
          <cell r="G3365" t="str">
            <v>Tidak Tahu</v>
          </cell>
          <cell r="H3365" t="str">
            <v>Islam</v>
          </cell>
          <cell r="I3365" t="str">
            <v>Kawin</v>
          </cell>
          <cell r="J3365" t="str">
            <v>Istri</v>
          </cell>
          <cell r="K3365" t="str">
            <v>03</v>
          </cell>
          <cell r="L3365" t="str">
            <v>Tamat SD/Sederajat</v>
          </cell>
          <cell r="M3365" t="str">
            <v>Mengurus Rumah Tangga</v>
          </cell>
          <cell r="N3365" t="str">
            <v>KAITEM</v>
          </cell>
          <cell r="O3365" t="str">
            <v>NARKIM</v>
          </cell>
          <cell r="P3365" t="str">
            <v>3302230510130005</v>
          </cell>
          <cell r="Q3365" t="str">
            <v>TARIKUN</v>
          </cell>
          <cell r="R3365" t="str">
            <v>KUTALIMAN</v>
          </cell>
          <cell r="S3365" t="str">
            <v>KEDUNG BANTENG</v>
          </cell>
          <cell r="T3365" t="str">
            <v>KUTALIMAN</v>
          </cell>
          <cell r="U3365" t="str">
            <v>005</v>
          </cell>
          <cell r="V3365" t="str">
            <v>003</v>
          </cell>
          <cell r="W3365" t="str">
            <v>Indonesia</v>
          </cell>
        </row>
        <row r="3366">
          <cell r="B3366" t="str">
            <v>AHMAD SOLIHIN DARNO</v>
          </cell>
          <cell r="C3366" t="str">
            <v>3302231208580001</v>
          </cell>
          <cell r="D3366" t="str">
            <v>L</v>
          </cell>
          <cell r="E3366" t="str">
            <v>BANYUMAS</v>
          </cell>
          <cell r="F3366">
            <v>21409</v>
          </cell>
          <cell r="G3366" t="str">
            <v>Tidak Tahu</v>
          </cell>
          <cell r="H3366" t="str">
            <v>Islam</v>
          </cell>
          <cell r="I3366" t="str">
            <v>Kawin</v>
          </cell>
          <cell r="J3366" t="str">
            <v>Kepala Keluarga</v>
          </cell>
          <cell r="K3366" t="str">
            <v>01</v>
          </cell>
          <cell r="L3366" t="str">
            <v>Tamat SD/Sederajat</v>
          </cell>
          <cell r="M3366" t="str">
            <v>Petani/Pekebun</v>
          </cell>
          <cell r="N3366" t="str">
            <v>TISEM</v>
          </cell>
          <cell r="O3366" t="str">
            <v>NAWIKARTA</v>
          </cell>
          <cell r="P3366" t="str">
            <v>3302230807060011</v>
          </cell>
          <cell r="Q3366" t="str">
            <v>AHMAD SOLIHIN DARNO</v>
          </cell>
          <cell r="R3366" t="str">
            <v>KUTALIMAN</v>
          </cell>
          <cell r="S3366" t="str">
            <v>KEDUNG BANTENG</v>
          </cell>
          <cell r="T3366" t="str">
            <v>KUTALIMAN</v>
          </cell>
          <cell r="U3366" t="str">
            <v>005</v>
          </cell>
          <cell r="V3366" t="str">
            <v>003</v>
          </cell>
          <cell r="W3366" t="str">
            <v>Indonesia</v>
          </cell>
        </row>
        <row r="3367">
          <cell r="B3367" t="str">
            <v>TASMIYAH</v>
          </cell>
          <cell r="C3367" t="str">
            <v>3302236408610001</v>
          </cell>
          <cell r="D3367" t="str">
            <v>P</v>
          </cell>
          <cell r="E3367" t="str">
            <v>BANYUMAS</v>
          </cell>
          <cell r="F3367">
            <v>22517</v>
          </cell>
          <cell r="G3367" t="str">
            <v>Tidak Tahu</v>
          </cell>
          <cell r="H3367" t="str">
            <v>Islam</v>
          </cell>
          <cell r="I3367" t="str">
            <v>Kawin</v>
          </cell>
          <cell r="J3367" t="str">
            <v>Istri</v>
          </cell>
          <cell r="K3367" t="str">
            <v>03</v>
          </cell>
          <cell r="L3367" t="str">
            <v>Tamat SD/Sederajat</v>
          </cell>
          <cell r="M3367" t="str">
            <v>Mengurus Rumah Tangga</v>
          </cell>
          <cell r="N3367" t="str">
            <v>TALEM</v>
          </cell>
          <cell r="O3367" t="str">
            <v>SANROJI</v>
          </cell>
          <cell r="P3367" t="str">
            <v>3302230807060011</v>
          </cell>
          <cell r="Q3367" t="str">
            <v>AHMAD SOLIHIN DARNO</v>
          </cell>
          <cell r="R3367" t="str">
            <v>KUTALIMAN</v>
          </cell>
          <cell r="S3367" t="str">
            <v>KEDUNG BANTENG</v>
          </cell>
          <cell r="T3367" t="str">
            <v>KUTALIMAN</v>
          </cell>
          <cell r="U3367" t="str">
            <v>005</v>
          </cell>
          <cell r="V3367" t="str">
            <v>003</v>
          </cell>
          <cell r="W3367" t="str">
            <v>Indonesia</v>
          </cell>
        </row>
        <row r="3368">
          <cell r="B3368" t="str">
            <v>KOMARI</v>
          </cell>
          <cell r="C3368" t="str">
            <v>3302232707920004</v>
          </cell>
          <cell r="D3368" t="str">
            <v>L</v>
          </cell>
          <cell r="E3368" t="str">
            <v>BANYUMAS</v>
          </cell>
          <cell r="F3368">
            <v>33812</v>
          </cell>
          <cell r="G3368" t="str">
            <v>Tidak Tahu</v>
          </cell>
          <cell r="H3368" t="str">
            <v>Islam</v>
          </cell>
          <cell r="I3368" t="str">
            <v>Belum Kawin</v>
          </cell>
          <cell r="J3368" t="str">
            <v>Anak</v>
          </cell>
          <cell r="K3368" t="str">
            <v>04</v>
          </cell>
          <cell r="L3368" t="str">
            <v>Tamat SD/Sederajat</v>
          </cell>
          <cell r="M3368" t="str">
            <v>Belum/Tidak Bekerja</v>
          </cell>
          <cell r="N3368" t="str">
            <v>SUMINAH</v>
          </cell>
          <cell r="O3368" t="str">
            <v>AHMAD SOLIHIN DARNO</v>
          </cell>
          <cell r="P3368" t="str">
            <v>3302230807060011</v>
          </cell>
          <cell r="Q3368" t="str">
            <v>AHMAD SOLIHIN DARNO</v>
          </cell>
          <cell r="R3368" t="str">
            <v>KUTALIMAN</v>
          </cell>
          <cell r="S3368" t="str">
            <v>KEDUNG BANTENG</v>
          </cell>
          <cell r="T3368" t="str">
            <v>KUTALIMAN</v>
          </cell>
          <cell r="U3368" t="str">
            <v>005</v>
          </cell>
          <cell r="V3368" t="str">
            <v>003</v>
          </cell>
          <cell r="W3368" t="str">
            <v>Indonesia</v>
          </cell>
        </row>
        <row r="3369">
          <cell r="B3369" t="str">
            <v>RIDWAN</v>
          </cell>
          <cell r="C3369" t="str">
            <v>3302232808880004</v>
          </cell>
          <cell r="D3369" t="str">
            <v>L</v>
          </cell>
          <cell r="E3369" t="str">
            <v>BANYUMAS</v>
          </cell>
          <cell r="F3369" t="str">
            <v>28/08/1988</v>
          </cell>
          <cell r="G3369" t="str">
            <v>Tidak Tahu</v>
          </cell>
          <cell r="H3369" t="str">
            <v>Islam</v>
          </cell>
          <cell r="I3369" t="str">
            <v>Kawin</v>
          </cell>
          <cell r="J3369" t="str">
            <v>Suami</v>
          </cell>
          <cell r="K3369" t="str">
            <v>02</v>
          </cell>
          <cell r="L3369" t="str">
            <v>Tamat SD/Sederajat</v>
          </cell>
          <cell r="M3369" t="str">
            <v>Buruh Harian Lepas</v>
          </cell>
          <cell r="N3369" t="str">
            <v>SUMINAH</v>
          </cell>
          <cell r="O3369" t="str">
            <v>AHMAD SOLIHIN DARNO</v>
          </cell>
          <cell r="P3369" t="str">
            <v>3302230807060011</v>
          </cell>
          <cell r="Q3369" t="str">
            <v>RIDWAN</v>
          </cell>
          <cell r="R3369" t="str">
            <v>KUTALIMAN</v>
          </cell>
          <cell r="S3369" t="str">
            <v>KEDUNGBANTENG</v>
          </cell>
          <cell r="T3369" t="str">
            <v>KUTALIMAN</v>
          </cell>
          <cell r="U3369" t="str">
            <v>006</v>
          </cell>
          <cell r="V3369" t="str">
            <v>002</v>
          </cell>
          <cell r="W3369" t="str">
            <v>Indonesia</v>
          </cell>
        </row>
        <row r="3370">
          <cell r="B3370" t="str">
            <v>NARSILAH</v>
          </cell>
          <cell r="C3370" t="str">
            <v>3302234701860003</v>
          </cell>
          <cell r="D3370" t="str">
            <v>P</v>
          </cell>
          <cell r="E3370" t="str">
            <v>BANYUMAS</v>
          </cell>
          <cell r="F3370" t="str">
            <v>07/01/1986</v>
          </cell>
          <cell r="G3370" t="str">
            <v>Tidak Tahu</v>
          </cell>
          <cell r="H3370" t="str">
            <v>Islam</v>
          </cell>
          <cell r="I3370" t="str">
            <v>Kawin</v>
          </cell>
          <cell r="J3370" t="str">
            <v>Istri</v>
          </cell>
          <cell r="K3370" t="str">
            <v>03</v>
          </cell>
          <cell r="L3370" t="str">
            <v>Tamat SD/Sederajat</v>
          </cell>
          <cell r="M3370" t="str">
            <v>Buruh Harian Lepas</v>
          </cell>
          <cell r="N3370" t="str">
            <v>SUMINAH</v>
          </cell>
          <cell r="O3370" t="str">
            <v>AHMAD SOLIHIN DARNO</v>
          </cell>
          <cell r="P3370" t="str">
            <v>0</v>
          </cell>
          <cell r="Q3370" t="str">
            <v>RATMOKO</v>
          </cell>
          <cell r="R3370" t="str">
            <v>KUTALIMAN</v>
          </cell>
          <cell r="S3370" t="str">
            <v>KEDUNGBANTENG</v>
          </cell>
          <cell r="T3370" t="str">
            <v>KUTALIMAN</v>
          </cell>
          <cell r="U3370" t="str">
            <v>005</v>
          </cell>
          <cell r="V3370" t="str">
            <v>003</v>
          </cell>
          <cell r="W3370" t="str">
            <v>Indonesia</v>
          </cell>
        </row>
        <row r="3371">
          <cell r="B3371" t="str">
            <v>FARIZ ASHARI</v>
          </cell>
          <cell r="C3371" t="str">
            <v>3302232010960001</v>
          </cell>
          <cell r="D3371" t="str">
            <v>L</v>
          </cell>
          <cell r="E3371" t="str">
            <v>BANYUMAS</v>
          </cell>
          <cell r="F3371">
            <v>35358</v>
          </cell>
          <cell r="G3371" t="str">
            <v>Tidak Tahu</v>
          </cell>
          <cell r="H3371" t="str">
            <v>Islam</v>
          </cell>
          <cell r="I3371" t="str">
            <v>Belum Kawin</v>
          </cell>
          <cell r="J3371" t="str">
            <v>Anak</v>
          </cell>
          <cell r="K3371" t="str">
            <v>04</v>
          </cell>
          <cell r="L3371" t="str">
            <v>Tamat SD/Sederajat</v>
          </cell>
          <cell r="M3371" t="str">
            <v>Belum/Tidak Bekerja</v>
          </cell>
          <cell r="N3371" t="str">
            <v>TASMIYAH</v>
          </cell>
          <cell r="O3371" t="str">
            <v>SUBARYO</v>
          </cell>
          <cell r="P3371" t="str">
            <v>3302230807060011</v>
          </cell>
          <cell r="Q3371" t="str">
            <v>AHMAD SOLIHIN DARNO</v>
          </cell>
          <cell r="R3371" t="str">
            <v>KUTALIMAN</v>
          </cell>
          <cell r="S3371" t="str">
            <v>KEDUNG BANTENG</v>
          </cell>
          <cell r="T3371" t="str">
            <v>KUTALIMAN</v>
          </cell>
          <cell r="U3371" t="str">
            <v>005</v>
          </cell>
          <cell r="V3371" t="str">
            <v>003</v>
          </cell>
          <cell r="W3371" t="str">
            <v>Indonesia</v>
          </cell>
        </row>
        <row r="3372">
          <cell r="B3372" t="str">
            <v>SAEFUL HUDA UTAMA</v>
          </cell>
          <cell r="C3372" t="str">
            <v>3302231010780009</v>
          </cell>
          <cell r="D3372" t="str">
            <v>L</v>
          </cell>
          <cell r="E3372" t="str">
            <v>BANYUMAS</v>
          </cell>
          <cell r="F3372" t="str">
            <v>10/10/1978</v>
          </cell>
          <cell r="G3372" t="str">
            <v>Tidak Tahu</v>
          </cell>
          <cell r="H3372" t="str">
            <v>Islam</v>
          </cell>
          <cell r="I3372" t="str">
            <v>Cerai Mati</v>
          </cell>
          <cell r="J3372" t="str">
            <v>Kepala Keluarga</v>
          </cell>
          <cell r="K3372" t="str">
            <v>01</v>
          </cell>
          <cell r="L3372" t="str">
            <v>Tamat SD/Sederajat</v>
          </cell>
          <cell r="M3372" t="str">
            <v>Petani/Pekebun</v>
          </cell>
          <cell r="N3372" t="str">
            <v>KARISEM</v>
          </cell>
          <cell r="O3372" t="str">
            <v>MUDAKIR</v>
          </cell>
          <cell r="P3372" t="str">
            <v>3302230811060007</v>
          </cell>
          <cell r="Q3372" t="str">
            <v>SAEFUL HUDA UTAMA</v>
          </cell>
          <cell r="R3372" t="str">
            <v>KUTALIMAN</v>
          </cell>
          <cell r="S3372" t="str">
            <v>KEDUNGBANTENG</v>
          </cell>
          <cell r="T3372" t="str">
            <v>KUTALIMAN</v>
          </cell>
          <cell r="U3372" t="str">
            <v>005</v>
          </cell>
          <cell r="V3372" t="str">
            <v>003</v>
          </cell>
          <cell r="W3372" t="str">
            <v>Indonesia</v>
          </cell>
        </row>
        <row r="3373">
          <cell r="B3373" t="str">
            <v>CASINAH</v>
          </cell>
          <cell r="C3373" t="str">
            <v>3302235010840004</v>
          </cell>
          <cell r="D3373" t="str">
            <v>P</v>
          </cell>
          <cell r="E3373" t="str">
            <v>BANYUMAS</v>
          </cell>
          <cell r="F3373" t="str">
            <v>10/10/1984</v>
          </cell>
          <cell r="G3373" t="str">
            <v>Tidak Tahu</v>
          </cell>
          <cell r="H3373" t="str">
            <v>Islam</v>
          </cell>
          <cell r="I3373" t="str">
            <v>Kawin</v>
          </cell>
          <cell r="J3373" t="str">
            <v>Istri</v>
          </cell>
          <cell r="K3373" t="str">
            <v>03</v>
          </cell>
          <cell r="L3373" t="str">
            <v>Tamat SD/Sederajat</v>
          </cell>
          <cell r="M3373" t="str">
            <v>Mengurus Rumah Tangga</v>
          </cell>
          <cell r="N3373" t="str">
            <v>DARTEM</v>
          </cell>
          <cell r="O3373" t="str">
            <v>TARSONO</v>
          </cell>
          <cell r="P3373" t="str">
            <v>3302230811060007</v>
          </cell>
          <cell r="Q3373" t="str">
            <v>SAEFUL HUDA UTAMA</v>
          </cell>
          <cell r="R3373" t="str">
            <v>KUTALIMAN</v>
          </cell>
          <cell r="S3373" t="str">
            <v>KEDUNGBANTENG</v>
          </cell>
          <cell r="T3373" t="str">
            <v>MENINGGAL</v>
          </cell>
          <cell r="U3373" t="str">
            <v>005</v>
          </cell>
          <cell r="V3373" t="str">
            <v>003</v>
          </cell>
          <cell r="W3373" t="str">
            <v>Indonesia</v>
          </cell>
        </row>
        <row r="3374">
          <cell r="B3374" t="str">
            <v>ANDRIAN SAPUTRA</v>
          </cell>
          <cell r="C3374" t="str">
            <v>3302230306030002</v>
          </cell>
          <cell r="D3374" t="str">
            <v>L</v>
          </cell>
          <cell r="E3374" t="str">
            <v>BANYUMAS</v>
          </cell>
          <cell r="F3374">
            <v>37775</v>
          </cell>
          <cell r="G3374" t="str">
            <v>Tidak Tahu</v>
          </cell>
          <cell r="H3374" t="str">
            <v>Islam</v>
          </cell>
          <cell r="I3374" t="str">
            <v>Belum Kawin</v>
          </cell>
          <cell r="J3374" t="str">
            <v>Anak</v>
          </cell>
          <cell r="K3374" t="str">
            <v>04</v>
          </cell>
          <cell r="L3374" t="str">
            <v>Tidak Tamat SD/Sederajat</v>
          </cell>
          <cell r="M3374" t="str">
            <v>Pelajar/Mahasiswa</v>
          </cell>
          <cell r="N3374" t="str">
            <v>CASINAH</v>
          </cell>
          <cell r="O3374" t="str">
            <v>SAEFUL HUDA UTAMA</v>
          </cell>
          <cell r="P3374" t="str">
            <v>3302230811060007</v>
          </cell>
          <cell r="Q3374" t="str">
            <v>SAEFUL HUDA UTAMA</v>
          </cell>
          <cell r="R3374" t="str">
            <v>KUTALIMAN</v>
          </cell>
          <cell r="S3374" t="str">
            <v>KEDUNG BANTENG</v>
          </cell>
          <cell r="T3374" t="str">
            <v>KUTALIMAN</v>
          </cell>
          <cell r="U3374" t="str">
            <v>005</v>
          </cell>
          <cell r="V3374" t="str">
            <v>003</v>
          </cell>
          <cell r="W3374" t="str">
            <v>Indonesia</v>
          </cell>
        </row>
        <row r="3375">
          <cell r="B3375" t="str">
            <v>HANIF NUR TSANI</v>
          </cell>
          <cell r="C3375" t="str">
            <v>3302232611120001</v>
          </cell>
          <cell r="D3375" t="str">
            <v>L</v>
          </cell>
          <cell r="E3375" t="str">
            <v>BANYUMAS</v>
          </cell>
          <cell r="F3375">
            <v>41239</v>
          </cell>
          <cell r="G3375" t="str">
            <v>Tidak Tahu</v>
          </cell>
          <cell r="H3375" t="str">
            <v>Islam</v>
          </cell>
          <cell r="I3375" t="str">
            <v>Belum Kawin</v>
          </cell>
          <cell r="J3375" t="str">
            <v>Anak</v>
          </cell>
          <cell r="K3375" t="str">
            <v>04</v>
          </cell>
          <cell r="L3375" t="str">
            <v>Tidak/Belum Sekolah</v>
          </cell>
          <cell r="M3375" t="str">
            <v>Belum/Tidak Bekerja</v>
          </cell>
          <cell r="N3375" t="str">
            <v>CASINAH</v>
          </cell>
          <cell r="O3375" t="str">
            <v>SAEFUL HUDA UTAMA</v>
          </cell>
          <cell r="P3375" t="str">
            <v>3302230811060007</v>
          </cell>
          <cell r="Q3375" t="str">
            <v>SAEFUL HUDA UTAMA</v>
          </cell>
          <cell r="R3375" t="str">
            <v>KUTALIMAN</v>
          </cell>
          <cell r="S3375" t="str">
            <v>KEDUNG BANTENG</v>
          </cell>
          <cell r="T3375" t="str">
            <v>KUTALIMAN</v>
          </cell>
          <cell r="U3375" t="str">
            <v>005</v>
          </cell>
          <cell r="V3375" t="str">
            <v>003</v>
          </cell>
          <cell r="W3375" t="str">
            <v>Indonesia</v>
          </cell>
        </row>
        <row r="3376">
          <cell r="B3376" t="str">
            <v>WARTINA</v>
          </cell>
          <cell r="C3376" t="str">
            <v>3302235607770002</v>
          </cell>
          <cell r="D3376" t="str">
            <v>P</v>
          </cell>
          <cell r="E3376" t="str">
            <v>BANYUMAS</v>
          </cell>
          <cell r="F3376">
            <v>28322</v>
          </cell>
          <cell r="G3376" t="str">
            <v>Tidak Tahu</v>
          </cell>
          <cell r="H3376" t="str">
            <v>Islam</v>
          </cell>
          <cell r="I3376" t="str">
            <v>Kawin</v>
          </cell>
          <cell r="J3376" t="str">
            <v>Kepala Keluarga</v>
          </cell>
          <cell r="K3376" t="str">
            <v>01</v>
          </cell>
          <cell r="L3376" t="str">
            <v>Tamat SD/Sederajat</v>
          </cell>
          <cell r="M3376" t="str">
            <v>Buruh Harian Lepas</v>
          </cell>
          <cell r="N3376" t="str">
            <v>RISAH</v>
          </cell>
          <cell r="O3376" t="str">
            <v>MUSRIDIN</v>
          </cell>
          <cell r="P3376" t="str">
            <v>3302230901130008</v>
          </cell>
          <cell r="Q3376" t="str">
            <v>WARTINA</v>
          </cell>
          <cell r="R3376" t="str">
            <v>KUTALIMAN</v>
          </cell>
          <cell r="S3376" t="str">
            <v>KEDUNG BANTENG</v>
          </cell>
          <cell r="T3376" t="str">
            <v>KUTALIMAN</v>
          </cell>
          <cell r="U3376" t="str">
            <v>005</v>
          </cell>
          <cell r="V3376" t="str">
            <v>003</v>
          </cell>
          <cell r="W3376" t="str">
            <v>Indonesia</v>
          </cell>
        </row>
        <row r="3377">
          <cell r="B3377" t="str">
            <v>KARSO</v>
          </cell>
          <cell r="C3377" t="str">
            <v>3302231603820002</v>
          </cell>
          <cell r="D3377" t="str">
            <v>L</v>
          </cell>
          <cell r="E3377" t="str">
            <v>BANYUMAS</v>
          </cell>
          <cell r="F3377">
            <v>30026</v>
          </cell>
          <cell r="G3377" t="str">
            <v>Tidak Tahu</v>
          </cell>
          <cell r="H3377" t="str">
            <v>Islam</v>
          </cell>
          <cell r="I3377" t="str">
            <v>Kawin</v>
          </cell>
          <cell r="J3377" t="str">
            <v>Anak</v>
          </cell>
          <cell r="K3377" t="str">
            <v>04</v>
          </cell>
          <cell r="L3377" t="str">
            <v>Tamat SD/Sederajat</v>
          </cell>
          <cell r="M3377" t="str">
            <v>Buruh Harian Lepas</v>
          </cell>
          <cell r="N3377" t="str">
            <v>RISAH</v>
          </cell>
          <cell r="O3377" t="str">
            <v>MUSRIDIN</v>
          </cell>
          <cell r="P3377" t="str">
            <v>3302230901130008</v>
          </cell>
          <cell r="Q3377" t="str">
            <v>WARTINA</v>
          </cell>
          <cell r="R3377" t="str">
            <v>KUTALIMAN</v>
          </cell>
          <cell r="S3377" t="str">
            <v>KEDUNG BANTENG</v>
          </cell>
          <cell r="T3377" t="str">
            <v>KUTALIMAN</v>
          </cell>
          <cell r="U3377" t="str">
            <v>005</v>
          </cell>
          <cell r="V3377" t="str">
            <v>003</v>
          </cell>
          <cell r="W3377" t="str">
            <v>Indonesia</v>
          </cell>
        </row>
        <row r="3378">
          <cell r="B3378" t="str">
            <v>TEGUH PRIYONO</v>
          </cell>
          <cell r="C3378" t="str">
            <v>3302242404820001</v>
          </cell>
          <cell r="D3378" t="str">
            <v>L</v>
          </cell>
          <cell r="E3378" t="str">
            <v>PURBALINGGA</v>
          </cell>
          <cell r="F3378">
            <v>30065</v>
          </cell>
          <cell r="G3378" t="str">
            <v>Tidak Tahu</v>
          </cell>
          <cell r="H3378" t="str">
            <v>Islam</v>
          </cell>
          <cell r="I3378" t="str">
            <v>Kawin</v>
          </cell>
          <cell r="J3378" t="str">
            <v>Kepala Keluarga</v>
          </cell>
          <cell r="K3378" t="str">
            <v>01</v>
          </cell>
          <cell r="L3378" t="str">
            <v>Tamat SD/Sederajat</v>
          </cell>
          <cell r="M3378" t="str">
            <v>Mekanik</v>
          </cell>
          <cell r="N3378" t="str">
            <v>SUWARI</v>
          </cell>
          <cell r="O3378" t="str">
            <v>ROHMAN</v>
          </cell>
          <cell r="P3378" t="str">
            <v>3302231005120010</v>
          </cell>
          <cell r="Q3378" t="str">
            <v>TEGUH PRIYONO</v>
          </cell>
          <cell r="R3378" t="str">
            <v>KUTALIMAN</v>
          </cell>
          <cell r="S3378" t="str">
            <v>KEDUNG BANTENG</v>
          </cell>
          <cell r="T3378" t="str">
            <v>KUTALIMAN</v>
          </cell>
          <cell r="U3378" t="str">
            <v>005</v>
          </cell>
          <cell r="V3378" t="str">
            <v>003</v>
          </cell>
          <cell r="W3378" t="str">
            <v>Indonesia</v>
          </cell>
        </row>
        <row r="3379">
          <cell r="B3379" t="str">
            <v>WARTINI</v>
          </cell>
          <cell r="C3379" t="str">
            <v>3302236608890002</v>
          </cell>
          <cell r="D3379" t="str">
            <v>P</v>
          </cell>
          <cell r="E3379" t="str">
            <v>BANYUMAS</v>
          </cell>
          <cell r="F3379">
            <v>32746</v>
          </cell>
          <cell r="G3379" t="str">
            <v>Tidak Tahu</v>
          </cell>
          <cell r="H3379" t="str">
            <v>Islam</v>
          </cell>
          <cell r="I3379" t="str">
            <v>Kawin</v>
          </cell>
          <cell r="J3379" t="str">
            <v>Istri</v>
          </cell>
          <cell r="K3379" t="str">
            <v>03</v>
          </cell>
          <cell r="L3379" t="str">
            <v>Tamat SD/Sederajat</v>
          </cell>
          <cell r="M3379" t="str">
            <v>Mengurus Rumah Tangga</v>
          </cell>
          <cell r="N3379" t="str">
            <v>KARSEM</v>
          </cell>
          <cell r="O3379" t="str">
            <v>WARKIM</v>
          </cell>
          <cell r="P3379" t="str">
            <v>3302231005120010</v>
          </cell>
          <cell r="Q3379" t="str">
            <v>TEGUH PRIYONO</v>
          </cell>
          <cell r="R3379" t="str">
            <v>KUTALIMAN</v>
          </cell>
          <cell r="S3379" t="str">
            <v>KEDUNG BANTENG</v>
          </cell>
          <cell r="T3379" t="str">
            <v>KUTALIMAN</v>
          </cell>
          <cell r="U3379" t="str">
            <v>005</v>
          </cell>
          <cell r="V3379" t="str">
            <v>003</v>
          </cell>
          <cell r="W3379" t="str">
            <v>Indonesia</v>
          </cell>
        </row>
        <row r="3380">
          <cell r="B3380" t="str">
            <v>MARNO MARGONO</v>
          </cell>
          <cell r="C3380" t="str">
            <v>3302231008760003</v>
          </cell>
          <cell r="D3380" t="str">
            <v>L</v>
          </cell>
          <cell r="E3380" t="str">
            <v>BANYUMAS</v>
          </cell>
          <cell r="F3380">
            <v>27982</v>
          </cell>
          <cell r="G3380" t="str">
            <v>Tidak Tahu</v>
          </cell>
          <cell r="H3380" t="str">
            <v>Islam</v>
          </cell>
          <cell r="I3380" t="str">
            <v>Kawin</v>
          </cell>
          <cell r="J3380" t="str">
            <v>Kepala Keluarga</v>
          </cell>
          <cell r="K3380" t="str">
            <v>01</v>
          </cell>
          <cell r="L3380" t="str">
            <v>Tamat SD/Sederajat</v>
          </cell>
          <cell r="M3380" t="str">
            <v>Buruh Harian Lepas</v>
          </cell>
          <cell r="N3380" t="str">
            <v>WARKEM</v>
          </cell>
          <cell r="O3380" t="str">
            <v>SUTARMO</v>
          </cell>
          <cell r="P3380" t="str">
            <v>3302231011090003</v>
          </cell>
          <cell r="Q3380" t="str">
            <v>MARNO MARGONO</v>
          </cell>
          <cell r="R3380" t="str">
            <v>KUTALIMAN</v>
          </cell>
          <cell r="S3380" t="str">
            <v>KEDUNG BANTENG</v>
          </cell>
          <cell r="T3380" t="str">
            <v>KUTALIMAN</v>
          </cell>
          <cell r="U3380" t="str">
            <v>005</v>
          </cell>
          <cell r="V3380" t="str">
            <v>003</v>
          </cell>
          <cell r="W3380" t="str">
            <v>Indonesia</v>
          </cell>
        </row>
        <row r="3381">
          <cell r="B3381" t="str">
            <v>SEPTI WAHYUNI</v>
          </cell>
          <cell r="C3381" t="str">
            <v>3302235309860003</v>
          </cell>
          <cell r="D3381" t="str">
            <v>P</v>
          </cell>
          <cell r="E3381" t="str">
            <v>BANYUMAS</v>
          </cell>
          <cell r="F3381">
            <v>31668</v>
          </cell>
          <cell r="G3381" t="str">
            <v>Tidak Tahu</v>
          </cell>
          <cell r="H3381" t="str">
            <v>Islam</v>
          </cell>
          <cell r="I3381" t="str">
            <v>Kawin</v>
          </cell>
          <cell r="J3381" t="str">
            <v>Istri</v>
          </cell>
          <cell r="K3381" t="str">
            <v>03</v>
          </cell>
          <cell r="L3381" t="str">
            <v>SLTP/Sederajat</v>
          </cell>
          <cell r="M3381" t="str">
            <v>Mengurus Rumah Tangga</v>
          </cell>
          <cell r="N3381" t="str">
            <v>RALEM</v>
          </cell>
          <cell r="O3381" t="str">
            <v>TARYONO</v>
          </cell>
          <cell r="P3381" t="str">
            <v>3302231011090003</v>
          </cell>
          <cell r="Q3381" t="str">
            <v>MARNO MARGONO</v>
          </cell>
          <cell r="R3381" t="str">
            <v>KUTALIMAN</v>
          </cell>
          <cell r="S3381" t="str">
            <v>KEDUNG BANTENG</v>
          </cell>
          <cell r="T3381" t="str">
            <v>KUTALIMAN</v>
          </cell>
          <cell r="U3381" t="str">
            <v>005</v>
          </cell>
          <cell r="V3381" t="str">
            <v>003</v>
          </cell>
          <cell r="W3381" t="str">
            <v>Indonesia</v>
          </cell>
        </row>
        <row r="3382">
          <cell r="B3382" t="str">
            <v>FISNI ZYADATUN NIKMAH</v>
          </cell>
          <cell r="C3382" t="str">
            <v>3302236908130001</v>
          </cell>
          <cell r="D3382" t="str">
            <v>P</v>
          </cell>
          <cell r="E3382" t="str">
            <v>BANYUMAS</v>
          </cell>
          <cell r="F3382">
            <v>41515</v>
          </cell>
          <cell r="G3382" t="str">
            <v>Tidak Tahu</v>
          </cell>
          <cell r="H3382" t="str">
            <v>Islam</v>
          </cell>
          <cell r="I3382" t="str">
            <v>Belum Kawin</v>
          </cell>
          <cell r="J3382" t="str">
            <v>Anak</v>
          </cell>
          <cell r="K3382" t="str">
            <v>04</v>
          </cell>
          <cell r="L3382" t="str">
            <v>Tidak/Belum Sekolah</v>
          </cell>
          <cell r="M3382" t="str">
            <v>Belum/Tidak Bekerja</v>
          </cell>
          <cell r="N3382" t="str">
            <v>SEPTI WAHYUNI</v>
          </cell>
          <cell r="O3382" t="str">
            <v>MARNO MARGONO</v>
          </cell>
          <cell r="P3382" t="str">
            <v>3302231011090003</v>
          </cell>
          <cell r="Q3382" t="str">
            <v>MARNO MARGONO</v>
          </cell>
          <cell r="R3382" t="str">
            <v>KUTALIMAN</v>
          </cell>
          <cell r="S3382" t="str">
            <v>KEDUNG BANTENG</v>
          </cell>
          <cell r="T3382" t="str">
            <v>KUTALIMAN</v>
          </cell>
          <cell r="U3382" t="str">
            <v>005</v>
          </cell>
          <cell r="V3382" t="str">
            <v>003</v>
          </cell>
          <cell r="W3382" t="str">
            <v>Indonesia</v>
          </cell>
        </row>
        <row r="3383">
          <cell r="B3383" t="str">
            <v>DORI</v>
          </cell>
          <cell r="C3383" t="str">
            <v>3302231506900002</v>
          </cell>
          <cell r="D3383" t="str">
            <v>L</v>
          </cell>
          <cell r="E3383" t="str">
            <v>BANYUMAS</v>
          </cell>
          <cell r="F3383">
            <v>33039</v>
          </cell>
          <cell r="G3383" t="str">
            <v>Tidak Tahu</v>
          </cell>
          <cell r="H3383" t="str">
            <v>Islam</v>
          </cell>
          <cell r="I3383" t="str">
            <v>Kawin</v>
          </cell>
          <cell r="J3383" t="str">
            <v>Kepala Keluarga</v>
          </cell>
          <cell r="K3383" t="str">
            <v>01</v>
          </cell>
          <cell r="L3383" t="str">
            <v>Tamat SD/Sederajat</v>
          </cell>
          <cell r="M3383" t="str">
            <v>Buruh Harian Lepas</v>
          </cell>
          <cell r="N3383" t="str">
            <v>TIWEN</v>
          </cell>
          <cell r="O3383" t="str">
            <v>HERUDIN</v>
          </cell>
          <cell r="P3383" t="str">
            <v>3302231012110009</v>
          </cell>
          <cell r="Q3383" t="str">
            <v>DORI</v>
          </cell>
          <cell r="R3383" t="str">
            <v>KUTALIMAN</v>
          </cell>
          <cell r="S3383" t="str">
            <v>KEDUNG BANTENG</v>
          </cell>
          <cell r="T3383" t="str">
            <v>KUTALIMAN</v>
          </cell>
          <cell r="U3383" t="str">
            <v>005</v>
          </cell>
          <cell r="V3383" t="str">
            <v>003</v>
          </cell>
          <cell r="W3383" t="str">
            <v>Indonesia</v>
          </cell>
        </row>
        <row r="3384">
          <cell r="B3384" t="str">
            <v>OKTIANA</v>
          </cell>
          <cell r="C3384" t="str">
            <v>3302235010880001</v>
          </cell>
          <cell r="D3384" t="str">
            <v>P</v>
          </cell>
          <cell r="E3384" t="str">
            <v>BANYUMAS</v>
          </cell>
          <cell r="F3384">
            <v>32426</v>
          </cell>
          <cell r="G3384" t="str">
            <v>Tidak Tahu</v>
          </cell>
          <cell r="H3384" t="str">
            <v>Islam</v>
          </cell>
          <cell r="I3384" t="str">
            <v>Kawin</v>
          </cell>
          <cell r="J3384" t="str">
            <v>Istri</v>
          </cell>
          <cell r="K3384" t="str">
            <v>03</v>
          </cell>
          <cell r="L3384" t="str">
            <v>Tamat SD/Sederajat</v>
          </cell>
          <cell r="M3384" t="str">
            <v>Mengurus Rumah Tangga</v>
          </cell>
          <cell r="N3384" t="str">
            <v>SITI KHOTIMAH</v>
          </cell>
          <cell r="O3384" t="str">
            <v>KARDI</v>
          </cell>
          <cell r="P3384" t="str">
            <v>3302231012110009</v>
          </cell>
          <cell r="Q3384" t="str">
            <v>DORI</v>
          </cell>
          <cell r="R3384" t="str">
            <v>KUTALIMAN</v>
          </cell>
          <cell r="S3384" t="str">
            <v>KEDUNG BANTENG</v>
          </cell>
          <cell r="T3384" t="str">
            <v>KUTALIMAN</v>
          </cell>
          <cell r="U3384" t="str">
            <v>005</v>
          </cell>
          <cell r="V3384" t="str">
            <v>003</v>
          </cell>
          <cell r="W3384" t="str">
            <v>Indonesia</v>
          </cell>
        </row>
        <row r="3385">
          <cell r="B3385" t="str">
            <v>DESTA MERIANA  SILFATUN HASANAH</v>
          </cell>
          <cell r="C3385" t="str">
            <v>3302234712100002</v>
          </cell>
          <cell r="D3385" t="str">
            <v>P</v>
          </cell>
          <cell r="E3385" t="str">
            <v>BANYUMAS</v>
          </cell>
          <cell r="F3385">
            <v>40519</v>
          </cell>
          <cell r="G3385" t="str">
            <v>Tidak Tahu</v>
          </cell>
          <cell r="H3385" t="str">
            <v>Islam</v>
          </cell>
          <cell r="I3385" t="str">
            <v>Belum Kawin</v>
          </cell>
          <cell r="J3385" t="str">
            <v>Anak</v>
          </cell>
          <cell r="K3385" t="str">
            <v>04</v>
          </cell>
          <cell r="L3385" t="str">
            <v>Tidak/Belum Sekolah</v>
          </cell>
          <cell r="M3385" t="str">
            <v>Belum/Tidak Bekerja</v>
          </cell>
          <cell r="N3385" t="str">
            <v>OKTIANA</v>
          </cell>
          <cell r="O3385" t="str">
            <v>DORI</v>
          </cell>
          <cell r="P3385" t="str">
            <v>3302231012110009</v>
          </cell>
          <cell r="Q3385" t="str">
            <v>DORI</v>
          </cell>
          <cell r="R3385" t="str">
            <v>KUTALIMAN</v>
          </cell>
          <cell r="S3385" t="str">
            <v>KEDUNG BANTENG</v>
          </cell>
          <cell r="T3385" t="str">
            <v>KUTALIMAN</v>
          </cell>
          <cell r="U3385" t="str">
            <v>005</v>
          </cell>
          <cell r="V3385" t="str">
            <v>003</v>
          </cell>
          <cell r="W3385" t="str">
            <v>Indonesia</v>
          </cell>
        </row>
        <row r="3386">
          <cell r="B3386" t="str">
            <v>DESTI MERYENI SILFIATUN HASANAH</v>
          </cell>
          <cell r="C3386" t="str">
            <v>3302234712100003</v>
          </cell>
          <cell r="D3386" t="str">
            <v>P</v>
          </cell>
          <cell r="E3386" t="str">
            <v>BANYUMAS</v>
          </cell>
          <cell r="F3386">
            <v>40519</v>
          </cell>
          <cell r="G3386" t="str">
            <v>Tidak Tahu</v>
          </cell>
          <cell r="H3386" t="str">
            <v>Islam</v>
          </cell>
          <cell r="I3386" t="str">
            <v>Belum Kawin</v>
          </cell>
          <cell r="J3386" t="str">
            <v>Anak</v>
          </cell>
          <cell r="K3386" t="str">
            <v>04</v>
          </cell>
          <cell r="L3386" t="str">
            <v>Tidak/Belum Sekolah</v>
          </cell>
          <cell r="M3386" t="str">
            <v>Belum/Tidak Bekerja</v>
          </cell>
          <cell r="N3386" t="str">
            <v>OKTIANA</v>
          </cell>
          <cell r="O3386" t="str">
            <v>DORI</v>
          </cell>
          <cell r="P3386" t="str">
            <v>3302231012110009</v>
          </cell>
          <cell r="Q3386" t="str">
            <v>DORI</v>
          </cell>
          <cell r="R3386" t="str">
            <v>KUTALIMAN</v>
          </cell>
          <cell r="S3386" t="str">
            <v>KEDUNG BANTENG</v>
          </cell>
          <cell r="T3386" t="str">
            <v>KUTALIMAN</v>
          </cell>
          <cell r="U3386" t="str">
            <v>005</v>
          </cell>
          <cell r="V3386" t="str">
            <v>003</v>
          </cell>
          <cell r="W3386" t="str">
            <v>Indonesia</v>
          </cell>
        </row>
        <row r="3387">
          <cell r="B3387" t="str">
            <v>ANDI</v>
          </cell>
          <cell r="C3387" t="str">
            <v>3302230710810002</v>
          </cell>
          <cell r="D3387" t="str">
            <v>L</v>
          </cell>
          <cell r="E3387" t="str">
            <v>JAKARTA</v>
          </cell>
          <cell r="F3387" t="str">
            <v>07/10/1981</v>
          </cell>
          <cell r="G3387" t="str">
            <v>Tidak Tahu</v>
          </cell>
          <cell r="H3387" t="str">
            <v>Islam</v>
          </cell>
          <cell r="I3387" t="str">
            <v>Kawin</v>
          </cell>
          <cell r="J3387" t="str">
            <v>Kepala Keluarga</v>
          </cell>
          <cell r="K3387" t="str">
            <v>01</v>
          </cell>
          <cell r="L3387" t="str">
            <v>SLTA/Sederajat</v>
          </cell>
          <cell r="M3387" t="str">
            <v>Buruh Harian Lepas</v>
          </cell>
          <cell r="N3387" t="str">
            <v>PARTINI</v>
          </cell>
          <cell r="O3387" t="str">
            <v>DARMA</v>
          </cell>
          <cell r="P3387" t="str">
            <v>3302231201070010</v>
          </cell>
          <cell r="Q3387" t="str">
            <v>ANDI</v>
          </cell>
          <cell r="R3387" t="str">
            <v>KUTALIMAN</v>
          </cell>
          <cell r="S3387" t="str">
            <v>KEDUNGBANTENG</v>
          </cell>
          <cell r="T3387" t="str">
            <v>KUTALIMAN</v>
          </cell>
          <cell r="U3387" t="str">
            <v>005</v>
          </cell>
          <cell r="V3387" t="str">
            <v>003</v>
          </cell>
          <cell r="W3387" t="str">
            <v>Indonesia</v>
          </cell>
        </row>
        <row r="3388">
          <cell r="B3388" t="str">
            <v>KUSMIRAH</v>
          </cell>
          <cell r="C3388" t="str">
            <v>3302234610830001</v>
          </cell>
          <cell r="D3388" t="str">
            <v>P</v>
          </cell>
          <cell r="E3388" t="str">
            <v>BANYUMAS</v>
          </cell>
          <cell r="F3388" t="str">
            <v>06/10/1983</v>
          </cell>
          <cell r="G3388" t="str">
            <v>Tidak Tahu</v>
          </cell>
          <cell r="H3388" t="str">
            <v>Islam</v>
          </cell>
          <cell r="I3388" t="str">
            <v>Kawin</v>
          </cell>
          <cell r="J3388" t="str">
            <v>Istri</v>
          </cell>
          <cell r="K3388" t="str">
            <v>03</v>
          </cell>
          <cell r="L3388" t="str">
            <v>Tamat SD/Sederajat</v>
          </cell>
          <cell r="M3388" t="str">
            <v>Mengurus Rumah Tangga</v>
          </cell>
          <cell r="N3388" t="str">
            <v>PARNI</v>
          </cell>
          <cell r="O3388" t="str">
            <v>TARMONO</v>
          </cell>
          <cell r="P3388" t="str">
            <v>3302231201070010</v>
          </cell>
          <cell r="Q3388" t="str">
            <v>ANDI</v>
          </cell>
          <cell r="R3388" t="str">
            <v>KUTALIMAN</v>
          </cell>
          <cell r="S3388" t="str">
            <v>KEDUNGBANTENG</v>
          </cell>
          <cell r="T3388" t="str">
            <v>KUTALIMAN</v>
          </cell>
          <cell r="U3388" t="str">
            <v>005</v>
          </cell>
          <cell r="V3388" t="str">
            <v>003</v>
          </cell>
          <cell r="W3388" t="str">
            <v>Indonesia</v>
          </cell>
        </row>
        <row r="3389">
          <cell r="B3389" t="str">
            <v>KARINA MAILANI</v>
          </cell>
          <cell r="C3389" t="str">
            <v>3302234905040002</v>
          </cell>
          <cell r="D3389" t="str">
            <v>P</v>
          </cell>
          <cell r="E3389" t="str">
            <v>BANYUMAS</v>
          </cell>
          <cell r="F3389">
            <v>38116</v>
          </cell>
          <cell r="G3389" t="str">
            <v>Tidak Tahu</v>
          </cell>
          <cell r="H3389" t="str">
            <v>Islam</v>
          </cell>
          <cell r="I3389" t="str">
            <v>Belum Kawin</v>
          </cell>
          <cell r="J3389" t="str">
            <v>Anak</v>
          </cell>
          <cell r="K3389" t="str">
            <v>04</v>
          </cell>
          <cell r="L3389" t="str">
            <v>Tidak Tamat SD/Sederajat</v>
          </cell>
          <cell r="M3389" t="str">
            <v>Pelajar/Mahasiswa</v>
          </cell>
          <cell r="N3389" t="str">
            <v>KUSMIRAH</v>
          </cell>
          <cell r="O3389" t="str">
            <v xml:space="preserve">ANDI </v>
          </cell>
          <cell r="P3389" t="str">
            <v>3302231201070010</v>
          </cell>
          <cell r="Q3389" t="str">
            <v>ANDI</v>
          </cell>
          <cell r="R3389" t="str">
            <v>KUTALIMAN</v>
          </cell>
          <cell r="S3389" t="str">
            <v>KEDUNG BANTENG</v>
          </cell>
          <cell r="T3389" t="str">
            <v>KUTALIMAN</v>
          </cell>
          <cell r="U3389" t="str">
            <v>005</v>
          </cell>
          <cell r="V3389" t="str">
            <v>003</v>
          </cell>
          <cell r="W3389" t="str">
            <v>Indonesia</v>
          </cell>
        </row>
        <row r="3390">
          <cell r="B3390" t="str">
            <v>RIZKI MAULANA</v>
          </cell>
          <cell r="C3390" t="str">
            <v>3302230803090001</v>
          </cell>
          <cell r="D3390" t="str">
            <v>L</v>
          </cell>
          <cell r="E3390" t="str">
            <v>BANYUMAS</v>
          </cell>
          <cell r="F3390">
            <v>39880</v>
          </cell>
          <cell r="G3390" t="str">
            <v>Tidak Tahu</v>
          </cell>
          <cell r="H3390" t="str">
            <v>Islam</v>
          </cell>
          <cell r="I3390" t="str">
            <v>Belum Kawin</v>
          </cell>
          <cell r="J3390" t="str">
            <v>Anak</v>
          </cell>
          <cell r="K3390" t="str">
            <v>04</v>
          </cell>
          <cell r="L3390" t="str">
            <v>Tidak/Belum Sekolah</v>
          </cell>
          <cell r="M3390" t="str">
            <v>Belum/Tidak Bekerja</v>
          </cell>
          <cell r="N3390" t="str">
            <v>KUSMIRAH</v>
          </cell>
          <cell r="O3390" t="str">
            <v xml:space="preserve">ANDI </v>
          </cell>
          <cell r="P3390" t="str">
            <v>3302231201070010</v>
          </cell>
          <cell r="Q3390" t="str">
            <v>ANDI</v>
          </cell>
          <cell r="R3390" t="str">
            <v>KUTALIMAN</v>
          </cell>
          <cell r="S3390" t="str">
            <v>KEDUNG BANTENG</v>
          </cell>
          <cell r="T3390" t="str">
            <v>KUTALIMAN</v>
          </cell>
          <cell r="U3390" t="str">
            <v>005</v>
          </cell>
          <cell r="V3390" t="str">
            <v>003</v>
          </cell>
          <cell r="W3390" t="str">
            <v>Indonesia</v>
          </cell>
        </row>
        <row r="3391">
          <cell r="B3391" t="str">
            <v>HARMANTO</v>
          </cell>
          <cell r="C3391" t="str">
            <v>3302230505850007</v>
          </cell>
          <cell r="D3391" t="str">
            <v>L</v>
          </cell>
          <cell r="E3391" t="str">
            <v>BANYUMAS</v>
          </cell>
          <cell r="F3391">
            <v>31172</v>
          </cell>
          <cell r="G3391" t="str">
            <v>Tidak Tahu</v>
          </cell>
          <cell r="H3391" t="str">
            <v>Islam</v>
          </cell>
          <cell r="I3391" t="str">
            <v>Kawin</v>
          </cell>
          <cell r="J3391" t="str">
            <v>Kepala Keluarga</v>
          </cell>
          <cell r="K3391" t="str">
            <v>01</v>
          </cell>
          <cell r="L3391" t="str">
            <v>Tamat SD/Sederajat</v>
          </cell>
          <cell r="M3391" t="str">
            <v>Buruh Harian Lepas</v>
          </cell>
          <cell r="N3391" t="str">
            <v>RASEM</v>
          </cell>
          <cell r="O3391" t="str">
            <v>WARSUDI</v>
          </cell>
          <cell r="P3391" t="str">
            <v>3302231301070005</v>
          </cell>
          <cell r="Q3391" t="str">
            <v>HARMANTO</v>
          </cell>
          <cell r="R3391" t="str">
            <v>KUTALIMAN</v>
          </cell>
          <cell r="S3391" t="str">
            <v>KEDUNG BANTENG</v>
          </cell>
          <cell r="T3391" t="str">
            <v>KUTALIMAN</v>
          </cell>
          <cell r="U3391" t="str">
            <v>005</v>
          </cell>
          <cell r="V3391" t="str">
            <v>003</v>
          </cell>
          <cell r="W3391" t="str">
            <v>Indonesia</v>
          </cell>
        </row>
        <row r="3392">
          <cell r="B3392" t="str">
            <v>NARSIAH</v>
          </cell>
          <cell r="C3392" t="str">
            <v>3302234905810006</v>
          </cell>
          <cell r="D3392" t="str">
            <v>P</v>
          </cell>
          <cell r="E3392" t="str">
            <v>BANYUMAS</v>
          </cell>
          <cell r="F3392" t="str">
            <v>09/05/1981</v>
          </cell>
          <cell r="G3392" t="str">
            <v>Tidak Tahu</v>
          </cell>
          <cell r="H3392" t="str">
            <v>Islam</v>
          </cell>
          <cell r="I3392" t="str">
            <v>Cerai Hidup</v>
          </cell>
          <cell r="J3392" t="str">
            <v>Kepala Keluarga</v>
          </cell>
          <cell r="K3392" t="str">
            <v>01</v>
          </cell>
          <cell r="L3392" t="str">
            <v>Tamat SD/Sederajat</v>
          </cell>
          <cell r="M3392" t="str">
            <v>Mengurus Rumah Tangga</v>
          </cell>
          <cell r="N3392" t="str">
            <v>TARSEM</v>
          </cell>
          <cell r="O3392" t="str">
            <v>TARSUDI</v>
          </cell>
          <cell r="P3392" t="str">
            <v>3302230905140001</v>
          </cell>
          <cell r="Q3392" t="str">
            <v>NARSIAH</v>
          </cell>
          <cell r="R3392" t="str">
            <v>KUTALIMAN</v>
          </cell>
          <cell r="S3392" t="str">
            <v>KEDUNGBANTENG</v>
          </cell>
          <cell r="T3392" t="str">
            <v>KUTALIMAN</v>
          </cell>
          <cell r="U3392" t="str">
            <v>005</v>
          </cell>
          <cell r="V3392" t="str">
            <v>003</v>
          </cell>
          <cell r="W3392" t="str">
            <v>Indonesia</v>
          </cell>
        </row>
        <row r="3393">
          <cell r="B3393" t="str">
            <v>EKO HARRIYADI ADRIYAN</v>
          </cell>
          <cell r="C3393" t="str">
            <v>3302231810070001</v>
          </cell>
          <cell r="D3393" t="str">
            <v>L</v>
          </cell>
          <cell r="E3393" t="str">
            <v>BANYUMAS</v>
          </cell>
          <cell r="F3393">
            <v>39373</v>
          </cell>
          <cell r="G3393" t="str">
            <v>Tidak Tahu</v>
          </cell>
          <cell r="H3393" t="str">
            <v>Islam</v>
          </cell>
          <cell r="I3393" t="str">
            <v>Belum Kawin</v>
          </cell>
          <cell r="J3393" t="str">
            <v>Anak</v>
          </cell>
          <cell r="K3393" t="str">
            <v>04</v>
          </cell>
          <cell r="L3393" t="str">
            <v>Tidak/Belum Sekolah</v>
          </cell>
          <cell r="M3393" t="str">
            <v>Belum/Tidak Bekerja</v>
          </cell>
          <cell r="N3393" t="str">
            <v>NARSIAH</v>
          </cell>
          <cell r="O3393" t="str">
            <v>HARMANTO</v>
          </cell>
          <cell r="P3393" t="str">
            <v>3302231301070005</v>
          </cell>
          <cell r="Q3393" t="str">
            <v>HARMANTO</v>
          </cell>
          <cell r="R3393" t="str">
            <v>KUTALIMAN</v>
          </cell>
          <cell r="S3393" t="str">
            <v>KEDUNG BANTENG</v>
          </cell>
          <cell r="T3393" t="str">
            <v>KUTALIMAN</v>
          </cell>
          <cell r="U3393" t="str">
            <v>005</v>
          </cell>
          <cell r="V3393" t="str">
            <v>003</v>
          </cell>
          <cell r="W3393" t="str">
            <v>Indonesia</v>
          </cell>
        </row>
        <row r="3394">
          <cell r="B3394" t="str">
            <v>LASAM</v>
          </cell>
          <cell r="C3394" t="str">
            <v>3302230404780004</v>
          </cell>
          <cell r="D3394" t="str">
            <v>L</v>
          </cell>
          <cell r="E3394" t="str">
            <v>BANYUMAS</v>
          </cell>
          <cell r="F3394">
            <v>28584</v>
          </cell>
          <cell r="G3394" t="str">
            <v>Tidak Tahu</v>
          </cell>
          <cell r="H3394" t="str">
            <v>Islam</v>
          </cell>
          <cell r="I3394" t="str">
            <v>Kawin</v>
          </cell>
          <cell r="J3394" t="str">
            <v>Kepala Keluarga</v>
          </cell>
          <cell r="K3394" t="str">
            <v>01</v>
          </cell>
          <cell r="L3394" t="str">
            <v>Tamat SD/Sederajat</v>
          </cell>
          <cell r="M3394" t="str">
            <v>Buruh Harian Lepas</v>
          </cell>
          <cell r="N3394" t="str">
            <v>PINAH</v>
          </cell>
          <cell r="O3394" t="str">
            <v>AHMAD SUWARTO SILAM</v>
          </cell>
          <cell r="P3394" t="str">
            <v>3302231501110026</v>
          </cell>
          <cell r="Q3394" t="str">
            <v>LASAM</v>
          </cell>
          <cell r="R3394" t="str">
            <v>KUTALIMAN</v>
          </cell>
          <cell r="S3394" t="str">
            <v>KEDUNG BANTENG</v>
          </cell>
          <cell r="T3394" t="str">
            <v>KUTALIMAN</v>
          </cell>
          <cell r="U3394" t="str">
            <v>005</v>
          </cell>
          <cell r="V3394" t="str">
            <v>003</v>
          </cell>
          <cell r="W3394" t="str">
            <v>Indonesia</v>
          </cell>
        </row>
        <row r="3395">
          <cell r="B3395" t="str">
            <v>KASIH</v>
          </cell>
          <cell r="C3395" t="str">
            <v>3302234810760004</v>
          </cell>
          <cell r="D3395" t="str">
            <v>P</v>
          </cell>
          <cell r="E3395" t="str">
            <v>BANYUMAS</v>
          </cell>
          <cell r="F3395">
            <v>28041</v>
          </cell>
          <cell r="G3395" t="str">
            <v>Tidak Tahu</v>
          </cell>
          <cell r="H3395" t="str">
            <v>Aliran Ke-percayaan</v>
          </cell>
          <cell r="I3395" t="str">
            <v>Kawin</v>
          </cell>
          <cell r="J3395" t="str">
            <v>Istri</v>
          </cell>
          <cell r="K3395" t="str">
            <v>03</v>
          </cell>
          <cell r="L3395" t="str">
            <v>Tidak Tamat SD/Sederajat</v>
          </cell>
          <cell r="M3395" t="str">
            <v>Mengurus Rumah Tangga</v>
          </cell>
          <cell r="N3395" t="str">
            <v>KARWI</v>
          </cell>
          <cell r="O3395" t="str">
            <v>SUWANDI</v>
          </cell>
          <cell r="P3395" t="str">
            <v>3302231501110026</v>
          </cell>
          <cell r="Q3395" t="str">
            <v>LASAM</v>
          </cell>
          <cell r="R3395" t="str">
            <v>KUTALIMAN</v>
          </cell>
          <cell r="S3395" t="str">
            <v>KEDUNG BANTENG</v>
          </cell>
          <cell r="T3395" t="str">
            <v>KUTALIMAN</v>
          </cell>
          <cell r="U3395" t="str">
            <v>005</v>
          </cell>
          <cell r="V3395" t="str">
            <v>003</v>
          </cell>
          <cell r="W3395" t="str">
            <v>Indonesia</v>
          </cell>
        </row>
        <row r="3396">
          <cell r="B3396" t="str">
            <v>JULI RIYANTO</v>
          </cell>
          <cell r="C3396" t="str">
            <v>3302230207120001</v>
          </cell>
          <cell r="D3396" t="str">
            <v>L</v>
          </cell>
          <cell r="E3396" t="str">
            <v>BANYUMAS</v>
          </cell>
          <cell r="F3396">
            <v>41092</v>
          </cell>
          <cell r="G3396" t="str">
            <v>Tidak Tahu</v>
          </cell>
          <cell r="H3396" t="str">
            <v>Islam</v>
          </cell>
          <cell r="I3396" t="str">
            <v>Belum Kawin</v>
          </cell>
          <cell r="J3396" t="str">
            <v>Anak</v>
          </cell>
          <cell r="K3396" t="str">
            <v>04</v>
          </cell>
          <cell r="L3396" t="str">
            <v>Tidak/Belum Sekolah</v>
          </cell>
          <cell r="M3396" t="str">
            <v>Belum/Tidak Bekerja</v>
          </cell>
          <cell r="N3396" t="str">
            <v>KASIH</v>
          </cell>
          <cell r="O3396" t="str">
            <v>LASAM</v>
          </cell>
          <cell r="P3396" t="str">
            <v>3302231501110026</v>
          </cell>
          <cell r="Q3396" t="str">
            <v>LASAM</v>
          </cell>
          <cell r="R3396" t="str">
            <v>KUTALIMAN</v>
          </cell>
          <cell r="S3396" t="str">
            <v>KEDUNG BANTENG</v>
          </cell>
          <cell r="T3396" t="str">
            <v>KUTALIMAN</v>
          </cell>
          <cell r="U3396" t="str">
            <v>005</v>
          </cell>
          <cell r="V3396" t="str">
            <v>003</v>
          </cell>
          <cell r="W3396" t="str">
            <v>Indonesia</v>
          </cell>
        </row>
        <row r="3397">
          <cell r="B3397" t="str">
            <v>FAJAR UMAR HIDAYAH</v>
          </cell>
          <cell r="C3397" t="str">
            <v>3302232211850001</v>
          </cell>
          <cell r="D3397" t="str">
            <v>L</v>
          </cell>
          <cell r="E3397" t="str">
            <v>BANYUMAS</v>
          </cell>
          <cell r="F3397">
            <v>31373</v>
          </cell>
          <cell r="G3397" t="str">
            <v>Tidak Tahu</v>
          </cell>
          <cell r="H3397" t="str">
            <v>Islam</v>
          </cell>
          <cell r="I3397" t="str">
            <v>Kawin</v>
          </cell>
          <cell r="J3397" t="str">
            <v>Kepala Keluarga</v>
          </cell>
          <cell r="K3397" t="str">
            <v>01</v>
          </cell>
          <cell r="L3397" t="str">
            <v>Tamat SD/Sederajat</v>
          </cell>
          <cell r="M3397" t="str">
            <v>Buruh Harian Lepas</v>
          </cell>
          <cell r="N3397" t="str">
            <v>SUMINAH</v>
          </cell>
          <cell r="O3397" t="str">
            <v>MUHENI NARDI</v>
          </cell>
          <cell r="P3397" t="str">
            <v>3302231603120003</v>
          </cell>
          <cell r="Q3397" t="str">
            <v>FAJAR UMAR HIDAYAH</v>
          </cell>
          <cell r="R3397" t="str">
            <v>KUTALIMAN</v>
          </cell>
          <cell r="S3397" t="str">
            <v>KEDUNG BANTENG</v>
          </cell>
          <cell r="T3397" t="str">
            <v>KUTALIMAN</v>
          </cell>
          <cell r="U3397" t="str">
            <v>005</v>
          </cell>
          <cell r="V3397" t="str">
            <v>003</v>
          </cell>
          <cell r="W3397" t="str">
            <v>Indonesia</v>
          </cell>
        </row>
        <row r="3398">
          <cell r="B3398" t="str">
            <v>ROHMIKAH</v>
          </cell>
          <cell r="C3398" t="str">
            <v>3302236803940001</v>
          </cell>
          <cell r="D3398" t="str">
            <v>P</v>
          </cell>
          <cell r="E3398" t="str">
            <v>BANYUMAS</v>
          </cell>
          <cell r="F3398">
            <v>34421</v>
          </cell>
          <cell r="G3398" t="str">
            <v>Tidak Tahu</v>
          </cell>
          <cell r="H3398" t="str">
            <v>Islam</v>
          </cell>
          <cell r="I3398" t="str">
            <v>Kawin</v>
          </cell>
          <cell r="J3398" t="str">
            <v>Istri</v>
          </cell>
          <cell r="K3398" t="str">
            <v>03</v>
          </cell>
          <cell r="L3398" t="str">
            <v>Tamat SD/Sederajat</v>
          </cell>
          <cell r="M3398" t="str">
            <v>Mengurus Rumah Tangga</v>
          </cell>
          <cell r="N3398" t="str">
            <v>SUWARNI</v>
          </cell>
          <cell r="O3398" t="str">
            <v>KATAM SUMERI</v>
          </cell>
          <cell r="P3398" t="str">
            <v>3302231603120003</v>
          </cell>
          <cell r="Q3398" t="str">
            <v>FAJAR UMAR HIDAYAH</v>
          </cell>
          <cell r="R3398" t="str">
            <v>KUTALIMAN</v>
          </cell>
          <cell r="S3398" t="str">
            <v>KEDUNG BANTENG</v>
          </cell>
          <cell r="T3398" t="str">
            <v>KUTALIMAN</v>
          </cell>
          <cell r="U3398" t="str">
            <v>005</v>
          </cell>
          <cell r="V3398" t="str">
            <v>003</v>
          </cell>
          <cell r="W3398" t="str">
            <v>Indonesia</v>
          </cell>
        </row>
        <row r="3399">
          <cell r="B3399" t="str">
            <v>MOHAMAD KHOERUL ASHAR</v>
          </cell>
          <cell r="C3399" t="str">
            <v>3302232210110001</v>
          </cell>
          <cell r="D3399" t="str">
            <v>L</v>
          </cell>
          <cell r="E3399" t="str">
            <v>BANYUMAS</v>
          </cell>
          <cell r="F3399">
            <v>40838</v>
          </cell>
          <cell r="G3399" t="str">
            <v>Tidak Tahu</v>
          </cell>
          <cell r="H3399" t="str">
            <v>Islam</v>
          </cell>
          <cell r="I3399" t="str">
            <v>Belum Kawin</v>
          </cell>
          <cell r="J3399" t="str">
            <v>Anak</v>
          </cell>
          <cell r="K3399" t="str">
            <v>04</v>
          </cell>
          <cell r="L3399" t="str">
            <v>Tidak/Belum Sekolah</v>
          </cell>
          <cell r="M3399" t="str">
            <v>Belum/Tidak Bekerja</v>
          </cell>
          <cell r="N3399" t="str">
            <v>ROHMIKAH</v>
          </cell>
          <cell r="O3399" t="str">
            <v>FAJAR UMAR HIDAYAH</v>
          </cell>
          <cell r="P3399" t="str">
            <v>3302231603120003</v>
          </cell>
          <cell r="Q3399" t="str">
            <v>FAJAR UMAR HIDAYAH</v>
          </cell>
          <cell r="R3399" t="str">
            <v>KUTALIMAN</v>
          </cell>
          <cell r="S3399" t="str">
            <v>KEDUNG BANTENG</v>
          </cell>
          <cell r="T3399" t="str">
            <v>KUTALIMAN</v>
          </cell>
          <cell r="U3399" t="str">
            <v>005</v>
          </cell>
          <cell r="V3399" t="str">
            <v>003</v>
          </cell>
          <cell r="W3399" t="str">
            <v>Indonesia</v>
          </cell>
        </row>
        <row r="3400">
          <cell r="B3400" t="str">
            <v xml:space="preserve">RAITEM </v>
          </cell>
          <cell r="C3400" t="str">
            <v>3302236904530001</v>
          </cell>
          <cell r="D3400" t="str">
            <v>P</v>
          </cell>
          <cell r="E3400" t="str">
            <v>BANYUMAS</v>
          </cell>
          <cell r="F3400" t="str">
            <v>29/04/1953</v>
          </cell>
          <cell r="G3400" t="str">
            <v>Tidak Tahu</v>
          </cell>
          <cell r="H3400" t="str">
            <v>Islam</v>
          </cell>
          <cell r="I3400" t="str">
            <v>Cerai Mati</v>
          </cell>
          <cell r="J3400" t="str">
            <v>Kepala Keluarga</v>
          </cell>
          <cell r="K3400" t="str">
            <v>01</v>
          </cell>
          <cell r="L3400" t="str">
            <v>Tamat SD/Sederajat</v>
          </cell>
          <cell r="M3400" t="str">
            <v>Petani/Pekebun</v>
          </cell>
          <cell r="N3400" t="str">
            <v>MANIS</v>
          </cell>
          <cell r="O3400" t="str">
            <v>SURYADI</v>
          </cell>
          <cell r="P3400" t="str">
            <v>3302231702054384</v>
          </cell>
          <cell r="Q3400" t="str">
            <v>RAITEM</v>
          </cell>
          <cell r="R3400" t="str">
            <v>KUTALIMAN</v>
          </cell>
          <cell r="S3400" t="str">
            <v>KEDUNGBANTENG</v>
          </cell>
          <cell r="T3400" t="str">
            <v>KUTALIMAN</v>
          </cell>
          <cell r="U3400" t="str">
            <v>005</v>
          </cell>
          <cell r="V3400" t="str">
            <v>003</v>
          </cell>
          <cell r="W3400" t="str">
            <v>Indonesia</v>
          </cell>
        </row>
        <row r="3401">
          <cell r="B3401" t="str">
            <v>RITO</v>
          </cell>
          <cell r="C3401" t="str">
            <v>3302232006880002</v>
          </cell>
          <cell r="D3401" t="str">
            <v>L</v>
          </cell>
          <cell r="E3401" t="str">
            <v>BANYUMAS</v>
          </cell>
          <cell r="F3401" t="str">
            <v>20/06/1988</v>
          </cell>
          <cell r="G3401" t="str">
            <v>Tidak Tahu</v>
          </cell>
          <cell r="H3401" t="str">
            <v>Islam</v>
          </cell>
          <cell r="I3401" t="str">
            <v>Belum Kawin</v>
          </cell>
          <cell r="J3401" t="str">
            <v>Anak</v>
          </cell>
          <cell r="K3401" t="str">
            <v>04</v>
          </cell>
          <cell r="L3401" t="str">
            <v>Tamat SD/Sederajat</v>
          </cell>
          <cell r="M3401" t="str">
            <v>Belum/Tidak Bekerja</v>
          </cell>
          <cell r="N3401" t="str">
            <v>RAITEM</v>
          </cell>
          <cell r="O3401" t="str">
            <v>TARMUDI KILAM</v>
          </cell>
          <cell r="P3401" t="str">
            <v>3302231702054384</v>
          </cell>
          <cell r="Q3401" t="str">
            <v>RAITEM</v>
          </cell>
          <cell r="R3401" t="str">
            <v>KUTALIMAN</v>
          </cell>
          <cell r="S3401" t="str">
            <v>KEDUNGBANTENG</v>
          </cell>
          <cell r="T3401" t="str">
            <v>GANDA</v>
          </cell>
          <cell r="U3401" t="str">
            <v>005</v>
          </cell>
          <cell r="V3401" t="str">
            <v>003</v>
          </cell>
          <cell r="W3401" t="str">
            <v>Indonesia</v>
          </cell>
        </row>
        <row r="3402">
          <cell r="B3402" t="str">
            <v>TARSO</v>
          </cell>
          <cell r="C3402" t="str">
            <v>3302230507720005</v>
          </cell>
          <cell r="D3402" t="str">
            <v>L</v>
          </cell>
          <cell r="E3402" t="str">
            <v>BANYUMAS</v>
          </cell>
          <cell r="F3402" t="str">
            <v>05/07/1972</v>
          </cell>
          <cell r="G3402" t="str">
            <v>Tidak Tahu</v>
          </cell>
          <cell r="H3402" t="str">
            <v>Islam</v>
          </cell>
          <cell r="I3402" t="str">
            <v>Kawin</v>
          </cell>
          <cell r="J3402" t="str">
            <v>Kepala Keluarga</v>
          </cell>
          <cell r="K3402" t="str">
            <v>01</v>
          </cell>
          <cell r="L3402" t="str">
            <v>Tamat SD/Sederajat</v>
          </cell>
          <cell r="M3402" t="str">
            <v>Tukang Kayu</v>
          </cell>
          <cell r="N3402" t="str">
            <v>KATEM</v>
          </cell>
          <cell r="O3402" t="str">
            <v>YASMEJA</v>
          </cell>
          <cell r="P3402" t="str">
            <v>3302231702054385</v>
          </cell>
          <cell r="Q3402" t="str">
            <v>TARSO</v>
          </cell>
          <cell r="R3402" t="str">
            <v>KUTALIMAN</v>
          </cell>
          <cell r="S3402" t="str">
            <v>KEDUNGBANTENG</v>
          </cell>
          <cell r="T3402" t="str">
            <v>KUTALIMAN</v>
          </cell>
          <cell r="U3402" t="str">
            <v>005</v>
          </cell>
          <cell r="V3402" t="str">
            <v>003</v>
          </cell>
          <cell r="W3402" t="str">
            <v>Indonesia</v>
          </cell>
        </row>
        <row r="3403">
          <cell r="B3403" t="str">
            <v>WARNI</v>
          </cell>
          <cell r="C3403" t="str">
            <v>3302236503740002</v>
          </cell>
          <cell r="D3403" t="str">
            <v>P</v>
          </cell>
          <cell r="E3403" t="str">
            <v>BANYUMAS</v>
          </cell>
          <cell r="F3403" t="str">
            <v>25/03/1974</v>
          </cell>
          <cell r="G3403" t="str">
            <v>Tidak Tahu</v>
          </cell>
          <cell r="H3403" t="str">
            <v>Islam</v>
          </cell>
          <cell r="I3403" t="str">
            <v>Kawin</v>
          </cell>
          <cell r="J3403" t="str">
            <v>Istri</v>
          </cell>
          <cell r="K3403" t="str">
            <v>03</v>
          </cell>
          <cell r="L3403" t="str">
            <v>Tamat SD/Sederajat</v>
          </cell>
          <cell r="M3403" t="str">
            <v>Buruh Harian Lepas</v>
          </cell>
          <cell r="N3403" t="str">
            <v>RAITEM</v>
          </cell>
          <cell r="O3403" t="str">
            <v>TARMUDI</v>
          </cell>
          <cell r="P3403" t="str">
            <v>3302231702054385</v>
          </cell>
          <cell r="Q3403" t="str">
            <v>TARSO</v>
          </cell>
          <cell r="R3403" t="str">
            <v>KUTALIMAN</v>
          </cell>
          <cell r="S3403" t="str">
            <v>KEDUNGBANTENG</v>
          </cell>
          <cell r="T3403" t="str">
            <v>KUTALIMAN</v>
          </cell>
          <cell r="U3403" t="str">
            <v>005</v>
          </cell>
          <cell r="V3403" t="str">
            <v>003</v>
          </cell>
          <cell r="W3403" t="str">
            <v>Indonesia</v>
          </cell>
        </row>
        <row r="3404">
          <cell r="B3404" t="str">
            <v>DWI RESTIANA</v>
          </cell>
          <cell r="C3404" t="str">
            <v>3302236010950004</v>
          </cell>
          <cell r="D3404" t="str">
            <v>P</v>
          </cell>
          <cell r="E3404" t="str">
            <v>BANYUMAS</v>
          </cell>
          <cell r="F3404" t="str">
            <v>20/10/1995</v>
          </cell>
          <cell r="G3404" t="str">
            <v>Tidak Tahu</v>
          </cell>
          <cell r="H3404" t="str">
            <v>Islam</v>
          </cell>
          <cell r="I3404" t="str">
            <v>Kawin</v>
          </cell>
          <cell r="J3404" t="str">
            <v>Istri</v>
          </cell>
          <cell r="K3404" t="str">
            <v>03</v>
          </cell>
          <cell r="L3404" t="str">
            <v>Tidak Tamat SD/Sederajat</v>
          </cell>
          <cell r="M3404" t="str">
            <v>Mengurus Rumah Tangga</v>
          </cell>
          <cell r="N3404" t="str">
            <v>WARNI</v>
          </cell>
          <cell r="O3404" t="str">
            <v>WAHYUDI</v>
          </cell>
          <cell r="P3404" t="str">
            <v>3302231209140002</v>
          </cell>
          <cell r="Q3404" t="str">
            <v>PUJIONO</v>
          </cell>
          <cell r="R3404" t="str">
            <v>KUTALIMAN</v>
          </cell>
          <cell r="S3404" t="str">
            <v>KEDUNGBANTENG</v>
          </cell>
          <cell r="T3404" t="str">
            <v>KUTALIMAN</v>
          </cell>
          <cell r="U3404" t="str">
            <v>005</v>
          </cell>
          <cell r="V3404" t="str">
            <v>003</v>
          </cell>
          <cell r="W3404" t="str">
            <v>Indonesia</v>
          </cell>
        </row>
        <row r="3405">
          <cell r="B3405" t="str">
            <v>NURUL TRIANA</v>
          </cell>
          <cell r="C3405" t="str">
            <v>3302236708970002</v>
          </cell>
          <cell r="D3405" t="str">
            <v>P</v>
          </cell>
          <cell r="E3405" t="str">
            <v>BANYUMAS</v>
          </cell>
          <cell r="F3405" t="str">
            <v>27/08/1997</v>
          </cell>
          <cell r="G3405" t="str">
            <v>Tidak Tahu</v>
          </cell>
          <cell r="H3405" t="str">
            <v>Islam</v>
          </cell>
          <cell r="I3405" t="str">
            <v>Kawin</v>
          </cell>
          <cell r="J3405" t="str">
            <v>Istri</v>
          </cell>
          <cell r="K3405" t="str">
            <v>03</v>
          </cell>
          <cell r="L3405" t="str">
            <v>SLTP/Sederajat</v>
          </cell>
          <cell r="M3405" t="str">
            <v>Mengurus Rumah Tangga</v>
          </cell>
          <cell r="N3405" t="str">
            <v>WARNI</v>
          </cell>
          <cell r="O3405" t="str">
            <v>TARSO</v>
          </cell>
          <cell r="P3405" t="str">
            <v>3302230203150002</v>
          </cell>
          <cell r="Q3405" t="str">
            <v>AGUS TRIONO</v>
          </cell>
          <cell r="R3405" t="str">
            <v>KUTALIMAN</v>
          </cell>
          <cell r="S3405" t="str">
            <v>KEDUNGBANTENG</v>
          </cell>
          <cell r="T3405" t="str">
            <v>KUTALIMAN</v>
          </cell>
          <cell r="U3405" t="str">
            <v>005</v>
          </cell>
          <cell r="V3405" t="str">
            <v>003</v>
          </cell>
          <cell r="W3405" t="str">
            <v>Indonesia</v>
          </cell>
        </row>
        <row r="3406">
          <cell r="B3406" t="str">
            <v>SIKUN</v>
          </cell>
          <cell r="C3406" t="str">
            <v>3302231702490001</v>
          </cell>
          <cell r="D3406" t="str">
            <v>L</v>
          </cell>
          <cell r="E3406" t="str">
            <v>BANYUMAS</v>
          </cell>
          <cell r="F3406">
            <v>17946</v>
          </cell>
          <cell r="G3406" t="str">
            <v>Tidak Tahu</v>
          </cell>
          <cell r="H3406" t="str">
            <v>Islam</v>
          </cell>
          <cell r="I3406" t="str">
            <v>Kawin</v>
          </cell>
          <cell r="J3406" t="str">
            <v>Kepala Keluarga</v>
          </cell>
          <cell r="K3406" t="str">
            <v>01</v>
          </cell>
          <cell r="L3406" t="str">
            <v>Tamat SD/Sederajat</v>
          </cell>
          <cell r="M3406" t="str">
            <v>Petani/Pekebun</v>
          </cell>
          <cell r="N3406" t="str">
            <v>TAWEN</v>
          </cell>
          <cell r="O3406" t="str">
            <v>SANIRPAN</v>
          </cell>
          <cell r="P3406" t="str">
            <v>3302231702054386</v>
          </cell>
          <cell r="Q3406" t="str">
            <v>SIKUN</v>
          </cell>
          <cell r="R3406" t="str">
            <v>KUTALIMAN</v>
          </cell>
          <cell r="S3406" t="str">
            <v>KEDUNG BANTENG</v>
          </cell>
          <cell r="T3406" t="str">
            <v>KUTALIMAN</v>
          </cell>
          <cell r="U3406" t="str">
            <v>005</v>
          </cell>
          <cell r="V3406" t="str">
            <v>003</v>
          </cell>
          <cell r="W3406" t="str">
            <v>Indonesia</v>
          </cell>
        </row>
        <row r="3407">
          <cell r="B3407" t="str">
            <v>KARTI</v>
          </cell>
          <cell r="C3407" t="str">
            <v>3302235501570001</v>
          </cell>
          <cell r="D3407" t="str">
            <v>P</v>
          </cell>
          <cell r="E3407" t="str">
            <v>BANYUMAS</v>
          </cell>
          <cell r="F3407">
            <v>20835</v>
          </cell>
          <cell r="G3407" t="str">
            <v>Tidak Tahu</v>
          </cell>
          <cell r="H3407" t="str">
            <v>Islam</v>
          </cell>
          <cell r="I3407" t="str">
            <v>Kawin</v>
          </cell>
          <cell r="J3407" t="str">
            <v>Istri</v>
          </cell>
          <cell r="K3407" t="str">
            <v>03</v>
          </cell>
          <cell r="L3407" t="str">
            <v>Tamat SD/Sederajat</v>
          </cell>
          <cell r="M3407" t="str">
            <v>Petani/Pekebun</v>
          </cell>
          <cell r="N3407" t="str">
            <v>MANIS</v>
          </cell>
          <cell r="O3407" t="str">
            <v>SURYADI</v>
          </cell>
          <cell r="P3407" t="str">
            <v>3302231702054386</v>
          </cell>
          <cell r="Q3407" t="str">
            <v>SIKUN</v>
          </cell>
          <cell r="R3407" t="str">
            <v>KUTALIMAN</v>
          </cell>
          <cell r="S3407" t="str">
            <v>KEDUNG BANTENG</v>
          </cell>
          <cell r="T3407" t="str">
            <v>KUTALIMAN</v>
          </cell>
          <cell r="U3407" t="str">
            <v>005</v>
          </cell>
          <cell r="V3407" t="str">
            <v>003</v>
          </cell>
          <cell r="W3407" t="str">
            <v>Indonesia</v>
          </cell>
        </row>
        <row r="3408">
          <cell r="B3408" t="str">
            <v>DARTAM</v>
          </cell>
          <cell r="C3408" t="str">
            <v>3302230404750003</v>
          </cell>
          <cell r="D3408" t="str">
            <v>L</v>
          </cell>
          <cell r="E3408" t="str">
            <v>BANYUMAS</v>
          </cell>
          <cell r="F3408">
            <v>27488</v>
          </cell>
          <cell r="G3408" t="str">
            <v>Tidak Tahu</v>
          </cell>
          <cell r="H3408" t="str">
            <v>Islam</v>
          </cell>
          <cell r="I3408" t="str">
            <v>Kawin</v>
          </cell>
          <cell r="J3408" t="str">
            <v>Anak</v>
          </cell>
          <cell r="K3408" t="str">
            <v>04</v>
          </cell>
          <cell r="L3408" t="str">
            <v>Tamat SD/Sederajat</v>
          </cell>
          <cell r="M3408" t="str">
            <v>Pedagang</v>
          </cell>
          <cell r="N3408" t="str">
            <v>KARTI</v>
          </cell>
          <cell r="O3408" t="str">
            <v>SIKUN</v>
          </cell>
          <cell r="P3408" t="str">
            <v>3302231702054386</v>
          </cell>
          <cell r="Q3408" t="str">
            <v>SIKUN</v>
          </cell>
          <cell r="R3408" t="str">
            <v>KUTALIMAN</v>
          </cell>
          <cell r="S3408" t="str">
            <v>KEDUNG BANTENG</v>
          </cell>
          <cell r="T3408" t="str">
            <v>KUTALIMAN</v>
          </cell>
          <cell r="U3408" t="str">
            <v>005</v>
          </cell>
          <cell r="V3408" t="str">
            <v>003</v>
          </cell>
          <cell r="W3408" t="str">
            <v>Indonesia</v>
          </cell>
        </row>
        <row r="3409">
          <cell r="B3409" t="str">
            <v>SODIKIN</v>
          </cell>
          <cell r="C3409" t="str">
            <v>3302231808440002</v>
          </cell>
          <cell r="D3409" t="str">
            <v>L</v>
          </cell>
          <cell r="E3409" t="str">
            <v>BANYUMAS</v>
          </cell>
          <cell r="F3409" t="str">
            <v>18/08/1944</v>
          </cell>
          <cell r="G3409" t="str">
            <v>Tidak Tahu</v>
          </cell>
          <cell r="H3409" t="str">
            <v>Islam</v>
          </cell>
          <cell r="I3409" t="str">
            <v>Kawin</v>
          </cell>
          <cell r="J3409" t="str">
            <v>Kepala Keluarga</v>
          </cell>
          <cell r="K3409" t="str">
            <v>01</v>
          </cell>
          <cell r="L3409" t="str">
            <v>Tamat SD/Sederajat</v>
          </cell>
          <cell r="M3409" t="str">
            <v>Pedagang</v>
          </cell>
          <cell r="N3409" t="str">
            <v>RASIWEN</v>
          </cell>
          <cell r="O3409" t="str">
            <v>MURTAJA</v>
          </cell>
          <cell r="P3409" t="str">
            <v>3302231702054387</v>
          </cell>
          <cell r="Q3409" t="str">
            <v>SODIKIN</v>
          </cell>
          <cell r="R3409" t="str">
            <v>KUTALIMAN</v>
          </cell>
          <cell r="S3409" t="str">
            <v>KEDUNGBANTENG</v>
          </cell>
          <cell r="T3409" t="str">
            <v>MENINGGAL</v>
          </cell>
          <cell r="U3409" t="str">
            <v>005</v>
          </cell>
          <cell r="V3409" t="str">
            <v>003</v>
          </cell>
          <cell r="W3409" t="str">
            <v>Indonesia</v>
          </cell>
        </row>
        <row r="3410">
          <cell r="B3410" t="str">
            <v>NITEM</v>
          </cell>
          <cell r="C3410" t="str">
            <v>3302235206500001</v>
          </cell>
          <cell r="D3410" t="str">
            <v>P</v>
          </cell>
          <cell r="E3410" t="str">
            <v>BANYUMAS</v>
          </cell>
          <cell r="F3410">
            <v>18426</v>
          </cell>
          <cell r="G3410" t="str">
            <v>Tidak Tahu</v>
          </cell>
          <cell r="H3410" t="str">
            <v>Islam</v>
          </cell>
          <cell r="I3410" t="str">
            <v>Kawin</v>
          </cell>
          <cell r="J3410" t="str">
            <v>Istri</v>
          </cell>
          <cell r="K3410" t="str">
            <v>03</v>
          </cell>
          <cell r="L3410" t="str">
            <v>Tamat SD/Sederajat</v>
          </cell>
          <cell r="M3410" t="str">
            <v>Pedagang</v>
          </cell>
          <cell r="N3410" t="str">
            <v>MANIS</v>
          </cell>
          <cell r="O3410" t="str">
            <v>SURYADI</v>
          </cell>
          <cell r="P3410" t="str">
            <v>3302231702054387</v>
          </cell>
          <cell r="Q3410" t="str">
            <v>SODIKIN</v>
          </cell>
          <cell r="R3410" t="str">
            <v>KUTALIMAN</v>
          </cell>
          <cell r="S3410" t="str">
            <v>KEDUNG BANTENG</v>
          </cell>
          <cell r="T3410" t="str">
            <v>KUTALIMAN</v>
          </cell>
          <cell r="U3410" t="str">
            <v>005</v>
          </cell>
          <cell r="V3410" t="str">
            <v>003</v>
          </cell>
          <cell r="W3410" t="str">
            <v>Indonesia</v>
          </cell>
        </row>
        <row r="3411">
          <cell r="B3411" t="str">
            <v xml:space="preserve">DARSO  </v>
          </cell>
          <cell r="C3411" t="str">
            <v>3302233112760016</v>
          </cell>
          <cell r="D3411" t="str">
            <v>L</v>
          </cell>
          <cell r="E3411" t="str">
            <v>BANYUMAS</v>
          </cell>
          <cell r="F3411">
            <v>28125</v>
          </cell>
          <cell r="G3411" t="str">
            <v>Tidak Tahu</v>
          </cell>
          <cell r="H3411" t="str">
            <v>Islam</v>
          </cell>
          <cell r="I3411" t="str">
            <v>Cerai Mati</v>
          </cell>
          <cell r="J3411" t="str">
            <v>Anak</v>
          </cell>
          <cell r="K3411" t="str">
            <v>04</v>
          </cell>
          <cell r="L3411" t="str">
            <v>Tamat SD/Sederajat</v>
          </cell>
          <cell r="M3411" t="str">
            <v>Buruh Harian Lepas</v>
          </cell>
          <cell r="N3411" t="str">
            <v>NITEM</v>
          </cell>
          <cell r="O3411" t="str">
            <v>SODIKIN</v>
          </cell>
          <cell r="P3411" t="str">
            <v>3302231702054387</v>
          </cell>
          <cell r="Q3411" t="str">
            <v>SODIKIN</v>
          </cell>
          <cell r="R3411" t="str">
            <v>KUTALIMAN</v>
          </cell>
          <cell r="S3411" t="str">
            <v>KEDUNG BANTENG</v>
          </cell>
          <cell r="T3411" t="str">
            <v>KUTALIMAN</v>
          </cell>
          <cell r="U3411" t="str">
            <v>005</v>
          </cell>
          <cell r="V3411" t="str">
            <v>003</v>
          </cell>
          <cell r="W3411" t="str">
            <v>Indonesia</v>
          </cell>
        </row>
        <row r="3412">
          <cell r="B3412" t="str">
            <v>DZAFIRA JUANNISA</v>
          </cell>
          <cell r="C3412" t="str">
            <v>3302236906070002</v>
          </cell>
          <cell r="D3412" t="str">
            <v>P</v>
          </cell>
          <cell r="E3412" t="str">
            <v>BANYUMAS</v>
          </cell>
          <cell r="F3412">
            <v>39262</v>
          </cell>
          <cell r="G3412" t="str">
            <v>Tidak Tahu</v>
          </cell>
          <cell r="H3412" t="str">
            <v>Islam</v>
          </cell>
          <cell r="I3412" t="str">
            <v>Belum Kawin</v>
          </cell>
          <cell r="J3412" t="str">
            <v>Cucu</v>
          </cell>
          <cell r="K3412" t="str">
            <v>06</v>
          </cell>
          <cell r="L3412" t="str">
            <v>Tidak/Belum Sekolah</v>
          </cell>
          <cell r="M3412" t="str">
            <v>Belum/Tidak Bekerja</v>
          </cell>
          <cell r="N3412" t="str">
            <v>KARINAH</v>
          </cell>
          <cell r="O3412" t="str">
            <v>DARSO</v>
          </cell>
          <cell r="P3412" t="str">
            <v>3302231702054387</v>
          </cell>
          <cell r="Q3412" t="str">
            <v>SODIKIN</v>
          </cell>
          <cell r="R3412" t="str">
            <v>KUTALIMAN</v>
          </cell>
          <cell r="S3412" t="str">
            <v>KEDUNG BANTENG</v>
          </cell>
          <cell r="T3412" t="str">
            <v>KUTALIMAN</v>
          </cell>
          <cell r="U3412" t="str">
            <v>005</v>
          </cell>
          <cell r="V3412" t="str">
            <v>003</v>
          </cell>
          <cell r="W3412" t="str">
            <v>Indonesia</v>
          </cell>
        </row>
        <row r="3413">
          <cell r="B3413" t="str">
            <v>MUHENI NARDI</v>
          </cell>
          <cell r="C3413" t="str">
            <v>3302232808530001</v>
          </cell>
          <cell r="D3413" t="str">
            <v>L</v>
          </cell>
          <cell r="E3413" t="str">
            <v>BANYUMAS</v>
          </cell>
          <cell r="F3413" t="str">
            <v>28/08/1953</v>
          </cell>
          <cell r="G3413" t="str">
            <v>Tidak Tahu</v>
          </cell>
          <cell r="H3413" t="str">
            <v>Islam</v>
          </cell>
          <cell r="I3413" t="str">
            <v>Kawin</v>
          </cell>
          <cell r="J3413" t="str">
            <v>Kepala Keluarga</v>
          </cell>
          <cell r="K3413" t="str">
            <v>01</v>
          </cell>
          <cell r="L3413" t="str">
            <v>Tamat SD/Sederajat</v>
          </cell>
          <cell r="M3413" t="str">
            <v>Tukang Kayu</v>
          </cell>
          <cell r="N3413" t="str">
            <v>KATEM</v>
          </cell>
          <cell r="O3413" t="str">
            <v>YASMEJA</v>
          </cell>
          <cell r="P3413" t="str">
            <v>3302231702054388</v>
          </cell>
          <cell r="Q3413" t="str">
            <v>MUHENI AL NARDI</v>
          </cell>
          <cell r="R3413" t="str">
            <v>KUTALIMAN</v>
          </cell>
          <cell r="S3413" t="str">
            <v>KEDUNGBANTENG</v>
          </cell>
          <cell r="T3413" t="str">
            <v>KUTALIMAN</v>
          </cell>
          <cell r="U3413" t="str">
            <v>005</v>
          </cell>
          <cell r="V3413" t="str">
            <v>003</v>
          </cell>
          <cell r="W3413" t="str">
            <v>Indonesia</v>
          </cell>
        </row>
        <row r="3414">
          <cell r="B3414" t="str">
            <v>SUMINAH</v>
          </cell>
          <cell r="C3414" t="str">
            <v>3302235001550004</v>
          </cell>
          <cell r="D3414" t="str">
            <v>P</v>
          </cell>
          <cell r="E3414" t="str">
            <v>BANYUMAS</v>
          </cell>
          <cell r="F3414">
            <v>20099</v>
          </cell>
          <cell r="G3414" t="str">
            <v>Tidak Tahu</v>
          </cell>
          <cell r="H3414" t="str">
            <v>Islam</v>
          </cell>
          <cell r="I3414" t="str">
            <v>Kawin</v>
          </cell>
          <cell r="J3414" t="str">
            <v>Istri</v>
          </cell>
          <cell r="K3414" t="str">
            <v>03</v>
          </cell>
          <cell r="L3414" t="str">
            <v>Tamat SD/Sederajat</v>
          </cell>
          <cell r="M3414" t="str">
            <v>Mengurus Rumah Tangga</v>
          </cell>
          <cell r="N3414" t="str">
            <v>NAIKEM</v>
          </cell>
          <cell r="O3414" t="str">
            <v>NURHADI</v>
          </cell>
          <cell r="P3414" t="str">
            <v>3302231702054388</v>
          </cell>
          <cell r="Q3414" t="str">
            <v>MUHENI NARDI</v>
          </cell>
          <cell r="R3414" t="str">
            <v>KUTALIMAN</v>
          </cell>
          <cell r="S3414" t="str">
            <v>KEDUNG BANTENG</v>
          </cell>
          <cell r="T3414" t="str">
            <v>KUTALIMAN</v>
          </cell>
          <cell r="U3414" t="str">
            <v>005</v>
          </cell>
          <cell r="V3414" t="str">
            <v>003</v>
          </cell>
          <cell r="W3414" t="str">
            <v>Indonesia</v>
          </cell>
        </row>
        <row r="3415">
          <cell r="B3415" t="str">
            <v>SANTO</v>
          </cell>
          <cell r="C3415" t="str">
            <v>3302232603980004</v>
          </cell>
          <cell r="D3415" t="str">
            <v>L</v>
          </cell>
          <cell r="E3415" t="str">
            <v>BANYUMAS</v>
          </cell>
          <cell r="F3415">
            <v>35880</v>
          </cell>
          <cell r="G3415" t="str">
            <v>Tidak Tahu</v>
          </cell>
          <cell r="H3415" t="str">
            <v>Islam</v>
          </cell>
          <cell r="I3415" t="str">
            <v>Belum Kawin</v>
          </cell>
          <cell r="J3415" t="str">
            <v>Anak</v>
          </cell>
          <cell r="K3415" t="str">
            <v>04</v>
          </cell>
          <cell r="L3415" t="str">
            <v>Tamat SD/Sederajat</v>
          </cell>
          <cell r="M3415" t="str">
            <v>Pelajar/Mahasiswa</v>
          </cell>
          <cell r="N3415" t="str">
            <v>SUMINAH</v>
          </cell>
          <cell r="O3415" t="str">
            <v>MUHENI AL NARDI</v>
          </cell>
          <cell r="P3415" t="str">
            <v>3302231702054388</v>
          </cell>
          <cell r="Q3415" t="str">
            <v>MUHENI NARDI</v>
          </cell>
          <cell r="R3415" t="str">
            <v>KUTALIMAN</v>
          </cell>
          <cell r="S3415" t="str">
            <v>KEDUNG BANTENG</v>
          </cell>
          <cell r="T3415" t="str">
            <v>KUTALIMAN</v>
          </cell>
          <cell r="U3415" t="str">
            <v>005</v>
          </cell>
          <cell r="V3415" t="str">
            <v>003</v>
          </cell>
          <cell r="W3415" t="str">
            <v>Indonesia</v>
          </cell>
        </row>
        <row r="3416">
          <cell r="B3416" t="str">
            <v>RIKY YULIANTO</v>
          </cell>
          <cell r="C3416" t="str">
            <v>3302231206000001</v>
          </cell>
          <cell r="D3416" t="str">
            <v>L</v>
          </cell>
          <cell r="E3416" t="str">
            <v>BANYUMAS</v>
          </cell>
          <cell r="F3416">
            <v>36689</v>
          </cell>
          <cell r="G3416" t="str">
            <v>Tidak Tahu</v>
          </cell>
          <cell r="H3416" t="str">
            <v>Islam</v>
          </cell>
          <cell r="I3416" t="str">
            <v>Belum Kawin</v>
          </cell>
          <cell r="J3416" t="str">
            <v>Anak</v>
          </cell>
          <cell r="K3416" t="str">
            <v>04</v>
          </cell>
          <cell r="L3416" t="str">
            <v>Tidak Tamat SD/Sederajat</v>
          </cell>
          <cell r="M3416" t="str">
            <v>Pelajar/Mahasiswa</v>
          </cell>
          <cell r="N3416" t="str">
            <v>SUMINAH</v>
          </cell>
          <cell r="O3416" t="str">
            <v>MUHENI AL NARDI</v>
          </cell>
          <cell r="P3416" t="str">
            <v>3302231702054388</v>
          </cell>
          <cell r="Q3416" t="str">
            <v>MUHENI NARDI</v>
          </cell>
          <cell r="R3416" t="str">
            <v>KUTALIMAN</v>
          </cell>
          <cell r="S3416" t="str">
            <v>KEDUNG BANTENG</v>
          </cell>
          <cell r="T3416" t="str">
            <v>KUTALIMAN</v>
          </cell>
          <cell r="U3416" t="str">
            <v>005</v>
          </cell>
          <cell r="V3416" t="str">
            <v>003</v>
          </cell>
          <cell r="W3416" t="str">
            <v>Indonesia</v>
          </cell>
        </row>
        <row r="3417">
          <cell r="B3417" t="str">
            <v>MARYANI</v>
          </cell>
          <cell r="C3417" t="str">
            <v>3302234110950001</v>
          </cell>
          <cell r="D3417" t="str">
            <v>P</v>
          </cell>
          <cell r="E3417" t="str">
            <v>BANYUMAS</v>
          </cell>
          <cell r="F3417">
            <v>34973</v>
          </cell>
          <cell r="G3417" t="str">
            <v>Tidak Tahu</v>
          </cell>
          <cell r="H3417" t="str">
            <v>Islam</v>
          </cell>
          <cell r="I3417" t="str">
            <v>Belum Kawin</v>
          </cell>
          <cell r="J3417" t="str">
            <v>Anak</v>
          </cell>
          <cell r="K3417" t="str">
            <v>04</v>
          </cell>
          <cell r="L3417" t="str">
            <v>Tamat SD/Sederajat</v>
          </cell>
          <cell r="M3417" t="str">
            <v>Belum/Tidak Bekerja</v>
          </cell>
          <cell r="N3417" t="str">
            <v>SUMINAH</v>
          </cell>
          <cell r="O3417" t="str">
            <v>MUHENI AL NARDI</v>
          </cell>
          <cell r="P3417" t="str">
            <v>3302231702054388</v>
          </cell>
          <cell r="Q3417" t="str">
            <v>MUHENI NARDI</v>
          </cell>
          <cell r="R3417" t="str">
            <v>KUTALIMAN</v>
          </cell>
          <cell r="S3417" t="str">
            <v>KEDUNG BANTENG</v>
          </cell>
          <cell r="T3417" t="str">
            <v>KUTALIMAN</v>
          </cell>
          <cell r="U3417" t="str">
            <v>005</v>
          </cell>
          <cell r="V3417" t="str">
            <v>003</v>
          </cell>
          <cell r="W3417" t="str">
            <v>Indonesia</v>
          </cell>
        </row>
        <row r="3418">
          <cell r="B3418" t="str">
            <v>TATINAH</v>
          </cell>
          <cell r="C3418" t="str">
            <v>3302236212040002</v>
          </cell>
          <cell r="D3418" t="str">
            <v>P</v>
          </cell>
          <cell r="E3418" t="str">
            <v>BANYUMAS</v>
          </cell>
          <cell r="F3418">
            <v>38343</v>
          </cell>
          <cell r="G3418" t="str">
            <v>Tidak Tahu</v>
          </cell>
          <cell r="H3418" t="str">
            <v>Islam</v>
          </cell>
          <cell r="I3418" t="str">
            <v>Belum Kawin</v>
          </cell>
          <cell r="J3418" t="str">
            <v>Anak</v>
          </cell>
          <cell r="K3418" t="str">
            <v>04</v>
          </cell>
          <cell r="L3418" t="str">
            <v>Tidak Tamat SD/Sederajat</v>
          </cell>
          <cell r="M3418" t="str">
            <v>Pelajar/Mahasiswa</v>
          </cell>
          <cell r="N3418" t="str">
            <v>SUMINAH</v>
          </cell>
          <cell r="O3418" t="str">
            <v>MUHENI AL NARDI</v>
          </cell>
          <cell r="P3418" t="str">
            <v>3302231702054388</v>
          </cell>
          <cell r="Q3418" t="str">
            <v>MUHENI NARDI</v>
          </cell>
          <cell r="R3418" t="str">
            <v>KUTALIMAN</v>
          </cell>
          <cell r="S3418" t="str">
            <v>KEDUNG BANTENG</v>
          </cell>
          <cell r="T3418" t="str">
            <v>KUTALIMAN</v>
          </cell>
          <cell r="U3418" t="str">
            <v>005</v>
          </cell>
          <cell r="V3418" t="str">
            <v>003</v>
          </cell>
          <cell r="W3418" t="str">
            <v>Indonesia</v>
          </cell>
        </row>
        <row r="3419">
          <cell r="B3419" t="str">
            <v>AMIN</v>
          </cell>
          <cell r="C3419" t="str">
            <v>3302231604810001</v>
          </cell>
          <cell r="D3419" t="str">
            <v>L</v>
          </cell>
          <cell r="E3419" t="str">
            <v>BANYUMAS</v>
          </cell>
          <cell r="F3419">
            <v>29692</v>
          </cell>
          <cell r="G3419" t="str">
            <v>Tidak Tahu</v>
          </cell>
          <cell r="H3419" t="str">
            <v>Islam</v>
          </cell>
          <cell r="I3419" t="str">
            <v>Kawin</v>
          </cell>
          <cell r="J3419" t="str">
            <v>Anak</v>
          </cell>
          <cell r="K3419" t="str">
            <v>04</v>
          </cell>
          <cell r="L3419" t="str">
            <v>Tamat SD/Sederajat</v>
          </cell>
          <cell r="M3419" t="str">
            <v>Buruh Harian Lepas</v>
          </cell>
          <cell r="N3419" t="str">
            <v>SUMINAH</v>
          </cell>
          <cell r="O3419" t="str">
            <v>MUHENI AL NARDI</v>
          </cell>
          <cell r="P3419" t="str">
            <v>3302231702054388</v>
          </cell>
          <cell r="Q3419" t="str">
            <v>MUHENI NARDI</v>
          </cell>
          <cell r="R3419" t="str">
            <v>KUTALIMAN</v>
          </cell>
          <cell r="S3419" t="str">
            <v>KEDUNG BANTENG</v>
          </cell>
          <cell r="T3419" t="str">
            <v>KUTALIMAN</v>
          </cell>
          <cell r="U3419" t="str">
            <v>005</v>
          </cell>
          <cell r="V3419" t="str">
            <v>003</v>
          </cell>
          <cell r="W3419" t="str">
            <v>Indonesia</v>
          </cell>
        </row>
        <row r="3420">
          <cell r="B3420" t="str">
            <v>RITO IMAM SANTORI</v>
          </cell>
          <cell r="C3420" t="str">
            <v>3302232103880003</v>
          </cell>
          <cell r="D3420" t="str">
            <v>L</v>
          </cell>
          <cell r="E3420" t="str">
            <v>BANYUMAS</v>
          </cell>
          <cell r="F3420" t="str">
            <v>21/03/1988</v>
          </cell>
          <cell r="G3420" t="str">
            <v>Tidak Tahu</v>
          </cell>
          <cell r="H3420" t="str">
            <v>Islam</v>
          </cell>
          <cell r="I3420" t="str">
            <v>Belum Kawin</v>
          </cell>
          <cell r="J3420" t="str">
            <v>Cucu</v>
          </cell>
          <cell r="K3420" t="str">
            <v>06</v>
          </cell>
          <cell r="L3420" t="str">
            <v>Tamat SD/Sederajat</v>
          </cell>
          <cell r="M3420" t="str">
            <v>Karyawan Swasta</v>
          </cell>
          <cell r="N3420" t="str">
            <v>SUMINAH</v>
          </cell>
          <cell r="O3420" t="str">
            <v>MUHENI AL NARDI</v>
          </cell>
          <cell r="P3420" t="str">
            <v>3302231702054384</v>
          </cell>
          <cell r="Q3420" t="str">
            <v>RAITEM</v>
          </cell>
          <cell r="R3420" t="str">
            <v>KUTALIMAN</v>
          </cell>
          <cell r="S3420" t="str">
            <v>KEDUNGBANTENG</v>
          </cell>
          <cell r="T3420" t="str">
            <v>KUTALIMAN</v>
          </cell>
          <cell r="U3420" t="str">
            <v>005</v>
          </cell>
          <cell r="V3420" t="str">
            <v>003</v>
          </cell>
          <cell r="W3420" t="str">
            <v>Indonesia</v>
          </cell>
        </row>
        <row r="3421">
          <cell r="B3421" t="str">
            <v>WASIM</v>
          </cell>
          <cell r="C3421" t="str">
            <v>3302231004670004</v>
          </cell>
          <cell r="D3421" t="str">
            <v>L</v>
          </cell>
          <cell r="E3421" t="str">
            <v>BANYUMAS</v>
          </cell>
          <cell r="F3421">
            <v>24572</v>
          </cell>
          <cell r="G3421" t="str">
            <v>Tidak Tahu</v>
          </cell>
          <cell r="H3421" t="str">
            <v>Islam</v>
          </cell>
          <cell r="I3421" t="str">
            <v>Kawin</v>
          </cell>
          <cell r="J3421" t="str">
            <v>Kepala Keluarga</v>
          </cell>
          <cell r="K3421" t="str">
            <v>01</v>
          </cell>
          <cell r="L3421" t="str">
            <v>Tamat SD/Sederajat</v>
          </cell>
          <cell r="M3421" t="str">
            <v>Petani/Pekebun</v>
          </cell>
          <cell r="N3421" t="str">
            <v xml:space="preserve">DISEM   </v>
          </cell>
          <cell r="O3421" t="str">
            <v>MADMUSTAM</v>
          </cell>
          <cell r="P3421" t="str">
            <v>3302231702054389</v>
          </cell>
          <cell r="Q3421" t="str">
            <v>WASIM</v>
          </cell>
          <cell r="R3421" t="str">
            <v>KUTALIMAN</v>
          </cell>
          <cell r="S3421" t="str">
            <v>KEDUNG BANTENG</v>
          </cell>
          <cell r="T3421" t="str">
            <v>KUTALIMAN</v>
          </cell>
          <cell r="U3421" t="str">
            <v>005</v>
          </cell>
          <cell r="V3421" t="str">
            <v>003</v>
          </cell>
          <cell r="W3421" t="str">
            <v>Indonesia</v>
          </cell>
        </row>
        <row r="3422">
          <cell r="B3422" t="str">
            <v>NANI</v>
          </cell>
          <cell r="C3422" t="str">
            <v>3302236107720002</v>
          </cell>
          <cell r="D3422" t="str">
            <v>P</v>
          </cell>
          <cell r="E3422" t="str">
            <v>BANYUMAS</v>
          </cell>
          <cell r="F3422">
            <v>26501</v>
          </cell>
          <cell r="G3422" t="str">
            <v>Tidak Tahu</v>
          </cell>
          <cell r="H3422" t="str">
            <v>Islam</v>
          </cell>
          <cell r="I3422" t="str">
            <v>Kawin</v>
          </cell>
          <cell r="J3422" t="str">
            <v>Istri</v>
          </cell>
          <cell r="K3422" t="str">
            <v>03</v>
          </cell>
          <cell r="L3422" t="str">
            <v>Tamat SD/Sederajat</v>
          </cell>
          <cell r="M3422" t="str">
            <v>Petani/Pekebun</v>
          </cell>
          <cell r="N3422" t="str">
            <v>NAIKEM</v>
          </cell>
          <cell r="O3422" t="str">
            <v>NURHADI</v>
          </cell>
          <cell r="P3422" t="str">
            <v>3302231702054389</v>
          </cell>
          <cell r="Q3422" t="str">
            <v>WASIM</v>
          </cell>
          <cell r="R3422" t="str">
            <v>KUTALIMAN</v>
          </cell>
          <cell r="S3422" t="str">
            <v>KEDUNG BANTENG</v>
          </cell>
          <cell r="T3422" t="str">
            <v>KUTALIMAN</v>
          </cell>
          <cell r="U3422" t="str">
            <v>005</v>
          </cell>
          <cell r="V3422" t="str">
            <v>003</v>
          </cell>
          <cell r="W3422" t="str">
            <v>Indonesia</v>
          </cell>
        </row>
        <row r="3423">
          <cell r="B3423" t="str">
            <v>ELI EKAWATI</v>
          </cell>
          <cell r="C3423" t="str">
            <v>3302234612930003</v>
          </cell>
          <cell r="D3423" t="str">
            <v>P</v>
          </cell>
          <cell r="E3423" t="str">
            <v>BANYUMAS</v>
          </cell>
          <cell r="F3423" t="str">
            <v>06/12/1993</v>
          </cell>
          <cell r="G3423" t="str">
            <v>Tidak Tahu</v>
          </cell>
          <cell r="H3423" t="str">
            <v>Islam</v>
          </cell>
          <cell r="I3423" t="str">
            <v>Kawin</v>
          </cell>
          <cell r="J3423" t="str">
            <v>Istri</v>
          </cell>
          <cell r="K3423" t="str">
            <v>03</v>
          </cell>
          <cell r="L3423" t="str">
            <v>SLTP/Sederajat</v>
          </cell>
          <cell r="M3423" t="str">
            <v>Karyawan Swasta</v>
          </cell>
          <cell r="N3423" t="str">
            <v>NAIKEM NANI</v>
          </cell>
          <cell r="O3423" t="str">
            <v xml:space="preserve">WASIM  </v>
          </cell>
          <cell r="P3423" t="str">
            <v>3302232201140004</v>
          </cell>
          <cell r="Q3423" t="str">
            <v>BUDI SULISTIYONO</v>
          </cell>
          <cell r="R3423" t="str">
            <v>KUTALIMAN</v>
          </cell>
          <cell r="S3423" t="str">
            <v>KEDUNGBANTENG</v>
          </cell>
          <cell r="T3423" t="str">
            <v>KUTALIMAN</v>
          </cell>
          <cell r="U3423" t="str">
            <v>005</v>
          </cell>
          <cell r="V3423" t="str">
            <v>003</v>
          </cell>
          <cell r="W3423" t="str">
            <v>Indonesia</v>
          </cell>
        </row>
        <row r="3424">
          <cell r="B3424" t="str">
            <v>RAIT</v>
          </cell>
          <cell r="C3424" t="str">
            <v>3302233112990005</v>
          </cell>
          <cell r="D3424" t="str">
            <v>L</v>
          </cell>
          <cell r="E3424" t="str">
            <v>BANYUMAS</v>
          </cell>
          <cell r="F3424" t="str">
            <v>31/12/1998</v>
          </cell>
          <cell r="G3424" t="str">
            <v>Tidak Tahu</v>
          </cell>
          <cell r="H3424" t="str">
            <v>Islam</v>
          </cell>
          <cell r="I3424" t="str">
            <v>Belum Kawin</v>
          </cell>
          <cell r="J3424" t="str">
            <v>Anak</v>
          </cell>
          <cell r="K3424" t="str">
            <v>04</v>
          </cell>
          <cell r="L3424" t="str">
            <v>SLTP/Sederajat</v>
          </cell>
          <cell r="M3424" t="str">
            <v>Pelajar/Mahasiswa</v>
          </cell>
          <cell r="N3424" t="str">
            <v>NAIKEM NANI</v>
          </cell>
          <cell r="O3424" t="str">
            <v xml:space="preserve">WASIM  </v>
          </cell>
          <cell r="P3424" t="str">
            <v>3302231702054389</v>
          </cell>
          <cell r="Q3424" t="str">
            <v>WASIM</v>
          </cell>
          <cell r="R3424" t="str">
            <v>KUTALIMAN</v>
          </cell>
          <cell r="S3424" t="str">
            <v>KEDUNGBANTENG</v>
          </cell>
          <cell r="T3424" t="str">
            <v>KUTALIMAN</v>
          </cell>
          <cell r="U3424" t="str">
            <v>005</v>
          </cell>
          <cell r="V3424" t="str">
            <v>003</v>
          </cell>
          <cell r="W3424" t="str">
            <v>Indonesia</v>
          </cell>
        </row>
        <row r="3425">
          <cell r="B3425" t="str">
            <v>ANA RESTIANA</v>
          </cell>
          <cell r="C3425" t="str">
            <v>3302235504020005</v>
          </cell>
          <cell r="D3425" t="str">
            <v>P</v>
          </cell>
          <cell r="E3425" t="str">
            <v>BANYUMAS</v>
          </cell>
          <cell r="F3425" t="str">
            <v>15/04/2002</v>
          </cell>
          <cell r="G3425" t="str">
            <v>Tidak Tahu</v>
          </cell>
          <cell r="H3425" t="str">
            <v>Islam</v>
          </cell>
          <cell r="I3425" t="str">
            <v>Kawin</v>
          </cell>
          <cell r="J3425" t="str">
            <v>Istri</v>
          </cell>
          <cell r="K3425" t="str">
            <v>03</v>
          </cell>
          <cell r="L3425" t="str">
            <v>Tamat SD/Sederajat</v>
          </cell>
          <cell r="M3425" t="str">
            <v>Mengurus Rumah Tangga</v>
          </cell>
          <cell r="N3425" t="str">
            <v>NAIKEM NANI</v>
          </cell>
          <cell r="O3425" t="str">
            <v xml:space="preserve">WASIM  </v>
          </cell>
          <cell r="P3425" t="str">
            <v>3302231702054389</v>
          </cell>
          <cell r="Q3425" t="str">
            <v>ICHWAN</v>
          </cell>
          <cell r="R3425" t="str">
            <v>KUTALIMAN</v>
          </cell>
          <cell r="S3425" t="str">
            <v>KEDUNGBANTENG</v>
          </cell>
          <cell r="T3425" t="str">
            <v>KUTALIMAN</v>
          </cell>
          <cell r="U3425" t="str">
            <v>005</v>
          </cell>
          <cell r="V3425" t="str">
            <v>002</v>
          </cell>
          <cell r="W3425" t="str">
            <v>Indonesia</v>
          </cell>
        </row>
        <row r="3426">
          <cell r="B3426" t="str">
            <v>WARKIM</v>
          </cell>
          <cell r="C3426" t="str">
            <v>3302230207570002</v>
          </cell>
          <cell r="D3426" t="str">
            <v>L</v>
          </cell>
          <cell r="E3426" t="str">
            <v>BANYUMAS</v>
          </cell>
          <cell r="F3426">
            <v>21003</v>
          </cell>
          <cell r="G3426" t="str">
            <v>Tidak Tahu</v>
          </cell>
          <cell r="H3426" t="str">
            <v>Islam</v>
          </cell>
          <cell r="I3426" t="str">
            <v>Kawin</v>
          </cell>
          <cell r="J3426" t="str">
            <v>Kepala Keluarga</v>
          </cell>
          <cell r="K3426" t="str">
            <v>01</v>
          </cell>
          <cell r="L3426" t="str">
            <v>Tamat SD/Sederajat</v>
          </cell>
          <cell r="M3426" t="str">
            <v>Buruh Harian Lepas</v>
          </cell>
          <cell r="N3426" t="str">
            <v>RIKEM</v>
          </cell>
          <cell r="O3426" t="str">
            <v>RASMADI</v>
          </cell>
          <cell r="P3426" t="str">
            <v>3302231702054392</v>
          </cell>
          <cell r="Q3426" t="str">
            <v>WARKIM</v>
          </cell>
          <cell r="R3426" t="str">
            <v>KUTALIMAN</v>
          </cell>
          <cell r="S3426" t="str">
            <v>KEDUNG BANTENG</v>
          </cell>
          <cell r="T3426" t="str">
            <v>KUTALIMAN</v>
          </cell>
          <cell r="U3426" t="str">
            <v>005</v>
          </cell>
          <cell r="V3426" t="str">
            <v>003</v>
          </cell>
          <cell r="W3426" t="str">
            <v>Indonesia</v>
          </cell>
        </row>
        <row r="3427">
          <cell r="B3427" t="str">
            <v>KARSEM</v>
          </cell>
          <cell r="C3427" t="str">
            <v>3302234406590002</v>
          </cell>
          <cell r="D3427" t="str">
            <v>P</v>
          </cell>
          <cell r="E3427" t="str">
            <v>BANYUMAS</v>
          </cell>
          <cell r="F3427">
            <v>21705</v>
          </cell>
          <cell r="G3427" t="str">
            <v>Tidak Tahu</v>
          </cell>
          <cell r="H3427" t="str">
            <v>Islam</v>
          </cell>
          <cell r="I3427" t="str">
            <v>Kawin</v>
          </cell>
          <cell r="J3427" t="str">
            <v>Istri</v>
          </cell>
          <cell r="K3427" t="str">
            <v>03</v>
          </cell>
          <cell r="L3427" t="str">
            <v>Tamat SD/Sederajat</v>
          </cell>
          <cell r="M3427" t="str">
            <v>Buruh Harian Lepas</v>
          </cell>
          <cell r="N3427" t="str">
            <v>AWEN</v>
          </cell>
          <cell r="O3427" t="str">
            <v>TARYUNI</v>
          </cell>
          <cell r="P3427" t="str">
            <v>3302231702054392</v>
          </cell>
          <cell r="Q3427" t="str">
            <v>WARKIM</v>
          </cell>
          <cell r="R3427" t="str">
            <v>KUTALIMAN</v>
          </cell>
          <cell r="S3427" t="str">
            <v>KEDUNG BANTENG</v>
          </cell>
          <cell r="T3427" t="str">
            <v>KUTALIMAN</v>
          </cell>
          <cell r="U3427" t="str">
            <v>005</v>
          </cell>
          <cell r="V3427" t="str">
            <v>003</v>
          </cell>
          <cell r="W3427" t="str">
            <v>Indonesia</v>
          </cell>
        </row>
        <row r="3428">
          <cell r="B3428" t="str">
            <v>TOMI RAGIL SAPUTRA</v>
          </cell>
          <cell r="C3428" t="str">
            <v>3302230512070001</v>
          </cell>
          <cell r="D3428" t="str">
            <v>L</v>
          </cell>
          <cell r="E3428" t="str">
            <v>BANYUMAS</v>
          </cell>
          <cell r="F3428">
            <v>39421</v>
          </cell>
          <cell r="G3428" t="str">
            <v>Tidak Tahu</v>
          </cell>
          <cell r="H3428" t="str">
            <v>Islam</v>
          </cell>
          <cell r="I3428" t="str">
            <v>Belum Kawin</v>
          </cell>
          <cell r="J3428" t="str">
            <v>Anak</v>
          </cell>
          <cell r="K3428" t="str">
            <v>04</v>
          </cell>
          <cell r="L3428" t="str">
            <v>Tidak/Belum Sekolah</v>
          </cell>
          <cell r="M3428" t="str">
            <v>Belum/Tidak Bekerja</v>
          </cell>
          <cell r="N3428" t="str">
            <v>KARSEM</v>
          </cell>
          <cell r="O3428" t="str">
            <v>WARKIM</v>
          </cell>
          <cell r="P3428" t="str">
            <v>3302231702054392</v>
          </cell>
          <cell r="Q3428" t="str">
            <v>WARKIM</v>
          </cell>
          <cell r="R3428" t="str">
            <v>KUTALIMAN</v>
          </cell>
          <cell r="S3428" t="str">
            <v>KEDUNG BANTENG</v>
          </cell>
          <cell r="T3428" t="str">
            <v>KUTALIMAN</v>
          </cell>
          <cell r="U3428" t="str">
            <v>005</v>
          </cell>
          <cell r="V3428" t="str">
            <v>003</v>
          </cell>
          <cell r="W3428" t="str">
            <v>Indonesia</v>
          </cell>
        </row>
        <row r="3429">
          <cell r="B3429" t="str">
            <v>SLAMET SUPRIADI</v>
          </cell>
          <cell r="C3429" t="str">
            <v>3302231901840002</v>
          </cell>
          <cell r="D3429" t="str">
            <v>L</v>
          </cell>
          <cell r="E3429" t="str">
            <v>BANYUMAS</v>
          </cell>
          <cell r="F3429" t="str">
            <v>19/01/1984</v>
          </cell>
          <cell r="G3429" t="str">
            <v>Tidak Tahu</v>
          </cell>
          <cell r="H3429" t="str">
            <v>Islam</v>
          </cell>
          <cell r="I3429" t="str">
            <v>Kawin</v>
          </cell>
          <cell r="J3429" t="str">
            <v>Anak</v>
          </cell>
          <cell r="K3429" t="str">
            <v>04</v>
          </cell>
          <cell r="L3429" t="str">
            <v>Tamat SD/Sederajat</v>
          </cell>
          <cell r="M3429" t="str">
            <v>Pedagang</v>
          </cell>
          <cell r="N3429" t="str">
            <v>KARSEM</v>
          </cell>
          <cell r="O3429" t="str">
            <v>WARKIM</v>
          </cell>
          <cell r="P3429" t="str">
            <v>3302231702054392</v>
          </cell>
          <cell r="Q3429" t="str">
            <v>WARKIM</v>
          </cell>
          <cell r="R3429" t="str">
            <v>KUTALIMAN</v>
          </cell>
          <cell r="S3429" t="str">
            <v>KEDUNGBANTENG</v>
          </cell>
          <cell r="T3429" t="str">
            <v>KUTALIMAN</v>
          </cell>
          <cell r="U3429" t="str">
            <v>005</v>
          </cell>
          <cell r="V3429" t="str">
            <v>003</v>
          </cell>
          <cell r="W3429" t="str">
            <v>Indonesia</v>
          </cell>
        </row>
        <row r="3430">
          <cell r="B3430" t="str">
            <v>WARSUDI SARDI</v>
          </cell>
          <cell r="C3430" t="str">
            <v>3302230701540001</v>
          </cell>
          <cell r="D3430" t="str">
            <v>L</v>
          </cell>
          <cell r="E3430" t="str">
            <v>BANYUMAS</v>
          </cell>
          <cell r="F3430">
            <v>19731</v>
          </cell>
          <cell r="G3430" t="str">
            <v>Tidak Tahu</v>
          </cell>
          <cell r="H3430" t="str">
            <v>Islam</v>
          </cell>
          <cell r="I3430" t="str">
            <v>Kawin</v>
          </cell>
          <cell r="J3430" t="str">
            <v>Kepala Keluarga</v>
          </cell>
          <cell r="K3430" t="str">
            <v>01</v>
          </cell>
          <cell r="L3430" t="str">
            <v>Tamat SD/Sederajat</v>
          </cell>
          <cell r="M3430" t="str">
            <v>Pedagang</v>
          </cell>
          <cell r="N3430" t="str">
            <v>RITEM</v>
          </cell>
          <cell r="O3430" t="str">
            <v>WIRAWITANA</v>
          </cell>
          <cell r="P3430" t="str">
            <v>3302231702054393</v>
          </cell>
          <cell r="Q3430" t="str">
            <v>WARSUDI SARDI</v>
          </cell>
          <cell r="R3430" t="str">
            <v>KUTALIMAN</v>
          </cell>
          <cell r="S3430" t="str">
            <v>KEDUNG BANTENG</v>
          </cell>
          <cell r="T3430" t="str">
            <v>KUTALIMAN</v>
          </cell>
          <cell r="U3430" t="str">
            <v>005</v>
          </cell>
          <cell r="V3430" t="str">
            <v>003</v>
          </cell>
          <cell r="W3430" t="str">
            <v>Indonesia</v>
          </cell>
        </row>
        <row r="3431">
          <cell r="B3431" t="str">
            <v>RAISEM</v>
          </cell>
          <cell r="C3431" t="str">
            <v>3302235002630003</v>
          </cell>
          <cell r="D3431" t="str">
            <v>P</v>
          </cell>
          <cell r="E3431" t="str">
            <v>BANYUMAS</v>
          </cell>
          <cell r="F3431">
            <v>23052</v>
          </cell>
          <cell r="G3431" t="str">
            <v>Tidak Tahu</v>
          </cell>
          <cell r="H3431" t="str">
            <v>Islam</v>
          </cell>
          <cell r="I3431" t="str">
            <v>Kawin</v>
          </cell>
          <cell r="J3431" t="str">
            <v>Istri</v>
          </cell>
          <cell r="K3431" t="str">
            <v>03</v>
          </cell>
          <cell r="L3431" t="str">
            <v>Tamat SD/Sederajat</v>
          </cell>
          <cell r="M3431" t="str">
            <v>Pedagang</v>
          </cell>
          <cell r="N3431" t="str">
            <v>SITEM</v>
          </cell>
          <cell r="O3431" t="str">
            <v>NAWIKARTA</v>
          </cell>
          <cell r="P3431" t="str">
            <v>3302231702054393</v>
          </cell>
          <cell r="Q3431" t="str">
            <v>WARSUDI SARDI</v>
          </cell>
          <cell r="R3431" t="str">
            <v>KUTALIMAN</v>
          </cell>
          <cell r="S3431" t="str">
            <v>KEDUNG BANTENG</v>
          </cell>
          <cell r="T3431" t="str">
            <v>KUTALIMAN</v>
          </cell>
          <cell r="U3431" t="str">
            <v>005</v>
          </cell>
          <cell r="V3431" t="str">
            <v>003</v>
          </cell>
          <cell r="W3431" t="str">
            <v>Indonesia</v>
          </cell>
        </row>
        <row r="3432">
          <cell r="B3432" t="str">
            <v>NURYATI</v>
          </cell>
          <cell r="C3432" t="str">
            <v>3302236208860002</v>
          </cell>
          <cell r="D3432" t="str">
            <v>P</v>
          </cell>
          <cell r="E3432" t="str">
            <v>BANYUMAS</v>
          </cell>
          <cell r="F3432">
            <v>31646</v>
          </cell>
          <cell r="G3432" t="str">
            <v>Tidak Tahu</v>
          </cell>
          <cell r="H3432" t="str">
            <v>Islam</v>
          </cell>
          <cell r="I3432" t="str">
            <v>Kawin</v>
          </cell>
          <cell r="J3432" t="str">
            <v>Anak</v>
          </cell>
          <cell r="K3432" t="str">
            <v>04</v>
          </cell>
          <cell r="L3432" t="str">
            <v>SLTP/Sederajat</v>
          </cell>
          <cell r="M3432" t="str">
            <v>Buruh Harian Lepas</v>
          </cell>
          <cell r="N3432" t="str">
            <v>RAISEM</v>
          </cell>
          <cell r="O3432" t="str">
            <v>WARSUDI SARDI</v>
          </cell>
          <cell r="P3432" t="str">
            <v>3302231702054393</v>
          </cell>
          <cell r="Q3432" t="str">
            <v>WARSUDI SARDI</v>
          </cell>
          <cell r="R3432" t="str">
            <v>KUTALIMAN</v>
          </cell>
          <cell r="S3432" t="str">
            <v>KEDUNG BANTENG</v>
          </cell>
          <cell r="T3432" t="str">
            <v>KUTALIMAN</v>
          </cell>
          <cell r="U3432" t="str">
            <v>005</v>
          </cell>
          <cell r="V3432" t="str">
            <v>003</v>
          </cell>
          <cell r="W3432" t="str">
            <v>Indonesia</v>
          </cell>
        </row>
        <row r="3433">
          <cell r="B3433" t="str">
            <v>AYITNO</v>
          </cell>
          <cell r="C3433" t="str">
            <v>3302230511900002</v>
          </cell>
          <cell r="D3433" t="str">
            <v>L</v>
          </cell>
          <cell r="E3433" t="str">
            <v>BANYUMAS</v>
          </cell>
          <cell r="F3433">
            <v>33182</v>
          </cell>
          <cell r="G3433" t="str">
            <v>Tidak Tahu</v>
          </cell>
          <cell r="H3433" t="str">
            <v>Islam</v>
          </cell>
          <cell r="I3433" t="str">
            <v>Belum Kawin</v>
          </cell>
          <cell r="J3433" t="str">
            <v>Anak</v>
          </cell>
          <cell r="K3433" t="str">
            <v>04</v>
          </cell>
          <cell r="L3433" t="str">
            <v>Tamat SD/Sederajat</v>
          </cell>
          <cell r="M3433" t="str">
            <v>Belum/Tidak Bekerja</v>
          </cell>
          <cell r="N3433" t="str">
            <v>RAISEM</v>
          </cell>
          <cell r="O3433" t="str">
            <v>WARSUDI SARDI</v>
          </cell>
          <cell r="P3433" t="str">
            <v>3302231702054393</v>
          </cell>
          <cell r="Q3433" t="str">
            <v>WARSUDI SARDI</v>
          </cell>
          <cell r="R3433" t="str">
            <v>KUTALIMAN</v>
          </cell>
          <cell r="S3433" t="str">
            <v>KEDUNG BANTENG</v>
          </cell>
          <cell r="T3433" t="str">
            <v>KUTALIMAN</v>
          </cell>
          <cell r="U3433" t="str">
            <v>005</v>
          </cell>
          <cell r="V3433" t="str">
            <v>003</v>
          </cell>
          <cell r="W3433" t="str">
            <v>Indonesia</v>
          </cell>
        </row>
        <row r="3434">
          <cell r="B3434" t="str">
            <v>HERIYANTO</v>
          </cell>
          <cell r="C3434" t="str">
            <v>3302230904950006</v>
          </cell>
          <cell r="D3434" t="str">
            <v>L</v>
          </cell>
          <cell r="E3434" t="str">
            <v>BANYUMAS</v>
          </cell>
          <cell r="F3434">
            <v>34798</v>
          </cell>
          <cell r="G3434" t="str">
            <v>Tidak Tahu</v>
          </cell>
          <cell r="H3434" t="str">
            <v>Islam</v>
          </cell>
          <cell r="I3434" t="str">
            <v>Belum Kawin</v>
          </cell>
          <cell r="J3434" t="str">
            <v>Anak</v>
          </cell>
          <cell r="K3434" t="str">
            <v>04</v>
          </cell>
          <cell r="L3434" t="str">
            <v>Tamat SD/Sederajat</v>
          </cell>
          <cell r="M3434" t="str">
            <v>Belum/Tidak Bekerja</v>
          </cell>
          <cell r="N3434" t="str">
            <v>RAISEM</v>
          </cell>
          <cell r="O3434" t="str">
            <v>WARSUDI SARDI</v>
          </cell>
          <cell r="P3434" t="str">
            <v>3302231702054393</v>
          </cell>
          <cell r="Q3434" t="str">
            <v>WARSUDI SARDI</v>
          </cell>
          <cell r="R3434" t="str">
            <v>KUTALIMAN</v>
          </cell>
          <cell r="S3434" t="str">
            <v>KEDUNG BANTENG</v>
          </cell>
          <cell r="T3434" t="str">
            <v>KUTALIMAN</v>
          </cell>
          <cell r="U3434" t="str">
            <v>005</v>
          </cell>
          <cell r="V3434" t="str">
            <v>003</v>
          </cell>
          <cell r="W3434" t="str">
            <v>Indonesia</v>
          </cell>
        </row>
        <row r="3435">
          <cell r="B3435" t="str">
            <v xml:space="preserve">KALAM </v>
          </cell>
          <cell r="C3435" t="str">
            <v>3302232201600001</v>
          </cell>
          <cell r="D3435" t="str">
            <v>L</v>
          </cell>
          <cell r="E3435" t="str">
            <v>BANYUMAS</v>
          </cell>
          <cell r="F3435">
            <v>21937</v>
          </cell>
          <cell r="G3435" t="str">
            <v>Tidak Tahu</v>
          </cell>
          <cell r="H3435" t="str">
            <v>Islam</v>
          </cell>
          <cell r="I3435" t="str">
            <v>Kawin</v>
          </cell>
          <cell r="J3435" t="str">
            <v>Kepala Keluarga</v>
          </cell>
          <cell r="K3435" t="str">
            <v>01</v>
          </cell>
          <cell r="L3435" t="str">
            <v>Tamat SD/Sederajat</v>
          </cell>
          <cell r="M3435" t="str">
            <v>Buruh Harian Lepas</v>
          </cell>
          <cell r="N3435" t="str">
            <v>KASEM</v>
          </cell>
          <cell r="O3435" t="str">
            <v>SANARJA</v>
          </cell>
          <cell r="P3435" t="str">
            <v>3302231702054743</v>
          </cell>
          <cell r="Q3435" t="str">
            <v>KALAM</v>
          </cell>
          <cell r="R3435" t="str">
            <v>KUTALIMAN</v>
          </cell>
          <cell r="S3435" t="str">
            <v>KEDUNG BANTENG</v>
          </cell>
          <cell r="T3435" t="str">
            <v>KUTALIMAN</v>
          </cell>
          <cell r="U3435" t="str">
            <v>005</v>
          </cell>
          <cell r="V3435" t="str">
            <v>003</v>
          </cell>
          <cell r="W3435" t="str">
            <v>Indonesia</v>
          </cell>
        </row>
        <row r="3436">
          <cell r="B3436" t="str">
            <v>SUMIYAH</v>
          </cell>
          <cell r="C3436" t="str">
            <v>3302236009610001</v>
          </cell>
          <cell r="D3436" t="str">
            <v>P</v>
          </cell>
          <cell r="E3436" t="str">
            <v>BANYUMAS</v>
          </cell>
          <cell r="F3436">
            <v>22544</v>
          </cell>
          <cell r="G3436" t="str">
            <v>Tidak Tahu</v>
          </cell>
          <cell r="H3436" t="str">
            <v>Islam</v>
          </cell>
          <cell r="I3436" t="str">
            <v>Kawin</v>
          </cell>
          <cell r="J3436" t="str">
            <v>Istri</v>
          </cell>
          <cell r="K3436" t="str">
            <v>03</v>
          </cell>
          <cell r="L3436" t="str">
            <v>Tamat SD/Sederajat</v>
          </cell>
          <cell r="M3436" t="str">
            <v>Mengurus Rumah Tangga</v>
          </cell>
          <cell r="N3436" t="str">
            <v>ALFIAH</v>
          </cell>
          <cell r="O3436" t="str">
            <v>YASROJI</v>
          </cell>
          <cell r="P3436" t="str">
            <v>3302231702054743</v>
          </cell>
          <cell r="Q3436" t="str">
            <v>KALAM</v>
          </cell>
          <cell r="R3436" t="str">
            <v>KUTALIMAN</v>
          </cell>
          <cell r="S3436" t="str">
            <v>KEDUNG BANTENG</v>
          </cell>
          <cell r="T3436" t="str">
            <v>KUTALIMAN</v>
          </cell>
          <cell r="U3436" t="str">
            <v>005</v>
          </cell>
          <cell r="V3436" t="str">
            <v>003</v>
          </cell>
          <cell r="W3436" t="str">
            <v>Indonesia</v>
          </cell>
        </row>
        <row r="3437">
          <cell r="B3437" t="str">
            <v>FATONAH</v>
          </cell>
          <cell r="C3437" t="str">
            <v>3302235409050001</v>
          </cell>
          <cell r="D3437" t="str">
            <v>P</v>
          </cell>
          <cell r="E3437" t="str">
            <v>BANYUMAS</v>
          </cell>
          <cell r="F3437">
            <v>38609</v>
          </cell>
          <cell r="G3437" t="str">
            <v>Tidak Tahu</v>
          </cell>
          <cell r="H3437" t="str">
            <v>Islam</v>
          </cell>
          <cell r="I3437" t="str">
            <v>Belum Kawin</v>
          </cell>
          <cell r="J3437" t="str">
            <v>Anak</v>
          </cell>
          <cell r="K3437" t="str">
            <v>04</v>
          </cell>
          <cell r="L3437" t="str">
            <v>Tidak Tamat SD/Sederajat</v>
          </cell>
          <cell r="M3437" t="str">
            <v>Pelajar/Mahasiswa</v>
          </cell>
          <cell r="N3437" t="str">
            <v>SUMIYAH</v>
          </cell>
          <cell r="O3437" t="str">
            <v xml:space="preserve"> KALAM</v>
          </cell>
          <cell r="P3437" t="str">
            <v>3302231702054743</v>
          </cell>
          <cell r="Q3437" t="str">
            <v>KALAM</v>
          </cell>
          <cell r="R3437" t="str">
            <v>KUTALIMAN</v>
          </cell>
          <cell r="S3437" t="str">
            <v>KEDUNG BANTENG</v>
          </cell>
          <cell r="T3437" t="str">
            <v>KUTALIMAN</v>
          </cell>
          <cell r="U3437" t="str">
            <v>005</v>
          </cell>
          <cell r="V3437" t="str">
            <v>003</v>
          </cell>
          <cell r="W3437" t="str">
            <v>Indonesia</v>
          </cell>
        </row>
        <row r="3438">
          <cell r="B3438" t="str">
            <v>USWATUN KHASANAH</v>
          </cell>
          <cell r="C3438" t="str">
            <v>3302236208020004</v>
          </cell>
          <cell r="D3438" t="str">
            <v>P</v>
          </cell>
          <cell r="E3438" t="str">
            <v>BANYUMAS</v>
          </cell>
          <cell r="F3438">
            <v>37490</v>
          </cell>
          <cell r="G3438" t="str">
            <v>Tidak Tahu</v>
          </cell>
          <cell r="H3438" t="str">
            <v>Islam</v>
          </cell>
          <cell r="I3438" t="str">
            <v>Belum Kawin</v>
          </cell>
          <cell r="J3438" t="str">
            <v>Anak</v>
          </cell>
          <cell r="K3438" t="str">
            <v>04</v>
          </cell>
          <cell r="L3438" t="str">
            <v>Tidak Tamat SD/Sederajat</v>
          </cell>
          <cell r="M3438" t="str">
            <v>Pelajar/Mahasiswa</v>
          </cell>
          <cell r="N3438" t="str">
            <v>SUMIYAH</v>
          </cell>
          <cell r="O3438" t="str">
            <v xml:space="preserve"> KALAM</v>
          </cell>
          <cell r="P3438" t="str">
            <v>3302231702054743</v>
          </cell>
          <cell r="Q3438" t="str">
            <v>KALAM</v>
          </cell>
          <cell r="R3438" t="str">
            <v>KUTALIMAN</v>
          </cell>
          <cell r="S3438" t="str">
            <v>KEDUNG BANTENG</v>
          </cell>
          <cell r="T3438" t="str">
            <v>KUTALIMAN</v>
          </cell>
          <cell r="U3438" t="str">
            <v>005</v>
          </cell>
          <cell r="V3438" t="str">
            <v>003</v>
          </cell>
          <cell r="W3438" t="str">
            <v>Indonesia</v>
          </cell>
        </row>
        <row r="3439">
          <cell r="B3439" t="str">
            <v>LASIM SETIONO</v>
          </cell>
          <cell r="C3439" t="str">
            <v>3302231805740005</v>
          </cell>
          <cell r="D3439" t="str">
            <v>L</v>
          </cell>
          <cell r="E3439" t="str">
            <v>BANYUMAS</v>
          </cell>
          <cell r="F3439">
            <v>27167</v>
          </cell>
          <cell r="G3439" t="str">
            <v>Tidak Tahu</v>
          </cell>
          <cell r="H3439" t="str">
            <v>Islam</v>
          </cell>
          <cell r="I3439" t="str">
            <v>Kawin</v>
          </cell>
          <cell r="J3439" t="str">
            <v>Kepala Keluarga</v>
          </cell>
          <cell r="K3439" t="str">
            <v>01</v>
          </cell>
          <cell r="L3439" t="str">
            <v>Tamat SD/Sederajat</v>
          </cell>
          <cell r="M3439" t="str">
            <v>Buruh Harian Lepas</v>
          </cell>
          <cell r="N3439" t="str">
            <v>TISEM</v>
          </cell>
          <cell r="O3439" t="str">
            <v>SUPARDI</v>
          </cell>
          <cell r="P3439" t="str">
            <v>3302231702054744</v>
          </cell>
          <cell r="Q3439" t="str">
            <v>LASIM SETIONO</v>
          </cell>
          <cell r="R3439" t="str">
            <v>KUTALIMAN</v>
          </cell>
          <cell r="S3439" t="str">
            <v>KEDUNG BANTENG</v>
          </cell>
          <cell r="T3439" t="str">
            <v>KUTALIMAN</v>
          </cell>
          <cell r="U3439" t="str">
            <v>005</v>
          </cell>
          <cell r="V3439" t="str">
            <v>003</v>
          </cell>
          <cell r="W3439" t="str">
            <v>Indonesia</v>
          </cell>
        </row>
        <row r="3440">
          <cell r="B3440" t="str">
            <v>DARSINI</v>
          </cell>
          <cell r="C3440" t="str">
            <v>3302235806820005</v>
          </cell>
          <cell r="D3440" t="str">
            <v>P</v>
          </cell>
          <cell r="E3440" t="str">
            <v>BANYUMAS</v>
          </cell>
          <cell r="F3440">
            <v>30120</v>
          </cell>
          <cell r="G3440" t="str">
            <v>Tidak Tahu</v>
          </cell>
          <cell r="H3440" t="str">
            <v>Islam</v>
          </cell>
          <cell r="I3440" t="str">
            <v>Kawin</v>
          </cell>
          <cell r="J3440" t="str">
            <v>Istri</v>
          </cell>
          <cell r="K3440" t="str">
            <v>03</v>
          </cell>
          <cell r="L3440" t="str">
            <v>Tamat SD/Sederajat</v>
          </cell>
          <cell r="M3440" t="str">
            <v>Mengurus Rumah Tangga</v>
          </cell>
          <cell r="N3440" t="str">
            <v>SUMIAH</v>
          </cell>
          <cell r="O3440" t="str">
            <v>KUSNANTO</v>
          </cell>
          <cell r="P3440" t="str">
            <v>3302231702054744</v>
          </cell>
          <cell r="Q3440" t="str">
            <v>LASIM SETIONO</v>
          </cell>
          <cell r="R3440" t="str">
            <v>KUTALIMAN</v>
          </cell>
          <cell r="S3440" t="str">
            <v>KEDUNG BANTENG</v>
          </cell>
          <cell r="T3440" t="str">
            <v>KUTALIMAN</v>
          </cell>
          <cell r="U3440" t="str">
            <v>005</v>
          </cell>
          <cell r="V3440" t="str">
            <v>003</v>
          </cell>
          <cell r="W3440" t="str">
            <v>Indonesia</v>
          </cell>
        </row>
        <row r="3441">
          <cell r="B3441" t="str">
            <v>ADE SETIAWAN</v>
          </cell>
          <cell r="C3441" t="str">
            <v>3302231205000003</v>
          </cell>
          <cell r="D3441" t="str">
            <v>L</v>
          </cell>
          <cell r="E3441" t="str">
            <v>BANYUMAS</v>
          </cell>
          <cell r="F3441">
            <v>36658</v>
          </cell>
          <cell r="G3441" t="str">
            <v>Tidak Tahu</v>
          </cell>
          <cell r="H3441" t="str">
            <v>Islam</v>
          </cell>
          <cell r="I3441" t="str">
            <v>Belum Kawin</v>
          </cell>
          <cell r="J3441" t="str">
            <v>Anak</v>
          </cell>
          <cell r="K3441" t="str">
            <v>04</v>
          </cell>
          <cell r="L3441" t="str">
            <v>Tidak Tamat SD/Sederajat</v>
          </cell>
          <cell r="M3441" t="str">
            <v>Pelajar/Mahasiswa</v>
          </cell>
          <cell r="N3441" t="str">
            <v>DARSINI</v>
          </cell>
          <cell r="O3441" t="str">
            <v>LASIM SETIONO</v>
          </cell>
          <cell r="P3441" t="str">
            <v>3302231702054744</v>
          </cell>
          <cell r="Q3441" t="str">
            <v>LASIM SETIONO</v>
          </cell>
          <cell r="R3441" t="str">
            <v>KUTALIMAN</v>
          </cell>
          <cell r="S3441" t="str">
            <v>KEDUNG BANTENG</v>
          </cell>
          <cell r="T3441" t="str">
            <v>KUTALIMAN</v>
          </cell>
          <cell r="U3441" t="str">
            <v>005</v>
          </cell>
          <cell r="V3441" t="str">
            <v>003</v>
          </cell>
          <cell r="W3441" t="str">
            <v>Indonesia</v>
          </cell>
        </row>
        <row r="3442">
          <cell r="B3442" t="str">
            <v>AJI SAFANGAT</v>
          </cell>
          <cell r="C3442" t="str">
            <v>3302233004030001</v>
          </cell>
          <cell r="D3442" t="str">
            <v>L</v>
          </cell>
          <cell r="E3442" t="str">
            <v>BANYUMAS</v>
          </cell>
          <cell r="F3442">
            <v>37741</v>
          </cell>
          <cell r="G3442" t="str">
            <v>Tidak Tahu</v>
          </cell>
          <cell r="H3442" t="str">
            <v>Islam</v>
          </cell>
          <cell r="I3442" t="str">
            <v>Belum Kawin</v>
          </cell>
          <cell r="J3442" t="str">
            <v>Anak</v>
          </cell>
          <cell r="K3442" t="str">
            <v>04</v>
          </cell>
          <cell r="L3442" t="str">
            <v>Tidak/Belum Sekolah</v>
          </cell>
          <cell r="M3442" t="str">
            <v>Belum/Tidak Bekerja</v>
          </cell>
          <cell r="N3442" t="str">
            <v>DARSINI</v>
          </cell>
          <cell r="O3442" t="str">
            <v>LASIM SETIONO</v>
          </cell>
          <cell r="P3442" t="str">
            <v>3302231702054744</v>
          </cell>
          <cell r="Q3442" t="str">
            <v>LASIM SETIONO</v>
          </cell>
          <cell r="R3442" t="str">
            <v>KUTALIMAN</v>
          </cell>
          <cell r="S3442" t="str">
            <v>KEDUNG BANTENG</v>
          </cell>
          <cell r="T3442" t="str">
            <v>KUTALIMAN</v>
          </cell>
          <cell r="U3442" t="str">
            <v>005</v>
          </cell>
          <cell r="V3442" t="str">
            <v>003</v>
          </cell>
          <cell r="W3442" t="str">
            <v>Indonesia</v>
          </cell>
        </row>
        <row r="3443">
          <cell r="B3443" t="str">
            <v>AKHMAD MUDAKIR</v>
          </cell>
          <cell r="C3443" t="str">
            <v>3302231505430001</v>
          </cell>
          <cell r="D3443" t="str">
            <v>L</v>
          </cell>
          <cell r="E3443" t="str">
            <v>BANYUMAS</v>
          </cell>
          <cell r="F3443">
            <v>15841</v>
          </cell>
          <cell r="G3443" t="str">
            <v>Tidak Tahu</v>
          </cell>
          <cell r="H3443" t="str">
            <v>Islam</v>
          </cell>
          <cell r="I3443" t="str">
            <v>Kawin</v>
          </cell>
          <cell r="J3443" t="str">
            <v>Kepala Keluarga</v>
          </cell>
          <cell r="K3443" t="str">
            <v>01</v>
          </cell>
          <cell r="L3443" t="str">
            <v>Tamat SD/Sederajat</v>
          </cell>
          <cell r="M3443" t="str">
            <v>Petani/Pekebun</v>
          </cell>
          <cell r="N3443" t="str">
            <v>CIREM</v>
          </cell>
          <cell r="O3443" t="str">
            <v>AKHMAD ROKHIM</v>
          </cell>
          <cell r="P3443" t="str">
            <v>3302231702054745</v>
          </cell>
          <cell r="Q3443" t="str">
            <v>AKHMAD MUDAKIR</v>
          </cell>
          <cell r="R3443" t="str">
            <v>KUTALIMAN</v>
          </cell>
          <cell r="S3443" t="str">
            <v>KEDUNG BANTENG</v>
          </cell>
          <cell r="T3443" t="str">
            <v>KUTALIMAN</v>
          </cell>
          <cell r="U3443" t="str">
            <v>005</v>
          </cell>
          <cell r="V3443" t="str">
            <v>003</v>
          </cell>
          <cell r="W3443" t="str">
            <v>Indonesia</v>
          </cell>
        </row>
        <row r="3444">
          <cell r="B3444" t="str">
            <v>NARTUN</v>
          </cell>
          <cell r="C3444" t="str">
            <v>3302232110570001</v>
          </cell>
          <cell r="D3444" t="str">
            <v>L</v>
          </cell>
          <cell r="E3444" t="str">
            <v>BANYUMAS</v>
          </cell>
          <cell r="F3444">
            <v>21114</v>
          </cell>
          <cell r="G3444" t="str">
            <v>Tidak Tahu</v>
          </cell>
          <cell r="H3444" t="str">
            <v>Islam</v>
          </cell>
          <cell r="I3444" t="str">
            <v>Kawin</v>
          </cell>
          <cell r="J3444" t="str">
            <v>Kepala Keluarga</v>
          </cell>
          <cell r="K3444" t="str">
            <v>01</v>
          </cell>
          <cell r="L3444" t="str">
            <v>Tamat SD/Sederajat</v>
          </cell>
          <cell r="M3444" t="str">
            <v>Petani/Pekebun</v>
          </cell>
          <cell r="N3444" t="str">
            <v>DAWEN</v>
          </cell>
          <cell r="O3444" t="str">
            <v>SUWARDI</v>
          </cell>
          <cell r="P3444" t="str">
            <v>3302231702054746</v>
          </cell>
          <cell r="Q3444" t="str">
            <v xml:space="preserve"> NARTUN</v>
          </cell>
          <cell r="R3444" t="str">
            <v>KUTALIMAN</v>
          </cell>
          <cell r="S3444" t="str">
            <v>KEDUNG BANTENG</v>
          </cell>
          <cell r="T3444" t="str">
            <v>KUTALIMAN</v>
          </cell>
          <cell r="U3444" t="str">
            <v>005</v>
          </cell>
          <cell r="V3444" t="str">
            <v>003</v>
          </cell>
          <cell r="W3444" t="str">
            <v>Indonesia</v>
          </cell>
        </row>
        <row r="3445">
          <cell r="B3445" t="str">
            <v>TIAH</v>
          </cell>
          <cell r="C3445" t="str">
            <v>3302237006590001</v>
          </cell>
          <cell r="D3445" t="str">
            <v>P</v>
          </cell>
          <cell r="E3445" t="str">
            <v>BANYUMAS</v>
          </cell>
          <cell r="F3445">
            <v>21731</v>
          </cell>
          <cell r="G3445" t="str">
            <v>Tidak Tahu</v>
          </cell>
          <cell r="H3445" t="str">
            <v>Islam</v>
          </cell>
          <cell r="I3445" t="str">
            <v>Kawin</v>
          </cell>
          <cell r="J3445" t="str">
            <v>Istri</v>
          </cell>
          <cell r="K3445" t="str">
            <v>03</v>
          </cell>
          <cell r="L3445" t="str">
            <v>Tamat SD/Sederajat</v>
          </cell>
          <cell r="M3445" t="str">
            <v>Petani/Pekebun</v>
          </cell>
          <cell r="N3445" t="str">
            <v>RAWEN</v>
          </cell>
          <cell r="O3445" t="str">
            <v>TARSANI</v>
          </cell>
          <cell r="P3445" t="str">
            <v>3302231702054746</v>
          </cell>
          <cell r="Q3445" t="str">
            <v xml:space="preserve"> NARTUN</v>
          </cell>
          <cell r="R3445" t="str">
            <v>KUTALIMAN</v>
          </cell>
          <cell r="S3445" t="str">
            <v>KEDUNG BANTENG</v>
          </cell>
          <cell r="T3445" t="str">
            <v>KUTALIMAN</v>
          </cell>
          <cell r="U3445" t="str">
            <v>005</v>
          </cell>
          <cell r="V3445" t="str">
            <v>003</v>
          </cell>
          <cell r="W3445" t="str">
            <v>Indonesia</v>
          </cell>
        </row>
        <row r="3446">
          <cell r="B3446" t="str">
            <v>SITI BADRIAH</v>
          </cell>
          <cell r="C3446" t="str">
            <v>3302236601990002</v>
          </cell>
          <cell r="D3446" t="str">
            <v>P</v>
          </cell>
          <cell r="E3446" t="str">
            <v>BANYUMAS</v>
          </cell>
          <cell r="F3446">
            <v>36186</v>
          </cell>
          <cell r="G3446" t="str">
            <v>Tidak Tahu</v>
          </cell>
          <cell r="H3446" t="str">
            <v>Islam</v>
          </cell>
          <cell r="I3446" t="str">
            <v>Belum Kawin</v>
          </cell>
          <cell r="J3446" t="str">
            <v>Anak</v>
          </cell>
          <cell r="K3446" t="str">
            <v>04</v>
          </cell>
          <cell r="L3446" t="str">
            <v>Tamat SD/Sederajat</v>
          </cell>
          <cell r="M3446" t="str">
            <v>Belum/Tidak Bekerja</v>
          </cell>
          <cell r="N3446" t="str">
            <v>TIAH</v>
          </cell>
          <cell r="O3446" t="str">
            <v xml:space="preserve"> NARTUN</v>
          </cell>
          <cell r="P3446" t="str">
            <v>3302231702054746</v>
          </cell>
          <cell r="Q3446" t="str">
            <v xml:space="preserve"> NARTUN</v>
          </cell>
          <cell r="R3446" t="str">
            <v>KUTALIMAN</v>
          </cell>
          <cell r="S3446" t="str">
            <v>KEDUNG BANTENG</v>
          </cell>
          <cell r="T3446" t="str">
            <v>KUTALIMAN</v>
          </cell>
          <cell r="U3446" t="str">
            <v>005</v>
          </cell>
          <cell r="V3446" t="str">
            <v>003</v>
          </cell>
          <cell r="W3446" t="str">
            <v>Indonesia</v>
          </cell>
        </row>
        <row r="3447">
          <cell r="B3447" t="str">
            <v>DIRO</v>
          </cell>
          <cell r="C3447" t="str">
            <v>330223</v>
          </cell>
          <cell r="D3447" t="str">
            <v>L</v>
          </cell>
          <cell r="E3447" t="str">
            <v>BANYUMAS</v>
          </cell>
          <cell r="F3447" t="str">
            <v>10/06/1988</v>
          </cell>
          <cell r="G3447" t="str">
            <v>Tidak Tahu</v>
          </cell>
          <cell r="H3447" t="str">
            <v>Islam</v>
          </cell>
          <cell r="I3447" t="str">
            <v>Kawin</v>
          </cell>
          <cell r="J3447" t="str">
            <v>Kepala Keluarga</v>
          </cell>
          <cell r="K3447" t="str">
            <v>01</v>
          </cell>
          <cell r="L3447" t="str">
            <v>Tamat SD/Sederajat</v>
          </cell>
          <cell r="M3447" t="str">
            <v>Belum/Tidak Bekerja</v>
          </cell>
          <cell r="N3447" t="str">
            <v>TIAH</v>
          </cell>
          <cell r="O3447" t="str">
            <v xml:space="preserve"> NARTUN</v>
          </cell>
          <cell r="P3447" t="str">
            <v>3302232910140003</v>
          </cell>
          <cell r="Q3447" t="str">
            <v>DIRO</v>
          </cell>
          <cell r="R3447" t="str">
            <v>KUTALIMAN</v>
          </cell>
          <cell r="S3447" t="str">
            <v>KEDUNGBANTENG</v>
          </cell>
          <cell r="T3447" t="str">
            <v>KUTALIMAN</v>
          </cell>
          <cell r="U3447" t="str">
            <v>005</v>
          </cell>
          <cell r="V3447" t="str">
            <v>003</v>
          </cell>
          <cell r="W3447" t="str">
            <v>Indonesia</v>
          </cell>
        </row>
        <row r="3448">
          <cell r="B3448" t="str">
            <v>YULIATI</v>
          </cell>
          <cell r="C3448" t="str">
            <v>3302235906950004</v>
          </cell>
          <cell r="D3448" t="str">
            <v>P</v>
          </cell>
          <cell r="E3448" t="str">
            <v>BANYUMAS</v>
          </cell>
          <cell r="F3448" t="str">
            <v>19/06/1995</v>
          </cell>
          <cell r="G3448" t="str">
            <v>Tidak Tahu</v>
          </cell>
          <cell r="H3448" t="str">
            <v>Islam</v>
          </cell>
          <cell r="I3448" t="str">
            <v>Kawin</v>
          </cell>
          <cell r="J3448" t="str">
            <v>Istri</v>
          </cell>
          <cell r="K3448" t="str">
            <v>03</v>
          </cell>
          <cell r="L3448" t="str">
            <v>Tamat SD/Sederajat</v>
          </cell>
          <cell r="M3448" t="str">
            <v>Belum/Tidak Bekerja</v>
          </cell>
          <cell r="N3448" t="str">
            <v>TIAH</v>
          </cell>
          <cell r="O3448" t="str">
            <v>NARTUN</v>
          </cell>
          <cell r="P3448" t="str">
            <v>3302230112150005</v>
          </cell>
          <cell r="Q3448" t="str">
            <v>SUTAR</v>
          </cell>
          <cell r="R3448" t="str">
            <v>KUTALIMAN</v>
          </cell>
          <cell r="S3448" t="str">
            <v>KEDUNGBANTENG</v>
          </cell>
          <cell r="T3448" t="str">
            <v>KUTALIMAN</v>
          </cell>
          <cell r="U3448" t="str">
            <v>005</v>
          </cell>
          <cell r="V3448" t="str">
            <v>003</v>
          </cell>
          <cell r="W3448" t="str">
            <v>Indonesia</v>
          </cell>
        </row>
        <row r="3449">
          <cell r="B3449" t="str">
            <v>SAMSI</v>
          </cell>
          <cell r="C3449" t="str">
            <v>3302230702850002</v>
          </cell>
          <cell r="D3449" t="str">
            <v>L</v>
          </cell>
          <cell r="E3449" t="str">
            <v>BANYUMAS</v>
          </cell>
          <cell r="F3449">
            <v>31085</v>
          </cell>
          <cell r="G3449" t="str">
            <v>Tidak Tahu</v>
          </cell>
          <cell r="H3449" t="str">
            <v>Islam</v>
          </cell>
          <cell r="I3449" t="str">
            <v>Belum Kawin</v>
          </cell>
          <cell r="J3449" t="str">
            <v>Anak</v>
          </cell>
          <cell r="K3449" t="str">
            <v>04</v>
          </cell>
          <cell r="L3449" t="str">
            <v>Tamat SD/Sederajat</v>
          </cell>
          <cell r="M3449" t="str">
            <v>Belum/Tidak Bekerja</v>
          </cell>
          <cell r="N3449" t="str">
            <v>TIAH</v>
          </cell>
          <cell r="O3449" t="str">
            <v xml:space="preserve"> NARTUN</v>
          </cell>
          <cell r="P3449" t="str">
            <v>3302231702054746</v>
          </cell>
          <cell r="Q3449" t="str">
            <v xml:space="preserve"> NARTUN</v>
          </cell>
          <cell r="R3449" t="str">
            <v>KUTALIMAN</v>
          </cell>
          <cell r="S3449" t="str">
            <v>KEDUNG BANTENG</v>
          </cell>
          <cell r="T3449" t="str">
            <v>KUTALIMAN</v>
          </cell>
          <cell r="U3449" t="str">
            <v>005</v>
          </cell>
          <cell r="V3449" t="str">
            <v>003</v>
          </cell>
          <cell r="W3449" t="str">
            <v>Indonesia</v>
          </cell>
        </row>
        <row r="3450">
          <cell r="B3450" t="str">
            <v>SARWEN</v>
          </cell>
          <cell r="C3450" t="str">
            <v>3302236506590001</v>
          </cell>
          <cell r="D3450" t="str">
            <v>P</v>
          </cell>
          <cell r="E3450" t="str">
            <v>BANYUMAS</v>
          </cell>
          <cell r="F3450">
            <v>21726</v>
          </cell>
          <cell r="G3450" t="str">
            <v>Tidak Tahu</v>
          </cell>
          <cell r="H3450" t="str">
            <v>Islam</v>
          </cell>
          <cell r="I3450" t="str">
            <v>Kawin</v>
          </cell>
          <cell r="J3450" t="str">
            <v>Famili Lain</v>
          </cell>
          <cell r="K3450" t="str">
            <v>09</v>
          </cell>
          <cell r="L3450" t="str">
            <v>Tamat SD/Sederajat</v>
          </cell>
          <cell r="M3450" t="str">
            <v>Belum/Tidak Bekerja</v>
          </cell>
          <cell r="N3450" t="str">
            <v>RAWEN</v>
          </cell>
          <cell r="O3450" t="str">
            <v>TARSANI</v>
          </cell>
          <cell r="P3450" t="str">
            <v>3302231702054746</v>
          </cell>
          <cell r="Q3450" t="str">
            <v xml:space="preserve"> NARTUN</v>
          </cell>
          <cell r="R3450" t="str">
            <v>KUTALIMAN</v>
          </cell>
          <cell r="S3450" t="str">
            <v>KEDUNG BANTENG</v>
          </cell>
          <cell r="T3450" t="str">
            <v>KUTALIMAN</v>
          </cell>
          <cell r="U3450" t="str">
            <v>005</v>
          </cell>
          <cell r="V3450" t="str">
            <v>003</v>
          </cell>
          <cell r="W3450" t="str">
            <v>Indonesia</v>
          </cell>
        </row>
        <row r="3451">
          <cell r="B3451" t="str">
            <v>SUTARMO AL TAKIM</v>
          </cell>
          <cell r="C3451" t="str">
            <v>3302233112510063</v>
          </cell>
          <cell r="D3451" t="str">
            <v>L</v>
          </cell>
          <cell r="E3451" t="str">
            <v>BANYUMAS</v>
          </cell>
          <cell r="F3451">
            <v>18993</v>
          </cell>
          <cell r="G3451" t="str">
            <v>Tidak Tahu</v>
          </cell>
          <cell r="H3451" t="str">
            <v>Islam</v>
          </cell>
          <cell r="I3451" t="str">
            <v>Kawin</v>
          </cell>
          <cell r="J3451" t="str">
            <v>Kepala Keluarga</v>
          </cell>
          <cell r="K3451" t="str">
            <v>01</v>
          </cell>
          <cell r="L3451" t="str">
            <v>Tamat SD/Sederajat</v>
          </cell>
          <cell r="M3451" t="str">
            <v>Petani/Pekebun</v>
          </cell>
          <cell r="N3451" t="str">
            <v>RAWEN</v>
          </cell>
          <cell r="O3451" t="str">
            <v>TARSANI</v>
          </cell>
          <cell r="P3451" t="str">
            <v>3302231702054749</v>
          </cell>
          <cell r="Q3451" t="str">
            <v>SUTARMO AL TAKIM</v>
          </cell>
          <cell r="R3451" t="str">
            <v>KUTALIMAN</v>
          </cell>
          <cell r="S3451" t="str">
            <v>KEDUNG BANTENG</v>
          </cell>
          <cell r="T3451" t="str">
            <v>KUTALIMAN</v>
          </cell>
          <cell r="U3451" t="str">
            <v>005</v>
          </cell>
          <cell r="V3451" t="str">
            <v>003</v>
          </cell>
          <cell r="W3451" t="str">
            <v>Indonesia</v>
          </cell>
        </row>
        <row r="3452">
          <cell r="B3452" t="str">
            <v>WARKEM</v>
          </cell>
          <cell r="C3452" t="str">
            <v>3302236204600001</v>
          </cell>
          <cell r="D3452" t="str">
            <v>P</v>
          </cell>
          <cell r="E3452" t="str">
            <v>BANYUMAS</v>
          </cell>
          <cell r="F3452">
            <v>22028</v>
          </cell>
          <cell r="G3452" t="str">
            <v>Tidak Tahu</v>
          </cell>
          <cell r="H3452" t="str">
            <v>Islam</v>
          </cell>
          <cell r="I3452" t="str">
            <v>Kawin</v>
          </cell>
          <cell r="J3452" t="str">
            <v>Istri</v>
          </cell>
          <cell r="K3452" t="str">
            <v>03</v>
          </cell>
          <cell r="L3452" t="str">
            <v>Tamat SD/Sederajat</v>
          </cell>
          <cell r="M3452" t="str">
            <v>Petani/Pekebun</v>
          </cell>
          <cell r="N3452" t="str">
            <v>DIREM</v>
          </cell>
          <cell r="O3452" t="str">
            <v>MADYASA</v>
          </cell>
          <cell r="P3452" t="str">
            <v>3302231702054749</v>
          </cell>
          <cell r="Q3452" t="str">
            <v>SUTARMO AL TAKIM</v>
          </cell>
          <cell r="R3452" t="str">
            <v>KUTALIMAN</v>
          </cell>
          <cell r="S3452" t="str">
            <v>KEDUNG BANTENG</v>
          </cell>
          <cell r="T3452" t="str">
            <v>KUTALIMAN</v>
          </cell>
          <cell r="U3452" t="str">
            <v>005</v>
          </cell>
          <cell r="V3452" t="str">
            <v>003</v>
          </cell>
          <cell r="W3452" t="str">
            <v>Indonesia</v>
          </cell>
        </row>
        <row r="3453">
          <cell r="B3453" t="str">
            <v>FIRMAN TINO</v>
          </cell>
          <cell r="C3453" t="str">
            <v>3302231205990005</v>
          </cell>
          <cell r="D3453" t="str">
            <v>L</v>
          </cell>
          <cell r="E3453" t="str">
            <v>BANYUMAS</v>
          </cell>
          <cell r="F3453">
            <v>36292</v>
          </cell>
          <cell r="G3453" t="str">
            <v>Tidak Tahu</v>
          </cell>
          <cell r="H3453" t="str">
            <v>Islam</v>
          </cell>
          <cell r="I3453" t="str">
            <v>Belum Kawin</v>
          </cell>
          <cell r="J3453" t="str">
            <v>Anak</v>
          </cell>
          <cell r="K3453" t="str">
            <v>04</v>
          </cell>
          <cell r="L3453" t="str">
            <v>Tamat SD/Sederajat</v>
          </cell>
          <cell r="M3453" t="str">
            <v>Pelajar/Mahasiswa</v>
          </cell>
          <cell r="N3453" t="str">
            <v>WARKEM</v>
          </cell>
          <cell r="O3453" t="str">
            <v>SUTARMO AL TAKIM</v>
          </cell>
          <cell r="P3453" t="str">
            <v>3302231702054749</v>
          </cell>
          <cell r="Q3453" t="str">
            <v>SUTARMO AL TAKIM</v>
          </cell>
          <cell r="R3453" t="str">
            <v>KUTALIMAN</v>
          </cell>
          <cell r="S3453" t="str">
            <v>KEDUNG BANTENG</v>
          </cell>
          <cell r="T3453" t="str">
            <v>KUTALIMAN</v>
          </cell>
          <cell r="U3453" t="str">
            <v>005</v>
          </cell>
          <cell r="V3453" t="str">
            <v>003</v>
          </cell>
          <cell r="W3453" t="str">
            <v>Indonesia</v>
          </cell>
        </row>
        <row r="3454">
          <cell r="B3454" t="str">
            <v>RIYANA SARI</v>
          </cell>
          <cell r="C3454" t="str">
            <v>3302234405780004</v>
          </cell>
          <cell r="D3454" t="str">
            <v>P</v>
          </cell>
          <cell r="E3454" t="str">
            <v>BANYUMAS</v>
          </cell>
          <cell r="F3454">
            <v>28614</v>
          </cell>
          <cell r="G3454" t="str">
            <v>Tidak Tahu</v>
          </cell>
          <cell r="H3454" t="str">
            <v>Islam</v>
          </cell>
          <cell r="I3454" t="str">
            <v>Kawin</v>
          </cell>
          <cell r="J3454" t="str">
            <v>Anak</v>
          </cell>
          <cell r="K3454" t="str">
            <v>04</v>
          </cell>
          <cell r="L3454" t="str">
            <v>Tamat SD/Sederajat</v>
          </cell>
          <cell r="M3454" t="str">
            <v>Buruh Harian Lepas</v>
          </cell>
          <cell r="N3454" t="str">
            <v>WARKEM</v>
          </cell>
          <cell r="O3454" t="str">
            <v>SUTARMO AL TAKIM</v>
          </cell>
          <cell r="P3454" t="str">
            <v>3302231702054749</v>
          </cell>
          <cell r="Q3454" t="str">
            <v>SUTARMO AL TAKIM</v>
          </cell>
          <cell r="R3454" t="str">
            <v>KUTALIMAN</v>
          </cell>
          <cell r="S3454" t="str">
            <v>KEDUNG BANTENG</v>
          </cell>
          <cell r="T3454" t="str">
            <v>KUTALIMAN</v>
          </cell>
          <cell r="U3454" t="str">
            <v>005</v>
          </cell>
          <cell r="V3454" t="str">
            <v>003</v>
          </cell>
          <cell r="W3454" t="str">
            <v>Indonesia</v>
          </cell>
        </row>
        <row r="3455">
          <cell r="B3455" t="str">
            <v>DIRSAN</v>
          </cell>
          <cell r="C3455" t="str">
            <v>3302232202920003</v>
          </cell>
          <cell r="D3455" t="str">
            <v>L</v>
          </cell>
          <cell r="E3455" t="str">
            <v>BANYUMAS</v>
          </cell>
          <cell r="F3455">
            <v>33656</v>
          </cell>
          <cell r="G3455" t="str">
            <v>Tidak Tahu</v>
          </cell>
          <cell r="H3455" t="str">
            <v>Islam</v>
          </cell>
          <cell r="I3455" t="str">
            <v>Belum Kawin</v>
          </cell>
          <cell r="J3455" t="str">
            <v>Anak</v>
          </cell>
          <cell r="K3455" t="str">
            <v>04</v>
          </cell>
          <cell r="L3455" t="str">
            <v>Tamat SD/Sederajat</v>
          </cell>
          <cell r="M3455" t="str">
            <v>Buruh Harian Lepas</v>
          </cell>
          <cell r="N3455" t="str">
            <v>WARKEM</v>
          </cell>
          <cell r="O3455" t="str">
            <v>SUTARMO AL TAKIM</v>
          </cell>
          <cell r="P3455" t="str">
            <v>3302231702054749</v>
          </cell>
          <cell r="Q3455" t="str">
            <v>SUTARMO AL TAKIM</v>
          </cell>
          <cell r="R3455" t="str">
            <v>KUTALIMAN</v>
          </cell>
          <cell r="S3455" t="str">
            <v>KEDUNG BANTENG</v>
          </cell>
          <cell r="T3455" t="str">
            <v>KUTALIMAN</v>
          </cell>
          <cell r="U3455" t="str">
            <v>005</v>
          </cell>
          <cell r="V3455" t="str">
            <v>003</v>
          </cell>
          <cell r="W3455" t="str">
            <v>Indonesia</v>
          </cell>
        </row>
        <row r="3456">
          <cell r="B3456" t="str">
            <v>RENDI ERLANGGA KURNIAWAN</v>
          </cell>
          <cell r="C3456" t="str">
            <v>3302230305040001</v>
          </cell>
          <cell r="D3456" t="str">
            <v>L</v>
          </cell>
          <cell r="E3456" t="str">
            <v>BANYUMAS</v>
          </cell>
          <cell r="F3456">
            <v>38110</v>
          </cell>
          <cell r="G3456" t="str">
            <v>Tidak Tahu</v>
          </cell>
          <cell r="H3456" t="str">
            <v>Islam</v>
          </cell>
          <cell r="I3456" t="str">
            <v>Belum Kawin</v>
          </cell>
          <cell r="J3456" t="str">
            <v>Anak</v>
          </cell>
          <cell r="K3456" t="str">
            <v>04</v>
          </cell>
          <cell r="L3456" t="str">
            <v>Tidak Tamat SD/Sederajat</v>
          </cell>
          <cell r="M3456" t="str">
            <v>Pelajar/Mahasiswa</v>
          </cell>
          <cell r="N3456" t="str">
            <v>WARKEM</v>
          </cell>
          <cell r="O3456" t="str">
            <v>SUTARMO AL TAKIM</v>
          </cell>
          <cell r="P3456" t="str">
            <v>3302231702054749</v>
          </cell>
          <cell r="Q3456" t="str">
            <v>SUTARMO AL TAKIM</v>
          </cell>
          <cell r="R3456" t="str">
            <v>KUTALIMAN</v>
          </cell>
          <cell r="S3456" t="str">
            <v>KEDUNG BANTENG</v>
          </cell>
          <cell r="T3456" t="str">
            <v>KUTALIMAN</v>
          </cell>
          <cell r="U3456" t="str">
            <v>005</v>
          </cell>
          <cell r="V3456" t="str">
            <v>003</v>
          </cell>
          <cell r="W3456" t="str">
            <v>Indonesia</v>
          </cell>
        </row>
        <row r="3457">
          <cell r="B3457" t="str">
            <v>SARWANI</v>
          </cell>
          <cell r="C3457" t="str">
            <v>3302230107530024</v>
          </cell>
          <cell r="D3457" t="str">
            <v>L</v>
          </cell>
          <cell r="E3457" t="str">
            <v>BANYUMAS</v>
          </cell>
          <cell r="F3457">
            <v>19541</v>
          </cell>
          <cell r="G3457" t="str">
            <v>Tidak Tahu</v>
          </cell>
          <cell r="H3457" t="str">
            <v>Islam</v>
          </cell>
          <cell r="I3457" t="str">
            <v>Cerai Mati</v>
          </cell>
          <cell r="J3457" t="str">
            <v>Kepala Keluarga</v>
          </cell>
          <cell r="K3457" t="str">
            <v>01</v>
          </cell>
          <cell r="L3457" t="str">
            <v>Tamat SD/Sederajat</v>
          </cell>
          <cell r="M3457" t="str">
            <v>Petani/Pekebun</v>
          </cell>
          <cell r="N3457" t="str">
            <v>KAWEN</v>
          </cell>
          <cell r="O3457" t="str">
            <v>MADKARTA</v>
          </cell>
          <cell r="P3457" t="str">
            <v>3302231702054750</v>
          </cell>
          <cell r="Q3457" t="str">
            <v>SARWANI</v>
          </cell>
          <cell r="R3457" t="str">
            <v>KUTALIMAN</v>
          </cell>
          <cell r="S3457" t="str">
            <v>KEDUNG BANTENG</v>
          </cell>
          <cell r="T3457" t="str">
            <v>KUTALIMAN</v>
          </cell>
          <cell r="U3457" t="str">
            <v>005</v>
          </cell>
          <cell r="V3457" t="str">
            <v>003</v>
          </cell>
          <cell r="W3457" t="str">
            <v>Indonesia</v>
          </cell>
        </row>
        <row r="3458">
          <cell r="B3458" t="str">
            <v>REJADI MADARJA</v>
          </cell>
          <cell r="C3458" t="str">
            <v>3302231207400003</v>
          </cell>
          <cell r="D3458" t="str">
            <v>L</v>
          </cell>
          <cell r="E3458" t="str">
            <v>BANYUMAS</v>
          </cell>
          <cell r="F3458" t="str">
            <v>12/07/1940</v>
          </cell>
          <cell r="G3458" t="str">
            <v>Tidak Tahu</v>
          </cell>
          <cell r="H3458" t="str">
            <v>Islam</v>
          </cell>
          <cell r="I3458" t="str">
            <v>Kawin</v>
          </cell>
          <cell r="J3458" t="str">
            <v>Kepala Keluarga</v>
          </cell>
          <cell r="K3458" t="str">
            <v>01</v>
          </cell>
          <cell r="L3458" t="str">
            <v>Tamat SD/Sederajat</v>
          </cell>
          <cell r="M3458" t="str">
            <v>Petani/Pekebun</v>
          </cell>
          <cell r="N3458" t="str">
            <v>WARTI</v>
          </cell>
          <cell r="O3458" t="str">
            <v>WASTASIM</v>
          </cell>
          <cell r="P3458" t="str">
            <v>3302231702054751</v>
          </cell>
          <cell r="Q3458" t="str">
            <v>REJADI MADARJA</v>
          </cell>
          <cell r="R3458" t="str">
            <v>KUTALIMAN</v>
          </cell>
          <cell r="S3458" t="str">
            <v>KEDUNGBANTENG</v>
          </cell>
          <cell r="T3458" t="str">
            <v>MENINGGAL</v>
          </cell>
          <cell r="U3458" t="str">
            <v>005</v>
          </cell>
          <cell r="V3458" t="str">
            <v>003</v>
          </cell>
          <cell r="W3458" t="str">
            <v>Indonesia</v>
          </cell>
        </row>
        <row r="3459">
          <cell r="B3459" t="str">
            <v>TIRAH</v>
          </cell>
          <cell r="C3459" t="str">
            <v>3302235009530002</v>
          </cell>
          <cell r="D3459" t="str">
            <v>P</v>
          </cell>
          <cell r="E3459" t="str">
            <v>BANYUMAS</v>
          </cell>
          <cell r="F3459">
            <v>19612</v>
          </cell>
          <cell r="G3459" t="str">
            <v>Tidak Tahu</v>
          </cell>
          <cell r="H3459" t="str">
            <v>Islam</v>
          </cell>
          <cell r="I3459" t="str">
            <v>Kawin</v>
          </cell>
          <cell r="J3459" t="str">
            <v>Istri</v>
          </cell>
          <cell r="K3459" t="str">
            <v>03</v>
          </cell>
          <cell r="L3459" t="str">
            <v>Tamat SD/Sederajat</v>
          </cell>
          <cell r="M3459" t="str">
            <v>Petani/Pekebun</v>
          </cell>
          <cell r="N3459" t="str">
            <v>RAWEN</v>
          </cell>
          <cell r="O3459" t="str">
            <v>TARSANI</v>
          </cell>
          <cell r="P3459" t="str">
            <v>3302231702054751</v>
          </cell>
          <cell r="Q3459" t="str">
            <v>REJADI MADARJA</v>
          </cell>
          <cell r="R3459" t="str">
            <v>KUTALIMAN</v>
          </cell>
          <cell r="S3459" t="str">
            <v>KEDUNG BANTENG</v>
          </cell>
          <cell r="T3459" t="str">
            <v>KUTALIMAN</v>
          </cell>
          <cell r="U3459" t="str">
            <v>005</v>
          </cell>
          <cell r="V3459" t="str">
            <v>003</v>
          </cell>
          <cell r="W3459" t="str">
            <v>Indonesia</v>
          </cell>
        </row>
        <row r="3460">
          <cell r="B3460" t="str">
            <v>ASMAN</v>
          </cell>
          <cell r="C3460" t="str">
            <v>3302232502810001</v>
          </cell>
          <cell r="D3460" t="str">
            <v>L</v>
          </cell>
          <cell r="E3460" t="str">
            <v>BANYUMAS</v>
          </cell>
          <cell r="F3460">
            <v>29642</v>
          </cell>
          <cell r="G3460" t="str">
            <v>Tidak Tahu</v>
          </cell>
          <cell r="H3460" t="str">
            <v>Islam</v>
          </cell>
          <cell r="I3460" t="str">
            <v>Belum Kawin</v>
          </cell>
          <cell r="J3460" t="str">
            <v>Anak</v>
          </cell>
          <cell r="K3460" t="str">
            <v>04</v>
          </cell>
          <cell r="L3460" t="str">
            <v>Tamat SD/Sederajat</v>
          </cell>
          <cell r="M3460" t="str">
            <v>Buruh Harian Lepas</v>
          </cell>
          <cell r="N3460" t="str">
            <v>TIRAH</v>
          </cell>
          <cell r="O3460" t="str">
            <v>REJADI MADARJA</v>
          </cell>
          <cell r="P3460" t="str">
            <v>3302231702054751</v>
          </cell>
          <cell r="Q3460" t="str">
            <v>REJADI MADARJA</v>
          </cell>
          <cell r="R3460" t="str">
            <v>KUTALIMAN</v>
          </cell>
          <cell r="S3460" t="str">
            <v>KEDUNG BANTENG</v>
          </cell>
          <cell r="T3460" t="str">
            <v>KUTALIMAN</v>
          </cell>
          <cell r="U3460" t="str">
            <v>005</v>
          </cell>
          <cell r="V3460" t="str">
            <v>003</v>
          </cell>
          <cell r="W3460" t="str">
            <v>Indonesia</v>
          </cell>
        </row>
        <row r="3461">
          <cell r="B3461" t="str">
            <v>YUNUS</v>
          </cell>
          <cell r="C3461" t="str">
            <v>3302231109730003</v>
          </cell>
          <cell r="D3461" t="str">
            <v>L</v>
          </cell>
          <cell r="E3461" t="str">
            <v>BANYUMAS</v>
          </cell>
          <cell r="F3461">
            <v>26918</v>
          </cell>
          <cell r="G3461" t="str">
            <v>Tidak Tahu</v>
          </cell>
          <cell r="H3461" t="str">
            <v>Islam</v>
          </cell>
          <cell r="I3461" t="str">
            <v>Belum Kawin</v>
          </cell>
          <cell r="J3461" t="str">
            <v>Anak</v>
          </cell>
          <cell r="K3461" t="str">
            <v>04</v>
          </cell>
          <cell r="L3461" t="str">
            <v>Tamat SD/Sederajat</v>
          </cell>
          <cell r="M3461" t="str">
            <v>Petani/Pekebun</v>
          </cell>
          <cell r="N3461" t="str">
            <v>TIRAH</v>
          </cell>
          <cell r="O3461" t="str">
            <v>REJADI MADARJA</v>
          </cell>
          <cell r="P3461" t="str">
            <v>3302231702054751</v>
          </cell>
          <cell r="Q3461" t="str">
            <v>REJADI MADARJA</v>
          </cell>
          <cell r="R3461" t="str">
            <v>KUTALIMAN</v>
          </cell>
          <cell r="S3461" t="str">
            <v>KEDUNG BANTENG</v>
          </cell>
          <cell r="T3461" t="str">
            <v>KUTALIMAN</v>
          </cell>
          <cell r="U3461" t="str">
            <v>005</v>
          </cell>
          <cell r="V3461" t="str">
            <v>003</v>
          </cell>
          <cell r="W3461" t="str">
            <v>Indonesia</v>
          </cell>
        </row>
        <row r="3462">
          <cell r="B3462" t="str">
            <v>MUHTAROM</v>
          </cell>
          <cell r="C3462" t="str">
            <v>3302230107810016</v>
          </cell>
          <cell r="D3462" t="str">
            <v>L</v>
          </cell>
          <cell r="E3462" t="str">
            <v>BANYUMAS</v>
          </cell>
          <cell r="F3462">
            <v>29768</v>
          </cell>
          <cell r="G3462" t="str">
            <v>Tidak Tahu</v>
          </cell>
          <cell r="H3462" t="str">
            <v>Islam</v>
          </cell>
          <cell r="I3462" t="str">
            <v>Kawin</v>
          </cell>
          <cell r="J3462" t="str">
            <v>Kepala Keluarga</v>
          </cell>
          <cell r="K3462" t="str">
            <v>01</v>
          </cell>
          <cell r="L3462" t="str">
            <v>Tamat SD/Sederajat</v>
          </cell>
          <cell r="M3462" t="str">
            <v>Buruh Harian Lepas</v>
          </cell>
          <cell r="N3462" t="str">
            <v>KITEM</v>
          </cell>
          <cell r="O3462" t="str">
            <v>RUSWADI</v>
          </cell>
          <cell r="P3462" t="str">
            <v>3302231702054752</v>
          </cell>
          <cell r="Q3462" t="str">
            <v>MUHTAROM</v>
          </cell>
          <cell r="R3462" t="str">
            <v>KUTALIMAN</v>
          </cell>
          <cell r="S3462" t="str">
            <v>KEDUNG BANTENG</v>
          </cell>
          <cell r="T3462" t="str">
            <v>KUTALIMAN</v>
          </cell>
          <cell r="U3462" t="str">
            <v>005</v>
          </cell>
          <cell r="V3462" t="str">
            <v>003</v>
          </cell>
          <cell r="W3462" t="str">
            <v>Indonesia</v>
          </cell>
        </row>
        <row r="3463">
          <cell r="B3463" t="str">
            <v>SAKIM</v>
          </cell>
          <cell r="C3463" t="str">
            <v>3302231210580001</v>
          </cell>
          <cell r="D3463" t="str">
            <v>L</v>
          </cell>
          <cell r="E3463" t="str">
            <v>BANYUMAS</v>
          </cell>
          <cell r="F3463">
            <v>21470</v>
          </cell>
          <cell r="G3463" t="str">
            <v>Tidak Tahu</v>
          </cell>
          <cell r="H3463" t="str">
            <v>Islam</v>
          </cell>
          <cell r="I3463" t="str">
            <v>Kawin</v>
          </cell>
          <cell r="J3463" t="str">
            <v>Kepala Keluarga</v>
          </cell>
          <cell r="K3463" t="str">
            <v>01</v>
          </cell>
          <cell r="L3463" t="str">
            <v>Tamat SD/Sederajat</v>
          </cell>
          <cell r="M3463" t="str">
            <v>Buruh Harian Lepas</v>
          </cell>
          <cell r="N3463" t="str">
            <v>CAREM</v>
          </cell>
          <cell r="O3463" t="str">
            <v>WARSUDI</v>
          </cell>
          <cell r="P3463" t="str">
            <v>3302231702054753</v>
          </cell>
          <cell r="Q3463" t="str">
            <v>SAKIM</v>
          </cell>
          <cell r="R3463" t="str">
            <v>KUTALIMAN</v>
          </cell>
          <cell r="S3463" t="str">
            <v>KEDUNG BANTENG</v>
          </cell>
          <cell r="T3463" t="str">
            <v>KUTALIMAN</v>
          </cell>
          <cell r="U3463" t="str">
            <v>005</v>
          </cell>
          <cell r="V3463" t="str">
            <v>003</v>
          </cell>
          <cell r="W3463" t="str">
            <v>Indonesia</v>
          </cell>
        </row>
        <row r="3464">
          <cell r="B3464" t="str">
            <v>SUKINAH</v>
          </cell>
          <cell r="C3464" t="str">
            <v>3302234107620020</v>
          </cell>
          <cell r="D3464" t="str">
            <v>P</v>
          </cell>
          <cell r="E3464" t="str">
            <v>BANYUMAS</v>
          </cell>
          <cell r="F3464">
            <v>22828</v>
          </cell>
          <cell r="G3464" t="str">
            <v>Tidak Tahu</v>
          </cell>
          <cell r="H3464" t="str">
            <v>Islam</v>
          </cell>
          <cell r="I3464" t="str">
            <v>Kawin</v>
          </cell>
          <cell r="J3464" t="str">
            <v>Istri</v>
          </cell>
          <cell r="K3464" t="str">
            <v>03</v>
          </cell>
          <cell r="L3464" t="str">
            <v>Tamat SD/Sederajat</v>
          </cell>
          <cell r="M3464" t="str">
            <v>Petani/Pekebun</v>
          </cell>
          <cell r="N3464" t="str">
            <v>TIRAH</v>
          </cell>
          <cell r="O3464" t="str">
            <v>MADARJI</v>
          </cell>
          <cell r="P3464" t="str">
            <v>3302231702054753</v>
          </cell>
          <cell r="Q3464" t="str">
            <v>SAKIM</v>
          </cell>
          <cell r="R3464" t="str">
            <v>KUTALIMAN</v>
          </cell>
          <cell r="S3464" t="str">
            <v>KEDUNG BANTENG</v>
          </cell>
          <cell r="T3464" t="str">
            <v>KUTALIMAN</v>
          </cell>
          <cell r="U3464" t="str">
            <v>005</v>
          </cell>
          <cell r="V3464" t="str">
            <v>003</v>
          </cell>
          <cell r="W3464" t="str">
            <v>Indonesia</v>
          </cell>
        </row>
        <row r="3465">
          <cell r="B3465" t="str">
            <v>KASUM</v>
          </cell>
          <cell r="C3465" t="str">
            <v>3302230308940006</v>
          </cell>
          <cell r="D3465" t="str">
            <v>L</v>
          </cell>
          <cell r="E3465" t="str">
            <v>BANYUMAS</v>
          </cell>
          <cell r="F3465">
            <v>34549</v>
          </cell>
          <cell r="G3465" t="str">
            <v>Tidak Tahu</v>
          </cell>
          <cell r="H3465" t="str">
            <v>Islam</v>
          </cell>
          <cell r="I3465" t="str">
            <v>Belum Kawin</v>
          </cell>
          <cell r="J3465" t="str">
            <v>Anak</v>
          </cell>
          <cell r="K3465" t="str">
            <v>04</v>
          </cell>
          <cell r="L3465" t="str">
            <v>Tamat SD/Sederajat</v>
          </cell>
          <cell r="M3465" t="str">
            <v>Belum/Tidak Bekerja</v>
          </cell>
          <cell r="N3465" t="str">
            <v>SUKINAH</v>
          </cell>
          <cell r="O3465" t="str">
            <v xml:space="preserve"> SAKIM</v>
          </cell>
          <cell r="P3465" t="str">
            <v>3302231702054753</v>
          </cell>
          <cell r="Q3465" t="str">
            <v>SAKIM</v>
          </cell>
          <cell r="R3465" t="str">
            <v>KUTALIMAN</v>
          </cell>
          <cell r="S3465" t="str">
            <v>KEDUNG BANTENG</v>
          </cell>
          <cell r="T3465" t="str">
            <v>KUTALIMAN</v>
          </cell>
          <cell r="U3465" t="str">
            <v>005</v>
          </cell>
          <cell r="V3465" t="str">
            <v>003</v>
          </cell>
          <cell r="W3465" t="str">
            <v>Indonesia</v>
          </cell>
        </row>
        <row r="3466">
          <cell r="B3466" t="str">
            <v>SAROH</v>
          </cell>
          <cell r="C3466" t="str">
            <v>3302235407980002</v>
          </cell>
          <cell r="D3466" t="str">
            <v>P</v>
          </cell>
          <cell r="E3466" t="str">
            <v>BANYUMAS</v>
          </cell>
          <cell r="F3466">
            <v>35990</v>
          </cell>
          <cell r="G3466" t="str">
            <v>Tidak Tahu</v>
          </cell>
          <cell r="H3466" t="str">
            <v>Islam</v>
          </cell>
          <cell r="I3466" t="str">
            <v>Belum Kawin</v>
          </cell>
          <cell r="J3466" t="str">
            <v>Anak</v>
          </cell>
          <cell r="K3466" t="str">
            <v>04</v>
          </cell>
          <cell r="L3466" t="str">
            <v>Tamat SD/Sederajat</v>
          </cell>
          <cell r="M3466" t="str">
            <v>Pelajar/Mahasiswa</v>
          </cell>
          <cell r="N3466" t="str">
            <v>SUKINAH</v>
          </cell>
          <cell r="O3466" t="str">
            <v xml:space="preserve"> SAKIM</v>
          </cell>
          <cell r="P3466" t="str">
            <v>3302231702054753</v>
          </cell>
          <cell r="Q3466" t="str">
            <v>SAKIM</v>
          </cell>
          <cell r="R3466" t="str">
            <v>KUTALIMAN</v>
          </cell>
          <cell r="S3466" t="str">
            <v>KEDUNG BANTENG</v>
          </cell>
          <cell r="T3466" t="str">
            <v>KUTALIMAN</v>
          </cell>
          <cell r="U3466" t="str">
            <v>005</v>
          </cell>
          <cell r="V3466" t="str">
            <v>003</v>
          </cell>
          <cell r="W3466" t="str">
            <v>Indonesia</v>
          </cell>
        </row>
        <row r="3467">
          <cell r="B3467" t="str">
            <v>SUSI</v>
          </cell>
          <cell r="C3467" t="str">
            <v>3302235706010003</v>
          </cell>
          <cell r="D3467" t="str">
            <v>P</v>
          </cell>
          <cell r="E3467" t="str">
            <v>BANYUMAS</v>
          </cell>
          <cell r="F3467">
            <v>37059</v>
          </cell>
          <cell r="G3467" t="str">
            <v>Tidak Tahu</v>
          </cell>
          <cell r="H3467" t="str">
            <v>Islam</v>
          </cell>
          <cell r="I3467" t="str">
            <v>Belum Kawin</v>
          </cell>
          <cell r="J3467" t="str">
            <v>Anak</v>
          </cell>
          <cell r="K3467" t="str">
            <v>04</v>
          </cell>
          <cell r="L3467" t="str">
            <v>Tidak Tamat SD/Sederajat</v>
          </cell>
          <cell r="M3467" t="str">
            <v>Pelajar/Mahasiswa</v>
          </cell>
          <cell r="N3467" t="str">
            <v>SUKINAH</v>
          </cell>
          <cell r="O3467" t="str">
            <v xml:space="preserve"> SAKIM</v>
          </cell>
          <cell r="P3467" t="str">
            <v>3302231702054753</v>
          </cell>
          <cell r="Q3467" t="str">
            <v>SAKIM</v>
          </cell>
          <cell r="R3467" t="str">
            <v>KUTALIMAN</v>
          </cell>
          <cell r="S3467" t="str">
            <v>KEDUNG BANTENG</v>
          </cell>
          <cell r="T3467" t="str">
            <v>KUTALIMAN</v>
          </cell>
          <cell r="U3467" t="str">
            <v>005</v>
          </cell>
          <cell r="V3467" t="str">
            <v>003</v>
          </cell>
          <cell r="W3467" t="str">
            <v>Indonesia</v>
          </cell>
        </row>
        <row r="3468">
          <cell r="B3468" t="str">
            <v>JONO</v>
          </cell>
          <cell r="C3468" t="str">
            <v>3302232111910001</v>
          </cell>
          <cell r="D3468" t="str">
            <v>L</v>
          </cell>
          <cell r="E3468" t="str">
            <v>BANYUMAS</v>
          </cell>
          <cell r="F3468">
            <v>33563</v>
          </cell>
          <cell r="G3468" t="str">
            <v>Tidak Tahu</v>
          </cell>
          <cell r="H3468" t="str">
            <v>Islam</v>
          </cell>
          <cell r="I3468" t="str">
            <v>Belum Kawin</v>
          </cell>
          <cell r="J3468" t="str">
            <v>Anak</v>
          </cell>
          <cell r="K3468" t="str">
            <v>04</v>
          </cell>
          <cell r="L3468" t="str">
            <v>Tamat SD/Sederajat</v>
          </cell>
          <cell r="M3468" t="str">
            <v>Petani/Pekebun</v>
          </cell>
          <cell r="N3468" t="str">
            <v>SUKINAH</v>
          </cell>
          <cell r="O3468" t="str">
            <v>SAKIM</v>
          </cell>
          <cell r="P3468" t="str">
            <v>3302231702054753</v>
          </cell>
          <cell r="Q3468" t="str">
            <v>SAKIM</v>
          </cell>
          <cell r="R3468" t="str">
            <v>KUTALIMAN</v>
          </cell>
          <cell r="S3468" t="str">
            <v>KEDUNG BANTENG</v>
          </cell>
          <cell r="T3468" t="str">
            <v>KUTALIMAN</v>
          </cell>
          <cell r="U3468" t="str">
            <v>005</v>
          </cell>
          <cell r="V3468" t="str">
            <v>003</v>
          </cell>
          <cell r="W3468" t="str">
            <v>Indonesia</v>
          </cell>
        </row>
        <row r="3469">
          <cell r="B3469" t="str">
            <v>WARDI</v>
          </cell>
          <cell r="C3469" t="str">
            <v>3302231210550002</v>
          </cell>
          <cell r="D3469" t="str">
            <v>L</v>
          </cell>
          <cell r="E3469" t="str">
            <v>BANYUMAS</v>
          </cell>
          <cell r="F3469">
            <v>20374</v>
          </cell>
          <cell r="G3469" t="str">
            <v>Tidak Tahu</v>
          </cell>
          <cell r="H3469" t="str">
            <v>Islam</v>
          </cell>
          <cell r="I3469" t="str">
            <v>Kawin</v>
          </cell>
          <cell r="J3469" t="str">
            <v>Kepala Keluarga</v>
          </cell>
          <cell r="K3469" t="str">
            <v>01</v>
          </cell>
          <cell r="L3469" t="str">
            <v>Tamat SD/Sederajat</v>
          </cell>
          <cell r="M3469" t="str">
            <v>Buruh Harian Lepas</v>
          </cell>
          <cell r="N3469" t="str">
            <v>RAWEN</v>
          </cell>
          <cell r="O3469" t="str">
            <v>TARSANI</v>
          </cell>
          <cell r="P3469" t="str">
            <v>3302231702054754</v>
          </cell>
          <cell r="Q3469" t="str">
            <v>WARDI</v>
          </cell>
          <cell r="R3469" t="str">
            <v>KUTALIMAN</v>
          </cell>
          <cell r="S3469" t="str">
            <v>KEDUNG BANTENG</v>
          </cell>
          <cell r="T3469" t="str">
            <v>KUTALIMAN</v>
          </cell>
          <cell r="U3469" t="str">
            <v>005</v>
          </cell>
          <cell r="V3469" t="str">
            <v>003</v>
          </cell>
          <cell r="W3469" t="str">
            <v>Indonesia</v>
          </cell>
        </row>
        <row r="3470">
          <cell r="B3470" t="str">
            <v>KITEM</v>
          </cell>
          <cell r="C3470" t="str">
            <v>3302237112600148</v>
          </cell>
          <cell r="D3470" t="str">
            <v>P</v>
          </cell>
          <cell r="E3470" t="str">
            <v>BANYUMAS</v>
          </cell>
          <cell r="F3470">
            <v>22281</v>
          </cell>
          <cell r="G3470" t="str">
            <v>Tidak Tahu</v>
          </cell>
          <cell r="H3470" t="str">
            <v>Islam</v>
          </cell>
          <cell r="I3470" t="str">
            <v>Kawin</v>
          </cell>
          <cell r="J3470" t="str">
            <v>Istri</v>
          </cell>
          <cell r="K3470" t="str">
            <v>03</v>
          </cell>
          <cell r="L3470" t="str">
            <v>Tamat SD/Sederajat</v>
          </cell>
          <cell r="M3470" t="str">
            <v>Buruh Harian Lepas</v>
          </cell>
          <cell r="N3470" t="str">
            <v>KATEM</v>
          </cell>
          <cell r="O3470" t="str">
            <v>YASMEJA</v>
          </cell>
          <cell r="P3470" t="str">
            <v>3302231702054754</v>
          </cell>
          <cell r="Q3470" t="str">
            <v>WARDI</v>
          </cell>
          <cell r="R3470" t="str">
            <v>KUTALIMAN</v>
          </cell>
          <cell r="S3470" t="str">
            <v>KEDUNG BANTENG</v>
          </cell>
          <cell r="T3470" t="str">
            <v>KUTALIMAN</v>
          </cell>
          <cell r="U3470" t="str">
            <v>005</v>
          </cell>
          <cell r="V3470" t="str">
            <v>003</v>
          </cell>
          <cell r="W3470" t="str">
            <v>Indonesia</v>
          </cell>
        </row>
        <row r="3471">
          <cell r="B3471" t="str">
            <v>TURIPAH</v>
          </cell>
          <cell r="C3471" t="str">
            <v>3302234408010003</v>
          </cell>
          <cell r="D3471" t="str">
            <v>P</v>
          </cell>
          <cell r="E3471" t="str">
            <v>BANYUMAS</v>
          </cell>
          <cell r="F3471">
            <v>37107</v>
          </cell>
          <cell r="G3471" t="str">
            <v>Tidak Tahu</v>
          </cell>
          <cell r="H3471" t="str">
            <v>Islam</v>
          </cell>
          <cell r="I3471" t="str">
            <v>Belum Kawin</v>
          </cell>
          <cell r="J3471" t="str">
            <v>Anak</v>
          </cell>
          <cell r="K3471" t="str">
            <v>04</v>
          </cell>
          <cell r="L3471" t="str">
            <v>Tidak Tamat SD/Sederajat</v>
          </cell>
          <cell r="M3471" t="str">
            <v>Pelajar/Mahasiswa</v>
          </cell>
          <cell r="N3471" t="str">
            <v>KITEM</v>
          </cell>
          <cell r="O3471" t="str">
            <v xml:space="preserve"> WARDI</v>
          </cell>
          <cell r="P3471" t="str">
            <v>3302231702054754</v>
          </cell>
          <cell r="Q3471" t="str">
            <v>WARDI</v>
          </cell>
          <cell r="R3471" t="str">
            <v>KUTALIMAN</v>
          </cell>
          <cell r="S3471" t="str">
            <v>KEDUNG BANTENG</v>
          </cell>
          <cell r="T3471" t="str">
            <v>KUTALIMAN</v>
          </cell>
          <cell r="U3471" t="str">
            <v>005</v>
          </cell>
          <cell r="V3471" t="str">
            <v>003</v>
          </cell>
          <cell r="W3471" t="str">
            <v>Indonesia</v>
          </cell>
        </row>
        <row r="3472">
          <cell r="B3472" t="str">
            <v>KUSEN</v>
          </cell>
          <cell r="C3472" t="str">
            <v>3302230406860002</v>
          </cell>
          <cell r="D3472" t="str">
            <v>L</v>
          </cell>
          <cell r="E3472" t="str">
            <v>BANYUMAS</v>
          </cell>
          <cell r="F3472">
            <v>31567</v>
          </cell>
          <cell r="G3472" t="str">
            <v>Tidak Tahu</v>
          </cell>
          <cell r="H3472" t="str">
            <v>Islam</v>
          </cell>
          <cell r="I3472" t="str">
            <v>Belum Kawin</v>
          </cell>
          <cell r="J3472" t="str">
            <v>Anak</v>
          </cell>
          <cell r="K3472" t="str">
            <v>04</v>
          </cell>
          <cell r="L3472" t="str">
            <v>Tamat SD/Sederajat</v>
          </cell>
          <cell r="M3472" t="str">
            <v>Belum/Tidak Bekerja</v>
          </cell>
          <cell r="N3472" t="str">
            <v>KITEM</v>
          </cell>
          <cell r="O3472" t="str">
            <v xml:space="preserve"> WARDI</v>
          </cell>
          <cell r="P3472" t="str">
            <v>3302231702054754</v>
          </cell>
          <cell r="Q3472" t="str">
            <v>WARDI</v>
          </cell>
          <cell r="R3472" t="str">
            <v>KUTALIMAN</v>
          </cell>
          <cell r="S3472" t="str">
            <v>KEDUNG BANTENG</v>
          </cell>
          <cell r="T3472" t="str">
            <v>KUTALIMAN</v>
          </cell>
          <cell r="U3472" t="str">
            <v>005</v>
          </cell>
          <cell r="V3472" t="str">
            <v>003</v>
          </cell>
          <cell r="W3472" t="str">
            <v>Indonesia</v>
          </cell>
        </row>
        <row r="3473">
          <cell r="B3473" t="str">
            <v>KATEM</v>
          </cell>
          <cell r="C3473" t="str">
            <v>3302234107430055</v>
          </cell>
          <cell r="D3473" t="str">
            <v>P</v>
          </cell>
          <cell r="E3473" t="str">
            <v>BANYUMAS</v>
          </cell>
          <cell r="F3473">
            <v>15888</v>
          </cell>
          <cell r="G3473" t="str">
            <v>Tidak Tahu</v>
          </cell>
          <cell r="H3473" t="str">
            <v>Islam</v>
          </cell>
          <cell r="I3473" t="str">
            <v>Cerai Mati</v>
          </cell>
          <cell r="J3473" t="str">
            <v>Kepala Keluarga</v>
          </cell>
          <cell r="K3473" t="str">
            <v>01</v>
          </cell>
          <cell r="L3473" t="str">
            <v>Tamat SD/Sederajat</v>
          </cell>
          <cell r="M3473" t="str">
            <v>Petani/Pekebun</v>
          </cell>
          <cell r="N3473" t="str">
            <v>NALEM</v>
          </cell>
          <cell r="O3473" t="str">
            <v>KARSANA</v>
          </cell>
          <cell r="P3473" t="str">
            <v>3302231702054755</v>
          </cell>
          <cell r="Q3473" t="str">
            <v>KATEM</v>
          </cell>
          <cell r="R3473" t="str">
            <v>KUTALIMAN</v>
          </cell>
          <cell r="S3473" t="str">
            <v>KEDUNG BANTENG</v>
          </cell>
          <cell r="T3473" t="str">
            <v>KUTALIMAN</v>
          </cell>
          <cell r="U3473" t="str">
            <v>005</v>
          </cell>
          <cell r="V3473" t="str">
            <v>003</v>
          </cell>
          <cell r="W3473" t="str">
            <v>Indonesia</v>
          </cell>
        </row>
        <row r="3474">
          <cell r="B3474" t="str">
            <v>WARSIDIN</v>
          </cell>
          <cell r="C3474" t="str">
            <v>3302233112500137</v>
          </cell>
          <cell r="D3474" t="str">
            <v>L</v>
          </cell>
          <cell r="E3474" t="str">
            <v>BANYUMAS</v>
          </cell>
          <cell r="F3474">
            <v>18628</v>
          </cell>
          <cell r="G3474" t="str">
            <v>Tidak Tahu</v>
          </cell>
          <cell r="H3474" t="str">
            <v>Islam</v>
          </cell>
          <cell r="I3474" t="str">
            <v>Kawin</v>
          </cell>
          <cell r="J3474" t="str">
            <v>Kepala Keluarga</v>
          </cell>
          <cell r="K3474" t="str">
            <v>01</v>
          </cell>
          <cell r="L3474" t="str">
            <v>Tamat SD/Sederajat</v>
          </cell>
          <cell r="M3474" t="str">
            <v>Pedagang</v>
          </cell>
          <cell r="N3474" t="str">
            <v>RITEM</v>
          </cell>
          <cell r="O3474" t="str">
            <v>RANA SEMITA</v>
          </cell>
          <cell r="P3474" t="str">
            <v>3302231702054758</v>
          </cell>
          <cell r="Q3474" t="str">
            <v>WARSIDIN</v>
          </cell>
          <cell r="R3474" t="str">
            <v>KUTALIMAN</v>
          </cell>
          <cell r="S3474" t="str">
            <v>KEDUNG BANTENG</v>
          </cell>
          <cell r="T3474" t="str">
            <v>KUTALIMAN</v>
          </cell>
          <cell r="U3474" t="str">
            <v>005</v>
          </cell>
          <cell r="V3474" t="str">
            <v>003</v>
          </cell>
          <cell r="W3474" t="str">
            <v>Indonesia</v>
          </cell>
        </row>
        <row r="3475">
          <cell r="B3475" t="str">
            <v>NARWEN</v>
          </cell>
          <cell r="C3475" t="str">
            <v>3302237112580099</v>
          </cell>
          <cell r="D3475" t="str">
            <v>P</v>
          </cell>
          <cell r="E3475" t="str">
            <v>BANYUMAS</v>
          </cell>
          <cell r="F3475">
            <v>21550</v>
          </cell>
          <cell r="G3475" t="str">
            <v>Tidak Tahu</v>
          </cell>
          <cell r="H3475" t="str">
            <v>Islam</v>
          </cell>
          <cell r="I3475" t="str">
            <v>Kawin</v>
          </cell>
          <cell r="J3475" t="str">
            <v>Istri</v>
          </cell>
          <cell r="K3475" t="str">
            <v>03</v>
          </cell>
          <cell r="L3475" t="str">
            <v>Tamat SD/Sederajat</v>
          </cell>
          <cell r="M3475" t="str">
            <v>Pedagang</v>
          </cell>
          <cell r="N3475" t="str">
            <v>AWEN</v>
          </cell>
          <cell r="O3475" t="str">
            <v>TARYUNI</v>
          </cell>
          <cell r="P3475" t="str">
            <v>3302231702054758</v>
          </cell>
          <cell r="Q3475" t="str">
            <v>WARSIDIN</v>
          </cell>
          <cell r="R3475" t="str">
            <v>KUTALIMAN</v>
          </cell>
          <cell r="S3475" t="str">
            <v>KEDUNG BANTENG</v>
          </cell>
          <cell r="T3475" t="str">
            <v>KUTALIMAN</v>
          </cell>
          <cell r="U3475" t="str">
            <v>005</v>
          </cell>
          <cell r="V3475" t="str">
            <v>003</v>
          </cell>
          <cell r="W3475" t="str">
            <v>Indonesia</v>
          </cell>
        </row>
        <row r="3476">
          <cell r="B3476" t="str">
            <v>KUAT WALUYO</v>
          </cell>
          <cell r="C3476" t="str">
            <v>3302232903840002</v>
          </cell>
          <cell r="D3476" t="str">
            <v>L</v>
          </cell>
          <cell r="E3476" t="str">
            <v>BANYUMAS</v>
          </cell>
          <cell r="F3476">
            <v>30770</v>
          </cell>
          <cell r="G3476" t="str">
            <v>Tidak Tahu</v>
          </cell>
          <cell r="H3476" t="str">
            <v>Islam</v>
          </cell>
          <cell r="I3476" t="str">
            <v>Kawin</v>
          </cell>
          <cell r="J3476" t="str">
            <v>Anak</v>
          </cell>
          <cell r="K3476" t="str">
            <v>04</v>
          </cell>
          <cell r="L3476" t="str">
            <v>Tamat SD/Sederajat</v>
          </cell>
          <cell r="M3476" t="str">
            <v>Buruh Harian Lepas</v>
          </cell>
          <cell r="N3476" t="str">
            <v>NARWEN</v>
          </cell>
          <cell r="O3476" t="str">
            <v>WARSIDIN</v>
          </cell>
          <cell r="P3476" t="str">
            <v>3302231702054758</v>
          </cell>
          <cell r="Q3476" t="str">
            <v>WARSIDIN</v>
          </cell>
          <cell r="R3476" t="str">
            <v>KUTALIMAN</v>
          </cell>
          <cell r="S3476" t="str">
            <v>KEDUNG BANTENG</v>
          </cell>
          <cell r="T3476" t="str">
            <v>KUTALIMAN</v>
          </cell>
          <cell r="U3476" t="str">
            <v>005</v>
          </cell>
          <cell r="V3476" t="str">
            <v>003</v>
          </cell>
          <cell r="W3476" t="str">
            <v>Indonesia</v>
          </cell>
        </row>
        <row r="3477">
          <cell r="B3477" t="str">
            <v>NAIDAH</v>
          </cell>
          <cell r="C3477" t="str">
            <v>3302237108810003</v>
          </cell>
          <cell r="D3477" t="str">
            <v>P</v>
          </cell>
          <cell r="E3477" t="str">
            <v>BANYUMAS</v>
          </cell>
          <cell r="F3477" t="str">
            <v>31/08/1981</v>
          </cell>
          <cell r="G3477" t="str">
            <v>Tidak Tahu</v>
          </cell>
          <cell r="H3477" t="str">
            <v>Islam</v>
          </cell>
          <cell r="I3477" t="str">
            <v>Kawin</v>
          </cell>
          <cell r="J3477" t="str">
            <v>Istri</v>
          </cell>
          <cell r="K3477" t="str">
            <v>03</v>
          </cell>
          <cell r="L3477" t="str">
            <v>Tamat SD/Sederajat</v>
          </cell>
          <cell r="M3477" t="str">
            <v>Mengurus Rumah Tangga</v>
          </cell>
          <cell r="N3477" t="str">
            <v>NARWEN</v>
          </cell>
          <cell r="O3477" t="str">
            <v>WARSIDIN</v>
          </cell>
          <cell r="P3477" t="str">
            <v>3302232104140005</v>
          </cell>
          <cell r="Q3477" t="str">
            <v>DIRO</v>
          </cell>
          <cell r="R3477" t="str">
            <v>KUTALIMAN</v>
          </cell>
          <cell r="S3477" t="str">
            <v>KEDUNGBANTENG</v>
          </cell>
          <cell r="T3477" t="str">
            <v>KUTALIMAN</v>
          </cell>
          <cell r="U3477" t="str">
            <v>005</v>
          </cell>
          <cell r="V3477" t="str">
            <v>003</v>
          </cell>
          <cell r="W3477" t="str">
            <v>Indonesia</v>
          </cell>
        </row>
        <row r="3478">
          <cell r="B3478" t="str">
            <v>DARKIM</v>
          </cell>
          <cell r="C3478" t="str">
            <v>3302233112910007</v>
          </cell>
          <cell r="D3478" t="str">
            <v>L</v>
          </cell>
          <cell r="E3478" t="str">
            <v>BANYUMAS</v>
          </cell>
          <cell r="F3478">
            <v>33603</v>
          </cell>
          <cell r="G3478" t="str">
            <v>Tidak Tahu</v>
          </cell>
          <cell r="H3478" t="str">
            <v>Islam</v>
          </cell>
          <cell r="I3478" t="str">
            <v>Belum Kawin</v>
          </cell>
          <cell r="J3478" t="str">
            <v>Anak</v>
          </cell>
          <cell r="K3478" t="str">
            <v>04</v>
          </cell>
          <cell r="L3478" t="str">
            <v>Tamat SD/Sederajat</v>
          </cell>
          <cell r="M3478" t="str">
            <v>Belum/Tidak Bekerja</v>
          </cell>
          <cell r="N3478" t="str">
            <v>NARWEN</v>
          </cell>
          <cell r="O3478" t="str">
            <v>WARSIDIN</v>
          </cell>
          <cell r="P3478" t="str">
            <v>3302231702054758</v>
          </cell>
          <cell r="Q3478" t="str">
            <v>WARSIDIN</v>
          </cell>
          <cell r="R3478" t="str">
            <v>KUTALIMAN</v>
          </cell>
          <cell r="S3478" t="str">
            <v>KEDUNG BANTENG</v>
          </cell>
          <cell r="T3478" t="str">
            <v>KUTALIMAN</v>
          </cell>
          <cell r="U3478" t="str">
            <v>005</v>
          </cell>
          <cell r="V3478" t="str">
            <v>003</v>
          </cell>
          <cell r="W3478" t="str">
            <v>Indonesia</v>
          </cell>
        </row>
        <row r="3479">
          <cell r="B3479" t="str">
            <v>ARI ASHARI</v>
          </cell>
          <cell r="C3479" t="str">
            <v>3302231705990002</v>
          </cell>
          <cell r="D3479" t="str">
            <v>L</v>
          </cell>
          <cell r="E3479" t="str">
            <v>BANYUMAS</v>
          </cell>
          <cell r="F3479">
            <v>36297</v>
          </cell>
          <cell r="G3479" t="str">
            <v>Tidak Tahu</v>
          </cell>
          <cell r="H3479" t="str">
            <v>Islam</v>
          </cell>
          <cell r="I3479" t="str">
            <v>Belum Kawin</v>
          </cell>
          <cell r="J3479" t="str">
            <v>Anak</v>
          </cell>
          <cell r="K3479" t="str">
            <v>04</v>
          </cell>
          <cell r="L3479" t="str">
            <v>Tidak Tamat SD/Sederajat</v>
          </cell>
          <cell r="M3479" t="str">
            <v>Belum/Tidak Bekerja</v>
          </cell>
          <cell r="N3479" t="str">
            <v>NARWEN</v>
          </cell>
          <cell r="O3479" t="str">
            <v>WARSIDIN</v>
          </cell>
          <cell r="P3479" t="str">
            <v>3302231702054758</v>
          </cell>
          <cell r="Q3479" t="str">
            <v>WARSIDIN</v>
          </cell>
          <cell r="R3479" t="str">
            <v>KUTALIMAN</v>
          </cell>
          <cell r="S3479" t="str">
            <v>KEDUNG BANTENG</v>
          </cell>
          <cell r="T3479" t="str">
            <v>KUTALIMAN</v>
          </cell>
          <cell r="U3479" t="str">
            <v>005</v>
          </cell>
          <cell r="V3479" t="str">
            <v>003</v>
          </cell>
          <cell r="W3479" t="str">
            <v>Indonesia</v>
          </cell>
        </row>
        <row r="3480">
          <cell r="B3480" t="str">
            <v>ANDIKA INDRAWANI</v>
          </cell>
          <cell r="C3480" t="str">
            <v>3302230505090002</v>
          </cell>
          <cell r="D3480" t="str">
            <v>L</v>
          </cell>
          <cell r="E3480" t="str">
            <v>BANYUMAS</v>
          </cell>
          <cell r="F3480" t="str">
            <v>05/05/2009</v>
          </cell>
          <cell r="G3480" t="str">
            <v>Tidak Tahu</v>
          </cell>
          <cell r="H3480" t="str">
            <v>Islam</v>
          </cell>
          <cell r="I3480" t="str">
            <v>Belum Kawin</v>
          </cell>
          <cell r="J3480" t="str">
            <v>Famili Lain</v>
          </cell>
          <cell r="K3480" t="str">
            <v>09</v>
          </cell>
          <cell r="L3480" t="str">
            <v>Tidak/Belum Sekolah</v>
          </cell>
          <cell r="M3480" t="str">
            <v>Belum/Tidak Bekerja</v>
          </cell>
          <cell r="N3480" t="str">
            <v>NAIDAH</v>
          </cell>
          <cell r="O3480" t="str">
            <v>-</v>
          </cell>
          <cell r="P3480" t="str">
            <v>0</v>
          </cell>
          <cell r="Q3480" t="str">
            <v>DIRO</v>
          </cell>
          <cell r="R3480" t="str">
            <v>KUTALIMAN</v>
          </cell>
          <cell r="S3480" t="str">
            <v>KEDUNGBANTENG</v>
          </cell>
          <cell r="T3480" t="str">
            <v>KUTALIMAN</v>
          </cell>
          <cell r="U3480" t="str">
            <v>005</v>
          </cell>
          <cell r="V3480" t="str">
            <v>003</v>
          </cell>
          <cell r="W3480" t="str">
            <v>Indonesia</v>
          </cell>
        </row>
        <row r="3481">
          <cell r="B3481" t="str">
            <v xml:space="preserve"> KARSO</v>
          </cell>
          <cell r="C3481" t="str">
            <v>3302232212770003</v>
          </cell>
          <cell r="D3481" t="str">
            <v>L</v>
          </cell>
          <cell r="E3481" t="str">
            <v>BANYUMAS</v>
          </cell>
          <cell r="F3481">
            <v>28481</v>
          </cell>
          <cell r="G3481" t="str">
            <v>Tidak Tahu</v>
          </cell>
          <cell r="H3481" t="str">
            <v>Islam</v>
          </cell>
          <cell r="I3481" t="str">
            <v>Kawin</v>
          </cell>
          <cell r="J3481" t="str">
            <v>Kepala Keluarga</v>
          </cell>
          <cell r="K3481" t="str">
            <v>01</v>
          </cell>
          <cell r="L3481" t="str">
            <v>Tamat SD/Sederajat</v>
          </cell>
          <cell r="M3481" t="str">
            <v>Buruh Harian Lepas</v>
          </cell>
          <cell r="N3481" t="str">
            <v>TIWEN</v>
          </cell>
          <cell r="O3481" t="str">
            <v>RUDIN</v>
          </cell>
          <cell r="P3481" t="str">
            <v>3302231702054759</v>
          </cell>
          <cell r="Q3481" t="str">
            <v xml:space="preserve"> KARSO</v>
          </cell>
          <cell r="R3481" t="str">
            <v>KUTALIMAN</v>
          </cell>
          <cell r="S3481" t="str">
            <v>KEDUNG BANTENG</v>
          </cell>
          <cell r="T3481" t="str">
            <v>KUTALIMAN</v>
          </cell>
          <cell r="U3481" t="str">
            <v>005</v>
          </cell>
          <cell r="V3481" t="str">
            <v>003</v>
          </cell>
          <cell r="W3481" t="str">
            <v>Indonesia</v>
          </cell>
        </row>
        <row r="3482">
          <cell r="B3482" t="str">
            <v>LATIFAH</v>
          </cell>
          <cell r="C3482" t="str">
            <v>3302236104790005</v>
          </cell>
          <cell r="D3482" t="str">
            <v>P</v>
          </cell>
          <cell r="E3482" t="str">
            <v>BANYUMAS</v>
          </cell>
          <cell r="F3482">
            <v>28966</v>
          </cell>
          <cell r="G3482" t="str">
            <v>Tidak Tahu</v>
          </cell>
          <cell r="H3482" t="str">
            <v>Islam</v>
          </cell>
          <cell r="I3482" t="str">
            <v>Kawin</v>
          </cell>
          <cell r="J3482" t="str">
            <v>Istri</v>
          </cell>
          <cell r="K3482" t="str">
            <v>03</v>
          </cell>
          <cell r="L3482" t="str">
            <v>Tamat SD/Sederajat</v>
          </cell>
          <cell r="M3482" t="str">
            <v>Buruh Harian Lepas</v>
          </cell>
          <cell r="N3482" t="str">
            <v>SUMINAH</v>
          </cell>
          <cell r="O3482" t="str">
            <v>SOLIHIN</v>
          </cell>
          <cell r="P3482" t="str">
            <v>3302231702054759</v>
          </cell>
          <cell r="Q3482" t="str">
            <v xml:space="preserve"> KARSO</v>
          </cell>
          <cell r="R3482" t="str">
            <v>KUTALIMAN</v>
          </cell>
          <cell r="S3482" t="str">
            <v>KEDUNG BANTENG</v>
          </cell>
          <cell r="T3482" t="str">
            <v>KUTALIMAN</v>
          </cell>
          <cell r="U3482" t="str">
            <v>005</v>
          </cell>
          <cell r="V3482" t="str">
            <v>003</v>
          </cell>
          <cell r="W3482" t="str">
            <v>Indonesia</v>
          </cell>
        </row>
        <row r="3483">
          <cell r="B3483" t="str">
            <v>LAELATUN NGASAROH</v>
          </cell>
          <cell r="C3483" t="str">
            <v>3302236710010002</v>
          </cell>
          <cell r="D3483" t="str">
            <v>P</v>
          </cell>
          <cell r="E3483" t="str">
            <v>BANYUMAS</v>
          </cell>
          <cell r="F3483" t="str">
            <v>27/10/2001</v>
          </cell>
          <cell r="G3483" t="str">
            <v>Tidak Tahu</v>
          </cell>
          <cell r="H3483" t="str">
            <v>Islam</v>
          </cell>
          <cell r="I3483" t="str">
            <v>Belum Kawin</v>
          </cell>
          <cell r="J3483" t="str">
            <v>Anak</v>
          </cell>
          <cell r="K3483" t="str">
            <v>04</v>
          </cell>
          <cell r="L3483" t="str">
            <v>Tamat SD/Sederajat</v>
          </cell>
          <cell r="M3483" t="str">
            <v>Pelajar/Mahasiswa</v>
          </cell>
          <cell r="N3483" t="str">
            <v>LATIFAH</v>
          </cell>
          <cell r="O3483" t="str">
            <v xml:space="preserve"> KARSO</v>
          </cell>
          <cell r="P3483" t="str">
            <v>3302231702054759</v>
          </cell>
          <cell r="Q3483" t="str">
            <v xml:space="preserve"> KARSO</v>
          </cell>
          <cell r="R3483" t="str">
            <v>KUTALIMAN</v>
          </cell>
          <cell r="S3483" t="str">
            <v>KEDUNGBANTENG</v>
          </cell>
          <cell r="T3483" t="str">
            <v>KUTALIMAN</v>
          </cell>
          <cell r="U3483" t="str">
            <v>005</v>
          </cell>
          <cell r="V3483" t="str">
            <v>003</v>
          </cell>
          <cell r="W3483" t="str">
            <v>Indonesia</v>
          </cell>
        </row>
        <row r="3484">
          <cell r="B3484" t="str">
            <v>SARIFUDIN</v>
          </cell>
          <cell r="C3484" t="str">
            <v>3302230308990004</v>
          </cell>
          <cell r="D3484" t="str">
            <v>L</v>
          </cell>
          <cell r="E3484" t="str">
            <v>BANYUMAS</v>
          </cell>
          <cell r="F3484" t="str">
            <v>03/08/1999</v>
          </cell>
          <cell r="G3484" t="str">
            <v>Tidak Tahu</v>
          </cell>
          <cell r="H3484" t="str">
            <v>Islam</v>
          </cell>
          <cell r="I3484" t="str">
            <v>Belum Kawin</v>
          </cell>
          <cell r="J3484" t="str">
            <v>Anak</v>
          </cell>
          <cell r="K3484" t="str">
            <v>04</v>
          </cell>
          <cell r="L3484" t="str">
            <v>Tamat SD/Sederajat</v>
          </cell>
          <cell r="M3484" t="str">
            <v>Pelajar/Mahasiswa</v>
          </cell>
          <cell r="N3484" t="str">
            <v>LATIFAH</v>
          </cell>
          <cell r="O3484" t="str">
            <v xml:space="preserve"> KARSO</v>
          </cell>
          <cell r="P3484" t="str">
            <v>3302231702054759</v>
          </cell>
          <cell r="Q3484" t="str">
            <v xml:space="preserve"> KARSO</v>
          </cell>
          <cell r="R3484" t="str">
            <v>KUTALIMAN</v>
          </cell>
          <cell r="S3484" t="str">
            <v>KEDUNGBANTENG</v>
          </cell>
          <cell r="T3484" t="str">
            <v>KUTALIMAN</v>
          </cell>
          <cell r="U3484" t="str">
            <v>005</v>
          </cell>
          <cell r="V3484" t="str">
            <v>003</v>
          </cell>
          <cell r="W3484" t="str">
            <v>Indonesia</v>
          </cell>
        </row>
        <row r="3485">
          <cell r="B3485" t="str">
            <v>DIMAS KURNIAWAN</v>
          </cell>
          <cell r="C3485" t="str">
            <v>3302230109050003</v>
          </cell>
          <cell r="D3485" t="str">
            <v>L</v>
          </cell>
          <cell r="E3485" t="str">
            <v>BANYUMAS</v>
          </cell>
          <cell r="F3485">
            <v>38596</v>
          </cell>
          <cell r="G3485" t="str">
            <v>Tidak Tahu</v>
          </cell>
          <cell r="H3485" t="str">
            <v>Islam</v>
          </cell>
          <cell r="I3485" t="str">
            <v>Belum Kawin</v>
          </cell>
          <cell r="J3485" t="str">
            <v>Anak</v>
          </cell>
          <cell r="K3485" t="str">
            <v>04</v>
          </cell>
          <cell r="L3485" t="str">
            <v>Tidak/Belum Sekolah</v>
          </cell>
          <cell r="M3485" t="str">
            <v>Belum/Tidak Bekerja</v>
          </cell>
          <cell r="N3485" t="str">
            <v>LATIFAH</v>
          </cell>
          <cell r="O3485" t="str">
            <v xml:space="preserve"> KARSO</v>
          </cell>
          <cell r="P3485" t="str">
            <v>3302231702054759</v>
          </cell>
          <cell r="Q3485" t="str">
            <v xml:space="preserve"> KARSO</v>
          </cell>
          <cell r="R3485" t="str">
            <v>KUTALIMAN</v>
          </cell>
          <cell r="S3485" t="str">
            <v>KEDUNG BANTENG</v>
          </cell>
          <cell r="T3485" t="str">
            <v>KUTALIMAN</v>
          </cell>
          <cell r="U3485" t="str">
            <v>005</v>
          </cell>
          <cell r="V3485" t="str">
            <v>003</v>
          </cell>
          <cell r="W3485" t="str">
            <v>Indonesia</v>
          </cell>
        </row>
        <row r="3486">
          <cell r="B3486" t="str">
            <v>RUSMADI TARSUM</v>
          </cell>
          <cell r="C3486" t="str">
            <v>3302231006360002</v>
          </cell>
          <cell r="D3486" t="str">
            <v>L</v>
          </cell>
          <cell r="E3486" t="str">
            <v>BANYUMAS</v>
          </cell>
          <cell r="F3486">
            <v>13311</v>
          </cell>
          <cell r="G3486" t="str">
            <v>Tidak Tahu</v>
          </cell>
          <cell r="H3486" t="str">
            <v>Islam</v>
          </cell>
          <cell r="I3486" t="str">
            <v>Cerai Mati</v>
          </cell>
          <cell r="J3486" t="str">
            <v>Kepala Keluarga</v>
          </cell>
          <cell r="K3486" t="str">
            <v>01</v>
          </cell>
          <cell r="L3486" t="str">
            <v>Tamat SD/Sederajat</v>
          </cell>
          <cell r="M3486" t="str">
            <v>Buruh Harian Lepas</v>
          </cell>
          <cell r="N3486" t="str">
            <v>WASEM</v>
          </cell>
          <cell r="O3486" t="str">
            <v>NADIWIRYA</v>
          </cell>
          <cell r="P3486" t="str">
            <v>3302231702054765</v>
          </cell>
          <cell r="Q3486" t="str">
            <v>RUSMADI TARSUM</v>
          </cell>
          <cell r="R3486" t="str">
            <v>KUTALIMAN</v>
          </cell>
          <cell r="S3486" t="str">
            <v>KEDUNG BANTENG</v>
          </cell>
          <cell r="T3486" t="str">
            <v>KUTALIMAN</v>
          </cell>
          <cell r="U3486" t="str">
            <v>005</v>
          </cell>
          <cell r="V3486" t="str">
            <v>003</v>
          </cell>
          <cell r="W3486" t="str">
            <v>Indonesia</v>
          </cell>
        </row>
        <row r="3487">
          <cell r="B3487" t="str">
            <v>NARTO</v>
          </cell>
          <cell r="C3487" t="str">
            <v>3302231008730004</v>
          </cell>
          <cell r="D3487" t="str">
            <v>L</v>
          </cell>
          <cell r="E3487" t="str">
            <v>BANYUMAS</v>
          </cell>
          <cell r="F3487">
            <v>26886</v>
          </cell>
          <cell r="G3487" t="str">
            <v>Tidak Tahu</v>
          </cell>
          <cell r="H3487" t="str">
            <v>Islam</v>
          </cell>
          <cell r="I3487" t="str">
            <v>Kawin</v>
          </cell>
          <cell r="J3487" t="str">
            <v>Kepala Keluarga</v>
          </cell>
          <cell r="K3487" t="str">
            <v>01</v>
          </cell>
          <cell r="L3487" t="str">
            <v>Tamat SD/Sederajat</v>
          </cell>
          <cell r="M3487" t="str">
            <v>Buruh Harian Lepas</v>
          </cell>
          <cell r="N3487" t="str">
            <v>DAKEM</v>
          </cell>
          <cell r="O3487" t="str">
            <v>RUSMADI</v>
          </cell>
          <cell r="P3487" t="str">
            <v>3302231702054766</v>
          </cell>
          <cell r="Q3487" t="str">
            <v>NARTO</v>
          </cell>
          <cell r="R3487" t="str">
            <v>KUTALIMAN</v>
          </cell>
          <cell r="S3487" t="str">
            <v>KEDUNG BANTENG</v>
          </cell>
          <cell r="T3487" t="str">
            <v>KUTALIMAN</v>
          </cell>
          <cell r="U3487" t="str">
            <v>005</v>
          </cell>
          <cell r="V3487" t="str">
            <v>003</v>
          </cell>
          <cell r="W3487" t="str">
            <v>Indonesia</v>
          </cell>
        </row>
        <row r="3488">
          <cell r="B3488" t="str">
            <v>DARTI</v>
          </cell>
          <cell r="C3488" t="str">
            <v>3302236411780003</v>
          </cell>
          <cell r="D3488" t="str">
            <v>P</v>
          </cell>
          <cell r="E3488" t="str">
            <v>BANYUMAS</v>
          </cell>
          <cell r="F3488">
            <v>28818</v>
          </cell>
          <cell r="G3488" t="str">
            <v>Tidak Tahu</v>
          </cell>
          <cell r="H3488" t="str">
            <v>Islam</v>
          </cell>
          <cell r="I3488" t="str">
            <v>Kawin</v>
          </cell>
          <cell r="J3488" t="str">
            <v>Istri</v>
          </cell>
          <cell r="K3488" t="str">
            <v>03</v>
          </cell>
          <cell r="L3488" t="str">
            <v>Tamat SD/Sederajat</v>
          </cell>
          <cell r="M3488" t="str">
            <v>Mengurus Rumah Tangga</v>
          </cell>
          <cell r="N3488" t="str">
            <v>RAITEM</v>
          </cell>
          <cell r="O3488" t="str">
            <v>TARMUDI</v>
          </cell>
          <cell r="P3488" t="str">
            <v>3302231702054766</v>
          </cell>
          <cell r="Q3488" t="str">
            <v>NARTO</v>
          </cell>
          <cell r="R3488" t="str">
            <v>KUTALIMAN</v>
          </cell>
          <cell r="S3488" t="str">
            <v>KEDUNG BANTENG</v>
          </cell>
          <cell r="T3488" t="str">
            <v>KUTALIMAN</v>
          </cell>
          <cell r="U3488" t="str">
            <v>005</v>
          </cell>
          <cell r="V3488" t="str">
            <v>003</v>
          </cell>
          <cell r="W3488" t="str">
            <v>Indonesia</v>
          </cell>
        </row>
        <row r="3489">
          <cell r="B3489" t="str">
            <v>SOLEH NIFANTO</v>
          </cell>
          <cell r="C3489" t="str">
            <v>3302230111990002</v>
          </cell>
          <cell r="D3489" t="str">
            <v>L</v>
          </cell>
          <cell r="E3489" t="str">
            <v>BANYUMAS</v>
          </cell>
          <cell r="F3489">
            <v>36465</v>
          </cell>
          <cell r="G3489" t="str">
            <v>Tidak Tahu</v>
          </cell>
          <cell r="H3489" t="str">
            <v>Islam</v>
          </cell>
          <cell r="I3489" t="str">
            <v>Belum Kawin</v>
          </cell>
          <cell r="J3489" t="str">
            <v>Anak</v>
          </cell>
          <cell r="K3489" t="str">
            <v>04</v>
          </cell>
          <cell r="L3489" t="str">
            <v>Tamat SD/Sederajat</v>
          </cell>
          <cell r="M3489" t="str">
            <v>Pelajar/Mahasiswa</v>
          </cell>
          <cell r="N3489" t="str">
            <v>DARTI</v>
          </cell>
          <cell r="O3489" t="str">
            <v xml:space="preserve">NARTO  </v>
          </cell>
          <cell r="P3489" t="str">
            <v>3302231702054766</v>
          </cell>
          <cell r="Q3489" t="str">
            <v>NARTO</v>
          </cell>
          <cell r="R3489" t="str">
            <v>KUTALIMAN</v>
          </cell>
          <cell r="S3489" t="str">
            <v>KEDUNG BANTENG</v>
          </cell>
          <cell r="T3489" t="str">
            <v>KUTALIMAN</v>
          </cell>
          <cell r="U3489" t="str">
            <v>005</v>
          </cell>
          <cell r="V3489" t="str">
            <v>003</v>
          </cell>
          <cell r="W3489" t="str">
            <v>Indonesia</v>
          </cell>
        </row>
        <row r="3490">
          <cell r="B3490" t="str">
            <v>NINIT HESTIANA</v>
          </cell>
          <cell r="C3490" t="str">
            <v>3302236204020001</v>
          </cell>
          <cell r="D3490" t="str">
            <v>P</v>
          </cell>
          <cell r="E3490" t="str">
            <v>BANYUMAS</v>
          </cell>
          <cell r="F3490">
            <v>37368</v>
          </cell>
          <cell r="G3490" t="str">
            <v>Tidak Tahu</v>
          </cell>
          <cell r="H3490" t="str">
            <v>Islam</v>
          </cell>
          <cell r="I3490" t="str">
            <v>Belum Kawin</v>
          </cell>
          <cell r="J3490" t="str">
            <v>Anak</v>
          </cell>
          <cell r="K3490" t="str">
            <v>04</v>
          </cell>
          <cell r="L3490" t="str">
            <v>Tidak Tamat SD/Sederajat</v>
          </cell>
          <cell r="M3490" t="str">
            <v>Pelajar/Mahasiswa</v>
          </cell>
          <cell r="N3490" t="str">
            <v>DARTI</v>
          </cell>
          <cell r="O3490" t="str">
            <v xml:space="preserve">NARTO  </v>
          </cell>
          <cell r="P3490" t="str">
            <v>3302231702054766</v>
          </cell>
          <cell r="Q3490" t="str">
            <v>NARTO</v>
          </cell>
          <cell r="R3490" t="str">
            <v>KUTALIMAN</v>
          </cell>
          <cell r="S3490" t="str">
            <v>KEDUNG BANTENG</v>
          </cell>
          <cell r="T3490" t="str">
            <v>KUTALIMAN</v>
          </cell>
          <cell r="U3490" t="str">
            <v>005</v>
          </cell>
          <cell r="V3490" t="str">
            <v>003</v>
          </cell>
          <cell r="W3490" t="str">
            <v>Indonesia</v>
          </cell>
        </row>
        <row r="3491">
          <cell r="B3491" t="str">
            <v>SEHUDIN LASAM</v>
          </cell>
          <cell r="C3491" t="str">
            <v>3302233112550090</v>
          </cell>
          <cell r="D3491" t="str">
            <v>L</v>
          </cell>
          <cell r="E3491" t="str">
            <v>BANYUMAS</v>
          </cell>
          <cell r="F3491">
            <v>20454</v>
          </cell>
          <cell r="G3491" t="str">
            <v>Tidak Tahu</v>
          </cell>
          <cell r="H3491" t="str">
            <v>Islam</v>
          </cell>
          <cell r="I3491" t="str">
            <v>Kawin</v>
          </cell>
          <cell r="J3491" t="str">
            <v>Kepala Keluarga</v>
          </cell>
          <cell r="K3491" t="str">
            <v>01</v>
          </cell>
          <cell r="L3491" t="str">
            <v>Tamat SD/Sederajat</v>
          </cell>
          <cell r="M3491" t="str">
            <v>Buruh Harian Lepas</v>
          </cell>
          <cell r="N3491" t="str">
            <v>MALEM</v>
          </cell>
          <cell r="O3491" t="str">
            <v>MARTAJI</v>
          </cell>
          <cell r="P3491" t="str">
            <v>3302231702054767</v>
          </cell>
          <cell r="Q3491" t="str">
            <v>SEHUDIN LASAM</v>
          </cell>
          <cell r="R3491" t="str">
            <v>KUTALIMAN</v>
          </cell>
          <cell r="S3491" t="str">
            <v>KEDUNG BANTENG</v>
          </cell>
          <cell r="T3491" t="str">
            <v>KUTALIMAN</v>
          </cell>
          <cell r="U3491" t="str">
            <v>005</v>
          </cell>
          <cell r="V3491" t="str">
            <v>003</v>
          </cell>
          <cell r="W3491" t="str">
            <v>Indonesia</v>
          </cell>
        </row>
        <row r="3492">
          <cell r="B3492" t="str">
            <v>RASEM</v>
          </cell>
          <cell r="C3492" t="str">
            <v>3302236103570001</v>
          </cell>
          <cell r="D3492" t="str">
            <v>P</v>
          </cell>
          <cell r="E3492" t="str">
            <v>BANYUMAS</v>
          </cell>
          <cell r="F3492">
            <v>20900</v>
          </cell>
          <cell r="G3492" t="str">
            <v>Tidak Tahu</v>
          </cell>
          <cell r="H3492" t="str">
            <v>Islam</v>
          </cell>
          <cell r="I3492" t="str">
            <v>Kawin</v>
          </cell>
          <cell r="J3492" t="str">
            <v>Istri</v>
          </cell>
          <cell r="K3492" t="str">
            <v>03</v>
          </cell>
          <cell r="L3492" t="str">
            <v>Tamat SD/Sederajat</v>
          </cell>
          <cell r="M3492" t="str">
            <v>Mengurus Rumah Tangga</v>
          </cell>
          <cell r="N3492" t="str">
            <v>TISEM</v>
          </cell>
          <cell r="O3492" t="str">
            <v>SANWIRAJI</v>
          </cell>
          <cell r="P3492" t="str">
            <v>3302231702054767</v>
          </cell>
          <cell r="Q3492" t="str">
            <v>SEHUDIN LASAM</v>
          </cell>
          <cell r="R3492" t="str">
            <v>KUTALIMAN</v>
          </cell>
          <cell r="S3492" t="str">
            <v>KEDUNG BANTENG</v>
          </cell>
          <cell r="T3492" t="str">
            <v>KUTALIMAN</v>
          </cell>
          <cell r="U3492" t="str">
            <v>005</v>
          </cell>
          <cell r="V3492" t="str">
            <v>003</v>
          </cell>
          <cell r="W3492" t="str">
            <v>Indonesia</v>
          </cell>
        </row>
        <row r="3493">
          <cell r="B3493" t="str">
            <v>TARKIM</v>
          </cell>
          <cell r="C3493" t="str">
            <v>3302231201520002</v>
          </cell>
          <cell r="D3493" t="str">
            <v>L</v>
          </cell>
          <cell r="E3493" t="str">
            <v>BANYUMAS</v>
          </cell>
          <cell r="F3493">
            <v>19005</v>
          </cell>
          <cell r="G3493" t="str">
            <v>Tidak Tahu</v>
          </cell>
          <cell r="H3493" t="str">
            <v>Islam</v>
          </cell>
          <cell r="I3493" t="str">
            <v>Kawin</v>
          </cell>
          <cell r="J3493" t="str">
            <v>Kepala Keluarga</v>
          </cell>
          <cell r="K3493" t="str">
            <v>01</v>
          </cell>
          <cell r="L3493" t="str">
            <v>Tamat SD/Sederajat</v>
          </cell>
          <cell r="M3493" t="str">
            <v>Petani/Pekebun</v>
          </cell>
          <cell r="N3493" t="str">
            <v>NITEM</v>
          </cell>
          <cell r="O3493" t="str">
            <v>KARTASAN</v>
          </cell>
          <cell r="P3493" t="str">
            <v>3302231702054768</v>
          </cell>
          <cell r="Q3493" t="str">
            <v xml:space="preserve"> TARKIM</v>
          </cell>
          <cell r="R3493" t="str">
            <v>KUTALIMAN</v>
          </cell>
          <cell r="S3493" t="str">
            <v>KEDUNG BANTENG</v>
          </cell>
          <cell r="T3493" t="str">
            <v>KUTALIMAN</v>
          </cell>
          <cell r="U3493" t="str">
            <v>005</v>
          </cell>
          <cell r="V3493" t="str">
            <v>003</v>
          </cell>
          <cell r="W3493" t="str">
            <v>Indonesia</v>
          </cell>
        </row>
        <row r="3494">
          <cell r="B3494" t="str">
            <v>PARNI</v>
          </cell>
          <cell r="C3494" t="str">
            <v>3302235005570004</v>
          </cell>
          <cell r="D3494" t="str">
            <v>P</v>
          </cell>
          <cell r="E3494" t="str">
            <v>BANYUMAS</v>
          </cell>
          <cell r="F3494">
            <v>20950</v>
          </cell>
          <cell r="G3494" t="str">
            <v>Tidak Tahu</v>
          </cell>
          <cell r="H3494" t="str">
            <v>Islam</v>
          </cell>
          <cell r="I3494" t="str">
            <v>Kawin</v>
          </cell>
          <cell r="J3494" t="str">
            <v>Istri</v>
          </cell>
          <cell r="K3494" t="str">
            <v>03</v>
          </cell>
          <cell r="L3494" t="str">
            <v>Tamat SD/Sederajat</v>
          </cell>
          <cell r="M3494" t="str">
            <v>Mengurus Rumah Tangga</v>
          </cell>
          <cell r="N3494" t="str">
            <v>RATI</v>
          </cell>
          <cell r="O3494" t="str">
            <v>MULYANA</v>
          </cell>
          <cell r="P3494" t="str">
            <v>3302231702054768</v>
          </cell>
          <cell r="Q3494" t="str">
            <v xml:space="preserve"> TARKIM</v>
          </cell>
          <cell r="R3494" t="str">
            <v>KUTALIMAN</v>
          </cell>
          <cell r="S3494" t="str">
            <v>KEDUNG BANTENG</v>
          </cell>
          <cell r="T3494" t="str">
            <v>KUTALIMAN</v>
          </cell>
          <cell r="U3494" t="str">
            <v>005</v>
          </cell>
          <cell r="V3494" t="str">
            <v>003</v>
          </cell>
          <cell r="W3494" t="str">
            <v>Indonesia</v>
          </cell>
        </row>
        <row r="3495">
          <cell r="B3495" t="str">
            <v>SEPTIANI</v>
          </cell>
          <cell r="C3495" t="str">
            <v>3302236408970003</v>
          </cell>
          <cell r="D3495" t="str">
            <v>P</v>
          </cell>
          <cell r="E3495" t="str">
            <v>BANYUMAS</v>
          </cell>
          <cell r="F3495" t="str">
            <v>24/08/1997</v>
          </cell>
          <cell r="G3495" t="str">
            <v>Tidak Tahu</v>
          </cell>
          <cell r="H3495" t="str">
            <v>Islam</v>
          </cell>
          <cell r="I3495" t="str">
            <v>Belum Kawin</v>
          </cell>
          <cell r="J3495" t="str">
            <v>Anak</v>
          </cell>
          <cell r="K3495" t="str">
            <v>04</v>
          </cell>
          <cell r="L3495" t="str">
            <v>Tamat SD/Sederajat</v>
          </cell>
          <cell r="M3495" t="str">
            <v>Pelajar/Mahasiswa</v>
          </cell>
          <cell r="N3495" t="str">
            <v>PARNI</v>
          </cell>
          <cell r="O3495" t="str">
            <v xml:space="preserve"> TARKIM</v>
          </cell>
          <cell r="P3495" t="str">
            <v>3302231702054768</v>
          </cell>
          <cell r="Q3495" t="str">
            <v xml:space="preserve"> TARKIM</v>
          </cell>
          <cell r="R3495" t="str">
            <v>KUTALIMAN</v>
          </cell>
          <cell r="S3495" t="str">
            <v>KEDUNGBANTENG</v>
          </cell>
          <cell r="T3495" t="str">
            <v>KUTALIMAN</v>
          </cell>
          <cell r="U3495" t="str">
            <v>005</v>
          </cell>
          <cell r="V3495" t="str">
            <v>003</v>
          </cell>
          <cell r="W3495" t="str">
            <v>Indonesia</v>
          </cell>
        </row>
        <row r="3496">
          <cell r="B3496" t="str">
            <v>TITI UTARI</v>
          </cell>
          <cell r="C3496" t="str">
            <v>3302236312950002</v>
          </cell>
          <cell r="D3496" t="str">
            <v>P</v>
          </cell>
          <cell r="E3496" t="str">
            <v>BANYUMAS</v>
          </cell>
          <cell r="F3496" t="str">
            <v>23/12/1995</v>
          </cell>
          <cell r="G3496" t="str">
            <v>Tidak Tahu</v>
          </cell>
          <cell r="H3496" t="str">
            <v>Islam</v>
          </cell>
          <cell r="I3496" t="str">
            <v>Kawin</v>
          </cell>
          <cell r="J3496" t="str">
            <v>Anak</v>
          </cell>
          <cell r="K3496" t="str">
            <v>04</v>
          </cell>
          <cell r="L3496" t="str">
            <v>Tamat SD/Sederajat</v>
          </cell>
          <cell r="M3496" t="str">
            <v>Pelajar/Mahasiswa</v>
          </cell>
          <cell r="N3496" t="str">
            <v>PARNI</v>
          </cell>
          <cell r="O3496" t="str">
            <v xml:space="preserve"> TARKIM</v>
          </cell>
          <cell r="P3496" t="str">
            <v>3302231702054768</v>
          </cell>
          <cell r="Q3496" t="str">
            <v xml:space="preserve"> TARKIM</v>
          </cell>
          <cell r="R3496" t="str">
            <v>KUTALIMAN</v>
          </cell>
          <cell r="S3496" t="str">
            <v>KEDUNGBANTENG</v>
          </cell>
          <cell r="T3496" t="str">
            <v>KUTALIMAN</v>
          </cell>
          <cell r="U3496" t="str">
            <v>005</v>
          </cell>
          <cell r="V3496" t="str">
            <v>003</v>
          </cell>
          <cell r="W3496" t="str">
            <v>Indonesia</v>
          </cell>
        </row>
        <row r="3497">
          <cell r="B3497" t="str">
            <v>SUDAR</v>
          </cell>
          <cell r="C3497" t="str">
            <v>3302230502930005</v>
          </cell>
          <cell r="D3497" t="str">
            <v>L</v>
          </cell>
          <cell r="E3497" t="str">
            <v>BANYUMAS</v>
          </cell>
          <cell r="F3497">
            <v>34005</v>
          </cell>
          <cell r="G3497" t="str">
            <v>Tidak Tahu</v>
          </cell>
          <cell r="H3497" t="str">
            <v>Islam</v>
          </cell>
          <cell r="I3497" t="str">
            <v>Belum Kawin</v>
          </cell>
          <cell r="J3497" t="str">
            <v>Anak</v>
          </cell>
          <cell r="K3497" t="str">
            <v>04</v>
          </cell>
          <cell r="L3497" t="str">
            <v>SLTP/Sederajat</v>
          </cell>
          <cell r="M3497" t="str">
            <v>Belum/Tidak Bekerja</v>
          </cell>
          <cell r="N3497" t="str">
            <v>PARNI</v>
          </cell>
          <cell r="O3497" t="str">
            <v xml:space="preserve"> TARKIM</v>
          </cell>
          <cell r="P3497" t="str">
            <v>3302231702054768</v>
          </cell>
          <cell r="Q3497" t="str">
            <v xml:space="preserve"> TARKIM</v>
          </cell>
          <cell r="R3497" t="str">
            <v>KUTALIMAN</v>
          </cell>
          <cell r="S3497" t="str">
            <v>KEDUNG BANTENG</v>
          </cell>
          <cell r="T3497" t="str">
            <v>KUTALIMAN</v>
          </cell>
          <cell r="U3497" t="str">
            <v>005</v>
          </cell>
          <cell r="V3497" t="str">
            <v>003</v>
          </cell>
          <cell r="W3497" t="str">
            <v>Indonesia</v>
          </cell>
        </row>
        <row r="3498">
          <cell r="B3498" t="str">
            <v>DIRIN</v>
          </cell>
          <cell r="C3498" t="str">
            <v>3302231006880007</v>
          </cell>
          <cell r="D3498" t="str">
            <v>L</v>
          </cell>
          <cell r="E3498" t="str">
            <v>BANYUMAS</v>
          </cell>
          <cell r="F3498">
            <v>32304</v>
          </cell>
          <cell r="G3498" t="str">
            <v>Tidak Tahu</v>
          </cell>
          <cell r="H3498" t="str">
            <v>Islam</v>
          </cell>
          <cell r="I3498" t="str">
            <v>Belum Kawin</v>
          </cell>
          <cell r="J3498" t="str">
            <v>Anak</v>
          </cell>
          <cell r="K3498" t="str">
            <v>04</v>
          </cell>
          <cell r="L3498" t="str">
            <v>Tidak Tamat SD/Sederajat</v>
          </cell>
          <cell r="M3498" t="str">
            <v>Petani/Pekebun</v>
          </cell>
          <cell r="N3498" t="str">
            <v>PARNI</v>
          </cell>
          <cell r="O3498" t="str">
            <v xml:space="preserve"> TARKIM</v>
          </cell>
          <cell r="P3498" t="str">
            <v>3302231702054768</v>
          </cell>
          <cell r="Q3498" t="str">
            <v xml:space="preserve"> TARKIM</v>
          </cell>
          <cell r="R3498" t="str">
            <v>KUTALIMAN</v>
          </cell>
          <cell r="S3498" t="str">
            <v>KEDUNG BANTENG</v>
          </cell>
          <cell r="T3498" t="str">
            <v>KUTALIMAN</v>
          </cell>
          <cell r="U3498" t="str">
            <v>005</v>
          </cell>
          <cell r="V3498" t="str">
            <v>003</v>
          </cell>
          <cell r="W3498" t="str">
            <v>Indonesia</v>
          </cell>
        </row>
        <row r="3499">
          <cell r="B3499" t="str">
            <v>DARWATI</v>
          </cell>
          <cell r="C3499" t="str">
            <v>3302235101800004</v>
          </cell>
          <cell r="D3499" t="str">
            <v>P</v>
          </cell>
          <cell r="E3499" t="str">
            <v>BANYUMAS</v>
          </cell>
          <cell r="F3499">
            <v>29231</v>
          </cell>
          <cell r="G3499" t="str">
            <v>Tidak Tahu</v>
          </cell>
          <cell r="H3499" t="str">
            <v>Islam</v>
          </cell>
          <cell r="I3499" t="str">
            <v>Kawin</v>
          </cell>
          <cell r="J3499" t="str">
            <v>Anak</v>
          </cell>
          <cell r="K3499" t="str">
            <v>04</v>
          </cell>
          <cell r="L3499" t="str">
            <v>Tamat SD/Sederajat</v>
          </cell>
          <cell r="M3499" t="str">
            <v>Buruh Harian Lepas</v>
          </cell>
          <cell r="N3499" t="str">
            <v>PARNI</v>
          </cell>
          <cell r="O3499" t="str">
            <v xml:space="preserve"> TARKIM</v>
          </cell>
          <cell r="P3499" t="str">
            <v>3302231702054768</v>
          </cell>
          <cell r="Q3499" t="str">
            <v xml:space="preserve"> TARKIM</v>
          </cell>
          <cell r="R3499" t="str">
            <v>KUTALIMAN</v>
          </cell>
          <cell r="S3499" t="str">
            <v>KEDUNG BANTENG</v>
          </cell>
          <cell r="T3499" t="str">
            <v>KUTALIMAN</v>
          </cell>
          <cell r="U3499" t="str">
            <v>005</v>
          </cell>
          <cell r="V3499" t="str">
            <v>003</v>
          </cell>
          <cell r="W3499" t="str">
            <v>Indonesia</v>
          </cell>
        </row>
        <row r="3500">
          <cell r="B3500" t="str">
            <v>YASMIN SELINA</v>
          </cell>
          <cell r="C3500" t="str">
            <v>3302235007080003</v>
          </cell>
          <cell r="D3500" t="str">
            <v>P</v>
          </cell>
          <cell r="E3500" t="str">
            <v>BANYUMAS</v>
          </cell>
          <cell r="F3500">
            <v>39639</v>
          </cell>
          <cell r="G3500" t="str">
            <v>Tidak Tahu</v>
          </cell>
          <cell r="H3500" t="str">
            <v>Islam</v>
          </cell>
          <cell r="I3500" t="str">
            <v>Belum Kawin</v>
          </cell>
          <cell r="J3500" t="str">
            <v>Cucu</v>
          </cell>
          <cell r="K3500" t="str">
            <v>06</v>
          </cell>
          <cell r="L3500" t="str">
            <v>Tidak/Belum Sekolah</v>
          </cell>
          <cell r="M3500" t="str">
            <v>Belum/Tidak Bekerja</v>
          </cell>
          <cell r="N3500" t="str">
            <v>DARWATI</v>
          </cell>
          <cell r="O3500" t="str">
            <v>NGATIMIN</v>
          </cell>
          <cell r="P3500" t="str">
            <v>3302231702054768</v>
          </cell>
          <cell r="Q3500" t="str">
            <v xml:space="preserve"> TARKIM</v>
          </cell>
          <cell r="R3500" t="str">
            <v>KUTALIMAN</v>
          </cell>
          <cell r="S3500" t="str">
            <v>KEDUNG BANTENG</v>
          </cell>
          <cell r="T3500" t="str">
            <v>KUTALIMAN</v>
          </cell>
          <cell r="U3500" t="str">
            <v>005</v>
          </cell>
          <cell r="V3500" t="str">
            <v>003</v>
          </cell>
          <cell r="W3500" t="str">
            <v>Indonesia</v>
          </cell>
        </row>
        <row r="3501">
          <cell r="B3501" t="str">
            <v xml:space="preserve">SELINA </v>
          </cell>
          <cell r="C3501" t="str">
            <v>3302235007080002</v>
          </cell>
          <cell r="D3501" t="str">
            <v>P</v>
          </cell>
          <cell r="E3501" t="str">
            <v>BANYUMAS</v>
          </cell>
          <cell r="F3501">
            <v>39639</v>
          </cell>
          <cell r="G3501" t="str">
            <v>Tidak Tahu</v>
          </cell>
          <cell r="H3501" t="str">
            <v>Islam</v>
          </cell>
          <cell r="I3501" t="str">
            <v>Belum Kawin</v>
          </cell>
          <cell r="J3501" t="str">
            <v>Cucu</v>
          </cell>
          <cell r="K3501" t="str">
            <v>06</v>
          </cell>
          <cell r="L3501" t="str">
            <v>Tidak/Belum Sekolah</v>
          </cell>
          <cell r="M3501" t="str">
            <v>Belum/Tidak Bekerja</v>
          </cell>
          <cell r="N3501" t="str">
            <v>DARWATI</v>
          </cell>
          <cell r="O3501" t="str">
            <v>NGATIMIN</v>
          </cell>
          <cell r="P3501" t="str">
            <v>3302231702054768</v>
          </cell>
          <cell r="Q3501" t="str">
            <v xml:space="preserve"> TARKIM</v>
          </cell>
          <cell r="R3501" t="str">
            <v>KUTALIMAN</v>
          </cell>
          <cell r="S3501" t="str">
            <v>KEDUNG BANTENG</v>
          </cell>
          <cell r="T3501" t="str">
            <v>KUTALIMAN</v>
          </cell>
          <cell r="U3501" t="str">
            <v>005</v>
          </cell>
          <cell r="V3501" t="str">
            <v>003</v>
          </cell>
          <cell r="W3501" t="str">
            <v>Indonesia</v>
          </cell>
        </row>
        <row r="3502">
          <cell r="B3502" t="str">
            <v>YANTO</v>
          </cell>
          <cell r="C3502" t="str">
            <v>3302232003710002</v>
          </cell>
          <cell r="D3502" t="str">
            <v>L</v>
          </cell>
          <cell r="E3502" t="str">
            <v>BANYUMAS</v>
          </cell>
          <cell r="F3502">
            <v>26012</v>
          </cell>
          <cell r="G3502" t="str">
            <v>Tidak Tahu</v>
          </cell>
          <cell r="H3502" t="str">
            <v>Islam</v>
          </cell>
          <cell r="I3502" t="str">
            <v>Kawin</v>
          </cell>
          <cell r="J3502" t="str">
            <v>Kepala Keluarga</v>
          </cell>
          <cell r="K3502" t="str">
            <v>01</v>
          </cell>
          <cell r="L3502" t="str">
            <v>Tamat SD/Sederajat</v>
          </cell>
          <cell r="M3502" t="str">
            <v>Buruh Harian Lepas</v>
          </cell>
          <cell r="N3502" t="str">
            <v>KISEM</v>
          </cell>
          <cell r="O3502" t="str">
            <v>TIRTOWIRAJI</v>
          </cell>
          <cell r="P3502" t="str">
            <v>3302231702054770</v>
          </cell>
          <cell r="Q3502" t="str">
            <v>YANTO</v>
          </cell>
          <cell r="R3502" t="str">
            <v>KUTALIMAN</v>
          </cell>
          <cell r="S3502" t="str">
            <v>KEDUNG BANTENG</v>
          </cell>
          <cell r="T3502" t="str">
            <v>KUTALIMAN</v>
          </cell>
          <cell r="U3502" t="str">
            <v>005</v>
          </cell>
          <cell r="V3502" t="str">
            <v>003</v>
          </cell>
          <cell r="W3502" t="str">
            <v>Indonesia</v>
          </cell>
        </row>
        <row r="3503">
          <cell r="B3503" t="str">
            <v>DITEM</v>
          </cell>
          <cell r="C3503" t="str">
            <v>3302235407770002</v>
          </cell>
          <cell r="D3503" t="str">
            <v>P</v>
          </cell>
          <cell r="E3503" t="str">
            <v>BANYUMAS</v>
          </cell>
          <cell r="F3503">
            <v>28320</v>
          </cell>
          <cell r="G3503" t="str">
            <v>Tidak Tahu</v>
          </cell>
          <cell r="H3503" t="str">
            <v>Islam</v>
          </cell>
          <cell r="I3503" t="str">
            <v>Kawin</v>
          </cell>
          <cell r="J3503" t="str">
            <v>Istri</v>
          </cell>
          <cell r="K3503" t="str">
            <v>03</v>
          </cell>
          <cell r="L3503" t="str">
            <v>Tamat SD/Sederajat</v>
          </cell>
          <cell r="M3503" t="str">
            <v>Petani/Pekebun</v>
          </cell>
          <cell r="N3503" t="str">
            <v>DAKEM</v>
          </cell>
          <cell r="O3503" t="str">
            <v>RUSMADI</v>
          </cell>
          <cell r="P3503" t="str">
            <v>3302231702054770</v>
          </cell>
          <cell r="Q3503" t="str">
            <v>YANTO</v>
          </cell>
          <cell r="R3503" t="str">
            <v>KUTALIMAN</v>
          </cell>
          <cell r="S3503" t="str">
            <v>KEDUNG BANTENG</v>
          </cell>
          <cell r="T3503" t="str">
            <v>KUTALIMAN</v>
          </cell>
          <cell r="U3503" t="str">
            <v>005</v>
          </cell>
          <cell r="V3503" t="str">
            <v>003</v>
          </cell>
          <cell r="W3503" t="str">
            <v>Indonesia</v>
          </cell>
        </row>
        <row r="3504">
          <cell r="B3504" t="str">
            <v>FATIMATU SAROH</v>
          </cell>
          <cell r="C3504" t="str">
            <v>3302234610000002</v>
          </cell>
          <cell r="D3504" t="str">
            <v>P</v>
          </cell>
          <cell r="E3504" t="str">
            <v>BANYUMAS</v>
          </cell>
          <cell r="F3504" t="str">
            <v>06/10/2000</v>
          </cell>
          <cell r="G3504" t="str">
            <v>Tidak Tahu</v>
          </cell>
          <cell r="H3504" t="str">
            <v>Islam</v>
          </cell>
          <cell r="I3504" t="str">
            <v>Belum Kawin</v>
          </cell>
          <cell r="J3504" t="str">
            <v>Anak</v>
          </cell>
          <cell r="K3504" t="str">
            <v>04</v>
          </cell>
          <cell r="L3504" t="str">
            <v>Tidak Tamat SD/Sederajat</v>
          </cell>
          <cell r="M3504" t="str">
            <v>Belum/Tidak Bekerja</v>
          </cell>
          <cell r="N3504" t="str">
            <v>DITEM</v>
          </cell>
          <cell r="O3504" t="str">
            <v>YANTO</v>
          </cell>
          <cell r="P3504" t="str">
            <v>3302231702054770</v>
          </cell>
          <cell r="Q3504" t="str">
            <v>YANTO</v>
          </cell>
          <cell r="R3504" t="str">
            <v>KUTALIMAN</v>
          </cell>
          <cell r="S3504" t="str">
            <v>KEDUNGBANTENG</v>
          </cell>
          <cell r="T3504" t="str">
            <v>KUTALIMAN</v>
          </cell>
          <cell r="U3504" t="str">
            <v>005</v>
          </cell>
          <cell r="V3504" t="str">
            <v>003</v>
          </cell>
          <cell r="W3504" t="str">
            <v>Indonesia</v>
          </cell>
        </row>
        <row r="3505">
          <cell r="B3505" t="str">
            <v>NURAZIZAH</v>
          </cell>
          <cell r="C3505" t="str">
            <v>3302235811090001</v>
          </cell>
          <cell r="D3505" t="str">
            <v>P</v>
          </cell>
          <cell r="E3505" t="str">
            <v>BANYUMAS</v>
          </cell>
          <cell r="F3505" t="str">
            <v>18/11/2009</v>
          </cell>
          <cell r="G3505" t="str">
            <v>Tidak Tahu</v>
          </cell>
          <cell r="H3505" t="str">
            <v>Islam</v>
          </cell>
          <cell r="I3505" t="str">
            <v>Belum Kawin</v>
          </cell>
          <cell r="J3505" t="str">
            <v>Anak</v>
          </cell>
          <cell r="K3505" t="str">
            <v>04</v>
          </cell>
          <cell r="L3505" t="str">
            <v>Tidak Tamat SD/Sederajat</v>
          </cell>
          <cell r="M3505" t="str">
            <v>Pelajar/Mahasiswa</v>
          </cell>
          <cell r="N3505" t="str">
            <v>DITEM</v>
          </cell>
          <cell r="O3505" t="str">
            <v>YANTO</v>
          </cell>
          <cell r="P3505" t="str">
            <v>3302231702054770</v>
          </cell>
          <cell r="Q3505" t="str">
            <v>YANTO</v>
          </cell>
          <cell r="R3505" t="str">
            <v>KUTALIMAN</v>
          </cell>
          <cell r="S3505" t="str">
            <v>KEDUNGBANTENG</v>
          </cell>
          <cell r="T3505" t="str">
            <v>KUTALIMAN</v>
          </cell>
          <cell r="U3505" t="str">
            <v>005</v>
          </cell>
          <cell r="V3505" t="str">
            <v>003</v>
          </cell>
          <cell r="W3505" t="str">
            <v>Indonesia</v>
          </cell>
        </row>
        <row r="3506">
          <cell r="B3506" t="str">
            <v>SULFA TUNIKMAH</v>
          </cell>
          <cell r="C3506" t="str">
            <v>3302235504980001</v>
          </cell>
          <cell r="D3506" t="str">
            <v>P</v>
          </cell>
          <cell r="E3506" t="str">
            <v>BANYUMAS</v>
          </cell>
          <cell r="F3506" t="str">
            <v>15/04/1998</v>
          </cell>
          <cell r="G3506" t="str">
            <v>Tidak Tahu</v>
          </cell>
          <cell r="H3506" t="str">
            <v>Islam</v>
          </cell>
          <cell r="I3506" t="str">
            <v>Kawin</v>
          </cell>
          <cell r="J3506" t="str">
            <v>Istri</v>
          </cell>
          <cell r="K3506" t="str">
            <v>03</v>
          </cell>
          <cell r="L3506" t="str">
            <v>Tamat SD/Sederajat</v>
          </cell>
          <cell r="M3506" t="str">
            <v>Belum/Tidak Bekerja</v>
          </cell>
          <cell r="N3506" t="str">
            <v>DITEM</v>
          </cell>
          <cell r="O3506" t="str">
            <v>YANTO</v>
          </cell>
          <cell r="P3506" t="str">
            <v>3302231702054770</v>
          </cell>
          <cell r="Q3506" t="str">
            <v>YANTO</v>
          </cell>
          <cell r="R3506" t="str">
            <v>KARANGTENGAH</v>
          </cell>
          <cell r="S3506" t="str">
            <v>KEDUNGBANTENG</v>
          </cell>
          <cell r="T3506" t="str">
            <v>PINDAH</v>
          </cell>
          <cell r="U3506" t="str">
            <v>005</v>
          </cell>
          <cell r="V3506" t="str">
            <v>003</v>
          </cell>
          <cell r="W3506" t="str">
            <v>Indonesia</v>
          </cell>
        </row>
        <row r="3507">
          <cell r="B3507" t="str">
            <v>AHVIFUDIN</v>
          </cell>
          <cell r="C3507" t="str">
            <v>3302230502960001</v>
          </cell>
          <cell r="D3507" t="str">
            <v>L</v>
          </cell>
          <cell r="E3507" t="str">
            <v>BANYUMAS</v>
          </cell>
          <cell r="F3507" t="str">
            <v>05/02/1996</v>
          </cell>
          <cell r="G3507" t="str">
            <v>Tidak Tahu</v>
          </cell>
          <cell r="H3507" t="str">
            <v>Islam</v>
          </cell>
          <cell r="I3507" t="str">
            <v>Belum Kawin</v>
          </cell>
          <cell r="J3507" t="str">
            <v>Anak</v>
          </cell>
          <cell r="K3507" t="str">
            <v>04</v>
          </cell>
          <cell r="L3507" t="str">
            <v>Tamat SD/Sederajat</v>
          </cell>
          <cell r="M3507" t="str">
            <v>Belum/Tidak Bekerja</v>
          </cell>
          <cell r="N3507" t="str">
            <v>DITEM</v>
          </cell>
          <cell r="O3507" t="str">
            <v>YANTO</v>
          </cell>
          <cell r="P3507" t="str">
            <v>3302231702054770</v>
          </cell>
          <cell r="Q3507" t="str">
            <v>YANTO</v>
          </cell>
          <cell r="R3507" t="str">
            <v>KUTALIMAN</v>
          </cell>
          <cell r="S3507" t="str">
            <v>KEDUNGBANTENG</v>
          </cell>
          <cell r="T3507" t="str">
            <v>KUTALIMAN</v>
          </cell>
          <cell r="U3507" t="str">
            <v>005</v>
          </cell>
          <cell r="V3507" t="str">
            <v>003</v>
          </cell>
          <cell r="W3507" t="str">
            <v>Indonesia</v>
          </cell>
        </row>
        <row r="3508">
          <cell r="B3508" t="str">
            <v>DARSENO DARWAN</v>
          </cell>
          <cell r="C3508" t="str">
            <v>3302231208670003</v>
          </cell>
          <cell r="D3508" t="str">
            <v>L</v>
          </cell>
          <cell r="E3508" t="str">
            <v>BANYUMAS</v>
          </cell>
          <cell r="F3508">
            <v>24696</v>
          </cell>
          <cell r="G3508" t="str">
            <v>Tidak Tahu</v>
          </cell>
          <cell r="H3508" t="str">
            <v>Islam</v>
          </cell>
          <cell r="I3508" t="str">
            <v>Kawin</v>
          </cell>
          <cell r="J3508" t="str">
            <v>Kepala Keluarga</v>
          </cell>
          <cell r="K3508" t="str">
            <v>01</v>
          </cell>
          <cell r="L3508" t="str">
            <v>Tamat SD/Sederajat</v>
          </cell>
          <cell r="M3508" t="str">
            <v>Buruh Harian Lepas</v>
          </cell>
          <cell r="N3508" t="str">
            <v>RATEM</v>
          </cell>
          <cell r="O3508" t="str">
            <v>RASMADI</v>
          </cell>
          <cell r="P3508" t="str">
            <v>3302231702054772</v>
          </cell>
          <cell r="Q3508" t="str">
            <v>DARSENO DARWAN</v>
          </cell>
          <cell r="R3508" t="str">
            <v>KUTALIMAN</v>
          </cell>
          <cell r="S3508" t="str">
            <v>KEDUNG BANTENG</v>
          </cell>
          <cell r="T3508" t="str">
            <v>KUTALIMAN</v>
          </cell>
          <cell r="U3508" t="str">
            <v>005</v>
          </cell>
          <cell r="V3508" t="str">
            <v>003</v>
          </cell>
          <cell r="W3508" t="str">
            <v>Indonesia</v>
          </cell>
        </row>
        <row r="3509">
          <cell r="B3509" t="str">
            <v>SAISAH</v>
          </cell>
          <cell r="C3509" t="str">
            <v>3302236112750001</v>
          </cell>
          <cell r="D3509" t="str">
            <v>P</v>
          </cell>
          <cell r="E3509" t="str">
            <v>BANYUMAS</v>
          </cell>
          <cell r="F3509">
            <v>27749</v>
          </cell>
          <cell r="G3509" t="str">
            <v>Tidak Tahu</v>
          </cell>
          <cell r="H3509" t="str">
            <v>Islam</v>
          </cell>
          <cell r="I3509" t="str">
            <v>Kawin</v>
          </cell>
          <cell r="J3509" t="str">
            <v>Istri</v>
          </cell>
          <cell r="K3509" t="str">
            <v>03</v>
          </cell>
          <cell r="L3509" t="str">
            <v>Tamat SD/Sederajat</v>
          </cell>
          <cell r="M3509" t="str">
            <v>Mengurus Rumah Tangga</v>
          </cell>
          <cell r="N3509" t="str">
            <v>RALEM</v>
          </cell>
          <cell r="O3509" t="str">
            <v>MARSIDI</v>
          </cell>
          <cell r="P3509" t="str">
            <v>3302231702054772</v>
          </cell>
          <cell r="Q3509" t="str">
            <v>DARSENO DARWAN</v>
          </cell>
          <cell r="R3509" t="str">
            <v>KUTALIMAN</v>
          </cell>
          <cell r="S3509" t="str">
            <v>KEDUNG BANTENG</v>
          </cell>
          <cell r="T3509" t="str">
            <v>KUTALIMAN</v>
          </cell>
          <cell r="U3509" t="str">
            <v>005</v>
          </cell>
          <cell r="V3509" t="str">
            <v>003</v>
          </cell>
          <cell r="W3509" t="str">
            <v>Indonesia</v>
          </cell>
        </row>
        <row r="3510">
          <cell r="B3510" t="str">
            <v>AMELIA MUFALIAH</v>
          </cell>
          <cell r="C3510" t="str">
            <v>3302234403110002</v>
          </cell>
          <cell r="D3510" t="str">
            <v>P</v>
          </cell>
          <cell r="E3510" t="str">
            <v>BANYUMAS</v>
          </cell>
          <cell r="F3510">
            <v>40606</v>
          </cell>
          <cell r="G3510" t="str">
            <v>Tidak Tahu</v>
          </cell>
          <cell r="H3510" t="str">
            <v>Islam</v>
          </cell>
          <cell r="I3510" t="str">
            <v>Belum Kawin</v>
          </cell>
          <cell r="J3510" t="str">
            <v>Anak</v>
          </cell>
          <cell r="K3510" t="str">
            <v>04</v>
          </cell>
          <cell r="L3510" t="str">
            <v>Tidak/Belum Sekolah</v>
          </cell>
          <cell r="M3510" t="str">
            <v>Belum/Tidak Bekerja</v>
          </cell>
          <cell r="N3510" t="str">
            <v>SAISAH</v>
          </cell>
          <cell r="O3510" t="str">
            <v>DARSENO DARWAN</v>
          </cell>
          <cell r="P3510" t="str">
            <v>3302231702054772</v>
          </cell>
          <cell r="Q3510" t="str">
            <v>DARSENO DARWAN</v>
          </cell>
          <cell r="R3510" t="str">
            <v>KUTALIMAN</v>
          </cell>
          <cell r="S3510" t="str">
            <v>KEDUNG BANTENG</v>
          </cell>
          <cell r="T3510" t="str">
            <v>KUTALIMAN</v>
          </cell>
          <cell r="U3510" t="str">
            <v>005</v>
          </cell>
          <cell r="V3510" t="str">
            <v>003</v>
          </cell>
          <cell r="W3510" t="str">
            <v>Indonesia</v>
          </cell>
        </row>
        <row r="3511">
          <cell r="B3511" t="str">
            <v>WIDIANTO</v>
          </cell>
          <cell r="C3511" t="str">
            <v>3302232206960003</v>
          </cell>
          <cell r="D3511" t="str">
            <v>L</v>
          </cell>
          <cell r="E3511" t="str">
            <v>BANYUMAS</v>
          </cell>
          <cell r="F3511" t="str">
            <v>22/06/1997</v>
          </cell>
          <cell r="G3511" t="str">
            <v>Tidak Tahu</v>
          </cell>
          <cell r="H3511" t="str">
            <v>Islam</v>
          </cell>
          <cell r="I3511" t="str">
            <v>Belum Kawin</v>
          </cell>
          <cell r="J3511" t="str">
            <v>Anak</v>
          </cell>
          <cell r="K3511" t="str">
            <v>04</v>
          </cell>
          <cell r="L3511" t="str">
            <v>SLTP/Sederajat</v>
          </cell>
          <cell r="M3511" t="str">
            <v>Pelajar/Mahasiswa</v>
          </cell>
          <cell r="N3511" t="str">
            <v>SAISAH</v>
          </cell>
          <cell r="O3511" t="str">
            <v>DARSENO DARWAN</v>
          </cell>
          <cell r="P3511" t="str">
            <v>3302231702054772</v>
          </cell>
          <cell r="Q3511" t="str">
            <v>DARSENO DARWAN</v>
          </cell>
          <cell r="R3511" t="str">
            <v>KUTALIMAN</v>
          </cell>
          <cell r="S3511" t="str">
            <v>KEDUNGBANTENG</v>
          </cell>
          <cell r="T3511" t="str">
            <v>KUTALIMAN</v>
          </cell>
          <cell r="U3511" t="str">
            <v>005</v>
          </cell>
          <cell r="V3511" t="str">
            <v>003</v>
          </cell>
          <cell r="W3511" t="str">
            <v>Indonesia</v>
          </cell>
        </row>
        <row r="3512">
          <cell r="B3512" t="str">
            <v>DEDI SETIAWAN</v>
          </cell>
          <cell r="C3512" t="str">
            <v>3302230206000003</v>
          </cell>
          <cell r="D3512" t="str">
            <v>L</v>
          </cell>
          <cell r="E3512" t="str">
            <v>BANYUMAS</v>
          </cell>
          <cell r="F3512">
            <v>36679</v>
          </cell>
          <cell r="G3512" t="str">
            <v>Tidak Tahu</v>
          </cell>
          <cell r="H3512" t="str">
            <v>Islam</v>
          </cell>
          <cell r="I3512" t="str">
            <v>Belum Kawin</v>
          </cell>
          <cell r="J3512" t="str">
            <v>Anak</v>
          </cell>
          <cell r="K3512" t="str">
            <v>04</v>
          </cell>
          <cell r="L3512" t="str">
            <v>Tidak Tamat SD/Sederajat</v>
          </cell>
          <cell r="M3512" t="str">
            <v>Pelajar/Mahasiswa</v>
          </cell>
          <cell r="N3512" t="str">
            <v>SAISAH</v>
          </cell>
          <cell r="O3512" t="str">
            <v>DARSENO DARWAN</v>
          </cell>
          <cell r="P3512" t="str">
            <v>3302231702054772</v>
          </cell>
          <cell r="Q3512" t="str">
            <v>DARSENO DARWAN</v>
          </cell>
          <cell r="R3512" t="str">
            <v>KUTALIMAN</v>
          </cell>
          <cell r="S3512" t="str">
            <v>KEDUNG BANTENG</v>
          </cell>
          <cell r="T3512" t="str">
            <v>KUTALIMAN</v>
          </cell>
          <cell r="U3512" t="str">
            <v>005</v>
          </cell>
          <cell r="V3512" t="str">
            <v>003</v>
          </cell>
          <cell r="W3512" t="str">
            <v>Indonesia</v>
          </cell>
        </row>
        <row r="3513">
          <cell r="B3513" t="str">
            <v>RIZKI RAHMADHANI</v>
          </cell>
          <cell r="C3513" t="str">
            <v>3302230411030001</v>
          </cell>
          <cell r="D3513" t="str">
            <v>L</v>
          </cell>
          <cell r="E3513" t="str">
            <v>BANYUMAS</v>
          </cell>
          <cell r="F3513">
            <v>37929</v>
          </cell>
          <cell r="G3513" t="str">
            <v>Tidak Tahu</v>
          </cell>
          <cell r="H3513" t="str">
            <v>Islam</v>
          </cell>
          <cell r="I3513" t="str">
            <v>Belum Kawin</v>
          </cell>
          <cell r="J3513" t="str">
            <v>Anak</v>
          </cell>
          <cell r="K3513" t="str">
            <v>04</v>
          </cell>
          <cell r="L3513" t="str">
            <v>Tidak Tamat SD/Sederajat</v>
          </cell>
          <cell r="M3513" t="str">
            <v>Pelajar/Mahasiswa</v>
          </cell>
          <cell r="N3513" t="str">
            <v>SAISAH</v>
          </cell>
          <cell r="O3513" t="str">
            <v>DARSENO DARWAN</v>
          </cell>
          <cell r="P3513" t="str">
            <v>3302231702054772</v>
          </cell>
          <cell r="Q3513" t="str">
            <v>DARSENO DARWAN</v>
          </cell>
          <cell r="R3513" t="str">
            <v>KUTALIMAN</v>
          </cell>
          <cell r="S3513" t="str">
            <v>KEDUNG BANTENG</v>
          </cell>
          <cell r="T3513" t="str">
            <v>KUTALIMAN</v>
          </cell>
          <cell r="U3513" t="str">
            <v>005</v>
          </cell>
          <cell r="V3513" t="str">
            <v>003</v>
          </cell>
          <cell r="W3513" t="str">
            <v>Indonesia</v>
          </cell>
        </row>
        <row r="3514">
          <cell r="B3514" t="str">
            <v>SOFIATIN</v>
          </cell>
          <cell r="C3514" t="str">
            <v>3302236911070003</v>
          </cell>
          <cell r="D3514" t="str">
            <v>P</v>
          </cell>
          <cell r="E3514" t="str">
            <v>BANYUMAS</v>
          </cell>
          <cell r="F3514">
            <v>39415</v>
          </cell>
          <cell r="G3514" t="str">
            <v>Tidak Tahu</v>
          </cell>
          <cell r="H3514" t="str">
            <v>Islam</v>
          </cell>
          <cell r="I3514" t="str">
            <v>Belum Kawin</v>
          </cell>
          <cell r="J3514" t="str">
            <v>Anak</v>
          </cell>
          <cell r="K3514" t="str">
            <v>04</v>
          </cell>
          <cell r="L3514" t="str">
            <v>Tidak/Belum Sekolah</v>
          </cell>
          <cell r="M3514" t="str">
            <v>Belum/Tidak Bekerja</v>
          </cell>
          <cell r="N3514" t="str">
            <v>SAISAH</v>
          </cell>
          <cell r="O3514" t="str">
            <v>DARSENO DARWAN</v>
          </cell>
          <cell r="P3514" t="str">
            <v>3302231702054772</v>
          </cell>
          <cell r="Q3514" t="str">
            <v>DARSENO DARWAN</v>
          </cell>
          <cell r="R3514" t="str">
            <v>KUTALIMAN</v>
          </cell>
          <cell r="S3514" t="str">
            <v>KEDUNG BANTENG</v>
          </cell>
          <cell r="T3514" t="str">
            <v>KUTALIMAN</v>
          </cell>
          <cell r="U3514" t="str">
            <v>005</v>
          </cell>
          <cell r="V3514" t="str">
            <v>003</v>
          </cell>
          <cell r="W3514" t="str">
            <v>Indonesia</v>
          </cell>
        </row>
        <row r="3515">
          <cell r="B3515" t="str">
            <v>HERUDIN</v>
          </cell>
          <cell r="C3515" t="str">
            <v>3302230107430021</v>
          </cell>
          <cell r="D3515" t="str">
            <v>L</v>
          </cell>
          <cell r="E3515" t="str">
            <v>BANYUMAS</v>
          </cell>
          <cell r="F3515">
            <v>15888</v>
          </cell>
          <cell r="G3515" t="str">
            <v>Tidak Tahu</v>
          </cell>
          <cell r="H3515" t="str">
            <v>Islam</v>
          </cell>
          <cell r="I3515" t="str">
            <v>Cerai Mati</v>
          </cell>
          <cell r="J3515" t="str">
            <v>Kepala Keluarga</v>
          </cell>
          <cell r="K3515" t="str">
            <v>01</v>
          </cell>
          <cell r="L3515" t="str">
            <v>Tamat SD/Sederajat</v>
          </cell>
          <cell r="M3515" t="str">
            <v>Buruh Harian Lepas</v>
          </cell>
          <cell r="N3515" t="str">
            <v>RATI</v>
          </cell>
          <cell r="O3515" t="str">
            <v>MULYANA</v>
          </cell>
          <cell r="P3515" t="str">
            <v>3302231702054773</v>
          </cell>
          <cell r="Q3515" t="str">
            <v>HERUDIN</v>
          </cell>
          <cell r="R3515" t="str">
            <v>KUTALIMAN</v>
          </cell>
          <cell r="S3515" t="str">
            <v>KEDUNG BANTENG</v>
          </cell>
          <cell r="T3515" t="str">
            <v>KUTALIMAN</v>
          </cell>
          <cell r="U3515" t="str">
            <v>005</v>
          </cell>
          <cell r="V3515" t="str">
            <v>003</v>
          </cell>
          <cell r="W3515" t="str">
            <v>Indonesia</v>
          </cell>
        </row>
        <row r="3516">
          <cell r="B3516" t="str">
            <v>TIWEN</v>
          </cell>
          <cell r="C3516" t="str">
            <v>3302234107480022</v>
          </cell>
          <cell r="D3516" t="str">
            <v>P</v>
          </cell>
          <cell r="E3516" t="str">
            <v>BANYUMAS</v>
          </cell>
          <cell r="F3516">
            <v>17715</v>
          </cell>
          <cell r="G3516" t="str">
            <v>Tidak Tahu</v>
          </cell>
          <cell r="H3516" t="str">
            <v>Islam</v>
          </cell>
          <cell r="I3516" t="str">
            <v>Kawin</v>
          </cell>
          <cell r="J3516" t="str">
            <v>Istri</v>
          </cell>
          <cell r="K3516" t="str">
            <v>03</v>
          </cell>
          <cell r="L3516" t="str">
            <v>Tamat SD/Sederajat</v>
          </cell>
          <cell r="M3516" t="str">
            <v>Mengurus Rumah Tangga</v>
          </cell>
          <cell r="N3516" t="str">
            <v>NIWEN</v>
          </cell>
          <cell r="O3516" t="str">
            <v>NARSANI</v>
          </cell>
          <cell r="P3516" t="str">
            <v>3302231702054773</v>
          </cell>
          <cell r="Q3516" t="str">
            <v>HERUDIN</v>
          </cell>
          <cell r="R3516" t="str">
            <v>KUTALIMAN</v>
          </cell>
          <cell r="S3516" t="str">
            <v>KEDUNG BANTENG</v>
          </cell>
          <cell r="T3516" t="str">
            <v>KUTALIMAN</v>
          </cell>
          <cell r="U3516" t="str">
            <v>005</v>
          </cell>
          <cell r="V3516" t="str">
            <v>003</v>
          </cell>
          <cell r="W3516" t="str">
            <v>Indonesia</v>
          </cell>
        </row>
        <row r="3517">
          <cell r="B3517" t="str">
            <v>KARSIM</v>
          </cell>
          <cell r="C3517" t="str">
            <v>3302231206760004</v>
          </cell>
          <cell r="D3517" t="str">
            <v>L</v>
          </cell>
          <cell r="E3517" t="str">
            <v>BANYUMAS</v>
          </cell>
          <cell r="F3517">
            <v>27923</v>
          </cell>
          <cell r="G3517" t="str">
            <v>Tidak Tahu</v>
          </cell>
          <cell r="H3517" t="str">
            <v>Islam</v>
          </cell>
          <cell r="I3517" t="str">
            <v>Kawin</v>
          </cell>
          <cell r="J3517" t="str">
            <v>Kepala Keluarga</v>
          </cell>
          <cell r="K3517" t="str">
            <v>01</v>
          </cell>
          <cell r="L3517" t="str">
            <v>Tamat SD/Sederajat</v>
          </cell>
          <cell r="M3517" t="str">
            <v>Buruh Harian Lepas</v>
          </cell>
          <cell r="N3517" t="str">
            <v>TIWEN</v>
          </cell>
          <cell r="O3517" t="str">
            <v>KHOERUDIN</v>
          </cell>
          <cell r="P3517" t="str">
            <v>3302231702054774</v>
          </cell>
          <cell r="Q3517" t="str">
            <v>KARSIM</v>
          </cell>
          <cell r="R3517" t="str">
            <v>KUTALIMAN</v>
          </cell>
          <cell r="S3517" t="str">
            <v>KEDUNG BANTENG</v>
          </cell>
          <cell r="T3517" t="str">
            <v>KUTALIMAN</v>
          </cell>
          <cell r="U3517" t="str">
            <v>005</v>
          </cell>
          <cell r="V3517" t="str">
            <v>003</v>
          </cell>
          <cell r="W3517" t="str">
            <v>Indonesia</v>
          </cell>
        </row>
        <row r="3518">
          <cell r="B3518" t="str">
            <v>TITI SISWATI</v>
          </cell>
          <cell r="C3518" t="str">
            <v>3302234401760003</v>
          </cell>
          <cell r="D3518" t="str">
            <v>P</v>
          </cell>
          <cell r="E3518" t="str">
            <v>BANYUMAS</v>
          </cell>
          <cell r="F3518">
            <v>27763</v>
          </cell>
          <cell r="G3518" t="str">
            <v>Tidak Tahu</v>
          </cell>
          <cell r="H3518" t="str">
            <v>Islam</v>
          </cell>
          <cell r="I3518" t="str">
            <v>Kawin</v>
          </cell>
          <cell r="J3518" t="str">
            <v>Istri</v>
          </cell>
          <cell r="K3518" t="str">
            <v>03</v>
          </cell>
          <cell r="L3518" t="str">
            <v>Tamat SD/Sederajat</v>
          </cell>
          <cell r="M3518" t="str">
            <v>Mengurus Rumah Tangga</v>
          </cell>
          <cell r="N3518" t="str">
            <v>SALEM</v>
          </cell>
          <cell r="O3518" t="str">
            <v>SANARDI</v>
          </cell>
          <cell r="P3518" t="str">
            <v>3302231702054774</v>
          </cell>
          <cell r="Q3518" t="str">
            <v>KARSIM</v>
          </cell>
          <cell r="R3518" t="str">
            <v>KUTALIMAN</v>
          </cell>
          <cell r="S3518" t="str">
            <v>KEDUNG BANTENG</v>
          </cell>
          <cell r="T3518" t="str">
            <v>KUTALIMAN</v>
          </cell>
          <cell r="U3518" t="str">
            <v>005</v>
          </cell>
          <cell r="V3518" t="str">
            <v>003</v>
          </cell>
          <cell r="W3518" t="str">
            <v>Indonesia</v>
          </cell>
        </row>
        <row r="3519">
          <cell r="B3519" t="str">
            <v>DIANTO</v>
          </cell>
          <cell r="C3519" t="str">
            <v>3302231801020001</v>
          </cell>
          <cell r="D3519" t="str">
            <v>L</v>
          </cell>
          <cell r="E3519" t="str">
            <v>BANYUMAS</v>
          </cell>
          <cell r="F3519">
            <v>37274</v>
          </cell>
          <cell r="G3519" t="str">
            <v>Tidak Tahu</v>
          </cell>
          <cell r="H3519" t="str">
            <v>Islam</v>
          </cell>
          <cell r="I3519" t="str">
            <v>Belum Kawin</v>
          </cell>
          <cell r="J3519" t="str">
            <v>Anak</v>
          </cell>
          <cell r="K3519" t="str">
            <v>04</v>
          </cell>
          <cell r="L3519" t="str">
            <v>Tidak Tamat SD/Sederajat</v>
          </cell>
          <cell r="M3519" t="str">
            <v>Pelajar/Mahasiswa</v>
          </cell>
          <cell r="N3519" t="str">
            <v>TITI SISWATI</v>
          </cell>
          <cell r="O3519" t="str">
            <v xml:space="preserve">KARSIM  </v>
          </cell>
          <cell r="P3519" t="str">
            <v>3302231702054774</v>
          </cell>
          <cell r="Q3519" t="str">
            <v>KARSIM</v>
          </cell>
          <cell r="R3519" t="str">
            <v>KUTALIMAN</v>
          </cell>
          <cell r="S3519" t="str">
            <v>KEDUNG BANTENG</v>
          </cell>
          <cell r="T3519" t="str">
            <v>KUTALIMAN</v>
          </cell>
          <cell r="U3519" t="str">
            <v>005</v>
          </cell>
          <cell r="V3519" t="str">
            <v>003</v>
          </cell>
          <cell r="W3519" t="str">
            <v>Indonesia</v>
          </cell>
        </row>
        <row r="3520">
          <cell r="B3520" t="str">
            <v>DEWI LESTARI</v>
          </cell>
          <cell r="C3520" t="str">
            <v>3302234103960001</v>
          </cell>
          <cell r="D3520" t="str">
            <v>P</v>
          </cell>
          <cell r="E3520" t="str">
            <v>BANYUMAS</v>
          </cell>
          <cell r="F3520" t="str">
            <v>01/03/1996</v>
          </cell>
          <cell r="G3520" t="str">
            <v>Tidak Tahu</v>
          </cell>
          <cell r="H3520" t="str">
            <v>Islam</v>
          </cell>
          <cell r="I3520" t="str">
            <v>Kawin</v>
          </cell>
          <cell r="J3520" t="str">
            <v>Istri</v>
          </cell>
          <cell r="K3520" t="str">
            <v>03</v>
          </cell>
          <cell r="L3520" t="str">
            <v>Tamat SD/Sederajat</v>
          </cell>
          <cell r="M3520" t="str">
            <v>Belum/Tidak Bekerja</v>
          </cell>
          <cell r="N3520" t="str">
            <v>TITI SISWATI</v>
          </cell>
          <cell r="O3520" t="str">
            <v xml:space="preserve">KARSIM </v>
          </cell>
          <cell r="P3520" t="str">
            <v>3302230110150002</v>
          </cell>
          <cell r="Q3520" t="str">
            <v>ARIFIN</v>
          </cell>
          <cell r="R3520" t="str">
            <v>KUTALIMAN</v>
          </cell>
          <cell r="S3520" t="str">
            <v>KEDUNGBANTENG</v>
          </cell>
          <cell r="T3520" t="str">
            <v>KUTALIMAN</v>
          </cell>
          <cell r="U3520" t="str">
            <v>005</v>
          </cell>
          <cell r="V3520" t="str">
            <v>003</v>
          </cell>
          <cell r="W3520" t="str">
            <v>Indonesia</v>
          </cell>
        </row>
        <row r="3521">
          <cell r="B3521" t="str">
            <v>ARI SUKOCO</v>
          </cell>
          <cell r="C3521" t="str">
            <v>3302230202980002</v>
          </cell>
          <cell r="D3521" t="str">
            <v>L</v>
          </cell>
          <cell r="E3521" t="str">
            <v>BANYUMAS</v>
          </cell>
          <cell r="F3521">
            <v>35828</v>
          </cell>
          <cell r="G3521" t="str">
            <v>Tidak Tahu</v>
          </cell>
          <cell r="H3521" t="str">
            <v>Islam</v>
          </cell>
          <cell r="I3521" t="str">
            <v>Belum Kawin</v>
          </cell>
          <cell r="J3521" t="str">
            <v>Anak</v>
          </cell>
          <cell r="K3521" t="str">
            <v>04</v>
          </cell>
          <cell r="L3521" t="str">
            <v>Tidak Tamat SD/Sederajat</v>
          </cell>
          <cell r="M3521" t="str">
            <v>Pelajar/Mahasiswa</v>
          </cell>
          <cell r="N3521" t="str">
            <v>TITI SISWATI</v>
          </cell>
          <cell r="O3521" t="str">
            <v xml:space="preserve">KARSIM </v>
          </cell>
          <cell r="P3521" t="str">
            <v>3302231702054774</v>
          </cell>
          <cell r="Q3521" t="str">
            <v>KARSIM</v>
          </cell>
          <cell r="R3521" t="str">
            <v>KUTALIMAN</v>
          </cell>
          <cell r="S3521" t="str">
            <v>KEDUNG BANTENG</v>
          </cell>
          <cell r="T3521" t="str">
            <v>KUTALIMAN</v>
          </cell>
          <cell r="U3521" t="str">
            <v>005</v>
          </cell>
          <cell r="V3521" t="str">
            <v>003</v>
          </cell>
          <cell r="W3521" t="str">
            <v>Indonesia</v>
          </cell>
        </row>
        <row r="3522">
          <cell r="B3522" t="str">
            <v>SEFI ASTUTI</v>
          </cell>
          <cell r="C3522" t="str">
            <v>3302236011120003</v>
          </cell>
          <cell r="D3522" t="str">
            <v>P</v>
          </cell>
          <cell r="E3522" t="str">
            <v>BANYUMAS</v>
          </cell>
          <cell r="F3522">
            <v>41233</v>
          </cell>
          <cell r="G3522" t="str">
            <v>Tidak Tahu</v>
          </cell>
          <cell r="H3522" t="str">
            <v>Islam</v>
          </cell>
          <cell r="I3522" t="str">
            <v>Belum Kawin</v>
          </cell>
          <cell r="J3522" t="str">
            <v>Anak</v>
          </cell>
          <cell r="K3522" t="str">
            <v>04</v>
          </cell>
          <cell r="L3522" t="str">
            <v>Tidak/Belum Sekolah</v>
          </cell>
          <cell r="M3522" t="str">
            <v>Belum/Tidak Bekerja</v>
          </cell>
          <cell r="N3522" t="str">
            <v>TITI SISWATI</v>
          </cell>
          <cell r="O3522" t="str">
            <v>KARSIM</v>
          </cell>
          <cell r="P3522" t="str">
            <v>3302231702054774</v>
          </cell>
          <cell r="Q3522" t="str">
            <v>KARSIM</v>
          </cell>
          <cell r="R3522" t="str">
            <v>KUTALIMAN</v>
          </cell>
          <cell r="S3522" t="str">
            <v>KEDUNG BANTENG</v>
          </cell>
          <cell r="T3522" t="str">
            <v>KUTALIMAN</v>
          </cell>
          <cell r="U3522" t="str">
            <v>005</v>
          </cell>
          <cell r="V3522" t="str">
            <v>003</v>
          </cell>
          <cell r="W3522" t="str">
            <v>Indonesia</v>
          </cell>
        </row>
        <row r="3523">
          <cell r="B3523" t="str">
            <v>ROHINAH</v>
          </cell>
          <cell r="C3523" t="str">
            <v>3302234603830003</v>
          </cell>
          <cell r="D3523" t="str">
            <v>P</v>
          </cell>
          <cell r="E3523" t="str">
            <v>NUSA TENGGARA BARAT</v>
          </cell>
          <cell r="F3523">
            <v>30381</v>
          </cell>
          <cell r="G3523" t="str">
            <v>Tidak Tahu</v>
          </cell>
          <cell r="H3523" t="str">
            <v>Islam</v>
          </cell>
          <cell r="I3523" t="str">
            <v>Cerai Mati</v>
          </cell>
          <cell r="J3523" t="str">
            <v>Kepala Keluarga</v>
          </cell>
          <cell r="K3523" t="str">
            <v>01</v>
          </cell>
          <cell r="L3523" t="str">
            <v>Tamat SD/Sederajat</v>
          </cell>
          <cell r="M3523" t="str">
            <v>Pembantu Rumah Tangga</v>
          </cell>
          <cell r="N3523" t="str">
            <v>SAILAH</v>
          </cell>
          <cell r="O3523" t="str">
            <v xml:space="preserve">AMAR SALIMIN </v>
          </cell>
          <cell r="P3523" t="str">
            <v>3302231707120003</v>
          </cell>
          <cell r="Q3523" t="str">
            <v>ROHINAH</v>
          </cell>
          <cell r="R3523" t="str">
            <v>KUTALIMAN</v>
          </cell>
          <cell r="S3523" t="str">
            <v>KEDUNG BANTENG</v>
          </cell>
          <cell r="T3523" t="str">
            <v>KUTALIMAN</v>
          </cell>
          <cell r="U3523" t="str">
            <v>005</v>
          </cell>
          <cell r="V3523" t="str">
            <v>003</v>
          </cell>
          <cell r="W3523" t="str">
            <v>Indonesia</v>
          </cell>
        </row>
        <row r="3524">
          <cell r="B3524" t="str">
            <v>SARIF MAULANA</v>
          </cell>
          <cell r="C3524" t="str">
            <v>3302232910020004</v>
          </cell>
          <cell r="D3524" t="str">
            <v>L</v>
          </cell>
          <cell r="E3524" t="str">
            <v>BANYUMAS</v>
          </cell>
          <cell r="F3524" t="str">
            <v>29/10/2002</v>
          </cell>
          <cell r="G3524" t="str">
            <v>Tidak Tahu</v>
          </cell>
          <cell r="H3524" t="str">
            <v>Islam</v>
          </cell>
          <cell r="I3524" t="str">
            <v>Belum Kawin</v>
          </cell>
          <cell r="J3524" t="str">
            <v>Anak</v>
          </cell>
          <cell r="K3524" t="str">
            <v>04</v>
          </cell>
          <cell r="L3524" t="str">
            <v>Tidak Tamat SD/Sederajat</v>
          </cell>
          <cell r="M3524" t="str">
            <v>Pelajar/Mahasiswa</v>
          </cell>
          <cell r="N3524" t="str">
            <v>ROHINAH</v>
          </cell>
          <cell r="O3524" t="str">
            <v>MUHTAROM</v>
          </cell>
          <cell r="P3524" t="str">
            <v>3302231707120003</v>
          </cell>
          <cell r="Q3524" t="str">
            <v>ROHINAH</v>
          </cell>
          <cell r="R3524" t="str">
            <v>KUTALIMAN</v>
          </cell>
          <cell r="S3524" t="str">
            <v>KEDUNGBANTENG</v>
          </cell>
          <cell r="T3524" t="str">
            <v>KUTALIMAN</v>
          </cell>
          <cell r="U3524" t="str">
            <v>005</v>
          </cell>
          <cell r="V3524" t="str">
            <v>003</v>
          </cell>
          <cell r="W3524" t="str">
            <v>Indonesia</v>
          </cell>
        </row>
        <row r="3525">
          <cell r="B3525" t="str">
            <v>SLAMET</v>
          </cell>
          <cell r="C3525" t="str">
            <v>3302231602800004</v>
          </cell>
          <cell r="D3525" t="str">
            <v>L</v>
          </cell>
          <cell r="E3525" t="str">
            <v>BANYUMAS</v>
          </cell>
          <cell r="F3525">
            <v>29267</v>
          </cell>
          <cell r="G3525" t="str">
            <v>Tidak Tahu</v>
          </cell>
          <cell r="H3525" t="str">
            <v>Islam</v>
          </cell>
          <cell r="I3525" t="str">
            <v>Kawin</v>
          </cell>
          <cell r="J3525" t="str">
            <v>Kepala Keluarga</v>
          </cell>
          <cell r="K3525" t="str">
            <v>01</v>
          </cell>
          <cell r="L3525" t="str">
            <v>Tamat SD/Sederajat</v>
          </cell>
          <cell r="M3525" t="str">
            <v>Buruh Harian Lepas</v>
          </cell>
          <cell r="N3525" t="str">
            <v>DARTEM</v>
          </cell>
          <cell r="O3525" t="str">
            <v>TARSONO</v>
          </cell>
          <cell r="P3525" t="str">
            <v>3302231807060027</v>
          </cell>
          <cell r="Q3525" t="str">
            <v>SLAMET</v>
          </cell>
          <cell r="R3525" t="str">
            <v>KUTALIMAN</v>
          </cell>
          <cell r="S3525" t="str">
            <v>KEDUNG BANTENG</v>
          </cell>
          <cell r="T3525" t="str">
            <v>KUTALIMAN</v>
          </cell>
          <cell r="U3525" t="str">
            <v>005</v>
          </cell>
          <cell r="V3525" t="str">
            <v>003</v>
          </cell>
          <cell r="W3525" t="str">
            <v>Indonesia</v>
          </cell>
        </row>
        <row r="3526">
          <cell r="B3526" t="str">
            <v>SITI TOIFAH</v>
          </cell>
          <cell r="C3526" t="str">
            <v>3302234803830003</v>
          </cell>
          <cell r="D3526" t="str">
            <v>P</v>
          </cell>
          <cell r="E3526" t="str">
            <v>BANYUMAS</v>
          </cell>
          <cell r="F3526">
            <v>30383</v>
          </cell>
          <cell r="G3526" t="str">
            <v>Tidak Tahu</v>
          </cell>
          <cell r="H3526" t="str">
            <v>Islam</v>
          </cell>
          <cell r="I3526" t="str">
            <v>Kawin</v>
          </cell>
          <cell r="J3526" t="str">
            <v>Istri</v>
          </cell>
          <cell r="K3526" t="str">
            <v>03</v>
          </cell>
          <cell r="L3526" t="str">
            <v>Tamat SD/Sederajat</v>
          </cell>
          <cell r="M3526" t="str">
            <v>Buruh Harian Lepas</v>
          </cell>
          <cell r="N3526" t="str">
            <v>SUMINAH</v>
          </cell>
          <cell r="O3526" t="str">
            <v>AHMAD SOLIHIN DARNO</v>
          </cell>
          <cell r="P3526" t="str">
            <v>3302231807060027</v>
          </cell>
          <cell r="Q3526" t="str">
            <v>SLAMET</v>
          </cell>
          <cell r="R3526" t="str">
            <v>KUTALIMAN</v>
          </cell>
          <cell r="S3526" t="str">
            <v>KEDUNG BANTENG</v>
          </cell>
          <cell r="T3526" t="str">
            <v>KUTALIMAN</v>
          </cell>
          <cell r="U3526" t="str">
            <v>005</v>
          </cell>
          <cell r="V3526" t="str">
            <v>003</v>
          </cell>
          <cell r="W3526" t="str">
            <v>Indonesia</v>
          </cell>
        </row>
        <row r="3527">
          <cell r="B3527" t="str">
            <v>KIKI ALIFATUN NI`MAH</v>
          </cell>
          <cell r="C3527" t="str">
            <v>3302234308080001</v>
          </cell>
          <cell r="D3527" t="str">
            <v>P</v>
          </cell>
          <cell r="E3527" t="str">
            <v>BANYUMAS</v>
          </cell>
          <cell r="F3527">
            <v>39663</v>
          </cell>
          <cell r="G3527" t="str">
            <v>Tidak Tahu</v>
          </cell>
          <cell r="H3527" t="str">
            <v>Islam</v>
          </cell>
          <cell r="I3527" t="str">
            <v>Belum Kawin</v>
          </cell>
          <cell r="J3527" t="str">
            <v>Anak</v>
          </cell>
          <cell r="K3527" t="str">
            <v>04</v>
          </cell>
          <cell r="L3527" t="str">
            <v>Tidak/Belum Sekolah</v>
          </cell>
          <cell r="M3527" t="str">
            <v>Belum/Tidak Bekerja</v>
          </cell>
          <cell r="N3527" t="str">
            <v>SITI TOIFAH</v>
          </cell>
          <cell r="O3527" t="str">
            <v>SLAMET</v>
          </cell>
          <cell r="P3527" t="str">
            <v>3302231807060027</v>
          </cell>
          <cell r="Q3527" t="str">
            <v>SLAMET</v>
          </cell>
          <cell r="R3527" t="str">
            <v>KUTALIMAN</v>
          </cell>
          <cell r="S3527" t="str">
            <v>KEDUNG BANTENG</v>
          </cell>
          <cell r="T3527" t="str">
            <v>KUTALIMAN</v>
          </cell>
          <cell r="U3527" t="str">
            <v>005</v>
          </cell>
          <cell r="V3527" t="str">
            <v>003</v>
          </cell>
          <cell r="W3527" t="str">
            <v>Indonesia</v>
          </cell>
        </row>
        <row r="3528">
          <cell r="B3528" t="str">
            <v>AKHMAD ZAENUDIN</v>
          </cell>
          <cell r="C3528" t="str">
            <v>3302223112580075</v>
          </cell>
          <cell r="D3528" t="str">
            <v>L</v>
          </cell>
          <cell r="E3528" t="str">
            <v>BANYUMAS</v>
          </cell>
          <cell r="F3528">
            <v>21550</v>
          </cell>
          <cell r="G3528" t="str">
            <v>Tidak Tahu</v>
          </cell>
          <cell r="H3528" t="str">
            <v>Islam</v>
          </cell>
          <cell r="I3528" t="str">
            <v>Kawin</v>
          </cell>
          <cell r="J3528" t="str">
            <v>Kepala Keluarga</v>
          </cell>
          <cell r="K3528" t="str">
            <v>01</v>
          </cell>
          <cell r="L3528" t="str">
            <v>Tamat SD/Sederajat</v>
          </cell>
          <cell r="M3528" t="str">
            <v>Buruh Harian Lepas</v>
          </cell>
          <cell r="N3528" t="str">
            <v>KATEM</v>
          </cell>
          <cell r="O3528" t="str">
            <v>YASMEJA</v>
          </cell>
          <cell r="P3528" t="str">
            <v>3302231908100002</v>
          </cell>
          <cell r="Q3528" t="str">
            <v>AKHMAD ZAENUDIN</v>
          </cell>
          <cell r="R3528" t="str">
            <v>KUTALIMAN</v>
          </cell>
          <cell r="S3528" t="str">
            <v>KEDUNG BANTENG</v>
          </cell>
          <cell r="T3528" t="str">
            <v>KUTALIMAN</v>
          </cell>
          <cell r="U3528" t="str">
            <v>005</v>
          </cell>
          <cell r="V3528" t="str">
            <v>003</v>
          </cell>
          <cell r="W3528" t="str">
            <v>Indonesia</v>
          </cell>
        </row>
        <row r="3529">
          <cell r="B3529" t="str">
            <v>RAKIYAH</v>
          </cell>
          <cell r="C3529" t="str">
            <v>3302236002650001</v>
          </cell>
          <cell r="D3529" t="str">
            <v>P</v>
          </cell>
          <cell r="E3529" t="str">
            <v>BANYUMAS</v>
          </cell>
          <cell r="F3529">
            <v>23793</v>
          </cell>
          <cell r="G3529" t="str">
            <v>Tidak Tahu</v>
          </cell>
          <cell r="H3529" t="str">
            <v>Islam</v>
          </cell>
          <cell r="I3529" t="str">
            <v>Belum Kawin</v>
          </cell>
          <cell r="J3529" t="str">
            <v>Istri</v>
          </cell>
          <cell r="K3529" t="str">
            <v>03</v>
          </cell>
          <cell r="L3529" t="str">
            <v>Tamat SD/Sederajat</v>
          </cell>
          <cell r="M3529" t="str">
            <v>Pedagang</v>
          </cell>
          <cell r="N3529" t="str">
            <v>TUTUR</v>
          </cell>
          <cell r="O3529" t="str">
            <v>SURYAWIKARTA</v>
          </cell>
          <cell r="P3529" t="str">
            <v>3302231908100002</v>
          </cell>
          <cell r="Q3529" t="str">
            <v>AKHMAD ZAENUDIN</v>
          </cell>
          <cell r="R3529" t="str">
            <v>KUTALIMAN</v>
          </cell>
          <cell r="S3529" t="str">
            <v>KEDUNG BANTENG</v>
          </cell>
          <cell r="T3529" t="str">
            <v>KUTALIMAN</v>
          </cell>
          <cell r="U3529" t="str">
            <v>005</v>
          </cell>
          <cell r="V3529" t="str">
            <v>003</v>
          </cell>
          <cell r="W3529" t="str">
            <v>Indonesia</v>
          </cell>
        </row>
        <row r="3530">
          <cell r="B3530" t="str">
            <v>KARNIAH</v>
          </cell>
          <cell r="C3530" t="str">
            <v>3302236107750002</v>
          </cell>
          <cell r="D3530" t="str">
            <v>P</v>
          </cell>
          <cell r="E3530" t="str">
            <v>BANYUMAS</v>
          </cell>
          <cell r="F3530">
            <v>27596</v>
          </cell>
          <cell r="G3530" t="str">
            <v>Tidak Tahu</v>
          </cell>
          <cell r="H3530" t="str">
            <v>Islam</v>
          </cell>
          <cell r="I3530" t="str">
            <v>Belum Kawin</v>
          </cell>
          <cell r="J3530" t="str">
            <v>Famili Lain</v>
          </cell>
          <cell r="K3530" t="str">
            <v>09</v>
          </cell>
          <cell r="L3530" t="str">
            <v>Tamat SD/Sederajat</v>
          </cell>
          <cell r="M3530" t="str">
            <v>Buruh Harian Lepas</v>
          </cell>
          <cell r="N3530" t="str">
            <v>TUTUR</v>
          </cell>
          <cell r="O3530" t="str">
            <v>SURYAWIKARTA</v>
          </cell>
          <cell r="P3530" t="str">
            <v>3302231908100002</v>
          </cell>
          <cell r="Q3530" t="str">
            <v>AKHMAD ZAENUDIN</v>
          </cell>
          <cell r="R3530" t="str">
            <v>KUTALIMAN</v>
          </cell>
          <cell r="S3530" t="str">
            <v>KEDUNG BANTENG</v>
          </cell>
          <cell r="T3530" t="str">
            <v>KUTALIMAN</v>
          </cell>
          <cell r="U3530" t="str">
            <v>005</v>
          </cell>
          <cell r="V3530" t="str">
            <v>003</v>
          </cell>
          <cell r="W3530" t="str">
            <v>Indonesia</v>
          </cell>
        </row>
        <row r="3531">
          <cell r="B3531" t="str">
            <v>KAMIDI</v>
          </cell>
          <cell r="C3531" t="str">
            <v>3302140309810002</v>
          </cell>
          <cell r="D3531" t="str">
            <v>L</v>
          </cell>
          <cell r="E3531" t="str">
            <v>BANYUMAS</v>
          </cell>
          <cell r="F3531">
            <v>29832</v>
          </cell>
          <cell r="G3531" t="str">
            <v>Tidak Tahu</v>
          </cell>
          <cell r="H3531" t="str">
            <v>Islam</v>
          </cell>
          <cell r="I3531" t="str">
            <v>Kawin</v>
          </cell>
          <cell r="J3531" t="str">
            <v>Kepala Keluarga</v>
          </cell>
          <cell r="K3531" t="str">
            <v>01</v>
          </cell>
          <cell r="L3531" t="str">
            <v>SLTP/Sederajat</v>
          </cell>
          <cell r="M3531" t="str">
            <v>Buruh Harian Lepas</v>
          </cell>
          <cell r="N3531" t="str">
            <v>RASINAH</v>
          </cell>
          <cell r="O3531" t="str">
            <v>SUMADI</v>
          </cell>
          <cell r="P3531" t="str">
            <v>3302232206110002</v>
          </cell>
          <cell r="Q3531" t="str">
            <v>KAMIDI</v>
          </cell>
          <cell r="R3531" t="str">
            <v>KUTALIMAN</v>
          </cell>
          <cell r="S3531" t="str">
            <v>KEDUNG BANTENG</v>
          </cell>
          <cell r="T3531" t="str">
            <v>KUTALIMAN</v>
          </cell>
          <cell r="U3531" t="str">
            <v>005</v>
          </cell>
          <cell r="V3531" t="str">
            <v>003</v>
          </cell>
          <cell r="W3531" t="str">
            <v>Indonesia</v>
          </cell>
        </row>
        <row r="3532">
          <cell r="B3532" t="str">
            <v>WATI</v>
          </cell>
          <cell r="C3532" t="str">
            <v>3302235301790003</v>
          </cell>
          <cell r="D3532" t="str">
            <v>P</v>
          </cell>
          <cell r="E3532" t="str">
            <v>BANYUMAS</v>
          </cell>
          <cell r="F3532">
            <v>28868</v>
          </cell>
          <cell r="G3532" t="str">
            <v>Tidak Tahu</v>
          </cell>
          <cell r="H3532" t="str">
            <v>Islam</v>
          </cell>
          <cell r="I3532" t="str">
            <v>Kawin</v>
          </cell>
          <cell r="J3532" t="str">
            <v>Istri</v>
          </cell>
          <cell r="K3532" t="str">
            <v>03</v>
          </cell>
          <cell r="L3532" t="str">
            <v>Tamat SD/Sederajat</v>
          </cell>
          <cell r="M3532" t="str">
            <v>Mengurus Rumah Tangga</v>
          </cell>
          <cell r="N3532" t="str">
            <v>TIRAH</v>
          </cell>
          <cell r="O3532" t="str">
            <v>REJADI MADARJA</v>
          </cell>
          <cell r="P3532" t="str">
            <v>3302232206110002</v>
          </cell>
          <cell r="Q3532" t="str">
            <v>KAMIDI</v>
          </cell>
          <cell r="R3532" t="str">
            <v>KUTALIMAN</v>
          </cell>
          <cell r="S3532" t="str">
            <v>KEDUNG BANTENG</v>
          </cell>
          <cell r="T3532" t="str">
            <v>KUTALIMAN</v>
          </cell>
          <cell r="U3532" t="str">
            <v>005</v>
          </cell>
          <cell r="V3532" t="str">
            <v>003</v>
          </cell>
          <cell r="W3532" t="str">
            <v>Indonesia</v>
          </cell>
        </row>
        <row r="3533">
          <cell r="B3533" t="str">
            <v>CLARA KARTIKA SARI</v>
          </cell>
          <cell r="C3533" t="str">
            <v>3302236506070001</v>
          </cell>
          <cell r="D3533" t="str">
            <v>P</v>
          </cell>
          <cell r="E3533" t="str">
            <v>BANYUMAS</v>
          </cell>
          <cell r="F3533">
            <v>39258</v>
          </cell>
          <cell r="G3533" t="str">
            <v>Tidak Tahu</v>
          </cell>
          <cell r="H3533" t="str">
            <v>Islam</v>
          </cell>
          <cell r="I3533" t="str">
            <v>Belum Kawin</v>
          </cell>
          <cell r="J3533" t="str">
            <v>Anak</v>
          </cell>
          <cell r="K3533" t="str">
            <v>04</v>
          </cell>
          <cell r="L3533" t="str">
            <v>Tidak/Belum Sekolah</v>
          </cell>
          <cell r="M3533" t="str">
            <v>Belum/Tidak Bekerja</v>
          </cell>
          <cell r="N3533" t="str">
            <v>WATI</v>
          </cell>
          <cell r="O3533" t="str">
            <v>KAMIDI</v>
          </cell>
          <cell r="P3533" t="str">
            <v>3302232206110002</v>
          </cell>
          <cell r="Q3533" t="str">
            <v>KAMIDI</v>
          </cell>
          <cell r="R3533" t="str">
            <v>KUTALIMAN</v>
          </cell>
          <cell r="S3533" t="str">
            <v>KEDUNG BANTENG</v>
          </cell>
          <cell r="T3533" t="str">
            <v>KUTALIMAN</v>
          </cell>
          <cell r="U3533" t="str">
            <v>005</v>
          </cell>
          <cell r="V3533" t="str">
            <v>003</v>
          </cell>
          <cell r="W3533" t="str">
            <v>Indonesia</v>
          </cell>
        </row>
        <row r="3534">
          <cell r="B3534" t="str">
            <v>DELA ANISA</v>
          </cell>
          <cell r="C3534" t="str">
            <v>3302236602100003</v>
          </cell>
          <cell r="D3534" t="str">
            <v>P</v>
          </cell>
          <cell r="E3534" t="str">
            <v>BANYUMAS</v>
          </cell>
          <cell r="F3534">
            <v>40235</v>
          </cell>
          <cell r="G3534" t="str">
            <v>Tidak Tahu</v>
          </cell>
          <cell r="H3534" t="str">
            <v>Islam</v>
          </cell>
          <cell r="I3534" t="str">
            <v>Belum Kawin</v>
          </cell>
          <cell r="J3534" t="str">
            <v>Anak</v>
          </cell>
          <cell r="K3534" t="str">
            <v>04</v>
          </cell>
          <cell r="L3534" t="str">
            <v>Tidak/Belum Sekolah</v>
          </cell>
          <cell r="M3534" t="str">
            <v>Belum/Tidak Bekerja</v>
          </cell>
          <cell r="N3534" t="str">
            <v>WATI</v>
          </cell>
          <cell r="O3534" t="str">
            <v>KAMIDI</v>
          </cell>
          <cell r="P3534" t="str">
            <v>3302232206110002</v>
          </cell>
          <cell r="Q3534" t="str">
            <v>KAMIDI</v>
          </cell>
          <cell r="R3534" t="str">
            <v>KUTALIMAN</v>
          </cell>
          <cell r="S3534" t="str">
            <v>KEDUNG BANTENG</v>
          </cell>
          <cell r="T3534" t="str">
            <v>KUTALIMAN</v>
          </cell>
          <cell r="U3534" t="str">
            <v>005</v>
          </cell>
          <cell r="V3534" t="str">
            <v>003</v>
          </cell>
          <cell r="W3534" t="str">
            <v>Indonesia</v>
          </cell>
        </row>
        <row r="3535">
          <cell r="B3535" t="str">
            <v>SALAM</v>
          </cell>
          <cell r="C3535" t="str">
            <v>3302230102810001</v>
          </cell>
          <cell r="D3535" t="str">
            <v>L</v>
          </cell>
          <cell r="E3535" t="str">
            <v>BANYUMAS</v>
          </cell>
          <cell r="F3535">
            <v>29618</v>
          </cell>
          <cell r="G3535" t="str">
            <v>Tidak Tahu</v>
          </cell>
          <cell r="H3535" t="str">
            <v>Islam</v>
          </cell>
          <cell r="I3535" t="str">
            <v>Belum Kawin</v>
          </cell>
          <cell r="J3535" t="str">
            <v>Kepala Keluarga</v>
          </cell>
          <cell r="K3535" t="str">
            <v>01</v>
          </cell>
          <cell r="L3535" t="str">
            <v>Tamat SD/Sederajat</v>
          </cell>
          <cell r="M3535" t="str">
            <v>Belum/Tidak Bekerja</v>
          </cell>
          <cell r="N3535" t="str">
            <v>SUKINAH   .</v>
          </cell>
          <cell r="O3535" t="str">
            <v>SUKIRMAN SAKIM</v>
          </cell>
          <cell r="P3535" t="str">
            <v>3302232211070004</v>
          </cell>
          <cell r="Q3535" t="str">
            <v>SALAM</v>
          </cell>
          <cell r="R3535" t="str">
            <v>KUTALIMAN</v>
          </cell>
          <cell r="S3535" t="str">
            <v>KEDUNG BANTENG</v>
          </cell>
          <cell r="T3535" t="str">
            <v>KUTALIMAN</v>
          </cell>
          <cell r="U3535" t="str">
            <v>005</v>
          </cell>
          <cell r="V3535" t="str">
            <v>003</v>
          </cell>
          <cell r="W3535" t="str">
            <v>Indonesia</v>
          </cell>
        </row>
        <row r="3536">
          <cell r="B3536" t="str">
            <v>AMIN</v>
          </cell>
          <cell r="C3536" t="str">
            <v>3302232207780001</v>
          </cell>
          <cell r="D3536" t="str">
            <v>L</v>
          </cell>
          <cell r="E3536" t="str">
            <v>BANYUMAS</v>
          </cell>
          <cell r="F3536">
            <v>28693</v>
          </cell>
          <cell r="G3536" t="str">
            <v>Tidak Tahu</v>
          </cell>
          <cell r="H3536" t="str">
            <v>Islam</v>
          </cell>
          <cell r="I3536" t="str">
            <v>Kawin</v>
          </cell>
          <cell r="J3536" t="str">
            <v>Anak</v>
          </cell>
          <cell r="K3536" t="str">
            <v>04</v>
          </cell>
          <cell r="L3536" t="str">
            <v>Tamat SD/Sederajat</v>
          </cell>
          <cell r="M3536" t="str">
            <v>Buruh Harian Lepas</v>
          </cell>
          <cell r="N3536" t="str">
            <v>SUKINAH</v>
          </cell>
          <cell r="O3536" t="str">
            <v>SUKIRMAN SAKIM</v>
          </cell>
          <cell r="P3536" t="str">
            <v>3302232211070004</v>
          </cell>
          <cell r="Q3536" t="str">
            <v>SALAM</v>
          </cell>
          <cell r="R3536" t="str">
            <v>KUTALIMAN</v>
          </cell>
          <cell r="S3536" t="str">
            <v>KEDUNG BANTENG</v>
          </cell>
          <cell r="T3536" t="str">
            <v>KUTALIMAN</v>
          </cell>
          <cell r="U3536" t="str">
            <v>005</v>
          </cell>
          <cell r="V3536" t="str">
            <v>003</v>
          </cell>
          <cell r="W3536" t="str">
            <v>Indonesia</v>
          </cell>
        </row>
        <row r="3537">
          <cell r="B3537" t="str">
            <v>TOTO LISTIO</v>
          </cell>
          <cell r="C3537" t="str">
            <v>3302231608780004</v>
          </cell>
          <cell r="D3537" t="str">
            <v>L</v>
          </cell>
          <cell r="E3537" t="str">
            <v>BANYUMAS</v>
          </cell>
          <cell r="F3537" t="str">
            <v>16/08/1978</v>
          </cell>
          <cell r="G3537" t="str">
            <v>Tidak Tahu</v>
          </cell>
          <cell r="H3537" t="str">
            <v>Islam</v>
          </cell>
          <cell r="I3537" t="str">
            <v>Kawin</v>
          </cell>
          <cell r="J3537" t="str">
            <v>Kepala Keluarga</v>
          </cell>
          <cell r="K3537" t="str">
            <v>01</v>
          </cell>
          <cell r="L3537" t="str">
            <v>Tamat SD/Sederajat</v>
          </cell>
          <cell r="M3537" t="str">
            <v>Buruh Harian Lepas</v>
          </cell>
          <cell r="N3537" t="str">
            <v>NAIRAH</v>
          </cell>
          <cell r="O3537" t="str">
            <v>SUKAMSI DIRUN</v>
          </cell>
          <cell r="P3537" t="str">
            <v>3302232307090002</v>
          </cell>
          <cell r="Q3537" t="str">
            <v>TOTO LISTIO</v>
          </cell>
          <cell r="R3537" t="str">
            <v>KUTALIMAN</v>
          </cell>
          <cell r="S3537" t="str">
            <v>KEDUNGBANTENG</v>
          </cell>
          <cell r="T3537" t="str">
            <v>KUTALIMAN</v>
          </cell>
          <cell r="U3537" t="str">
            <v>006</v>
          </cell>
          <cell r="V3537" t="str">
            <v>001</v>
          </cell>
          <cell r="W3537" t="str">
            <v>Indonesia</v>
          </cell>
        </row>
        <row r="3538">
          <cell r="B3538" t="str">
            <v>KAMIATI</v>
          </cell>
          <cell r="C3538" t="str">
            <v>3302235308890001</v>
          </cell>
          <cell r="D3538" t="str">
            <v>P</v>
          </cell>
          <cell r="E3538" t="str">
            <v>BANYUMAS</v>
          </cell>
          <cell r="F3538" t="str">
            <v>13/08/1989</v>
          </cell>
          <cell r="G3538" t="str">
            <v>Tidak Tahu</v>
          </cell>
          <cell r="H3538" t="str">
            <v>Islam</v>
          </cell>
          <cell r="I3538" t="str">
            <v>Kawin</v>
          </cell>
          <cell r="J3538" t="str">
            <v>Istri</v>
          </cell>
          <cell r="K3538" t="str">
            <v>03</v>
          </cell>
          <cell r="L3538" t="str">
            <v>Tamat SD/Sederajat</v>
          </cell>
          <cell r="M3538" t="str">
            <v>Mengurus Rumah Tangga</v>
          </cell>
          <cell r="N3538" t="str">
            <v>WARKEM</v>
          </cell>
          <cell r="O3538" t="str">
            <v>SUTARMO</v>
          </cell>
          <cell r="P3538" t="str">
            <v>3302232307090002</v>
          </cell>
          <cell r="Q3538" t="str">
            <v>TOTO LISTIO</v>
          </cell>
          <cell r="R3538" t="str">
            <v>KUTALIMAN</v>
          </cell>
          <cell r="S3538" t="str">
            <v>KEDUNGBANTENG</v>
          </cell>
          <cell r="T3538" t="str">
            <v>KUTALIMAN</v>
          </cell>
          <cell r="U3538" t="str">
            <v>006</v>
          </cell>
          <cell r="V3538" t="str">
            <v>001</v>
          </cell>
          <cell r="W3538" t="str">
            <v>Indonesia</v>
          </cell>
        </row>
        <row r="3539">
          <cell r="B3539" t="str">
            <v>ZAHWA RAHMA TUNISA</v>
          </cell>
          <cell r="C3539" t="str">
            <v>3302235812110001</v>
          </cell>
          <cell r="D3539" t="str">
            <v>P</v>
          </cell>
          <cell r="E3539" t="str">
            <v>BANYUMAS</v>
          </cell>
          <cell r="F3539" t="str">
            <v>18/12/2011</v>
          </cell>
          <cell r="G3539" t="str">
            <v>Tidak Tahu</v>
          </cell>
          <cell r="H3539" t="str">
            <v>Islam</v>
          </cell>
          <cell r="I3539" t="str">
            <v>Belum Kawin</v>
          </cell>
          <cell r="J3539" t="str">
            <v>Anak</v>
          </cell>
          <cell r="K3539" t="str">
            <v>04</v>
          </cell>
          <cell r="L3539" t="str">
            <v>Tidak/Belum Sekolah</v>
          </cell>
          <cell r="M3539" t="str">
            <v>Belum/Tidak Bekerja</v>
          </cell>
          <cell r="N3539" t="str">
            <v>KAMIATI</v>
          </cell>
          <cell r="O3539" t="str">
            <v>TOTO LISTIO</v>
          </cell>
          <cell r="P3539" t="str">
            <v>3302232307090002</v>
          </cell>
          <cell r="Q3539" t="str">
            <v>TOTO LISTIO</v>
          </cell>
          <cell r="R3539" t="str">
            <v>KUTALIMAN</v>
          </cell>
          <cell r="S3539" t="str">
            <v>KEDUNGBANTENG</v>
          </cell>
          <cell r="T3539" t="str">
            <v>KUTALIMAN</v>
          </cell>
          <cell r="U3539" t="str">
            <v>006</v>
          </cell>
          <cell r="V3539" t="str">
            <v>001</v>
          </cell>
          <cell r="W3539" t="str">
            <v>Indonesia</v>
          </cell>
        </row>
        <row r="3540">
          <cell r="B3540" t="str">
            <v>KENI FAJRIATUL MUNNA</v>
          </cell>
          <cell r="C3540" t="str">
            <v>3302235406090002</v>
          </cell>
          <cell r="D3540" t="str">
            <v>P</v>
          </cell>
          <cell r="E3540" t="str">
            <v>BANYUMAS</v>
          </cell>
          <cell r="F3540" t="str">
            <v>14/06/2009</v>
          </cell>
          <cell r="G3540" t="str">
            <v>Tidak Tahu</v>
          </cell>
          <cell r="H3540" t="str">
            <v>Islam</v>
          </cell>
          <cell r="I3540" t="str">
            <v>Belum Kawin</v>
          </cell>
          <cell r="J3540" t="str">
            <v>Anak</v>
          </cell>
          <cell r="K3540" t="str">
            <v>04</v>
          </cell>
          <cell r="L3540" t="str">
            <v>Tidak/Belum Sekolah</v>
          </cell>
          <cell r="M3540" t="str">
            <v>Belum/Tidak Bekerja</v>
          </cell>
          <cell r="N3540" t="str">
            <v>KAMIATI</v>
          </cell>
          <cell r="O3540" t="str">
            <v>TOTO LISTIO</v>
          </cell>
          <cell r="P3540" t="str">
            <v>3302232307090002</v>
          </cell>
          <cell r="Q3540" t="str">
            <v>TOTO LISTIO</v>
          </cell>
          <cell r="R3540" t="str">
            <v>KUTALIMAN</v>
          </cell>
          <cell r="S3540" t="str">
            <v>KEDUNGBANTENG</v>
          </cell>
          <cell r="T3540" t="str">
            <v>KUTALIMAN</v>
          </cell>
          <cell r="U3540" t="str">
            <v>006</v>
          </cell>
          <cell r="V3540" t="str">
            <v>001</v>
          </cell>
          <cell r="W3540" t="str">
            <v>Indonesia</v>
          </cell>
        </row>
        <row r="3541">
          <cell r="B3541" t="str">
            <v xml:space="preserve">AGUS WALUYO </v>
          </cell>
          <cell r="C3541" t="str">
            <v>3302231208900002</v>
          </cell>
          <cell r="D3541" t="str">
            <v>L</v>
          </cell>
          <cell r="E3541" t="str">
            <v>BANYUMAS</v>
          </cell>
          <cell r="F3541">
            <v>33097</v>
          </cell>
          <cell r="G3541" t="str">
            <v>Tidak Tahu</v>
          </cell>
          <cell r="H3541" t="str">
            <v>Islam</v>
          </cell>
          <cell r="I3541" t="str">
            <v>Kawin</v>
          </cell>
          <cell r="J3541" t="str">
            <v>Kepala Keluarga</v>
          </cell>
          <cell r="K3541" t="str">
            <v>01</v>
          </cell>
          <cell r="L3541" t="str">
            <v>Tamat SD/Sederajat</v>
          </cell>
          <cell r="M3541" t="str">
            <v>Buruh Harian Lepas</v>
          </cell>
          <cell r="N3541" t="str">
            <v>SUMIAH</v>
          </cell>
          <cell r="O3541" t="str">
            <v xml:space="preserve"> KUSNANTO KALAM</v>
          </cell>
          <cell r="P3541" t="str">
            <v>3302232407130007</v>
          </cell>
          <cell r="Q3541" t="str">
            <v>AGUS WALUYO</v>
          </cell>
          <cell r="R3541" t="str">
            <v>KUTALIMAN</v>
          </cell>
          <cell r="S3541" t="str">
            <v>KEDUNG BANTENG</v>
          </cell>
          <cell r="T3541" t="str">
            <v>KUTALIMAN</v>
          </cell>
          <cell r="U3541" t="str">
            <v>005</v>
          </cell>
          <cell r="V3541" t="str">
            <v>003</v>
          </cell>
          <cell r="W3541" t="str">
            <v>Indonesia</v>
          </cell>
        </row>
        <row r="3542">
          <cell r="B3542" t="str">
            <v>WARYANTI</v>
          </cell>
          <cell r="C3542" t="str">
            <v>3302234505950006</v>
          </cell>
          <cell r="D3542" t="str">
            <v>P</v>
          </cell>
          <cell r="E3542" t="str">
            <v>BANYUMAS</v>
          </cell>
          <cell r="F3542">
            <v>34824</v>
          </cell>
          <cell r="G3542" t="str">
            <v>Tidak Tahu</v>
          </cell>
          <cell r="H3542" t="str">
            <v>Islam</v>
          </cell>
          <cell r="I3542" t="str">
            <v>Kawin</v>
          </cell>
          <cell r="J3542" t="str">
            <v>Istri</v>
          </cell>
          <cell r="K3542" t="str">
            <v>03</v>
          </cell>
          <cell r="L3542" t="str">
            <v>Tamat SD/Sederajat</v>
          </cell>
          <cell r="M3542" t="str">
            <v>Mengurus Rumah Tangga</v>
          </cell>
          <cell r="N3542" t="str">
            <v>NARWEN</v>
          </cell>
          <cell r="O3542" t="str">
            <v>WARSIDIN</v>
          </cell>
          <cell r="P3542" t="str">
            <v>3302232407130007</v>
          </cell>
          <cell r="Q3542" t="str">
            <v>AGUS WALUYO</v>
          </cell>
          <cell r="R3542" t="str">
            <v>KUTALIMAN</v>
          </cell>
          <cell r="S3542" t="str">
            <v>KEDUNG BANTENG</v>
          </cell>
          <cell r="T3542" t="str">
            <v>KUTALIMAN</v>
          </cell>
          <cell r="U3542" t="str">
            <v>005</v>
          </cell>
          <cell r="V3542" t="str">
            <v>003</v>
          </cell>
          <cell r="W3542" t="str">
            <v>Indonesia</v>
          </cell>
        </row>
        <row r="3543">
          <cell r="B3543" t="str">
            <v>SRI MUTIA NINGSIH</v>
          </cell>
          <cell r="C3543" t="str">
            <v>3302235403120002</v>
          </cell>
          <cell r="D3543" t="str">
            <v>P</v>
          </cell>
          <cell r="E3543" t="str">
            <v>BANYUMAS</v>
          </cell>
          <cell r="F3543">
            <v>40982</v>
          </cell>
          <cell r="G3543" t="str">
            <v>Tidak Tahu</v>
          </cell>
          <cell r="H3543" t="str">
            <v>Islam</v>
          </cell>
          <cell r="I3543" t="str">
            <v>Belum Kawin</v>
          </cell>
          <cell r="J3543" t="str">
            <v>Anak</v>
          </cell>
          <cell r="K3543" t="str">
            <v>04</v>
          </cell>
          <cell r="L3543" t="str">
            <v>Tidak/Belum Sekolah</v>
          </cell>
          <cell r="M3543" t="str">
            <v>Belum/Tidak Bekerja</v>
          </cell>
          <cell r="N3543" t="str">
            <v>WARYANTI</v>
          </cell>
          <cell r="O3543" t="str">
            <v>AGUS WALUYO</v>
          </cell>
          <cell r="P3543" t="str">
            <v>3302232407130007</v>
          </cell>
          <cell r="Q3543" t="str">
            <v>AGUS WALUYO</v>
          </cell>
          <cell r="R3543" t="str">
            <v>KUTALIMAN</v>
          </cell>
          <cell r="S3543" t="str">
            <v>KEDUNG BANTENG</v>
          </cell>
          <cell r="T3543" t="str">
            <v>KUTALIMAN</v>
          </cell>
          <cell r="U3543" t="str">
            <v>005</v>
          </cell>
          <cell r="V3543" t="str">
            <v>003</v>
          </cell>
          <cell r="W3543" t="str">
            <v>Indonesia</v>
          </cell>
        </row>
        <row r="3544">
          <cell r="B3544" t="str">
            <v>RINO</v>
          </cell>
          <cell r="C3544" t="str">
            <v>3302232010900003</v>
          </cell>
          <cell r="D3544" t="str">
            <v>L</v>
          </cell>
          <cell r="E3544" t="str">
            <v>BANYUMAS</v>
          </cell>
          <cell r="F3544">
            <v>33166</v>
          </cell>
          <cell r="G3544" t="str">
            <v>Tidak Tahu</v>
          </cell>
          <cell r="H3544" t="str">
            <v>Islam</v>
          </cell>
          <cell r="I3544" t="str">
            <v>Kawin</v>
          </cell>
          <cell r="J3544" t="str">
            <v>Kepala Keluarga</v>
          </cell>
          <cell r="K3544" t="str">
            <v>01</v>
          </cell>
          <cell r="L3544" t="str">
            <v>Tamat SD/Sederajat</v>
          </cell>
          <cell r="M3544" t="str">
            <v>Buruh Harian Lepas</v>
          </cell>
          <cell r="N3544" t="str">
            <v>SUMINAH</v>
          </cell>
          <cell r="O3544" t="str">
            <v>MUHENI NARDI</v>
          </cell>
          <cell r="P3544" t="str">
            <v>3302232511130004</v>
          </cell>
          <cell r="Q3544" t="str">
            <v>RINO</v>
          </cell>
          <cell r="R3544" t="str">
            <v>KUTALIMAN</v>
          </cell>
          <cell r="S3544" t="str">
            <v>KEDUNG BANTENG</v>
          </cell>
          <cell r="T3544" t="str">
            <v>KUTALIMAN</v>
          </cell>
          <cell r="U3544" t="str">
            <v>005</v>
          </cell>
          <cell r="V3544" t="str">
            <v>003</v>
          </cell>
          <cell r="W3544" t="str">
            <v>Indonesia</v>
          </cell>
        </row>
        <row r="3545">
          <cell r="B3545" t="str">
            <v>DARYANTI</v>
          </cell>
          <cell r="C3545" t="str">
            <v>3302234107940010</v>
          </cell>
          <cell r="D3545" t="str">
            <v>P</v>
          </cell>
          <cell r="E3545" t="str">
            <v>BANYUMAS</v>
          </cell>
          <cell r="F3545">
            <v>34516</v>
          </cell>
          <cell r="G3545" t="str">
            <v>Tidak Tahu</v>
          </cell>
          <cell r="H3545" t="str">
            <v>Islam</v>
          </cell>
          <cell r="I3545" t="str">
            <v>Kawin</v>
          </cell>
          <cell r="J3545" t="str">
            <v>Istri</v>
          </cell>
          <cell r="K3545" t="str">
            <v>03</v>
          </cell>
          <cell r="L3545" t="str">
            <v>SLTP/Sederajat</v>
          </cell>
          <cell r="M3545" t="str">
            <v>Mengurus Rumah Tangga</v>
          </cell>
          <cell r="N3545" t="str">
            <v>SAISAH</v>
          </cell>
          <cell r="O3545" t="str">
            <v>DARSENO DARWAN</v>
          </cell>
          <cell r="P3545" t="str">
            <v>3302232511130004</v>
          </cell>
          <cell r="Q3545" t="str">
            <v>RINO</v>
          </cell>
          <cell r="R3545" t="str">
            <v>KUTALIMAN</v>
          </cell>
          <cell r="S3545" t="str">
            <v>KEDUNG BANTENG</v>
          </cell>
          <cell r="T3545" t="str">
            <v>KUTALIMAN</v>
          </cell>
          <cell r="U3545" t="str">
            <v>005</v>
          </cell>
          <cell r="V3545" t="str">
            <v>003</v>
          </cell>
          <cell r="W3545" t="str">
            <v>Indonesia</v>
          </cell>
        </row>
        <row r="3546">
          <cell r="B3546" t="str">
            <v>ERNI MULYATUN RAKHMA</v>
          </cell>
          <cell r="C3546" t="str">
            <v>3302234111130001</v>
          </cell>
          <cell r="D3546" t="str">
            <v>P</v>
          </cell>
          <cell r="E3546" t="str">
            <v>BANYUMAS</v>
          </cell>
          <cell r="F3546">
            <v>41579</v>
          </cell>
          <cell r="G3546" t="str">
            <v>Tidak Tahu</v>
          </cell>
          <cell r="H3546" t="str">
            <v>Islam</v>
          </cell>
          <cell r="I3546" t="str">
            <v>Belum Kawin</v>
          </cell>
          <cell r="J3546" t="str">
            <v>Anak</v>
          </cell>
          <cell r="K3546" t="str">
            <v>04</v>
          </cell>
          <cell r="L3546" t="str">
            <v>Tidak/Belum Sekolah</v>
          </cell>
          <cell r="M3546" t="str">
            <v>Belum/Tidak Bekerja</v>
          </cell>
          <cell r="N3546" t="str">
            <v>DARYANTI</v>
          </cell>
          <cell r="O3546" t="str">
            <v>RINO</v>
          </cell>
          <cell r="P3546" t="str">
            <v>3302232511130004</v>
          </cell>
          <cell r="Q3546" t="str">
            <v>RINO</v>
          </cell>
          <cell r="R3546" t="str">
            <v>KUTALIMAN</v>
          </cell>
          <cell r="S3546" t="str">
            <v>KEDUNG BANTENG</v>
          </cell>
          <cell r="T3546" t="str">
            <v>KUTALIMAN</v>
          </cell>
          <cell r="U3546" t="str">
            <v>005</v>
          </cell>
          <cell r="V3546" t="str">
            <v>003</v>
          </cell>
          <cell r="W3546" t="str">
            <v>Indonesia</v>
          </cell>
        </row>
        <row r="3547">
          <cell r="B3547" t="str">
            <v>MULYANI</v>
          </cell>
          <cell r="C3547" t="str">
            <v>3302205405850011</v>
          </cell>
          <cell r="D3547" t="str">
            <v>P</v>
          </cell>
          <cell r="E3547" t="str">
            <v>BANYUMAS</v>
          </cell>
          <cell r="F3547">
            <v>31181</v>
          </cell>
          <cell r="G3547" t="str">
            <v>Tidak Tahu</v>
          </cell>
          <cell r="H3547" t="str">
            <v>Islam</v>
          </cell>
          <cell r="I3547" t="str">
            <v>Kawin</v>
          </cell>
          <cell r="J3547" t="str">
            <v>Istri</v>
          </cell>
          <cell r="K3547" t="str">
            <v>03</v>
          </cell>
          <cell r="L3547" t="str">
            <v>Tamat SD/Sederajat</v>
          </cell>
          <cell r="M3547" t="str">
            <v>Mengurus Rumah Tangga</v>
          </cell>
          <cell r="N3547" t="str">
            <v>KUSRIYAH</v>
          </cell>
          <cell r="O3547" t="str">
            <v>SINU</v>
          </cell>
          <cell r="P3547" t="str">
            <v>3302231301070005</v>
          </cell>
          <cell r="Q3547" t="str">
            <v>MULYANI</v>
          </cell>
          <cell r="R3547" t="str">
            <v>KUTALIMAN</v>
          </cell>
          <cell r="S3547" t="str">
            <v>KEDUNG BANTENG</v>
          </cell>
          <cell r="T3547" t="str">
            <v>KUTALIMAN</v>
          </cell>
          <cell r="U3547" t="str">
            <v>005</v>
          </cell>
          <cell r="V3547" t="str">
            <v>003</v>
          </cell>
          <cell r="W3547" t="str">
            <v>Indonesia</v>
          </cell>
        </row>
        <row r="3548">
          <cell r="B3548" t="str">
            <v>WARIS</v>
          </cell>
          <cell r="C3548" t="str">
            <v>3302232207780004</v>
          </cell>
          <cell r="D3548" t="str">
            <v>L</v>
          </cell>
          <cell r="E3548" t="str">
            <v>BANYUMAS</v>
          </cell>
          <cell r="F3548">
            <v>28693</v>
          </cell>
          <cell r="G3548" t="str">
            <v>Tidak Tahu</v>
          </cell>
          <cell r="H3548" t="str">
            <v>Islam</v>
          </cell>
          <cell r="I3548" t="str">
            <v>Kawin</v>
          </cell>
          <cell r="J3548" t="str">
            <v>Kepala Keluarga</v>
          </cell>
          <cell r="K3548" t="str">
            <v>01</v>
          </cell>
          <cell r="L3548" t="str">
            <v>Tamat SD/Sederajat</v>
          </cell>
          <cell r="M3548" t="str">
            <v>Buruh Harian Lepas</v>
          </cell>
          <cell r="N3548" t="str">
            <v>SUKINAH</v>
          </cell>
          <cell r="O3548" t="str">
            <v>SUKIRMAN SAKIM</v>
          </cell>
          <cell r="P3548" t="str">
            <v>3302232706070016</v>
          </cell>
          <cell r="Q3548" t="str">
            <v>WARIS</v>
          </cell>
          <cell r="R3548" t="str">
            <v>KUTALIMAN</v>
          </cell>
          <cell r="S3548" t="str">
            <v>KEDUNG BANTENG</v>
          </cell>
          <cell r="T3548" t="str">
            <v>KUTALIMAN</v>
          </cell>
          <cell r="U3548" t="str">
            <v>005</v>
          </cell>
          <cell r="V3548" t="str">
            <v>003</v>
          </cell>
          <cell r="W3548" t="str">
            <v>Indonesia</v>
          </cell>
        </row>
        <row r="3549">
          <cell r="B3549" t="str">
            <v>UMI MAESAROH</v>
          </cell>
          <cell r="C3549" t="str">
            <v>3302236308860008</v>
          </cell>
          <cell r="D3549" t="str">
            <v>P</v>
          </cell>
          <cell r="E3549" t="str">
            <v>BANYUMAS</v>
          </cell>
          <cell r="F3549">
            <v>31647</v>
          </cell>
          <cell r="G3549" t="str">
            <v>Tidak Tahu</v>
          </cell>
          <cell r="H3549" t="str">
            <v>Islam</v>
          </cell>
          <cell r="I3549" t="str">
            <v>Kawin</v>
          </cell>
          <cell r="J3549" t="str">
            <v>Istri</v>
          </cell>
          <cell r="K3549" t="str">
            <v>03</v>
          </cell>
          <cell r="L3549" t="str">
            <v>Tamat SD/Sederajat</v>
          </cell>
          <cell r="M3549" t="str">
            <v>Mengurus Rumah Tangga</v>
          </cell>
          <cell r="N3549" t="str">
            <v>DARISEM</v>
          </cell>
          <cell r="O3549" t="str">
            <v>ALI SUDARNO</v>
          </cell>
          <cell r="P3549" t="str">
            <v>3302232706070016</v>
          </cell>
          <cell r="Q3549" t="str">
            <v>WARIS</v>
          </cell>
          <cell r="R3549" t="str">
            <v>KUTALIMAN</v>
          </cell>
          <cell r="S3549" t="str">
            <v>KEDUNG BANTENG</v>
          </cell>
          <cell r="T3549" t="str">
            <v>KUTALIMAN</v>
          </cell>
          <cell r="U3549" t="str">
            <v>005</v>
          </cell>
          <cell r="V3549" t="str">
            <v>003</v>
          </cell>
          <cell r="W3549" t="str">
            <v>Indonesia</v>
          </cell>
        </row>
        <row r="3550">
          <cell r="B3550" t="str">
            <v>FARID NUR BANI</v>
          </cell>
          <cell r="C3550" t="str">
            <v>3302230811130002</v>
          </cell>
          <cell r="D3550" t="str">
            <v>L</v>
          </cell>
          <cell r="E3550" t="str">
            <v>BANYUMAS</v>
          </cell>
          <cell r="F3550">
            <v>41586</v>
          </cell>
          <cell r="G3550" t="str">
            <v>Tidak Tahu</v>
          </cell>
          <cell r="H3550" t="str">
            <v>Islam</v>
          </cell>
          <cell r="I3550" t="str">
            <v>Belum Kawin</v>
          </cell>
          <cell r="J3550" t="str">
            <v>Anak</v>
          </cell>
          <cell r="K3550" t="str">
            <v>04</v>
          </cell>
          <cell r="L3550" t="str">
            <v>Tidak/Belum Sekolah</v>
          </cell>
          <cell r="M3550" t="str">
            <v>Belum/Tidak Bekerja</v>
          </cell>
          <cell r="N3550" t="str">
            <v>UMI MAESAROH</v>
          </cell>
          <cell r="O3550" t="str">
            <v>WARIS</v>
          </cell>
          <cell r="P3550" t="str">
            <v>3302232706070016</v>
          </cell>
          <cell r="Q3550" t="str">
            <v>WARIS</v>
          </cell>
          <cell r="R3550" t="str">
            <v>KUTALIMAN</v>
          </cell>
          <cell r="S3550" t="str">
            <v>KEDUNG BANTENG</v>
          </cell>
          <cell r="T3550" t="str">
            <v>KUTALIMAN</v>
          </cell>
          <cell r="U3550" t="str">
            <v>005</v>
          </cell>
          <cell r="V3550" t="str">
            <v>003</v>
          </cell>
          <cell r="W3550" t="str">
            <v>Indonesia</v>
          </cell>
        </row>
        <row r="3551">
          <cell r="B3551" t="str">
            <v>FAJAR FITRIANINGSIH</v>
          </cell>
          <cell r="C3551" t="str">
            <v>3302236211040004</v>
          </cell>
          <cell r="D3551" t="str">
            <v>P</v>
          </cell>
          <cell r="E3551" t="str">
            <v>BANYUMAS</v>
          </cell>
          <cell r="F3551">
            <v>38313</v>
          </cell>
          <cell r="G3551" t="str">
            <v>Tidak Tahu</v>
          </cell>
          <cell r="H3551" t="str">
            <v>Islam</v>
          </cell>
          <cell r="I3551" t="str">
            <v>Belum Kawin</v>
          </cell>
          <cell r="J3551" t="str">
            <v>Anak</v>
          </cell>
          <cell r="K3551" t="str">
            <v>04</v>
          </cell>
          <cell r="L3551" t="str">
            <v>Tidak Tamat SD/Sederajat</v>
          </cell>
          <cell r="M3551" t="str">
            <v>Pelajar/Mahasiswa</v>
          </cell>
          <cell r="N3551" t="str">
            <v>UMI MAESAROH</v>
          </cell>
          <cell r="O3551" t="str">
            <v xml:space="preserve">WARIS </v>
          </cell>
          <cell r="P3551" t="str">
            <v>3302232706070016</v>
          </cell>
          <cell r="Q3551" t="str">
            <v>WARIS</v>
          </cell>
          <cell r="R3551" t="str">
            <v>KUTALIMAN</v>
          </cell>
          <cell r="S3551" t="str">
            <v>KEDUNG BANTENG</v>
          </cell>
          <cell r="T3551" t="str">
            <v>KUTALIMAN</v>
          </cell>
          <cell r="U3551" t="str">
            <v>005</v>
          </cell>
          <cell r="V3551" t="str">
            <v>003</v>
          </cell>
          <cell r="W3551" t="str">
            <v>Indonesia</v>
          </cell>
        </row>
        <row r="3552">
          <cell r="B3552" t="str">
            <v>SUYANTO</v>
          </cell>
          <cell r="C3552" t="str">
            <v>3305011004761407</v>
          </cell>
          <cell r="D3552" t="str">
            <v>L</v>
          </cell>
          <cell r="E3552" t="str">
            <v>KEBUMEN</v>
          </cell>
          <cell r="F3552">
            <v>27860</v>
          </cell>
          <cell r="G3552" t="str">
            <v>Tidak Tahu</v>
          </cell>
          <cell r="H3552" t="str">
            <v>Islam</v>
          </cell>
          <cell r="I3552" t="str">
            <v>Kawin</v>
          </cell>
          <cell r="J3552" t="str">
            <v>Kepala Keluarga</v>
          </cell>
          <cell r="K3552" t="str">
            <v>01</v>
          </cell>
          <cell r="L3552" t="str">
            <v>Tamat SD/Sederajat</v>
          </cell>
          <cell r="M3552" t="str">
            <v>Karyawan Swasta</v>
          </cell>
          <cell r="N3552" t="str">
            <v>SAWINAH</v>
          </cell>
          <cell r="O3552" t="str">
            <v>SANIKRAM</v>
          </cell>
          <cell r="P3552" t="str">
            <v>3302233012100006</v>
          </cell>
          <cell r="Q3552" t="str">
            <v>SUYANTO</v>
          </cell>
          <cell r="R3552" t="str">
            <v>KUTALIMAN</v>
          </cell>
          <cell r="S3552" t="str">
            <v>KEDUNG BANTENG</v>
          </cell>
          <cell r="T3552" t="str">
            <v>KUTALIMAN</v>
          </cell>
          <cell r="U3552" t="str">
            <v>005</v>
          </cell>
          <cell r="V3552" t="str">
            <v>003</v>
          </cell>
          <cell r="W3552" t="str">
            <v>Indonesia</v>
          </cell>
        </row>
        <row r="3553">
          <cell r="B3553" t="str">
            <v>ARUM SETIANINGSIH</v>
          </cell>
          <cell r="C3553" t="str">
            <v>3302236407090001</v>
          </cell>
          <cell r="D3553" t="str">
            <v>P</v>
          </cell>
          <cell r="E3553" t="str">
            <v>BANYUMAS</v>
          </cell>
          <cell r="F3553">
            <v>40018</v>
          </cell>
          <cell r="G3553" t="str">
            <v>Tidak Tahu</v>
          </cell>
          <cell r="H3553" t="str">
            <v>Islam</v>
          </cell>
          <cell r="I3553" t="str">
            <v>Belum Kawin</v>
          </cell>
          <cell r="J3553" t="str">
            <v>Anak</v>
          </cell>
          <cell r="K3553" t="str">
            <v>04</v>
          </cell>
          <cell r="L3553" t="str">
            <v>Tidak/Belum Sekolah</v>
          </cell>
          <cell r="M3553" t="str">
            <v>Belum/Tidak Bekerja</v>
          </cell>
          <cell r="N3553" t="str">
            <v>NURYATI</v>
          </cell>
          <cell r="O3553" t="str">
            <v>-</v>
          </cell>
          <cell r="P3553" t="str">
            <v>3302233012100006</v>
          </cell>
          <cell r="Q3553" t="str">
            <v>SUYANTO</v>
          </cell>
          <cell r="R3553" t="str">
            <v>KUTALIMAN</v>
          </cell>
          <cell r="S3553" t="str">
            <v>KEDUNG BANTENG</v>
          </cell>
          <cell r="T3553" t="str">
            <v>KUTALIMAN</v>
          </cell>
          <cell r="U3553" t="str">
            <v>005</v>
          </cell>
          <cell r="V3553" t="str">
            <v>003</v>
          </cell>
          <cell r="W3553" t="str">
            <v>Indonesia</v>
          </cell>
        </row>
        <row r="3554">
          <cell r="B3554" t="str">
            <v>SUPRIYANTO RIBUT</v>
          </cell>
          <cell r="C3554" t="str">
            <v>3302231104660001</v>
          </cell>
          <cell r="D3554" t="str">
            <v>L</v>
          </cell>
          <cell r="E3554" t="str">
            <v>BANYUMAS</v>
          </cell>
          <cell r="F3554" t="str">
            <v>11/04/1966</v>
          </cell>
          <cell r="G3554" t="str">
            <v>Tidak Tahu</v>
          </cell>
          <cell r="H3554" t="str">
            <v>Islam</v>
          </cell>
          <cell r="I3554" t="str">
            <v>Kawin</v>
          </cell>
          <cell r="J3554" t="str">
            <v>Kepala Keluarga</v>
          </cell>
          <cell r="K3554" t="str">
            <v>01</v>
          </cell>
          <cell r="L3554" t="str">
            <v>Tamat SD/Sederajat</v>
          </cell>
          <cell r="M3554" t="str">
            <v>Pedagang</v>
          </cell>
          <cell r="N3554" t="str">
            <v>NISAH</v>
          </cell>
          <cell r="O3554" t="str">
            <v>MIREJA</v>
          </cell>
          <cell r="P3554" t="str">
            <v>3302230108060009</v>
          </cell>
          <cell r="Q3554" t="str">
            <v>SUPRIYANTO RIBUT</v>
          </cell>
          <cell r="R3554" t="str">
            <v>KUTALIMAN</v>
          </cell>
          <cell r="S3554" t="str">
            <v>KEDUNGBANTENG</v>
          </cell>
          <cell r="T3554" t="str">
            <v>KUTALIMAN</v>
          </cell>
          <cell r="U3554" t="str">
            <v>006</v>
          </cell>
          <cell r="V3554" t="str">
            <v>001</v>
          </cell>
          <cell r="W3554" t="str">
            <v>Indonesia</v>
          </cell>
        </row>
        <row r="3555">
          <cell r="B3555" t="str">
            <v>SUNARTI</v>
          </cell>
          <cell r="C3555" t="str">
            <v>3302234807750002</v>
          </cell>
          <cell r="D3555" t="str">
            <v>P</v>
          </cell>
          <cell r="E3555" t="str">
            <v>BANYUMAS</v>
          </cell>
          <cell r="F3555">
            <v>27583</v>
          </cell>
          <cell r="G3555" t="str">
            <v>Tidak Tahu</v>
          </cell>
          <cell r="H3555" t="str">
            <v>Islam</v>
          </cell>
          <cell r="I3555" t="str">
            <v>Kawin</v>
          </cell>
          <cell r="J3555" t="str">
            <v>Istri</v>
          </cell>
          <cell r="K3555" t="str">
            <v>03</v>
          </cell>
          <cell r="L3555" t="str">
            <v>Tamat SD/Sederajat</v>
          </cell>
          <cell r="M3555" t="str">
            <v>Mengurus Rumah Tangga</v>
          </cell>
          <cell r="N3555" t="str">
            <v>KATEM</v>
          </cell>
          <cell r="O3555" t="str">
            <v>SUHIDI</v>
          </cell>
          <cell r="P3555" t="str">
            <v>3302230108060009</v>
          </cell>
          <cell r="Q3555" t="str">
            <v>SUPRIYANTO RIBUT</v>
          </cell>
          <cell r="R3555" t="str">
            <v>KUTALIMAN</v>
          </cell>
          <cell r="S3555" t="str">
            <v>KEDUNG BANTENG</v>
          </cell>
          <cell r="T3555" t="str">
            <v>KUTALIMAN</v>
          </cell>
          <cell r="U3555" t="str">
            <v>006</v>
          </cell>
          <cell r="V3555" t="str">
            <v>001</v>
          </cell>
          <cell r="W3555" t="str">
            <v>Indonesia</v>
          </cell>
        </row>
        <row r="3556">
          <cell r="B3556" t="str">
            <v xml:space="preserve">ISNIATUN KHORIAH </v>
          </cell>
          <cell r="C3556" t="str">
            <v>3302234811100001</v>
          </cell>
          <cell r="D3556" t="str">
            <v>P</v>
          </cell>
          <cell r="E3556" t="str">
            <v>BANYUMAS</v>
          </cell>
          <cell r="F3556">
            <v>40490</v>
          </cell>
          <cell r="G3556" t="str">
            <v>Tidak Tahu</v>
          </cell>
          <cell r="H3556" t="str">
            <v>Islam</v>
          </cell>
          <cell r="I3556" t="str">
            <v>Belum Kawin</v>
          </cell>
          <cell r="J3556" t="str">
            <v>Anak</v>
          </cell>
          <cell r="K3556" t="str">
            <v>04</v>
          </cell>
          <cell r="L3556" t="str">
            <v>Tidak/Belum Sekolah</v>
          </cell>
          <cell r="M3556" t="str">
            <v>Belum/Tidak Bekerja</v>
          </cell>
          <cell r="N3556" t="str">
            <v>SUNARTI</v>
          </cell>
          <cell r="O3556" t="str">
            <v>SUPRIYANTO RIBUT</v>
          </cell>
          <cell r="P3556" t="str">
            <v>3302230108060009</v>
          </cell>
          <cell r="Q3556" t="str">
            <v>SUPRIYANTO RIBUT</v>
          </cell>
          <cell r="R3556" t="str">
            <v>KUTALIMAN</v>
          </cell>
          <cell r="S3556" t="str">
            <v>KEDUNG BANTENG</v>
          </cell>
          <cell r="T3556" t="str">
            <v>KUTALIMAN</v>
          </cell>
          <cell r="U3556" t="str">
            <v>006</v>
          </cell>
          <cell r="V3556" t="str">
            <v>001</v>
          </cell>
          <cell r="W3556" t="str">
            <v>Indonesia</v>
          </cell>
        </row>
        <row r="3557">
          <cell r="B3557" t="str">
            <v>AFRIZA NUR SAPUTRA</v>
          </cell>
          <cell r="C3557" t="str">
            <v>3302230304060001</v>
          </cell>
          <cell r="D3557" t="str">
            <v>L</v>
          </cell>
          <cell r="E3557" t="str">
            <v>BANYUMAS</v>
          </cell>
          <cell r="F3557">
            <v>38810</v>
          </cell>
          <cell r="G3557" t="str">
            <v>Tidak Tahu</v>
          </cell>
          <cell r="H3557" t="str">
            <v>Islam</v>
          </cell>
          <cell r="I3557" t="str">
            <v>Belum Kawin</v>
          </cell>
          <cell r="J3557" t="str">
            <v>Anak</v>
          </cell>
          <cell r="K3557" t="str">
            <v>04</v>
          </cell>
          <cell r="L3557" t="str">
            <v>Tidak/Belum Sekolah</v>
          </cell>
          <cell r="M3557" t="str">
            <v>Belum/Tidak Bekerja</v>
          </cell>
          <cell r="N3557" t="str">
            <v>SUNARTI</v>
          </cell>
          <cell r="O3557" t="str">
            <v>SUPRIYANTO</v>
          </cell>
          <cell r="P3557" t="str">
            <v>3302230108060009</v>
          </cell>
          <cell r="Q3557" t="str">
            <v>SUPRIYANTO RIBUT</v>
          </cell>
          <cell r="R3557" t="str">
            <v>KUTALIMAN</v>
          </cell>
          <cell r="S3557" t="str">
            <v>KEDUNG BANTENG</v>
          </cell>
          <cell r="T3557" t="str">
            <v>KUTALIMAN</v>
          </cell>
          <cell r="U3557" t="str">
            <v>006</v>
          </cell>
          <cell r="V3557" t="str">
            <v>001</v>
          </cell>
          <cell r="W3557" t="str">
            <v>Indonesia</v>
          </cell>
        </row>
        <row r="3558">
          <cell r="B3558" t="str">
            <v xml:space="preserve">NISAH </v>
          </cell>
          <cell r="C3558" t="str">
            <v>3302235807250001</v>
          </cell>
          <cell r="D3558" t="str">
            <v>P</v>
          </cell>
          <cell r="E3558" t="str">
            <v>BANYUMAS</v>
          </cell>
          <cell r="F3558" t="str">
            <v>18/07/1925</v>
          </cell>
          <cell r="G3558" t="str">
            <v>Tidak Tahu</v>
          </cell>
          <cell r="H3558" t="str">
            <v>Islam</v>
          </cell>
          <cell r="I3558" t="str">
            <v>Kawin</v>
          </cell>
          <cell r="J3558" t="str">
            <v>Orangtua</v>
          </cell>
          <cell r="K3558" t="str">
            <v>#N/A</v>
          </cell>
          <cell r="L3558" t="str">
            <v>Tidak Tamat SD/Sederajat</v>
          </cell>
          <cell r="M3558" t="str">
            <v>Belum/Tidak Bekerja</v>
          </cell>
          <cell r="N3558" t="str">
            <v xml:space="preserve">KASEM </v>
          </cell>
          <cell r="O3558" t="str">
            <v xml:space="preserve">TABESARI </v>
          </cell>
          <cell r="P3558" t="str">
            <v>3302230108060009</v>
          </cell>
          <cell r="Q3558" t="str">
            <v>SUPRIYANTO RIBUT</v>
          </cell>
          <cell r="R3558" t="str">
            <v>KUTALIMAN</v>
          </cell>
          <cell r="S3558" t="str">
            <v>KEDUNGBANTENG</v>
          </cell>
          <cell r="T3558" t="str">
            <v>MENINGGAL</v>
          </cell>
          <cell r="U3558" t="str">
            <v>006</v>
          </cell>
          <cell r="V3558" t="str">
            <v>001</v>
          </cell>
          <cell r="W3558" t="str">
            <v>Indonesia</v>
          </cell>
        </row>
        <row r="3559">
          <cell r="B3559" t="str">
            <v>WARSIM</v>
          </cell>
          <cell r="C3559" t="str">
            <v>3302232510750003</v>
          </cell>
          <cell r="D3559" t="str">
            <v>L</v>
          </cell>
          <cell r="E3559" t="str">
            <v>BANYUMAS</v>
          </cell>
          <cell r="F3559" t="str">
            <v>25/10/1975</v>
          </cell>
          <cell r="G3559" t="str">
            <v>Tidak Tahu</v>
          </cell>
          <cell r="H3559" t="str">
            <v>Islam</v>
          </cell>
          <cell r="I3559" t="str">
            <v>Cerai Mati</v>
          </cell>
          <cell r="J3559" t="str">
            <v>Kepala Keluarga</v>
          </cell>
          <cell r="K3559" t="str">
            <v>01</v>
          </cell>
          <cell r="L3559" t="str">
            <v>Tamat SD/Sederajat</v>
          </cell>
          <cell r="M3559" t="str">
            <v>Belum/Tidak Bekerja</v>
          </cell>
          <cell r="N3559" t="str">
            <v>WATIMAH</v>
          </cell>
          <cell r="O3559" t="str">
            <v>SAHUDI</v>
          </cell>
          <cell r="P3559" t="str">
            <v>3302230410060024</v>
          </cell>
          <cell r="Q3559" t="str">
            <v>WARSIM</v>
          </cell>
          <cell r="R3559" t="str">
            <v>KUTALIMAN</v>
          </cell>
          <cell r="S3559" t="str">
            <v>KEDUNGBANTENG</v>
          </cell>
          <cell r="T3559" t="str">
            <v>MENINGGAL</v>
          </cell>
          <cell r="U3559" t="str">
            <v>006</v>
          </cell>
          <cell r="V3559" t="str">
            <v>001</v>
          </cell>
          <cell r="W3559" t="str">
            <v>Indonesia</v>
          </cell>
        </row>
        <row r="3560">
          <cell r="B3560" t="str">
            <v>SIRUN</v>
          </cell>
          <cell r="C3560" t="str">
            <v>3302232009770002</v>
          </cell>
          <cell r="D3560" t="str">
            <v>L</v>
          </cell>
          <cell r="E3560" t="str">
            <v>BANYUMAS</v>
          </cell>
          <cell r="F3560" t="str">
            <v>20/09/1977</v>
          </cell>
          <cell r="G3560" t="str">
            <v>Tidak Tahu</v>
          </cell>
          <cell r="H3560" t="str">
            <v>Islam</v>
          </cell>
          <cell r="I3560" t="str">
            <v>Belum Kawin</v>
          </cell>
          <cell r="J3560" t="str">
            <v>Anak</v>
          </cell>
          <cell r="K3560" t="str">
            <v>04</v>
          </cell>
          <cell r="L3560" t="str">
            <v>Tamat SD/Sederajat</v>
          </cell>
          <cell r="M3560" t="str">
            <v>Belum/Tidak Bekerja</v>
          </cell>
          <cell r="N3560" t="str">
            <v>WATIMAH</v>
          </cell>
          <cell r="O3560" t="str">
            <v>SAHUDI</v>
          </cell>
          <cell r="P3560" t="str">
            <v>3302230410060024</v>
          </cell>
          <cell r="Q3560" t="str">
            <v>WARSIM</v>
          </cell>
          <cell r="R3560" t="str">
            <v>KUTALIMAN</v>
          </cell>
          <cell r="S3560" t="str">
            <v>KEDUNGBANTENG</v>
          </cell>
          <cell r="T3560" t="str">
            <v>GANDA</v>
          </cell>
          <cell r="U3560" t="str">
            <v>006</v>
          </cell>
          <cell r="V3560" t="str">
            <v>001</v>
          </cell>
          <cell r="W3560" t="str">
            <v>Indonesia</v>
          </cell>
        </row>
        <row r="3561">
          <cell r="B3561" t="str">
            <v>NARSO</v>
          </cell>
          <cell r="C3561" t="str">
            <v>3302231811730001</v>
          </cell>
          <cell r="D3561" t="str">
            <v>L</v>
          </cell>
          <cell r="E3561" t="str">
            <v>BANYUMAS</v>
          </cell>
          <cell r="F3561">
            <v>26986</v>
          </cell>
          <cell r="G3561" t="str">
            <v>Tidak Tahu</v>
          </cell>
          <cell r="H3561" t="str">
            <v>Islam</v>
          </cell>
          <cell r="I3561" t="str">
            <v>Kawin</v>
          </cell>
          <cell r="J3561" t="str">
            <v>Kepala Keluarga</v>
          </cell>
          <cell r="K3561" t="str">
            <v>01</v>
          </cell>
          <cell r="L3561" t="str">
            <v>Tamat SD/Sederajat</v>
          </cell>
          <cell r="M3561" t="str">
            <v>Buruh Harian Lepas</v>
          </cell>
          <cell r="N3561" t="str">
            <v>DITEM</v>
          </cell>
          <cell r="O3561" t="str">
            <v>TASMIREJA</v>
          </cell>
          <cell r="P3561" t="str">
            <v>3302230410060029</v>
          </cell>
          <cell r="Q3561" t="str">
            <v>NARSO</v>
          </cell>
          <cell r="R3561" t="str">
            <v>KUTALIMAN</v>
          </cell>
          <cell r="S3561" t="str">
            <v>KEDUNG BANTENG</v>
          </cell>
          <cell r="T3561" t="str">
            <v>KUTALIMAN</v>
          </cell>
          <cell r="U3561" t="str">
            <v>006</v>
          </cell>
          <cell r="V3561" t="str">
            <v>001</v>
          </cell>
          <cell r="W3561" t="str">
            <v>Indonesia</v>
          </cell>
        </row>
        <row r="3562">
          <cell r="B3562" t="str">
            <v>RAKIAH</v>
          </cell>
          <cell r="C3562" t="str">
            <v>3302236701800004</v>
          </cell>
          <cell r="D3562" t="str">
            <v>P</v>
          </cell>
          <cell r="E3562" t="str">
            <v>BANYUMAS</v>
          </cell>
          <cell r="F3562">
            <v>29247</v>
          </cell>
          <cell r="G3562" t="str">
            <v>Tidak Tahu</v>
          </cell>
          <cell r="H3562" t="str">
            <v>Islam</v>
          </cell>
          <cell r="I3562" t="str">
            <v>Kawin</v>
          </cell>
          <cell r="J3562" t="str">
            <v>Istri</v>
          </cell>
          <cell r="K3562" t="str">
            <v>03</v>
          </cell>
          <cell r="L3562" t="str">
            <v>Tamat SD/Sederajat</v>
          </cell>
          <cell r="M3562" t="str">
            <v>Mengurus Rumah Tangga</v>
          </cell>
          <cell r="N3562" t="str">
            <v>DARTEM</v>
          </cell>
          <cell r="O3562" t="str">
            <v>SUTARJO</v>
          </cell>
          <cell r="P3562" t="str">
            <v>3302230410060029</v>
          </cell>
          <cell r="Q3562" t="str">
            <v>NARSO</v>
          </cell>
          <cell r="R3562" t="str">
            <v>KUTALIMAN</v>
          </cell>
          <cell r="S3562" t="str">
            <v>KEDUNG BANTENG</v>
          </cell>
          <cell r="T3562" t="str">
            <v>KUTALIMAN</v>
          </cell>
          <cell r="U3562" t="str">
            <v>006</v>
          </cell>
          <cell r="V3562" t="str">
            <v>001</v>
          </cell>
          <cell r="W3562" t="str">
            <v>Indonesia</v>
          </cell>
        </row>
        <row r="3563">
          <cell r="B3563" t="str">
            <v>AFIF NURKHASANI</v>
          </cell>
          <cell r="C3563" t="str">
            <v>3302231706110001</v>
          </cell>
          <cell r="D3563" t="str">
            <v>L</v>
          </cell>
          <cell r="E3563" t="str">
            <v>BANYUMAS</v>
          </cell>
          <cell r="F3563">
            <v>40711</v>
          </cell>
          <cell r="G3563" t="str">
            <v>Tidak Tahu</v>
          </cell>
          <cell r="H3563" t="str">
            <v>Islam</v>
          </cell>
          <cell r="I3563" t="str">
            <v>Belum Kawin</v>
          </cell>
          <cell r="J3563" t="str">
            <v>Anak</v>
          </cell>
          <cell r="K3563" t="str">
            <v>04</v>
          </cell>
          <cell r="L3563" t="str">
            <v>Tidak/Belum Sekolah</v>
          </cell>
          <cell r="M3563" t="str">
            <v>Belum/Tidak Bekerja</v>
          </cell>
          <cell r="N3563" t="str">
            <v>RAKIAH</v>
          </cell>
          <cell r="O3563" t="str">
            <v>NARSO</v>
          </cell>
          <cell r="P3563" t="str">
            <v>3302230410060029</v>
          </cell>
          <cell r="Q3563" t="str">
            <v>NARSO</v>
          </cell>
          <cell r="R3563" t="str">
            <v>KUTALIMAN</v>
          </cell>
          <cell r="S3563" t="str">
            <v>KEDUNG BANTENG</v>
          </cell>
          <cell r="T3563" t="str">
            <v>KUTALIMAN</v>
          </cell>
          <cell r="U3563" t="str">
            <v>006</v>
          </cell>
          <cell r="V3563" t="str">
            <v>001</v>
          </cell>
          <cell r="W3563" t="str">
            <v>Indonesia</v>
          </cell>
        </row>
        <row r="3564">
          <cell r="B3564" t="str">
            <v>FAJAR FENDI PRASETIA</v>
          </cell>
          <cell r="C3564" t="str">
            <v>3302230906040003</v>
          </cell>
          <cell r="D3564" t="str">
            <v>L</v>
          </cell>
          <cell r="E3564" t="str">
            <v>BANYUMAS</v>
          </cell>
          <cell r="F3564">
            <v>38147</v>
          </cell>
          <cell r="G3564" t="str">
            <v>Tidak Tahu</v>
          </cell>
          <cell r="H3564" t="str">
            <v>Islam</v>
          </cell>
          <cell r="I3564" t="str">
            <v>Belum Kawin</v>
          </cell>
          <cell r="J3564" t="str">
            <v>Anak</v>
          </cell>
          <cell r="K3564" t="str">
            <v>04</v>
          </cell>
          <cell r="L3564" t="str">
            <v>Tidak Tamat SD/Sederajat</v>
          </cell>
          <cell r="M3564" t="str">
            <v>Pelajar/Mahasiswa</v>
          </cell>
          <cell r="N3564" t="str">
            <v>RAKIAH</v>
          </cell>
          <cell r="O3564" t="str">
            <v xml:space="preserve">NARSO </v>
          </cell>
          <cell r="P3564" t="str">
            <v>3302230410060029</v>
          </cell>
          <cell r="Q3564" t="str">
            <v>NARSO</v>
          </cell>
          <cell r="R3564" t="str">
            <v>KUTALIMAN</v>
          </cell>
          <cell r="S3564" t="str">
            <v>KEDUNG BANTENG</v>
          </cell>
          <cell r="T3564" t="str">
            <v>KUTALIMAN</v>
          </cell>
          <cell r="U3564" t="str">
            <v>006</v>
          </cell>
          <cell r="V3564" t="str">
            <v>001</v>
          </cell>
          <cell r="W3564" t="str">
            <v>Indonesia</v>
          </cell>
        </row>
        <row r="3565">
          <cell r="B3565" t="str">
            <v>SUDIRO</v>
          </cell>
          <cell r="C3565" t="str">
            <v>3302270402830005</v>
          </cell>
          <cell r="D3565" t="str">
            <v>L</v>
          </cell>
          <cell r="E3565" t="str">
            <v>BANYUMAS</v>
          </cell>
          <cell r="F3565">
            <v>30351</v>
          </cell>
          <cell r="G3565" t="str">
            <v>Tidak Tahu</v>
          </cell>
          <cell r="H3565" t="str">
            <v>Islam</v>
          </cell>
          <cell r="I3565" t="str">
            <v>Kawin</v>
          </cell>
          <cell r="J3565" t="str">
            <v>Kepala Keluarga</v>
          </cell>
          <cell r="K3565" t="str">
            <v>01</v>
          </cell>
          <cell r="L3565" t="str">
            <v>Tamat SD/Sederajat</v>
          </cell>
          <cell r="M3565" t="str">
            <v>Karyawan Swasta</v>
          </cell>
          <cell r="N3565" t="str">
            <v>PARTEM</v>
          </cell>
          <cell r="O3565" t="str">
            <v>SUPARDI SALIM</v>
          </cell>
          <cell r="P3565" t="str">
            <v>3302230608120003</v>
          </cell>
          <cell r="Q3565" t="str">
            <v>SUDIRO</v>
          </cell>
          <cell r="R3565" t="str">
            <v xml:space="preserve">KUTALIMAN </v>
          </cell>
          <cell r="S3565" t="str">
            <v>KEDUNG BANTENG</v>
          </cell>
          <cell r="T3565" t="str">
            <v>KUTALIMAN</v>
          </cell>
          <cell r="U3565" t="str">
            <v>006</v>
          </cell>
          <cell r="V3565" t="str">
            <v>001</v>
          </cell>
          <cell r="W3565" t="str">
            <v>Indonesia</v>
          </cell>
        </row>
        <row r="3566">
          <cell r="B3566" t="str">
            <v>RINA ISNAINI</v>
          </cell>
          <cell r="C3566" t="str">
            <v>3302235805920002</v>
          </cell>
          <cell r="D3566" t="str">
            <v>P</v>
          </cell>
          <cell r="E3566" t="str">
            <v>BANYUMAS</v>
          </cell>
          <cell r="F3566">
            <v>33742</v>
          </cell>
          <cell r="G3566" t="str">
            <v>Tidak Tahu</v>
          </cell>
          <cell r="H3566" t="str">
            <v>Islam</v>
          </cell>
          <cell r="I3566" t="str">
            <v>Kawin</v>
          </cell>
          <cell r="J3566" t="str">
            <v>Istri</v>
          </cell>
          <cell r="K3566" t="str">
            <v>03</v>
          </cell>
          <cell r="L3566" t="str">
            <v>Tamat SD/Sederajat</v>
          </cell>
          <cell r="M3566" t="str">
            <v>Mengurus Rumah Tangga</v>
          </cell>
          <cell r="N3566" t="str">
            <v>RUSTINAH</v>
          </cell>
          <cell r="O3566" t="str">
            <v>EDI SULISTIONO RASNO</v>
          </cell>
          <cell r="P3566" t="str">
            <v>3302230608120003</v>
          </cell>
          <cell r="Q3566" t="str">
            <v>SUDIRO</v>
          </cell>
          <cell r="R3566" t="str">
            <v xml:space="preserve">KUTALIMAN </v>
          </cell>
          <cell r="S3566" t="str">
            <v>KEDUNG BANTENG</v>
          </cell>
          <cell r="T3566" t="str">
            <v>KUTALIMAN</v>
          </cell>
          <cell r="U3566" t="str">
            <v>006</v>
          </cell>
          <cell r="V3566" t="str">
            <v>001</v>
          </cell>
          <cell r="W3566" t="str">
            <v>Indonesia</v>
          </cell>
        </row>
        <row r="3567">
          <cell r="B3567" t="str">
            <v>TALITA ZAHRA SALSABILA</v>
          </cell>
          <cell r="C3567" t="str">
            <v>3302235109120001</v>
          </cell>
          <cell r="D3567" t="str">
            <v>P</v>
          </cell>
          <cell r="E3567" t="str">
            <v>BANYUMAS</v>
          </cell>
          <cell r="F3567">
            <v>41163</v>
          </cell>
          <cell r="G3567" t="str">
            <v>Tidak Tahu</v>
          </cell>
          <cell r="H3567" t="str">
            <v>Islam</v>
          </cell>
          <cell r="I3567" t="str">
            <v>Belum Kawin</v>
          </cell>
          <cell r="J3567" t="str">
            <v>Anak</v>
          </cell>
          <cell r="K3567" t="str">
            <v>04</v>
          </cell>
          <cell r="L3567" t="str">
            <v>Tidak/Belum Sekolah</v>
          </cell>
          <cell r="M3567" t="str">
            <v>Belum/Tidak Bekerja</v>
          </cell>
          <cell r="N3567" t="str">
            <v>RINA ISNAINI</v>
          </cell>
          <cell r="O3567" t="str">
            <v>SUDIRO</v>
          </cell>
          <cell r="P3567" t="str">
            <v>3302230608120003</v>
          </cell>
          <cell r="Q3567" t="str">
            <v>SUDIRO</v>
          </cell>
          <cell r="R3567" t="str">
            <v xml:space="preserve">KUTALIMAN </v>
          </cell>
          <cell r="S3567" t="str">
            <v>KEDUNG BANTENG</v>
          </cell>
          <cell r="T3567" t="str">
            <v>KUTALIMAN</v>
          </cell>
          <cell r="U3567" t="str">
            <v>006</v>
          </cell>
          <cell r="V3567" t="str">
            <v>001</v>
          </cell>
          <cell r="W3567" t="str">
            <v>Indonesia</v>
          </cell>
        </row>
        <row r="3568">
          <cell r="B3568" t="str">
            <v>TARKUM</v>
          </cell>
          <cell r="C3568" t="str">
            <v>3302232811820002</v>
          </cell>
          <cell r="D3568" t="str">
            <v>L</v>
          </cell>
          <cell r="E3568" t="str">
            <v>BANYUMAS</v>
          </cell>
          <cell r="F3568">
            <v>30283</v>
          </cell>
          <cell r="G3568" t="str">
            <v>Tidak Tahu</v>
          </cell>
          <cell r="H3568" t="str">
            <v>Islam</v>
          </cell>
          <cell r="I3568" t="str">
            <v>Kawin</v>
          </cell>
          <cell r="J3568" t="str">
            <v>Kepala Keluarga</v>
          </cell>
          <cell r="K3568" t="str">
            <v>01</v>
          </cell>
          <cell r="L3568" t="str">
            <v>Tamat SD/Sederajat</v>
          </cell>
          <cell r="M3568" t="str">
            <v>Karyawan Swasta</v>
          </cell>
          <cell r="N3568" t="str">
            <v>TARWEN.</v>
          </cell>
          <cell r="O3568" t="str">
            <v>SUWARJI DARMAJI</v>
          </cell>
          <cell r="P3568" t="str">
            <v>3302231003110002</v>
          </cell>
          <cell r="Q3568" t="str">
            <v>TARKUM</v>
          </cell>
          <cell r="R3568" t="str">
            <v>KUTALIMAN</v>
          </cell>
          <cell r="S3568" t="str">
            <v>KEDUNG BANTENG</v>
          </cell>
          <cell r="T3568" t="str">
            <v>KUTALIMAN</v>
          </cell>
          <cell r="U3568" t="str">
            <v>006</v>
          </cell>
          <cell r="V3568" t="str">
            <v>001</v>
          </cell>
          <cell r="W3568" t="str">
            <v>Indonesia</v>
          </cell>
        </row>
        <row r="3569">
          <cell r="B3569" t="str">
            <v>SITI KHOTIMAH</v>
          </cell>
          <cell r="C3569" t="str">
            <v>3302234509890002</v>
          </cell>
          <cell r="D3569" t="str">
            <v>P</v>
          </cell>
          <cell r="E3569" t="str">
            <v>BANYUMAS</v>
          </cell>
          <cell r="F3569">
            <v>32756</v>
          </cell>
          <cell r="G3569" t="str">
            <v>Tidak Tahu</v>
          </cell>
          <cell r="H3569" t="str">
            <v>Islam</v>
          </cell>
          <cell r="I3569" t="str">
            <v>Kawin</v>
          </cell>
          <cell r="J3569" t="str">
            <v>Istri</v>
          </cell>
          <cell r="K3569" t="str">
            <v>03</v>
          </cell>
          <cell r="L3569" t="str">
            <v>Tidak Tamat SD/Sederajat</v>
          </cell>
          <cell r="M3569" t="str">
            <v>Mengurus Rumah Tangga</v>
          </cell>
          <cell r="N3569" t="str">
            <v>SATEM</v>
          </cell>
          <cell r="O3569" t="str">
            <v>EDI DARSITO DARKAM</v>
          </cell>
          <cell r="P3569" t="str">
            <v>3302231003110002</v>
          </cell>
          <cell r="Q3569" t="str">
            <v>TARKUM</v>
          </cell>
          <cell r="R3569" t="str">
            <v>KUTALIMAN</v>
          </cell>
          <cell r="S3569" t="str">
            <v>KEDUNG BANTENG</v>
          </cell>
          <cell r="T3569" t="str">
            <v>KUTALIMAN</v>
          </cell>
          <cell r="U3569" t="str">
            <v>006</v>
          </cell>
          <cell r="V3569" t="str">
            <v>001</v>
          </cell>
          <cell r="W3569" t="str">
            <v>Indonesia</v>
          </cell>
        </row>
        <row r="3570">
          <cell r="B3570" t="str">
            <v>SOLEH RISKI PANGESTU</v>
          </cell>
          <cell r="C3570" t="str">
            <v>3302231701110001</v>
          </cell>
          <cell r="D3570" t="str">
            <v>L</v>
          </cell>
          <cell r="E3570" t="str">
            <v>BANYUMAS</v>
          </cell>
          <cell r="F3570">
            <v>40560</v>
          </cell>
          <cell r="G3570" t="str">
            <v>Tidak Tahu</v>
          </cell>
          <cell r="H3570" t="str">
            <v>Islam</v>
          </cell>
          <cell r="I3570" t="str">
            <v>Belum Kawin</v>
          </cell>
          <cell r="J3570" t="str">
            <v>Anak</v>
          </cell>
          <cell r="K3570" t="str">
            <v>04</v>
          </cell>
          <cell r="L3570" t="str">
            <v>Tidak/Belum Sekolah</v>
          </cell>
          <cell r="M3570" t="str">
            <v>Belum/Tidak Bekerja</v>
          </cell>
          <cell r="N3570" t="str">
            <v>SITI KHOTIMAH</v>
          </cell>
          <cell r="O3570" t="str">
            <v>TARKUM</v>
          </cell>
          <cell r="P3570" t="str">
            <v>3302231003110002</v>
          </cell>
          <cell r="Q3570" t="str">
            <v>TARKUM</v>
          </cell>
          <cell r="R3570" t="str">
            <v>KUTALIMAN</v>
          </cell>
          <cell r="S3570" t="str">
            <v>KEDUNG BANTENG</v>
          </cell>
          <cell r="T3570" t="str">
            <v>KUTALIMAN</v>
          </cell>
          <cell r="U3570" t="str">
            <v>006</v>
          </cell>
          <cell r="V3570" t="str">
            <v>001</v>
          </cell>
          <cell r="W3570" t="str">
            <v>Indonesia</v>
          </cell>
        </row>
        <row r="3571">
          <cell r="B3571" t="str">
            <v>SIAM</v>
          </cell>
          <cell r="C3571" t="str">
            <v>3302232311850002</v>
          </cell>
          <cell r="D3571" t="str">
            <v>L</v>
          </cell>
          <cell r="E3571" t="str">
            <v>BANYUMAS</v>
          </cell>
          <cell r="F3571">
            <v>31374</v>
          </cell>
          <cell r="G3571" t="str">
            <v>Tidak Tahu</v>
          </cell>
          <cell r="H3571" t="str">
            <v>Islam</v>
          </cell>
          <cell r="I3571" t="str">
            <v>Kawin</v>
          </cell>
          <cell r="J3571" t="str">
            <v>Kepala Keluarga</v>
          </cell>
          <cell r="K3571" t="str">
            <v>01</v>
          </cell>
          <cell r="L3571" t="str">
            <v>Tamat SD/Sederajat</v>
          </cell>
          <cell r="M3571" t="str">
            <v>Buruh Harian Lepas</v>
          </cell>
          <cell r="N3571" t="str">
            <v>WATINAH</v>
          </cell>
          <cell r="O3571" t="str">
            <v>SAHUDI NARTO</v>
          </cell>
          <cell r="P3571" t="str">
            <v>3302231110110005</v>
          </cell>
          <cell r="Q3571" t="str">
            <v>SIAM</v>
          </cell>
          <cell r="R3571" t="str">
            <v>KUTALIMAN</v>
          </cell>
          <cell r="S3571" t="str">
            <v>KEDUNG BANTENG</v>
          </cell>
          <cell r="T3571" t="str">
            <v>KUTALIMAN</v>
          </cell>
          <cell r="U3571" t="str">
            <v>006</v>
          </cell>
          <cell r="V3571" t="str">
            <v>001</v>
          </cell>
          <cell r="W3571" t="str">
            <v>Indonesia</v>
          </cell>
        </row>
        <row r="3572">
          <cell r="B3572" t="str">
            <v>RUMIYATI</v>
          </cell>
          <cell r="C3572" t="str">
            <v>3302236502860001</v>
          </cell>
          <cell r="D3572" t="str">
            <v>P</v>
          </cell>
          <cell r="E3572" t="str">
            <v>BANYUMAS</v>
          </cell>
          <cell r="F3572">
            <v>31468</v>
          </cell>
          <cell r="G3572" t="str">
            <v>Tidak Tahu</v>
          </cell>
          <cell r="H3572" t="str">
            <v>Islam</v>
          </cell>
          <cell r="I3572" t="str">
            <v>Kawin</v>
          </cell>
          <cell r="J3572" t="str">
            <v>Istri</v>
          </cell>
          <cell r="K3572" t="str">
            <v>03</v>
          </cell>
          <cell r="L3572" t="str">
            <v>Tamat SD/Sederajat</v>
          </cell>
          <cell r="M3572" t="str">
            <v>Mengurus Rumah Tangga</v>
          </cell>
          <cell r="N3572" t="str">
            <v>LASPIAH</v>
          </cell>
          <cell r="O3572" t="str">
            <v>AKHMAD KHOERI WARTIM</v>
          </cell>
          <cell r="P3572" t="str">
            <v>3302231110110005</v>
          </cell>
          <cell r="Q3572" t="str">
            <v>SIAM</v>
          </cell>
          <cell r="R3572" t="str">
            <v>KUTALIMAN</v>
          </cell>
          <cell r="S3572" t="str">
            <v>KEDUNG BANTENG</v>
          </cell>
          <cell r="T3572" t="str">
            <v>KUTALIMAN</v>
          </cell>
          <cell r="U3572" t="str">
            <v>006</v>
          </cell>
          <cell r="V3572" t="str">
            <v>001</v>
          </cell>
          <cell r="W3572" t="str">
            <v>Indonesia</v>
          </cell>
        </row>
        <row r="3573">
          <cell r="B3573" t="str">
            <v>MOHAMAD ALDRI 'ABDUL AWAL</v>
          </cell>
          <cell r="C3573" t="str">
            <v>3302230210110002</v>
          </cell>
          <cell r="D3573" t="str">
            <v>L</v>
          </cell>
          <cell r="E3573" t="str">
            <v>BANYUMAS</v>
          </cell>
          <cell r="F3573">
            <v>40818</v>
          </cell>
          <cell r="G3573" t="str">
            <v>Tidak Tahu</v>
          </cell>
          <cell r="H3573" t="str">
            <v>Islam</v>
          </cell>
          <cell r="I3573" t="str">
            <v>Belum Kawin</v>
          </cell>
          <cell r="J3573" t="str">
            <v>Anak</v>
          </cell>
          <cell r="K3573" t="str">
            <v>04</v>
          </cell>
          <cell r="L3573" t="str">
            <v>Tidak/Belum Sekolah</v>
          </cell>
          <cell r="M3573" t="str">
            <v>Belum/Tidak Bekerja</v>
          </cell>
          <cell r="N3573" t="str">
            <v>RUMIYATI</v>
          </cell>
          <cell r="O3573" t="str">
            <v>SIAM</v>
          </cell>
          <cell r="P3573" t="str">
            <v>3302231110110005</v>
          </cell>
          <cell r="Q3573" t="str">
            <v>SIAM</v>
          </cell>
          <cell r="R3573" t="str">
            <v>KUTALIMAN</v>
          </cell>
          <cell r="S3573" t="str">
            <v>KEDUNG BANTENG</v>
          </cell>
          <cell r="T3573" t="str">
            <v>KUTALIMAN</v>
          </cell>
          <cell r="U3573" t="str">
            <v>006</v>
          </cell>
          <cell r="V3573" t="str">
            <v>001</v>
          </cell>
          <cell r="W3573" t="str">
            <v>Indonesia</v>
          </cell>
        </row>
        <row r="3574">
          <cell r="B3574" t="str">
            <v>HALIMIN</v>
          </cell>
          <cell r="C3574" t="str">
            <v>3302230404850001</v>
          </cell>
          <cell r="D3574" t="str">
            <v>L</v>
          </cell>
          <cell r="E3574" t="str">
            <v>BANYUMAS</v>
          </cell>
          <cell r="F3574" t="str">
            <v>04/04/1985</v>
          </cell>
          <cell r="G3574" t="str">
            <v>Tidak Tahu</v>
          </cell>
          <cell r="H3574" t="str">
            <v>Islam</v>
          </cell>
          <cell r="I3574" t="str">
            <v>Kawin</v>
          </cell>
          <cell r="J3574" t="str">
            <v>Kepala Keluarga</v>
          </cell>
          <cell r="K3574" t="str">
            <v>01</v>
          </cell>
          <cell r="L3574" t="str">
            <v>Tamat SD/Sederajat</v>
          </cell>
          <cell r="M3574" t="str">
            <v>Buruh Harian Lepas</v>
          </cell>
          <cell r="N3574" t="str">
            <v>KARNI</v>
          </cell>
          <cell r="O3574" t="str">
            <v>NURSIDI</v>
          </cell>
          <cell r="P3574" t="str">
            <v>3302231207130001</v>
          </cell>
          <cell r="Q3574" t="str">
            <v>HALIMIN</v>
          </cell>
          <cell r="R3574" t="str">
            <v>KUTALIMAN</v>
          </cell>
          <cell r="S3574" t="str">
            <v>KEDUNGBANTENG</v>
          </cell>
          <cell r="T3574" t="str">
            <v>KUTALIMAN</v>
          </cell>
          <cell r="U3574" t="str">
            <v>006</v>
          </cell>
          <cell r="V3574" t="str">
            <v>001</v>
          </cell>
          <cell r="W3574" t="str">
            <v>Indonesia</v>
          </cell>
        </row>
        <row r="3575">
          <cell r="B3575" t="str">
            <v>SILVIA</v>
          </cell>
          <cell r="C3575" t="str">
            <v>3302236701090002</v>
          </cell>
          <cell r="D3575" t="str">
            <v>P</v>
          </cell>
          <cell r="E3575" t="str">
            <v>BANYUMAS</v>
          </cell>
          <cell r="F3575" t="str">
            <v>27/01/2009</v>
          </cell>
          <cell r="G3575" t="str">
            <v>Tidak Tahu</v>
          </cell>
          <cell r="H3575" t="str">
            <v>Islam</v>
          </cell>
          <cell r="I3575" t="str">
            <v>Belum Kawin</v>
          </cell>
          <cell r="J3575" t="str">
            <v>Anak</v>
          </cell>
          <cell r="K3575" t="str">
            <v>04</v>
          </cell>
          <cell r="L3575" t="str">
            <v>Tidak/Belum Sekolah</v>
          </cell>
          <cell r="M3575" t="str">
            <v>Belum/Tidak Bekerja</v>
          </cell>
          <cell r="N3575" t="str">
            <v>WATRI</v>
          </cell>
          <cell r="O3575" t="str">
            <v xml:space="preserve">HALIMIN </v>
          </cell>
          <cell r="P3575" t="str">
            <v>3302231207130001</v>
          </cell>
          <cell r="Q3575" t="str">
            <v>HALIMIN</v>
          </cell>
          <cell r="R3575" t="str">
            <v>KUTALIMAN</v>
          </cell>
          <cell r="S3575" t="str">
            <v>KEDUNGBANTENG</v>
          </cell>
          <cell r="T3575" t="str">
            <v>KUTALIMAN</v>
          </cell>
          <cell r="U3575" t="str">
            <v>006</v>
          </cell>
          <cell r="V3575" t="str">
            <v>001</v>
          </cell>
          <cell r="W3575" t="str">
            <v>Indonesia</v>
          </cell>
        </row>
        <row r="3576">
          <cell r="B3576" t="str">
            <v>SAHERI RUSAM</v>
          </cell>
          <cell r="C3576" t="str">
            <v>3302231112630001</v>
          </cell>
          <cell r="D3576" t="str">
            <v>L</v>
          </cell>
          <cell r="E3576" t="str">
            <v>BANYUMAS</v>
          </cell>
          <cell r="F3576">
            <v>23356</v>
          </cell>
          <cell r="G3576" t="str">
            <v>Tidak Tahu</v>
          </cell>
          <cell r="H3576" t="str">
            <v>Islam</v>
          </cell>
          <cell r="I3576" t="str">
            <v>Kawin</v>
          </cell>
          <cell r="J3576" t="str">
            <v>Kepala Keluarga</v>
          </cell>
          <cell r="K3576" t="str">
            <v>01</v>
          </cell>
          <cell r="L3576" t="str">
            <v>Tamat SD/Sederajat</v>
          </cell>
          <cell r="M3576" t="str">
            <v>Petani/Pekebun</v>
          </cell>
          <cell r="N3576" t="str">
            <v>NAIDAH</v>
          </cell>
          <cell r="O3576" t="str">
            <v>NAWIREJA</v>
          </cell>
          <cell r="P3576" t="str">
            <v>3302231702053847</v>
          </cell>
          <cell r="Q3576" t="str">
            <v>SAHERI RUSAM</v>
          </cell>
          <cell r="R3576" t="str">
            <v>KUTALIMAN</v>
          </cell>
          <cell r="S3576" t="str">
            <v>KEDUNG BANTENG</v>
          </cell>
          <cell r="T3576" t="str">
            <v>KUTALIMAN</v>
          </cell>
          <cell r="U3576" t="str">
            <v>006</v>
          </cell>
          <cell r="V3576" t="str">
            <v>001</v>
          </cell>
          <cell r="W3576" t="str">
            <v>Indonesia</v>
          </cell>
        </row>
        <row r="3577">
          <cell r="B3577" t="str">
            <v>SITI AMINAH</v>
          </cell>
          <cell r="C3577" t="str">
            <v>3302235112710001</v>
          </cell>
          <cell r="D3577" t="str">
            <v>P</v>
          </cell>
          <cell r="E3577" t="str">
            <v>BANYUMAS</v>
          </cell>
          <cell r="F3577">
            <v>26278</v>
          </cell>
          <cell r="G3577" t="str">
            <v>Tidak Tahu</v>
          </cell>
          <cell r="H3577" t="str">
            <v>Islam</v>
          </cell>
          <cell r="I3577" t="str">
            <v>Kawin</v>
          </cell>
          <cell r="J3577" t="str">
            <v>Istri</v>
          </cell>
          <cell r="K3577" t="str">
            <v>03</v>
          </cell>
          <cell r="L3577" t="str">
            <v>Tamat SD/Sederajat</v>
          </cell>
          <cell r="M3577" t="str">
            <v>Mengurus Rumah Tangga</v>
          </cell>
          <cell r="N3577" t="str">
            <v>KARSEM</v>
          </cell>
          <cell r="O3577" t="str">
            <v>SUNARSO</v>
          </cell>
          <cell r="P3577" t="str">
            <v>3302231702053847</v>
          </cell>
          <cell r="Q3577" t="str">
            <v>SAHERI RUSAM</v>
          </cell>
          <cell r="R3577" t="str">
            <v>KUTALIMAN</v>
          </cell>
          <cell r="S3577" t="str">
            <v>KEDUNG BANTENG</v>
          </cell>
          <cell r="T3577" t="str">
            <v>KUTALIMAN</v>
          </cell>
          <cell r="U3577" t="str">
            <v>006</v>
          </cell>
          <cell r="V3577" t="str">
            <v>001</v>
          </cell>
          <cell r="W3577" t="str">
            <v>Indonesia</v>
          </cell>
        </row>
        <row r="3578">
          <cell r="B3578" t="str">
            <v>CITRA PRASTIXI</v>
          </cell>
          <cell r="C3578" t="str">
            <v>3302235308070001</v>
          </cell>
          <cell r="D3578" t="str">
            <v>P</v>
          </cell>
          <cell r="E3578" t="str">
            <v>BANYUMAS</v>
          </cell>
          <cell r="F3578">
            <v>39307</v>
          </cell>
          <cell r="G3578" t="str">
            <v>Tidak Tahu</v>
          </cell>
          <cell r="H3578" t="str">
            <v>Islam</v>
          </cell>
          <cell r="I3578" t="str">
            <v>Belum Kawin</v>
          </cell>
          <cell r="J3578" t="str">
            <v>Anak</v>
          </cell>
          <cell r="K3578" t="str">
            <v>04</v>
          </cell>
          <cell r="L3578" t="str">
            <v>Tidak/Belum Sekolah</v>
          </cell>
          <cell r="M3578" t="str">
            <v>Belum/Tidak Bekerja</v>
          </cell>
          <cell r="N3578" t="str">
            <v>SITI AMINAH</v>
          </cell>
          <cell r="O3578" t="str">
            <v>SAHERI RUSAM</v>
          </cell>
          <cell r="P3578" t="str">
            <v>3302231702053847</v>
          </cell>
          <cell r="Q3578" t="str">
            <v>SAHERI RUSAM</v>
          </cell>
          <cell r="R3578" t="str">
            <v>KUTALIMAN</v>
          </cell>
          <cell r="S3578" t="str">
            <v>KEDUNG BANTENG</v>
          </cell>
          <cell r="T3578" t="str">
            <v>KUTALIMAN</v>
          </cell>
          <cell r="U3578" t="str">
            <v>006</v>
          </cell>
          <cell r="V3578" t="str">
            <v>001</v>
          </cell>
          <cell r="W3578" t="str">
            <v>Indonesia</v>
          </cell>
        </row>
        <row r="3579">
          <cell r="B3579" t="str">
            <v>CATUR PANGESTU</v>
          </cell>
          <cell r="C3579" t="str">
            <v>3302231111100002</v>
          </cell>
          <cell r="D3579" t="str">
            <v>L</v>
          </cell>
          <cell r="E3579" t="str">
            <v>BANYUMAS</v>
          </cell>
          <cell r="F3579">
            <v>40493</v>
          </cell>
          <cell r="G3579" t="str">
            <v>Tidak Tahu</v>
          </cell>
          <cell r="H3579" t="str">
            <v>Islam</v>
          </cell>
          <cell r="I3579" t="str">
            <v>Belum Kawin</v>
          </cell>
          <cell r="J3579" t="str">
            <v>Anak</v>
          </cell>
          <cell r="K3579" t="str">
            <v>04</v>
          </cell>
          <cell r="L3579" t="str">
            <v>Tidak/Belum Sekolah</v>
          </cell>
          <cell r="M3579" t="str">
            <v>Belum/Tidak Bekerja</v>
          </cell>
          <cell r="N3579" t="str">
            <v>SITI AMINAH</v>
          </cell>
          <cell r="O3579" t="str">
            <v>SAHERI RUSAM</v>
          </cell>
          <cell r="P3579" t="str">
            <v>3302231702053847</v>
          </cell>
          <cell r="Q3579" t="str">
            <v>SAHERI RUSAM</v>
          </cell>
          <cell r="R3579" t="str">
            <v>KUTALIMAN</v>
          </cell>
          <cell r="S3579" t="str">
            <v>KEDUNG BANTENG</v>
          </cell>
          <cell r="T3579" t="str">
            <v>KUTALIMAN</v>
          </cell>
          <cell r="U3579" t="str">
            <v>006</v>
          </cell>
          <cell r="V3579" t="str">
            <v>001</v>
          </cell>
          <cell r="W3579" t="str">
            <v>Indonesia</v>
          </cell>
        </row>
        <row r="3580">
          <cell r="B3580" t="str">
            <v>WAHIDIN</v>
          </cell>
          <cell r="C3580" t="str">
            <v>3302232802520002</v>
          </cell>
          <cell r="D3580" t="str">
            <v>L</v>
          </cell>
          <cell r="E3580" t="str">
            <v>BANYUMAS</v>
          </cell>
          <cell r="F3580" t="str">
            <v>28/02/1952</v>
          </cell>
          <cell r="G3580" t="str">
            <v>Tidak Tahu</v>
          </cell>
          <cell r="H3580" t="str">
            <v>Islam</v>
          </cell>
          <cell r="I3580" t="str">
            <v>Kawin</v>
          </cell>
          <cell r="J3580" t="str">
            <v>Kepala Keluarga</v>
          </cell>
          <cell r="K3580" t="str">
            <v>01</v>
          </cell>
          <cell r="L3580" t="str">
            <v>Tidak Tamat SD/Sederajat</v>
          </cell>
          <cell r="M3580" t="str">
            <v>Petani/Pekebun</v>
          </cell>
          <cell r="N3580" t="str">
            <v>DIREM</v>
          </cell>
          <cell r="O3580" t="str">
            <v>KARYADIRANA</v>
          </cell>
          <cell r="P3580" t="str">
            <v>3302231702053848</v>
          </cell>
          <cell r="Q3580" t="str">
            <v>WARTIM</v>
          </cell>
          <cell r="R3580" t="str">
            <v>KUTALIMAN</v>
          </cell>
          <cell r="S3580" t="str">
            <v>KEDUNGBANTENG</v>
          </cell>
          <cell r="T3580" t="str">
            <v>KUTALIMAN</v>
          </cell>
          <cell r="U3580" t="str">
            <v>006</v>
          </cell>
          <cell r="V3580" t="str">
            <v>001</v>
          </cell>
          <cell r="W3580" t="str">
            <v>Indonesia</v>
          </cell>
        </row>
        <row r="3581">
          <cell r="B3581" t="str">
            <v>TARWI</v>
          </cell>
          <cell r="C3581" t="str">
            <v>3302234901610002</v>
          </cell>
          <cell r="D3581" t="str">
            <v>P</v>
          </cell>
          <cell r="E3581" t="str">
            <v>BANYUMAS</v>
          </cell>
          <cell r="F3581">
            <v>22290</v>
          </cell>
          <cell r="G3581" t="str">
            <v>Tidak Tahu</v>
          </cell>
          <cell r="H3581" t="str">
            <v>Islam</v>
          </cell>
          <cell r="I3581" t="str">
            <v>Kawin</v>
          </cell>
          <cell r="J3581" t="str">
            <v>Istri</v>
          </cell>
          <cell r="K3581" t="str">
            <v>03</v>
          </cell>
          <cell r="L3581" t="str">
            <v>Tamat SD/Sederajat</v>
          </cell>
          <cell r="M3581" t="str">
            <v>Mengurus Rumah Tangga</v>
          </cell>
          <cell r="N3581" t="str">
            <v>DISAH</v>
          </cell>
          <cell r="O3581" t="str">
            <v>TAMEJA.</v>
          </cell>
          <cell r="P3581" t="str">
            <v>3302231702053848</v>
          </cell>
          <cell r="Q3581" t="str">
            <v>WAHIDIN WARTIM</v>
          </cell>
          <cell r="R3581" t="str">
            <v>KUTALIMAN</v>
          </cell>
          <cell r="S3581" t="str">
            <v>KEDUNG BANTENG</v>
          </cell>
          <cell r="T3581" t="str">
            <v>KUTALIMAN</v>
          </cell>
          <cell r="U3581" t="str">
            <v>006</v>
          </cell>
          <cell r="V3581" t="str">
            <v>001</v>
          </cell>
          <cell r="W3581" t="str">
            <v>Indonesia</v>
          </cell>
        </row>
        <row r="3582">
          <cell r="B3582" t="str">
            <v>WATIMAN</v>
          </cell>
          <cell r="C3582" t="str">
            <v>3302231411970002</v>
          </cell>
          <cell r="D3582" t="str">
            <v>L</v>
          </cell>
          <cell r="E3582" t="str">
            <v>BANYUMAS</v>
          </cell>
          <cell r="F3582" t="str">
            <v>14/11/1997</v>
          </cell>
          <cell r="G3582" t="str">
            <v>Tidak Tahu</v>
          </cell>
          <cell r="H3582" t="str">
            <v>Islam</v>
          </cell>
          <cell r="I3582" t="str">
            <v>Belum Kawin</v>
          </cell>
          <cell r="J3582" t="str">
            <v>Anak</v>
          </cell>
          <cell r="K3582" t="str">
            <v>04</v>
          </cell>
          <cell r="L3582" t="str">
            <v>SLTP/Sederajat</v>
          </cell>
          <cell r="M3582" t="str">
            <v>Pelajar/Mahasiswa</v>
          </cell>
          <cell r="N3582" t="str">
            <v>TARWI</v>
          </cell>
          <cell r="O3582" t="str">
            <v>WAHIDIN WARTIM</v>
          </cell>
          <cell r="P3582" t="str">
            <v>3302231702053848</v>
          </cell>
          <cell r="Q3582" t="str">
            <v>WAHIDIN WARTIM</v>
          </cell>
          <cell r="R3582" t="str">
            <v>KUTALIMAN</v>
          </cell>
          <cell r="S3582" t="str">
            <v>KEDUNGBANTENG</v>
          </cell>
          <cell r="T3582" t="str">
            <v>KUTALIMAN</v>
          </cell>
          <cell r="U3582" t="str">
            <v>006</v>
          </cell>
          <cell r="V3582" t="str">
            <v>001</v>
          </cell>
          <cell r="W3582" t="str">
            <v>Indonesia</v>
          </cell>
        </row>
        <row r="3583">
          <cell r="B3583" t="str">
            <v>WARI</v>
          </cell>
          <cell r="C3583" t="str">
            <v>3302234107750014</v>
          </cell>
          <cell r="D3583" t="str">
            <v>P</v>
          </cell>
          <cell r="E3583" t="str">
            <v>BANYUMAS</v>
          </cell>
          <cell r="F3583">
            <v>27576</v>
          </cell>
          <cell r="G3583" t="str">
            <v>Tidak Tahu</v>
          </cell>
          <cell r="H3583" t="str">
            <v>Islam</v>
          </cell>
          <cell r="I3583" t="str">
            <v>Kawin</v>
          </cell>
          <cell r="J3583" t="str">
            <v>Anak</v>
          </cell>
          <cell r="K3583" t="str">
            <v>04</v>
          </cell>
          <cell r="L3583" t="str">
            <v>Tamat SD/Sederajat</v>
          </cell>
          <cell r="M3583" t="str">
            <v>Mengurus Rumah Tangga</v>
          </cell>
          <cell r="N3583" t="str">
            <v>TARWI</v>
          </cell>
          <cell r="O3583" t="str">
            <v>WAHIDIN WARTIM</v>
          </cell>
          <cell r="P3583" t="str">
            <v>3302231702053848</v>
          </cell>
          <cell r="Q3583" t="str">
            <v>WAHIDIN WARTIM</v>
          </cell>
          <cell r="R3583" t="str">
            <v>KUTALIMAN</v>
          </cell>
          <cell r="S3583" t="str">
            <v>KEDUNG BANTENG</v>
          </cell>
          <cell r="T3583" t="str">
            <v>KUTALIMAN</v>
          </cell>
          <cell r="U3583" t="str">
            <v>006</v>
          </cell>
          <cell r="V3583" t="str">
            <v>001</v>
          </cell>
          <cell r="W3583" t="str">
            <v>Indonesia</v>
          </cell>
        </row>
        <row r="3584">
          <cell r="B3584" t="str">
            <v>SOHIM</v>
          </cell>
          <cell r="C3584" t="str">
            <v>3302231610860001</v>
          </cell>
          <cell r="D3584" t="str">
            <v>L</v>
          </cell>
          <cell r="E3584" t="str">
            <v>BANYUMAS</v>
          </cell>
          <cell r="F3584">
            <v>31701</v>
          </cell>
          <cell r="G3584" t="str">
            <v>Tidak Tahu</v>
          </cell>
          <cell r="H3584" t="str">
            <v>Islam</v>
          </cell>
          <cell r="I3584" t="str">
            <v>Belum Kawin</v>
          </cell>
          <cell r="J3584" t="str">
            <v>Anak</v>
          </cell>
          <cell r="K3584" t="str">
            <v>04</v>
          </cell>
          <cell r="L3584" t="str">
            <v>Tamat SD/Sederajat</v>
          </cell>
          <cell r="M3584" t="str">
            <v>Buruh Harian Lepas</v>
          </cell>
          <cell r="N3584" t="str">
            <v>TARWI</v>
          </cell>
          <cell r="O3584" t="str">
            <v>WAHIDIN WARTIM</v>
          </cell>
          <cell r="P3584" t="str">
            <v>3302231702053848</v>
          </cell>
          <cell r="Q3584" t="str">
            <v>WAHIDIN WARTIM</v>
          </cell>
          <cell r="R3584" t="str">
            <v>KUTALIMAN</v>
          </cell>
          <cell r="S3584" t="str">
            <v>KEDUNG BANTENG</v>
          </cell>
          <cell r="T3584" t="str">
            <v>KUTALIMAN</v>
          </cell>
          <cell r="U3584" t="str">
            <v>006</v>
          </cell>
          <cell r="V3584" t="str">
            <v>001</v>
          </cell>
          <cell r="W3584" t="str">
            <v>Indonesia</v>
          </cell>
        </row>
        <row r="3585">
          <cell r="B3585" t="str">
            <v>SUSENO</v>
          </cell>
          <cell r="C3585" t="str">
            <v>3302231010930002</v>
          </cell>
          <cell r="D3585" t="str">
            <v>L</v>
          </cell>
          <cell r="E3585" t="str">
            <v>BANYUMAS</v>
          </cell>
          <cell r="F3585" t="str">
            <v>10/10/1993</v>
          </cell>
          <cell r="G3585" t="str">
            <v>Tidak Tahu</v>
          </cell>
          <cell r="H3585" t="str">
            <v>Islam</v>
          </cell>
          <cell r="I3585" t="str">
            <v>Belum Kawin</v>
          </cell>
          <cell r="J3585" t="str">
            <v>Anak</v>
          </cell>
          <cell r="K3585" t="str">
            <v>04</v>
          </cell>
          <cell r="L3585" t="str">
            <v>SLTP/Sederajat</v>
          </cell>
          <cell r="M3585" t="str">
            <v>Buruh Harian Lepas</v>
          </cell>
          <cell r="N3585" t="str">
            <v>TARWI</v>
          </cell>
          <cell r="O3585" t="str">
            <v>WAHIDIN WARTIM</v>
          </cell>
          <cell r="P3585" t="str">
            <v>3302231702053848</v>
          </cell>
          <cell r="Q3585" t="str">
            <v>WAHIDIN WARTIM</v>
          </cell>
          <cell r="R3585" t="str">
            <v>KUTALIMAN</v>
          </cell>
          <cell r="S3585" t="str">
            <v>KEDUNGBANTENG</v>
          </cell>
          <cell r="T3585" t="str">
            <v>KUTALIMAN</v>
          </cell>
          <cell r="U3585" t="str">
            <v>006</v>
          </cell>
          <cell r="V3585" t="str">
            <v>001</v>
          </cell>
          <cell r="W3585" t="str">
            <v>Indonesia</v>
          </cell>
        </row>
        <row r="3586">
          <cell r="B3586" t="str">
            <v>SLAMET AJI PANGESTU</v>
          </cell>
          <cell r="C3586" t="str">
            <v>3302230103020003</v>
          </cell>
          <cell r="D3586" t="str">
            <v>L</v>
          </cell>
          <cell r="E3586" t="str">
            <v>BANYUMAS</v>
          </cell>
          <cell r="F3586">
            <v>37316</v>
          </cell>
          <cell r="G3586" t="str">
            <v>Tidak Tahu</v>
          </cell>
          <cell r="H3586" t="str">
            <v>Islam</v>
          </cell>
          <cell r="I3586" t="str">
            <v>Belum Kawin</v>
          </cell>
          <cell r="J3586" t="str">
            <v>Cucu</v>
          </cell>
          <cell r="K3586" t="str">
            <v>06</v>
          </cell>
          <cell r="L3586" t="str">
            <v>Tidak Tamat SD/Sederajat</v>
          </cell>
          <cell r="M3586" t="str">
            <v>Pelajar/Mahasiswa</v>
          </cell>
          <cell r="N3586" t="str">
            <v>WARI</v>
          </cell>
          <cell r="O3586" t="str">
            <v>-</v>
          </cell>
          <cell r="P3586" t="str">
            <v>3302231702053848</v>
          </cell>
          <cell r="Q3586" t="str">
            <v>WAHIDIN WARTIM</v>
          </cell>
          <cell r="R3586" t="str">
            <v>KUTALIMAN</v>
          </cell>
          <cell r="S3586" t="str">
            <v>KEDUNG BANTENG</v>
          </cell>
          <cell r="T3586" t="str">
            <v>KUTALIMAN</v>
          </cell>
          <cell r="U3586" t="str">
            <v>006</v>
          </cell>
          <cell r="V3586" t="str">
            <v>001</v>
          </cell>
          <cell r="W3586" t="str">
            <v>Indonesia</v>
          </cell>
        </row>
        <row r="3587">
          <cell r="B3587" t="str">
            <v>SUTARTO KARIM</v>
          </cell>
          <cell r="C3587" t="str">
            <v>3302231207540001</v>
          </cell>
          <cell r="D3587" t="str">
            <v>L</v>
          </cell>
          <cell r="E3587" t="str">
            <v>BANYUMAS</v>
          </cell>
          <cell r="F3587">
            <v>19917</v>
          </cell>
          <cell r="G3587" t="str">
            <v>Tidak Tahu</v>
          </cell>
          <cell r="H3587" t="str">
            <v>Islam</v>
          </cell>
          <cell r="I3587" t="str">
            <v>Cerai Mati</v>
          </cell>
          <cell r="J3587" t="str">
            <v>Kepala Keluarga</v>
          </cell>
          <cell r="K3587" t="str">
            <v>01</v>
          </cell>
          <cell r="L3587" t="str">
            <v>Tamat SD/Sederajat</v>
          </cell>
          <cell r="M3587" t="str">
            <v>Buruh Harian Lepas</v>
          </cell>
          <cell r="N3587" t="str">
            <v>DISAH</v>
          </cell>
          <cell r="O3587" t="str">
            <v>TAMEJA</v>
          </cell>
          <cell r="P3587" t="str">
            <v>3302231702053849</v>
          </cell>
          <cell r="Q3587" t="str">
            <v>SUTARTO KARIM</v>
          </cell>
          <cell r="R3587" t="str">
            <v>KUTALIMAN</v>
          </cell>
          <cell r="S3587" t="str">
            <v>KEDUNG BANTENG</v>
          </cell>
          <cell r="T3587" t="str">
            <v>KUTALIMAN</v>
          </cell>
          <cell r="U3587" t="str">
            <v>006</v>
          </cell>
          <cell r="V3587" t="str">
            <v>001</v>
          </cell>
          <cell r="W3587" t="str">
            <v>Indonesia</v>
          </cell>
        </row>
        <row r="3588">
          <cell r="B3588" t="str">
            <v>RASMADI</v>
          </cell>
          <cell r="C3588" t="str">
            <v>3302230107300026</v>
          </cell>
          <cell r="D3588" t="str">
            <v>L</v>
          </cell>
          <cell r="E3588" t="str">
            <v>BANYUMAS</v>
          </cell>
          <cell r="F3588">
            <v>11140</v>
          </cell>
          <cell r="G3588" t="str">
            <v>Tidak Tahu</v>
          </cell>
          <cell r="H3588" t="str">
            <v>Islam</v>
          </cell>
          <cell r="I3588" t="str">
            <v>Kawin</v>
          </cell>
          <cell r="J3588" t="str">
            <v>Kepala Keluarga</v>
          </cell>
          <cell r="K3588" t="str">
            <v>01</v>
          </cell>
          <cell r="L3588" t="str">
            <v>Tidak Tamat SD/Sederajat</v>
          </cell>
          <cell r="M3588" t="str">
            <v>Buruh Tani/Perkebunan</v>
          </cell>
          <cell r="N3588" t="str">
            <v xml:space="preserve">DIWEN </v>
          </cell>
          <cell r="O3588" t="str">
            <v xml:space="preserve">SADIWIRYA </v>
          </cell>
          <cell r="P3588" t="str">
            <v>3302231702053850</v>
          </cell>
          <cell r="Q3588" t="str">
            <v>RASMADI</v>
          </cell>
          <cell r="R3588" t="str">
            <v>KUTALIMAN</v>
          </cell>
          <cell r="S3588" t="str">
            <v>KEDUNG BANTENG</v>
          </cell>
          <cell r="T3588" t="str">
            <v>KUTALIMAN</v>
          </cell>
          <cell r="U3588" t="str">
            <v>006</v>
          </cell>
          <cell r="V3588" t="str">
            <v>001</v>
          </cell>
          <cell r="W3588" t="str">
            <v>Indonesia</v>
          </cell>
        </row>
        <row r="3589">
          <cell r="B3589" t="str">
            <v>WARSINAH</v>
          </cell>
          <cell r="C3589" t="str">
            <v>3302234107400032</v>
          </cell>
          <cell r="D3589" t="str">
            <v>P</v>
          </cell>
          <cell r="E3589" t="str">
            <v>BANYUMAS</v>
          </cell>
          <cell r="F3589">
            <v>14793</v>
          </cell>
          <cell r="G3589" t="str">
            <v>Tidak Tahu</v>
          </cell>
          <cell r="H3589" t="str">
            <v>Islam</v>
          </cell>
          <cell r="I3589" t="str">
            <v>Kawin</v>
          </cell>
          <cell r="J3589" t="str">
            <v>Istri</v>
          </cell>
          <cell r="K3589" t="str">
            <v>03</v>
          </cell>
          <cell r="L3589" t="str">
            <v>Tidak Tamat SD/Sederajat</v>
          </cell>
          <cell r="M3589" t="str">
            <v>Mengurus Rumah Tangga</v>
          </cell>
          <cell r="N3589" t="str">
            <v>SAREM</v>
          </cell>
          <cell r="O3589" t="str">
            <v>SURADIRANA</v>
          </cell>
          <cell r="P3589" t="str">
            <v>3302231702053850</v>
          </cell>
          <cell r="Q3589" t="str">
            <v>RASMADI</v>
          </cell>
          <cell r="R3589" t="str">
            <v>KUTALIMAN</v>
          </cell>
          <cell r="S3589" t="str">
            <v>KEDUNG BANTENG</v>
          </cell>
          <cell r="T3589" t="str">
            <v>KUTALIMAN</v>
          </cell>
          <cell r="U3589" t="str">
            <v>006</v>
          </cell>
          <cell r="V3589" t="str">
            <v>001</v>
          </cell>
          <cell r="W3589" t="str">
            <v>Indonesia</v>
          </cell>
        </row>
        <row r="3590">
          <cell r="B3590" t="str">
            <v>MIARTO KARTUN</v>
          </cell>
          <cell r="C3590" t="str">
            <v>3302233112500094</v>
          </cell>
          <cell r="D3590" t="str">
            <v>L</v>
          </cell>
          <cell r="E3590" t="str">
            <v>BANYUMAS</v>
          </cell>
          <cell r="F3590">
            <v>18628</v>
          </cell>
          <cell r="G3590" t="str">
            <v>Tidak Tahu</v>
          </cell>
          <cell r="H3590" t="str">
            <v>Islam</v>
          </cell>
          <cell r="I3590" t="str">
            <v>Kawin</v>
          </cell>
          <cell r="J3590" t="str">
            <v>Kepala Keluarga</v>
          </cell>
          <cell r="K3590" t="str">
            <v>01</v>
          </cell>
          <cell r="L3590" t="str">
            <v>Tidak Tamat SD/Sederajat</v>
          </cell>
          <cell r="M3590" t="str">
            <v>Petani/Pekebun</v>
          </cell>
          <cell r="N3590" t="str">
            <v>WARTEM</v>
          </cell>
          <cell r="O3590" t="str">
            <v>SAWIRAJI</v>
          </cell>
          <cell r="P3590" t="str">
            <v>3302231702053851</v>
          </cell>
          <cell r="Q3590" t="str">
            <v>MIARTO KARTUN</v>
          </cell>
          <cell r="R3590" t="str">
            <v>KUTALIMAN</v>
          </cell>
          <cell r="S3590" t="str">
            <v>KEDUNG BANTENG</v>
          </cell>
          <cell r="T3590" t="str">
            <v>KUTALIMAN</v>
          </cell>
          <cell r="U3590" t="str">
            <v>006</v>
          </cell>
          <cell r="V3590" t="str">
            <v>001</v>
          </cell>
          <cell r="W3590" t="str">
            <v>Indonesia</v>
          </cell>
        </row>
        <row r="3591">
          <cell r="B3591" t="str">
            <v>TAWEN</v>
          </cell>
          <cell r="C3591" t="str">
            <v>3302236009610002</v>
          </cell>
          <cell r="D3591" t="str">
            <v>P</v>
          </cell>
          <cell r="E3591" t="str">
            <v>BANYUMAS</v>
          </cell>
          <cell r="F3591">
            <v>22544</v>
          </cell>
          <cell r="G3591" t="str">
            <v>Tidak Tahu</v>
          </cell>
          <cell r="H3591" t="str">
            <v>Islam</v>
          </cell>
          <cell r="I3591" t="str">
            <v>Kawin</v>
          </cell>
          <cell r="J3591" t="str">
            <v>Istri</v>
          </cell>
          <cell r="K3591" t="str">
            <v>03</v>
          </cell>
          <cell r="L3591" t="str">
            <v>Tamat SD/Sederajat</v>
          </cell>
          <cell r="M3591" t="str">
            <v>Mengurus Rumah Tangga</v>
          </cell>
          <cell r="N3591" t="str">
            <v>WARTINAH</v>
          </cell>
          <cell r="O3591" t="str">
            <v>RASMADI</v>
          </cell>
          <cell r="P3591" t="str">
            <v>3302231702053851</v>
          </cell>
          <cell r="Q3591" t="str">
            <v>MIARTO KARTUN</v>
          </cell>
          <cell r="R3591" t="str">
            <v>KUTALIMAN</v>
          </cell>
          <cell r="S3591" t="str">
            <v>KEDUNG BANTENG</v>
          </cell>
          <cell r="T3591" t="str">
            <v>KUTALIMAN</v>
          </cell>
          <cell r="U3591" t="str">
            <v>006</v>
          </cell>
          <cell r="V3591" t="str">
            <v>001</v>
          </cell>
          <cell r="W3591" t="str">
            <v>Indonesia</v>
          </cell>
        </row>
        <row r="3592">
          <cell r="B3592" t="str">
            <v>SUTINAH</v>
          </cell>
          <cell r="C3592" t="str">
            <v>3302236710960002</v>
          </cell>
          <cell r="D3592" t="str">
            <v>P</v>
          </cell>
          <cell r="E3592" t="str">
            <v>BANYUMAS</v>
          </cell>
          <cell r="F3592">
            <v>35365</v>
          </cell>
          <cell r="G3592" t="str">
            <v>Tidak Tahu</v>
          </cell>
          <cell r="H3592" t="str">
            <v>Islam</v>
          </cell>
          <cell r="I3592" t="str">
            <v>Belum Kawin</v>
          </cell>
          <cell r="J3592" t="str">
            <v>Anak</v>
          </cell>
          <cell r="K3592" t="str">
            <v>04</v>
          </cell>
          <cell r="L3592" t="str">
            <v>SLTP/Sederajat</v>
          </cell>
          <cell r="M3592" t="str">
            <v>Buruh Harian Lepas</v>
          </cell>
          <cell r="N3592" t="str">
            <v>TAWEN</v>
          </cell>
          <cell r="O3592" t="str">
            <v>MIARTO KARTUN</v>
          </cell>
          <cell r="P3592" t="str">
            <v>3302231702053851</v>
          </cell>
          <cell r="Q3592" t="str">
            <v>MIARTO KARTUN</v>
          </cell>
          <cell r="R3592" t="str">
            <v>KUTALIMAN</v>
          </cell>
          <cell r="S3592" t="str">
            <v>KEDUNG BANTENG</v>
          </cell>
          <cell r="T3592" t="str">
            <v>KUTALIMAN</v>
          </cell>
          <cell r="U3592" t="str">
            <v>006</v>
          </cell>
          <cell r="V3592" t="str">
            <v>001</v>
          </cell>
          <cell r="W3592" t="str">
            <v>Indonesia</v>
          </cell>
        </row>
        <row r="3593">
          <cell r="B3593" t="str">
            <v>FAJAR SUSANTI</v>
          </cell>
          <cell r="C3593" t="str">
            <v>3302236702910001</v>
          </cell>
          <cell r="D3593" t="str">
            <v>P</v>
          </cell>
          <cell r="E3593" t="str">
            <v>BANYUMAS</v>
          </cell>
          <cell r="F3593" t="str">
            <v>27/02/1991</v>
          </cell>
          <cell r="G3593" t="str">
            <v>Tidak Tahu</v>
          </cell>
          <cell r="H3593" t="str">
            <v>Islam</v>
          </cell>
          <cell r="I3593" t="str">
            <v>Kawin</v>
          </cell>
          <cell r="J3593" t="str">
            <v>Istri</v>
          </cell>
          <cell r="K3593" t="str">
            <v>03</v>
          </cell>
          <cell r="L3593" t="str">
            <v>SLTP/Sederajat</v>
          </cell>
          <cell r="M3593" t="str">
            <v>Buruh Harian Lepas</v>
          </cell>
          <cell r="N3593" t="str">
            <v>TAWEN</v>
          </cell>
          <cell r="O3593" t="str">
            <v>MIARTO KARTUN</v>
          </cell>
          <cell r="P3593" t="str">
            <v>0</v>
          </cell>
          <cell r="Q3593" t="str">
            <v>AHMAD MAULUDIN</v>
          </cell>
          <cell r="R3593" t="str">
            <v>KUTALIMAN</v>
          </cell>
          <cell r="S3593" t="str">
            <v>KEDUNGBANTENG</v>
          </cell>
          <cell r="T3593" t="str">
            <v>KUTALIMAN</v>
          </cell>
          <cell r="U3593" t="str">
            <v>006</v>
          </cell>
          <cell r="V3593" t="str">
            <v>001</v>
          </cell>
          <cell r="W3593" t="str">
            <v>Indonesia</v>
          </cell>
        </row>
        <row r="3594">
          <cell r="B3594" t="str">
            <v>DIRO</v>
          </cell>
          <cell r="C3594" t="str">
            <v>3302230504880007</v>
          </cell>
          <cell r="D3594" t="str">
            <v>L</v>
          </cell>
          <cell r="E3594" t="str">
            <v>BANYUMAS</v>
          </cell>
          <cell r="F3594" t="str">
            <v>04/03/1988</v>
          </cell>
          <cell r="G3594" t="str">
            <v>Tidak Tahu</v>
          </cell>
          <cell r="H3594" t="str">
            <v>Islam</v>
          </cell>
          <cell r="I3594" t="str">
            <v>Kawin</v>
          </cell>
          <cell r="J3594" t="str">
            <v>Kepala Keluarga</v>
          </cell>
          <cell r="K3594" t="str">
            <v>01</v>
          </cell>
          <cell r="L3594" t="str">
            <v>SLTP/Sederajat</v>
          </cell>
          <cell r="M3594" t="str">
            <v>Buruh Harian Lepas</v>
          </cell>
          <cell r="N3594" t="str">
            <v>TAWEN</v>
          </cell>
          <cell r="O3594" t="str">
            <v>MIARTO NARTUN</v>
          </cell>
          <cell r="P3594" t="str">
            <v>3302232910140003</v>
          </cell>
          <cell r="Q3594" t="str">
            <v>DIRO</v>
          </cell>
          <cell r="R3594" t="str">
            <v>KUTALIMAN</v>
          </cell>
          <cell r="S3594" t="str">
            <v>KEDUNGBANTENG</v>
          </cell>
          <cell r="T3594" t="str">
            <v>KUTALIMAN</v>
          </cell>
          <cell r="U3594" t="str">
            <v>006</v>
          </cell>
          <cell r="V3594" t="str">
            <v>001</v>
          </cell>
          <cell r="W3594" t="str">
            <v>Indonesia</v>
          </cell>
        </row>
        <row r="3595">
          <cell r="B3595" t="str">
            <v>SINAH</v>
          </cell>
          <cell r="C3595" t="str">
            <v>3302234107640019</v>
          </cell>
          <cell r="D3595" t="str">
            <v>P</v>
          </cell>
          <cell r="E3595" t="str">
            <v>BANYUMAS</v>
          </cell>
          <cell r="F3595">
            <v>23559</v>
          </cell>
          <cell r="G3595" t="str">
            <v>Tidak Tahu</v>
          </cell>
          <cell r="H3595" t="str">
            <v>Islam</v>
          </cell>
          <cell r="I3595" t="str">
            <v>Cerai Hidup</v>
          </cell>
          <cell r="J3595" t="str">
            <v>Kepala Keluarga</v>
          </cell>
          <cell r="K3595" t="str">
            <v>01</v>
          </cell>
          <cell r="L3595" t="str">
            <v>Tidak Tamat SD/Sederajat</v>
          </cell>
          <cell r="M3595" t="str">
            <v>Buruh Tani/Perkebunan</v>
          </cell>
          <cell r="N3595" t="str">
            <v>NARSEM</v>
          </cell>
          <cell r="O3595" t="str">
            <v>KASIDI</v>
          </cell>
          <cell r="P3595" t="str">
            <v>3302231702053852</v>
          </cell>
          <cell r="Q3595" t="str">
            <v>SINAH</v>
          </cell>
          <cell r="R3595" t="str">
            <v>KUTALIMAN</v>
          </cell>
          <cell r="S3595" t="str">
            <v>KEDUNG BANTENG</v>
          </cell>
          <cell r="T3595" t="str">
            <v>KUTALIMAN</v>
          </cell>
          <cell r="U3595" t="str">
            <v>006</v>
          </cell>
          <cell r="V3595" t="str">
            <v>001</v>
          </cell>
          <cell r="W3595" t="str">
            <v>Indonesia</v>
          </cell>
        </row>
        <row r="3596">
          <cell r="B3596" t="str">
            <v>RASIDI</v>
          </cell>
          <cell r="C3596" t="str">
            <v>3302230107300016</v>
          </cell>
          <cell r="D3596" t="str">
            <v>L</v>
          </cell>
          <cell r="E3596" t="str">
            <v>BANYUMAS</v>
          </cell>
          <cell r="F3596" t="str">
            <v>01/07/1930</v>
          </cell>
          <cell r="G3596" t="str">
            <v>Tidak Tahu</v>
          </cell>
          <cell r="H3596" t="str">
            <v>Islam</v>
          </cell>
          <cell r="I3596" t="str">
            <v>Cerai Mati</v>
          </cell>
          <cell r="J3596" t="str">
            <v>Orangtua</v>
          </cell>
          <cell r="K3596" t="str">
            <v>#N/A</v>
          </cell>
          <cell r="L3596" t="str">
            <v>Tamat SD/Sederajat</v>
          </cell>
          <cell r="M3596" t="str">
            <v>Buruh Tani/Perkebunan</v>
          </cell>
          <cell r="N3596" t="str">
            <v>TAWI</v>
          </cell>
          <cell r="O3596" t="str">
            <v>NAYATIRTA</v>
          </cell>
          <cell r="P3596" t="str">
            <v>3302231702053852</v>
          </cell>
          <cell r="Q3596" t="str">
            <v>SINAH</v>
          </cell>
          <cell r="R3596" t="str">
            <v>KUTALIMAN</v>
          </cell>
          <cell r="S3596" t="str">
            <v>KEDUNGBANTENG</v>
          </cell>
          <cell r="T3596" t="str">
            <v>MENINGGAL</v>
          </cell>
          <cell r="U3596" t="str">
            <v>006</v>
          </cell>
          <cell r="V3596" t="str">
            <v>001</v>
          </cell>
          <cell r="W3596" t="str">
            <v>Indonesia</v>
          </cell>
        </row>
        <row r="3597">
          <cell r="B3597" t="str">
            <v>KATEM</v>
          </cell>
          <cell r="C3597" t="str">
            <v>3302235709630002</v>
          </cell>
          <cell r="D3597" t="str">
            <v>P</v>
          </cell>
          <cell r="E3597" t="str">
            <v>BANYUMAS</v>
          </cell>
          <cell r="F3597" t="str">
            <v>17/09/1963</v>
          </cell>
          <cell r="G3597" t="str">
            <v>Tidak Tahu</v>
          </cell>
          <cell r="H3597" t="str">
            <v>Islam</v>
          </cell>
          <cell r="I3597" t="str">
            <v>Cerai Mati</v>
          </cell>
          <cell r="J3597" t="str">
            <v>Famili Lain</v>
          </cell>
          <cell r="K3597" t="str">
            <v>09</v>
          </cell>
          <cell r="L3597" t="str">
            <v>Tidak Tamat SD/Sederajat</v>
          </cell>
          <cell r="M3597" t="str">
            <v>Pembantu Rumah Tangga</v>
          </cell>
          <cell r="N3597" t="str">
            <v>NARSEM</v>
          </cell>
          <cell r="O3597" t="str">
            <v>RASIDI</v>
          </cell>
          <cell r="P3597" t="str">
            <v>3302231702053852</v>
          </cell>
          <cell r="Q3597" t="str">
            <v>SINAH</v>
          </cell>
          <cell r="R3597" t="str">
            <v>KUTALIMAN</v>
          </cell>
          <cell r="S3597" t="str">
            <v>KEDUNGBANTENG</v>
          </cell>
          <cell r="T3597" t="str">
            <v>MENINGGAL</v>
          </cell>
          <cell r="U3597" t="str">
            <v>006</v>
          </cell>
          <cell r="V3597" t="str">
            <v>001</v>
          </cell>
          <cell r="W3597" t="str">
            <v>Indonesia</v>
          </cell>
        </row>
        <row r="3598">
          <cell r="B3598" t="str">
            <v>SUSWATI</v>
          </cell>
          <cell r="C3598" t="str">
            <v>3302237003830002</v>
          </cell>
          <cell r="D3598" t="str">
            <v>P</v>
          </cell>
          <cell r="E3598" t="str">
            <v>BANYUMAS</v>
          </cell>
          <cell r="F3598" t="str">
            <v>30/03/1983</v>
          </cell>
          <cell r="G3598" t="str">
            <v>Tidak Tahu</v>
          </cell>
          <cell r="H3598" t="str">
            <v>Islam</v>
          </cell>
          <cell r="I3598" t="str">
            <v>Cerai Hidup</v>
          </cell>
          <cell r="J3598" t="str">
            <v>Famili Lain</v>
          </cell>
          <cell r="K3598" t="str">
            <v>09</v>
          </cell>
          <cell r="L3598" t="str">
            <v>Tamat SD/Sederajat</v>
          </cell>
          <cell r="M3598" t="str">
            <v>Buruh Tani/Perkebunan</v>
          </cell>
          <cell r="N3598" t="str">
            <v xml:space="preserve">KATEM </v>
          </cell>
          <cell r="O3598" t="str">
            <v>-</v>
          </cell>
          <cell r="P3598" t="str">
            <v>3302231702053852</v>
          </cell>
          <cell r="Q3598" t="str">
            <v>SINAH</v>
          </cell>
          <cell r="R3598" t="str">
            <v>KUTALIMAN</v>
          </cell>
          <cell r="S3598" t="str">
            <v>KEDUNGBANTENG</v>
          </cell>
          <cell r="T3598" t="str">
            <v>KUTALIMAN</v>
          </cell>
          <cell r="U3598" t="str">
            <v>006</v>
          </cell>
          <cell r="V3598" t="str">
            <v>001</v>
          </cell>
          <cell r="W3598" t="str">
            <v>Indonesia</v>
          </cell>
        </row>
        <row r="3599">
          <cell r="B3599" t="str">
            <v>BINTANG GALUH PRAYOGA</v>
          </cell>
          <cell r="C3599" t="str">
            <v>3302230303010004</v>
          </cell>
          <cell r="D3599" t="str">
            <v>L</v>
          </cell>
          <cell r="E3599" t="str">
            <v>BANYUMAS</v>
          </cell>
          <cell r="F3599">
            <v>36953</v>
          </cell>
          <cell r="G3599" t="str">
            <v>Tidak Tahu</v>
          </cell>
          <cell r="H3599" t="str">
            <v>Islam</v>
          </cell>
          <cell r="I3599" t="str">
            <v>Belum Kawin</v>
          </cell>
          <cell r="J3599" t="str">
            <v>Famili Lain</v>
          </cell>
          <cell r="K3599" t="str">
            <v>09</v>
          </cell>
          <cell r="L3599" t="str">
            <v>Tidak Tamat SD/Sederajat</v>
          </cell>
          <cell r="M3599" t="str">
            <v>Pelajar/Mahasiswa</v>
          </cell>
          <cell r="N3599" t="str">
            <v>SUSWATI</v>
          </cell>
          <cell r="O3599" t="str">
            <v>SOLIKHIN</v>
          </cell>
          <cell r="P3599" t="str">
            <v>3302231702053852</v>
          </cell>
          <cell r="Q3599" t="str">
            <v>SINAH</v>
          </cell>
          <cell r="R3599" t="str">
            <v>KUTALIMAN</v>
          </cell>
          <cell r="S3599" t="str">
            <v>KEDUNG BANTENG</v>
          </cell>
          <cell r="T3599" t="str">
            <v>KUTALIMAN</v>
          </cell>
          <cell r="U3599" t="str">
            <v>006</v>
          </cell>
          <cell r="V3599" t="str">
            <v>001</v>
          </cell>
          <cell r="W3599" t="str">
            <v>Indonesia</v>
          </cell>
        </row>
        <row r="3600">
          <cell r="B3600" t="str">
            <v>FENUS ANGELIKA</v>
          </cell>
          <cell r="C3600" t="str">
            <v>3302234706040001</v>
          </cell>
          <cell r="D3600" t="str">
            <v>P</v>
          </cell>
          <cell r="E3600" t="str">
            <v>BANYUMAS</v>
          </cell>
          <cell r="F3600">
            <v>38145</v>
          </cell>
          <cell r="G3600" t="str">
            <v>Tidak Tahu</v>
          </cell>
          <cell r="H3600" t="str">
            <v>Islam</v>
          </cell>
          <cell r="I3600" t="str">
            <v>Belum Kawin</v>
          </cell>
          <cell r="J3600" t="str">
            <v>Famili Lain</v>
          </cell>
          <cell r="K3600" t="str">
            <v>09</v>
          </cell>
          <cell r="L3600" t="str">
            <v>Tidak/Belum Sekolah</v>
          </cell>
          <cell r="M3600" t="str">
            <v>Belum/Tidak Bekerja</v>
          </cell>
          <cell r="N3600" t="str">
            <v>SUSWATI</v>
          </cell>
          <cell r="O3600" t="str">
            <v>-</v>
          </cell>
          <cell r="P3600" t="str">
            <v>3302231702053852</v>
          </cell>
          <cell r="Q3600" t="str">
            <v>SINAH</v>
          </cell>
          <cell r="R3600" t="str">
            <v>KUTALIMAN</v>
          </cell>
          <cell r="S3600" t="str">
            <v>KEDUNG BANTENG</v>
          </cell>
          <cell r="T3600" t="str">
            <v>KUTALIMAN</v>
          </cell>
          <cell r="U3600" t="str">
            <v>006</v>
          </cell>
          <cell r="V3600" t="str">
            <v>001</v>
          </cell>
          <cell r="W3600" t="str">
            <v>Indonesia</v>
          </cell>
        </row>
        <row r="3601">
          <cell r="B3601" t="str">
            <v>MUKSIDIN SLAMET</v>
          </cell>
          <cell r="C3601" t="str">
            <v>3302231211530002</v>
          </cell>
          <cell r="D3601" t="str">
            <v>L</v>
          </cell>
          <cell r="E3601" t="str">
            <v>BANYUMAS</v>
          </cell>
          <cell r="F3601">
            <v>19675</v>
          </cell>
          <cell r="G3601" t="str">
            <v>Tidak Tahu</v>
          </cell>
          <cell r="H3601" t="str">
            <v>Islam</v>
          </cell>
          <cell r="I3601" t="str">
            <v>Kawin</v>
          </cell>
          <cell r="J3601" t="str">
            <v>Kepala Keluarga</v>
          </cell>
          <cell r="K3601" t="str">
            <v>01</v>
          </cell>
          <cell r="L3601" t="str">
            <v>Tamat SD/Sederajat</v>
          </cell>
          <cell r="M3601" t="str">
            <v>Buruh Tani/Perkebunan</v>
          </cell>
          <cell r="N3601" t="str">
            <v>TARSEM</v>
          </cell>
          <cell r="O3601" t="str">
            <v>ROSIDI</v>
          </cell>
          <cell r="P3601" t="str">
            <v>3302231702053853</v>
          </cell>
          <cell r="Q3601" t="str">
            <v>MUKSIDIN SLAMET</v>
          </cell>
          <cell r="R3601" t="str">
            <v>KUTALIMAN</v>
          </cell>
          <cell r="S3601" t="str">
            <v>KEDUNG BANTENG</v>
          </cell>
          <cell r="T3601" t="str">
            <v>KUTALIMAN</v>
          </cell>
          <cell r="U3601" t="str">
            <v>006</v>
          </cell>
          <cell r="V3601" t="str">
            <v>001</v>
          </cell>
          <cell r="W3601" t="str">
            <v>Indonesia</v>
          </cell>
        </row>
        <row r="3602">
          <cell r="B3602" t="str">
            <v>DARWEN</v>
          </cell>
          <cell r="C3602" t="str">
            <v>3302235109550001</v>
          </cell>
          <cell r="D3602" t="str">
            <v>P</v>
          </cell>
          <cell r="E3602" t="str">
            <v>BANYUMAS</v>
          </cell>
          <cell r="F3602">
            <v>20343</v>
          </cell>
          <cell r="G3602" t="str">
            <v>Tidak Tahu</v>
          </cell>
          <cell r="H3602" t="str">
            <v>Islam</v>
          </cell>
          <cell r="I3602" t="str">
            <v>Kawin</v>
          </cell>
          <cell r="J3602" t="str">
            <v>Istri</v>
          </cell>
          <cell r="K3602" t="str">
            <v>03</v>
          </cell>
          <cell r="L3602" t="str">
            <v>Tamat SD/Sederajat</v>
          </cell>
          <cell r="M3602" t="str">
            <v>Mengurus Rumah Tangga</v>
          </cell>
          <cell r="N3602" t="str">
            <v>TARKEM</v>
          </cell>
          <cell r="O3602" t="str">
            <v>DASEMITA</v>
          </cell>
          <cell r="P3602" t="str">
            <v>3302231702053853</v>
          </cell>
          <cell r="Q3602" t="str">
            <v>MUKSIDIN SLAMET</v>
          </cell>
          <cell r="R3602" t="str">
            <v>KUTALIMAN</v>
          </cell>
          <cell r="S3602" t="str">
            <v>KEDUNG BANTENG</v>
          </cell>
          <cell r="T3602" t="str">
            <v>KUTALIMAN</v>
          </cell>
          <cell r="U3602" t="str">
            <v>006</v>
          </cell>
          <cell r="V3602" t="str">
            <v>001</v>
          </cell>
          <cell r="W3602" t="str">
            <v>Indonesia</v>
          </cell>
        </row>
        <row r="3603">
          <cell r="B3603" t="str">
            <v>AKHMAD ROSIDIN SARKUM</v>
          </cell>
          <cell r="C3603" t="str">
            <v>3302231209560002</v>
          </cell>
          <cell r="D3603" t="str">
            <v>L</v>
          </cell>
          <cell r="E3603" t="str">
            <v>BANYUMAS</v>
          </cell>
          <cell r="F3603">
            <v>20710</v>
          </cell>
          <cell r="G3603" t="str">
            <v>Tidak Tahu</v>
          </cell>
          <cell r="H3603" t="str">
            <v>Islam</v>
          </cell>
          <cell r="I3603" t="str">
            <v>Kawin</v>
          </cell>
          <cell r="J3603" t="str">
            <v>Kepala Keluarga</v>
          </cell>
          <cell r="K3603" t="str">
            <v>01</v>
          </cell>
          <cell r="L3603" t="str">
            <v>Tamat SD/Sederajat</v>
          </cell>
          <cell r="M3603" t="str">
            <v>Tukang Batu</v>
          </cell>
          <cell r="N3603" t="str">
            <v>WARTEM</v>
          </cell>
          <cell r="O3603" t="str">
            <v>MADISLAM</v>
          </cell>
          <cell r="P3603" t="str">
            <v>3302231702053854</v>
          </cell>
          <cell r="Q3603" t="str">
            <v>AKHMAD ROSIDIN SARKUM</v>
          </cell>
          <cell r="R3603" t="str">
            <v>KUTALIMAN</v>
          </cell>
          <cell r="S3603" t="str">
            <v>KEDUNG BANTENG</v>
          </cell>
          <cell r="T3603" t="str">
            <v>KUTALIMAN</v>
          </cell>
          <cell r="U3603" t="str">
            <v>006</v>
          </cell>
          <cell r="V3603" t="str">
            <v>001</v>
          </cell>
          <cell r="W3603" t="str">
            <v>Indonesia</v>
          </cell>
        </row>
        <row r="3604">
          <cell r="B3604" t="str">
            <v>KATEM</v>
          </cell>
          <cell r="C3604" t="str">
            <v>3302236212610002</v>
          </cell>
          <cell r="D3604" t="str">
            <v>P</v>
          </cell>
          <cell r="E3604" t="str">
            <v>BANYUMAS</v>
          </cell>
          <cell r="F3604">
            <v>22637</v>
          </cell>
          <cell r="G3604" t="str">
            <v>Tidak Tahu</v>
          </cell>
          <cell r="H3604" t="str">
            <v>Islam</v>
          </cell>
          <cell r="I3604" t="str">
            <v>Kawin</v>
          </cell>
          <cell r="J3604" t="str">
            <v>Istri</v>
          </cell>
          <cell r="K3604" t="str">
            <v>03</v>
          </cell>
          <cell r="L3604" t="str">
            <v>Tamat SD/Sederajat</v>
          </cell>
          <cell r="M3604" t="str">
            <v>Mengurus Rumah Tangga</v>
          </cell>
          <cell r="N3604" t="str">
            <v>KASEM</v>
          </cell>
          <cell r="O3604" t="str">
            <v>MURSIDI</v>
          </cell>
          <cell r="P3604" t="str">
            <v>3302231702053854</v>
          </cell>
          <cell r="Q3604" t="str">
            <v>AKHMAD ROSIDIN SARKUM</v>
          </cell>
          <cell r="R3604" t="str">
            <v>KUTALIMAN</v>
          </cell>
          <cell r="S3604" t="str">
            <v>KEDUNG BANTENG</v>
          </cell>
          <cell r="T3604" t="str">
            <v>KUTALIMAN</v>
          </cell>
          <cell r="U3604" t="str">
            <v>006</v>
          </cell>
          <cell r="V3604" t="str">
            <v>001</v>
          </cell>
          <cell r="W3604" t="str">
            <v>Indonesia</v>
          </cell>
        </row>
        <row r="3605">
          <cell r="B3605" t="str">
            <v>YUSRIAH</v>
          </cell>
          <cell r="C3605" t="str">
            <v>3302236312820001</v>
          </cell>
          <cell r="D3605" t="str">
            <v>P</v>
          </cell>
          <cell r="E3605" t="str">
            <v>BANYUMAS</v>
          </cell>
          <cell r="F3605" t="str">
            <v>23/12/1982</v>
          </cell>
          <cell r="G3605" t="str">
            <v>Tidak Tahu</v>
          </cell>
          <cell r="H3605" t="str">
            <v>Islam</v>
          </cell>
          <cell r="I3605" t="str">
            <v>Kawin</v>
          </cell>
          <cell r="J3605" t="str">
            <v>Anak</v>
          </cell>
          <cell r="K3605" t="str">
            <v>04</v>
          </cell>
          <cell r="L3605" t="str">
            <v>Tamat SD/Sederajat</v>
          </cell>
          <cell r="M3605" t="str">
            <v>Buruh Harian Lepas</v>
          </cell>
          <cell r="N3605" t="str">
            <v>KATEM</v>
          </cell>
          <cell r="O3605" t="str">
            <v>AKHMAD ROSIDIN SARKUM</v>
          </cell>
          <cell r="P3605" t="str">
            <v>3302231702053854</v>
          </cell>
          <cell r="Q3605" t="str">
            <v>AKHMAD ROSIDIN SARKUM</v>
          </cell>
          <cell r="R3605" t="str">
            <v>KUTALIMAN</v>
          </cell>
          <cell r="S3605" t="str">
            <v>KEDUNGBANTENG</v>
          </cell>
          <cell r="T3605" t="str">
            <v>PINDAH</v>
          </cell>
          <cell r="U3605" t="str">
            <v>006</v>
          </cell>
          <cell r="V3605" t="str">
            <v>001</v>
          </cell>
          <cell r="W3605" t="str">
            <v>Indonesia</v>
          </cell>
        </row>
        <row r="3606">
          <cell r="B3606" t="str">
            <v>HERI TRIYONO</v>
          </cell>
          <cell r="C3606" t="str">
            <v>3302231010890002</v>
          </cell>
          <cell r="D3606" t="str">
            <v>L</v>
          </cell>
          <cell r="E3606" t="str">
            <v>BANYUMAS</v>
          </cell>
          <cell r="F3606">
            <v>32791</v>
          </cell>
          <cell r="G3606" t="str">
            <v>Tidak Tahu</v>
          </cell>
          <cell r="H3606" t="str">
            <v>Islam</v>
          </cell>
          <cell r="I3606" t="str">
            <v>Belum Kawin</v>
          </cell>
          <cell r="J3606" t="str">
            <v>Anak</v>
          </cell>
          <cell r="K3606" t="str">
            <v>04</v>
          </cell>
          <cell r="L3606" t="str">
            <v>Tamat SD/Sederajat</v>
          </cell>
          <cell r="M3606" t="str">
            <v>Buruh Tani/Perkebunan</v>
          </cell>
          <cell r="N3606" t="str">
            <v>KATEM</v>
          </cell>
          <cell r="O3606" t="str">
            <v>AKHMAD ROSIDIN SARKUM</v>
          </cell>
          <cell r="P3606" t="str">
            <v>3302231702053854</v>
          </cell>
          <cell r="Q3606" t="str">
            <v>AKHMAD ROSIDIN SARKUM</v>
          </cell>
          <cell r="R3606" t="str">
            <v>KUTALIMAN</v>
          </cell>
          <cell r="S3606" t="str">
            <v>KEDUNG BANTENG</v>
          </cell>
          <cell r="T3606" t="str">
            <v>KUTALIMAN</v>
          </cell>
          <cell r="U3606" t="str">
            <v>006</v>
          </cell>
          <cell r="V3606" t="str">
            <v>001</v>
          </cell>
          <cell r="W3606" t="str">
            <v>Indonesia</v>
          </cell>
        </row>
        <row r="3607">
          <cell r="B3607" t="str">
            <v>SOFYAN SURI</v>
          </cell>
          <cell r="C3607" t="str">
            <v>3302232106990002</v>
          </cell>
          <cell r="D3607" t="str">
            <v>L</v>
          </cell>
          <cell r="E3607" t="str">
            <v>BANYUMAS</v>
          </cell>
          <cell r="F3607" t="str">
            <v>21/06/1999</v>
          </cell>
          <cell r="G3607" t="str">
            <v>Tidak Tahu</v>
          </cell>
          <cell r="H3607" t="str">
            <v>Islam</v>
          </cell>
          <cell r="I3607" t="str">
            <v>Belum Kawin</v>
          </cell>
          <cell r="J3607" t="str">
            <v>Anak</v>
          </cell>
          <cell r="K3607" t="str">
            <v>04</v>
          </cell>
          <cell r="L3607" t="str">
            <v>Tidak Tamat SD/Sederajat</v>
          </cell>
          <cell r="M3607" t="str">
            <v>Pelajar/Mahasiswa</v>
          </cell>
          <cell r="N3607" t="str">
            <v>KATEM</v>
          </cell>
          <cell r="O3607" t="str">
            <v>AKHMAD ROSIDIN SARKUM</v>
          </cell>
          <cell r="P3607" t="str">
            <v>3302231702053854</v>
          </cell>
          <cell r="Q3607" t="str">
            <v>AKHMAD ROSIDIN SARKUM</v>
          </cell>
          <cell r="R3607" t="str">
            <v>KUTALIMAN</v>
          </cell>
          <cell r="S3607" t="str">
            <v>KEDUNGBANTENG</v>
          </cell>
          <cell r="T3607" t="str">
            <v>KUTALIMAN</v>
          </cell>
          <cell r="U3607" t="str">
            <v>006</v>
          </cell>
          <cell r="V3607" t="str">
            <v>001</v>
          </cell>
          <cell r="W3607" t="str">
            <v>Indonesia</v>
          </cell>
        </row>
        <row r="3608">
          <cell r="B3608" t="str">
            <v>DENI APRIYUDI</v>
          </cell>
          <cell r="C3608" t="str">
            <v>3302231404950006</v>
          </cell>
          <cell r="D3608" t="str">
            <v>L</v>
          </cell>
          <cell r="E3608" t="str">
            <v>BANYUMAS</v>
          </cell>
          <cell r="F3608">
            <v>34803</v>
          </cell>
          <cell r="G3608" t="str">
            <v>Tidak Tahu</v>
          </cell>
          <cell r="H3608" t="str">
            <v>Islam</v>
          </cell>
          <cell r="I3608" t="str">
            <v>Belum Kawin</v>
          </cell>
          <cell r="J3608" t="str">
            <v>Anak</v>
          </cell>
          <cell r="K3608" t="str">
            <v>04</v>
          </cell>
          <cell r="L3608" t="str">
            <v>SLTP/Sederajat</v>
          </cell>
          <cell r="M3608" t="str">
            <v>Belum/Tidak Bekerja</v>
          </cell>
          <cell r="N3608" t="str">
            <v>KATEM</v>
          </cell>
          <cell r="O3608" t="str">
            <v>AKHMAD ROSIDIN SARKUM</v>
          </cell>
          <cell r="P3608" t="str">
            <v>3302231702053854</v>
          </cell>
          <cell r="Q3608" t="str">
            <v>AKHMAD ROSIDIN SARKUM</v>
          </cell>
          <cell r="R3608" t="str">
            <v>KUTALIMAN</v>
          </cell>
          <cell r="S3608" t="str">
            <v>KEDUNG BANTENG</v>
          </cell>
          <cell r="T3608" t="str">
            <v>KUTALIMAN</v>
          </cell>
          <cell r="U3608" t="str">
            <v>006</v>
          </cell>
          <cell r="V3608" t="str">
            <v>001</v>
          </cell>
          <cell r="W3608" t="str">
            <v>Indonesia</v>
          </cell>
        </row>
        <row r="3609">
          <cell r="B3609" t="str">
            <v>WARTIM</v>
          </cell>
          <cell r="C3609" t="str">
            <v>3302231010600002</v>
          </cell>
          <cell r="D3609" t="str">
            <v>L</v>
          </cell>
          <cell r="E3609" t="str">
            <v>BANYUMAS</v>
          </cell>
          <cell r="F3609">
            <v>22199</v>
          </cell>
          <cell r="G3609" t="str">
            <v>Tidak Tahu</v>
          </cell>
          <cell r="H3609" t="str">
            <v>Islam</v>
          </cell>
          <cell r="I3609" t="str">
            <v>Kawin</v>
          </cell>
          <cell r="J3609" t="str">
            <v>Kepala Keluarga</v>
          </cell>
          <cell r="K3609" t="str">
            <v>01</v>
          </cell>
          <cell r="L3609" t="str">
            <v>Tamat SD/Sederajat</v>
          </cell>
          <cell r="M3609" t="str">
            <v>Pedagang</v>
          </cell>
          <cell r="N3609" t="str">
            <v xml:space="preserve">NAKEM </v>
          </cell>
          <cell r="O3609" t="str">
            <v>SANARTAM</v>
          </cell>
          <cell r="P3609" t="str">
            <v>3302231702053855</v>
          </cell>
          <cell r="Q3609" t="str">
            <v>WARTIM</v>
          </cell>
          <cell r="R3609" t="str">
            <v>KUTALIMAN</v>
          </cell>
          <cell r="S3609" t="str">
            <v>KEDUNG BANTENG</v>
          </cell>
          <cell r="T3609" t="str">
            <v>KUTALIMAN</v>
          </cell>
          <cell r="U3609" t="str">
            <v>006</v>
          </cell>
          <cell r="V3609" t="str">
            <v>001</v>
          </cell>
          <cell r="W3609" t="str">
            <v>Indonesia</v>
          </cell>
        </row>
        <row r="3610">
          <cell r="B3610" t="str">
            <v>NASILAH</v>
          </cell>
          <cell r="C3610" t="str">
            <v>3302234403610001</v>
          </cell>
          <cell r="D3610" t="str">
            <v>P</v>
          </cell>
          <cell r="E3610" t="str">
            <v>BANYUMAS</v>
          </cell>
          <cell r="F3610">
            <v>22344</v>
          </cell>
          <cell r="G3610" t="str">
            <v>Tidak Tahu</v>
          </cell>
          <cell r="H3610" t="str">
            <v>Islam</v>
          </cell>
          <cell r="I3610" t="str">
            <v>Kawin</v>
          </cell>
          <cell r="J3610" t="str">
            <v>Istri</v>
          </cell>
          <cell r="K3610" t="str">
            <v>03</v>
          </cell>
          <cell r="L3610" t="str">
            <v>Tamat SD/Sederajat</v>
          </cell>
          <cell r="M3610" t="str">
            <v>Mengurus Rumah Tangga</v>
          </cell>
          <cell r="N3610" t="str">
            <v>DARTEM</v>
          </cell>
          <cell r="O3610" t="str">
            <v>TARSUDI</v>
          </cell>
          <cell r="P3610" t="str">
            <v>3302231702053855</v>
          </cell>
          <cell r="Q3610" t="str">
            <v>WARTIM</v>
          </cell>
          <cell r="R3610" t="str">
            <v>KUTALIMAN</v>
          </cell>
          <cell r="S3610" t="str">
            <v>KEDUNG BANTENG</v>
          </cell>
          <cell r="T3610" t="str">
            <v>KUTALIMAN</v>
          </cell>
          <cell r="U3610" t="str">
            <v>006</v>
          </cell>
          <cell r="V3610" t="str">
            <v>001</v>
          </cell>
          <cell r="W3610" t="str">
            <v>Indonesia</v>
          </cell>
        </row>
        <row r="3611">
          <cell r="B3611" t="str">
            <v>LISTITIN</v>
          </cell>
          <cell r="C3611" t="str">
            <v>3302234101830004</v>
          </cell>
          <cell r="D3611" t="str">
            <v>P</v>
          </cell>
          <cell r="E3611" t="str">
            <v>BANYUMAS</v>
          </cell>
          <cell r="F3611" t="str">
            <v>01/01/1983</v>
          </cell>
          <cell r="G3611" t="str">
            <v>Tidak Tahu</v>
          </cell>
          <cell r="H3611" t="str">
            <v>Islam</v>
          </cell>
          <cell r="I3611" t="str">
            <v>Kawin</v>
          </cell>
          <cell r="J3611" t="str">
            <v>Anak</v>
          </cell>
          <cell r="K3611" t="str">
            <v>04</v>
          </cell>
          <cell r="L3611" t="str">
            <v>Tamat SD/Sederajat</v>
          </cell>
          <cell r="M3611" t="str">
            <v>Buruh Harian Lepas</v>
          </cell>
          <cell r="N3611" t="str">
            <v>NASILAH</v>
          </cell>
          <cell r="O3611" t="str">
            <v xml:space="preserve"> WARTIM</v>
          </cell>
          <cell r="P3611" t="str">
            <v>3302231702053855</v>
          </cell>
          <cell r="Q3611" t="str">
            <v>WARTIM</v>
          </cell>
          <cell r="R3611" t="str">
            <v>CILACAP</v>
          </cell>
          <cell r="S3611" t="str">
            <v>KEDUNGBANTENG</v>
          </cell>
          <cell r="T3611" t="str">
            <v>PINDAH</v>
          </cell>
          <cell r="U3611" t="str">
            <v>006</v>
          </cell>
          <cell r="V3611" t="str">
            <v>001</v>
          </cell>
          <cell r="W3611" t="str">
            <v>Indonesia</v>
          </cell>
        </row>
        <row r="3612">
          <cell r="B3612" t="str">
            <v>DEWI ASTUTI</v>
          </cell>
          <cell r="C3612" t="str">
            <v>3302234704950002</v>
          </cell>
          <cell r="D3612" t="str">
            <v>P</v>
          </cell>
          <cell r="E3612" t="str">
            <v>BANYUMAS</v>
          </cell>
          <cell r="F3612">
            <v>34796</v>
          </cell>
          <cell r="G3612" t="str">
            <v>Tidak Tahu</v>
          </cell>
          <cell r="H3612" t="str">
            <v>Islam</v>
          </cell>
          <cell r="I3612" t="str">
            <v>Belum Kawin</v>
          </cell>
          <cell r="J3612" t="str">
            <v>Anak</v>
          </cell>
          <cell r="K3612" t="str">
            <v>04</v>
          </cell>
          <cell r="L3612" t="str">
            <v>SLTP/Sederajat</v>
          </cell>
          <cell r="M3612" t="str">
            <v>Belum/Tidak Bekerja</v>
          </cell>
          <cell r="N3612" t="str">
            <v>NASILAH</v>
          </cell>
          <cell r="O3612" t="str">
            <v>WARTIM</v>
          </cell>
          <cell r="P3612" t="str">
            <v>3302231702053855</v>
          </cell>
          <cell r="Q3612" t="str">
            <v>WARTIM</v>
          </cell>
          <cell r="R3612" t="str">
            <v>KUTALIMAN</v>
          </cell>
          <cell r="S3612" t="str">
            <v>KEDUNG BANTENG</v>
          </cell>
          <cell r="T3612" t="str">
            <v>KUTALIMAN</v>
          </cell>
          <cell r="U3612" t="str">
            <v>006</v>
          </cell>
          <cell r="V3612" t="str">
            <v>001</v>
          </cell>
          <cell r="W3612" t="str">
            <v>Indonesia</v>
          </cell>
        </row>
        <row r="3613">
          <cell r="B3613" t="str">
            <v>AWAL TRIONO</v>
          </cell>
          <cell r="C3613" t="str">
            <v>3302230104900003</v>
          </cell>
          <cell r="D3613" t="str">
            <v>L</v>
          </cell>
          <cell r="E3613" t="str">
            <v>BANYUMAS</v>
          </cell>
          <cell r="F3613">
            <v>32964</v>
          </cell>
          <cell r="G3613" t="str">
            <v>Tidak Tahu</v>
          </cell>
          <cell r="H3613" t="str">
            <v>Islam</v>
          </cell>
          <cell r="I3613" t="str">
            <v>Belum Kawin</v>
          </cell>
          <cell r="J3613" t="str">
            <v>Anak</v>
          </cell>
          <cell r="K3613" t="str">
            <v>04</v>
          </cell>
          <cell r="L3613" t="str">
            <v>Tamat SD/Sederajat</v>
          </cell>
          <cell r="M3613" t="str">
            <v>Buruh Harian Lepas</v>
          </cell>
          <cell r="N3613" t="str">
            <v>NASILAH</v>
          </cell>
          <cell r="O3613" t="str">
            <v>WARTIM</v>
          </cell>
          <cell r="P3613" t="str">
            <v>3302231702053855</v>
          </cell>
          <cell r="Q3613" t="str">
            <v>WARTIM</v>
          </cell>
          <cell r="R3613" t="str">
            <v>KUTALIMAN</v>
          </cell>
          <cell r="S3613" t="str">
            <v>KEDUNG BANTENG</v>
          </cell>
          <cell r="T3613" t="str">
            <v>KUTALIMAN</v>
          </cell>
          <cell r="U3613" t="str">
            <v>006</v>
          </cell>
          <cell r="V3613" t="str">
            <v>001</v>
          </cell>
          <cell r="W3613" t="str">
            <v>Indonesia</v>
          </cell>
        </row>
        <row r="3614">
          <cell r="B3614" t="str">
            <v>ARRAFI DAFA SAFANGAT</v>
          </cell>
          <cell r="C3614" t="str">
            <v>3302231111070003</v>
          </cell>
          <cell r="D3614" t="str">
            <v>L</v>
          </cell>
          <cell r="E3614" t="str">
            <v>BANYUMAS</v>
          </cell>
          <cell r="F3614">
            <v>39397</v>
          </cell>
          <cell r="G3614" t="str">
            <v>Tidak Tahu</v>
          </cell>
          <cell r="H3614" t="str">
            <v>Islam</v>
          </cell>
          <cell r="I3614" t="str">
            <v>Belum Kawin</v>
          </cell>
          <cell r="J3614" t="str">
            <v>Anak</v>
          </cell>
          <cell r="K3614" t="str">
            <v>04</v>
          </cell>
          <cell r="L3614" t="str">
            <v>Tidak/Belum Sekolah</v>
          </cell>
          <cell r="M3614" t="str">
            <v>Belum/Tidak Bekerja</v>
          </cell>
          <cell r="N3614" t="str">
            <v xml:space="preserve">NASILAH </v>
          </cell>
          <cell r="O3614" t="str">
            <v>WARTIM</v>
          </cell>
          <cell r="P3614" t="str">
            <v>3302231702053855</v>
          </cell>
          <cell r="Q3614" t="str">
            <v>WARTIM</v>
          </cell>
          <cell r="R3614" t="str">
            <v>KUTALIMAN</v>
          </cell>
          <cell r="S3614" t="str">
            <v>KEDUNG BANTENG</v>
          </cell>
          <cell r="T3614" t="str">
            <v>KUTALIMAN</v>
          </cell>
          <cell r="U3614" t="str">
            <v>006</v>
          </cell>
          <cell r="V3614" t="str">
            <v>001</v>
          </cell>
          <cell r="W3614" t="str">
            <v>Indonesia</v>
          </cell>
        </row>
        <row r="3615">
          <cell r="B3615" t="str">
            <v>IBNU SUSILO</v>
          </cell>
          <cell r="C3615" t="str">
            <v>3302232108000002</v>
          </cell>
          <cell r="D3615" t="str">
            <v>L</v>
          </cell>
          <cell r="E3615" t="str">
            <v>BANYUMAS</v>
          </cell>
          <cell r="F3615">
            <v>36759</v>
          </cell>
          <cell r="G3615" t="str">
            <v>Tidak Tahu</v>
          </cell>
          <cell r="H3615" t="str">
            <v>Islam</v>
          </cell>
          <cell r="I3615" t="str">
            <v>Belum Kawin</v>
          </cell>
          <cell r="J3615" t="str">
            <v>Anak</v>
          </cell>
          <cell r="K3615" t="str">
            <v>04</v>
          </cell>
          <cell r="L3615" t="str">
            <v>Tidak Tamat SD/Sederajat</v>
          </cell>
          <cell r="M3615" t="str">
            <v>Pelajar/Mahasiswa</v>
          </cell>
          <cell r="N3615" t="str">
            <v>NASILAH</v>
          </cell>
          <cell r="O3615" t="str">
            <v>WARTIM</v>
          </cell>
          <cell r="P3615" t="str">
            <v>3302231702053855</v>
          </cell>
          <cell r="Q3615" t="str">
            <v>WARTIM</v>
          </cell>
          <cell r="R3615" t="str">
            <v>KUTALIMAN</v>
          </cell>
          <cell r="S3615" t="str">
            <v>KEDUNG BANTENG</v>
          </cell>
          <cell r="T3615" t="str">
            <v>KUTALIMAN</v>
          </cell>
          <cell r="U3615" t="str">
            <v>006</v>
          </cell>
          <cell r="V3615" t="str">
            <v>001</v>
          </cell>
          <cell r="W3615" t="str">
            <v>Indonesia</v>
          </cell>
        </row>
        <row r="3616">
          <cell r="B3616" t="str">
            <v>RAHMAT PAMUJI</v>
          </cell>
          <cell r="C3616" t="str">
            <v>3302230904970003</v>
          </cell>
          <cell r="D3616" t="str">
            <v>L</v>
          </cell>
          <cell r="E3616" t="str">
            <v>BANYUMAS</v>
          </cell>
          <cell r="F3616" t="str">
            <v>09/04/1997</v>
          </cell>
          <cell r="G3616" t="str">
            <v>Tidak Tahu</v>
          </cell>
          <cell r="H3616" t="str">
            <v>Islam</v>
          </cell>
          <cell r="I3616" t="str">
            <v>Belum Kawin</v>
          </cell>
          <cell r="J3616" t="str">
            <v>Anak</v>
          </cell>
          <cell r="K3616" t="str">
            <v>04</v>
          </cell>
          <cell r="L3616" t="str">
            <v>Tamat SD/Sederajat</v>
          </cell>
          <cell r="M3616" t="str">
            <v>Pelajar/Mahasiswa</v>
          </cell>
          <cell r="N3616" t="str">
            <v>NASILAH</v>
          </cell>
          <cell r="O3616" t="str">
            <v>WARTIM</v>
          </cell>
          <cell r="P3616" t="str">
            <v>3302231702053855</v>
          </cell>
          <cell r="Q3616" t="str">
            <v>WARTIM</v>
          </cell>
          <cell r="R3616" t="str">
            <v>KUTALIMAN</v>
          </cell>
          <cell r="S3616" t="str">
            <v>KEDUNGBANTENG</v>
          </cell>
          <cell r="T3616" t="str">
            <v>KUTALIMAN</v>
          </cell>
          <cell r="U3616" t="str">
            <v>006</v>
          </cell>
          <cell r="V3616" t="str">
            <v>001</v>
          </cell>
          <cell r="W3616" t="str">
            <v>Indonesia</v>
          </cell>
        </row>
        <row r="3617">
          <cell r="B3617" t="str">
            <v>SLAMET BUDIONO</v>
          </cell>
          <cell r="C3617" t="str">
            <v>3302231106760003</v>
          </cell>
          <cell r="D3617" t="str">
            <v>L</v>
          </cell>
          <cell r="E3617" t="str">
            <v>BANYUMAS</v>
          </cell>
          <cell r="F3617">
            <v>27922</v>
          </cell>
          <cell r="G3617" t="str">
            <v>Tidak Tahu</v>
          </cell>
          <cell r="H3617" t="str">
            <v>Islam</v>
          </cell>
          <cell r="I3617" t="str">
            <v>Kawin</v>
          </cell>
          <cell r="J3617" t="str">
            <v>Kepala Keluarga</v>
          </cell>
          <cell r="K3617" t="str">
            <v>01</v>
          </cell>
          <cell r="L3617" t="str">
            <v>Tidak Tamat SD/Sederajat</v>
          </cell>
          <cell r="M3617" t="str">
            <v>Buruh Tani/Perkebunan</v>
          </cell>
          <cell r="N3617" t="str">
            <v>TIYEM</v>
          </cell>
          <cell r="O3617" t="str">
            <v>SAMSIDI</v>
          </cell>
          <cell r="P3617" t="str">
            <v>3302231702053856</v>
          </cell>
          <cell r="Q3617" t="str">
            <v>SLAMET BUDIONO</v>
          </cell>
          <cell r="R3617" t="str">
            <v>KUTALIMAN</v>
          </cell>
          <cell r="S3617" t="str">
            <v>KEDUNG BANTENG</v>
          </cell>
          <cell r="T3617" t="str">
            <v>KUTALIMAN</v>
          </cell>
          <cell r="U3617" t="str">
            <v>006</v>
          </cell>
          <cell r="V3617" t="str">
            <v>001</v>
          </cell>
          <cell r="W3617" t="str">
            <v>Indonesia</v>
          </cell>
        </row>
        <row r="3618">
          <cell r="B3618" t="str">
            <v>SAONAH</v>
          </cell>
          <cell r="C3618" t="str">
            <v>3302234209800002</v>
          </cell>
          <cell r="D3618" t="str">
            <v>P</v>
          </cell>
          <cell r="E3618" t="str">
            <v>BANYUMAS</v>
          </cell>
          <cell r="F3618">
            <v>29466</v>
          </cell>
          <cell r="G3618" t="str">
            <v>Tidak Tahu</v>
          </cell>
          <cell r="H3618" t="str">
            <v>Islam</v>
          </cell>
          <cell r="I3618" t="str">
            <v>Kawin</v>
          </cell>
          <cell r="J3618" t="str">
            <v>Istri</v>
          </cell>
          <cell r="K3618" t="str">
            <v>03</v>
          </cell>
          <cell r="L3618" t="str">
            <v>Tidak Tamat SD/Sederajat</v>
          </cell>
          <cell r="M3618" t="str">
            <v>Mengurus Rumah Tangga</v>
          </cell>
          <cell r="N3618" t="str">
            <v>DARTEM</v>
          </cell>
          <cell r="O3618" t="str">
            <v>TARSDUI</v>
          </cell>
          <cell r="P3618" t="str">
            <v>3302231702053856</v>
          </cell>
          <cell r="Q3618" t="str">
            <v>SLAMET BUDIONO</v>
          </cell>
          <cell r="R3618" t="str">
            <v>KUTALIMAN</v>
          </cell>
          <cell r="S3618" t="str">
            <v>KEDUNG BANTENG</v>
          </cell>
          <cell r="T3618" t="str">
            <v>KUTALIMAN</v>
          </cell>
          <cell r="U3618" t="str">
            <v>006</v>
          </cell>
          <cell r="V3618" t="str">
            <v>001</v>
          </cell>
          <cell r="W3618" t="str">
            <v>Indonesia</v>
          </cell>
        </row>
        <row r="3619">
          <cell r="B3619" t="str">
            <v>KURNIA HAYANTI</v>
          </cell>
          <cell r="C3619" t="str">
            <v>3302236009010001</v>
          </cell>
          <cell r="D3619" t="str">
            <v>P</v>
          </cell>
          <cell r="E3619" t="str">
            <v>BANYUMAS</v>
          </cell>
          <cell r="F3619">
            <v>37154</v>
          </cell>
          <cell r="G3619" t="str">
            <v>Tidak Tahu</v>
          </cell>
          <cell r="H3619" t="str">
            <v>Islam</v>
          </cell>
          <cell r="I3619" t="str">
            <v>Belum Kawin</v>
          </cell>
          <cell r="J3619" t="str">
            <v>Anak</v>
          </cell>
          <cell r="K3619" t="str">
            <v>04</v>
          </cell>
          <cell r="L3619" t="str">
            <v>Tidak Tamat SD/Sederajat</v>
          </cell>
          <cell r="M3619" t="str">
            <v>Pelajar/Mahasiswa</v>
          </cell>
          <cell r="N3619" t="str">
            <v>SAONAH</v>
          </cell>
          <cell r="O3619" t="str">
            <v>SLAMET BUDIONO</v>
          </cell>
          <cell r="P3619" t="str">
            <v>3302231702053856</v>
          </cell>
          <cell r="Q3619" t="str">
            <v>SLAMET BUDIONO</v>
          </cell>
          <cell r="R3619" t="str">
            <v>KUTALIMAN</v>
          </cell>
          <cell r="S3619" t="str">
            <v>KEDUNG BANTENG</v>
          </cell>
          <cell r="T3619" t="str">
            <v>KUTALIMAN</v>
          </cell>
          <cell r="U3619" t="str">
            <v>006</v>
          </cell>
          <cell r="V3619" t="str">
            <v>001</v>
          </cell>
          <cell r="W3619" t="str">
            <v>Indonesia</v>
          </cell>
        </row>
        <row r="3620">
          <cell r="B3620" t="str">
            <v>NGABIYE DANU AMBARWATI</v>
          </cell>
          <cell r="C3620" t="str">
            <v>3302234804080001</v>
          </cell>
          <cell r="D3620" t="str">
            <v>P</v>
          </cell>
          <cell r="E3620" t="str">
            <v>BANYUMAS</v>
          </cell>
          <cell r="F3620">
            <v>39546</v>
          </cell>
          <cell r="G3620" t="str">
            <v>Tidak Tahu</v>
          </cell>
          <cell r="H3620" t="str">
            <v>Islam</v>
          </cell>
          <cell r="I3620" t="str">
            <v>Belum Kawin</v>
          </cell>
          <cell r="J3620" t="str">
            <v>Anak</v>
          </cell>
          <cell r="K3620" t="str">
            <v>04</v>
          </cell>
          <cell r="L3620" t="str">
            <v>Tidak/Belum Sekolah</v>
          </cell>
          <cell r="M3620" t="str">
            <v>Belum/Tidak Bekerja</v>
          </cell>
          <cell r="N3620" t="str">
            <v>SAONAH</v>
          </cell>
          <cell r="O3620" t="str">
            <v>SLAMET BUDIONO</v>
          </cell>
          <cell r="P3620" t="str">
            <v>3302231702053856</v>
          </cell>
          <cell r="Q3620" t="str">
            <v>SLAMET BUDIONO</v>
          </cell>
          <cell r="R3620" t="str">
            <v>KUTALIMAN</v>
          </cell>
          <cell r="S3620" t="str">
            <v>KEDUNG BANTENG</v>
          </cell>
          <cell r="T3620" t="str">
            <v>KUTALIMAN</v>
          </cell>
          <cell r="U3620" t="str">
            <v>006</v>
          </cell>
          <cell r="V3620" t="str">
            <v>001</v>
          </cell>
          <cell r="W3620" t="str">
            <v>Indonesia</v>
          </cell>
        </row>
        <row r="3621">
          <cell r="B3621" t="str">
            <v>SUKARMIN</v>
          </cell>
          <cell r="C3621" t="str">
            <v>3302230704700004</v>
          </cell>
          <cell r="D3621" t="str">
            <v>L</v>
          </cell>
          <cell r="E3621" t="str">
            <v>BANYUMAS</v>
          </cell>
          <cell r="F3621">
            <v>25665</v>
          </cell>
          <cell r="G3621" t="str">
            <v>Tidak Tahu</v>
          </cell>
          <cell r="H3621" t="str">
            <v>Islam</v>
          </cell>
          <cell r="I3621" t="str">
            <v>Kawin</v>
          </cell>
          <cell r="J3621" t="str">
            <v>Kepala Keluarga</v>
          </cell>
          <cell r="K3621" t="str">
            <v>01</v>
          </cell>
          <cell r="L3621" t="str">
            <v>Tamat SD/Sederajat</v>
          </cell>
          <cell r="M3621" t="str">
            <v>Buruh Harian Lepas</v>
          </cell>
          <cell r="N3621" t="str">
            <v xml:space="preserve">LASIMAH </v>
          </cell>
          <cell r="O3621" t="str">
            <v xml:space="preserve">NGADI </v>
          </cell>
          <cell r="P3621" t="str">
            <v>3302231702053857</v>
          </cell>
          <cell r="Q3621" t="str">
            <v>SUKARMIN</v>
          </cell>
          <cell r="R3621" t="str">
            <v>KUTALIMAN</v>
          </cell>
          <cell r="S3621" t="str">
            <v>KEDUNG BANTENG</v>
          </cell>
          <cell r="T3621" t="str">
            <v>KUTALIMAN</v>
          </cell>
          <cell r="U3621" t="str">
            <v>006</v>
          </cell>
          <cell r="V3621" t="str">
            <v>001</v>
          </cell>
          <cell r="W3621" t="str">
            <v>Indonesia</v>
          </cell>
        </row>
        <row r="3622">
          <cell r="B3622" t="str">
            <v>TARYATI</v>
          </cell>
          <cell r="C3622" t="str">
            <v>3302235006720003</v>
          </cell>
          <cell r="D3622" t="str">
            <v>P</v>
          </cell>
          <cell r="E3622" t="str">
            <v>BANYUMAS</v>
          </cell>
          <cell r="F3622">
            <v>26460</v>
          </cell>
          <cell r="G3622" t="str">
            <v>Tidak Tahu</v>
          </cell>
          <cell r="H3622" t="str">
            <v>Islam</v>
          </cell>
          <cell r="I3622" t="str">
            <v>Kawin</v>
          </cell>
          <cell r="J3622" t="str">
            <v>Istri</v>
          </cell>
          <cell r="K3622" t="str">
            <v>03</v>
          </cell>
          <cell r="L3622" t="str">
            <v>Tamat SD/Sederajat</v>
          </cell>
          <cell r="M3622" t="str">
            <v>Mengurus Rumah Tangga</v>
          </cell>
          <cell r="N3622" t="str">
            <v>DARTEM</v>
          </cell>
          <cell r="O3622" t="str">
            <v>TARSDUI</v>
          </cell>
          <cell r="P3622" t="str">
            <v>3302231702053857</v>
          </cell>
          <cell r="Q3622" t="str">
            <v>SUKARMIN</v>
          </cell>
          <cell r="R3622" t="str">
            <v>KUTALIMAN</v>
          </cell>
          <cell r="S3622" t="str">
            <v>KEDUNG BANTENG</v>
          </cell>
          <cell r="T3622" t="str">
            <v>KUTALIMAN</v>
          </cell>
          <cell r="U3622" t="str">
            <v>006</v>
          </cell>
          <cell r="V3622" t="str">
            <v>001</v>
          </cell>
          <cell r="W3622" t="str">
            <v>Indonesia</v>
          </cell>
        </row>
        <row r="3623">
          <cell r="B3623" t="str">
            <v>KUAT AJI SASONGKO</v>
          </cell>
          <cell r="C3623" t="str">
            <v>3302230404010001</v>
          </cell>
          <cell r="D3623" t="str">
            <v>L</v>
          </cell>
          <cell r="E3623" t="str">
            <v>BANYUMAS</v>
          </cell>
          <cell r="F3623">
            <v>36985</v>
          </cell>
          <cell r="G3623" t="str">
            <v>Tidak Tahu</v>
          </cell>
          <cell r="H3623" t="str">
            <v>Islam</v>
          </cell>
          <cell r="I3623" t="str">
            <v>Belum Kawin</v>
          </cell>
          <cell r="J3623" t="str">
            <v>Anak</v>
          </cell>
          <cell r="K3623" t="str">
            <v>04</v>
          </cell>
          <cell r="L3623" t="str">
            <v>Tidak Tamat SD/Sederajat</v>
          </cell>
          <cell r="M3623" t="str">
            <v>Pelajar/Mahasiswa</v>
          </cell>
          <cell r="N3623" t="str">
            <v>TARYATI</v>
          </cell>
          <cell r="O3623" t="str">
            <v>SUKARMIN</v>
          </cell>
          <cell r="P3623" t="str">
            <v>3302231702053857</v>
          </cell>
          <cell r="Q3623" t="str">
            <v>SUKARMIN</v>
          </cell>
          <cell r="R3623" t="str">
            <v>KUTALIMAN</v>
          </cell>
          <cell r="S3623" t="str">
            <v>KEDUNG BANTENG</v>
          </cell>
          <cell r="T3623" t="str">
            <v>KUTALIMAN</v>
          </cell>
          <cell r="U3623" t="str">
            <v>006</v>
          </cell>
          <cell r="V3623" t="str">
            <v>001</v>
          </cell>
          <cell r="W3623" t="str">
            <v>Indonesia</v>
          </cell>
        </row>
        <row r="3624">
          <cell r="B3624" t="str">
            <v>AYYIK EFRI YANTO</v>
          </cell>
          <cell r="C3624" t="str">
            <v>3302230703930002</v>
          </cell>
          <cell r="D3624" t="str">
            <v>L</v>
          </cell>
          <cell r="E3624" t="str">
            <v>BANYUMAS</v>
          </cell>
          <cell r="F3624">
            <v>34035</v>
          </cell>
          <cell r="G3624" t="str">
            <v>Tidak Tahu</v>
          </cell>
          <cell r="H3624" t="str">
            <v>Islam</v>
          </cell>
          <cell r="I3624" t="str">
            <v>Belum Kawin</v>
          </cell>
          <cell r="J3624" t="str">
            <v>Anak</v>
          </cell>
          <cell r="K3624" t="str">
            <v>04</v>
          </cell>
          <cell r="L3624" t="str">
            <v>Tidak Tamat SD/Sederajat</v>
          </cell>
          <cell r="M3624" t="str">
            <v>Pelajar/Mahasiswa</v>
          </cell>
          <cell r="N3624" t="str">
            <v>TARYATI</v>
          </cell>
          <cell r="O3624" t="str">
            <v>SUKARMIN</v>
          </cell>
          <cell r="P3624" t="str">
            <v>3302231702053857</v>
          </cell>
          <cell r="Q3624" t="str">
            <v>SUKARMIN</v>
          </cell>
          <cell r="R3624" t="str">
            <v>KUTALIMAN</v>
          </cell>
          <cell r="S3624" t="str">
            <v>KEDUNG BANTENG</v>
          </cell>
          <cell r="T3624" t="str">
            <v>KUTALIMAN</v>
          </cell>
          <cell r="U3624" t="str">
            <v>006</v>
          </cell>
          <cell r="V3624" t="str">
            <v>001</v>
          </cell>
          <cell r="W3624" t="str">
            <v>Indonesia</v>
          </cell>
        </row>
        <row r="3625">
          <cell r="B3625" t="str">
            <v>SALASTUN RAHMAWATI</v>
          </cell>
          <cell r="C3625" t="str">
            <v>3302236210110001</v>
          </cell>
          <cell r="D3625" t="str">
            <v>P</v>
          </cell>
          <cell r="E3625" t="str">
            <v>BANYUMAS</v>
          </cell>
          <cell r="F3625">
            <v>40838</v>
          </cell>
          <cell r="G3625" t="str">
            <v>Tidak Tahu</v>
          </cell>
          <cell r="H3625" t="str">
            <v>Islam</v>
          </cell>
          <cell r="I3625" t="str">
            <v>Belum Kawin</v>
          </cell>
          <cell r="J3625" t="str">
            <v>Anak</v>
          </cell>
          <cell r="K3625" t="str">
            <v>04</v>
          </cell>
          <cell r="L3625" t="str">
            <v>Tidak/Belum Sekolah</v>
          </cell>
          <cell r="M3625" t="str">
            <v>Belum/Tidak Bekerja</v>
          </cell>
          <cell r="N3625" t="str">
            <v>TARYATI</v>
          </cell>
          <cell r="O3625" t="str">
            <v>SUKARMIN</v>
          </cell>
          <cell r="P3625" t="str">
            <v>3302231702053857</v>
          </cell>
          <cell r="Q3625" t="str">
            <v>SUKARMIN</v>
          </cell>
          <cell r="R3625" t="str">
            <v>KUTALIMAN</v>
          </cell>
          <cell r="S3625" t="str">
            <v>KEDUNG BANTENG</v>
          </cell>
          <cell r="T3625" t="str">
            <v>KUTALIMAN</v>
          </cell>
          <cell r="U3625" t="str">
            <v>006</v>
          </cell>
          <cell r="V3625" t="str">
            <v>001</v>
          </cell>
          <cell r="W3625" t="str">
            <v>Indonesia</v>
          </cell>
        </row>
        <row r="3626">
          <cell r="B3626" t="str">
            <v>KASEM</v>
          </cell>
          <cell r="C3626" t="str">
            <v>3302237010380001</v>
          </cell>
          <cell r="D3626" t="str">
            <v>P</v>
          </cell>
          <cell r="E3626" t="str">
            <v>BANYUMAS</v>
          </cell>
          <cell r="F3626">
            <v>14183</v>
          </cell>
          <cell r="G3626" t="str">
            <v>Tidak Tahu</v>
          </cell>
          <cell r="H3626" t="str">
            <v>Islam</v>
          </cell>
          <cell r="I3626" t="str">
            <v>Kawin</v>
          </cell>
          <cell r="J3626" t="str">
            <v>Kepala Keluarga</v>
          </cell>
          <cell r="K3626" t="str">
            <v>01</v>
          </cell>
          <cell r="L3626" t="str">
            <v>Tidak Tamat SD/Sederajat</v>
          </cell>
          <cell r="M3626" t="str">
            <v>Petani/Pekebun</v>
          </cell>
          <cell r="N3626" t="str">
            <v>SAKEM</v>
          </cell>
          <cell r="O3626" t="str">
            <v>ARSAMOM</v>
          </cell>
          <cell r="P3626" t="str">
            <v>3302231702053889</v>
          </cell>
          <cell r="Q3626" t="str">
            <v>KASEM</v>
          </cell>
          <cell r="R3626" t="str">
            <v>KUTALIMAN</v>
          </cell>
          <cell r="S3626" t="str">
            <v>KEDUNG BANTENG</v>
          </cell>
          <cell r="T3626" t="str">
            <v>KUTALIMAN</v>
          </cell>
          <cell r="U3626" t="str">
            <v>006</v>
          </cell>
          <cell r="V3626" t="str">
            <v>001</v>
          </cell>
          <cell r="W3626" t="str">
            <v>Indonesia</v>
          </cell>
        </row>
        <row r="3627">
          <cell r="B3627" t="str">
            <v>SODIKIN KASIM</v>
          </cell>
          <cell r="C3627" t="str">
            <v>3302232507420001</v>
          </cell>
          <cell r="D3627" t="str">
            <v>L</v>
          </cell>
          <cell r="E3627" t="str">
            <v>BANYUMAS</v>
          </cell>
          <cell r="F3627">
            <v>15547</v>
          </cell>
          <cell r="G3627" t="str">
            <v>Tidak Tahu</v>
          </cell>
          <cell r="H3627" t="str">
            <v>Islam</v>
          </cell>
          <cell r="I3627" t="str">
            <v>Kawin</v>
          </cell>
          <cell r="J3627" t="str">
            <v>Kepala Keluarga</v>
          </cell>
          <cell r="K3627" t="str">
            <v>01</v>
          </cell>
          <cell r="L3627" t="str">
            <v>Tidak Tamat SD/Sederajat</v>
          </cell>
          <cell r="M3627" t="str">
            <v>Petani/Pekebun</v>
          </cell>
          <cell r="N3627" t="str">
            <v>NAKEM</v>
          </cell>
          <cell r="O3627" t="str">
            <v>WIRYANI</v>
          </cell>
          <cell r="P3627" t="str">
            <v>3302231702053890</v>
          </cell>
          <cell r="Q3627" t="str">
            <v>SODIKIN KASIM</v>
          </cell>
          <cell r="R3627" t="str">
            <v>KUTALIMAN</v>
          </cell>
          <cell r="S3627" t="str">
            <v>KEDUNG BANTENG</v>
          </cell>
          <cell r="T3627" t="str">
            <v>KUTALIMAN</v>
          </cell>
          <cell r="U3627" t="str">
            <v>006</v>
          </cell>
          <cell r="V3627" t="str">
            <v>001</v>
          </cell>
          <cell r="W3627" t="str">
            <v>Indonesia</v>
          </cell>
        </row>
        <row r="3628">
          <cell r="B3628" t="str">
            <v>RATEM</v>
          </cell>
          <cell r="C3628" t="str">
            <v>3302236006420001</v>
          </cell>
          <cell r="D3628" t="str">
            <v>P</v>
          </cell>
          <cell r="E3628" t="str">
            <v>BANYUMAS</v>
          </cell>
          <cell r="F3628">
            <v>15512</v>
          </cell>
          <cell r="G3628" t="str">
            <v>Tidak Tahu</v>
          </cell>
          <cell r="H3628" t="str">
            <v>Islam</v>
          </cell>
          <cell r="I3628" t="str">
            <v>Kawin</v>
          </cell>
          <cell r="J3628" t="str">
            <v>Istri</v>
          </cell>
          <cell r="K3628" t="str">
            <v>03</v>
          </cell>
          <cell r="L3628" t="str">
            <v>Tamat SD/Sederajat</v>
          </cell>
          <cell r="M3628" t="str">
            <v>Mengurus Rumah Tangga</v>
          </cell>
          <cell r="N3628" t="str">
            <v>KIDEM</v>
          </cell>
          <cell r="O3628" t="str">
            <v>WIRYAMEJA</v>
          </cell>
          <cell r="P3628" t="str">
            <v>3302231702053890</v>
          </cell>
          <cell r="Q3628" t="str">
            <v>SODIKIN KASIM</v>
          </cell>
          <cell r="R3628" t="str">
            <v>KUTALIMAN</v>
          </cell>
          <cell r="S3628" t="str">
            <v>KEDUNG BANTENG</v>
          </cell>
          <cell r="T3628" t="str">
            <v>KUTALIMAN</v>
          </cell>
          <cell r="U3628" t="str">
            <v>006</v>
          </cell>
          <cell r="V3628" t="str">
            <v>001</v>
          </cell>
          <cell r="W3628" t="str">
            <v>Indonesia</v>
          </cell>
        </row>
        <row r="3629">
          <cell r="B3629" t="str">
            <v>RASEM</v>
          </cell>
          <cell r="C3629" t="str">
            <v>3302236702720001</v>
          </cell>
          <cell r="D3629" t="str">
            <v>P</v>
          </cell>
          <cell r="E3629" t="str">
            <v>BANYUMAS</v>
          </cell>
          <cell r="F3629">
            <v>26356</v>
          </cell>
          <cell r="G3629" t="str">
            <v>Tidak Tahu</v>
          </cell>
          <cell r="H3629" t="str">
            <v>Islam</v>
          </cell>
          <cell r="I3629" t="str">
            <v>Kawin</v>
          </cell>
          <cell r="J3629" t="str">
            <v>Anak</v>
          </cell>
          <cell r="K3629" t="str">
            <v>04</v>
          </cell>
          <cell r="L3629" t="str">
            <v>Tamat SD/Sederajat</v>
          </cell>
          <cell r="M3629" t="str">
            <v>Buruh Harian Lepas</v>
          </cell>
          <cell r="N3629" t="str">
            <v>RATEM</v>
          </cell>
          <cell r="O3629" t="str">
            <v>SODIKIN</v>
          </cell>
          <cell r="P3629" t="str">
            <v>3302231702053890</v>
          </cell>
          <cell r="Q3629" t="str">
            <v>SODIKIN KASIM</v>
          </cell>
          <cell r="R3629" t="str">
            <v>KUTALIMAN</v>
          </cell>
          <cell r="S3629" t="str">
            <v>KEDUNG BANTENG</v>
          </cell>
          <cell r="T3629" t="str">
            <v>KUTALIMAN</v>
          </cell>
          <cell r="U3629" t="str">
            <v>006</v>
          </cell>
          <cell r="V3629" t="str">
            <v>001</v>
          </cell>
          <cell r="W3629" t="str">
            <v>Indonesia</v>
          </cell>
        </row>
        <row r="3630">
          <cell r="B3630" t="str">
            <v>FATONI</v>
          </cell>
          <cell r="C3630" t="str">
            <v>3302231308680002</v>
          </cell>
          <cell r="D3630" t="str">
            <v>L</v>
          </cell>
          <cell r="E3630" t="str">
            <v>BANYUMAS</v>
          </cell>
          <cell r="F3630">
            <v>25063</v>
          </cell>
          <cell r="G3630" t="str">
            <v>Tidak Tahu</v>
          </cell>
          <cell r="H3630" t="str">
            <v>Islam</v>
          </cell>
          <cell r="I3630" t="str">
            <v>Kawin</v>
          </cell>
          <cell r="J3630" t="str">
            <v>Kepala Keluarga</v>
          </cell>
          <cell r="K3630" t="str">
            <v>01</v>
          </cell>
          <cell r="L3630" t="str">
            <v>SLTP/Sederajat</v>
          </cell>
          <cell r="M3630" t="str">
            <v>Tukang Batu</v>
          </cell>
          <cell r="N3630" t="str">
            <v>RASMIAH</v>
          </cell>
          <cell r="O3630" t="str">
            <v>AKHMAN WAHIDIN</v>
          </cell>
          <cell r="P3630" t="str">
            <v>3302231702053891</v>
          </cell>
          <cell r="Q3630" t="str">
            <v>FATONI</v>
          </cell>
          <cell r="R3630" t="str">
            <v>KUTALIMAN</v>
          </cell>
          <cell r="S3630" t="str">
            <v>KEDUNG BANTENG</v>
          </cell>
          <cell r="T3630" t="str">
            <v>KUTALIMAN</v>
          </cell>
          <cell r="U3630" t="str">
            <v>006</v>
          </cell>
          <cell r="V3630" t="str">
            <v>001</v>
          </cell>
          <cell r="W3630" t="str">
            <v>Indonesia</v>
          </cell>
        </row>
        <row r="3631">
          <cell r="B3631" t="str">
            <v>TARSIKEM</v>
          </cell>
          <cell r="C3631" t="str">
            <v>3302234111730001</v>
          </cell>
          <cell r="D3631" t="str">
            <v>P</v>
          </cell>
          <cell r="E3631" t="str">
            <v>BANYUMAS</v>
          </cell>
          <cell r="F3631">
            <v>26969</v>
          </cell>
          <cell r="G3631" t="str">
            <v>Tidak Tahu</v>
          </cell>
          <cell r="H3631" t="str">
            <v>Islam</v>
          </cell>
          <cell r="I3631" t="str">
            <v>Kawin</v>
          </cell>
          <cell r="J3631" t="str">
            <v>Istri</v>
          </cell>
          <cell r="K3631" t="str">
            <v>03</v>
          </cell>
          <cell r="L3631" t="str">
            <v>Tamat SD/Sederajat</v>
          </cell>
          <cell r="M3631" t="str">
            <v>Mengurus Rumah Tangga</v>
          </cell>
          <cell r="N3631" t="str">
            <v>RATEM</v>
          </cell>
          <cell r="O3631" t="str">
            <v>SODIKIN</v>
          </cell>
          <cell r="P3631" t="str">
            <v>3302231702053891</v>
          </cell>
          <cell r="Q3631" t="str">
            <v>FATONI</v>
          </cell>
          <cell r="R3631" t="str">
            <v>KUTALIMAN</v>
          </cell>
          <cell r="S3631" t="str">
            <v>KEDUNG BANTENG</v>
          </cell>
          <cell r="T3631" t="str">
            <v>KUTALIMAN</v>
          </cell>
          <cell r="U3631" t="str">
            <v>006</v>
          </cell>
          <cell r="V3631" t="str">
            <v>001</v>
          </cell>
          <cell r="W3631" t="str">
            <v>Indonesia</v>
          </cell>
        </row>
        <row r="3632">
          <cell r="B3632" t="str">
            <v>EKO SETIAWAN</v>
          </cell>
          <cell r="C3632" t="str">
            <v>3302231010940002</v>
          </cell>
          <cell r="D3632" t="str">
            <v>L</v>
          </cell>
          <cell r="E3632" t="str">
            <v>BANYUMAS</v>
          </cell>
          <cell r="F3632">
            <v>34617</v>
          </cell>
          <cell r="G3632" t="str">
            <v>Tidak Tahu</v>
          </cell>
          <cell r="H3632" t="str">
            <v>Islam</v>
          </cell>
          <cell r="I3632" t="str">
            <v>Belum Kawin</v>
          </cell>
          <cell r="J3632" t="str">
            <v>Anak</v>
          </cell>
          <cell r="K3632" t="str">
            <v>04</v>
          </cell>
          <cell r="L3632" t="str">
            <v>Tamat SD/Sederajat</v>
          </cell>
          <cell r="M3632" t="str">
            <v>Belum/Tidak Bekerja</v>
          </cell>
          <cell r="N3632" t="str">
            <v>TARSIKEM</v>
          </cell>
          <cell r="O3632" t="str">
            <v>FATONI</v>
          </cell>
          <cell r="P3632" t="str">
            <v>3302231702053891</v>
          </cell>
          <cell r="Q3632" t="str">
            <v>FATONI</v>
          </cell>
          <cell r="R3632" t="str">
            <v>KUTALIMAN</v>
          </cell>
          <cell r="S3632" t="str">
            <v>KEDUNG BANTENG</v>
          </cell>
          <cell r="T3632" t="str">
            <v>KUTALIMAN</v>
          </cell>
          <cell r="U3632" t="str">
            <v>006</v>
          </cell>
          <cell r="V3632" t="str">
            <v>001</v>
          </cell>
          <cell r="W3632" t="str">
            <v>Indonesia</v>
          </cell>
        </row>
        <row r="3633">
          <cell r="B3633" t="str">
            <v>ISMAWATI</v>
          </cell>
          <cell r="C3633" t="str">
            <v>3302235103020001</v>
          </cell>
          <cell r="D3633" t="str">
            <v>P</v>
          </cell>
          <cell r="E3633" t="str">
            <v>BANYUMAS</v>
          </cell>
          <cell r="F3633">
            <v>37326</v>
          </cell>
          <cell r="G3633" t="str">
            <v>Tidak Tahu</v>
          </cell>
          <cell r="H3633" t="str">
            <v>Islam</v>
          </cell>
          <cell r="I3633" t="str">
            <v>Belum Kawin</v>
          </cell>
          <cell r="J3633" t="str">
            <v>Anak</v>
          </cell>
          <cell r="K3633" t="str">
            <v>04</v>
          </cell>
          <cell r="L3633" t="str">
            <v>Tidak Tamat SD/Sederajat</v>
          </cell>
          <cell r="M3633" t="str">
            <v>Belum/Tidak Bekerja</v>
          </cell>
          <cell r="N3633" t="str">
            <v>TARSIKEM</v>
          </cell>
          <cell r="O3633" t="str">
            <v>FATONI</v>
          </cell>
          <cell r="P3633" t="str">
            <v>3302231702053891</v>
          </cell>
          <cell r="Q3633" t="str">
            <v>FATONI</v>
          </cell>
          <cell r="R3633" t="str">
            <v>KUTALIMAN</v>
          </cell>
          <cell r="S3633" t="str">
            <v>KEDUNG BANTENG</v>
          </cell>
          <cell r="T3633" t="str">
            <v>KUTALIMAN</v>
          </cell>
          <cell r="U3633" t="str">
            <v>006</v>
          </cell>
          <cell r="V3633" t="str">
            <v>001</v>
          </cell>
          <cell r="W3633" t="str">
            <v>Indonesia</v>
          </cell>
        </row>
        <row r="3634">
          <cell r="B3634" t="str">
            <v>SAHRIL SAPTUNGGAL PUTRA</v>
          </cell>
          <cell r="C3634" t="str">
            <v>3302230504080006</v>
          </cell>
          <cell r="D3634" t="str">
            <v>L</v>
          </cell>
          <cell r="E3634" t="str">
            <v>BANYUMAS</v>
          </cell>
          <cell r="F3634">
            <v>39543</v>
          </cell>
          <cell r="G3634" t="str">
            <v>Tidak Tahu</v>
          </cell>
          <cell r="H3634" t="str">
            <v>Islam</v>
          </cell>
          <cell r="I3634" t="str">
            <v>Belum Kawin</v>
          </cell>
          <cell r="J3634" t="str">
            <v>Anak</v>
          </cell>
          <cell r="K3634" t="str">
            <v>04</v>
          </cell>
          <cell r="L3634" t="str">
            <v>Tidak/Belum Sekolah</v>
          </cell>
          <cell r="M3634" t="str">
            <v>Belum/Tidak Bekerja</v>
          </cell>
          <cell r="N3634" t="str">
            <v>TARSIKEM</v>
          </cell>
          <cell r="O3634" t="str">
            <v>FATONI</v>
          </cell>
          <cell r="P3634" t="str">
            <v>3302231702053891</v>
          </cell>
          <cell r="Q3634" t="str">
            <v>FATONI</v>
          </cell>
          <cell r="R3634" t="str">
            <v>KUTALIMAN</v>
          </cell>
          <cell r="S3634" t="str">
            <v>KEDUNG BANTENG</v>
          </cell>
          <cell r="T3634" t="str">
            <v>KUTALIMAN</v>
          </cell>
          <cell r="U3634" t="str">
            <v>006</v>
          </cell>
          <cell r="V3634" t="str">
            <v>001</v>
          </cell>
          <cell r="W3634" t="str">
            <v>Indonesia</v>
          </cell>
        </row>
        <row r="3635">
          <cell r="B3635" t="str">
            <v>WARDI</v>
          </cell>
          <cell r="C3635" t="str">
            <v>3302231010600004</v>
          </cell>
          <cell r="D3635" t="str">
            <v>L</v>
          </cell>
          <cell r="E3635" t="str">
            <v>BANYUMAS</v>
          </cell>
          <cell r="F3635">
            <v>22199</v>
          </cell>
          <cell r="G3635" t="str">
            <v>Tidak Tahu</v>
          </cell>
          <cell r="H3635" t="str">
            <v>Islam</v>
          </cell>
          <cell r="I3635" t="str">
            <v>Kawin</v>
          </cell>
          <cell r="J3635" t="str">
            <v>Kepala Keluarga</v>
          </cell>
          <cell r="K3635" t="str">
            <v>01</v>
          </cell>
          <cell r="L3635" t="str">
            <v>Tamat SD/Sederajat</v>
          </cell>
          <cell r="M3635" t="str">
            <v>Pedagang</v>
          </cell>
          <cell r="N3635" t="str">
            <v>DIWEN</v>
          </cell>
          <cell r="O3635" t="str">
            <v>SUNARJO</v>
          </cell>
          <cell r="P3635" t="str">
            <v>3302231702053892</v>
          </cell>
          <cell r="Q3635" t="str">
            <v>WARDI</v>
          </cell>
          <cell r="R3635" t="str">
            <v>KUTALIMAN</v>
          </cell>
          <cell r="S3635" t="str">
            <v>KEDUNG BANTENG</v>
          </cell>
          <cell r="T3635" t="str">
            <v>KUTALIMAN</v>
          </cell>
          <cell r="U3635" t="str">
            <v>006</v>
          </cell>
          <cell r="V3635" t="str">
            <v>001</v>
          </cell>
          <cell r="W3635" t="str">
            <v>Indonesia</v>
          </cell>
        </row>
        <row r="3636">
          <cell r="B3636" t="str">
            <v>KARSEM</v>
          </cell>
          <cell r="C3636" t="str">
            <v>3302235205600004</v>
          </cell>
          <cell r="D3636" t="str">
            <v>P</v>
          </cell>
          <cell r="E3636" t="str">
            <v>BANYUMAS</v>
          </cell>
          <cell r="F3636">
            <v>22048</v>
          </cell>
          <cell r="G3636" t="str">
            <v>Tidak Tahu</v>
          </cell>
          <cell r="H3636" t="str">
            <v>Islam</v>
          </cell>
          <cell r="I3636" t="str">
            <v>Kawin</v>
          </cell>
          <cell r="J3636" t="str">
            <v>Istri</v>
          </cell>
          <cell r="K3636" t="str">
            <v>03</v>
          </cell>
          <cell r="L3636" t="str">
            <v>Tamat SD/Sederajat</v>
          </cell>
          <cell r="M3636" t="str">
            <v>Mengurus Rumah Tangga</v>
          </cell>
          <cell r="N3636" t="str">
            <v>WARSINAH</v>
          </cell>
          <cell r="O3636" t="str">
            <v>RASMADI</v>
          </cell>
          <cell r="P3636" t="str">
            <v>3302231702053892</v>
          </cell>
          <cell r="Q3636" t="str">
            <v>WARDI</v>
          </cell>
          <cell r="R3636" t="str">
            <v>KUTALIMAN</v>
          </cell>
          <cell r="S3636" t="str">
            <v>KEDUNG BANTENG</v>
          </cell>
          <cell r="T3636" t="str">
            <v>KUTALIMAN</v>
          </cell>
          <cell r="U3636" t="str">
            <v>006</v>
          </cell>
          <cell r="V3636" t="str">
            <v>001</v>
          </cell>
          <cell r="W3636" t="str">
            <v>Indonesia</v>
          </cell>
        </row>
        <row r="3637">
          <cell r="B3637" t="str">
            <v>SUKINO</v>
          </cell>
          <cell r="C3637" t="str">
            <v>3302230810890005</v>
          </cell>
          <cell r="D3637" t="str">
            <v>L</v>
          </cell>
          <cell r="E3637" t="str">
            <v>BANYUMAS</v>
          </cell>
          <cell r="F3637">
            <v>32789</v>
          </cell>
          <cell r="G3637" t="str">
            <v>Tidak Tahu</v>
          </cell>
          <cell r="H3637" t="str">
            <v>Islam</v>
          </cell>
          <cell r="I3637" t="str">
            <v>Belum Kawin</v>
          </cell>
          <cell r="J3637" t="str">
            <v>Anak</v>
          </cell>
          <cell r="K3637" t="str">
            <v>04</v>
          </cell>
          <cell r="L3637" t="str">
            <v>Tamat SD/Sederajat</v>
          </cell>
          <cell r="M3637" t="str">
            <v>Buruh Harian Lepas</v>
          </cell>
          <cell r="N3637" t="str">
            <v>KARSEM</v>
          </cell>
          <cell r="O3637" t="str">
            <v>WARDI</v>
          </cell>
          <cell r="P3637" t="str">
            <v>3302231702053892</v>
          </cell>
          <cell r="Q3637" t="str">
            <v>WARDI</v>
          </cell>
          <cell r="R3637" t="str">
            <v>KUTALIMAN</v>
          </cell>
          <cell r="S3637" t="str">
            <v>KEDUNG BANTENG</v>
          </cell>
          <cell r="T3637" t="str">
            <v>KUTALIMAN</v>
          </cell>
          <cell r="U3637" t="str">
            <v>006</v>
          </cell>
          <cell r="V3637" t="str">
            <v>001</v>
          </cell>
          <cell r="W3637" t="str">
            <v>Indonesia</v>
          </cell>
        </row>
        <row r="3638">
          <cell r="B3638" t="str">
            <v>LUTFIANA ZAAHIYYAH</v>
          </cell>
          <cell r="C3638" t="str">
            <v>3302236912110001</v>
          </cell>
          <cell r="D3638" t="str">
            <v>P</v>
          </cell>
          <cell r="E3638" t="str">
            <v>BANYUMAS</v>
          </cell>
          <cell r="F3638">
            <v>40906</v>
          </cell>
          <cell r="G3638" t="str">
            <v>Tidak Tahu</v>
          </cell>
          <cell r="H3638" t="str">
            <v>Islam</v>
          </cell>
          <cell r="I3638" t="str">
            <v>Belum Kawin</v>
          </cell>
          <cell r="J3638" t="str">
            <v>Anak</v>
          </cell>
          <cell r="K3638" t="str">
            <v>04</v>
          </cell>
          <cell r="L3638" t="str">
            <v>Tidak/Belum Sekolah</v>
          </cell>
          <cell r="M3638" t="str">
            <v>Belum/Tidak Bekerja</v>
          </cell>
          <cell r="N3638" t="str">
            <v>KARSEM</v>
          </cell>
          <cell r="O3638" t="str">
            <v>WARDI</v>
          </cell>
          <cell r="P3638" t="str">
            <v>3302231702053892</v>
          </cell>
          <cell r="Q3638" t="str">
            <v>WARDI</v>
          </cell>
          <cell r="R3638" t="str">
            <v>KUTALIMAN</v>
          </cell>
          <cell r="S3638" t="str">
            <v>KEDUNG BANTENG</v>
          </cell>
          <cell r="T3638" t="str">
            <v>KUTALIMAN</v>
          </cell>
          <cell r="U3638" t="str">
            <v>006</v>
          </cell>
          <cell r="V3638" t="str">
            <v>001</v>
          </cell>
          <cell r="W3638" t="str">
            <v>Indonesia</v>
          </cell>
        </row>
        <row r="3639">
          <cell r="B3639" t="str">
            <v>ESTININGSIH</v>
          </cell>
          <cell r="C3639" t="str">
            <v>3302235110990001</v>
          </cell>
          <cell r="D3639" t="str">
            <v>P</v>
          </cell>
          <cell r="E3639" t="str">
            <v>BANYUMAS</v>
          </cell>
          <cell r="F3639">
            <v>36444</v>
          </cell>
          <cell r="G3639" t="str">
            <v>Tidak Tahu</v>
          </cell>
          <cell r="H3639" t="str">
            <v>Islam</v>
          </cell>
          <cell r="I3639" t="str">
            <v>Belum Kawin</v>
          </cell>
          <cell r="J3639" t="str">
            <v>Anak</v>
          </cell>
          <cell r="K3639" t="str">
            <v>04</v>
          </cell>
          <cell r="L3639" t="str">
            <v>Tidak Tamat SD/Sederajat</v>
          </cell>
          <cell r="M3639" t="str">
            <v>Pelajar/Mahasiswa</v>
          </cell>
          <cell r="N3639" t="str">
            <v>KARSEM</v>
          </cell>
          <cell r="O3639" t="str">
            <v>WARDI</v>
          </cell>
          <cell r="P3639" t="str">
            <v>3302231702053892</v>
          </cell>
          <cell r="Q3639" t="str">
            <v>WARDI</v>
          </cell>
          <cell r="R3639" t="str">
            <v>KUTALIMAN</v>
          </cell>
          <cell r="S3639" t="str">
            <v>KEDUNG BANTENG</v>
          </cell>
          <cell r="T3639" t="str">
            <v>KUTALIMAN</v>
          </cell>
          <cell r="U3639" t="str">
            <v>006</v>
          </cell>
          <cell r="V3639" t="str">
            <v>001</v>
          </cell>
          <cell r="W3639" t="str">
            <v>Indonesia</v>
          </cell>
        </row>
        <row r="3640">
          <cell r="B3640" t="str">
            <v>SUKIRNO</v>
          </cell>
          <cell r="C3640" t="str">
            <v>3302231308960003</v>
          </cell>
          <cell r="D3640" t="str">
            <v>L</v>
          </cell>
          <cell r="E3640" t="str">
            <v>BANYUMAS</v>
          </cell>
          <cell r="F3640">
            <v>35290</v>
          </cell>
          <cell r="G3640" t="str">
            <v>Tidak Tahu</v>
          </cell>
          <cell r="H3640" t="str">
            <v>Islam</v>
          </cell>
          <cell r="I3640" t="str">
            <v>Belum Kawin</v>
          </cell>
          <cell r="J3640" t="str">
            <v>Anak</v>
          </cell>
          <cell r="K3640" t="str">
            <v>04</v>
          </cell>
          <cell r="L3640" t="str">
            <v>Tamat SD/Sederajat</v>
          </cell>
          <cell r="M3640" t="str">
            <v>Belum/Tidak Bekerja</v>
          </cell>
          <cell r="N3640" t="str">
            <v>KARSEM</v>
          </cell>
          <cell r="O3640" t="str">
            <v>WARDI</v>
          </cell>
          <cell r="P3640" t="str">
            <v>3302231702053892</v>
          </cell>
          <cell r="Q3640" t="str">
            <v>WARDI</v>
          </cell>
          <cell r="R3640" t="str">
            <v>KUTALIMAN</v>
          </cell>
          <cell r="S3640" t="str">
            <v>KEDUNG BANTENG</v>
          </cell>
          <cell r="T3640" t="str">
            <v>KUTALIMAN</v>
          </cell>
          <cell r="U3640" t="str">
            <v>006</v>
          </cell>
          <cell r="V3640" t="str">
            <v>001</v>
          </cell>
          <cell r="W3640" t="str">
            <v>Indonesia</v>
          </cell>
        </row>
        <row r="3641">
          <cell r="B3641" t="str">
            <v>NUR ARIFIN TARKO</v>
          </cell>
          <cell r="C3641" t="str">
            <v>3302231509720002</v>
          </cell>
          <cell r="D3641" t="str">
            <v>L</v>
          </cell>
          <cell r="E3641" t="str">
            <v>BANYUMAS</v>
          </cell>
          <cell r="F3641">
            <v>26557</v>
          </cell>
          <cell r="G3641" t="str">
            <v>Tidak Tahu</v>
          </cell>
          <cell r="H3641" t="str">
            <v>Islam</v>
          </cell>
          <cell r="I3641" t="str">
            <v>Kawin</v>
          </cell>
          <cell r="J3641" t="str">
            <v>Kepala Keluarga</v>
          </cell>
          <cell r="K3641" t="str">
            <v>01</v>
          </cell>
          <cell r="L3641" t="str">
            <v>Tamat SD/Sederajat</v>
          </cell>
          <cell r="M3641" t="str">
            <v>Buruh Harian Lepas</v>
          </cell>
          <cell r="N3641" t="str">
            <v>WIKEM</v>
          </cell>
          <cell r="O3641" t="str">
            <v>NASRUDIN</v>
          </cell>
          <cell r="P3641" t="str">
            <v>3302231702053893</v>
          </cell>
          <cell r="Q3641" t="str">
            <v>NUR ARIFIN TARKO</v>
          </cell>
          <cell r="R3641" t="str">
            <v>KUTALIMAN</v>
          </cell>
          <cell r="S3641" t="str">
            <v>KEDUNG BANTENG</v>
          </cell>
          <cell r="T3641" t="str">
            <v>KUTALIMAN</v>
          </cell>
          <cell r="U3641" t="str">
            <v>006</v>
          </cell>
          <cell r="V3641" t="str">
            <v>001</v>
          </cell>
          <cell r="W3641" t="str">
            <v>Indonesia</v>
          </cell>
        </row>
        <row r="3642">
          <cell r="B3642" t="str">
            <v>KARSIH</v>
          </cell>
          <cell r="C3642" t="str">
            <v>3302236410770001</v>
          </cell>
          <cell r="D3642" t="str">
            <v>P</v>
          </cell>
          <cell r="E3642" t="str">
            <v>BANYUMAS</v>
          </cell>
          <cell r="F3642">
            <v>28422</v>
          </cell>
          <cell r="G3642" t="str">
            <v>Tidak Tahu</v>
          </cell>
          <cell r="H3642" t="str">
            <v>Islam</v>
          </cell>
          <cell r="I3642" t="str">
            <v>Kawin</v>
          </cell>
          <cell r="J3642" t="str">
            <v>Istri</v>
          </cell>
          <cell r="K3642" t="str">
            <v>03</v>
          </cell>
          <cell r="L3642" t="str">
            <v>Tamat SD/Sederajat</v>
          </cell>
          <cell r="M3642" t="str">
            <v>Mengurus Rumah Tangga</v>
          </cell>
          <cell r="N3642" t="str">
            <v>WARSINAH</v>
          </cell>
          <cell r="O3642" t="str">
            <v>RASMADI</v>
          </cell>
          <cell r="P3642" t="str">
            <v>3302231702053893</v>
          </cell>
          <cell r="Q3642" t="str">
            <v>NUR ARIFIN TARKO</v>
          </cell>
          <cell r="R3642" t="str">
            <v>KUTALIMAN</v>
          </cell>
          <cell r="S3642" t="str">
            <v>KEDUNG BANTENG</v>
          </cell>
          <cell r="T3642" t="str">
            <v>KUTALIMAN</v>
          </cell>
          <cell r="U3642" t="str">
            <v>006</v>
          </cell>
          <cell r="V3642" t="str">
            <v>001</v>
          </cell>
          <cell r="W3642" t="str">
            <v>Indonesia</v>
          </cell>
        </row>
        <row r="3643">
          <cell r="B3643" t="str">
            <v>SRI BUDIASIH</v>
          </cell>
          <cell r="C3643" t="str">
            <v>3302234505000002</v>
          </cell>
          <cell r="D3643" t="str">
            <v>P</v>
          </cell>
          <cell r="E3643" t="str">
            <v>BANYUMAS</v>
          </cell>
          <cell r="F3643">
            <v>36651</v>
          </cell>
          <cell r="G3643" t="str">
            <v>Tidak Tahu</v>
          </cell>
          <cell r="H3643" t="str">
            <v>Islam</v>
          </cell>
          <cell r="I3643" t="str">
            <v>Belum Kawin</v>
          </cell>
          <cell r="J3643" t="str">
            <v>Anak</v>
          </cell>
          <cell r="K3643" t="str">
            <v>04</v>
          </cell>
          <cell r="L3643" t="str">
            <v>Tidak Tamat SD/Sederajat</v>
          </cell>
          <cell r="M3643" t="str">
            <v>Pelajar/Mahasiswa</v>
          </cell>
          <cell r="N3643" t="str">
            <v>KARSIH</v>
          </cell>
          <cell r="O3643" t="str">
            <v>NUR ARIFIN TARKO</v>
          </cell>
          <cell r="P3643" t="str">
            <v>3302231702053893</v>
          </cell>
          <cell r="Q3643" t="str">
            <v>NUR ARIFIN TARKO</v>
          </cell>
          <cell r="R3643" t="str">
            <v>KUTALIMAN</v>
          </cell>
          <cell r="S3643" t="str">
            <v>KEDUNG BANTENG</v>
          </cell>
          <cell r="T3643" t="str">
            <v>KUTALIMAN</v>
          </cell>
          <cell r="U3643" t="str">
            <v>006</v>
          </cell>
          <cell r="V3643" t="str">
            <v>001</v>
          </cell>
          <cell r="W3643" t="str">
            <v>Indonesia</v>
          </cell>
        </row>
        <row r="3644">
          <cell r="B3644" t="str">
            <v>IRFAN MAULANA</v>
          </cell>
          <cell r="C3644" t="str">
            <v>3302232012030001</v>
          </cell>
          <cell r="D3644" t="str">
            <v>L</v>
          </cell>
          <cell r="E3644" t="str">
            <v>BANYUMAS</v>
          </cell>
          <cell r="F3644">
            <v>37975</v>
          </cell>
          <cell r="G3644" t="str">
            <v>Tidak Tahu</v>
          </cell>
          <cell r="H3644" t="str">
            <v>Islam</v>
          </cell>
          <cell r="I3644" t="str">
            <v>Belum Kawin</v>
          </cell>
          <cell r="J3644" t="str">
            <v>Anak</v>
          </cell>
          <cell r="K3644" t="str">
            <v>04</v>
          </cell>
          <cell r="L3644" t="str">
            <v>Tidak Tamat SD/Sederajat</v>
          </cell>
          <cell r="M3644" t="str">
            <v>Pelajar/Mahasiswa</v>
          </cell>
          <cell r="N3644" t="str">
            <v>KARSIH</v>
          </cell>
          <cell r="O3644" t="str">
            <v>NUR ARIFIN TARKO</v>
          </cell>
          <cell r="P3644" t="str">
            <v>3302231702053893</v>
          </cell>
          <cell r="Q3644" t="str">
            <v>NUR ARIFIN TARKO</v>
          </cell>
          <cell r="R3644" t="str">
            <v>KUTALIMAN</v>
          </cell>
          <cell r="S3644" t="str">
            <v>KEDUNG BANTENG</v>
          </cell>
          <cell r="T3644" t="str">
            <v>KUTALIMAN</v>
          </cell>
          <cell r="U3644" t="str">
            <v>006</v>
          </cell>
          <cell r="V3644" t="str">
            <v>001</v>
          </cell>
          <cell r="W3644" t="str">
            <v>Indonesia</v>
          </cell>
        </row>
        <row r="3645">
          <cell r="B3645" t="str">
            <v>WARSUN</v>
          </cell>
          <cell r="C3645" t="str">
            <v>3302231707650002</v>
          </cell>
          <cell r="D3645" t="str">
            <v>L</v>
          </cell>
          <cell r="E3645" t="str">
            <v>BANYUMAS</v>
          </cell>
          <cell r="F3645" t="str">
            <v>17/07/1965</v>
          </cell>
          <cell r="G3645" t="str">
            <v>Tidak Tahu</v>
          </cell>
          <cell r="H3645" t="str">
            <v>Islam</v>
          </cell>
          <cell r="I3645" t="str">
            <v>Kawin</v>
          </cell>
          <cell r="J3645" t="str">
            <v>Kepala Keluarga</v>
          </cell>
          <cell r="K3645" t="str">
            <v>01</v>
          </cell>
          <cell r="L3645" t="str">
            <v>Tamat SD/Sederajat</v>
          </cell>
          <cell r="M3645" t="str">
            <v>Buruh Tani/Perkebunan</v>
          </cell>
          <cell r="N3645" t="str">
            <v>DAWEN</v>
          </cell>
          <cell r="O3645" t="str">
            <v>SUWARDI</v>
          </cell>
          <cell r="P3645" t="str">
            <v>3302231702053894</v>
          </cell>
          <cell r="Q3645" t="str">
            <v>WARSUN</v>
          </cell>
          <cell r="R3645" t="str">
            <v>BABAKAN</v>
          </cell>
          <cell r="S3645" t="str">
            <v>KEDUNGBANTENG</v>
          </cell>
          <cell r="T3645" t="str">
            <v>KUTALIMAN</v>
          </cell>
          <cell r="U3645" t="str">
            <v>006</v>
          </cell>
          <cell r="V3645" t="str">
            <v>001</v>
          </cell>
          <cell r="W3645" t="str">
            <v>Indonesia</v>
          </cell>
        </row>
        <row r="3646">
          <cell r="B3646" t="str">
            <v>YATI</v>
          </cell>
          <cell r="C3646" t="str">
            <v>3302236712740001</v>
          </cell>
          <cell r="D3646" t="str">
            <v>P</v>
          </cell>
          <cell r="E3646" t="str">
            <v>BANYUMAS</v>
          </cell>
          <cell r="F3646">
            <v>27390</v>
          </cell>
          <cell r="G3646" t="str">
            <v>Tidak Tahu</v>
          </cell>
          <cell r="H3646" t="str">
            <v>Islam</v>
          </cell>
          <cell r="I3646" t="str">
            <v>Kawin</v>
          </cell>
          <cell r="J3646" t="str">
            <v>Istri</v>
          </cell>
          <cell r="K3646" t="str">
            <v>03</v>
          </cell>
          <cell r="L3646" t="str">
            <v>Tamat SD/Sederajat</v>
          </cell>
          <cell r="M3646" t="str">
            <v>Mengurus Rumah Tangga</v>
          </cell>
          <cell r="N3646" t="str">
            <v>TARWEN</v>
          </cell>
          <cell r="O3646" t="str">
            <v xml:space="preserve">MIARTO KARIUN </v>
          </cell>
          <cell r="P3646" t="str">
            <v>3302231702053894</v>
          </cell>
          <cell r="Q3646" t="str">
            <v>SUKRON WARSUN</v>
          </cell>
          <cell r="R3646" t="str">
            <v>BABAKAN</v>
          </cell>
          <cell r="S3646" t="str">
            <v>KEDUNG BANTENG</v>
          </cell>
          <cell r="T3646" t="str">
            <v>KUTALIMAN</v>
          </cell>
          <cell r="U3646" t="str">
            <v>006</v>
          </cell>
          <cell r="V3646" t="str">
            <v>001</v>
          </cell>
          <cell r="W3646" t="str">
            <v>Indonesia</v>
          </cell>
        </row>
        <row r="3647">
          <cell r="B3647" t="str">
            <v>TRIYANI</v>
          </cell>
          <cell r="C3647" t="str">
            <v>3302234705950001</v>
          </cell>
          <cell r="D3647" t="str">
            <v>P</v>
          </cell>
          <cell r="E3647" t="str">
            <v>BANYUMAS</v>
          </cell>
          <cell r="F3647" t="str">
            <v>07/05/1995</v>
          </cell>
          <cell r="G3647" t="str">
            <v>Tidak Tahu</v>
          </cell>
          <cell r="H3647" t="str">
            <v>Islam</v>
          </cell>
          <cell r="I3647" t="str">
            <v>Kawin</v>
          </cell>
          <cell r="J3647" t="str">
            <v>Istri</v>
          </cell>
          <cell r="K3647" t="str">
            <v>03</v>
          </cell>
          <cell r="L3647" t="str">
            <v>Tamat SD/Sederajat</v>
          </cell>
          <cell r="M3647" t="str">
            <v>Buruh Harian Lepas</v>
          </cell>
          <cell r="N3647" t="str">
            <v>YATI</v>
          </cell>
          <cell r="O3647" t="str">
            <v>SUKRON WARSUN</v>
          </cell>
          <cell r="P3647" t="str">
            <v>3302230211160006</v>
          </cell>
          <cell r="Q3647" t="str">
            <v>SUPRIYADI</v>
          </cell>
          <cell r="R3647" t="str">
            <v>BABAKAN</v>
          </cell>
          <cell r="S3647" t="str">
            <v>KEDUNGBANTENG</v>
          </cell>
          <cell r="T3647" t="str">
            <v>KUTALIMAN</v>
          </cell>
          <cell r="U3647" t="str">
            <v>006</v>
          </cell>
          <cell r="V3647" t="str">
            <v>001</v>
          </cell>
          <cell r="W3647" t="str">
            <v>Indonesia</v>
          </cell>
        </row>
        <row r="3648">
          <cell r="B3648" t="str">
            <v>YAYU SETIAWATI</v>
          </cell>
          <cell r="C3648" t="str">
            <v>3302236111990002</v>
          </cell>
          <cell r="D3648" t="str">
            <v>P</v>
          </cell>
          <cell r="E3648" t="str">
            <v>BANYUMAS</v>
          </cell>
          <cell r="F3648" t="str">
            <v>21/11/1999</v>
          </cell>
          <cell r="G3648" t="str">
            <v>Tidak Tahu</v>
          </cell>
          <cell r="H3648" t="str">
            <v>Islam</v>
          </cell>
          <cell r="I3648" t="str">
            <v>Belum Kawin</v>
          </cell>
          <cell r="J3648" t="str">
            <v>Anak</v>
          </cell>
          <cell r="K3648" t="str">
            <v>04</v>
          </cell>
          <cell r="L3648" t="str">
            <v>Tamat SD/Sederajat</v>
          </cell>
          <cell r="M3648" t="str">
            <v>Pelajar/Mahasiswa</v>
          </cell>
          <cell r="N3648" t="str">
            <v>YATI</v>
          </cell>
          <cell r="O3648" t="str">
            <v>WARSUN</v>
          </cell>
          <cell r="P3648" t="str">
            <v>3302231702053894</v>
          </cell>
          <cell r="Q3648" t="str">
            <v>WARSUN</v>
          </cell>
          <cell r="R3648" t="str">
            <v>BABAKAN</v>
          </cell>
          <cell r="S3648" t="str">
            <v>KEDUNGBANTENG</v>
          </cell>
          <cell r="T3648" t="str">
            <v>KUTALIMAN</v>
          </cell>
          <cell r="U3648" t="str">
            <v>006</v>
          </cell>
          <cell r="V3648" t="str">
            <v>001</v>
          </cell>
          <cell r="W3648" t="str">
            <v>Indonesia</v>
          </cell>
        </row>
        <row r="3649">
          <cell r="B3649" t="str">
            <v>AGUN SETIONO</v>
          </cell>
          <cell r="C3649" t="str">
            <v>3302232201940001</v>
          </cell>
          <cell r="D3649" t="str">
            <v>L</v>
          </cell>
          <cell r="E3649" t="str">
            <v>BANYUMAS</v>
          </cell>
          <cell r="F3649" t="str">
            <v>22/01/1994</v>
          </cell>
          <cell r="G3649" t="str">
            <v>Tidak Tahu</v>
          </cell>
          <cell r="H3649" t="str">
            <v>Islam</v>
          </cell>
          <cell r="I3649" t="str">
            <v>Belum Kawin</v>
          </cell>
          <cell r="J3649" t="str">
            <v>Anak</v>
          </cell>
          <cell r="K3649" t="str">
            <v>04</v>
          </cell>
          <cell r="L3649" t="str">
            <v>Tamat SD/Sederajat</v>
          </cell>
          <cell r="M3649" t="str">
            <v>Karyawan Swasta</v>
          </cell>
          <cell r="N3649" t="str">
            <v>YATI</v>
          </cell>
          <cell r="O3649" t="str">
            <v>WARSUN</v>
          </cell>
          <cell r="P3649" t="str">
            <v>3302231702053894</v>
          </cell>
          <cell r="Q3649" t="str">
            <v>SUKRON WARSUN</v>
          </cell>
          <cell r="R3649" t="str">
            <v>BABAKAN</v>
          </cell>
          <cell r="S3649" t="str">
            <v>KEDUNGBANTENG</v>
          </cell>
          <cell r="T3649" t="str">
            <v>KUTALIMAN</v>
          </cell>
          <cell r="U3649" t="str">
            <v>006</v>
          </cell>
          <cell r="V3649" t="str">
            <v>001</v>
          </cell>
          <cell r="W3649" t="str">
            <v>Indonesia</v>
          </cell>
        </row>
        <row r="3650">
          <cell r="B3650" t="str">
            <v>RAISEM</v>
          </cell>
          <cell r="C3650" t="str">
            <v>3302235202600001</v>
          </cell>
          <cell r="D3650" t="str">
            <v>P</v>
          </cell>
          <cell r="E3650" t="str">
            <v>BANYUMAS</v>
          </cell>
          <cell r="F3650">
            <v>21958</v>
          </cell>
          <cell r="G3650" t="str">
            <v>Tidak Tahu</v>
          </cell>
          <cell r="H3650" t="str">
            <v>Islam</v>
          </cell>
          <cell r="I3650" t="str">
            <v>Cerai Mati</v>
          </cell>
          <cell r="J3650" t="str">
            <v>Kepala Keluarga</v>
          </cell>
          <cell r="K3650" t="str">
            <v>01</v>
          </cell>
          <cell r="L3650" t="str">
            <v>Tidak Tamat SD/Sederajat</v>
          </cell>
          <cell r="M3650" t="str">
            <v>Mengurus Rumah Tangga</v>
          </cell>
          <cell r="N3650" t="str">
            <v>DITEM</v>
          </cell>
          <cell r="O3650" t="str">
            <v>RUSIDI</v>
          </cell>
          <cell r="P3650" t="str">
            <v>3302231702053895</v>
          </cell>
          <cell r="Q3650" t="str">
            <v>RAISEM</v>
          </cell>
          <cell r="R3650" t="str">
            <v>KUTALIMAN</v>
          </cell>
          <cell r="S3650" t="str">
            <v>KEDUNG BANTENG</v>
          </cell>
          <cell r="T3650" t="str">
            <v>KUTALIMAN</v>
          </cell>
          <cell r="U3650" t="str">
            <v>006</v>
          </cell>
          <cell r="V3650" t="str">
            <v>001</v>
          </cell>
          <cell r="W3650" t="str">
            <v>Indonesia</v>
          </cell>
        </row>
        <row r="3651">
          <cell r="B3651" t="str">
            <v>ROHMAN</v>
          </cell>
          <cell r="C3651" t="str">
            <v>3302231009820002</v>
          </cell>
          <cell r="D3651" t="str">
            <v>L</v>
          </cell>
          <cell r="E3651" t="str">
            <v>BANYUMAS</v>
          </cell>
          <cell r="F3651" t="str">
            <v>01/09/1982</v>
          </cell>
          <cell r="G3651" t="str">
            <v>Tidak Tahu</v>
          </cell>
          <cell r="H3651" t="str">
            <v>Islam</v>
          </cell>
          <cell r="I3651" t="str">
            <v>Kawin</v>
          </cell>
          <cell r="J3651" t="str">
            <v>Anak</v>
          </cell>
          <cell r="K3651" t="str">
            <v>04</v>
          </cell>
          <cell r="L3651" t="str">
            <v>Tidak Tamat SD/Sederajat</v>
          </cell>
          <cell r="M3651" t="str">
            <v>Buruh Harian Lepas</v>
          </cell>
          <cell r="N3651" t="str">
            <v>RAISEM</v>
          </cell>
          <cell r="O3651" t="str">
            <v>KUSWANDI</v>
          </cell>
          <cell r="P3651" t="str">
            <v>3302231702053895</v>
          </cell>
          <cell r="Q3651" t="str">
            <v>RAISEM</v>
          </cell>
          <cell r="R3651" t="str">
            <v>KUTALIMAN</v>
          </cell>
          <cell r="S3651" t="str">
            <v>KEDUNGBANTENG</v>
          </cell>
          <cell r="T3651" t="str">
            <v>KUTALIMAN</v>
          </cell>
          <cell r="U3651" t="str">
            <v>006</v>
          </cell>
          <cell r="V3651" t="str">
            <v>001</v>
          </cell>
          <cell r="W3651" t="str">
            <v>Indonesia</v>
          </cell>
        </row>
        <row r="3652">
          <cell r="B3652" t="str">
            <v>DWI WARYANTI</v>
          </cell>
          <cell r="C3652" t="str">
            <v>3302236706900001</v>
          </cell>
          <cell r="D3652" t="str">
            <v>P</v>
          </cell>
          <cell r="E3652" t="str">
            <v xml:space="preserve">BANJARNEGARA </v>
          </cell>
          <cell r="F3652">
            <v>33051</v>
          </cell>
          <cell r="G3652" t="str">
            <v>Tidak Tahu</v>
          </cell>
          <cell r="H3652" t="str">
            <v>Islam</v>
          </cell>
          <cell r="I3652" t="str">
            <v>Kawin</v>
          </cell>
          <cell r="J3652" t="str">
            <v>Menantu</v>
          </cell>
          <cell r="K3652" t="str">
            <v>05</v>
          </cell>
          <cell r="L3652" t="str">
            <v>SLTP/Sederajat</v>
          </cell>
          <cell r="M3652" t="str">
            <v>Mengurus Rumah Tangga</v>
          </cell>
          <cell r="N3652" t="str">
            <v xml:space="preserve">SUPRIAH </v>
          </cell>
          <cell r="O3652" t="str">
            <v xml:space="preserve">SUNARTO </v>
          </cell>
          <cell r="P3652" t="str">
            <v>3302231702053895</v>
          </cell>
          <cell r="Q3652" t="str">
            <v>RAISEM</v>
          </cell>
          <cell r="R3652" t="str">
            <v>KUTALIMAN</v>
          </cell>
          <cell r="S3652" t="str">
            <v>KEDUNG BANTENG</v>
          </cell>
          <cell r="T3652" t="str">
            <v>KUTALIMAN</v>
          </cell>
          <cell r="U3652" t="str">
            <v>006</v>
          </cell>
          <cell r="V3652" t="str">
            <v>001</v>
          </cell>
          <cell r="W3652" t="str">
            <v>Indonesia</v>
          </cell>
        </row>
        <row r="3653">
          <cell r="B3653" t="str">
            <v xml:space="preserve">ILHAM FATUR RAHMAN </v>
          </cell>
          <cell r="C3653" t="str">
            <v>3302233011090001</v>
          </cell>
          <cell r="D3653" t="str">
            <v>L</v>
          </cell>
          <cell r="E3653" t="str">
            <v>BANYUMAS</v>
          </cell>
          <cell r="F3653" t="str">
            <v>30/11/2009</v>
          </cell>
          <cell r="G3653" t="str">
            <v>Tidak Tahu</v>
          </cell>
          <cell r="H3653" t="str">
            <v>Islam</v>
          </cell>
          <cell r="I3653" t="str">
            <v>Belum Kawin</v>
          </cell>
          <cell r="J3653" t="str">
            <v>Anak</v>
          </cell>
          <cell r="K3653" t="str">
            <v>04</v>
          </cell>
          <cell r="L3653" t="str">
            <v>Tidak/Belum Sekolah</v>
          </cell>
          <cell r="M3653" t="str">
            <v>Belum/Tidak Bekerja</v>
          </cell>
          <cell r="N3653" t="str">
            <v xml:space="preserve">DWI WARYANTI </v>
          </cell>
          <cell r="O3653" t="str">
            <v xml:space="preserve">ROHMAN </v>
          </cell>
          <cell r="P3653" t="str">
            <v>3302231702053895</v>
          </cell>
          <cell r="Q3653" t="str">
            <v>RAISEM</v>
          </cell>
          <cell r="R3653" t="str">
            <v>KUTALIMAN</v>
          </cell>
          <cell r="S3653" t="str">
            <v>KEDUNGBANTENG</v>
          </cell>
          <cell r="T3653" t="str">
            <v>KUTALIMAN</v>
          </cell>
          <cell r="U3653" t="str">
            <v>006</v>
          </cell>
          <cell r="V3653" t="str">
            <v>001</v>
          </cell>
          <cell r="W3653" t="str">
            <v>Indonesia</v>
          </cell>
        </row>
        <row r="3654">
          <cell r="B3654" t="str">
            <v>SUWARSO</v>
          </cell>
          <cell r="C3654" t="str">
            <v>3302231906580001</v>
          </cell>
          <cell r="D3654" t="str">
            <v>L</v>
          </cell>
          <cell r="E3654" t="str">
            <v>BANYUMAS</v>
          </cell>
          <cell r="F3654">
            <v>21355</v>
          </cell>
          <cell r="G3654" t="str">
            <v>Tidak Tahu</v>
          </cell>
          <cell r="H3654" t="str">
            <v>Islam</v>
          </cell>
          <cell r="I3654" t="str">
            <v>Kawin</v>
          </cell>
          <cell r="J3654" t="str">
            <v>Kepala Keluarga</v>
          </cell>
          <cell r="K3654" t="str">
            <v>01</v>
          </cell>
          <cell r="L3654" t="str">
            <v>Diploma IV/Strata I</v>
          </cell>
          <cell r="M3654" t="str">
            <v>Guru</v>
          </cell>
          <cell r="N3654" t="str">
            <v>RUMILAH</v>
          </cell>
          <cell r="O3654" t="str">
            <v>WASLAM ATMOSUDARMO</v>
          </cell>
          <cell r="P3654" t="str">
            <v>3302231702053896</v>
          </cell>
          <cell r="Q3654" t="str">
            <v>SUWARSO</v>
          </cell>
          <cell r="R3654" t="str">
            <v>KUTALIMAN</v>
          </cell>
          <cell r="S3654" t="str">
            <v>KEDUNG BANTENG</v>
          </cell>
          <cell r="T3654" t="str">
            <v>KUTALIMAN</v>
          </cell>
          <cell r="U3654" t="str">
            <v>006</v>
          </cell>
          <cell r="V3654" t="str">
            <v>001</v>
          </cell>
          <cell r="W3654" t="str">
            <v>Indonesia</v>
          </cell>
        </row>
        <row r="3655">
          <cell r="B3655" t="str">
            <v xml:space="preserve">KHUSNUL KHOTIMAH </v>
          </cell>
          <cell r="C3655" t="str">
            <v>3302237006680002</v>
          </cell>
          <cell r="D3655" t="str">
            <v>P</v>
          </cell>
          <cell r="E3655" t="str">
            <v>BANYUMAS</v>
          </cell>
          <cell r="F3655">
            <v>25019</v>
          </cell>
          <cell r="G3655" t="str">
            <v>Tidak Tahu</v>
          </cell>
          <cell r="H3655" t="str">
            <v>Islam</v>
          </cell>
          <cell r="I3655" t="str">
            <v>Kawin</v>
          </cell>
          <cell r="J3655" t="str">
            <v>Istri</v>
          </cell>
          <cell r="K3655" t="str">
            <v>03</v>
          </cell>
          <cell r="L3655" t="str">
            <v>SLTP/Sederajat</v>
          </cell>
          <cell r="M3655" t="str">
            <v>Mengurus Rumah Tangga</v>
          </cell>
          <cell r="N3655" t="str">
            <v xml:space="preserve">WAKEM </v>
          </cell>
          <cell r="O3655" t="str">
            <v>TASMIDI</v>
          </cell>
          <cell r="P3655" t="str">
            <v>3302231702053896</v>
          </cell>
          <cell r="Q3655" t="str">
            <v>SUWARSO</v>
          </cell>
          <cell r="R3655" t="str">
            <v>KUTALIMAN</v>
          </cell>
          <cell r="S3655" t="str">
            <v>KEDUNG BANTENG</v>
          </cell>
          <cell r="T3655" t="str">
            <v>KUTALIMAN</v>
          </cell>
          <cell r="U3655" t="str">
            <v>006</v>
          </cell>
          <cell r="V3655" t="str">
            <v>001</v>
          </cell>
          <cell r="W3655" t="str">
            <v>Indonesia</v>
          </cell>
        </row>
        <row r="3656">
          <cell r="B3656" t="str">
            <v>UMI HANI MUNFARIDA</v>
          </cell>
          <cell r="C3656" t="str">
            <v>3302235903870002</v>
          </cell>
          <cell r="D3656" t="str">
            <v>P</v>
          </cell>
          <cell r="E3656" t="str">
            <v>BANYUMAS</v>
          </cell>
          <cell r="F3656">
            <v>31855</v>
          </cell>
          <cell r="G3656" t="str">
            <v>Tidak Tahu</v>
          </cell>
          <cell r="H3656" t="str">
            <v>Islam</v>
          </cell>
          <cell r="I3656" t="str">
            <v>Belum Kawin</v>
          </cell>
          <cell r="J3656" t="str">
            <v>Anak</v>
          </cell>
          <cell r="K3656" t="str">
            <v>04</v>
          </cell>
          <cell r="L3656" t="str">
            <v>Diploma IV/Strata I</v>
          </cell>
          <cell r="M3656" t="str">
            <v>Pegawai Negeri Sipil</v>
          </cell>
          <cell r="N3656" t="str">
            <v xml:space="preserve">KHUSNUL KHOTIMAH </v>
          </cell>
          <cell r="O3656" t="str">
            <v xml:space="preserve">SUWARSO </v>
          </cell>
          <cell r="P3656" t="str">
            <v>3302231702053896</v>
          </cell>
          <cell r="Q3656" t="str">
            <v>SUWARSO</v>
          </cell>
          <cell r="R3656" t="str">
            <v>KUTALIMAN</v>
          </cell>
          <cell r="S3656" t="str">
            <v>KEDUNG BANTENG</v>
          </cell>
          <cell r="T3656" t="str">
            <v>KUTALIMAN</v>
          </cell>
          <cell r="U3656" t="str">
            <v>006</v>
          </cell>
          <cell r="V3656" t="str">
            <v>001</v>
          </cell>
          <cell r="W3656" t="str">
            <v>Indonesia</v>
          </cell>
        </row>
        <row r="3657">
          <cell r="B3657" t="str">
            <v>ENI MULIATUN ROKHMAH</v>
          </cell>
          <cell r="C3657" t="str">
            <v>3302234806880002</v>
          </cell>
          <cell r="D3657" t="str">
            <v>P</v>
          </cell>
          <cell r="E3657" t="str">
            <v>BANYUMAS</v>
          </cell>
          <cell r="F3657">
            <v>32302</v>
          </cell>
          <cell r="G3657" t="str">
            <v>Tidak Tahu</v>
          </cell>
          <cell r="H3657" t="str">
            <v>Islam</v>
          </cell>
          <cell r="I3657" t="str">
            <v>Belum Kawin</v>
          </cell>
          <cell r="J3657" t="str">
            <v>Anak</v>
          </cell>
          <cell r="K3657" t="str">
            <v>04</v>
          </cell>
          <cell r="L3657" t="str">
            <v>Diploma IV/Strata I</v>
          </cell>
          <cell r="M3657" t="str">
            <v>Belum/Tidak Bekerja</v>
          </cell>
          <cell r="N3657" t="str">
            <v xml:space="preserve">KHUSNUL KHOTIMAH </v>
          </cell>
          <cell r="O3657" t="str">
            <v xml:space="preserve">SUWARSO </v>
          </cell>
          <cell r="P3657" t="str">
            <v>3302231702053896</v>
          </cell>
          <cell r="Q3657" t="str">
            <v>SUWARSO</v>
          </cell>
          <cell r="R3657" t="str">
            <v>KUTALIMAN</v>
          </cell>
          <cell r="S3657" t="str">
            <v>KEDUNG BANTENG</v>
          </cell>
          <cell r="T3657" t="str">
            <v>KUTALIMAN</v>
          </cell>
          <cell r="U3657" t="str">
            <v>006</v>
          </cell>
          <cell r="V3657" t="str">
            <v>001</v>
          </cell>
          <cell r="W3657" t="str">
            <v>Indonesia</v>
          </cell>
        </row>
        <row r="3658">
          <cell r="B3658" t="str">
            <v>MUHAMMAD SYAFIK BAHAUDIN</v>
          </cell>
          <cell r="C3658" t="str">
            <v>3302231304950001</v>
          </cell>
          <cell r="D3658" t="str">
            <v>L</v>
          </cell>
          <cell r="E3658" t="str">
            <v>BANYUMAS</v>
          </cell>
          <cell r="F3658">
            <v>34802</v>
          </cell>
          <cell r="G3658" t="str">
            <v>Tidak Tahu</v>
          </cell>
          <cell r="H3658" t="str">
            <v>Islam</v>
          </cell>
          <cell r="I3658" t="str">
            <v>Belum Kawin</v>
          </cell>
          <cell r="J3658" t="str">
            <v>Anak</v>
          </cell>
          <cell r="K3658" t="str">
            <v>04</v>
          </cell>
          <cell r="L3658" t="str">
            <v>SLTP/Sederajat</v>
          </cell>
          <cell r="M3658" t="str">
            <v>Pelajar/Mahasiswa</v>
          </cell>
          <cell r="N3658" t="str">
            <v>KHUSNUL  KHOTIMAH</v>
          </cell>
          <cell r="O3658" t="str">
            <v xml:space="preserve">SUWARSO </v>
          </cell>
          <cell r="P3658" t="str">
            <v>3302231702053896</v>
          </cell>
          <cell r="Q3658" t="str">
            <v>SUWARSO</v>
          </cell>
          <cell r="R3658" t="str">
            <v>KUTALIMAN</v>
          </cell>
          <cell r="S3658" t="str">
            <v>KEDUNG BANTENG</v>
          </cell>
          <cell r="T3658" t="str">
            <v>KUTALIMAN</v>
          </cell>
          <cell r="U3658" t="str">
            <v>006</v>
          </cell>
          <cell r="V3658" t="str">
            <v>001</v>
          </cell>
          <cell r="W3658" t="str">
            <v>Indonesia</v>
          </cell>
        </row>
        <row r="3659">
          <cell r="B3659" t="str">
            <v>SATAMTO</v>
          </cell>
          <cell r="C3659" t="str">
            <v>3302230902680002</v>
          </cell>
          <cell r="D3659" t="str">
            <v>L</v>
          </cell>
          <cell r="E3659" t="str">
            <v>BANYUMAS</v>
          </cell>
          <cell r="F3659">
            <v>24877</v>
          </cell>
          <cell r="G3659" t="str">
            <v>Tidak Tahu</v>
          </cell>
          <cell r="H3659" t="str">
            <v>Islam</v>
          </cell>
          <cell r="I3659" t="str">
            <v>Kawin</v>
          </cell>
          <cell r="J3659" t="str">
            <v>Kepala Keluarga</v>
          </cell>
          <cell r="K3659" t="str">
            <v>01</v>
          </cell>
          <cell r="L3659" t="str">
            <v>Tamat SD/Sederajat</v>
          </cell>
          <cell r="M3659" t="str">
            <v>Buruh Harian Lepas</v>
          </cell>
          <cell r="N3659" t="str">
            <v>SLENTENG</v>
          </cell>
          <cell r="O3659" t="str">
            <v>SUKHIDI</v>
          </cell>
          <cell r="P3659" t="str">
            <v>3302231702053897</v>
          </cell>
          <cell r="Q3659" t="str">
            <v>SATAMTO</v>
          </cell>
          <cell r="R3659" t="str">
            <v>KUTALIMAN</v>
          </cell>
          <cell r="S3659" t="str">
            <v>KEDUNG BANTENG</v>
          </cell>
          <cell r="T3659" t="str">
            <v>KUTALIMAN</v>
          </cell>
          <cell r="U3659" t="str">
            <v>006</v>
          </cell>
          <cell r="V3659" t="str">
            <v>001</v>
          </cell>
          <cell r="W3659" t="str">
            <v>Indonesia</v>
          </cell>
        </row>
        <row r="3660">
          <cell r="B3660" t="str">
            <v>KUSMINI</v>
          </cell>
          <cell r="C3660" t="str">
            <v>3302236003790004</v>
          </cell>
          <cell r="D3660" t="str">
            <v>P</v>
          </cell>
          <cell r="E3660" t="str">
            <v>BANYUMAS</v>
          </cell>
          <cell r="F3660">
            <v>28934</v>
          </cell>
          <cell r="G3660" t="str">
            <v>Tidak Tahu</v>
          </cell>
          <cell r="H3660" t="str">
            <v>Islam</v>
          </cell>
          <cell r="I3660" t="str">
            <v>Kawin</v>
          </cell>
          <cell r="J3660" t="str">
            <v>Istri</v>
          </cell>
          <cell r="K3660" t="str">
            <v>03</v>
          </cell>
          <cell r="L3660" t="str">
            <v>Tamat SD/Sederajat</v>
          </cell>
          <cell r="M3660" t="str">
            <v>Mengurus Rumah Tangga</v>
          </cell>
          <cell r="N3660" t="str">
            <v>NAISEM</v>
          </cell>
          <cell r="O3660" t="str">
            <v>SISWANTO</v>
          </cell>
          <cell r="P3660" t="str">
            <v>3302231702053897</v>
          </cell>
          <cell r="Q3660" t="str">
            <v>SATAMTO</v>
          </cell>
          <cell r="R3660" t="str">
            <v>KUTALIMAN</v>
          </cell>
          <cell r="S3660" t="str">
            <v>KEDUNG BANTENG</v>
          </cell>
          <cell r="T3660" t="str">
            <v>KUTALIMAN</v>
          </cell>
          <cell r="U3660" t="str">
            <v>006</v>
          </cell>
          <cell r="V3660" t="str">
            <v>001</v>
          </cell>
          <cell r="W3660" t="str">
            <v>Indonesia</v>
          </cell>
        </row>
        <row r="3661">
          <cell r="B3661" t="str">
            <v>AWAL BAYU NUROHMAN</v>
          </cell>
          <cell r="C3661" t="str">
            <v>3302230606990005</v>
          </cell>
          <cell r="D3661" t="str">
            <v>L</v>
          </cell>
          <cell r="E3661" t="str">
            <v>BANYUMAS</v>
          </cell>
          <cell r="F3661" t="str">
            <v>06/06/1999</v>
          </cell>
          <cell r="G3661" t="str">
            <v>Tidak Tahu</v>
          </cell>
          <cell r="H3661" t="str">
            <v>Islam</v>
          </cell>
          <cell r="I3661" t="str">
            <v>Belum Kawin</v>
          </cell>
          <cell r="J3661" t="str">
            <v>Anak</v>
          </cell>
          <cell r="K3661" t="str">
            <v>04</v>
          </cell>
          <cell r="L3661" t="str">
            <v>SLTP/Sederajat</v>
          </cell>
          <cell r="M3661" t="str">
            <v>Pelajar/Mahasiswa</v>
          </cell>
          <cell r="N3661" t="str">
            <v>KUSMINI</v>
          </cell>
          <cell r="O3661" t="str">
            <v>SATAMTO</v>
          </cell>
          <cell r="P3661" t="str">
            <v>3302231702053897</v>
          </cell>
          <cell r="Q3661" t="str">
            <v>SATAMTO</v>
          </cell>
          <cell r="R3661" t="str">
            <v>KUTALIMAN</v>
          </cell>
          <cell r="S3661" t="str">
            <v>KEDUNGBANTENG</v>
          </cell>
          <cell r="T3661" t="str">
            <v>KUTALIMAN</v>
          </cell>
          <cell r="U3661" t="str">
            <v>006</v>
          </cell>
          <cell r="V3661" t="str">
            <v>001</v>
          </cell>
          <cell r="W3661" t="str">
            <v>Indonesia</v>
          </cell>
        </row>
        <row r="3662">
          <cell r="B3662" t="str">
            <v>DWIYAN RIDHO NURROKHIM</v>
          </cell>
          <cell r="C3662" t="str">
            <v>3302233105090001</v>
          </cell>
          <cell r="D3662" t="str">
            <v>L</v>
          </cell>
          <cell r="E3662" t="str">
            <v>BANYUMAS</v>
          </cell>
          <cell r="F3662">
            <v>39964</v>
          </cell>
          <cell r="G3662" t="str">
            <v>Tidak Tahu</v>
          </cell>
          <cell r="H3662" t="str">
            <v>Islam</v>
          </cell>
          <cell r="I3662" t="str">
            <v>Belum Kawin</v>
          </cell>
          <cell r="J3662" t="str">
            <v>Anak</v>
          </cell>
          <cell r="K3662" t="str">
            <v>04</v>
          </cell>
          <cell r="L3662" t="str">
            <v>Tidak/Belum Sekolah</v>
          </cell>
          <cell r="M3662" t="str">
            <v>Belum/Tidak Bekerja</v>
          </cell>
          <cell r="N3662" t="str">
            <v>KUSMINI</v>
          </cell>
          <cell r="O3662" t="str">
            <v>SATAMTO</v>
          </cell>
          <cell r="P3662" t="str">
            <v>3302231702053897</v>
          </cell>
          <cell r="Q3662" t="str">
            <v>SATAMTO</v>
          </cell>
          <cell r="R3662" t="str">
            <v>KUTALIMAN</v>
          </cell>
          <cell r="S3662" t="str">
            <v>KEDUNG BANTENG</v>
          </cell>
          <cell r="T3662" t="str">
            <v>KUTALIMAN</v>
          </cell>
          <cell r="U3662" t="str">
            <v>006</v>
          </cell>
          <cell r="V3662" t="str">
            <v>001</v>
          </cell>
          <cell r="W3662" t="str">
            <v>Indonesia</v>
          </cell>
        </row>
        <row r="3663">
          <cell r="B3663" t="str">
            <v>DWIYAN RIDHO NUROKHIM</v>
          </cell>
          <cell r="C3663" t="str">
            <v>3302233105090002</v>
          </cell>
          <cell r="D3663" t="str">
            <v>L</v>
          </cell>
          <cell r="E3663" t="str">
            <v>BANYUMAS</v>
          </cell>
          <cell r="F3663">
            <v>39964</v>
          </cell>
          <cell r="G3663" t="str">
            <v>Tidak Tahu</v>
          </cell>
          <cell r="H3663" t="str">
            <v>Islam</v>
          </cell>
          <cell r="I3663" t="str">
            <v>Belum Kawin</v>
          </cell>
          <cell r="J3663" t="str">
            <v>Anak</v>
          </cell>
          <cell r="K3663" t="str">
            <v>04</v>
          </cell>
          <cell r="L3663" t="str">
            <v>Tidak/Belum Sekolah</v>
          </cell>
          <cell r="M3663" t="str">
            <v>Belum/Tidak Bekerja</v>
          </cell>
          <cell r="N3663" t="str">
            <v>KUSMINI</v>
          </cell>
          <cell r="O3663" t="str">
            <v>SATAMTO</v>
          </cell>
          <cell r="P3663" t="str">
            <v>3302231702053897</v>
          </cell>
          <cell r="Q3663" t="str">
            <v>SATAMTO</v>
          </cell>
          <cell r="R3663" t="str">
            <v>KUTALIMAN</v>
          </cell>
          <cell r="S3663" t="str">
            <v>KEDUNG BANTENG</v>
          </cell>
          <cell r="T3663" t="str">
            <v>KUTALIMAN</v>
          </cell>
          <cell r="U3663" t="str">
            <v>006</v>
          </cell>
          <cell r="V3663" t="str">
            <v>001</v>
          </cell>
          <cell r="W3663" t="str">
            <v>Indonesia</v>
          </cell>
        </row>
        <row r="3664">
          <cell r="B3664" t="str">
            <v>SISWANTO</v>
          </cell>
          <cell r="C3664" t="str">
            <v>3302232806510001</v>
          </cell>
          <cell r="D3664" t="str">
            <v>L</v>
          </cell>
          <cell r="E3664" t="str">
            <v>BANYUMAS</v>
          </cell>
          <cell r="F3664">
            <v>18807</v>
          </cell>
          <cell r="G3664" t="str">
            <v>Tidak Tahu</v>
          </cell>
          <cell r="H3664" t="str">
            <v>Islam</v>
          </cell>
          <cell r="I3664" t="str">
            <v>Kawin</v>
          </cell>
          <cell r="J3664" t="str">
            <v>Kepala Keluarga</v>
          </cell>
          <cell r="K3664" t="str">
            <v>01</v>
          </cell>
          <cell r="L3664" t="str">
            <v>Tamat SD/Sederajat</v>
          </cell>
          <cell r="M3664" t="str">
            <v>Petani/Pekebun</v>
          </cell>
          <cell r="N3664" t="str">
            <v>CAKEM</v>
          </cell>
          <cell r="O3664" t="str">
            <v>-</v>
          </cell>
          <cell r="P3664" t="str">
            <v>3302231702053898</v>
          </cell>
          <cell r="Q3664" t="str">
            <v>SISWANTO</v>
          </cell>
          <cell r="R3664" t="str">
            <v>KUTALIMAN</v>
          </cell>
          <cell r="S3664" t="str">
            <v>KEDUNG BANTENG</v>
          </cell>
          <cell r="T3664" t="str">
            <v>KUTALIMAN</v>
          </cell>
          <cell r="U3664" t="str">
            <v>006</v>
          </cell>
          <cell r="V3664" t="str">
            <v>001</v>
          </cell>
          <cell r="W3664" t="str">
            <v>Indonesia</v>
          </cell>
        </row>
        <row r="3665">
          <cell r="B3665" t="str">
            <v>RASEM</v>
          </cell>
          <cell r="C3665" t="str">
            <v>3302234203560002</v>
          </cell>
          <cell r="D3665" t="str">
            <v>P</v>
          </cell>
          <cell r="E3665" t="str">
            <v>BANYUMAS</v>
          </cell>
          <cell r="F3665" t="str">
            <v>02/03/1956</v>
          </cell>
          <cell r="G3665" t="str">
            <v>Tidak Tahu</v>
          </cell>
          <cell r="H3665" t="str">
            <v>Islam</v>
          </cell>
          <cell r="I3665" t="str">
            <v>Kawin</v>
          </cell>
          <cell r="J3665" t="str">
            <v>Istri</v>
          </cell>
          <cell r="K3665" t="str">
            <v>03</v>
          </cell>
          <cell r="L3665" t="str">
            <v>Tamat SD/Sederajat</v>
          </cell>
          <cell r="M3665" t="str">
            <v>Mengurus Rumah Tangga</v>
          </cell>
          <cell r="N3665" t="str">
            <v>TIREM</v>
          </cell>
          <cell r="O3665" t="str">
            <v>MUSTARI</v>
          </cell>
          <cell r="P3665" t="str">
            <v>3302231702053898</v>
          </cell>
          <cell r="Q3665" t="str">
            <v>SISWANTO</v>
          </cell>
          <cell r="R3665" t="str">
            <v>KUTALIMAN</v>
          </cell>
          <cell r="S3665" t="str">
            <v>KEDUNGBANTENG</v>
          </cell>
          <cell r="T3665" t="str">
            <v>MENINGGAL</v>
          </cell>
          <cell r="U3665" t="str">
            <v>006</v>
          </cell>
          <cell r="V3665" t="str">
            <v>001</v>
          </cell>
          <cell r="W3665" t="str">
            <v>Indonesia</v>
          </cell>
        </row>
        <row r="3666">
          <cell r="B3666" t="str">
            <v>KARNI</v>
          </cell>
          <cell r="C3666" t="str">
            <v>3302235201420001</v>
          </cell>
          <cell r="D3666" t="str">
            <v>P</v>
          </cell>
          <cell r="E3666" t="str">
            <v>BANYUMAS</v>
          </cell>
          <cell r="F3666">
            <v>15353</v>
          </cell>
          <cell r="G3666" t="str">
            <v>Tidak Tahu</v>
          </cell>
          <cell r="H3666" t="str">
            <v>Islam</v>
          </cell>
          <cell r="I3666" t="str">
            <v>Cerai Mati</v>
          </cell>
          <cell r="J3666" t="str">
            <v>Kepala Keluarga</v>
          </cell>
          <cell r="K3666" t="str">
            <v>01</v>
          </cell>
          <cell r="L3666" t="str">
            <v>Tidak/Belum Sekolah</v>
          </cell>
          <cell r="M3666" t="str">
            <v>Petani/Pekebun</v>
          </cell>
          <cell r="N3666" t="str">
            <v>KALEM</v>
          </cell>
          <cell r="O3666" t="str">
            <v>SETRAWIJAYA</v>
          </cell>
          <cell r="P3666" t="str">
            <v>3302231702053901</v>
          </cell>
          <cell r="Q3666" t="str">
            <v>KARNI</v>
          </cell>
          <cell r="R3666" t="str">
            <v>KUTALIMAN</v>
          </cell>
          <cell r="S3666" t="str">
            <v>KEDUNG BANTENG</v>
          </cell>
          <cell r="T3666" t="str">
            <v>KUTALIMAN</v>
          </cell>
          <cell r="U3666" t="str">
            <v>006</v>
          </cell>
          <cell r="V3666" t="str">
            <v>001</v>
          </cell>
          <cell r="W3666" t="str">
            <v>Indonesia</v>
          </cell>
        </row>
        <row r="3667">
          <cell r="B3667" t="str">
            <v>FITRIANI</v>
          </cell>
          <cell r="C3667" t="str">
            <v>3302236502720001</v>
          </cell>
          <cell r="D3667" t="str">
            <v>P</v>
          </cell>
          <cell r="E3667" t="str">
            <v>BANYUMAS</v>
          </cell>
          <cell r="F3667">
            <v>26354</v>
          </cell>
          <cell r="G3667" t="str">
            <v>Tidak Tahu</v>
          </cell>
          <cell r="H3667" t="str">
            <v>Islam</v>
          </cell>
          <cell r="I3667" t="str">
            <v>Cerai Mati</v>
          </cell>
          <cell r="J3667" t="str">
            <v>Anak</v>
          </cell>
          <cell r="K3667" t="str">
            <v>04</v>
          </cell>
          <cell r="L3667" t="str">
            <v>Tamat SD/Sederajat</v>
          </cell>
          <cell r="M3667" t="str">
            <v>Buruh Harian Lepas</v>
          </cell>
          <cell r="N3667" t="str">
            <v>KARNI</v>
          </cell>
          <cell r="O3667" t="str">
            <v>NURKASIM</v>
          </cell>
          <cell r="P3667" t="str">
            <v>3302231702053901</v>
          </cell>
          <cell r="Q3667" t="str">
            <v>KARNI</v>
          </cell>
          <cell r="R3667" t="str">
            <v>KUTALIMAN</v>
          </cell>
          <cell r="S3667" t="str">
            <v>KEDUNG BANTENG</v>
          </cell>
          <cell r="T3667" t="str">
            <v>KUTALIMAN</v>
          </cell>
          <cell r="U3667" t="str">
            <v>006</v>
          </cell>
          <cell r="V3667" t="str">
            <v>001</v>
          </cell>
          <cell r="W3667" t="str">
            <v>Indonesia</v>
          </cell>
        </row>
        <row r="3668">
          <cell r="B3668" t="str">
            <v>EDI SULISTIONO RASNO</v>
          </cell>
          <cell r="C3668" t="str">
            <v>3302231407680002</v>
          </cell>
          <cell r="D3668" t="str">
            <v>L</v>
          </cell>
          <cell r="E3668" t="str">
            <v>BANYUMAS</v>
          </cell>
          <cell r="F3668">
            <v>25033</v>
          </cell>
          <cell r="G3668" t="str">
            <v>Tidak Tahu</v>
          </cell>
          <cell r="H3668" t="str">
            <v>Islam</v>
          </cell>
          <cell r="I3668" t="str">
            <v>Kawin</v>
          </cell>
          <cell r="J3668" t="str">
            <v>Kepala Keluarga</v>
          </cell>
          <cell r="K3668" t="str">
            <v>01</v>
          </cell>
          <cell r="L3668" t="str">
            <v>Tamat SD/Sederajat</v>
          </cell>
          <cell r="M3668" t="str">
            <v>Pedagang</v>
          </cell>
          <cell r="N3668" t="str">
            <v>SUKIRAH</v>
          </cell>
          <cell r="O3668" t="str">
            <v>SUMARJO</v>
          </cell>
          <cell r="P3668" t="str">
            <v>3302231702053902</v>
          </cell>
          <cell r="Q3668" t="str">
            <v>EDI SULISTIONO RASNO</v>
          </cell>
          <cell r="R3668" t="str">
            <v>KUTALIMAN</v>
          </cell>
          <cell r="S3668" t="str">
            <v>KEDUNG BANTENG</v>
          </cell>
          <cell r="T3668" t="str">
            <v>KUTALIMAN</v>
          </cell>
          <cell r="U3668" t="str">
            <v>006</v>
          </cell>
          <cell r="V3668" t="str">
            <v>001</v>
          </cell>
          <cell r="W3668" t="str">
            <v>Indonesia</v>
          </cell>
        </row>
        <row r="3669">
          <cell r="B3669" t="str">
            <v>RUSTINAH</v>
          </cell>
          <cell r="C3669" t="str">
            <v>3302234301730002</v>
          </cell>
          <cell r="D3669" t="str">
            <v>P</v>
          </cell>
          <cell r="E3669" t="str">
            <v>BANYUMAS</v>
          </cell>
          <cell r="F3669">
            <v>26667</v>
          </cell>
          <cell r="G3669" t="str">
            <v>Tidak Tahu</v>
          </cell>
          <cell r="H3669" t="str">
            <v>Islam</v>
          </cell>
          <cell r="I3669" t="str">
            <v>Kawin</v>
          </cell>
          <cell r="J3669" t="str">
            <v>Istri</v>
          </cell>
          <cell r="K3669" t="str">
            <v>03</v>
          </cell>
          <cell r="L3669" t="str">
            <v>Tamat SD/Sederajat</v>
          </cell>
          <cell r="M3669" t="str">
            <v>Mengurus Rumah Tangga</v>
          </cell>
          <cell r="N3669" t="str">
            <v>DARSIWEN</v>
          </cell>
          <cell r="O3669" t="str">
            <v>MADIKRAM</v>
          </cell>
          <cell r="P3669" t="str">
            <v>3302231702053902</v>
          </cell>
          <cell r="Q3669" t="str">
            <v>EDI SULISTIONO RASNO</v>
          </cell>
          <cell r="R3669" t="str">
            <v>KUTALIMAN</v>
          </cell>
          <cell r="S3669" t="str">
            <v>KEDUNG BANTENG</v>
          </cell>
          <cell r="T3669" t="str">
            <v>KUTALIMAN</v>
          </cell>
          <cell r="U3669" t="str">
            <v>006</v>
          </cell>
          <cell r="V3669" t="str">
            <v>001</v>
          </cell>
          <cell r="W3669" t="str">
            <v>Indonesia</v>
          </cell>
        </row>
        <row r="3670">
          <cell r="B3670" t="str">
            <v>DARSIWEN</v>
          </cell>
          <cell r="C3670" t="str">
            <v>3302235712550001</v>
          </cell>
          <cell r="D3670" t="str">
            <v>P</v>
          </cell>
          <cell r="E3670" t="str">
            <v>BANYUMAS</v>
          </cell>
          <cell r="F3670">
            <v>20440</v>
          </cell>
          <cell r="G3670" t="str">
            <v>Tidak Tahu</v>
          </cell>
          <cell r="H3670" t="str">
            <v>Islam</v>
          </cell>
          <cell r="I3670" t="str">
            <v>Cerai Mati</v>
          </cell>
          <cell r="J3670" t="str">
            <v>Mertua</v>
          </cell>
          <cell r="K3670" t="str">
            <v>08</v>
          </cell>
          <cell r="L3670" t="str">
            <v>Tidak Tamat SD/Sederajat</v>
          </cell>
          <cell r="M3670" t="str">
            <v>Belum/Tidak Bekerja</v>
          </cell>
          <cell r="N3670" t="str">
            <v>KIDEM</v>
          </cell>
          <cell r="O3670" t="str">
            <v>SETRAWIKRAMA</v>
          </cell>
          <cell r="P3670" t="str">
            <v>3302231702053902</v>
          </cell>
          <cell r="Q3670" t="str">
            <v>EDI SULISTIONO RASNO</v>
          </cell>
          <cell r="R3670" t="str">
            <v>KUTALIMAN</v>
          </cell>
          <cell r="S3670" t="str">
            <v>KEDUNG BANTENG</v>
          </cell>
          <cell r="T3670" t="str">
            <v>KUTALIMAN</v>
          </cell>
          <cell r="U3670" t="str">
            <v>006</v>
          </cell>
          <cell r="V3670" t="str">
            <v>001</v>
          </cell>
          <cell r="W3670" t="str">
            <v>Indonesia</v>
          </cell>
        </row>
        <row r="3671">
          <cell r="B3671" t="str">
            <v>KARNO</v>
          </cell>
          <cell r="C3671" t="str">
            <v>3302232806760004</v>
          </cell>
          <cell r="D3671" t="str">
            <v>L</v>
          </cell>
          <cell r="E3671" t="str">
            <v>BANYUMAS</v>
          </cell>
          <cell r="F3671">
            <v>27939</v>
          </cell>
          <cell r="G3671" t="str">
            <v>Tidak Tahu</v>
          </cell>
          <cell r="H3671" t="str">
            <v>Islam</v>
          </cell>
          <cell r="I3671" t="str">
            <v>Kawin</v>
          </cell>
          <cell r="J3671" t="str">
            <v>Kepala Keluarga</v>
          </cell>
          <cell r="K3671" t="str">
            <v>01</v>
          </cell>
          <cell r="L3671" t="str">
            <v>Tamat SD/Sederajat</v>
          </cell>
          <cell r="M3671" t="str">
            <v>Buruh Harian Lepas</v>
          </cell>
          <cell r="N3671" t="str">
            <v>SARWI</v>
          </cell>
          <cell r="O3671" t="str">
            <v>MARSUDI</v>
          </cell>
          <cell r="P3671" t="str">
            <v>3302231702053903</v>
          </cell>
          <cell r="Q3671" t="str">
            <v>KARNO</v>
          </cell>
          <cell r="R3671" t="str">
            <v>KUTALIMAN</v>
          </cell>
          <cell r="S3671" t="str">
            <v>KEDUNG BANTENG</v>
          </cell>
          <cell r="T3671" t="str">
            <v>KUTALIMAN</v>
          </cell>
          <cell r="U3671" t="str">
            <v>006</v>
          </cell>
          <cell r="V3671" t="str">
            <v>001</v>
          </cell>
          <cell r="W3671" t="str">
            <v>Indonesia</v>
          </cell>
        </row>
        <row r="3672">
          <cell r="B3672" t="str">
            <v>NAISEM</v>
          </cell>
          <cell r="C3672" t="str">
            <v>3302236011800001</v>
          </cell>
          <cell r="D3672" t="str">
            <v>P</v>
          </cell>
          <cell r="E3672" t="str">
            <v>BANYUMAS</v>
          </cell>
          <cell r="F3672">
            <v>29545</v>
          </cell>
          <cell r="G3672" t="str">
            <v>Tidak Tahu</v>
          </cell>
          <cell r="H3672" t="str">
            <v>Islam</v>
          </cell>
          <cell r="I3672" t="str">
            <v>Kawin</v>
          </cell>
          <cell r="J3672" t="str">
            <v>Istri</v>
          </cell>
          <cell r="K3672" t="str">
            <v>03</v>
          </cell>
          <cell r="L3672" t="str">
            <v>Tamat SD/Sederajat</v>
          </cell>
          <cell r="M3672" t="str">
            <v>Mengurus Rumah Tangga</v>
          </cell>
          <cell r="N3672" t="str">
            <v>KARTI</v>
          </cell>
          <cell r="O3672" t="str">
            <v>WARSANI</v>
          </cell>
          <cell r="P3672" t="str">
            <v>3302231702053903</v>
          </cell>
          <cell r="Q3672" t="str">
            <v>KARNO</v>
          </cell>
          <cell r="R3672" t="str">
            <v>KUTALIMAN</v>
          </cell>
          <cell r="S3672" t="str">
            <v>KEDUNG BANTENG</v>
          </cell>
          <cell r="T3672" t="str">
            <v>KUTALIMAN</v>
          </cell>
          <cell r="U3672" t="str">
            <v>006</v>
          </cell>
          <cell r="V3672" t="str">
            <v>001</v>
          </cell>
          <cell r="W3672" t="str">
            <v>Indonesia</v>
          </cell>
        </row>
        <row r="3673">
          <cell r="B3673" t="str">
            <v>FRISKA MEILANI</v>
          </cell>
          <cell r="C3673" t="str">
            <v>3302236105070002</v>
          </cell>
          <cell r="D3673" t="str">
            <v>P</v>
          </cell>
          <cell r="E3673" t="str">
            <v>BANYUMAS</v>
          </cell>
          <cell r="F3673">
            <v>39223</v>
          </cell>
          <cell r="G3673" t="str">
            <v>Tidak Tahu</v>
          </cell>
          <cell r="H3673" t="str">
            <v>Islam</v>
          </cell>
          <cell r="I3673" t="str">
            <v>Belum Kawin</v>
          </cell>
          <cell r="J3673" t="str">
            <v>Anak</v>
          </cell>
          <cell r="K3673" t="str">
            <v>04</v>
          </cell>
          <cell r="L3673" t="str">
            <v>Tidak/Belum Sekolah</v>
          </cell>
          <cell r="M3673" t="str">
            <v>Belum/Tidak Bekerja</v>
          </cell>
          <cell r="N3673" t="str">
            <v>NAISEM</v>
          </cell>
          <cell r="O3673" t="str">
            <v>KARNO</v>
          </cell>
          <cell r="P3673" t="str">
            <v>3302231702053903</v>
          </cell>
          <cell r="Q3673" t="str">
            <v>KARNO</v>
          </cell>
          <cell r="R3673" t="str">
            <v>KUTALIMAN</v>
          </cell>
          <cell r="S3673" t="str">
            <v>KEDUNG BANTENG</v>
          </cell>
          <cell r="T3673" t="str">
            <v>KUTALIMAN</v>
          </cell>
          <cell r="U3673" t="str">
            <v>006</v>
          </cell>
          <cell r="V3673" t="str">
            <v>001</v>
          </cell>
          <cell r="W3673" t="str">
            <v>Indonesia</v>
          </cell>
        </row>
        <row r="3674">
          <cell r="B3674" t="str">
            <v>DONNY ADI KURNIAWAN</v>
          </cell>
          <cell r="C3674" t="str">
            <v>3302230706020002</v>
          </cell>
          <cell r="D3674" t="str">
            <v>L</v>
          </cell>
          <cell r="E3674" t="str">
            <v>BANYUMAS</v>
          </cell>
          <cell r="F3674">
            <v>37414</v>
          </cell>
          <cell r="G3674" t="str">
            <v>Tidak Tahu</v>
          </cell>
          <cell r="H3674" t="str">
            <v>Islam</v>
          </cell>
          <cell r="I3674" t="str">
            <v>Belum Kawin</v>
          </cell>
          <cell r="J3674" t="str">
            <v>Anak</v>
          </cell>
          <cell r="K3674" t="str">
            <v>04</v>
          </cell>
          <cell r="L3674" t="str">
            <v>Tidak Tamat SD/Sederajat</v>
          </cell>
          <cell r="M3674" t="str">
            <v>Pelajar/Mahasiswa</v>
          </cell>
          <cell r="N3674" t="str">
            <v>NAISEM</v>
          </cell>
          <cell r="O3674" t="str">
            <v>KARNO</v>
          </cell>
          <cell r="P3674" t="str">
            <v>3302231702053903</v>
          </cell>
          <cell r="Q3674" t="str">
            <v>KARNO</v>
          </cell>
          <cell r="R3674" t="str">
            <v>KUTALIMAN</v>
          </cell>
          <cell r="S3674" t="str">
            <v>KEDUNG BANTENG</v>
          </cell>
          <cell r="T3674" t="str">
            <v>KUTALIMAN</v>
          </cell>
          <cell r="U3674" t="str">
            <v>006</v>
          </cell>
          <cell r="V3674" t="str">
            <v>001</v>
          </cell>
          <cell r="W3674" t="str">
            <v>Indonesia</v>
          </cell>
        </row>
        <row r="3675">
          <cell r="B3675" t="str">
            <v xml:space="preserve">FRISKA MEILANI </v>
          </cell>
          <cell r="C3675" t="str">
            <v>3302236105070001</v>
          </cell>
          <cell r="D3675" t="str">
            <v>P</v>
          </cell>
          <cell r="E3675" t="str">
            <v>BANYUMAS</v>
          </cell>
          <cell r="F3675">
            <v>39223</v>
          </cell>
          <cell r="G3675" t="str">
            <v>Tidak Tahu</v>
          </cell>
          <cell r="H3675" t="str">
            <v>Islam</v>
          </cell>
          <cell r="I3675" t="str">
            <v>Belum Kawin</v>
          </cell>
          <cell r="J3675" t="str">
            <v>Anak</v>
          </cell>
          <cell r="K3675" t="str">
            <v>04</v>
          </cell>
          <cell r="L3675" t="str">
            <v>Tidak/Belum Sekolah</v>
          </cell>
          <cell r="M3675" t="str">
            <v>Belum/Tidak Bekerja</v>
          </cell>
          <cell r="N3675" t="str">
            <v>NAISEM</v>
          </cell>
          <cell r="O3675" t="str">
            <v>ADI SETIONO KARNO</v>
          </cell>
          <cell r="P3675" t="str">
            <v>3302231702053903</v>
          </cell>
          <cell r="Q3675" t="str">
            <v>KARNO</v>
          </cell>
          <cell r="R3675" t="str">
            <v>KUTALIMAN</v>
          </cell>
          <cell r="S3675" t="str">
            <v>KEDUNG BANTENG</v>
          </cell>
          <cell r="T3675" t="str">
            <v>KUTALIMAN</v>
          </cell>
          <cell r="U3675" t="str">
            <v>006</v>
          </cell>
          <cell r="V3675" t="str">
            <v>001</v>
          </cell>
          <cell r="W3675" t="str">
            <v>Indonesia</v>
          </cell>
        </row>
        <row r="3676">
          <cell r="B3676" t="str">
            <v>WIKEM</v>
          </cell>
          <cell r="C3676" t="str">
            <v>3302235205520003</v>
          </cell>
          <cell r="D3676" t="str">
            <v>P</v>
          </cell>
          <cell r="E3676" t="str">
            <v>BANYUMAS</v>
          </cell>
          <cell r="F3676">
            <v>19126</v>
          </cell>
          <cell r="G3676" t="str">
            <v>Tidak Tahu</v>
          </cell>
          <cell r="H3676" t="str">
            <v>Islam</v>
          </cell>
          <cell r="I3676" t="str">
            <v>Cerai Mati</v>
          </cell>
          <cell r="J3676" t="str">
            <v>Kepala Keluarga</v>
          </cell>
          <cell r="K3676" t="str">
            <v>01</v>
          </cell>
          <cell r="L3676" t="str">
            <v>Tamat SD/Sederajat</v>
          </cell>
          <cell r="M3676" t="str">
            <v>Mengurus Rumah Tangga</v>
          </cell>
          <cell r="N3676" t="str">
            <v>KILEM.</v>
          </cell>
          <cell r="O3676" t="str">
            <v>SANMURDI</v>
          </cell>
          <cell r="P3676" t="str">
            <v>3302231702053904</v>
          </cell>
          <cell r="Q3676" t="str">
            <v>WIKEM</v>
          </cell>
          <cell r="R3676" t="str">
            <v>KUTALIMAN</v>
          </cell>
          <cell r="S3676" t="str">
            <v>KEDUNG BANTENG</v>
          </cell>
          <cell r="T3676" t="str">
            <v>KUTALIMAN</v>
          </cell>
          <cell r="U3676" t="str">
            <v>006</v>
          </cell>
          <cell r="V3676" t="str">
            <v>001</v>
          </cell>
          <cell r="W3676" t="str">
            <v>Indonesia</v>
          </cell>
        </row>
        <row r="3677">
          <cell r="B3677" t="str">
            <v>KILEM</v>
          </cell>
          <cell r="C3677" t="str">
            <v>3302234107300017</v>
          </cell>
          <cell r="D3677" t="str">
            <v>P</v>
          </cell>
          <cell r="E3677" t="str">
            <v>BANYUMAS</v>
          </cell>
          <cell r="F3677" t="str">
            <v>01/07/1930</v>
          </cell>
          <cell r="G3677" t="str">
            <v>Tidak Tahu</v>
          </cell>
          <cell r="H3677" t="str">
            <v>Islam</v>
          </cell>
          <cell r="I3677" t="str">
            <v>Cerai Mati</v>
          </cell>
          <cell r="J3677" t="str">
            <v>Kepala Keluarga</v>
          </cell>
          <cell r="K3677" t="str">
            <v>01</v>
          </cell>
          <cell r="L3677" t="str">
            <v>Tidak/Belum Sekolah</v>
          </cell>
          <cell r="M3677" t="str">
            <v>Belum/Tidak Bekerja</v>
          </cell>
          <cell r="N3677" t="str">
            <v>ASIH</v>
          </cell>
          <cell r="O3677" t="str">
            <v xml:space="preserve">YASAWITANA </v>
          </cell>
          <cell r="P3677" t="str">
            <v>3302231702053905</v>
          </cell>
          <cell r="Q3677" t="str">
            <v>KILEM</v>
          </cell>
          <cell r="R3677" t="str">
            <v>KUTALIMAN</v>
          </cell>
          <cell r="S3677" t="str">
            <v>KEDUNGBANTENG</v>
          </cell>
          <cell r="T3677" t="str">
            <v>MENINGGAL</v>
          </cell>
          <cell r="U3677" t="str">
            <v>006</v>
          </cell>
          <cell r="V3677" t="str">
            <v>001</v>
          </cell>
          <cell r="W3677" t="str">
            <v>Indonesia</v>
          </cell>
        </row>
        <row r="3678">
          <cell r="B3678" t="str">
            <v>SAHUDI NARTO</v>
          </cell>
          <cell r="C3678" t="str">
            <v>3302230107450018</v>
          </cell>
          <cell r="D3678" t="str">
            <v>L</v>
          </cell>
          <cell r="E3678" t="str">
            <v>BANYUMAS</v>
          </cell>
          <cell r="F3678">
            <v>16619</v>
          </cell>
          <cell r="G3678" t="str">
            <v>Tidak Tahu</v>
          </cell>
          <cell r="H3678" t="str">
            <v>Islam</v>
          </cell>
          <cell r="I3678" t="str">
            <v>Kawin</v>
          </cell>
          <cell r="J3678" t="str">
            <v>Kepala Keluarga</v>
          </cell>
          <cell r="K3678" t="str">
            <v>01</v>
          </cell>
          <cell r="L3678" t="str">
            <v>Tamat SD/Sederajat</v>
          </cell>
          <cell r="M3678" t="str">
            <v>Petani/Pekebun</v>
          </cell>
          <cell r="N3678" t="str">
            <v>RAWEN</v>
          </cell>
          <cell r="O3678" t="str">
            <v>TARSANI</v>
          </cell>
          <cell r="P3678" t="str">
            <v>3302231702053906</v>
          </cell>
          <cell r="Q3678" t="str">
            <v>SAHUDI NARTO</v>
          </cell>
          <cell r="R3678" t="str">
            <v>KUTALIMAN</v>
          </cell>
          <cell r="S3678" t="str">
            <v>KEDUNG BANTENG</v>
          </cell>
          <cell r="T3678" t="str">
            <v>KUTALIMAN</v>
          </cell>
          <cell r="U3678" t="str">
            <v>006</v>
          </cell>
          <cell r="V3678" t="str">
            <v>001</v>
          </cell>
          <cell r="W3678" t="str">
            <v>Indonesia</v>
          </cell>
        </row>
        <row r="3679">
          <cell r="B3679" t="str">
            <v>WATINAH</v>
          </cell>
          <cell r="C3679" t="str">
            <v>3302237011560002</v>
          </cell>
          <cell r="D3679" t="str">
            <v>P</v>
          </cell>
          <cell r="E3679" t="str">
            <v>BANYUMAS</v>
          </cell>
          <cell r="F3679">
            <v>20789</v>
          </cell>
          <cell r="G3679" t="str">
            <v>Tidak Tahu</v>
          </cell>
          <cell r="H3679" t="str">
            <v>Islam</v>
          </cell>
          <cell r="I3679" t="str">
            <v>Kawin</v>
          </cell>
          <cell r="J3679" t="str">
            <v>Istri</v>
          </cell>
          <cell r="K3679" t="str">
            <v>03</v>
          </cell>
          <cell r="L3679" t="str">
            <v>Tamat SD/Sederajat</v>
          </cell>
          <cell r="M3679" t="str">
            <v>Mengurus Rumah Tangga</v>
          </cell>
          <cell r="N3679" t="str">
            <v>KILEM</v>
          </cell>
          <cell r="O3679" t="str">
            <v>SANMURDI</v>
          </cell>
          <cell r="P3679" t="str">
            <v>3302231702053906</v>
          </cell>
          <cell r="Q3679" t="str">
            <v>SAHUDI NARTO</v>
          </cell>
          <cell r="R3679" t="str">
            <v>KUTALIMAN</v>
          </cell>
          <cell r="S3679" t="str">
            <v>KEDUNG BANTENG</v>
          </cell>
          <cell r="T3679" t="str">
            <v>KUTALIMAN</v>
          </cell>
          <cell r="U3679" t="str">
            <v>006</v>
          </cell>
          <cell r="V3679" t="str">
            <v>001</v>
          </cell>
          <cell r="W3679" t="str">
            <v>Indonesia</v>
          </cell>
        </row>
        <row r="3680">
          <cell r="B3680" t="str">
            <v>RIYADI KARTIM</v>
          </cell>
          <cell r="C3680" t="str">
            <v>3302230507600003</v>
          </cell>
          <cell r="D3680" t="str">
            <v>L</v>
          </cell>
          <cell r="E3680" t="str">
            <v>BANYUMAS</v>
          </cell>
          <cell r="F3680">
            <v>22102</v>
          </cell>
          <cell r="G3680" t="str">
            <v>Tidak Tahu</v>
          </cell>
          <cell r="H3680" t="str">
            <v>Islam</v>
          </cell>
          <cell r="I3680" t="str">
            <v>Kawin</v>
          </cell>
          <cell r="J3680" t="str">
            <v>Kepala Keluarga</v>
          </cell>
          <cell r="K3680" t="str">
            <v>01</v>
          </cell>
          <cell r="L3680" t="str">
            <v>Tamat SD/Sederajat</v>
          </cell>
          <cell r="M3680" t="str">
            <v>Buruh Tani/Perkebunan</v>
          </cell>
          <cell r="N3680" t="str">
            <v>KIDEM</v>
          </cell>
          <cell r="O3680" t="str">
            <v>SETRAWIKRAMA</v>
          </cell>
          <cell r="P3680" t="str">
            <v>3302231702053908</v>
          </cell>
          <cell r="Q3680" t="str">
            <v>RIYADI KARTIM</v>
          </cell>
          <cell r="R3680" t="str">
            <v>KUTALIMAN</v>
          </cell>
          <cell r="S3680" t="str">
            <v>KEDUNG BANTENG</v>
          </cell>
          <cell r="T3680" t="str">
            <v>KUTALIMAN</v>
          </cell>
          <cell r="U3680" t="str">
            <v>006</v>
          </cell>
          <cell r="V3680" t="str">
            <v>001</v>
          </cell>
          <cell r="W3680" t="str">
            <v>Indonesia</v>
          </cell>
        </row>
        <row r="3681">
          <cell r="B3681" t="str">
            <v>SUKINAH</v>
          </cell>
          <cell r="C3681" t="str">
            <v>3302234703630001</v>
          </cell>
          <cell r="D3681" t="str">
            <v>P</v>
          </cell>
          <cell r="E3681" t="str">
            <v>BANYUMAS</v>
          </cell>
          <cell r="F3681">
            <v>23077</v>
          </cell>
          <cell r="G3681" t="str">
            <v>Tidak Tahu</v>
          </cell>
          <cell r="H3681" t="str">
            <v>Islam</v>
          </cell>
          <cell r="I3681" t="str">
            <v>Kawin</v>
          </cell>
          <cell r="J3681" t="str">
            <v>Istri</v>
          </cell>
          <cell r="K3681" t="str">
            <v>03</v>
          </cell>
          <cell r="L3681" t="str">
            <v>Tamat SD/Sederajat</v>
          </cell>
          <cell r="M3681" t="str">
            <v>Mengurus Rumah Tangga</v>
          </cell>
          <cell r="N3681" t="str">
            <v>NAITEM</v>
          </cell>
          <cell r="O3681" t="str">
            <v>NASRUDIN</v>
          </cell>
          <cell r="P3681" t="str">
            <v>3302231702053908</v>
          </cell>
          <cell r="Q3681" t="str">
            <v>RIYADI KARTIM</v>
          </cell>
          <cell r="R3681" t="str">
            <v>KUTALIMAN</v>
          </cell>
          <cell r="S3681" t="str">
            <v>KEDUNG BANTENG</v>
          </cell>
          <cell r="T3681" t="str">
            <v>KUTALIMAN</v>
          </cell>
          <cell r="U3681" t="str">
            <v>006</v>
          </cell>
          <cell r="V3681" t="str">
            <v>001</v>
          </cell>
          <cell r="W3681" t="str">
            <v>Indonesia</v>
          </cell>
        </row>
        <row r="3682">
          <cell r="B3682" t="str">
            <v>WAHYU HIDAYAT</v>
          </cell>
          <cell r="C3682" t="str">
            <v>3302231307900006</v>
          </cell>
          <cell r="D3682" t="str">
            <v>L</v>
          </cell>
          <cell r="E3682" t="str">
            <v>BANYUMAS</v>
          </cell>
          <cell r="F3682">
            <v>33067</v>
          </cell>
          <cell r="G3682" t="str">
            <v>Tidak Tahu</v>
          </cell>
          <cell r="H3682" t="str">
            <v>Islam</v>
          </cell>
          <cell r="I3682" t="str">
            <v>Belum Kawin</v>
          </cell>
          <cell r="J3682" t="str">
            <v>Anak</v>
          </cell>
          <cell r="K3682" t="str">
            <v>04</v>
          </cell>
          <cell r="L3682" t="str">
            <v>Tamat SD/Sederajat</v>
          </cell>
          <cell r="M3682" t="str">
            <v>Belum/Tidak Bekerja</v>
          </cell>
          <cell r="N3682" t="str">
            <v>SUKINAH</v>
          </cell>
          <cell r="O3682" t="str">
            <v>RIYADI KARTIM</v>
          </cell>
          <cell r="P3682" t="str">
            <v>3302231702053908</v>
          </cell>
          <cell r="Q3682" t="str">
            <v>RIYADI KARTIM</v>
          </cell>
          <cell r="R3682" t="str">
            <v>KUTALIMAN</v>
          </cell>
          <cell r="S3682" t="str">
            <v>KEDUNG BANTENG</v>
          </cell>
          <cell r="T3682" t="str">
            <v>KUTALIMAN</v>
          </cell>
          <cell r="U3682" t="str">
            <v>006</v>
          </cell>
          <cell r="V3682" t="str">
            <v>001</v>
          </cell>
          <cell r="W3682" t="str">
            <v>Indonesia</v>
          </cell>
        </row>
        <row r="3683">
          <cell r="B3683" t="str">
            <v>JUMIROH</v>
          </cell>
          <cell r="C3683" t="str">
            <v>3302234107950010</v>
          </cell>
          <cell r="D3683" t="str">
            <v>P</v>
          </cell>
          <cell r="E3683" t="str">
            <v>BANYUMAS</v>
          </cell>
          <cell r="F3683">
            <v>34881</v>
          </cell>
          <cell r="G3683" t="str">
            <v>Tidak Tahu</v>
          </cell>
          <cell r="H3683" t="str">
            <v>Islam</v>
          </cell>
          <cell r="I3683" t="str">
            <v>Belum Kawin</v>
          </cell>
          <cell r="J3683" t="str">
            <v>Anak</v>
          </cell>
          <cell r="K3683" t="str">
            <v>04</v>
          </cell>
          <cell r="L3683" t="str">
            <v>Tidak Tamat SD/Sederajat</v>
          </cell>
          <cell r="M3683" t="str">
            <v>Belum/Tidak Bekerja</v>
          </cell>
          <cell r="N3683" t="str">
            <v>SUKINAH</v>
          </cell>
          <cell r="O3683" t="str">
            <v>RIYADI KARTIM</v>
          </cell>
          <cell r="P3683" t="str">
            <v>3302231702053908</v>
          </cell>
          <cell r="Q3683" t="str">
            <v>RIYADI KARTIM</v>
          </cell>
          <cell r="R3683" t="str">
            <v>KUTALIMAN</v>
          </cell>
          <cell r="S3683" t="str">
            <v>KEDUNG BANTENG</v>
          </cell>
          <cell r="T3683" t="str">
            <v>KUTALIMAN</v>
          </cell>
          <cell r="U3683" t="str">
            <v>006</v>
          </cell>
          <cell r="V3683" t="str">
            <v>001</v>
          </cell>
          <cell r="W3683" t="str">
            <v>Indonesia</v>
          </cell>
        </row>
        <row r="3684">
          <cell r="B3684" t="str">
            <v>SUMARTO DIRKAM</v>
          </cell>
          <cell r="C3684" t="str">
            <v>3302231011430001</v>
          </cell>
          <cell r="D3684" t="str">
            <v>L</v>
          </cell>
          <cell r="E3684" t="str">
            <v>BANYUMAS</v>
          </cell>
          <cell r="F3684">
            <v>16020</v>
          </cell>
          <cell r="G3684" t="str">
            <v>Tidak Tahu</v>
          </cell>
          <cell r="H3684" t="str">
            <v>Islam</v>
          </cell>
          <cell r="I3684" t="str">
            <v>Kawin</v>
          </cell>
          <cell r="J3684" t="str">
            <v>Kepala Keluarga</v>
          </cell>
          <cell r="K3684" t="str">
            <v>01</v>
          </cell>
          <cell r="L3684" t="str">
            <v>Tamat SD/Sederajat</v>
          </cell>
          <cell r="M3684" t="str">
            <v>Petani/Pekebun</v>
          </cell>
          <cell r="N3684" t="str">
            <v>NARSEM</v>
          </cell>
          <cell r="O3684" t="str">
            <v xml:space="preserve">MARTASEMITA </v>
          </cell>
          <cell r="P3684" t="str">
            <v>3302231702053909</v>
          </cell>
          <cell r="Q3684" t="str">
            <v>SUMARTO DIRKAM</v>
          </cell>
          <cell r="R3684" t="str">
            <v>KUTALIMAN</v>
          </cell>
          <cell r="S3684" t="str">
            <v>KEDUNG BANTENG</v>
          </cell>
          <cell r="T3684" t="str">
            <v>KUTALIMAN</v>
          </cell>
          <cell r="U3684" t="str">
            <v>006</v>
          </cell>
          <cell r="V3684" t="str">
            <v>001</v>
          </cell>
          <cell r="W3684" t="str">
            <v>Indonesia</v>
          </cell>
        </row>
        <row r="3685">
          <cell r="B3685" t="str">
            <v>SUTI</v>
          </cell>
          <cell r="C3685" t="str">
            <v>3302234107530032</v>
          </cell>
          <cell r="D3685" t="str">
            <v>P</v>
          </cell>
          <cell r="E3685" t="str">
            <v>BANYUMAS</v>
          </cell>
          <cell r="F3685">
            <v>19541</v>
          </cell>
          <cell r="G3685" t="str">
            <v>Tidak Tahu</v>
          </cell>
          <cell r="H3685" t="str">
            <v>Islam</v>
          </cell>
          <cell r="I3685" t="str">
            <v>Kawin</v>
          </cell>
          <cell r="J3685" t="str">
            <v>Istri</v>
          </cell>
          <cell r="K3685" t="str">
            <v>03</v>
          </cell>
          <cell r="L3685" t="str">
            <v>Tamat SD/Sederajat</v>
          </cell>
          <cell r="M3685" t="str">
            <v>Mengurus Rumah Tangga</v>
          </cell>
          <cell r="N3685" t="str">
            <v>KATEM</v>
          </cell>
          <cell r="O3685" t="str">
            <v>MADILYAS</v>
          </cell>
          <cell r="P3685" t="str">
            <v>3302231702053909</v>
          </cell>
          <cell r="Q3685" t="str">
            <v>SUMARTO DIRKAM</v>
          </cell>
          <cell r="R3685" t="str">
            <v>KUTALIMAN</v>
          </cell>
          <cell r="S3685" t="str">
            <v>KEDUNG BANTENG</v>
          </cell>
          <cell r="T3685" t="str">
            <v>KUTALIMAN</v>
          </cell>
          <cell r="U3685" t="str">
            <v>006</v>
          </cell>
          <cell r="V3685" t="str">
            <v>001</v>
          </cell>
          <cell r="W3685" t="str">
            <v>Indonesia</v>
          </cell>
        </row>
        <row r="3686">
          <cell r="B3686" t="str">
            <v>TANTOWI</v>
          </cell>
          <cell r="C3686" t="str">
            <v>3302230408710001</v>
          </cell>
          <cell r="D3686" t="str">
            <v>L</v>
          </cell>
          <cell r="E3686" t="str">
            <v>BANYUMAS</v>
          </cell>
          <cell r="F3686">
            <v>26149</v>
          </cell>
          <cell r="G3686" t="str">
            <v>Tidak Tahu</v>
          </cell>
          <cell r="H3686" t="str">
            <v>Islam</v>
          </cell>
          <cell r="I3686" t="str">
            <v>Belum Kawin</v>
          </cell>
          <cell r="J3686" t="str">
            <v>Anak</v>
          </cell>
          <cell r="K3686" t="str">
            <v>04</v>
          </cell>
          <cell r="L3686" t="str">
            <v>Tamat SD/Sederajat</v>
          </cell>
          <cell r="M3686" t="str">
            <v>Buruh Harian Lepas</v>
          </cell>
          <cell r="N3686" t="str">
            <v>SUTI</v>
          </cell>
          <cell r="O3686" t="str">
            <v>SUMARTO DIRKAM</v>
          </cell>
          <cell r="P3686" t="str">
            <v>3302231702053909</v>
          </cell>
          <cell r="Q3686" t="str">
            <v>SUMARTO DIRKAM</v>
          </cell>
          <cell r="R3686" t="str">
            <v>KUTALIMAN</v>
          </cell>
          <cell r="S3686" t="str">
            <v>KEDUNG BANTENG</v>
          </cell>
          <cell r="T3686" t="str">
            <v>KUTALIMAN</v>
          </cell>
          <cell r="U3686" t="str">
            <v>006</v>
          </cell>
          <cell r="V3686" t="str">
            <v>001</v>
          </cell>
          <cell r="W3686" t="str">
            <v>Indonesia</v>
          </cell>
        </row>
        <row r="3687">
          <cell r="B3687" t="str">
            <v>ISROH</v>
          </cell>
          <cell r="C3687" t="str">
            <v>3302231306800003</v>
          </cell>
          <cell r="D3687" t="str">
            <v>L</v>
          </cell>
          <cell r="E3687" t="str">
            <v>BANYUMAS</v>
          </cell>
          <cell r="F3687">
            <v>29385</v>
          </cell>
          <cell r="G3687" t="str">
            <v>Tidak Tahu</v>
          </cell>
          <cell r="H3687" t="str">
            <v>Islam</v>
          </cell>
          <cell r="I3687" t="str">
            <v>Belum Kawin</v>
          </cell>
          <cell r="J3687" t="str">
            <v>Anak</v>
          </cell>
          <cell r="K3687" t="str">
            <v>04</v>
          </cell>
          <cell r="L3687" t="str">
            <v>Tamat SD/Sederajat</v>
          </cell>
          <cell r="M3687" t="str">
            <v>Buruh Harian Lepas</v>
          </cell>
          <cell r="N3687" t="str">
            <v>SUTI</v>
          </cell>
          <cell r="O3687" t="str">
            <v>SUMARTO DIRKAM</v>
          </cell>
          <cell r="P3687" t="str">
            <v>3302231702053909</v>
          </cell>
          <cell r="Q3687" t="str">
            <v>SUMARTO DIRKAM</v>
          </cell>
          <cell r="R3687" t="str">
            <v>KUTALIMAN</v>
          </cell>
          <cell r="S3687" t="str">
            <v>KEDUNG BANTENG</v>
          </cell>
          <cell r="T3687" t="str">
            <v>KUTALIMAN</v>
          </cell>
          <cell r="U3687" t="str">
            <v>006</v>
          </cell>
          <cell r="V3687" t="str">
            <v>001</v>
          </cell>
          <cell r="W3687" t="str">
            <v>Indonesia</v>
          </cell>
        </row>
        <row r="3688">
          <cell r="B3688" t="str">
            <v>NAITEM</v>
          </cell>
          <cell r="C3688" t="str">
            <v>3302235204450001</v>
          </cell>
          <cell r="D3688" t="str">
            <v>P</v>
          </cell>
          <cell r="E3688" t="str">
            <v>BANYUMAS</v>
          </cell>
          <cell r="F3688">
            <v>16539</v>
          </cell>
          <cell r="G3688" t="str">
            <v>Tidak Tahu</v>
          </cell>
          <cell r="H3688" t="str">
            <v>Islam</v>
          </cell>
          <cell r="I3688" t="str">
            <v>Cerai Hidup</v>
          </cell>
          <cell r="J3688" t="str">
            <v>Kepala Keluarga</v>
          </cell>
          <cell r="K3688" t="str">
            <v>01</v>
          </cell>
          <cell r="L3688" t="str">
            <v>Tamat SD/Sederajat</v>
          </cell>
          <cell r="M3688" t="str">
            <v>Buruh Harian Lepas</v>
          </cell>
          <cell r="N3688" t="str">
            <v>KATEM</v>
          </cell>
          <cell r="O3688" t="str">
            <v>MADILYAS</v>
          </cell>
          <cell r="P3688" t="str">
            <v>3302231702053910</v>
          </cell>
          <cell r="Q3688" t="str">
            <v>NAITEM</v>
          </cell>
          <cell r="R3688" t="str">
            <v>KUTALIMAN</v>
          </cell>
          <cell r="S3688" t="str">
            <v>KEDUNG BANTENG</v>
          </cell>
          <cell r="T3688" t="str">
            <v>KUTALIMAN</v>
          </cell>
          <cell r="U3688" t="str">
            <v>006</v>
          </cell>
          <cell r="V3688" t="str">
            <v>001</v>
          </cell>
          <cell r="W3688" t="str">
            <v>Indonesia</v>
          </cell>
        </row>
        <row r="3689">
          <cell r="B3689" t="str">
            <v>SOFIYAH</v>
          </cell>
          <cell r="C3689" t="str">
            <v>3302234705790002</v>
          </cell>
          <cell r="D3689" t="str">
            <v>P</v>
          </cell>
          <cell r="E3689" t="str">
            <v>BANYUMAS</v>
          </cell>
          <cell r="F3689">
            <v>28982</v>
          </cell>
          <cell r="G3689" t="str">
            <v>Tidak Tahu</v>
          </cell>
          <cell r="H3689" t="str">
            <v>Islam</v>
          </cell>
          <cell r="I3689" t="str">
            <v>Kawin</v>
          </cell>
          <cell r="J3689" t="str">
            <v>Anak</v>
          </cell>
          <cell r="K3689" t="str">
            <v>04</v>
          </cell>
          <cell r="L3689" t="str">
            <v>Tamat SD/Sederajat</v>
          </cell>
          <cell r="M3689" t="str">
            <v>Buruh Harian Lepas</v>
          </cell>
          <cell r="N3689" t="str">
            <v>NAITEM</v>
          </cell>
          <cell r="O3689" t="str">
            <v>MUDAKIR</v>
          </cell>
          <cell r="P3689" t="str">
            <v>3302231702053910</v>
          </cell>
          <cell r="Q3689" t="str">
            <v>NAITEM</v>
          </cell>
          <cell r="R3689" t="str">
            <v>KUTALIMAN</v>
          </cell>
          <cell r="S3689" t="str">
            <v>KEDUNG BANTENG</v>
          </cell>
          <cell r="T3689" t="str">
            <v>KUTALIMAN</v>
          </cell>
          <cell r="U3689" t="str">
            <v>006</v>
          </cell>
          <cell r="V3689" t="str">
            <v>001</v>
          </cell>
          <cell r="W3689" t="str">
            <v>Indonesia</v>
          </cell>
        </row>
        <row r="3690">
          <cell r="B3690" t="str">
            <v>SUKAMSI</v>
          </cell>
          <cell r="C3690" t="str">
            <v>3302230107470011</v>
          </cell>
          <cell r="D3690" t="str">
            <v>L</v>
          </cell>
          <cell r="E3690" t="str">
            <v>BANYUMAS</v>
          </cell>
          <cell r="F3690">
            <v>17349</v>
          </cell>
          <cell r="G3690" t="str">
            <v>Tidak Tahu</v>
          </cell>
          <cell r="H3690" t="str">
            <v>Islam</v>
          </cell>
          <cell r="I3690" t="str">
            <v>Kawin</v>
          </cell>
          <cell r="J3690" t="str">
            <v>Kepala Keluarga</v>
          </cell>
          <cell r="K3690" t="str">
            <v>01</v>
          </cell>
          <cell r="L3690" t="str">
            <v>Tamat SD/Sederajat</v>
          </cell>
          <cell r="M3690" t="str">
            <v>Petani/Pekebun</v>
          </cell>
          <cell r="N3690" t="str">
            <v>DIREM</v>
          </cell>
          <cell r="O3690" t="str">
            <v>NURAJI</v>
          </cell>
          <cell r="P3690" t="str">
            <v>3302231702053911</v>
          </cell>
          <cell r="Q3690" t="str">
            <v>SUKAMSI</v>
          </cell>
          <cell r="R3690" t="str">
            <v>KUTALIMAN</v>
          </cell>
          <cell r="S3690" t="str">
            <v>KEDUNG BANTENG</v>
          </cell>
          <cell r="T3690" t="str">
            <v>KUTALIMAN</v>
          </cell>
          <cell r="U3690" t="str">
            <v>006</v>
          </cell>
          <cell r="V3690" t="str">
            <v>001</v>
          </cell>
          <cell r="W3690" t="str">
            <v>Indonesia</v>
          </cell>
        </row>
        <row r="3691">
          <cell r="B3691" t="str">
            <v>NAIRAH</v>
          </cell>
          <cell r="C3691" t="str">
            <v>3302236509590001</v>
          </cell>
          <cell r="D3691" t="str">
            <v>P</v>
          </cell>
          <cell r="E3691" t="str">
            <v>BANYUMAS</v>
          </cell>
          <cell r="F3691">
            <v>21818</v>
          </cell>
          <cell r="G3691" t="str">
            <v>Tidak Tahu</v>
          </cell>
          <cell r="H3691" t="str">
            <v>Islam</v>
          </cell>
          <cell r="I3691" t="str">
            <v>Kawin</v>
          </cell>
          <cell r="J3691" t="str">
            <v>Istri</v>
          </cell>
          <cell r="K3691" t="str">
            <v>03</v>
          </cell>
          <cell r="L3691" t="str">
            <v>Tamat SD/Sederajat</v>
          </cell>
          <cell r="M3691" t="str">
            <v>Mengurus Rumah Tangga</v>
          </cell>
          <cell r="N3691" t="str">
            <v>NAIDAH</v>
          </cell>
          <cell r="O3691" t="str">
            <v>NAWIREJA</v>
          </cell>
          <cell r="P3691" t="str">
            <v>3302231702053911</v>
          </cell>
          <cell r="Q3691" t="str">
            <v>SUKAMSI</v>
          </cell>
          <cell r="R3691" t="str">
            <v>KUTALIMAN</v>
          </cell>
          <cell r="S3691" t="str">
            <v>KEDUNG BANTENG</v>
          </cell>
          <cell r="T3691" t="str">
            <v>KUTALIMAN</v>
          </cell>
          <cell r="U3691" t="str">
            <v>006</v>
          </cell>
          <cell r="V3691" t="str">
            <v>001</v>
          </cell>
          <cell r="W3691" t="str">
            <v>Indonesia</v>
          </cell>
        </row>
        <row r="3692">
          <cell r="B3692" t="str">
            <v>SUSIATMI</v>
          </cell>
          <cell r="C3692" t="str">
            <v>3302236004810004</v>
          </cell>
          <cell r="D3692" t="str">
            <v>P</v>
          </cell>
          <cell r="E3692" t="str">
            <v>BANYUMAS</v>
          </cell>
          <cell r="F3692" t="str">
            <v>20/04/1981</v>
          </cell>
          <cell r="G3692" t="str">
            <v>Tidak Tahu</v>
          </cell>
          <cell r="H3692" t="str">
            <v>Islam</v>
          </cell>
          <cell r="I3692" t="str">
            <v>Kawin</v>
          </cell>
          <cell r="J3692" t="str">
            <v>Istri</v>
          </cell>
          <cell r="K3692" t="str">
            <v>03</v>
          </cell>
          <cell r="L3692" t="str">
            <v>Tamat SD/Sederajat</v>
          </cell>
          <cell r="M3692" t="str">
            <v>Mengurus Rumah Tangga</v>
          </cell>
          <cell r="N3692" t="str">
            <v>NAIRAH</v>
          </cell>
          <cell r="O3692" t="str">
            <v>SUKAMSI</v>
          </cell>
          <cell r="P3692" t="str">
            <v>3302230709160003</v>
          </cell>
          <cell r="Q3692" t="str">
            <v>SUNARYO</v>
          </cell>
          <cell r="R3692" t="str">
            <v>KUTALIMAN</v>
          </cell>
          <cell r="S3692" t="str">
            <v>KEDUNGBANTENG</v>
          </cell>
          <cell r="T3692" t="str">
            <v>KUTALIMAN</v>
          </cell>
          <cell r="U3692" t="str">
            <v>006</v>
          </cell>
          <cell r="V3692" t="str">
            <v>001</v>
          </cell>
          <cell r="W3692" t="str">
            <v>Indonesia</v>
          </cell>
        </row>
        <row r="3693">
          <cell r="B3693" t="str">
            <v>HERLIN AGUSTIANINGSIH</v>
          </cell>
          <cell r="C3693" t="str">
            <v>3302236608970003</v>
          </cell>
          <cell r="D3693" t="str">
            <v>P</v>
          </cell>
          <cell r="E3693" t="str">
            <v>BANYUMAS</v>
          </cell>
          <cell r="F3693" t="str">
            <v>26/08/1997</v>
          </cell>
          <cell r="G3693" t="str">
            <v>Tidak Tahu</v>
          </cell>
          <cell r="H3693" t="str">
            <v>Islam</v>
          </cell>
          <cell r="I3693" t="str">
            <v>Kawin</v>
          </cell>
          <cell r="J3693" t="str">
            <v>Istri</v>
          </cell>
          <cell r="K3693" t="str">
            <v>03</v>
          </cell>
          <cell r="L3693" t="str">
            <v>SLTP/Sederajat</v>
          </cell>
          <cell r="M3693" t="str">
            <v>Mengurus Rumah Tangga</v>
          </cell>
          <cell r="N3693" t="str">
            <v>SLAMET SULIANI</v>
          </cell>
          <cell r="O3693" t="str">
            <v>SLAMET RIANTO</v>
          </cell>
          <cell r="P3693" t="str">
            <v>3302230312190004</v>
          </cell>
          <cell r="Q3693" t="str">
            <v>NURKHAYAT</v>
          </cell>
          <cell r="R3693" t="str">
            <v>KUTALIMAN</v>
          </cell>
          <cell r="S3693" t="str">
            <v>KEDUNGBANTENG</v>
          </cell>
          <cell r="T3693" t="str">
            <v>KUTALIMAN</v>
          </cell>
          <cell r="U3693" t="str">
            <v>006</v>
          </cell>
          <cell r="V3693" t="str">
            <v>001</v>
          </cell>
          <cell r="W3693" t="str">
            <v>Indonesia</v>
          </cell>
        </row>
        <row r="3694">
          <cell r="B3694" t="str">
            <v>KARSONO KARSAN</v>
          </cell>
          <cell r="C3694" t="str">
            <v>3302231401550001</v>
          </cell>
          <cell r="D3694" t="str">
            <v>L</v>
          </cell>
          <cell r="E3694" t="str">
            <v>BANYUMAS</v>
          </cell>
          <cell r="F3694">
            <v>20103</v>
          </cell>
          <cell r="G3694" t="str">
            <v>Tidak Tahu</v>
          </cell>
          <cell r="H3694" t="str">
            <v>Islam</v>
          </cell>
          <cell r="I3694" t="str">
            <v>Kawin</v>
          </cell>
          <cell r="J3694" t="str">
            <v>Kepala Keluarga</v>
          </cell>
          <cell r="K3694" t="str">
            <v>01</v>
          </cell>
          <cell r="L3694" t="str">
            <v>Tidak Tamat SD/Sederajat</v>
          </cell>
          <cell r="M3694" t="str">
            <v>Pedagang</v>
          </cell>
          <cell r="N3694" t="str">
            <v>NISAH</v>
          </cell>
          <cell r="O3694" t="str">
            <v>MIREJA</v>
          </cell>
          <cell r="P3694" t="str">
            <v>3302231702053912</v>
          </cell>
          <cell r="Q3694" t="str">
            <v>KARSONO KARSAN</v>
          </cell>
          <cell r="R3694" t="str">
            <v>KUTALIMAN</v>
          </cell>
          <cell r="S3694" t="str">
            <v>KEDUNG BANTENG</v>
          </cell>
          <cell r="T3694" t="str">
            <v>KUTALIMAN</v>
          </cell>
          <cell r="U3694" t="str">
            <v>006</v>
          </cell>
          <cell r="V3694" t="str">
            <v>001</v>
          </cell>
          <cell r="W3694" t="str">
            <v>Indonesia</v>
          </cell>
        </row>
        <row r="3695">
          <cell r="B3695" t="str">
            <v>SAIWEN</v>
          </cell>
          <cell r="C3695" t="str">
            <v>3302235406580001</v>
          </cell>
          <cell r="D3695" t="str">
            <v>P</v>
          </cell>
          <cell r="E3695" t="str">
            <v>BANYUMAS</v>
          </cell>
          <cell r="F3695">
            <v>21350</v>
          </cell>
          <cell r="G3695" t="str">
            <v>Tidak Tahu</v>
          </cell>
          <cell r="H3695" t="str">
            <v>Islam</v>
          </cell>
          <cell r="I3695" t="str">
            <v>Kawin</v>
          </cell>
          <cell r="J3695" t="str">
            <v>Istri</v>
          </cell>
          <cell r="K3695" t="str">
            <v>03</v>
          </cell>
          <cell r="L3695" t="str">
            <v>Tamat SD/Sederajat</v>
          </cell>
          <cell r="M3695" t="str">
            <v>Pedagang</v>
          </cell>
          <cell r="N3695" t="str">
            <v>DILAH</v>
          </cell>
          <cell r="O3695" t="str">
            <v>SANWIRAJI</v>
          </cell>
          <cell r="P3695" t="str">
            <v>3302231702053912</v>
          </cell>
          <cell r="Q3695" t="str">
            <v>KARSONO KARSAN</v>
          </cell>
          <cell r="R3695" t="str">
            <v>KUTALIMAN</v>
          </cell>
          <cell r="S3695" t="str">
            <v>KEDUNG BANTENG</v>
          </cell>
          <cell r="T3695" t="str">
            <v>KUTALIMAN</v>
          </cell>
          <cell r="U3695" t="str">
            <v>006</v>
          </cell>
          <cell r="V3695" t="str">
            <v>001</v>
          </cell>
          <cell r="W3695" t="str">
            <v>Indonesia</v>
          </cell>
        </row>
        <row r="3696">
          <cell r="B3696" t="str">
            <v>SAKEM</v>
          </cell>
          <cell r="C3696" t="str">
            <v>3302234204430001</v>
          </cell>
          <cell r="D3696" t="str">
            <v>P</v>
          </cell>
          <cell r="E3696" t="str">
            <v>BANYUMAS</v>
          </cell>
          <cell r="F3696">
            <v>15798</v>
          </cell>
          <cell r="G3696" t="str">
            <v>Tidak Tahu</v>
          </cell>
          <cell r="H3696" t="str">
            <v>Islam</v>
          </cell>
          <cell r="I3696" t="str">
            <v>Cerai Mati</v>
          </cell>
          <cell r="J3696" t="str">
            <v>Kepala Keluarga</v>
          </cell>
          <cell r="K3696" t="str">
            <v>01</v>
          </cell>
          <cell r="L3696" t="str">
            <v>Tamat SD/Sederajat</v>
          </cell>
          <cell r="M3696" t="str">
            <v>Belum/Tidak Bekerja</v>
          </cell>
          <cell r="N3696" t="str">
            <v>LATEM</v>
          </cell>
          <cell r="O3696" t="str">
            <v>KAWIKRAMA</v>
          </cell>
          <cell r="P3696" t="str">
            <v>3302231702053913</v>
          </cell>
          <cell r="Q3696" t="str">
            <v>SAKEM</v>
          </cell>
          <cell r="R3696" t="str">
            <v>KUTALIMAN</v>
          </cell>
          <cell r="S3696" t="str">
            <v>KEDUNG BANTENG</v>
          </cell>
          <cell r="T3696" t="str">
            <v>KUTALIMAN</v>
          </cell>
          <cell r="U3696" t="str">
            <v>006</v>
          </cell>
          <cell r="V3696" t="str">
            <v>001</v>
          </cell>
          <cell r="W3696" t="str">
            <v>Indonesia</v>
          </cell>
        </row>
        <row r="3697">
          <cell r="B3697" t="str">
            <v>EDI DARSITO DARKAM</v>
          </cell>
          <cell r="C3697" t="str">
            <v>3302232206650001</v>
          </cell>
          <cell r="D3697" t="str">
            <v>L</v>
          </cell>
          <cell r="E3697" t="str">
            <v>BANYUMAS</v>
          </cell>
          <cell r="F3697">
            <v>23915</v>
          </cell>
          <cell r="G3697" t="str">
            <v>Tidak Tahu</v>
          </cell>
          <cell r="H3697" t="str">
            <v>Islam</v>
          </cell>
          <cell r="I3697" t="str">
            <v>Kawin</v>
          </cell>
          <cell r="J3697" t="str">
            <v>Kepala Keluarga</v>
          </cell>
          <cell r="K3697" t="str">
            <v>01</v>
          </cell>
          <cell r="L3697" t="str">
            <v>Tamat SD/Sederajat</v>
          </cell>
          <cell r="M3697" t="str">
            <v>Buruh Harian Lepas</v>
          </cell>
          <cell r="N3697" t="str">
            <v>KARTI</v>
          </cell>
          <cell r="O3697" t="str">
            <v>SUKEMI</v>
          </cell>
          <cell r="P3697" t="str">
            <v>3302231702053914</v>
          </cell>
          <cell r="Q3697" t="str">
            <v>EDI DARSITO DARKAM</v>
          </cell>
          <cell r="R3697" t="str">
            <v>KUTALIMAN</v>
          </cell>
          <cell r="S3697" t="str">
            <v>KEDUNG BANTENG</v>
          </cell>
          <cell r="T3697" t="str">
            <v>KUTALIMAN</v>
          </cell>
          <cell r="U3697" t="str">
            <v>006</v>
          </cell>
          <cell r="V3697" t="str">
            <v>001</v>
          </cell>
          <cell r="W3697" t="str">
            <v>Indonesia</v>
          </cell>
        </row>
        <row r="3698">
          <cell r="B3698" t="str">
            <v>SATEM</v>
          </cell>
          <cell r="C3698" t="str">
            <v>3302234806700004</v>
          </cell>
          <cell r="D3698" t="str">
            <v>P</v>
          </cell>
          <cell r="E3698" t="str">
            <v>BANYUMAS</v>
          </cell>
          <cell r="F3698">
            <v>25727</v>
          </cell>
          <cell r="G3698" t="str">
            <v>Tidak Tahu</v>
          </cell>
          <cell r="H3698" t="str">
            <v>Islam</v>
          </cell>
          <cell r="I3698" t="str">
            <v>Kawin</v>
          </cell>
          <cell r="J3698" t="str">
            <v>Istri</v>
          </cell>
          <cell r="K3698" t="str">
            <v>03</v>
          </cell>
          <cell r="L3698" t="str">
            <v>Tamat SD/Sederajat</v>
          </cell>
          <cell r="M3698" t="str">
            <v>Mengurus Rumah Tangga</v>
          </cell>
          <cell r="N3698" t="str">
            <v>KIDAH</v>
          </cell>
          <cell r="O3698" t="str">
            <v>ROHADI</v>
          </cell>
          <cell r="P3698" t="str">
            <v>3302231702053914</v>
          </cell>
          <cell r="Q3698" t="str">
            <v>EDI DARSITO DARKAM</v>
          </cell>
          <cell r="R3698" t="str">
            <v>KUTALIMAN</v>
          </cell>
          <cell r="S3698" t="str">
            <v>KEDUNG BANTENG</v>
          </cell>
          <cell r="T3698" t="str">
            <v>KUTALIMAN</v>
          </cell>
          <cell r="U3698" t="str">
            <v>006</v>
          </cell>
          <cell r="V3698" t="str">
            <v>001</v>
          </cell>
          <cell r="W3698" t="str">
            <v>Indonesia</v>
          </cell>
        </row>
        <row r="3699">
          <cell r="B3699" t="str">
            <v>DENI WALUYO</v>
          </cell>
          <cell r="C3699" t="str">
            <v>3302231205000002</v>
          </cell>
          <cell r="D3699" t="str">
            <v>L</v>
          </cell>
          <cell r="E3699" t="str">
            <v>BANYUMAS</v>
          </cell>
          <cell r="F3699">
            <v>36658</v>
          </cell>
          <cell r="G3699" t="str">
            <v>Tidak Tahu</v>
          </cell>
          <cell r="H3699" t="str">
            <v>Islam</v>
          </cell>
          <cell r="I3699" t="str">
            <v>Belum Kawin</v>
          </cell>
          <cell r="J3699" t="str">
            <v>Anak</v>
          </cell>
          <cell r="K3699" t="str">
            <v>04</v>
          </cell>
          <cell r="L3699" t="str">
            <v>Tidak Tamat SD/Sederajat</v>
          </cell>
          <cell r="M3699" t="str">
            <v>Pelajar/Mahasiswa</v>
          </cell>
          <cell r="N3699" t="str">
            <v>SATEM</v>
          </cell>
          <cell r="O3699" t="str">
            <v>EDI DARSITO DARKAM</v>
          </cell>
          <cell r="P3699" t="str">
            <v>3302231702053914</v>
          </cell>
          <cell r="Q3699" t="str">
            <v>EDI DARSITO DARKAM</v>
          </cell>
          <cell r="R3699" t="str">
            <v>KUTALIMAN</v>
          </cell>
          <cell r="S3699" t="str">
            <v>KEDUNG BANTENG</v>
          </cell>
          <cell r="T3699" t="str">
            <v>KUTALIMAN</v>
          </cell>
          <cell r="U3699" t="str">
            <v>006</v>
          </cell>
          <cell r="V3699" t="str">
            <v>001</v>
          </cell>
          <cell r="W3699" t="str">
            <v>Indonesia</v>
          </cell>
        </row>
        <row r="3700">
          <cell r="B3700" t="str">
            <v>ZAENAL ARIFIN</v>
          </cell>
          <cell r="C3700" t="str">
            <v>3302232310940001</v>
          </cell>
          <cell r="D3700" t="str">
            <v>L</v>
          </cell>
          <cell r="E3700" t="str">
            <v>BANYUMAS</v>
          </cell>
          <cell r="F3700">
            <v>34630</v>
          </cell>
          <cell r="G3700" t="str">
            <v>Tidak Tahu</v>
          </cell>
          <cell r="H3700" t="str">
            <v>Islam</v>
          </cell>
          <cell r="I3700" t="str">
            <v>Belum Kawin</v>
          </cell>
          <cell r="J3700" t="str">
            <v>Anak</v>
          </cell>
          <cell r="K3700" t="str">
            <v>04</v>
          </cell>
          <cell r="L3700" t="str">
            <v>Tamat SD/Sederajat</v>
          </cell>
          <cell r="M3700" t="str">
            <v>Belum/Tidak Bekerja</v>
          </cell>
          <cell r="N3700" t="str">
            <v>SATEM</v>
          </cell>
          <cell r="O3700" t="str">
            <v>EDI DARSITO DARKAM</v>
          </cell>
          <cell r="P3700" t="str">
            <v>3302231702053914</v>
          </cell>
          <cell r="Q3700" t="str">
            <v>EDI DARSITO DARKAM</v>
          </cell>
          <cell r="R3700" t="str">
            <v>KUTALIMAN</v>
          </cell>
          <cell r="S3700" t="str">
            <v>KEDUNG BANTENG</v>
          </cell>
          <cell r="T3700" t="str">
            <v>KUTALIMAN</v>
          </cell>
          <cell r="U3700" t="str">
            <v>006</v>
          </cell>
          <cell r="V3700" t="str">
            <v>001</v>
          </cell>
          <cell r="W3700" t="str">
            <v>Indonesia</v>
          </cell>
        </row>
        <row r="3701">
          <cell r="B3701" t="str">
            <v>MARSUDI</v>
          </cell>
          <cell r="C3701" t="str">
            <v>3302230912450001</v>
          </cell>
          <cell r="D3701" t="str">
            <v>L</v>
          </cell>
          <cell r="E3701" t="str">
            <v>BANYUMAS</v>
          </cell>
          <cell r="F3701">
            <v>16780</v>
          </cell>
          <cell r="G3701" t="str">
            <v>Tidak Tahu</v>
          </cell>
          <cell r="H3701" t="str">
            <v>Islam</v>
          </cell>
          <cell r="I3701" t="str">
            <v>Kawin</v>
          </cell>
          <cell r="J3701" t="str">
            <v>Kepala Keluarga</v>
          </cell>
          <cell r="K3701" t="str">
            <v>01</v>
          </cell>
          <cell r="L3701" t="str">
            <v>Tidak Tamat SD/Sederajat</v>
          </cell>
          <cell r="M3701" t="str">
            <v>Petani/Pekebun</v>
          </cell>
          <cell r="N3701" t="str">
            <v>TARSIH</v>
          </cell>
          <cell r="O3701" t="str">
            <v xml:space="preserve">SANREJA </v>
          </cell>
          <cell r="P3701" t="str">
            <v>3302231702053915</v>
          </cell>
          <cell r="Q3701" t="str">
            <v>MARSUDI</v>
          </cell>
          <cell r="R3701" t="str">
            <v>KUTALIMAN</v>
          </cell>
          <cell r="S3701" t="str">
            <v>KEDUNG BANTENG</v>
          </cell>
          <cell r="T3701" t="str">
            <v>KUTALIMAN</v>
          </cell>
          <cell r="U3701" t="str">
            <v>006</v>
          </cell>
          <cell r="V3701" t="str">
            <v>001</v>
          </cell>
          <cell r="W3701" t="str">
            <v>Indonesia</v>
          </cell>
        </row>
        <row r="3702">
          <cell r="B3702" t="str">
            <v>SARWI</v>
          </cell>
          <cell r="C3702" t="str">
            <v>3302235308500001</v>
          </cell>
          <cell r="D3702" t="str">
            <v>P</v>
          </cell>
          <cell r="E3702" t="str">
            <v>BANYUMAS</v>
          </cell>
          <cell r="F3702" t="str">
            <v>13/08/1950</v>
          </cell>
          <cell r="G3702" t="str">
            <v>Tidak Tahu</v>
          </cell>
          <cell r="H3702" t="str">
            <v>Islam</v>
          </cell>
          <cell r="I3702" t="str">
            <v>Kawin</v>
          </cell>
          <cell r="J3702" t="str">
            <v>Istri</v>
          </cell>
          <cell r="K3702" t="str">
            <v>03</v>
          </cell>
          <cell r="L3702" t="str">
            <v>Tamat SD/Sederajat</v>
          </cell>
          <cell r="M3702" t="str">
            <v>Mengurus Rumah Tangga</v>
          </cell>
          <cell r="N3702" t="str">
            <v>SIREM</v>
          </cell>
          <cell r="O3702" t="str">
            <v>KAWIJAYA</v>
          </cell>
          <cell r="P3702" t="str">
            <v>3302231702053915</v>
          </cell>
          <cell r="Q3702" t="str">
            <v>MARSUDI</v>
          </cell>
          <cell r="R3702" t="str">
            <v>KUTALIMAN</v>
          </cell>
          <cell r="S3702" t="str">
            <v>KEDUNGBANTENG</v>
          </cell>
          <cell r="T3702" t="str">
            <v>MENINGGAL</v>
          </cell>
          <cell r="U3702" t="str">
            <v>006</v>
          </cell>
          <cell r="V3702" t="str">
            <v>001</v>
          </cell>
          <cell r="W3702" t="str">
            <v>Indonesia</v>
          </cell>
        </row>
        <row r="3703">
          <cell r="B3703" t="str">
            <v>SUTARJO TARSIM</v>
          </cell>
          <cell r="C3703" t="str">
            <v>3302230107580029</v>
          </cell>
          <cell r="D3703" t="str">
            <v>L</v>
          </cell>
          <cell r="E3703" t="str">
            <v>BANYUMAS</v>
          </cell>
          <cell r="F3703">
            <v>21367</v>
          </cell>
          <cell r="G3703" t="str">
            <v>Tidak Tahu</v>
          </cell>
          <cell r="H3703" t="str">
            <v>Islam</v>
          </cell>
          <cell r="I3703" t="str">
            <v>Kawin</v>
          </cell>
          <cell r="J3703" t="str">
            <v>Kepala Keluarga</v>
          </cell>
          <cell r="K3703" t="str">
            <v>01</v>
          </cell>
          <cell r="L3703" t="str">
            <v>Tamat SD/Sederajat</v>
          </cell>
          <cell r="M3703" t="str">
            <v>Buruh Tani/Perkebunan</v>
          </cell>
          <cell r="N3703" t="str">
            <v>LASEM</v>
          </cell>
          <cell r="O3703" t="str">
            <v>YASMUDI</v>
          </cell>
          <cell r="P3703" t="str">
            <v>3302231702053916</v>
          </cell>
          <cell r="Q3703" t="str">
            <v>SUTARJO TARSIM</v>
          </cell>
          <cell r="R3703" t="str">
            <v>KUTALIMAN</v>
          </cell>
          <cell r="S3703" t="str">
            <v>KEDUNG BANTENG</v>
          </cell>
          <cell r="T3703" t="str">
            <v>KUTALIMAN</v>
          </cell>
          <cell r="U3703" t="str">
            <v>006</v>
          </cell>
          <cell r="V3703" t="str">
            <v>001</v>
          </cell>
          <cell r="W3703" t="str">
            <v>Indonesia</v>
          </cell>
        </row>
        <row r="3704">
          <cell r="B3704" t="str">
            <v>DARTEM</v>
          </cell>
          <cell r="C3704" t="str">
            <v>3302234107610019</v>
          </cell>
          <cell r="D3704" t="str">
            <v>P</v>
          </cell>
          <cell r="E3704" t="str">
            <v>BANYUMAS</v>
          </cell>
          <cell r="F3704">
            <v>22463</v>
          </cell>
          <cell r="G3704" t="str">
            <v>Tidak Tahu</v>
          </cell>
          <cell r="H3704" t="str">
            <v>Islam</v>
          </cell>
          <cell r="I3704" t="str">
            <v>Kawin</v>
          </cell>
          <cell r="J3704" t="str">
            <v>Istri</v>
          </cell>
          <cell r="K3704" t="str">
            <v>03</v>
          </cell>
          <cell r="L3704" t="str">
            <v>Tamat SD/Sederajat</v>
          </cell>
          <cell r="M3704" t="str">
            <v>Mengurus Rumah Tangga</v>
          </cell>
          <cell r="N3704" t="str">
            <v>TARSIH</v>
          </cell>
          <cell r="O3704" t="str">
            <v>SANREJA</v>
          </cell>
          <cell r="P3704" t="str">
            <v>3302231702053916</v>
          </cell>
          <cell r="Q3704" t="str">
            <v>SUTARJO TARSIM</v>
          </cell>
          <cell r="R3704" t="str">
            <v>KUTALIMAN</v>
          </cell>
          <cell r="S3704" t="str">
            <v>KEDUNG BANTENG</v>
          </cell>
          <cell r="T3704" t="str">
            <v>KUTALIMAN</v>
          </cell>
          <cell r="U3704" t="str">
            <v>006</v>
          </cell>
          <cell r="V3704" t="str">
            <v>001</v>
          </cell>
          <cell r="W3704" t="str">
            <v>Indonesia</v>
          </cell>
        </row>
        <row r="3705">
          <cell r="B3705" t="str">
            <v>DARIKUN</v>
          </cell>
          <cell r="C3705" t="str">
            <v>3302230107820012</v>
          </cell>
          <cell r="D3705" t="str">
            <v>L</v>
          </cell>
          <cell r="E3705" t="str">
            <v>BANYUMAS</v>
          </cell>
          <cell r="F3705">
            <v>30133</v>
          </cell>
          <cell r="G3705" t="str">
            <v>Tidak Tahu</v>
          </cell>
          <cell r="H3705" t="str">
            <v>Islam</v>
          </cell>
          <cell r="I3705" t="str">
            <v>Belum Kawin</v>
          </cell>
          <cell r="J3705" t="str">
            <v>Anak</v>
          </cell>
          <cell r="K3705" t="str">
            <v>04</v>
          </cell>
          <cell r="L3705" t="str">
            <v>Tamat SD/Sederajat</v>
          </cell>
          <cell r="M3705" t="str">
            <v>Buruh Harian Lepas</v>
          </cell>
          <cell r="N3705" t="str">
            <v>DARTEM</v>
          </cell>
          <cell r="O3705" t="str">
            <v>SUTARJO TARSIM</v>
          </cell>
          <cell r="P3705" t="str">
            <v>3302231702053916</v>
          </cell>
          <cell r="Q3705" t="str">
            <v>SUTARJO TARSIM</v>
          </cell>
          <cell r="R3705" t="str">
            <v>KUTALIMAN</v>
          </cell>
          <cell r="S3705" t="str">
            <v>KEDUNG BANTENG</v>
          </cell>
          <cell r="T3705" t="str">
            <v>KUTALIMAN</v>
          </cell>
          <cell r="U3705" t="str">
            <v>006</v>
          </cell>
          <cell r="V3705" t="str">
            <v>001</v>
          </cell>
          <cell r="W3705" t="str">
            <v>Indonesia</v>
          </cell>
        </row>
        <row r="3706">
          <cell r="B3706" t="str">
            <v>SANMADI</v>
          </cell>
          <cell r="C3706" t="str">
            <v>3302231806450001</v>
          </cell>
          <cell r="D3706" t="str">
            <v>L</v>
          </cell>
          <cell r="E3706" t="str">
            <v>BANYUMAS</v>
          </cell>
          <cell r="F3706">
            <v>16606</v>
          </cell>
          <cell r="G3706" t="str">
            <v>Tidak Tahu</v>
          </cell>
          <cell r="H3706" t="str">
            <v>Islam</v>
          </cell>
          <cell r="I3706" t="str">
            <v>Kawin</v>
          </cell>
          <cell r="J3706" t="str">
            <v>Kepala Keluarga</v>
          </cell>
          <cell r="K3706" t="str">
            <v>01</v>
          </cell>
          <cell r="L3706" t="str">
            <v>Tamat SD/Sederajat</v>
          </cell>
          <cell r="M3706" t="str">
            <v>Buruh Harian Lepas</v>
          </cell>
          <cell r="N3706" t="str">
            <v>KADEM</v>
          </cell>
          <cell r="O3706" t="str">
            <v>MADRAWI</v>
          </cell>
          <cell r="P3706" t="str">
            <v>3302231702053918</v>
          </cell>
          <cell r="Q3706" t="str">
            <v>SANMADI</v>
          </cell>
          <cell r="R3706" t="str">
            <v>KUTALIMAN</v>
          </cell>
          <cell r="S3706" t="str">
            <v>KEDUNG BANTENG</v>
          </cell>
          <cell r="T3706" t="str">
            <v>KUTALIMAN</v>
          </cell>
          <cell r="U3706" t="str">
            <v>006</v>
          </cell>
          <cell r="V3706" t="str">
            <v>001</v>
          </cell>
          <cell r="W3706" t="str">
            <v>Indonesia</v>
          </cell>
        </row>
        <row r="3707">
          <cell r="B3707" t="str">
            <v>DAIKEM</v>
          </cell>
          <cell r="C3707" t="str">
            <v>3302236204550001</v>
          </cell>
          <cell r="D3707" t="str">
            <v>P</v>
          </cell>
          <cell r="E3707" t="str">
            <v>BANYUMAS</v>
          </cell>
          <cell r="F3707">
            <v>20201</v>
          </cell>
          <cell r="G3707" t="str">
            <v>Tidak Tahu</v>
          </cell>
          <cell r="H3707" t="str">
            <v>Islam</v>
          </cell>
          <cell r="I3707" t="str">
            <v>Kawin</v>
          </cell>
          <cell r="J3707" t="str">
            <v>Istri</v>
          </cell>
          <cell r="K3707" t="str">
            <v>03</v>
          </cell>
          <cell r="L3707" t="str">
            <v>Tamat SD/Sederajat</v>
          </cell>
          <cell r="M3707" t="str">
            <v>Buruh Harian Lepas</v>
          </cell>
          <cell r="N3707" t="str">
            <v>NIWEN</v>
          </cell>
          <cell r="O3707" t="str">
            <v>MURYANA</v>
          </cell>
          <cell r="P3707" t="str">
            <v>3302231702053918</v>
          </cell>
          <cell r="Q3707" t="str">
            <v>SANMADI</v>
          </cell>
          <cell r="R3707" t="str">
            <v>KUTALIMAN</v>
          </cell>
          <cell r="S3707" t="str">
            <v>KEDUNG BANTENG</v>
          </cell>
          <cell r="T3707" t="str">
            <v>KUTALIMAN</v>
          </cell>
          <cell r="U3707" t="str">
            <v>006</v>
          </cell>
          <cell r="V3707" t="str">
            <v>001</v>
          </cell>
          <cell r="W3707" t="str">
            <v>Indonesia</v>
          </cell>
        </row>
        <row r="3708">
          <cell r="B3708" t="str">
            <v>WARSIKUN</v>
          </cell>
          <cell r="C3708" t="str">
            <v>3302231202920001</v>
          </cell>
          <cell r="D3708" t="str">
            <v>L</v>
          </cell>
          <cell r="E3708" t="str">
            <v>BANYUMAS</v>
          </cell>
          <cell r="F3708" t="str">
            <v>12/02/1992</v>
          </cell>
          <cell r="G3708" t="str">
            <v>Tidak Tahu</v>
          </cell>
          <cell r="H3708" t="str">
            <v>Islam</v>
          </cell>
          <cell r="I3708" t="str">
            <v>Belum Kawin</v>
          </cell>
          <cell r="J3708" t="str">
            <v>Anak</v>
          </cell>
          <cell r="K3708" t="str">
            <v>04</v>
          </cell>
          <cell r="L3708" t="str">
            <v>Tamat SD/Sederajat</v>
          </cell>
          <cell r="M3708" t="str">
            <v>Buruh Harian Lepas</v>
          </cell>
          <cell r="N3708" t="str">
            <v>DAIKEM</v>
          </cell>
          <cell r="O3708" t="str">
            <v>SANMADI</v>
          </cell>
          <cell r="P3708" t="str">
            <v>3302231702053918</v>
          </cell>
          <cell r="Q3708" t="str">
            <v>SANMADI</v>
          </cell>
          <cell r="R3708" t="str">
            <v>KUTALIMAN</v>
          </cell>
          <cell r="S3708" t="str">
            <v>KEDUNGBANTENG</v>
          </cell>
          <cell r="T3708" t="str">
            <v>KUTALIMAN</v>
          </cell>
          <cell r="U3708" t="str">
            <v>006</v>
          </cell>
          <cell r="V3708" t="str">
            <v>001</v>
          </cell>
          <cell r="W3708" t="str">
            <v>Indonesia</v>
          </cell>
        </row>
        <row r="3709">
          <cell r="B3709" t="str">
            <v>SARNO</v>
          </cell>
          <cell r="C3709" t="str">
            <v>3302232501860001</v>
          </cell>
          <cell r="D3709" t="str">
            <v>L</v>
          </cell>
          <cell r="E3709" t="str">
            <v>BANYUMAS</v>
          </cell>
          <cell r="F3709">
            <v>31437</v>
          </cell>
          <cell r="G3709" t="str">
            <v>Tidak Tahu</v>
          </cell>
          <cell r="H3709" t="str">
            <v>Islam</v>
          </cell>
          <cell r="I3709" t="str">
            <v>Belum Kawin</v>
          </cell>
          <cell r="J3709" t="str">
            <v>Anak</v>
          </cell>
          <cell r="K3709" t="str">
            <v>04</v>
          </cell>
          <cell r="L3709" t="str">
            <v>Tamat SD/Sederajat</v>
          </cell>
          <cell r="M3709" t="str">
            <v>Buruh Harian Lepas</v>
          </cell>
          <cell r="N3709" t="str">
            <v>DAIKEM</v>
          </cell>
          <cell r="O3709" t="str">
            <v>SANMADI</v>
          </cell>
          <cell r="P3709" t="str">
            <v>3302231702053918</v>
          </cell>
          <cell r="Q3709" t="str">
            <v>SANMADI</v>
          </cell>
          <cell r="R3709" t="str">
            <v>KUTALIMAN</v>
          </cell>
          <cell r="S3709" t="str">
            <v>KEDUNG BANTENG</v>
          </cell>
          <cell r="T3709" t="str">
            <v>KUTALIMAN</v>
          </cell>
          <cell r="U3709" t="str">
            <v>006</v>
          </cell>
          <cell r="V3709" t="str">
            <v>001</v>
          </cell>
          <cell r="W3709" t="str">
            <v>Indonesia</v>
          </cell>
        </row>
        <row r="3710">
          <cell r="B3710" t="str">
            <v>NIWEN</v>
          </cell>
          <cell r="C3710" t="str">
            <v>3302235402240001</v>
          </cell>
          <cell r="D3710" t="str">
            <v>P</v>
          </cell>
          <cell r="E3710" t="str">
            <v>BANYUMAS</v>
          </cell>
          <cell r="F3710">
            <v>8811</v>
          </cell>
          <cell r="G3710" t="str">
            <v>Tidak Tahu</v>
          </cell>
          <cell r="H3710" t="str">
            <v>Islam</v>
          </cell>
          <cell r="I3710" t="str">
            <v>Kawin</v>
          </cell>
          <cell r="J3710" t="str">
            <v>Orangtua</v>
          </cell>
          <cell r="K3710" t="str">
            <v>07</v>
          </cell>
          <cell r="L3710" t="str">
            <v>Tidak Tamat SD/Sederajat</v>
          </cell>
          <cell r="M3710" t="str">
            <v>Buruh Harian Lepas</v>
          </cell>
          <cell r="N3710" t="str">
            <v>SAREM</v>
          </cell>
          <cell r="O3710" t="str">
            <v>RANADIKRAMA</v>
          </cell>
          <cell r="P3710" t="str">
            <v>3302231702053918</v>
          </cell>
          <cell r="Q3710" t="str">
            <v>SANMADI</v>
          </cell>
          <cell r="R3710" t="str">
            <v>KUTALIMAN</v>
          </cell>
          <cell r="S3710" t="str">
            <v>KEDUNG BANTENG</v>
          </cell>
          <cell r="T3710" t="str">
            <v>KUTALIMAN</v>
          </cell>
          <cell r="U3710" t="str">
            <v>006</v>
          </cell>
          <cell r="V3710" t="str">
            <v>001</v>
          </cell>
          <cell r="W3710" t="str">
            <v>Indonesia</v>
          </cell>
        </row>
        <row r="3711">
          <cell r="B3711" t="str">
            <v>KUSNANTO TASLIM</v>
          </cell>
          <cell r="C3711" t="str">
            <v>3302230609580001</v>
          </cell>
          <cell r="D3711" t="str">
            <v>L</v>
          </cell>
          <cell r="E3711" t="str">
            <v>BANYUMAS</v>
          </cell>
          <cell r="F3711">
            <v>21434</v>
          </cell>
          <cell r="G3711" t="str">
            <v>Tidak Tahu</v>
          </cell>
          <cell r="H3711" t="str">
            <v>Islam</v>
          </cell>
          <cell r="I3711" t="str">
            <v>Kawin</v>
          </cell>
          <cell r="J3711" t="str">
            <v>Kepala Keluarga</v>
          </cell>
          <cell r="K3711" t="str">
            <v>01</v>
          </cell>
          <cell r="L3711" t="str">
            <v>Tamat SD/Sederajat</v>
          </cell>
          <cell r="M3711" t="str">
            <v>Pedagang</v>
          </cell>
          <cell r="N3711" t="str">
            <v>-TARWIYAH</v>
          </cell>
          <cell r="O3711" t="str">
            <v>SANIRTAM</v>
          </cell>
          <cell r="P3711" t="str">
            <v>3302231702054291</v>
          </cell>
          <cell r="Q3711" t="str">
            <v>KUSNANTO TASLIM</v>
          </cell>
          <cell r="R3711" t="str">
            <v>KUTALIMAN</v>
          </cell>
          <cell r="S3711" t="str">
            <v>KEDUNG BANTENG</v>
          </cell>
          <cell r="T3711" t="str">
            <v>KUTALIMAN</v>
          </cell>
          <cell r="U3711" t="str">
            <v>006</v>
          </cell>
          <cell r="V3711" t="str">
            <v>001</v>
          </cell>
          <cell r="W3711" t="str">
            <v>Indonesia</v>
          </cell>
        </row>
        <row r="3712">
          <cell r="B3712" t="str">
            <v>YATINAH</v>
          </cell>
          <cell r="C3712" t="str">
            <v>3302234107630028</v>
          </cell>
          <cell r="D3712" t="str">
            <v>P</v>
          </cell>
          <cell r="E3712" t="str">
            <v>BANYUMAS</v>
          </cell>
          <cell r="F3712">
            <v>23193</v>
          </cell>
          <cell r="G3712" t="str">
            <v>Tidak Tahu</v>
          </cell>
          <cell r="H3712" t="str">
            <v>Islam</v>
          </cell>
          <cell r="I3712" t="str">
            <v>Kawin</v>
          </cell>
          <cell r="J3712" t="str">
            <v>Istri</v>
          </cell>
          <cell r="K3712" t="str">
            <v>03</v>
          </cell>
          <cell r="L3712" t="str">
            <v>Tamat SD/Sederajat</v>
          </cell>
          <cell r="M3712" t="str">
            <v>Pedagang</v>
          </cell>
          <cell r="N3712" t="str">
            <v>NISAH</v>
          </cell>
          <cell r="O3712" t="str">
            <v>MIREJA</v>
          </cell>
          <cell r="P3712" t="str">
            <v>3302231702054291</v>
          </cell>
          <cell r="Q3712" t="str">
            <v>KUSNANTO TASLIM</v>
          </cell>
          <cell r="R3712" t="str">
            <v>KUTALIMAN</v>
          </cell>
          <cell r="S3712" t="str">
            <v>KEDUNG BANTENG</v>
          </cell>
          <cell r="T3712" t="str">
            <v>KUTALIMAN</v>
          </cell>
          <cell r="U3712" t="str">
            <v>006</v>
          </cell>
          <cell r="V3712" t="str">
            <v>001</v>
          </cell>
          <cell r="W3712" t="str">
            <v>Indonesia</v>
          </cell>
        </row>
        <row r="3713">
          <cell r="B3713" t="str">
            <v>YULIANI</v>
          </cell>
          <cell r="C3713" t="str">
            <v>3302236609910002</v>
          </cell>
          <cell r="D3713" t="str">
            <v>P</v>
          </cell>
          <cell r="E3713" t="str">
            <v>BANYUMAS</v>
          </cell>
          <cell r="F3713" t="str">
            <v>26/09/1991</v>
          </cell>
          <cell r="G3713" t="str">
            <v>Tidak Tahu</v>
          </cell>
          <cell r="H3713" t="str">
            <v>Islam</v>
          </cell>
          <cell r="I3713" t="str">
            <v>Kawin</v>
          </cell>
          <cell r="J3713" t="str">
            <v>Anak</v>
          </cell>
          <cell r="K3713" t="str">
            <v>04</v>
          </cell>
          <cell r="L3713" t="str">
            <v>SLTA/Sederajat</v>
          </cell>
          <cell r="M3713" t="str">
            <v>Belum/Tidak Bekerja</v>
          </cell>
          <cell r="N3713" t="str">
            <v>YATINAH</v>
          </cell>
          <cell r="O3713" t="str">
            <v>KUSNANTO TASLIM</v>
          </cell>
          <cell r="P3713" t="str">
            <v>3302231702054291</v>
          </cell>
          <cell r="Q3713" t="str">
            <v>KUSNANTO TASLIM</v>
          </cell>
          <cell r="R3713" t="str">
            <v>KUTALIMAN</v>
          </cell>
          <cell r="S3713" t="str">
            <v>KEDUNGBANTENG</v>
          </cell>
          <cell r="T3713" t="str">
            <v>PINDAH</v>
          </cell>
          <cell r="U3713" t="str">
            <v>006</v>
          </cell>
          <cell r="V3713" t="str">
            <v>001</v>
          </cell>
          <cell r="W3713" t="str">
            <v>Indonesia</v>
          </cell>
        </row>
        <row r="3714">
          <cell r="B3714" t="str">
            <v>HERMANTO</v>
          </cell>
          <cell r="C3714" t="str">
            <v>3302231907860003</v>
          </cell>
          <cell r="D3714" t="str">
            <v>L</v>
          </cell>
          <cell r="E3714" t="str">
            <v>BANYUMAS</v>
          </cell>
          <cell r="F3714">
            <v>31612</v>
          </cell>
          <cell r="G3714" t="str">
            <v>Tidak Tahu</v>
          </cell>
          <cell r="H3714" t="str">
            <v>Islam</v>
          </cell>
          <cell r="I3714" t="str">
            <v>Belum Kawin</v>
          </cell>
          <cell r="J3714" t="str">
            <v>Anak</v>
          </cell>
          <cell r="K3714" t="str">
            <v>04</v>
          </cell>
          <cell r="L3714" t="str">
            <v>Tamat SD/Sederajat</v>
          </cell>
          <cell r="M3714" t="str">
            <v>Karyawan Swasta</v>
          </cell>
          <cell r="N3714" t="str">
            <v>YATINAH</v>
          </cell>
          <cell r="O3714" t="str">
            <v>KUSNANTO TASLIM</v>
          </cell>
          <cell r="P3714" t="str">
            <v>3302231702054291</v>
          </cell>
          <cell r="Q3714" t="str">
            <v>KUSNANTO TASLIM</v>
          </cell>
          <cell r="R3714" t="str">
            <v>KUTALIMAN</v>
          </cell>
          <cell r="S3714" t="str">
            <v>KEDUNG BANTENG</v>
          </cell>
          <cell r="T3714" t="str">
            <v>KUTALIMAN</v>
          </cell>
          <cell r="U3714" t="str">
            <v>006</v>
          </cell>
          <cell r="V3714" t="str">
            <v>001</v>
          </cell>
          <cell r="W3714" t="str">
            <v>Indonesia</v>
          </cell>
        </row>
        <row r="3715">
          <cell r="B3715" t="str">
            <v>NURSIDI</v>
          </cell>
          <cell r="C3715" t="str">
            <v>3302230107400008</v>
          </cell>
          <cell r="D3715" t="str">
            <v>L</v>
          </cell>
          <cell r="E3715" t="str">
            <v>BANYUMAS</v>
          </cell>
          <cell r="F3715">
            <v>14793</v>
          </cell>
          <cell r="G3715" t="str">
            <v>Tidak Tahu</v>
          </cell>
          <cell r="H3715" t="str">
            <v>Islam</v>
          </cell>
          <cell r="I3715" t="str">
            <v>Cerai Mati</v>
          </cell>
          <cell r="J3715" t="str">
            <v>Kepala Keluarga</v>
          </cell>
          <cell r="K3715" t="str">
            <v>01</v>
          </cell>
          <cell r="L3715" t="str">
            <v>Tamat SD/Sederajat</v>
          </cell>
          <cell r="M3715" t="str">
            <v>Buruh Tani/Perkebunan</v>
          </cell>
          <cell r="N3715" t="str">
            <v>SAREM</v>
          </cell>
          <cell r="O3715" t="str">
            <v>SURADIRANA</v>
          </cell>
          <cell r="P3715" t="str">
            <v>3302231702054293</v>
          </cell>
          <cell r="Q3715" t="str">
            <v>NURSIDI</v>
          </cell>
          <cell r="R3715" t="str">
            <v>KUTALIMAN</v>
          </cell>
          <cell r="S3715" t="str">
            <v>KEDUNG BANTENG</v>
          </cell>
          <cell r="T3715" t="str">
            <v>KUTALIMAN</v>
          </cell>
          <cell r="U3715" t="str">
            <v>006</v>
          </cell>
          <cell r="V3715" t="str">
            <v>001</v>
          </cell>
          <cell r="W3715" t="str">
            <v>Indonesia</v>
          </cell>
        </row>
        <row r="3716">
          <cell r="B3716" t="str">
            <v xml:space="preserve">DARNO </v>
          </cell>
          <cell r="C3716" t="str">
            <v>3302231210770002</v>
          </cell>
          <cell r="D3716" t="str">
            <v>L</v>
          </cell>
          <cell r="E3716" t="str">
            <v>BANYUMAS</v>
          </cell>
          <cell r="F3716">
            <v>28410</v>
          </cell>
          <cell r="G3716" t="str">
            <v>Tidak Tahu</v>
          </cell>
          <cell r="H3716" t="str">
            <v>Islam</v>
          </cell>
          <cell r="I3716" t="str">
            <v>Kawin</v>
          </cell>
          <cell r="J3716" t="str">
            <v>Kepala Keluarga</v>
          </cell>
          <cell r="K3716" t="str">
            <v>01</v>
          </cell>
          <cell r="L3716" t="str">
            <v>Tamat SD/Sederajat</v>
          </cell>
          <cell r="M3716" t="str">
            <v>Buruh Harian Lepas</v>
          </cell>
          <cell r="N3716" t="str">
            <v>SAIWEN</v>
          </cell>
          <cell r="O3716" t="str">
            <v>KARSONO</v>
          </cell>
          <cell r="P3716" t="str">
            <v>3302231707060005</v>
          </cell>
          <cell r="Q3716" t="str">
            <v>DARNO</v>
          </cell>
          <cell r="R3716" t="str">
            <v>KUTALIMAN</v>
          </cell>
          <cell r="S3716" t="str">
            <v>KEDUNG BANTENG</v>
          </cell>
          <cell r="T3716" t="str">
            <v>KUTALIMAN</v>
          </cell>
          <cell r="U3716" t="str">
            <v>006</v>
          </cell>
          <cell r="V3716" t="str">
            <v>001</v>
          </cell>
          <cell r="W3716" t="str">
            <v>Indonesia</v>
          </cell>
        </row>
        <row r="3717">
          <cell r="B3717" t="str">
            <v>PURWATI</v>
          </cell>
          <cell r="C3717" t="str">
            <v>3302237101820002</v>
          </cell>
          <cell r="D3717" t="str">
            <v>P</v>
          </cell>
          <cell r="E3717" t="str">
            <v>BANYUMAS</v>
          </cell>
          <cell r="F3717">
            <v>29982</v>
          </cell>
          <cell r="G3717" t="str">
            <v>Tidak Tahu</v>
          </cell>
          <cell r="H3717" t="str">
            <v>Islam</v>
          </cell>
          <cell r="I3717" t="str">
            <v>Kawin</v>
          </cell>
          <cell r="J3717" t="str">
            <v>Istri</v>
          </cell>
          <cell r="K3717" t="str">
            <v>03</v>
          </cell>
          <cell r="L3717" t="str">
            <v>Tamat SD/Sederajat</v>
          </cell>
          <cell r="M3717" t="str">
            <v>Mengurus Rumah Tangga</v>
          </cell>
          <cell r="N3717" t="str">
            <v>ARTEM</v>
          </cell>
          <cell r="O3717" t="str">
            <v>MUARJO</v>
          </cell>
          <cell r="P3717" t="str">
            <v>3302231707060005</v>
          </cell>
          <cell r="Q3717" t="str">
            <v>DARNO</v>
          </cell>
          <cell r="R3717" t="str">
            <v>KUTALIMAN</v>
          </cell>
          <cell r="S3717" t="str">
            <v>KEDUNG BANTENG</v>
          </cell>
          <cell r="T3717" t="str">
            <v>KUTALIMAN</v>
          </cell>
          <cell r="U3717" t="str">
            <v>006</v>
          </cell>
          <cell r="V3717" t="str">
            <v>001</v>
          </cell>
          <cell r="W3717" t="str">
            <v>Indonesia</v>
          </cell>
        </row>
        <row r="3718">
          <cell r="B3718" t="str">
            <v>CAHYO FADIL IKHROM</v>
          </cell>
          <cell r="C3718" t="str">
            <v>3302231206070001</v>
          </cell>
          <cell r="D3718" t="str">
            <v>L</v>
          </cell>
          <cell r="E3718" t="str">
            <v>BANYUMAS</v>
          </cell>
          <cell r="F3718">
            <v>39245</v>
          </cell>
          <cell r="G3718" t="str">
            <v>Tidak Tahu</v>
          </cell>
          <cell r="H3718" t="str">
            <v>Islam</v>
          </cell>
          <cell r="I3718" t="str">
            <v>Belum Kawin</v>
          </cell>
          <cell r="J3718" t="str">
            <v>Anak</v>
          </cell>
          <cell r="K3718" t="str">
            <v>04</v>
          </cell>
          <cell r="L3718" t="str">
            <v>Tidak/Belum Sekolah</v>
          </cell>
          <cell r="M3718" t="str">
            <v>Belum/Tidak Bekerja</v>
          </cell>
          <cell r="N3718" t="str">
            <v>PURWATI</v>
          </cell>
          <cell r="O3718" t="str">
            <v>PURWANTO DARNO</v>
          </cell>
          <cell r="P3718" t="str">
            <v>3302231707060005</v>
          </cell>
          <cell r="Q3718" t="str">
            <v>DARNO</v>
          </cell>
          <cell r="R3718" t="str">
            <v>KUTALIMAN</v>
          </cell>
          <cell r="S3718" t="str">
            <v>KEDUNG BANTENG</v>
          </cell>
          <cell r="T3718" t="str">
            <v>KUTALIMAN</v>
          </cell>
          <cell r="U3718" t="str">
            <v>006</v>
          </cell>
          <cell r="V3718" t="str">
            <v>001</v>
          </cell>
          <cell r="W3718" t="str">
            <v>Indonesia</v>
          </cell>
        </row>
        <row r="3719">
          <cell r="B3719" t="str">
            <v>PUPUNG INDRIANTO</v>
          </cell>
          <cell r="C3719" t="str">
            <v>3302230611020004</v>
          </cell>
          <cell r="D3719" t="str">
            <v>L</v>
          </cell>
          <cell r="E3719" t="str">
            <v>BANYUMAS</v>
          </cell>
          <cell r="F3719">
            <v>37566</v>
          </cell>
          <cell r="G3719" t="str">
            <v>Tidak Tahu</v>
          </cell>
          <cell r="H3719" t="str">
            <v>Islam</v>
          </cell>
          <cell r="I3719" t="str">
            <v>Belum Kawin</v>
          </cell>
          <cell r="J3719" t="str">
            <v>Anak</v>
          </cell>
          <cell r="K3719" t="str">
            <v>04</v>
          </cell>
          <cell r="L3719" t="str">
            <v>Tidak/Belum Sekolah</v>
          </cell>
          <cell r="M3719" t="str">
            <v>Belum/Tidak Bekerja</v>
          </cell>
          <cell r="N3719" t="str">
            <v>PURWATI</v>
          </cell>
          <cell r="O3719" t="str">
            <v>PURWANTO DARNO</v>
          </cell>
          <cell r="P3719" t="str">
            <v>3302231707060005</v>
          </cell>
          <cell r="Q3719" t="str">
            <v>DARNO</v>
          </cell>
          <cell r="R3719" t="str">
            <v>KUTALIMAN</v>
          </cell>
          <cell r="S3719" t="str">
            <v>KEDUNG BANTENG</v>
          </cell>
          <cell r="T3719" t="str">
            <v>KUTALIMAN</v>
          </cell>
          <cell r="U3719" t="str">
            <v>006</v>
          </cell>
          <cell r="V3719" t="str">
            <v>001</v>
          </cell>
          <cell r="W3719" t="str">
            <v>Indonesia</v>
          </cell>
        </row>
        <row r="3720">
          <cell r="B3720" t="str">
            <v>KURNIANTO</v>
          </cell>
          <cell r="C3720" t="str">
            <v>3327071809850103</v>
          </cell>
          <cell r="D3720" t="str">
            <v>L</v>
          </cell>
          <cell r="E3720" t="str">
            <v>PEMALANG</v>
          </cell>
          <cell r="F3720">
            <v>31308</v>
          </cell>
          <cell r="G3720" t="str">
            <v>Tidak Tahu</v>
          </cell>
          <cell r="H3720" t="str">
            <v>Islam</v>
          </cell>
          <cell r="I3720" t="str">
            <v>Kawin</v>
          </cell>
          <cell r="J3720" t="str">
            <v>Kepala Keluarga</v>
          </cell>
          <cell r="K3720" t="str">
            <v>01</v>
          </cell>
          <cell r="L3720" t="str">
            <v>Tamat SD/Sederajat</v>
          </cell>
          <cell r="M3720" t="str">
            <v>Wiraswasta</v>
          </cell>
          <cell r="N3720" t="str">
            <v>SAIROH</v>
          </cell>
          <cell r="O3720" t="str">
            <v>SOBIRIN</v>
          </cell>
          <cell r="P3720" t="str">
            <v>3302231806130001</v>
          </cell>
          <cell r="Q3720" t="str">
            <v>KURNIANTO</v>
          </cell>
          <cell r="R3720" t="str">
            <v>KUTALIMAN</v>
          </cell>
          <cell r="S3720" t="str">
            <v>KEDUNG BANTENG</v>
          </cell>
          <cell r="T3720" t="str">
            <v>KUTALIMAN</v>
          </cell>
          <cell r="U3720" t="str">
            <v>006</v>
          </cell>
          <cell r="V3720" t="str">
            <v>001</v>
          </cell>
          <cell r="W3720" t="str">
            <v>Indonesia</v>
          </cell>
        </row>
        <row r="3721">
          <cell r="B3721" t="str">
            <v>MUKINAH</v>
          </cell>
          <cell r="C3721" t="str">
            <v>3302237004740003</v>
          </cell>
          <cell r="D3721" t="str">
            <v>P</v>
          </cell>
          <cell r="E3721" t="str">
            <v>BANYUMAS</v>
          </cell>
          <cell r="F3721">
            <v>27149</v>
          </cell>
          <cell r="G3721" t="str">
            <v>Tidak Tahu</v>
          </cell>
          <cell r="H3721" t="str">
            <v>Islam</v>
          </cell>
          <cell r="I3721" t="str">
            <v>Kawin</v>
          </cell>
          <cell r="J3721" t="str">
            <v>Istri</v>
          </cell>
          <cell r="K3721" t="str">
            <v>03</v>
          </cell>
          <cell r="L3721" t="str">
            <v>Tamat SD/Sederajat</v>
          </cell>
          <cell r="M3721" t="str">
            <v>Mengurus Rumah Tangga</v>
          </cell>
          <cell r="N3721" t="str">
            <v>SUTI</v>
          </cell>
          <cell r="O3721" t="str">
            <v>SUNARTO DIRKAM</v>
          </cell>
          <cell r="P3721" t="str">
            <v>3302231806130001</v>
          </cell>
          <cell r="Q3721" t="str">
            <v>KURNIANTO</v>
          </cell>
          <cell r="R3721" t="str">
            <v>KUTALIMAN</v>
          </cell>
          <cell r="S3721" t="str">
            <v>KEDUNG BANTENG</v>
          </cell>
          <cell r="T3721" t="str">
            <v>KUTALIMAN</v>
          </cell>
          <cell r="U3721" t="str">
            <v>006</v>
          </cell>
          <cell r="V3721" t="str">
            <v>001</v>
          </cell>
          <cell r="W3721" t="str">
            <v>Indonesia</v>
          </cell>
        </row>
        <row r="3722">
          <cell r="B3722" t="str">
            <v>EVAN DWI KURNIAWAN</v>
          </cell>
          <cell r="C3722" t="str">
            <v>3302230406110002</v>
          </cell>
          <cell r="D3722" t="str">
            <v>L</v>
          </cell>
          <cell r="E3722" t="str">
            <v>BANYUMAS</v>
          </cell>
          <cell r="F3722">
            <v>40698</v>
          </cell>
          <cell r="G3722" t="str">
            <v>Tidak Tahu</v>
          </cell>
          <cell r="H3722" t="str">
            <v>Islam</v>
          </cell>
          <cell r="I3722" t="str">
            <v>Belum Kawin</v>
          </cell>
          <cell r="J3722" t="str">
            <v>Anak</v>
          </cell>
          <cell r="K3722" t="str">
            <v>04</v>
          </cell>
          <cell r="L3722" t="str">
            <v>Tidak/Belum Sekolah</v>
          </cell>
          <cell r="M3722" t="str">
            <v>Belum/Tidak Bekerja</v>
          </cell>
          <cell r="N3722" t="str">
            <v>MUKINAH</v>
          </cell>
          <cell r="O3722" t="str">
            <v>KURNIANTO</v>
          </cell>
          <cell r="P3722" t="str">
            <v>3302231806130001</v>
          </cell>
          <cell r="Q3722" t="str">
            <v>KURNIANTO</v>
          </cell>
          <cell r="R3722" t="str">
            <v>KUTALIMAN</v>
          </cell>
          <cell r="S3722" t="str">
            <v>KEDUNG BANTENG</v>
          </cell>
          <cell r="T3722" t="str">
            <v>KUTALIMAN</v>
          </cell>
          <cell r="U3722" t="str">
            <v>006</v>
          </cell>
          <cell r="V3722" t="str">
            <v>001</v>
          </cell>
          <cell r="W3722" t="str">
            <v>Indonesia</v>
          </cell>
        </row>
        <row r="3723">
          <cell r="B3723" t="str">
            <v>KRISDIYANTO</v>
          </cell>
          <cell r="C3723" t="str">
            <v>3302232602820002</v>
          </cell>
          <cell r="D3723" t="str">
            <v>L</v>
          </cell>
          <cell r="E3723" t="str">
            <v>BANYUMAS</v>
          </cell>
          <cell r="F3723" t="str">
            <v>26/02/1982</v>
          </cell>
          <cell r="G3723" t="str">
            <v>Tidak Tahu</v>
          </cell>
          <cell r="H3723" t="str">
            <v>Islam</v>
          </cell>
          <cell r="I3723" t="str">
            <v>Kawin</v>
          </cell>
          <cell r="J3723" t="str">
            <v>Kepala Keluarga</v>
          </cell>
          <cell r="K3723" t="str">
            <v>01</v>
          </cell>
          <cell r="L3723" t="str">
            <v>Tamat SD/Sederajat</v>
          </cell>
          <cell r="M3723" t="str">
            <v>Buruh Harian Lepas</v>
          </cell>
          <cell r="N3723" t="str">
            <v>SAIWEN</v>
          </cell>
          <cell r="O3723" t="str">
            <v>KARSONO</v>
          </cell>
          <cell r="P3723" t="str">
            <v>3302231903080003</v>
          </cell>
          <cell r="Q3723" t="str">
            <v>KRISDIYANTO</v>
          </cell>
          <cell r="R3723" t="str">
            <v>KUTALIMAN</v>
          </cell>
          <cell r="S3723" t="str">
            <v>KEDUNGBANTENG</v>
          </cell>
          <cell r="T3723" t="str">
            <v>KUTALIMAN</v>
          </cell>
          <cell r="U3723" t="str">
            <v>006</v>
          </cell>
          <cell r="V3723" t="str">
            <v>001</v>
          </cell>
          <cell r="W3723" t="str">
            <v>Indonesia</v>
          </cell>
        </row>
        <row r="3724">
          <cell r="B3724" t="str">
            <v>TRI SULASTRI</v>
          </cell>
          <cell r="C3724" t="str">
            <v>3302237112880013</v>
          </cell>
          <cell r="D3724" t="str">
            <v>P</v>
          </cell>
          <cell r="E3724" t="str">
            <v>BANYUMAS</v>
          </cell>
          <cell r="F3724" t="str">
            <v>31/12/1988</v>
          </cell>
          <cell r="G3724" t="str">
            <v>Tidak Tahu</v>
          </cell>
          <cell r="H3724" t="str">
            <v>Islam</v>
          </cell>
          <cell r="I3724" t="str">
            <v>Kawin</v>
          </cell>
          <cell r="J3724" t="str">
            <v>Istri</v>
          </cell>
          <cell r="K3724" t="str">
            <v>03</v>
          </cell>
          <cell r="L3724" t="str">
            <v>SLTP/Sederajat</v>
          </cell>
          <cell r="M3724" t="str">
            <v>Mengurus Rumah Tangga</v>
          </cell>
          <cell r="N3724" t="str">
            <v>SIWEN</v>
          </cell>
          <cell r="O3724" t="str">
            <v>SUMARJO SIRAN</v>
          </cell>
          <cell r="P3724" t="str">
            <v>3302231903080003</v>
          </cell>
          <cell r="Q3724" t="str">
            <v>KRISDIYANTO</v>
          </cell>
          <cell r="R3724" t="str">
            <v>KUTALIMAN</v>
          </cell>
          <cell r="S3724" t="str">
            <v>KEDUNGBANTENG</v>
          </cell>
          <cell r="T3724" t="str">
            <v>KUTALIMAN</v>
          </cell>
          <cell r="U3724" t="str">
            <v>006</v>
          </cell>
          <cell r="V3724" t="str">
            <v>001</v>
          </cell>
          <cell r="W3724" t="str">
            <v>Indonesia</v>
          </cell>
        </row>
        <row r="3725">
          <cell r="B3725" t="str">
            <v>DWI NESLI RAHMA AULIA</v>
          </cell>
          <cell r="C3725" t="str">
            <v>3302236002080001</v>
          </cell>
          <cell r="D3725" t="str">
            <v>P</v>
          </cell>
          <cell r="E3725" t="str">
            <v>BANYUMAS</v>
          </cell>
          <cell r="F3725" t="str">
            <v>20/02/2008</v>
          </cell>
          <cell r="G3725" t="str">
            <v>Tidak Tahu</v>
          </cell>
          <cell r="H3725" t="str">
            <v>Islam</v>
          </cell>
          <cell r="I3725" t="str">
            <v>Belum Kawin</v>
          </cell>
          <cell r="J3725" t="str">
            <v>Anak</v>
          </cell>
          <cell r="K3725" t="str">
            <v>04</v>
          </cell>
          <cell r="L3725" t="str">
            <v>Tidak Tamat SD/Sederajat</v>
          </cell>
          <cell r="M3725" t="str">
            <v>Belum/Tidak Bekerja</v>
          </cell>
          <cell r="N3725" t="str">
            <v>TRI SULASTRI</v>
          </cell>
          <cell r="O3725" t="str">
            <v>KRISDIYANTO</v>
          </cell>
          <cell r="P3725" t="str">
            <v>3302231903080003</v>
          </cell>
          <cell r="Q3725" t="str">
            <v>KRISDIYANTO</v>
          </cell>
          <cell r="R3725" t="str">
            <v>KUTALIMAN</v>
          </cell>
          <cell r="S3725" t="str">
            <v>KEDUNGBANTENG</v>
          </cell>
          <cell r="T3725" t="str">
            <v>KUTALIMAN</v>
          </cell>
          <cell r="U3725" t="str">
            <v>006</v>
          </cell>
          <cell r="V3725" t="str">
            <v>001</v>
          </cell>
          <cell r="W3725" t="str">
            <v>Indonesia</v>
          </cell>
        </row>
        <row r="3726">
          <cell r="B3726" t="str">
            <v>KASUN SANJAYA</v>
          </cell>
          <cell r="C3726" t="str">
            <v>3302232706640002</v>
          </cell>
          <cell r="D3726" t="str">
            <v>L</v>
          </cell>
          <cell r="E3726" t="str">
            <v>BANYUMAS</v>
          </cell>
          <cell r="F3726">
            <v>23555</v>
          </cell>
          <cell r="G3726" t="str">
            <v>Tidak Tahu</v>
          </cell>
          <cell r="H3726" t="str">
            <v>Islam</v>
          </cell>
          <cell r="I3726" t="str">
            <v>Kawin</v>
          </cell>
          <cell r="J3726" t="str">
            <v>Kepala Keluarga</v>
          </cell>
          <cell r="K3726" t="str">
            <v>01</v>
          </cell>
          <cell r="L3726" t="str">
            <v>Tamat SD/Sederajat</v>
          </cell>
          <cell r="M3726" t="str">
            <v>Pedagang</v>
          </cell>
          <cell r="N3726" t="str">
            <v>KASEM</v>
          </cell>
          <cell r="O3726" t="str">
            <v>MURSIDI</v>
          </cell>
          <cell r="P3726" t="str">
            <v>3302232108060130</v>
          </cell>
          <cell r="Q3726" t="str">
            <v>KASUN SANJAYA</v>
          </cell>
          <cell r="R3726" t="str">
            <v>KUTALIMAN</v>
          </cell>
          <cell r="S3726" t="str">
            <v>KEDUNG BANTENG</v>
          </cell>
          <cell r="T3726" t="str">
            <v>KUTALIMAN</v>
          </cell>
          <cell r="U3726" t="str">
            <v>006</v>
          </cell>
          <cell r="V3726" t="str">
            <v>001</v>
          </cell>
          <cell r="W3726" t="str">
            <v>Indonesia</v>
          </cell>
        </row>
        <row r="3727">
          <cell r="B3727" t="str">
            <v>LASMINI</v>
          </cell>
          <cell r="C3727" t="str">
            <v>3302236508690002</v>
          </cell>
          <cell r="D3727" t="str">
            <v>P</v>
          </cell>
          <cell r="E3727" t="str">
            <v>BANYUMAS</v>
          </cell>
          <cell r="F3727">
            <v>25440</v>
          </cell>
          <cell r="G3727" t="str">
            <v>Tidak Tahu</v>
          </cell>
          <cell r="H3727" t="str">
            <v>Islam</v>
          </cell>
          <cell r="I3727" t="str">
            <v>Kawin</v>
          </cell>
          <cell r="J3727" t="str">
            <v>Istri</v>
          </cell>
          <cell r="K3727" t="str">
            <v>03</v>
          </cell>
          <cell r="L3727" t="str">
            <v>Tamat SD/Sederajat</v>
          </cell>
          <cell r="M3727" t="str">
            <v>Pedagang</v>
          </cell>
          <cell r="N3727" t="str">
            <v>SULIYEM</v>
          </cell>
          <cell r="O3727" t="str">
            <v>NARTO WIKRAMA</v>
          </cell>
          <cell r="P3727" t="str">
            <v>3302232108060130</v>
          </cell>
          <cell r="Q3727" t="str">
            <v>KASUN SANJAYA</v>
          </cell>
          <cell r="R3727" t="str">
            <v>KUTALIMAN</v>
          </cell>
          <cell r="S3727" t="str">
            <v>KEDUNG BANTENG</v>
          </cell>
          <cell r="T3727" t="str">
            <v>KUTALIMAN</v>
          </cell>
          <cell r="U3727" t="str">
            <v>006</v>
          </cell>
          <cell r="V3727" t="str">
            <v>001</v>
          </cell>
          <cell r="W3727" t="str">
            <v>Indonesia</v>
          </cell>
        </row>
        <row r="3728">
          <cell r="B3728" t="str">
            <v>WIDI PURNOMO</v>
          </cell>
          <cell r="C3728" t="str">
            <v>3302231606940003</v>
          </cell>
          <cell r="D3728" t="str">
            <v>L</v>
          </cell>
          <cell r="E3728" t="str">
            <v>BANYUMAS</v>
          </cell>
          <cell r="F3728">
            <v>34501</v>
          </cell>
          <cell r="G3728" t="str">
            <v>Tidak Tahu</v>
          </cell>
          <cell r="H3728" t="str">
            <v>Islam</v>
          </cell>
          <cell r="I3728" t="str">
            <v>Belum Kawin</v>
          </cell>
          <cell r="J3728" t="str">
            <v>Anak</v>
          </cell>
          <cell r="K3728" t="str">
            <v>04</v>
          </cell>
          <cell r="L3728" t="str">
            <v>SLTP/Sederajat</v>
          </cell>
          <cell r="M3728" t="str">
            <v>Belum/Tidak Bekerja</v>
          </cell>
          <cell r="N3728" t="str">
            <v>LASMINI</v>
          </cell>
          <cell r="O3728" t="str">
            <v>KASUN SANJAYA</v>
          </cell>
          <cell r="P3728" t="str">
            <v>3302232108060130</v>
          </cell>
          <cell r="Q3728" t="str">
            <v>KASUN SANJAYA</v>
          </cell>
          <cell r="R3728" t="str">
            <v>KUTALIMAN</v>
          </cell>
          <cell r="S3728" t="str">
            <v>KEDUNG BANTENG</v>
          </cell>
          <cell r="T3728" t="str">
            <v>KUTALIMAN</v>
          </cell>
          <cell r="U3728" t="str">
            <v>006</v>
          </cell>
          <cell r="V3728" t="str">
            <v>001</v>
          </cell>
          <cell r="W3728" t="str">
            <v>Indonesia</v>
          </cell>
        </row>
        <row r="3729">
          <cell r="B3729" t="str">
            <v>ANJAR ARIFIN</v>
          </cell>
          <cell r="C3729" t="str">
            <v>3302231509960002</v>
          </cell>
          <cell r="D3729" t="str">
            <v>L</v>
          </cell>
          <cell r="E3729" t="str">
            <v>BANYUMAS</v>
          </cell>
          <cell r="F3729">
            <v>35323</v>
          </cell>
          <cell r="G3729" t="str">
            <v>Tidak Tahu</v>
          </cell>
          <cell r="H3729" t="str">
            <v>Islam</v>
          </cell>
          <cell r="I3729" t="str">
            <v>Belum Kawin</v>
          </cell>
          <cell r="J3729" t="str">
            <v>Anak</v>
          </cell>
          <cell r="K3729" t="str">
            <v>04</v>
          </cell>
          <cell r="L3729" t="str">
            <v>Tamat SD/Sederajat</v>
          </cell>
          <cell r="M3729" t="str">
            <v>Pelajar/Mahasiswa</v>
          </cell>
          <cell r="N3729" t="str">
            <v>LASMINI</v>
          </cell>
          <cell r="O3729" t="str">
            <v>KASUN SANJAYA</v>
          </cell>
          <cell r="P3729" t="str">
            <v>3302232108060130</v>
          </cell>
          <cell r="Q3729" t="str">
            <v>KASUN SANJAYA</v>
          </cell>
          <cell r="R3729" t="str">
            <v>KUTALIMAN</v>
          </cell>
          <cell r="S3729" t="str">
            <v>KEDUNG BANTENG</v>
          </cell>
          <cell r="T3729" t="str">
            <v>KUTALIMAN</v>
          </cell>
          <cell r="U3729" t="str">
            <v>006</v>
          </cell>
          <cell r="V3729" t="str">
            <v>001</v>
          </cell>
          <cell r="W3729" t="str">
            <v>Indonesia</v>
          </cell>
        </row>
        <row r="3730">
          <cell r="B3730" t="str">
            <v>IRWAN TANJUNG</v>
          </cell>
          <cell r="C3730" t="str">
            <v>3275050911870012</v>
          </cell>
          <cell r="D3730" t="str">
            <v>L</v>
          </cell>
          <cell r="E3730" t="str">
            <v>BEKASI</v>
          </cell>
          <cell r="F3730">
            <v>32090</v>
          </cell>
          <cell r="G3730" t="str">
            <v>Tidak Tahu</v>
          </cell>
          <cell r="H3730" t="str">
            <v>Islam</v>
          </cell>
          <cell r="I3730" t="str">
            <v>Kawin</v>
          </cell>
          <cell r="J3730" t="str">
            <v>Kepala Keluarga</v>
          </cell>
          <cell r="K3730" t="str">
            <v>01</v>
          </cell>
          <cell r="L3730" t="str">
            <v>SLTA/Sederajat</v>
          </cell>
          <cell r="M3730" t="str">
            <v>Karyawan Swasta</v>
          </cell>
          <cell r="N3730" t="str">
            <v>MURNI</v>
          </cell>
          <cell r="O3730" t="str">
            <v>RUSTAM TANJUNG</v>
          </cell>
          <cell r="P3730" t="str">
            <v>3302232111120001</v>
          </cell>
          <cell r="Q3730" t="str">
            <v>IRWAN TANJUNG</v>
          </cell>
          <cell r="R3730" t="str">
            <v>KUTALIMAN</v>
          </cell>
          <cell r="S3730" t="str">
            <v>KEDUNG BANTENG</v>
          </cell>
          <cell r="T3730" t="str">
            <v>KUTALIMAN</v>
          </cell>
          <cell r="U3730" t="str">
            <v>006</v>
          </cell>
          <cell r="V3730" t="str">
            <v>001</v>
          </cell>
          <cell r="W3730" t="str">
            <v>Indonesia</v>
          </cell>
        </row>
        <row r="3731">
          <cell r="B3731" t="str">
            <v>SITI MARYATI</v>
          </cell>
          <cell r="C3731" t="str">
            <v>3302234704880001</v>
          </cell>
          <cell r="D3731" t="str">
            <v>P</v>
          </cell>
          <cell r="E3731" t="str">
            <v>BANYUMAS</v>
          </cell>
          <cell r="F3731">
            <v>32240</v>
          </cell>
          <cell r="G3731" t="str">
            <v>Tidak Tahu</v>
          </cell>
          <cell r="H3731" t="str">
            <v>Islam</v>
          </cell>
          <cell r="I3731" t="str">
            <v>Kawin</v>
          </cell>
          <cell r="J3731" t="str">
            <v>Istri</v>
          </cell>
          <cell r="K3731" t="str">
            <v>03</v>
          </cell>
          <cell r="L3731" t="str">
            <v>SLTP/Sederajat</v>
          </cell>
          <cell r="M3731" t="str">
            <v>Mengurus Rumah Tangga</v>
          </cell>
          <cell r="N3731" t="str">
            <v>LASMINI</v>
          </cell>
          <cell r="O3731" t="str">
            <v>KASUN SANJAYA</v>
          </cell>
          <cell r="P3731" t="str">
            <v>3302232111120001</v>
          </cell>
          <cell r="Q3731" t="str">
            <v>IRWAN TANJUNG</v>
          </cell>
          <cell r="R3731" t="str">
            <v>KUTALIMAN</v>
          </cell>
          <cell r="S3731" t="str">
            <v>KEDUNG BANTENG</v>
          </cell>
          <cell r="T3731" t="str">
            <v>KUTALIMAN</v>
          </cell>
          <cell r="U3731" t="str">
            <v>006</v>
          </cell>
          <cell r="V3731" t="str">
            <v>001</v>
          </cell>
          <cell r="W3731" t="str">
            <v>Indonesia</v>
          </cell>
        </row>
        <row r="3732">
          <cell r="B3732" t="str">
            <v>MUHAMMAD AR RAAFI'U TANJUNG</v>
          </cell>
          <cell r="C3732" t="str">
            <v>3302230511120001</v>
          </cell>
          <cell r="D3732" t="str">
            <v>L</v>
          </cell>
          <cell r="E3732" t="str">
            <v>BANYUMAS</v>
          </cell>
          <cell r="F3732">
            <v>41218</v>
          </cell>
          <cell r="G3732" t="str">
            <v>Tidak Tahu</v>
          </cell>
          <cell r="H3732" t="str">
            <v>Islam</v>
          </cell>
          <cell r="I3732" t="str">
            <v>Belum Kawin</v>
          </cell>
          <cell r="J3732" t="str">
            <v>Anak</v>
          </cell>
          <cell r="K3732" t="str">
            <v>04</v>
          </cell>
          <cell r="L3732" t="str">
            <v>Tidak/Belum Sekolah</v>
          </cell>
          <cell r="M3732" t="str">
            <v>Belum/Tidak Bekerja</v>
          </cell>
          <cell r="N3732" t="str">
            <v>SITI MARYATI</v>
          </cell>
          <cell r="O3732" t="str">
            <v>IRWAN TANJUNG</v>
          </cell>
          <cell r="P3732" t="str">
            <v>3302232111120001</v>
          </cell>
          <cell r="Q3732" t="str">
            <v>IRWAN TANJUNG</v>
          </cell>
          <cell r="R3732" t="str">
            <v>KUTALIMAN</v>
          </cell>
          <cell r="S3732" t="str">
            <v>KEDUNG BANTENG</v>
          </cell>
          <cell r="T3732" t="str">
            <v>KUTALIMAN</v>
          </cell>
          <cell r="U3732" t="str">
            <v>006</v>
          </cell>
          <cell r="V3732" t="str">
            <v>001</v>
          </cell>
          <cell r="W3732" t="str">
            <v>Indonesia</v>
          </cell>
        </row>
        <row r="3733">
          <cell r="B3733" t="str">
            <v>LUKMAN HAKIM</v>
          </cell>
          <cell r="C3733" t="str">
            <v>3302232208740003</v>
          </cell>
          <cell r="D3733" t="str">
            <v>L</v>
          </cell>
          <cell r="E3733" t="str">
            <v>TEGAL</v>
          </cell>
          <cell r="F3733">
            <v>27263</v>
          </cell>
          <cell r="G3733" t="str">
            <v>Tidak Tahu</v>
          </cell>
          <cell r="H3733" t="str">
            <v>Islam</v>
          </cell>
          <cell r="I3733" t="str">
            <v>Kawin</v>
          </cell>
          <cell r="J3733" t="str">
            <v>Kepala Keluarga</v>
          </cell>
          <cell r="K3733" t="str">
            <v>01</v>
          </cell>
          <cell r="L3733" t="str">
            <v>SLTP/Sederajat</v>
          </cell>
          <cell r="M3733" t="str">
            <v>Wiraswasta</v>
          </cell>
          <cell r="N3733" t="str">
            <v>SOPIAH</v>
          </cell>
          <cell r="O3733" t="str">
            <v>RITIKHI</v>
          </cell>
          <cell r="P3733" t="str">
            <v>3302232209110008</v>
          </cell>
          <cell r="Q3733" t="str">
            <v>LUKMAN HAKIM</v>
          </cell>
          <cell r="R3733" t="str">
            <v>KUTALIMAN</v>
          </cell>
          <cell r="S3733" t="str">
            <v>KEDUNG BANTENG</v>
          </cell>
          <cell r="T3733" t="str">
            <v>KUTALIMAN</v>
          </cell>
          <cell r="U3733" t="str">
            <v>006</v>
          </cell>
          <cell r="V3733" t="str">
            <v>001</v>
          </cell>
          <cell r="W3733" t="str">
            <v>Indonesia</v>
          </cell>
        </row>
        <row r="3734">
          <cell r="B3734" t="str">
            <v>SUKI</v>
          </cell>
          <cell r="C3734" t="str">
            <v>3302234609800002</v>
          </cell>
          <cell r="D3734" t="str">
            <v>P</v>
          </cell>
          <cell r="E3734" t="str">
            <v>BANYUMAS</v>
          </cell>
          <cell r="F3734">
            <v>29470</v>
          </cell>
          <cell r="G3734" t="str">
            <v>Tidak Tahu</v>
          </cell>
          <cell r="H3734" t="str">
            <v>Islam</v>
          </cell>
          <cell r="I3734" t="str">
            <v>Kawin</v>
          </cell>
          <cell r="J3734" t="str">
            <v>Istri</v>
          </cell>
          <cell r="K3734" t="str">
            <v>03</v>
          </cell>
          <cell r="L3734" t="str">
            <v>SLTP/Sederajat</v>
          </cell>
          <cell r="M3734" t="str">
            <v>Mengurus Rumah Tangga</v>
          </cell>
          <cell r="N3734" t="str">
            <v>TAWEN</v>
          </cell>
          <cell r="O3734" t="str">
            <v>MIARTO KARTUN</v>
          </cell>
          <cell r="P3734" t="str">
            <v>3302232209110008</v>
          </cell>
          <cell r="Q3734" t="str">
            <v>LUKMAN HAKIM</v>
          </cell>
          <cell r="R3734" t="str">
            <v>KUTALIMAN</v>
          </cell>
          <cell r="S3734" t="str">
            <v>KEDUNG BANTENG</v>
          </cell>
          <cell r="T3734" t="str">
            <v>KUTALIMAN</v>
          </cell>
          <cell r="U3734" t="str">
            <v>006</v>
          </cell>
          <cell r="V3734" t="str">
            <v>001</v>
          </cell>
          <cell r="W3734" t="str">
            <v>Indonesia</v>
          </cell>
        </row>
        <row r="3735">
          <cell r="B3735" t="str">
            <v>NABILA LUSY BALQIST</v>
          </cell>
          <cell r="C3735" t="str">
            <v>3302236812070002</v>
          </cell>
          <cell r="D3735" t="str">
            <v>P</v>
          </cell>
          <cell r="E3735" t="str">
            <v>TEGAL</v>
          </cell>
          <cell r="F3735">
            <v>39444</v>
          </cell>
          <cell r="G3735" t="str">
            <v>Tidak Tahu</v>
          </cell>
          <cell r="H3735" t="str">
            <v>Islam</v>
          </cell>
          <cell r="I3735" t="str">
            <v>Belum Kawin</v>
          </cell>
          <cell r="J3735" t="str">
            <v>Anak</v>
          </cell>
          <cell r="K3735" t="str">
            <v>04</v>
          </cell>
          <cell r="L3735" t="str">
            <v>Tidak/Belum Sekolah</v>
          </cell>
          <cell r="M3735" t="str">
            <v>Belum/Tidak Bekerja</v>
          </cell>
          <cell r="N3735" t="str">
            <v>SUKI</v>
          </cell>
          <cell r="O3735" t="str">
            <v>LUKMAN HAKIM</v>
          </cell>
          <cell r="P3735" t="str">
            <v>3302232209110008</v>
          </cell>
          <cell r="Q3735" t="str">
            <v>LUKMAN HAKIM</v>
          </cell>
          <cell r="R3735" t="str">
            <v>KUTALIMAN</v>
          </cell>
          <cell r="S3735" t="str">
            <v>KEDUNG BANTENG</v>
          </cell>
          <cell r="T3735" t="str">
            <v>KUTALIMAN</v>
          </cell>
          <cell r="U3735" t="str">
            <v>006</v>
          </cell>
          <cell r="V3735" t="str">
            <v>001</v>
          </cell>
          <cell r="W3735" t="str">
            <v>Indonesia</v>
          </cell>
        </row>
        <row r="3736">
          <cell r="B3736" t="str">
            <v>NISWAN</v>
          </cell>
          <cell r="C3736" t="str">
            <v>3302221007790002</v>
          </cell>
          <cell r="D3736" t="str">
            <v>L</v>
          </cell>
          <cell r="E3736" t="str">
            <v>BANYUMAS</v>
          </cell>
          <cell r="F3736">
            <v>29046</v>
          </cell>
          <cell r="G3736" t="str">
            <v>Tidak Tahu</v>
          </cell>
          <cell r="H3736" t="str">
            <v>Islam</v>
          </cell>
          <cell r="I3736" t="str">
            <v>Kawin</v>
          </cell>
          <cell r="J3736" t="str">
            <v>Kepala Keluarga</v>
          </cell>
          <cell r="K3736" t="str">
            <v>01</v>
          </cell>
          <cell r="L3736" t="str">
            <v>Tamat SD/Sederajat</v>
          </cell>
          <cell r="M3736" t="str">
            <v>Buruh Harian Lepas</v>
          </cell>
          <cell r="N3736" t="str">
            <v>WARSINAH</v>
          </cell>
          <cell r="O3736" t="str">
            <v>SUWARJI</v>
          </cell>
          <cell r="P3736" t="str">
            <v>3302232210090003</v>
          </cell>
          <cell r="Q3736" t="str">
            <v>NISWAN</v>
          </cell>
          <cell r="R3736" t="str">
            <v>KUTALIMAN</v>
          </cell>
          <cell r="S3736" t="str">
            <v>KEDUNG BANTENG</v>
          </cell>
          <cell r="T3736" t="str">
            <v>KUTALIMAN</v>
          </cell>
          <cell r="U3736" t="str">
            <v>006</v>
          </cell>
          <cell r="V3736" t="str">
            <v>001</v>
          </cell>
          <cell r="W3736" t="str">
            <v>Indonesia</v>
          </cell>
        </row>
        <row r="3737">
          <cell r="B3737" t="str">
            <v>LAELI SALAMAH</v>
          </cell>
          <cell r="C3737" t="str">
            <v>3302236005890003</v>
          </cell>
          <cell r="D3737" t="str">
            <v>P</v>
          </cell>
          <cell r="E3737" t="str">
            <v>BANYUMAS</v>
          </cell>
          <cell r="F3737">
            <v>32648</v>
          </cell>
          <cell r="G3737" t="str">
            <v>Tidak Tahu</v>
          </cell>
          <cell r="H3737" t="str">
            <v>Islam</v>
          </cell>
          <cell r="I3737" t="str">
            <v>Kawin</v>
          </cell>
          <cell r="J3737" t="str">
            <v>Istri</v>
          </cell>
          <cell r="K3737" t="str">
            <v>03</v>
          </cell>
          <cell r="L3737" t="str">
            <v>SLTP/Sederajat</v>
          </cell>
          <cell r="M3737" t="str">
            <v>Mengurus Rumah Tangga</v>
          </cell>
          <cell r="N3737" t="str">
            <v>RUSTINAH</v>
          </cell>
          <cell r="O3737" t="str">
            <v>EDI SULISTIONO RASNO</v>
          </cell>
          <cell r="P3737" t="str">
            <v>3302232210090003</v>
          </cell>
          <cell r="Q3737" t="str">
            <v>NISWAN</v>
          </cell>
          <cell r="R3737" t="str">
            <v>KUTALIMAN</v>
          </cell>
          <cell r="S3737" t="str">
            <v>KEDUNG BANTENG</v>
          </cell>
          <cell r="T3737" t="str">
            <v>KUTALIMAN</v>
          </cell>
          <cell r="U3737" t="str">
            <v>006</v>
          </cell>
          <cell r="V3737" t="str">
            <v>001</v>
          </cell>
          <cell r="W3737" t="str">
            <v>Indonesia</v>
          </cell>
        </row>
        <row r="3738">
          <cell r="B3738" t="str">
            <v>LAELA DWI CAHYANINGRUM</v>
          </cell>
          <cell r="C3738" t="str">
            <v>3302235701080002</v>
          </cell>
          <cell r="D3738" t="str">
            <v>P</v>
          </cell>
          <cell r="E3738" t="str">
            <v>BANYUMAS</v>
          </cell>
          <cell r="F3738">
            <v>39464</v>
          </cell>
          <cell r="G3738" t="str">
            <v>Tidak Tahu</v>
          </cell>
          <cell r="H3738" t="str">
            <v>Islam</v>
          </cell>
          <cell r="I3738" t="str">
            <v>Belum Kawin</v>
          </cell>
          <cell r="J3738" t="str">
            <v>Anak</v>
          </cell>
          <cell r="K3738" t="str">
            <v>04</v>
          </cell>
          <cell r="L3738" t="str">
            <v>Tidak/Belum Sekolah</v>
          </cell>
          <cell r="M3738" t="str">
            <v>Belum/Tidak Bekerja</v>
          </cell>
          <cell r="N3738" t="str">
            <v>LAELI SALAMAH</v>
          </cell>
          <cell r="O3738" t="str">
            <v>NISWAN</v>
          </cell>
          <cell r="P3738" t="str">
            <v>3302232210090003</v>
          </cell>
          <cell r="Q3738" t="str">
            <v>NISWAN</v>
          </cell>
          <cell r="R3738" t="str">
            <v>KUTALIMAN</v>
          </cell>
          <cell r="S3738" t="str">
            <v>KEDUNG BANTENG</v>
          </cell>
          <cell r="T3738" t="str">
            <v>KUTALIMAN</v>
          </cell>
          <cell r="U3738" t="str">
            <v>006</v>
          </cell>
          <cell r="V3738" t="str">
            <v>001</v>
          </cell>
          <cell r="W3738" t="str">
            <v>Indonesia</v>
          </cell>
        </row>
        <row r="3739">
          <cell r="B3739" t="str">
            <v xml:space="preserve">SIAM </v>
          </cell>
          <cell r="C3739" t="str">
            <v>3302232804880003</v>
          </cell>
          <cell r="D3739" t="str">
            <v>L</v>
          </cell>
          <cell r="E3739" t="str">
            <v>BANYUMAS</v>
          </cell>
          <cell r="F3739">
            <v>32261</v>
          </cell>
          <cell r="G3739" t="str">
            <v>Tidak Tahu</v>
          </cell>
          <cell r="H3739" t="str">
            <v>Islam</v>
          </cell>
          <cell r="I3739" t="str">
            <v>Kawin</v>
          </cell>
          <cell r="J3739" t="str">
            <v>Kepala Keluarga</v>
          </cell>
          <cell r="K3739" t="str">
            <v>01</v>
          </cell>
          <cell r="L3739" t="str">
            <v>Tamat SD/Sederajat</v>
          </cell>
          <cell r="M3739" t="str">
            <v>Buruh Harian Lepas</v>
          </cell>
          <cell r="N3739" t="str">
            <v>WARTINAH</v>
          </cell>
          <cell r="O3739" t="str">
            <v>KHAERUDIN SALIM</v>
          </cell>
          <cell r="P3739" t="str">
            <v>3302232304130002</v>
          </cell>
          <cell r="Q3739" t="str">
            <v>SIAM</v>
          </cell>
          <cell r="R3739" t="str">
            <v>KUTALIMAN</v>
          </cell>
          <cell r="S3739" t="str">
            <v>KEDUNG BANTENG</v>
          </cell>
          <cell r="T3739" t="str">
            <v>KUTALIMAN</v>
          </cell>
          <cell r="U3739" t="str">
            <v>006</v>
          </cell>
          <cell r="V3739" t="str">
            <v>001</v>
          </cell>
          <cell r="W3739" t="str">
            <v>Indonesia</v>
          </cell>
        </row>
        <row r="3740">
          <cell r="B3740" t="str">
            <v>ZEMIATI</v>
          </cell>
          <cell r="C3740" t="str">
            <v>3302234402880003</v>
          </cell>
          <cell r="D3740" t="str">
            <v>P</v>
          </cell>
          <cell r="E3740" t="str">
            <v>BANYUMAS</v>
          </cell>
          <cell r="F3740">
            <v>32177</v>
          </cell>
          <cell r="G3740" t="str">
            <v>Tidak Tahu</v>
          </cell>
          <cell r="H3740" t="str">
            <v>Islam</v>
          </cell>
          <cell r="I3740" t="str">
            <v>Kawin</v>
          </cell>
          <cell r="J3740" t="str">
            <v>Istri</v>
          </cell>
          <cell r="K3740" t="str">
            <v>03</v>
          </cell>
          <cell r="L3740" t="str">
            <v>Tamat SD/Sederajat</v>
          </cell>
          <cell r="M3740" t="str">
            <v>Mengurus Rumah Tangga</v>
          </cell>
          <cell r="N3740" t="str">
            <v>KARNI</v>
          </cell>
          <cell r="O3740" t="str">
            <v>NURSIDI</v>
          </cell>
          <cell r="P3740" t="str">
            <v>3302232304130002</v>
          </cell>
          <cell r="Q3740" t="str">
            <v>SIAM</v>
          </cell>
          <cell r="R3740" t="str">
            <v>KUTALIMAN</v>
          </cell>
          <cell r="S3740" t="str">
            <v>KEDUNG BANTENG</v>
          </cell>
          <cell r="T3740" t="str">
            <v>KUTALIMAN</v>
          </cell>
          <cell r="U3740" t="str">
            <v>006</v>
          </cell>
          <cell r="V3740" t="str">
            <v>001</v>
          </cell>
          <cell r="W3740" t="str">
            <v>Indonesia</v>
          </cell>
        </row>
        <row r="3741">
          <cell r="B3741" t="str">
            <v>AFIKA NUR AZIZAH</v>
          </cell>
          <cell r="C3741" t="str">
            <v>3302234806130002</v>
          </cell>
          <cell r="D3741" t="str">
            <v>P</v>
          </cell>
          <cell r="E3741" t="str">
            <v>BANYUMAS</v>
          </cell>
          <cell r="F3741">
            <v>41433</v>
          </cell>
          <cell r="G3741" t="str">
            <v>Tidak Tahu</v>
          </cell>
          <cell r="H3741" t="str">
            <v>Islam</v>
          </cell>
          <cell r="I3741" t="str">
            <v>Belum Kawin</v>
          </cell>
          <cell r="J3741" t="str">
            <v>Anak</v>
          </cell>
          <cell r="K3741" t="str">
            <v>04</v>
          </cell>
          <cell r="L3741" t="str">
            <v>Tidak/Belum Sekolah</v>
          </cell>
          <cell r="M3741" t="str">
            <v>Belum/Tidak Bekerja</v>
          </cell>
          <cell r="N3741" t="str">
            <v>ZEMIATI</v>
          </cell>
          <cell r="O3741" t="str">
            <v>SIAM</v>
          </cell>
          <cell r="P3741" t="str">
            <v>3302232304130002</v>
          </cell>
          <cell r="Q3741" t="str">
            <v>SIAM</v>
          </cell>
          <cell r="R3741" t="str">
            <v>KUTALIMAN</v>
          </cell>
          <cell r="S3741" t="str">
            <v>KEDUNG BANTENG</v>
          </cell>
          <cell r="T3741" t="str">
            <v>KUTALIMAN</v>
          </cell>
          <cell r="U3741" t="str">
            <v>006</v>
          </cell>
          <cell r="V3741" t="str">
            <v>001</v>
          </cell>
          <cell r="W3741" t="str">
            <v>Indonesia</v>
          </cell>
        </row>
        <row r="3742">
          <cell r="B3742" t="str">
            <v>SUDIMAN</v>
          </cell>
          <cell r="C3742" t="str">
            <v>3302230304730002</v>
          </cell>
          <cell r="D3742" t="str">
            <v>L</v>
          </cell>
          <cell r="E3742" t="str">
            <v>BANYUMAS</v>
          </cell>
          <cell r="F3742" t="str">
            <v>03/04/1973</v>
          </cell>
          <cell r="G3742" t="str">
            <v>Tidak Tahu</v>
          </cell>
          <cell r="H3742" t="str">
            <v>Islam</v>
          </cell>
          <cell r="I3742" t="str">
            <v>Kawin</v>
          </cell>
          <cell r="J3742" t="str">
            <v>Kepala Keluarga</v>
          </cell>
          <cell r="K3742" t="str">
            <v>01</v>
          </cell>
          <cell r="L3742" t="str">
            <v>SLTP/Sederajat</v>
          </cell>
          <cell r="M3742" t="str">
            <v>Buruh Harian Lepas</v>
          </cell>
          <cell r="N3742" t="str">
            <v>WARSIH</v>
          </cell>
          <cell r="O3742" t="str">
            <v>KUSWARJO</v>
          </cell>
          <cell r="P3742" t="str">
            <v>3302232408060003</v>
          </cell>
          <cell r="Q3742" t="str">
            <v>SUDIMAN</v>
          </cell>
          <cell r="R3742" t="str">
            <v>KUTALIMAN</v>
          </cell>
          <cell r="S3742" t="str">
            <v>KEDUNGBANTENG</v>
          </cell>
          <cell r="T3742" t="str">
            <v>KUTALIMAN</v>
          </cell>
          <cell r="U3742" t="str">
            <v>006</v>
          </cell>
          <cell r="V3742" t="str">
            <v>001</v>
          </cell>
          <cell r="W3742" t="str">
            <v>Indonesia</v>
          </cell>
        </row>
        <row r="3743">
          <cell r="B3743" t="str">
            <v>RAIKEM</v>
          </cell>
          <cell r="C3743" t="str">
            <v>3302236508800005</v>
          </cell>
          <cell r="D3743" t="str">
            <v>P</v>
          </cell>
          <cell r="E3743" t="str">
            <v>BANYUMAS</v>
          </cell>
          <cell r="F3743" t="str">
            <v>25/08/1980</v>
          </cell>
          <cell r="G3743" t="str">
            <v>Tidak Tahu</v>
          </cell>
          <cell r="H3743" t="str">
            <v>Islam</v>
          </cell>
          <cell r="I3743" t="str">
            <v>Kawin</v>
          </cell>
          <cell r="J3743" t="str">
            <v>Istri</v>
          </cell>
          <cell r="K3743" t="str">
            <v>03</v>
          </cell>
          <cell r="L3743" t="str">
            <v>Tamat SD/Sederajat</v>
          </cell>
          <cell r="M3743" t="str">
            <v>Mengurus Rumah Tangga</v>
          </cell>
          <cell r="N3743" t="str">
            <v>WIKEM</v>
          </cell>
          <cell r="O3743" t="str">
            <v>NASRUDIN</v>
          </cell>
          <cell r="P3743" t="str">
            <v>3302232408060003</v>
          </cell>
          <cell r="Q3743" t="str">
            <v>SUDIMAN</v>
          </cell>
          <cell r="R3743" t="str">
            <v>KUTALIMAN</v>
          </cell>
          <cell r="S3743" t="str">
            <v>KEDUNGBANTENG</v>
          </cell>
          <cell r="T3743" t="str">
            <v>KUTALIMAN</v>
          </cell>
          <cell r="U3743" t="str">
            <v>006</v>
          </cell>
          <cell r="V3743" t="str">
            <v>001</v>
          </cell>
          <cell r="W3743" t="str">
            <v>Indonesia</v>
          </cell>
        </row>
        <row r="3744">
          <cell r="B3744" t="str">
            <v>ANDON NUR BAROKAH</v>
          </cell>
          <cell r="C3744" t="str">
            <v>3302235512010004</v>
          </cell>
          <cell r="D3744" t="str">
            <v>P</v>
          </cell>
          <cell r="E3744" t="str">
            <v>BANYUMAS</v>
          </cell>
          <cell r="F3744" t="str">
            <v>15/11/2000</v>
          </cell>
          <cell r="G3744" t="str">
            <v>Tidak Tahu</v>
          </cell>
          <cell r="H3744" t="str">
            <v>Islam</v>
          </cell>
          <cell r="I3744" t="str">
            <v>Belum Kawin</v>
          </cell>
          <cell r="J3744" t="str">
            <v>Anak</v>
          </cell>
          <cell r="K3744" t="str">
            <v>04</v>
          </cell>
          <cell r="L3744" t="str">
            <v>Tamat SD/Sederajat</v>
          </cell>
          <cell r="M3744" t="str">
            <v>Belum/Tidak Bekerja</v>
          </cell>
          <cell r="N3744" t="str">
            <v>RAIKEM</v>
          </cell>
          <cell r="O3744" t="str">
            <v>SUDIM.AN</v>
          </cell>
          <cell r="P3744" t="str">
            <v>3302232408060003</v>
          </cell>
          <cell r="Q3744" t="str">
            <v>SUDIMAN</v>
          </cell>
          <cell r="R3744" t="str">
            <v>KUTALIMAN</v>
          </cell>
          <cell r="S3744" t="str">
            <v>KEDUNGBANTENG</v>
          </cell>
          <cell r="T3744" t="str">
            <v>KUTALIMAN</v>
          </cell>
          <cell r="U3744" t="str">
            <v>006</v>
          </cell>
          <cell r="V3744" t="str">
            <v>001</v>
          </cell>
          <cell r="W3744" t="str">
            <v>Indonesia</v>
          </cell>
        </row>
        <row r="3745">
          <cell r="B3745" t="str">
            <v>CHAHANUL BENO AJI</v>
          </cell>
          <cell r="C3745" t="str">
            <v>3302230507990003</v>
          </cell>
          <cell r="D3745" t="str">
            <v>L</v>
          </cell>
          <cell r="E3745" t="str">
            <v>BANYUMAS</v>
          </cell>
          <cell r="F3745" t="str">
            <v>05/07/1999</v>
          </cell>
          <cell r="G3745" t="str">
            <v>Tidak Tahu</v>
          </cell>
          <cell r="H3745" t="str">
            <v>Islam</v>
          </cell>
          <cell r="I3745" t="str">
            <v>Belum Kawin</v>
          </cell>
          <cell r="J3745" t="str">
            <v>Anak</v>
          </cell>
          <cell r="K3745" t="str">
            <v>04</v>
          </cell>
          <cell r="L3745" t="str">
            <v>SLTP/Sederajat</v>
          </cell>
          <cell r="M3745" t="str">
            <v>Pelajar/Mahasiswa</v>
          </cell>
          <cell r="N3745" t="str">
            <v>RAIKEM</v>
          </cell>
          <cell r="O3745" t="str">
            <v>SUDIMAN</v>
          </cell>
          <cell r="P3745" t="str">
            <v>3302232408060003</v>
          </cell>
          <cell r="Q3745" t="str">
            <v>SUDIMAN</v>
          </cell>
          <cell r="R3745" t="str">
            <v>KUTALIMAN</v>
          </cell>
          <cell r="S3745" t="str">
            <v>KEDUNGBANTENG</v>
          </cell>
          <cell r="T3745" t="str">
            <v>KUTALIMAN</v>
          </cell>
          <cell r="U3745" t="str">
            <v>006</v>
          </cell>
          <cell r="V3745" t="str">
            <v>001</v>
          </cell>
          <cell r="W3745" t="str">
            <v>Indonesia</v>
          </cell>
        </row>
        <row r="3746">
          <cell r="B3746" t="str">
            <v>KASIDIN NAWAN</v>
          </cell>
          <cell r="C3746" t="str">
            <v>3302231303500003</v>
          </cell>
          <cell r="D3746" t="str">
            <v>L</v>
          </cell>
          <cell r="E3746" t="str">
            <v>BANYUMAS</v>
          </cell>
          <cell r="F3746">
            <v>18335</v>
          </cell>
          <cell r="G3746" t="str">
            <v>Tidak Tahu</v>
          </cell>
          <cell r="H3746" t="str">
            <v>Islam</v>
          </cell>
          <cell r="I3746" t="str">
            <v>Kawin</v>
          </cell>
          <cell r="J3746" t="str">
            <v>Kepala Keluarga</v>
          </cell>
          <cell r="K3746" t="str">
            <v>01</v>
          </cell>
          <cell r="L3746" t="str">
            <v>Tamat SD/Sederajat</v>
          </cell>
          <cell r="M3746" t="str">
            <v>Paranormal</v>
          </cell>
          <cell r="N3746" t="str">
            <v>TISEM</v>
          </cell>
          <cell r="O3746" t="str">
            <v>SANTARJI</v>
          </cell>
          <cell r="P3746" t="str">
            <v>3302232408060045</v>
          </cell>
          <cell r="Q3746" t="str">
            <v>KASIDIN NAWAN</v>
          </cell>
          <cell r="R3746" t="str">
            <v>KUTALIMAN</v>
          </cell>
          <cell r="S3746" t="str">
            <v>KEDUNG BANTENG</v>
          </cell>
          <cell r="T3746" t="str">
            <v>KUTALIMAN</v>
          </cell>
          <cell r="U3746" t="str">
            <v>006</v>
          </cell>
          <cell r="V3746" t="str">
            <v>001</v>
          </cell>
          <cell r="W3746" t="str">
            <v>Indonesia</v>
          </cell>
        </row>
        <row r="3747">
          <cell r="B3747" t="str">
            <v>KASIH</v>
          </cell>
          <cell r="C3747" t="str">
            <v>3302236107560002</v>
          </cell>
          <cell r="D3747" t="str">
            <v>P</v>
          </cell>
          <cell r="E3747" t="str">
            <v>BANYUMAS</v>
          </cell>
          <cell r="F3747">
            <v>20657</v>
          </cell>
          <cell r="G3747" t="str">
            <v>Tidak Tahu</v>
          </cell>
          <cell r="H3747" t="str">
            <v>Islam</v>
          </cell>
          <cell r="I3747" t="str">
            <v>Kawin</v>
          </cell>
          <cell r="J3747" t="str">
            <v>Istri</v>
          </cell>
          <cell r="K3747" t="str">
            <v>03</v>
          </cell>
          <cell r="L3747" t="str">
            <v>Tamat SD/Sederajat</v>
          </cell>
          <cell r="M3747" t="str">
            <v>Mengurus Rumah Tangga</v>
          </cell>
          <cell r="N3747" t="str">
            <v>DISAH</v>
          </cell>
          <cell r="O3747" t="str">
            <v>TAMEJA</v>
          </cell>
          <cell r="P3747" t="str">
            <v>3302232408060045</v>
          </cell>
          <cell r="Q3747" t="str">
            <v>KASIDIN NAWAN</v>
          </cell>
          <cell r="R3747" t="str">
            <v>KUTALIMAN</v>
          </cell>
          <cell r="S3747" t="str">
            <v>KEDUNG BANTENG</v>
          </cell>
          <cell r="T3747" t="str">
            <v>KUTALIMAN</v>
          </cell>
          <cell r="U3747" t="str">
            <v>006</v>
          </cell>
          <cell r="V3747" t="str">
            <v>001</v>
          </cell>
          <cell r="W3747" t="str">
            <v>Indonesia</v>
          </cell>
        </row>
        <row r="3748">
          <cell r="B3748" t="str">
            <v>NUR SOLIATUN</v>
          </cell>
          <cell r="C3748" t="str">
            <v>3302236211800004</v>
          </cell>
          <cell r="D3748" t="str">
            <v>P</v>
          </cell>
          <cell r="E3748" t="str">
            <v>BANYUMAS</v>
          </cell>
          <cell r="F3748" t="str">
            <v>22/11/1980</v>
          </cell>
          <cell r="G3748" t="str">
            <v>Tidak Tahu</v>
          </cell>
          <cell r="H3748" t="str">
            <v>Islam</v>
          </cell>
          <cell r="I3748" t="str">
            <v>Kawin</v>
          </cell>
          <cell r="J3748" t="str">
            <v>Istri</v>
          </cell>
          <cell r="K3748" t="str">
            <v>03</v>
          </cell>
          <cell r="L3748" t="str">
            <v>Tamat SD/Sederajat</v>
          </cell>
          <cell r="M3748" t="str">
            <v>Mengurus Rumah Tangga</v>
          </cell>
          <cell r="N3748" t="str">
            <v>KASIH</v>
          </cell>
          <cell r="O3748" t="str">
            <v>KASIDIN NAWAN</v>
          </cell>
          <cell r="P3748" t="str">
            <v>3302232409130006</v>
          </cell>
          <cell r="Q3748" t="str">
            <v>TEGUH HARYANTO</v>
          </cell>
          <cell r="R3748" t="str">
            <v>KUTALIMAN</v>
          </cell>
          <cell r="S3748" t="str">
            <v>KEDUNGBANTENG</v>
          </cell>
          <cell r="T3748" t="str">
            <v>KUTALIMAN</v>
          </cell>
          <cell r="U3748" t="str">
            <v>006</v>
          </cell>
          <cell r="V3748" t="str">
            <v>001</v>
          </cell>
          <cell r="W3748" t="str">
            <v>Indonesia</v>
          </cell>
        </row>
        <row r="3749">
          <cell r="B3749" t="str">
            <v>NASIROH ETY</v>
          </cell>
          <cell r="C3749" t="str">
            <v>3302235501740001</v>
          </cell>
          <cell r="D3749" t="str">
            <v>P</v>
          </cell>
          <cell r="E3749" t="str">
            <v>BANYUMAS</v>
          </cell>
          <cell r="F3749" t="str">
            <v>15/01/1974</v>
          </cell>
          <cell r="G3749" t="str">
            <v>Tidak Tahu</v>
          </cell>
          <cell r="H3749" t="str">
            <v>Islam</v>
          </cell>
          <cell r="I3749" t="str">
            <v>Kawin</v>
          </cell>
          <cell r="J3749" t="str">
            <v>Istri</v>
          </cell>
          <cell r="K3749" t="str">
            <v>03</v>
          </cell>
          <cell r="L3749" t="str">
            <v>Tamat SD/Sederajat</v>
          </cell>
          <cell r="M3749" t="str">
            <v>Mengurus Rumah Tangga</v>
          </cell>
          <cell r="N3749" t="str">
            <v>KASIH</v>
          </cell>
          <cell r="O3749" t="str">
            <v>KASIDIN NAWAN</v>
          </cell>
          <cell r="P3749" t="str">
            <v>3302231702056807</v>
          </cell>
          <cell r="Q3749" t="str">
            <v>DARTIM AHMAD SYAKUR</v>
          </cell>
          <cell r="R3749" t="str">
            <v>KUTALIMAN</v>
          </cell>
          <cell r="S3749" t="str">
            <v>KEDUNGBANTENG</v>
          </cell>
          <cell r="T3749" t="str">
            <v>KUTALIMAN</v>
          </cell>
          <cell r="U3749" t="str">
            <v>006</v>
          </cell>
          <cell r="V3749" t="str">
            <v>001</v>
          </cell>
          <cell r="W3749" t="str">
            <v>Indonesia</v>
          </cell>
        </row>
        <row r="3750">
          <cell r="B3750" t="str">
            <v>DEDE SAMROH MANY</v>
          </cell>
          <cell r="C3750" t="str">
            <v>3302234110950005</v>
          </cell>
          <cell r="D3750" t="str">
            <v>P</v>
          </cell>
          <cell r="E3750" t="str">
            <v>BANYUMAS</v>
          </cell>
          <cell r="F3750">
            <v>34973</v>
          </cell>
          <cell r="G3750" t="str">
            <v>Tidak Tahu</v>
          </cell>
          <cell r="H3750" t="str">
            <v>Islam</v>
          </cell>
          <cell r="I3750" t="str">
            <v>Kawin</v>
          </cell>
          <cell r="J3750" t="str">
            <v>Anak</v>
          </cell>
          <cell r="K3750" t="str">
            <v>04</v>
          </cell>
          <cell r="L3750" t="str">
            <v>Tamat SD/Sederajat</v>
          </cell>
          <cell r="M3750" t="str">
            <v>Belum/Tidak Bekerja</v>
          </cell>
          <cell r="N3750" t="str">
            <v>KASIH</v>
          </cell>
          <cell r="O3750" t="str">
            <v>KASIDIN NAWAN</v>
          </cell>
          <cell r="P3750" t="str">
            <v>3302232408060045</v>
          </cell>
          <cell r="Q3750" t="str">
            <v>KASIDIN NAWAN</v>
          </cell>
          <cell r="R3750" t="str">
            <v>KUTALIMAN</v>
          </cell>
          <cell r="S3750" t="str">
            <v>KEDUNG BANTENG</v>
          </cell>
          <cell r="T3750" t="str">
            <v>KUTALIMAN</v>
          </cell>
          <cell r="U3750" t="str">
            <v>006</v>
          </cell>
          <cell r="V3750" t="str">
            <v>001</v>
          </cell>
          <cell r="W3750" t="str">
            <v>Indonesia</v>
          </cell>
        </row>
        <row r="3751">
          <cell r="B3751" t="str">
            <v>FATMALAH NAWANG SARI</v>
          </cell>
          <cell r="C3751" t="str">
            <v>3302235011930004</v>
          </cell>
          <cell r="D3751" t="str">
            <v>P</v>
          </cell>
          <cell r="E3751" t="str">
            <v>BANYUMAS</v>
          </cell>
          <cell r="F3751" t="str">
            <v>10/11/1993</v>
          </cell>
          <cell r="G3751" t="str">
            <v>Tidak Tahu</v>
          </cell>
          <cell r="H3751" t="str">
            <v>Islam</v>
          </cell>
          <cell r="I3751" t="str">
            <v>Belum Kawin</v>
          </cell>
          <cell r="J3751" t="str">
            <v>Anak</v>
          </cell>
          <cell r="K3751" t="str">
            <v>04</v>
          </cell>
          <cell r="L3751" t="str">
            <v>SLTP/Sederajat</v>
          </cell>
          <cell r="M3751" t="str">
            <v>Pelajar/Mahasiswa</v>
          </cell>
          <cell r="N3751" t="str">
            <v>KASIH</v>
          </cell>
          <cell r="O3751" t="str">
            <v>KASIDIN NAWAN</v>
          </cell>
          <cell r="P3751" t="str">
            <v>3302232408060045</v>
          </cell>
          <cell r="Q3751" t="str">
            <v>KASIDIN NAWAN</v>
          </cell>
          <cell r="R3751" t="str">
            <v>UNGARAN</v>
          </cell>
          <cell r="S3751" t="str">
            <v>KEDUNGBANTENG</v>
          </cell>
          <cell r="T3751" t="str">
            <v>PINDAH</v>
          </cell>
          <cell r="U3751" t="str">
            <v>006</v>
          </cell>
          <cell r="V3751" t="str">
            <v>001</v>
          </cell>
          <cell r="W3751" t="str">
            <v>Indonesia</v>
          </cell>
        </row>
        <row r="3752">
          <cell r="B3752" t="str">
            <v>SUKRON WIJAYA</v>
          </cell>
          <cell r="C3752" t="str">
            <v>3302231010840005</v>
          </cell>
          <cell r="D3752" t="str">
            <v>L</v>
          </cell>
          <cell r="E3752" t="str">
            <v>BANYUMAS</v>
          </cell>
          <cell r="F3752">
            <v>30965</v>
          </cell>
          <cell r="G3752" t="str">
            <v>Tidak Tahu</v>
          </cell>
          <cell r="H3752" t="str">
            <v>Islam</v>
          </cell>
          <cell r="I3752" t="str">
            <v>Belum Kawin</v>
          </cell>
          <cell r="J3752" t="str">
            <v>Anak</v>
          </cell>
          <cell r="K3752" t="str">
            <v>04</v>
          </cell>
          <cell r="L3752" t="str">
            <v>SLTA/Sederajat</v>
          </cell>
          <cell r="M3752" t="str">
            <v>Tukang Jahit</v>
          </cell>
          <cell r="N3752" t="str">
            <v>KASIH</v>
          </cell>
          <cell r="O3752" t="str">
            <v>KASIDIN NAWAN</v>
          </cell>
          <cell r="P3752" t="str">
            <v>3302232408060045</v>
          </cell>
          <cell r="Q3752" t="str">
            <v>KASIDIN NAWAN</v>
          </cell>
          <cell r="R3752" t="str">
            <v>KUTALIMAN</v>
          </cell>
          <cell r="S3752" t="str">
            <v>KEDUNG BANTENG</v>
          </cell>
          <cell r="T3752" t="str">
            <v>KUTALIMAN</v>
          </cell>
          <cell r="U3752" t="str">
            <v>006</v>
          </cell>
          <cell r="V3752" t="str">
            <v>001</v>
          </cell>
          <cell r="W3752" t="str">
            <v>Indonesia</v>
          </cell>
        </row>
        <row r="3753">
          <cell r="B3753" t="str">
            <v>CUT EKA PUTRI LESTARI</v>
          </cell>
          <cell r="C3753" t="str">
            <v>3302234401050001</v>
          </cell>
          <cell r="D3753" t="str">
            <v>P</v>
          </cell>
          <cell r="E3753" t="str">
            <v>BANYUMAS</v>
          </cell>
          <cell r="F3753" t="str">
            <v>04/01/2005</v>
          </cell>
          <cell r="G3753" t="str">
            <v>Tidak Tahu</v>
          </cell>
          <cell r="H3753" t="str">
            <v>Islam</v>
          </cell>
          <cell r="I3753" t="str">
            <v>Belum Kawin</v>
          </cell>
          <cell r="J3753" t="str">
            <v>Famili Lain</v>
          </cell>
          <cell r="K3753" t="str">
            <v>09</v>
          </cell>
          <cell r="L3753" t="str">
            <v>Tidak Tamat SD/Sederajat</v>
          </cell>
          <cell r="M3753" t="str">
            <v>Pelajar/Mahasiswa</v>
          </cell>
          <cell r="N3753" t="str">
            <v>NUR SOLIATUN</v>
          </cell>
          <cell r="O3753" t="str">
            <v>BASRI LESTARI</v>
          </cell>
          <cell r="P3753" t="str">
            <v>3302232409130006</v>
          </cell>
          <cell r="Q3753" t="str">
            <v>TEGUH HARYANTO</v>
          </cell>
          <cell r="R3753" t="str">
            <v>KUTALIMAN</v>
          </cell>
          <cell r="S3753" t="str">
            <v>KEDUNGBANTENG</v>
          </cell>
          <cell r="T3753" t="str">
            <v>KUTALIMAN</v>
          </cell>
          <cell r="U3753" t="str">
            <v>006</v>
          </cell>
          <cell r="V3753" t="str">
            <v>001</v>
          </cell>
          <cell r="W3753" t="str">
            <v>Indonesia</v>
          </cell>
        </row>
        <row r="3754">
          <cell r="B3754" t="str">
            <v>SUGENG DRIANTO</v>
          </cell>
          <cell r="C3754" t="str">
            <v>3302233105960004</v>
          </cell>
          <cell r="D3754" t="str">
            <v>L</v>
          </cell>
          <cell r="E3754" t="str">
            <v>BANYUMAS</v>
          </cell>
          <cell r="F3754">
            <v>35216</v>
          </cell>
          <cell r="G3754" t="str">
            <v>Tidak Tahu</v>
          </cell>
          <cell r="H3754" t="str">
            <v>Islam</v>
          </cell>
          <cell r="I3754" t="str">
            <v>Belum Kawin</v>
          </cell>
          <cell r="J3754" t="str">
            <v>Cucu</v>
          </cell>
          <cell r="K3754" t="str">
            <v>04</v>
          </cell>
          <cell r="L3754" t="str">
            <v>SLTP/Sederajat</v>
          </cell>
          <cell r="M3754" t="str">
            <v>Pelajar/Mahasiswa</v>
          </cell>
          <cell r="N3754" t="str">
            <v>NASIROH</v>
          </cell>
          <cell r="O3754" t="str">
            <v>KIRTAM</v>
          </cell>
          <cell r="P3754" t="str">
            <v>3302232408060045</v>
          </cell>
          <cell r="Q3754" t="str">
            <v>KASIDIN NAWAN</v>
          </cell>
          <cell r="R3754" t="str">
            <v>KUTALIMAN</v>
          </cell>
          <cell r="S3754" t="str">
            <v>KEDUNG BANTENG</v>
          </cell>
          <cell r="T3754" t="str">
            <v>KUTALIMAN</v>
          </cell>
          <cell r="U3754" t="str">
            <v>006</v>
          </cell>
          <cell r="V3754" t="str">
            <v>001</v>
          </cell>
          <cell r="W3754" t="str">
            <v>Indonesia</v>
          </cell>
        </row>
        <row r="3755">
          <cell r="B3755" t="str">
            <v>DARTEM</v>
          </cell>
          <cell r="C3755" t="str">
            <v>3302235704530001</v>
          </cell>
          <cell r="D3755" t="str">
            <v>P</v>
          </cell>
          <cell r="E3755" t="str">
            <v>BANYUMAS</v>
          </cell>
          <cell r="F3755">
            <v>19466</v>
          </cell>
          <cell r="G3755" t="str">
            <v>Tidak Tahu</v>
          </cell>
          <cell r="H3755" t="str">
            <v>Islam</v>
          </cell>
          <cell r="I3755" t="str">
            <v>Cerai Mati</v>
          </cell>
          <cell r="J3755" t="str">
            <v>Kepala Keluarga</v>
          </cell>
          <cell r="K3755" t="str">
            <v>01</v>
          </cell>
          <cell r="L3755" t="str">
            <v>Tidak Tamat SD/Sederajat</v>
          </cell>
          <cell r="M3755" t="str">
            <v>Buruh Harian Lepas</v>
          </cell>
          <cell r="N3755" t="str">
            <v>DISAH</v>
          </cell>
          <cell r="O3755" t="str">
            <v>TAMEJA</v>
          </cell>
          <cell r="P3755" t="str">
            <v>3302232408060050</v>
          </cell>
          <cell r="Q3755" t="str">
            <v>DARTEM</v>
          </cell>
          <cell r="R3755" t="str">
            <v>KUTALIMAN</v>
          </cell>
          <cell r="S3755" t="str">
            <v>KEDUNG BANTENG</v>
          </cell>
          <cell r="T3755" t="str">
            <v>KUTALIMAN</v>
          </cell>
          <cell r="U3755" t="str">
            <v>006</v>
          </cell>
          <cell r="V3755" t="str">
            <v>001</v>
          </cell>
          <cell r="W3755" t="str">
            <v>Indonesia</v>
          </cell>
        </row>
        <row r="3756">
          <cell r="B3756" t="str">
            <v>INDARTO</v>
          </cell>
          <cell r="C3756" t="str">
            <v>3302232007790002</v>
          </cell>
          <cell r="D3756" t="str">
            <v>L</v>
          </cell>
          <cell r="E3756" t="str">
            <v>BANYUMAS</v>
          </cell>
          <cell r="F3756" t="str">
            <v>20/07/1979</v>
          </cell>
          <cell r="G3756" t="str">
            <v>Tidak Tahu</v>
          </cell>
          <cell r="H3756" t="str">
            <v>Islam</v>
          </cell>
          <cell r="I3756" t="str">
            <v>Kawin</v>
          </cell>
          <cell r="J3756" t="str">
            <v>Kepala Keluarga</v>
          </cell>
          <cell r="K3756" t="str">
            <v>01</v>
          </cell>
          <cell r="L3756" t="str">
            <v>Tamat SD/Sederajat</v>
          </cell>
          <cell r="M3756" t="str">
            <v>Buruh Tani/Perkebunan</v>
          </cell>
          <cell r="N3756" t="str">
            <v>KARNI</v>
          </cell>
          <cell r="O3756" t="str">
            <v>NURSIDI</v>
          </cell>
          <cell r="P3756" t="str">
            <v>3302232408060051</v>
          </cell>
          <cell r="Q3756" t="str">
            <v>MUHAMAD LATIF AROHMAN INDARTO</v>
          </cell>
          <cell r="R3756" t="str">
            <v>KUTALIMAN</v>
          </cell>
          <cell r="S3756" t="str">
            <v>KEDUNGBANTENG</v>
          </cell>
          <cell r="T3756" t="str">
            <v>KUTALIMAN</v>
          </cell>
          <cell r="U3756" t="str">
            <v>006</v>
          </cell>
          <cell r="V3756" t="str">
            <v>001</v>
          </cell>
          <cell r="W3756" t="str">
            <v>Indonesia</v>
          </cell>
        </row>
        <row r="3757">
          <cell r="B3757" t="str">
            <v>MUNJIAH</v>
          </cell>
          <cell r="C3757" t="str">
            <v>3302235208860004</v>
          </cell>
          <cell r="D3757" t="str">
            <v>P</v>
          </cell>
          <cell r="E3757" t="str">
            <v>BANYUMAS</v>
          </cell>
          <cell r="F3757">
            <v>31636</v>
          </cell>
          <cell r="G3757" t="str">
            <v>Tidak Tahu</v>
          </cell>
          <cell r="H3757" t="str">
            <v>Islam</v>
          </cell>
          <cell r="I3757" t="str">
            <v>Kawin</v>
          </cell>
          <cell r="J3757" t="str">
            <v>Istri</v>
          </cell>
          <cell r="K3757" t="str">
            <v>03</v>
          </cell>
          <cell r="L3757" t="str">
            <v>Tamat SD/Sederajat</v>
          </cell>
          <cell r="M3757" t="str">
            <v>Mengurus Rumah Tangga</v>
          </cell>
          <cell r="N3757" t="str">
            <v>WATINAH</v>
          </cell>
          <cell r="O3757" t="str">
            <v>SAHUDI</v>
          </cell>
          <cell r="P3757" t="str">
            <v>3302232408060051</v>
          </cell>
          <cell r="Q3757" t="str">
            <v>MUHAMAD LATIF AROHMAN INDARTO</v>
          </cell>
          <cell r="R3757" t="str">
            <v>KUTALIMAN</v>
          </cell>
          <cell r="S3757" t="str">
            <v>KEDUNG BANTENG</v>
          </cell>
          <cell r="T3757" t="str">
            <v>KUTALIMAN</v>
          </cell>
          <cell r="U3757" t="str">
            <v>006</v>
          </cell>
          <cell r="V3757" t="str">
            <v>001</v>
          </cell>
          <cell r="W3757" t="str">
            <v>Indonesia</v>
          </cell>
        </row>
        <row r="3758">
          <cell r="B3758" t="str">
            <v xml:space="preserve">ATIK NURBANI </v>
          </cell>
          <cell r="C3758" t="str">
            <v>3302231301090001</v>
          </cell>
          <cell r="D3758" t="str">
            <v>L</v>
          </cell>
          <cell r="E3758" t="str">
            <v>BANYUMAS</v>
          </cell>
          <cell r="F3758">
            <v>39826</v>
          </cell>
          <cell r="G3758" t="str">
            <v>Tidak Tahu</v>
          </cell>
          <cell r="H3758" t="str">
            <v>Islam</v>
          </cell>
          <cell r="I3758" t="str">
            <v>Belum Kawin</v>
          </cell>
          <cell r="J3758" t="str">
            <v>Anak</v>
          </cell>
          <cell r="K3758" t="str">
            <v>04</v>
          </cell>
          <cell r="L3758" t="str">
            <v>Tidak/Belum Sekolah</v>
          </cell>
          <cell r="M3758" t="str">
            <v>Belum/Tidak Bekerja</v>
          </cell>
          <cell r="N3758" t="str">
            <v>MUNJIAH</v>
          </cell>
          <cell r="O3758" t="str">
            <v>MUHAMAD LATIF AROHMAN INDARTO</v>
          </cell>
          <cell r="P3758" t="str">
            <v>3302232408060051</v>
          </cell>
          <cell r="Q3758" t="str">
            <v>MUHAMAD LATIF AROHMAN INDARTO</v>
          </cell>
          <cell r="R3758" t="str">
            <v>KUTALIMAN</v>
          </cell>
          <cell r="S3758" t="str">
            <v>KEDUNG BANTENG</v>
          </cell>
          <cell r="T3758" t="str">
            <v>KUTALIMAN</v>
          </cell>
          <cell r="U3758" t="str">
            <v>006</v>
          </cell>
          <cell r="V3758" t="str">
            <v>001</v>
          </cell>
          <cell r="W3758" t="str">
            <v>Indonesia</v>
          </cell>
        </row>
        <row r="3759">
          <cell r="B3759" t="str">
            <v>ZAKI ARIF RAHMAN</v>
          </cell>
          <cell r="C3759" t="str">
            <v>3302231203060002</v>
          </cell>
          <cell r="D3759" t="str">
            <v>L</v>
          </cell>
          <cell r="E3759" t="str">
            <v>BANYUMAS</v>
          </cell>
          <cell r="F3759">
            <v>38788</v>
          </cell>
          <cell r="G3759" t="str">
            <v>Tidak Tahu</v>
          </cell>
          <cell r="H3759" t="str">
            <v>Islam</v>
          </cell>
          <cell r="I3759" t="str">
            <v>Belum Kawin</v>
          </cell>
          <cell r="J3759" t="str">
            <v>Anak</v>
          </cell>
          <cell r="K3759" t="str">
            <v>04</v>
          </cell>
          <cell r="L3759" t="str">
            <v>Tidak/Belum Sekolah</v>
          </cell>
          <cell r="M3759" t="str">
            <v>Belum/Tidak Bekerja</v>
          </cell>
          <cell r="N3759" t="str">
            <v>MUNJIAH</v>
          </cell>
          <cell r="O3759" t="str">
            <v>MUHAMAD LATIF AROHMAN I</v>
          </cell>
          <cell r="P3759" t="str">
            <v>3302232408060051</v>
          </cell>
          <cell r="Q3759" t="str">
            <v>MUHAMAD LATIF AROHMAN INDARTO</v>
          </cell>
          <cell r="R3759" t="str">
            <v>KUTALIMAN</v>
          </cell>
          <cell r="S3759" t="str">
            <v>KEDUNG BANTENG</v>
          </cell>
          <cell r="T3759" t="str">
            <v>KUTALIMAN</v>
          </cell>
          <cell r="U3759" t="str">
            <v>006</v>
          </cell>
          <cell r="V3759" t="str">
            <v>001</v>
          </cell>
          <cell r="W3759" t="str">
            <v>Indonesia</v>
          </cell>
        </row>
        <row r="3760">
          <cell r="B3760" t="str">
            <v>RISWANTO</v>
          </cell>
          <cell r="C3760" t="str">
            <v>3302232410680003</v>
          </cell>
          <cell r="D3760" t="str">
            <v>L</v>
          </cell>
          <cell r="E3760" t="str">
            <v>BANYUMAS</v>
          </cell>
          <cell r="F3760">
            <v>25135</v>
          </cell>
          <cell r="G3760" t="str">
            <v>Tidak Tahu</v>
          </cell>
          <cell r="H3760" t="str">
            <v>Islam</v>
          </cell>
          <cell r="I3760" t="str">
            <v>Kawin</v>
          </cell>
          <cell r="J3760" t="str">
            <v>Kepala Keluarga</v>
          </cell>
          <cell r="K3760" t="str">
            <v>01</v>
          </cell>
          <cell r="L3760" t="str">
            <v>Tamat SD/Sederajat</v>
          </cell>
          <cell r="M3760" t="str">
            <v>Pedagang</v>
          </cell>
          <cell r="N3760" t="str">
            <v>RASIYAH</v>
          </cell>
          <cell r="O3760" t="str">
            <v>NURYADIRANA</v>
          </cell>
          <cell r="P3760" t="str">
            <v>3302232408060054</v>
          </cell>
          <cell r="Q3760" t="str">
            <v>RISWANTO</v>
          </cell>
          <cell r="R3760" t="str">
            <v>KUTALIMAN</v>
          </cell>
          <cell r="S3760" t="str">
            <v>KEDUNG BANTENG</v>
          </cell>
          <cell r="T3760" t="str">
            <v>KUTALIMAN</v>
          </cell>
          <cell r="U3760" t="str">
            <v>006</v>
          </cell>
          <cell r="V3760" t="str">
            <v>001</v>
          </cell>
          <cell r="W3760" t="str">
            <v>Indonesia</v>
          </cell>
        </row>
        <row r="3761">
          <cell r="B3761" t="str">
            <v>ZALIAH</v>
          </cell>
          <cell r="C3761" t="str">
            <v>3302237006720003</v>
          </cell>
          <cell r="D3761" t="str">
            <v>P</v>
          </cell>
          <cell r="E3761" t="str">
            <v>MUARA KARANG</v>
          </cell>
          <cell r="F3761">
            <v>26480</v>
          </cell>
          <cell r="G3761" t="str">
            <v>Tidak Tahu</v>
          </cell>
          <cell r="H3761" t="str">
            <v>Islam</v>
          </cell>
          <cell r="I3761" t="str">
            <v>Kawin</v>
          </cell>
          <cell r="J3761" t="str">
            <v>Istri</v>
          </cell>
          <cell r="K3761" t="str">
            <v>03</v>
          </cell>
          <cell r="L3761" t="str">
            <v>SLTP/Sederajat</v>
          </cell>
          <cell r="M3761" t="str">
            <v>Mengurus Rumah Tangga</v>
          </cell>
          <cell r="N3761" t="str">
            <v>RUKIYAH</v>
          </cell>
          <cell r="O3761" t="str">
            <v>NURAKHMAN</v>
          </cell>
          <cell r="P3761" t="str">
            <v>3302232408060054</v>
          </cell>
          <cell r="Q3761" t="str">
            <v>RISWANTO</v>
          </cell>
          <cell r="R3761" t="str">
            <v>KUTALIMAN</v>
          </cell>
          <cell r="S3761" t="str">
            <v>KEDUNG BANTENG</v>
          </cell>
          <cell r="T3761" t="str">
            <v>KUTALIMAN</v>
          </cell>
          <cell r="U3761" t="str">
            <v>006</v>
          </cell>
          <cell r="V3761" t="str">
            <v>001</v>
          </cell>
          <cell r="W3761" t="str">
            <v>Indonesia</v>
          </cell>
        </row>
        <row r="3762">
          <cell r="B3762" t="str">
            <v>GANI FASIREKA</v>
          </cell>
          <cell r="C3762" t="str">
            <v>3302231607040002</v>
          </cell>
          <cell r="D3762" t="str">
            <v>L</v>
          </cell>
          <cell r="E3762" t="str">
            <v>BANYUMAS</v>
          </cell>
          <cell r="F3762">
            <v>38184</v>
          </cell>
          <cell r="G3762" t="str">
            <v>Tidak Tahu</v>
          </cell>
          <cell r="H3762" t="str">
            <v>Islam</v>
          </cell>
          <cell r="I3762" t="str">
            <v>Belum Kawin</v>
          </cell>
          <cell r="J3762" t="str">
            <v>Anak</v>
          </cell>
          <cell r="K3762" t="str">
            <v>04</v>
          </cell>
          <cell r="L3762" t="str">
            <v>Tidak/Belum Sekolah</v>
          </cell>
          <cell r="M3762" t="str">
            <v>Belum/Tidak Bekerja</v>
          </cell>
          <cell r="N3762" t="str">
            <v>ZALIAH</v>
          </cell>
          <cell r="O3762" t="str">
            <v>RISWANTO</v>
          </cell>
          <cell r="P3762" t="str">
            <v>3302232408060054</v>
          </cell>
          <cell r="Q3762" t="str">
            <v>RISWANTO</v>
          </cell>
          <cell r="R3762" t="str">
            <v>KUTALIMAN</v>
          </cell>
          <cell r="S3762" t="str">
            <v>KEDUNG BANTENG</v>
          </cell>
          <cell r="T3762" t="str">
            <v>KUTALIMAN</v>
          </cell>
          <cell r="U3762" t="str">
            <v>006</v>
          </cell>
          <cell r="V3762" t="str">
            <v>001</v>
          </cell>
          <cell r="W3762" t="str">
            <v>Indonesia</v>
          </cell>
        </row>
        <row r="3763">
          <cell r="B3763" t="str">
            <v xml:space="preserve">OKY MELANDO </v>
          </cell>
          <cell r="C3763" t="str">
            <v>3302232210090002</v>
          </cell>
          <cell r="D3763" t="str">
            <v>L</v>
          </cell>
          <cell r="E3763" t="str">
            <v>BANYUMAS</v>
          </cell>
          <cell r="F3763">
            <v>40108</v>
          </cell>
          <cell r="G3763" t="str">
            <v>Tidak Tahu</v>
          </cell>
          <cell r="H3763" t="str">
            <v>Islam</v>
          </cell>
          <cell r="I3763" t="str">
            <v>Belum Kawin</v>
          </cell>
          <cell r="J3763" t="str">
            <v>Anak</v>
          </cell>
          <cell r="K3763" t="str">
            <v>04</v>
          </cell>
          <cell r="L3763" t="str">
            <v>Tidak/Belum Sekolah</v>
          </cell>
          <cell r="M3763" t="str">
            <v>Belum/Tidak Bekerja</v>
          </cell>
          <cell r="N3763" t="str">
            <v>ZALIAH</v>
          </cell>
          <cell r="O3763" t="str">
            <v>RISWANTO</v>
          </cell>
          <cell r="P3763" t="str">
            <v>3302232408060054</v>
          </cell>
          <cell r="Q3763" t="str">
            <v>RISWANTO</v>
          </cell>
          <cell r="R3763" t="str">
            <v>KUTALIMAN</v>
          </cell>
          <cell r="S3763" t="str">
            <v>KEDUNG BANTENG</v>
          </cell>
          <cell r="T3763" t="str">
            <v>KUTALIMAN</v>
          </cell>
          <cell r="U3763" t="str">
            <v>006</v>
          </cell>
          <cell r="V3763" t="str">
            <v>001</v>
          </cell>
          <cell r="W3763" t="str">
            <v>Indonesia</v>
          </cell>
        </row>
        <row r="3764">
          <cell r="B3764" t="str">
            <v>FERI ALBIAN</v>
          </cell>
          <cell r="C3764" t="str">
            <v>3302230202010003</v>
          </cell>
          <cell r="D3764" t="str">
            <v>L</v>
          </cell>
          <cell r="E3764" t="str">
            <v>BANYUMAS</v>
          </cell>
          <cell r="F3764">
            <v>36924</v>
          </cell>
          <cell r="G3764" t="str">
            <v>Tidak Tahu</v>
          </cell>
          <cell r="H3764" t="str">
            <v>Islam</v>
          </cell>
          <cell r="I3764" t="str">
            <v>Belum Kawin</v>
          </cell>
          <cell r="J3764" t="str">
            <v>Anak</v>
          </cell>
          <cell r="K3764" t="str">
            <v>04</v>
          </cell>
          <cell r="L3764" t="str">
            <v>Tidak Tamat SD/Sederajat</v>
          </cell>
          <cell r="M3764" t="str">
            <v>Pelajar/Mahasiswa</v>
          </cell>
          <cell r="N3764" t="str">
            <v>ZALIAH</v>
          </cell>
          <cell r="O3764" t="str">
            <v>RISWANTO</v>
          </cell>
          <cell r="P3764" t="str">
            <v>3302232408060054</v>
          </cell>
          <cell r="Q3764" t="str">
            <v>RISWANTO</v>
          </cell>
          <cell r="R3764" t="str">
            <v>KUTALIMAN</v>
          </cell>
          <cell r="S3764" t="str">
            <v>KEDUNG BANTENG</v>
          </cell>
          <cell r="T3764" t="str">
            <v>KUTALIMAN</v>
          </cell>
          <cell r="U3764" t="str">
            <v>006</v>
          </cell>
          <cell r="V3764" t="str">
            <v>001</v>
          </cell>
          <cell r="W3764" t="str">
            <v>Indonesia</v>
          </cell>
        </row>
        <row r="3765">
          <cell r="B3765" t="str">
            <v>FAJAR DWI APTO</v>
          </cell>
          <cell r="C3765" t="str">
            <v>3302230206980002</v>
          </cell>
          <cell r="D3765" t="str">
            <v>L</v>
          </cell>
          <cell r="E3765" t="str">
            <v>BANYUMAS</v>
          </cell>
          <cell r="F3765">
            <v>35948</v>
          </cell>
          <cell r="G3765" t="str">
            <v>Tidak Tahu</v>
          </cell>
          <cell r="H3765" t="str">
            <v>Islam</v>
          </cell>
          <cell r="I3765" t="str">
            <v>Belum Kawin</v>
          </cell>
          <cell r="J3765" t="str">
            <v>Anak</v>
          </cell>
          <cell r="K3765" t="str">
            <v>04</v>
          </cell>
          <cell r="L3765" t="str">
            <v>Tidak Tamat SD/Sederajat</v>
          </cell>
          <cell r="M3765" t="str">
            <v>Pelajar/Mahasiswa</v>
          </cell>
          <cell r="N3765" t="str">
            <v>ZALIAH</v>
          </cell>
          <cell r="O3765" t="str">
            <v>RISWANTO</v>
          </cell>
          <cell r="P3765" t="str">
            <v>3302232408060054</v>
          </cell>
          <cell r="Q3765" t="str">
            <v>RISWANTO</v>
          </cell>
          <cell r="R3765" t="str">
            <v>KUTALIMAN</v>
          </cell>
          <cell r="S3765" t="str">
            <v>KEDUNG BANTENG</v>
          </cell>
          <cell r="T3765" t="str">
            <v>KUTALIMAN</v>
          </cell>
          <cell r="U3765" t="str">
            <v>006</v>
          </cell>
          <cell r="V3765" t="str">
            <v>001</v>
          </cell>
          <cell r="W3765" t="str">
            <v>Indonesia</v>
          </cell>
        </row>
        <row r="3766">
          <cell r="B3766" t="str">
            <v xml:space="preserve">DORI </v>
          </cell>
          <cell r="C3766" t="str">
            <v>3302231802770002</v>
          </cell>
          <cell r="D3766" t="str">
            <v>L</v>
          </cell>
          <cell r="E3766" t="str">
            <v>BANYUMAS</v>
          </cell>
          <cell r="F3766" t="str">
            <v>18/02/1977</v>
          </cell>
          <cell r="G3766" t="str">
            <v>Tidak Tahu</v>
          </cell>
          <cell r="H3766" t="str">
            <v>Islam</v>
          </cell>
          <cell r="I3766" t="str">
            <v>Kawin</v>
          </cell>
          <cell r="J3766" t="str">
            <v>Kepala Keluarga</v>
          </cell>
          <cell r="K3766" t="str">
            <v>01</v>
          </cell>
          <cell r="L3766" t="str">
            <v>Tamat SD/Sederajat</v>
          </cell>
          <cell r="M3766" t="str">
            <v>Buruh Harian Lepas</v>
          </cell>
          <cell r="N3766" t="str">
            <v>SUTI</v>
          </cell>
          <cell r="O3766" t="str">
            <v>SUMARTO</v>
          </cell>
          <cell r="P3766" t="str">
            <v>3302232408060078</v>
          </cell>
          <cell r="Q3766" t="str">
            <v>DORI</v>
          </cell>
          <cell r="R3766" t="str">
            <v>KUTALIMAN</v>
          </cell>
          <cell r="S3766" t="str">
            <v>KEDUNGBANTENG</v>
          </cell>
          <cell r="T3766" t="str">
            <v>KUTALIMAN</v>
          </cell>
          <cell r="U3766" t="str">
            <v>006</v>
          </cell>
          <cell r="V3766" t="str">
            <v>001</v>
          </cell>
          <cell r="W3766" t="str">
            <v>Indonesia</v>
          </cell>
        </row>
        <row r="3767">
          <cell r="B3767" t="str">
            <v>ROHIROH</v>
          </cell>
          <cell r="C3767" t="str">
            <v>3302234108820002</v>
          </cell>
          <cell r="D3767" t="str">
            <v>P</v>
          </cell>
          <cell r="E3767" t="str">
            <v>BANYUMAS</v>
          </cell>
          <cell r="F3767">
            <v>30164</v>
          </cell>
          <cell r="G3767" t="str">
            <v>Tidak Tahu</v>
          </cell>
          <cell r="H3767" t="str">
            <v>Islam</v>
          </cell>
          <cell r="I3767" t="str">
            <v>Kawin</v>
          </cell>
          <cell r="J3767" t="str">
            <v>Istri</v>
          </cell>
          <cell r="K3767" t="str">
            <v>03</v>
          </cell>
          <cell r="L3767" t="str">
            <v>Tamat SD/Sederajat</v>
          </cell>
          <cell r="M3767" t="str">
            <v>Mengurus Rumah Tangga</v>
          </cell>
          <cell r="N3767" t="str">
            <v>NAISEM</v>
          </cell>
          <cell r="O3767" t="str">
            <v>SISWANTO</v>
          </cell>
          <cell r="P3767" t="str">
            <v>3302232408060078</v>
          </cell>
          <cell r="Q3767" t="str">
            <v>DORI</v>
          </cell>
          <cell r="R3767" t="str">
            <v>KUTALIMAN</v>
          </cell>
          <cell r="S3767" t="str">
            <v>KEDUNG BANTENG</v>
          </cell>
          <cell r="T3767" t="str">
            <v>KUTALIMAN</v>
          </cell>
          <cell r="U3767" t="str">
            <v>006</v>
          </cell>
          <cell r="V3767" t="str">
            <v>001</v>
          </cell>
          <cell r="W3767" t="str">
            <v>Indonesia</v>
          </cell>
        </row>
        <row r="3768">
          <cell r="B3768" t="str">
            <v>NISFU ANIS SETIOWATI</v>
          </cell>
          <cell r="C3768" t="str">
            <v>3302236210020001</v>
          </cell>
          <cell r="D3768" t="str">
            <v>P</v>
          </cell>
          <cell r="E3768" t="str">
            <v>BANYUMAS</v>
          </cell>
          <cell r="F3768">
            <v>37551</v>
          </cell>
          <cell r="G3768" t="str">
            <v>Tidak Tahu</v>
          </cell>
          <cell r="H3768" t="str">
            <v>Islam</v>
          </cell>
          <cell r="I3768" t="str">
            <v>Belum Kawin</v>
          </cell>
          <cell r="J3768" t="str">
            <v>Anak</v>
          </cell>
          <cell r="K3768" t="str">
            <v>04</v>
          </cell>
          <cell r="L3768" t="str">
            <v>Tidak Tamat SD/Sederajat</v>
          </cell>
          <cell r="M3768" t="str">
            <v>Pelajar/Mahasiswa</v>
          </cell>
          <cell r="N3768" t="str">
            <v>ROHIROH</v>
          </cell>
          <cell r="O3768" t="str">
            <v xml:space="preserve"> DORI</v>
          </cell>
          <cell r="P3768" t="str">
            <v>3302232408060078</v>
          </cell>
          <cell r="Q3768" t="str">
            <v>DORI</v>
          </cell>
          <cell r="R3768" t="str">
            <v>KUTALIMAN</v>
          </cell>
          <cell r="S3768" t="str">
            <v>KEDUNG BANTENG</v>
          </cell>
          <cell r="T3768" t="str">
            <v>KUTALIMAN</v>
          </cell>
          <cell r="U3768" t="str">
            <v>006</v>
          </cell>
          <cell r="V3768" t="str">
            <v>001</v>
          </cell>
          <cell r="W3768" t="str">
            <v>Indonesia</v>
          </cell>
        </row>
        <row r="3769">
          <cell r="B3769" t="str">
            <v>NATHIFA DWI RUQAYAH</v>
          </cell>
          <cell r="C3769" t="str">
            <v>3302234410130001</v>
          </cell>
          <cell r="D3769" t="str">
            <v>P</v>
          </cell>
          <cell r="E3769" t="str">
            <v>BANYUMAS</v>
          </cell>
          <cell r="F3769">
            <v>41551</v>
          </cell>
          <cell r="G3769" t="str">
            <v>Tidak Tahu</v>
          </cell>
          <cell r="H3769" t="str">
            <v>Islam</v>
          </cell>
          <cell r="I3769" t="str">
            <v>Belum Kawin</v>
          </cell>
          <cell r="J3769" t="str">
            <v>Anak</v>
          </cell>
          <cell r="K3769" t="str">
            <v>04</v>
          </cell>
          <cell r="L3769" t="str">
            <v>Tidak/Belum Sekolah</v>
          </cell>
          <cell r="M3769" t="str">
            <v>Belum/Tidak Bekerja</v>
          </cell>
          <cell r="N3769" t="str">
            <v>ROHIROH</v>
          </cell>
          <cell r="O3769" t="str">
            <v>DORI</v>
          </cell>
          <cell r="P3769" t="str">
            <v>3302232408060078</v>
          </cell>
          <cell r="Q3769" t="str">
            <v>DORI</v>
          </cell>
          <cell r="R3769" t="str">
            <v>KUTALIMAN</v>
          </cell>
          <cell r="S3769" t="str">
            <v>KEDUNG BANTENG</v>
          </cell>
          <cell r="T3769" t="str">
            <v>KUTALIMAN</v>
          </cell>
          <cell r="U3769" t="str">
            <v>006</v>
          </cell>
          <cell r="V3769" t="str">
            <v>001</v>
          </cell>
          <cell r="W3769" t="str">
            <v>Indonesia</v>
          </cell>
        </row>
        <row r="3770">
          <cell r="B3770" t="str">
            <v>DEDY RAKHMAT</v>
          </cell>
          <cell r="C3770" t="str">
            <v>3302191512840004</v>
          </cell>
          <cell r="D3770" t="str">
            <v>L</v>
          </cell>
          <cell r="E3770" t="str">
            <v>BANYUMAS</v>
          </cell>
          <cell r="F3770">
            <v>31031</v>
          </cell>
          <cell r="G3770" t="str">
            <v>Tidak Tahu</v>
          </cell>
          <cell r="H3770" t="str">
            <v>Islam</v>
          </cell>
          <cell r="I3770" t="str">
            <v>Kawin</v>
          </cell>
          <cell r="J3770" t="str">
            <v>Kepala Keluarga</v>
          </cell>
          <cell r="K3770" t="str">
            <v>01</v>
          </cell>
          <cell r="L3770" t="str">
            <v>SLTA/Sederajat</v>
          </cell>
          <cell r="M3770" t="str">
            <v>Karyawan Swasta</v>
          </cell>
          <cell r="N3770" t="str">
            <v>SURATI</v>
          </cell>
          <cell r="O3770" t="str">
            <v>MUDJENI</v>
          </cell>
          <cell r="P3770" t="str">
            <v>3302232409110002</v>
          </cell>
          <cell r="Q3770" t="str">
            <v>DEDY RAKHMAT</v>
          </cell>
          <cell r="R3770" t="str">
            <v>KUTALIMAN</v>
          </cell>
          <cell r="S3770" t="str">
            <v>KEDUNG BANTENG</v>
          </cell>
          <cell r="T3770" t="str">
            <v>KUTALIMAN</v>
          </cell>
          <cell r="U3770" t="str">
            <v>006</v>
          </cell>
          <cell r="V3770" t="str">
            <v>001</v>
          </cell>
          <cell r="W3770" t="str">
            <v>Indonesia</v>
          </cell>
        </row>
        <row r="3771">
          <cell r="B3771" t="str">
            <v>RUTIN WAHYUNINGSIH</v>
          </cell>
          <cell r="C3771" t="str">
            <v>3302236310910001</v>
          </cell>
          <cell r="D3771" t="str">
            <v>P</v>
          </cell>
          <cell r="E3771" t="str">
            <v>BANYUMAS</v>
          </cell>
          <cell r="F3771">
            <v>33534</v>
          </cell>
          <cell r="G3771" t="str">
            <v>Tidak Tahu</v>
          </cell>
          <cell r="H3771" t="str">
            <v>Islam</v>
          </cell>
          <cell r="I3771" t="str">
            <v>Kawin</v>
          </cell>
          <cell r="J3771" t="str">
            <v>Istri</v>
          </cell>
          <cell r="K3771" t="str">
            <v>03</v>
          </cell>
          <cell r="L3771" t="str">
            <v>Tamat SD/Sederajat</v>
          </cell>
          <cell r="M3771" t="str">
            <v>Mengurus Rumah Tangga</v>
          </cell>
          <cell r="N3771" t="str">
            <v>NAISEM</v>
          </cell>
          <cell r="O3771" t="str">
            <v>SISWANTO</v>
          </cell>
          <cell r="P3771" t="str">
            <v>3302232409110002</v>
          </cell>
          <cell r="Q3771" t="str">
            <v>DEDY RAKHMAT</v>
          </cell>
          <cell r="R3771" t="str">
            <v>KUTALIMAN</v>
          </cell>
          <cell r="S3771" t="str">
            <v>KEDUNG BANTENG</v>
          </cell>
          <cell r="T3771" t="str">
            <v>KUTALIMAN</v>
          </cell>
          <cell r="U3771" t="str">
            <v>006</v>
          </cell>
          <cell r="V3771" t="str">
            <v>001</v>
          </cell>
          <cell r="W3771" t="str">
            <v>Indonesia</v>
          </cell>
        </row>
        <row r="3772">
          <cell r="B3772" t="str">
            <v>APRIAN BINTANG NUGROHO</v>
          </cell>
          <cell r="C3772" t="str">
            <v>3302230304120001</v>
          </cell>
          <cell r="D3772" t="str">
            <v>L</v>
          </cell>
          <cell r="E3772" t="str">
            <v>BANYUMAS</v>
          </cell>
          <cell r="F3772">
            <v>41002</v>
          </cell>
          <cell r="G3772" t="str">
            <v>Tidak Tahu</v>
          </cell>
          <cell r="H3772" t="str">
            <v>Islam</v>
          </cell>
          <cell r="I3772" t="str">
            <v>Belum Kawin</v>
          </cell>
          <cell r="J3772" t="str">
            <v>Anak</v>
          </cell>
          <cell r="K3772" t="str">
            <v>04</v>
          </cell>
          <cell r="L3772" t="str">
            <v>Tidak/Belum Sekolah</v>
          </cell>
          <cell r="M3772" t="str">
            <v>Belum/Tidak Bekerja</v>
          </cell>
          <cell r="N3772" t="str">
            <v>RUTIN WAHYUNINGSIH</v>
          </cell>
          <cell r="O3772" t="str">
            <v>DEDY RAHMAT</v>
          </cell>
          <cell r="P3772" t="str">
            <v>3302232409110002</v>
          </cell>
          <cell r="Q3772" t="str">
            <v>DEDY RAKHMAT</v>
          </cell>
          <cell r="R3772" t="str">
            <v>KUTALIMAN</v>
          </cell>
          <cell r="S3772" t="str">
            <v>KEDUNG BANTENG</v>
          </cell>
          <cell r="T3772" t="str">
            <v>KUTALIMAN</v>
          </cell>
          <cell r="U3772" t="str">
            <v>006</v>
          </cell>
          <cell r="V3772" t="str">
            <v>001</v>
          </cell>
          <cell r="W3772" t="str">
            <v>Indonesia</v>
          </cell>
        </row>
        <row r="3773">
          <cell r="B3773" t="str">
            <v>TEGUH HARYANTO</v>
          </cell>
          <cell r="C3773" t="str">
            <v>3329152407790004</v>
          </cell>
          <cell r="D3773" t="str">
            <v>L</v>
          </cell>
          <cell r="E3773" t="str">
            <v>JAKARTA</v>
          </cell>
          <cell r="F3773" t="str">
            <v>24/07/1979</v>
          </cell>
          <cell r="G3773" t="str">
            <v>Tidak Tahu</v>
          </cell>
          <cell r="H3773" t="str">
            <v>Islam</v>
          </cell>
          <cell r="I3773" t="str">
            <v>Kawin</v>
          </cell>
          <cell r="J3773" t="str">
            <v>Kepala Keluarga</v>
          </cell>
          <cell r="K3773" t="str">
            <v>01</v>
          </cell>
          <cell r="L3773" t="str">
            <v>Tamat SD/Sederajat</v>
          </cell>
          <cell r="M3773" t="str">
            <v>Wiraswasta</v>
          </cell>
          <cell r="N3773" t="str">
            <v>YATINAH</v>
          </cell>
          <cell r="O3773" t="str">
            <v>ARIS SUDARSO</v>
          </cell>
          <cell r="P3773" t="str">
            <v>3302232409130006</v>
          </cell>
          <cell r="Q3773" t="str">
            <v>TEGUH HARYANTO</v>
          </cell>
          <cell r="R3773" t="str">
            <v>KUTALIMAN</v>
          </cell>
          <cell r="S3773" t="str">
            <v>KEDUNGBANTENG</v>
          </cell>
          <cell r="T3773" t="str">
            <v>KUTALIMAN</v>
          </cell>
          <cell r="U3773" t="str">
            <v>006</v>
          </cell>
          <cell r="V3773" t="str">
            <v>001</v>
          </cell>
          <cell r="W3773" t="str">
            <v>Indonesia</v>
          </cell>
        </row>
        <row r="3774">
          <cell r="B3774" t="str">
            <v>SUSANTO</v>
          </cell>
          <cell r="C3774" t="str">
            <v>3302231907840002</v>
          </cell>
          <cell r="D3774" t="str">
            <v>L</v>
          </cell>
          <cell r="E3774" t="str">
            <v>BANYUMAS</v>
          </cell>
          <cell r="F3774">
            <v>30882</v>
          </cell>
          <cell r="G3774" t="str">
            <v>Tidak Tahu</v>
          </cell>
          <cell r="H3774" t="str">
            <v>Islam</v>
          </cell>
          <cell r="I3774" t="str">
            <v>Kawin</v>
          </cell>
          <cell r="J3774" t="str">
            <v>Kepala Keluarga</v>
          </cell>
          <cell r="K3774" t="str">
            <v>01</v>
          </cell>
          <cell r="L3774" t="str">
            <v>Tamat SD/Sederajat</v>
          </cell>
          <cell r="M3774" t="str">
            <v>Buruh Harian Lepas</v>
          </cell>
          <cell r="N3774" t="str">
            <v>SAIWEN</v>
          </cell>
          <cell r="O3774" t="str">
            <v>KARSONO TARSAN</v>
          </cell>
          <cell r="P3774" t="str">
            <v>3302232411100002</v>
          </cell>
          <cell r="Q3774" t="str">
            <v>SUSANTO</v>
          </cell>
          <cell r="R3774" t="str">
            <v>KUTALIMAN</v>
          </cell>
          <cell r="S3774" t="str">
            <v>KEDUNG BANTENG</v>
          </cell>
          <cell r="T3774" t="str">
            <v>KUTALIMAN</v>
          </cell>
          <cell r="U3774" t="str">
            <v>006</v>
          </cell>
          <cell r="V3774" t="str">
            <v>001</v>
          </cell>
          <cell r="W3774" t="str">
            <v>Indonesia</v>
          </cell>
        </row>
        <row r="3775">
          <cell r="B3775" t="str">
            <v>RUTI</v>
          </cell>
          <cell r="C3775" t="str">
            <v>3302235210880001</v>
          </cell>
          <cell r="D3775" t="str">
            <v>P</v>
          </cell>
          <cell r="E3775" t="str">
            <v>BANYUMAS</v>
          </cell>
          <cell r="F3775">
            <v>32428</v>
          </cell>
          <cell r="G3775" t="str">
            <v>Tidak Tahu</v>
          </cell>
          <cell r="H3775" t="str">
            <v>Islam</v>
          </cell>
          <cell r="I3775" t="str">
            <v>Kawin</v>
          </cell>
          <cell r="J3775" t="str">
            <v>Istri</v>
          </cell>
          <cell r="K3775" t="str">
            <v>03</v>
          </cell>
          <cell r="L3775" t="str">
            <v>Tamat SD/Sederajat</v>
          </cell>
          <cell r="M3775" t="str">
            <v>Mengurus Rumah Tangga</v>
          </cell>
          <cell r="N3775" t="str">
            <v>RIBUT</v>
          </cell>
          <cell r="O3775" t="str">
            <v>WARSIKUN KARWIN</v>
          </cell>
          <cell r="P3775" t="str">
            <v>3302232411100002</v>
          </cell>
          <cell r="Q3775" t="str">
            <v>SUSANTO</v>
          </cell>
          <cell r="R3775" t="str">
            <v>KUTALIMAN</v>
          </cell>
          <cell r="S3775" t="str">
            <v>KEDUNG BANTENG</v>
          </cell>
          <cell r="T3775" t="str">
            <v>KUTALIMAN</v>
          </cell>
          <cell r="U3775" t="str">
            <v>006</v>
          </cell>
          <cell r="V3775" t="str">
            <v>001</v>
          </cell>
          <cell r="W3775" t="str">
            <v>Indonesia</v>
          </cell>
        </row>
        <row r="3776">
          <cell r="B3776" t="str">
            <v>RAHMAH NURUL ALIYAH</v>
          </cell>
          <cell r="C3776" t="str">
            <v>3302232002130002</v>
          </cell>
          <cell r="D3776" t="str">
            <v>L</v>
          </cell>
          <cell r="E3776" t="str">
            <v>BANYUMAS</v>
          </cell>
          <cell r="F3776" t="str">
            <v>20/08/2013</v>
          </cell>
          <cell r="G3776" t="str">
            <v>Tidak Tahu</v>
          </cell>
          <cell r="H3776" t="str">
            <v>Islam</v>
          </cell>
          <cell r="I3776" t="str">
            <v>Belum Kawin</v>
          </cell>
          <cell r="J3776" t="str">
            <v>Anak</v>
          </cell>
          <cell r="K3776" t="str">
            <v>04</v>
          </cell>
          <cell r="L3776" t="str">
            <v>Tidak/Belum Sekolah</v>
          </cell>
          <cell r="M3776" t="str">
            <v>Belum/Tidak Bekerja</v>
          </cell>
          <cell r="N3776" t="str">
            <v>RUTI</v>
          </cell>
          <cell r="O3776" t="str">
            <v>SUSANTO</v>
          </cell>
          <cell r="P3776" t="str">
            <v>3302232411100002</v>
          </cell>
          <cell r="Q3776" t="str">
            <v>SUSANTO</v>
          </cell>
          <cell r="R3776" t="str">
            <v>KUTALIMAN</v>
          </cell>
          <cell r="S3776" t="str">
            <v>KEDUNG BANTENG</v>
          </cell>
          <cell r="T3776" t="str">
            <v>KUTALIMAN</v>
          </cell>
          <cell r="U3776" t="str">
            <v>006</v>
          </cell>
          <cell r="V3776" t="str">
            <v>001</v>
          </cell>
          <cell r="W3776" t="str">
            <v>Indonesia</v>
          </cell>
        </row>
        <row r="3777">
          <cell r="B3777" t="str">
            <v>FAHMI ILHAMSYAH</v>
          </cell>
          <cell r="C3777" t="str">
            <v>3302230304090003</v>
          </cell>
          <cell r="D3777" t="str">
            <v>L</v>
          </cell>
          <cell r="E3777" t="str">
            <v>BANYUMAS</v>
          </cell>
          <cell r="F3777" t="str">
            <v>04/03/2009</v>
          </cell>
          <cell r="G3777" t="str">
            <v>Tidak Tahu</v>
          </cell>
          <cell r="H3777" t="str">
            <v>Islam</v>
          </cell>
          <cell r="I3777" t="str">
            <v>Belum Kawin</v>
          </cell>
          <cell r="J3777" t="str">
            <v>Anak</v>
          </cell>
          <cell r="K3777" t="str">
            <v>04</v>
          </cell>
          <cell r="L3777" t="str">
            <v>Tidak/Belum Sekolah</v>
          </cell>
          <cell r="M3777" t="str">
            <v>Belum/Tidak Bekerja</v>
          </cell>
          <cell r="N3777" t="str">
            <v>RUTI</v>
          </cell>
          <cell r="O3777" t="str">
            <v>SUSANTO</v>
          </cell>
          <cell r="P3777" t="str">
            <v>3302232411100002</v>
          </cell>
          <cell r="Q3777" t="str">
            <v>SUSANTO</v>
          </cell>
          <cell r="R3777" t="str">
            <v>KUTALIMAN</v>
          </cell>
          <cell r="S3777" t="str">
            <v>KEDUNGBANTENG</v>
          </cell>
          <cell r="T3777" t="str">
            <v>KUTALIMAN</v>
          </cell>
          <cell r="U3777" t="str">
            <v>006</v>
          </cell>
          <cell r="V3777" t="str">
            <v>001</v>
          </cell>
          <cell r="W3777" t="str">
            <v>Indonesia</v>
          </cell>
        </row>
        <row r="3778">
          <cell r="B3778" t="str">
            <v>WARSIKUN</v>
          </cell>
          <cell r="C3778" t="str">
            <v>3302232804840003</v>
          </cell>
          <cell r="D3778" t="str">
            <v>L</v>
          </cell>
          <cell r="E3778" t="str">
            <v>BANYUMAS</v>
          </cell>
          <cell r="F3778">
            <v>30800</v>
          </cell>
          <cell r="G3778" t="str">
            <v>Tidak Tahu</v>
          </cell>
          <cell r="H3778" t="str">
            <v>Islam</v>
          </cell>
          <cell r="I3778" t="str">
            <v>Kawin</v>
          </cell>
          <cell r="J3778" t="str">
            <v>Kepala Keluarga</v>
          </cell>
          <cell r="K3778" t="str">
            <v>01</v>
          </cell>
          <cell r="L3778" t="str">
            <v>Tamat SD/Sederajat</v>
          </cell>
          <cell r="M3778" t="str">
            <v>Buruh Harian Lepas</v>
          </cell>
          <cell r="N3778" t="str">
            <v>FITRIANI</v>
          </cell>
          <cell r="O3778" t="str">
            <v>WARTUM</v>
          </cell>
          <cell r="P3778" t="str">
            <v>3302232507130003</v>
          </cell>
          <cell r="Q3778" t="str">
            <v>WARSIKUN</v>
          </cell>
          <cell r="R3778" t="str">
            <v>KUTALIMAN</v>
          </cell>
          <cell r="S3778" t="str">
            <v>KEDUNG BANTENG</v>
          </cell>
          <cell r="T3778" t="str">
            <v>KUTALIMAN</v>
          </cell>
          <cell r="U3778" t="str">
            <v>006</v>
          </cell>
          <cell r="V3778" t="str">
            <v>001</v>
          </cell>
          <cell r="W3778" t="str">
            <v>Indonesia</v>
          </cell>
        </row>
        <row r="3779">
          <cell r="B3779" t="str">
            <v>SULIAH</v>
          </cell>
          <cell r="C3779" t="str">
            <v>3302236611900002</v>
          </cell>
          <cell r="D3779" t="str">
            <v>P</v>
          </cell>
          <cell r="E3779" t="str">
            <v>BANYUMAS</v>
          </cell>
          <cell r="F3779">
            <v>33203</v>
          </cell>
          <cell r="G3779" t="str">
            <v>Tidak Tahu</v>
          </cell>
          <cell r="H3779" t="str">
            <v>Islam</v>
          </cell>
          <cell r="I3779" t="str">
            <v>Kawin</v>
          </cell>
          <cell r="J3779" t="str">
            <v>Istri</v>
          </cell>
          <cell r="K3779" t="str">
            <v>03</v>
          </cell>
          <cell r="L3779" t="str">
            <v>Tamat SD/Sederajat</v>
          </cell>
          <cell r="M3779" t="str">
            <v>Buruh Harian Lepas</v>
          </cell>
          <cell r="N3779" t="str">
            <v>KITEM</v>
          </cell>
          <cell r="O3779" t="str">
            <v>NITAM TARMONO</v>
          </cell>
          <cell r="P3779" t="str">
            <v>3302232507130003</v>
          </cell>
          <cell r="Q3779" t="str">
            <v>WARSIKUN</v>
          </cell>
          <cell r="R3779" t="str">
            <v>KUTALIMAN</v>
          </cell>
          <cell r="S3779" t="str">
            <v>KEDUNG BANTENG</v>
          </cell>
          <cell r="T3779" t="str">
            <v>KUTALIMAN</v>
          </cell>
          <cell r="U3779" t="str">
            <v>006</v>
          </cell>
          <cell r="V3779" t="str">
            <v>001</v>
          </cell>
          <cell r="W3779" t="str">
            <v>Indonesia</v>
          </cell>
        </row>
        <row r="3780">
          <cell r="B3780" t="str">
            <v>AFAN HIDAYAT</v>
          </cell>
          <cell r="C3780" t="str">
            <v>3302231206120002</v>
          </cell>
          <cell r="D3780" t="str">
            <v>L</v>
          </cell>
          <cell r="E3780" t="str">
            <v>BANYUMAS</v>
          </cell>
          <cell r="F3780">
            <v>41072</v>
          </cell>
          <cell r="G3780" t="str">
            <v>Tidak Tahu</v>
          </cell>
          <cell r="H3780" t="str">
            <v>Islam</v>
          </cell>
          <cell r="I3780" t="str">
            <v>Belum Kawin</v>
          </cell>
          <cell r="J3780" t="str">
            <v>Anak</v>
          </cell>
          <cell r="K3780" t="str">
            <v>04</v>
          </cell>
          <cell r="L3780" t="str">
            <v>Tidak/Belum Sekolah</v>
          </cell>
          <cell r="M3780" t="str">
            <v>Belum/Tidak Bekerja</v>
          </cell>
          <cell r="N3780" t="str">
            <v>SULIAH</v>
          </cell>
          <cell r="O3780" t="str">
            <v>WARSIKUN</v>
          </cell>
          <cell r="P3780" t="str">
            <v>3302232507130003</v>
          </cell>
          <cell r="Q3780" t="str">
            <v>WARSIKUN</v>
          </cell>
          <cell r="R3780" t="str">
            <v>KUTALIMAN</v>
          </cell>
          <cell r="S3780" t="str">
            <v>KEDUNG BANTENG</v>
          </cell>
          <cell r="T3780" t="str">
            <v>KUTALIMAN</v>
          </cell>
          <cell r="U3780" t="str">
            <v>006</v>
          </cell>
          <cell r="V3780" t="str">
            <v>001</v>
          </cell>
          <cell r="W3780" t="str">
            <v>Indonesia</v>
          </cell>
        </row>
        <row r="3781">
          <cell r="B3781" t="str">
            <v>NURHASANAH INDRIYANTI</v>
          </cell>
          <cell r="C3781" t="str">
            <v>3302236001100001</v>
          </cell>
          <cell r="D3781" t="str">
            <v>P</v>
          </cell>
          <cell r="E3781" t="str">
            <v>BANYUMAS</v>
          </cell>
          <cell r="F3781">
            <v>40198</v>
          </cell>
          <cell r="G3781" t="str">
            <v>Tidak Tahu</v>
          </cell>
          <cell r="H3781" t="str">
            <v>Islam</v>
          </cell>
          <cell r="I3781" t="str">
            <v>Belum Kawin</v>
          </cell>
          <cell r="J3781" t="str">
            <v>Anak</v>
          </cell>
          <cell r="K3781" t="str">
            <v>04</v>
          </cell>
          <cell r="L3781" t="str">
            <v>Tidak/Belum Sekolah</v>
          </cell>
          <cell r="M3781" t="str">
            <v>Belum/Tidak Bekerja</v>
          </cell>
          <cell r="N3781" t="str">
            <v>SULIAH</v>
          </cell>
          <cell r="O3781" t="str">
            <v>WARSIKUN</v>
          </cell>
          <cell r="P3781" t="str">
            <v>3302232507130003</v>
          </cell>
          <cell r="Q3781" t="str">
            <v>WARSIKUN</v>
          </cell>
          <cell r="R3781" t="str">
            <v>KUTALIMAN</v>
          </cell>
          <cell r="S3781" t="str">
            <v>KEDUNG BANTENG</v>
          </cell>
          <cell r="T3781" t="str">
            <v>KUTALIMAN</v>
          </cell>
          <cell r="U3781" t="str">
            <v>006</v>
          </cell>
          <cell r="V3781" t="str">
            <v>001</v>
          </cell>
          <cell r="W3781" t="str">
            <v>Indonesia</v>
          </cell>
        </row>
        <row r="3782">
          <cell r="B3782" t="str">
            <v>DARYOTO</v>
          </cell>
          <cell r="C3782" t="str">
            <v>3302180901760001</v>
          </cell>
          <cell r="D3782" t="str">
            <v>L</v>
          </cell>
          <cell r="E3782" t="str">
            <v>BANYUMAS</v>
          </cell>
          <cell r="F3782">
            <v>27768</v>
          </cell>
          <cell r="G3782" t="str">
            <v>Tidak Tahu</v>
          </cell>
          <cell r="H3782" t="str">
            <v>Islam</v>
          </cell>
          <cell r="I3782" t="str">
            <v>Kawin</v>
          </cell>
          <cell r="J3782" t="str">
            <v>Kepala Keluarga</v>
          </cell>
          <cell r="K3782" t="str">
            <v>01</v>
          </cell>
          <cell r="L3782" t="str">
            <v>SLTA/Sederajat</v>
          </cell>
          <cell r="M3782" t="str">
            <v>Wiraswasta</v>
          </cell>
          <cell r="N3782" t="str">
            <v>SUKIRAH</v>
          </cell>
          <cell r="O3782" t="str">
            <v>TARISUN</v>
          </cell>
          <cell r="P3782" t="str">
            <v>3302232510110008</v>
          </cell>
          <cell r="Q3782" t="str">
            <v>DARYOTO</v>
          </cell>
          <cell r="R3782" t="str">
            <v>KUTALIMAN</v>
          </cell>
          <cell r="S3782" t="str">
            <v>KEDUNG BANTENG</v>
          </cell>
          <cell r="T3782" t="str">
            <v>KUTALIMAN</v>
          </cell>
          <cell r="U3782" t="str">
            <v>006</v>
          </cell>
          <cell r="V3782" t="str">
            <v>001</v>
          </cell>
          <cell r="W3782" t="str">
            <v>Indonesia</v>
          </cell>
        </row>
        <row r="3783">
          <cell r="B3783" t="str">
            <v>VENI ANDRIASIH</v>
          </cell>
          <cell r="C3783" t="str">
            <v>3302234508890003</v>
          </cell>
          <cell r="D3783" t="str">
            <v>P</v>
          </cell>
          <cell r="E3783" t="str">
            <v>BANYUMAS</v>
          </cell>
          <cell r="F3783">
            <v>32725</v>
          </cell>
          <cell r="G3783" t="str">
            <v>Tidak Tahu</v>
          </cell>
          <cell r="H3783" t="str">
            <v>Islam</v>
          </cell>
          <cell r="I3783" t="str">
            <v>Kawin</v>
          </cell>
          <cell r="J3783" t="str">
            <v>Istri</v>
          </cell>
          <cell r="K3783" t="str">
            <v>03</v>
          </cell>
          <cell r="L3783" t="str">
            <v>SLTP/Sederajat</v>
          </cell>
          <cell r="M3783" t="str">
            <v>Mengurus Rumah Tangga</v>
          </cell>
          <cell r="N3783" t="str">
            <v>YATINAH</v>
          </cell>
          <cell r="O3783" t="str">
            <v>KUSNANTO TASLIM</v>
          </cell>
          <cell r="P3783" t="str">
            <v>3302232510110008</v>
          </cell>
          <cell r="Q3783" t="str">
            <v>DARYOTO</v>
          </cell>
          <cell r="R3783" t="str">
            <v>KUTALIMAN</v>
          </cell>
          <cell r="S3783" t="str">
            <v>KEDUNG BANTENG</v>
          </cell>
          <cell r="T3783" t="str">
            <v>KUTALIMAN</v>
          </cell>
          <cell r="U3783" t="str">
            <v>006</v>
          </cell>
          <cell r="V3783" t="str">
            <v>001</v>
          </cell>
          <cell r="W3783" t="str">
            <v>Indonesia</v>
          </cell>
        </row>
        <row r="3784">
          <cell r="B3784" t="str">
            <v>ALFIRA KHOERUNIZA</v>
          </cell>
          <cell r="C3784" t="str">
            <v>3302234204120001</v>
          </cell>
          <cell r="D3784" t="str">
            <v>P</v>
          </cell>
          <cell r="E3784" t="str">
            <v>BANYUMAS</v>
          </cell>
          <cell r="F3784">
            <v>41001</v>
          </cell>
          <cell r="G3784" t="str">
            <v>Tidak Tahu</v>
          </cell>
          <cell r="H3784" t="str">
            <v>Islam</v>
          </cell>
          <cell r="I3784" t="str">
            <v>Belum Kawin</v>
          </cell>
          <cell r="J3784" t="str">
            <v>Anak</v>
          </cell>
          <cell r="K3784" t="str">
            <v>04</v>
          </cell>
          <cell r="L3784" t="str">
            <v>Tidak/Belum Sekolah</v>
          </cell>
          <cell r="M3784" t="str">
            <v>Belum/Tidak Bekerja</v>
          </cell>
          <cell r="N3784" t="str">
            <v>VENI ANDRIASIH</v>
          </cell>
          <cell r="O3784" t="str">
            <v>DARYOTO</v>
          </cell>
          <cell r="P3784" t="str">
            <v>3302232510110008</v>
          </cell>
          <cell r="Q3784" t="str">
            <v>DARYOTO</v>
          </cell>
          <cell r="R3784" t="str">
            <v>KUTALIMAN</v>
          </cell>
          <cell r="S3784" t="str">
            <v>KEDUNG BANTENG</v>
          </cell>
          <cell r="T3784" t="str">
            <v>KUTALIMAN</v>
          </cell>
          <cell r="U3784" t="str">
            <v>006</v>
          </cell>
          <cell r="V3784" t="str">
            <v>001</v>
          </cell>
          <cell r="W3784" t="str">
            <v>Indonesia</v>
          </cell>
        </row>
        <row r="3785">
          <cell r="B3785" t="str">
            <v>SUKIRMAN</v>
          </cell>
          <cell r="C3785" t="str">
            <v>3302230810760001</v>
          </cell>
          <cell r="D3785" t="str">
            <v>L</v>
          </cell>
          <cell r="E3785" t="str">
            <v>BANYUMAS</v>
          </cell>
          <cell r="F3785" t="str">
            <v>08/10/1976</v>
          </cell>
          <cell r="G3785" t="str">
            <v>Tidak Tahu</v>
          </cell>
          <cell r="H3785" t="str">
            <v>Islam</v>
          </cell>
          <cell r="I3785" t="str">
            <v>Cerai Hidup</v>
          </cell>
          <cell r="J3785" t="str">
            <v>Kepala Keluarga</v>
          </cell>
          <cell r="K3785" t="str">
            <v>01</v>
          </cell>
          <cell r="L3785" t="str">
            <v>Tamat SD/Sederajat</v>
          </cell>
          <cell r="M3785" t="str">
            <v>Buruh Harian Lepas</v>
          </cell>
          <cell r="N3785" t="str">
            <v>KARSINAH</v>
          </cell>
          <cell r="O3785" t="str">
            <v xml:space="preserve">WARJI </v>
          </cell>
          <cell r="P3785" t="str">
            <v>3302232606070057</v>
          </cell>
          <cell r="Q3785" t="str">
            <v>SUKIRMAN</v>
          </cell>
          <cell r="R3785" t="str">
            <v>KUTALIMAN</v>
          </cell>
          <cell r="S3785" t="str">
            <v>KEDUNGBANTENG</v>
          </cell>
          <cell r="T3785" t="str">
            <v>KUTALIMAN</v>
          </cell>
          <cell r="U3785" t="str">
            <v>006</v>
          </cell>
          <cell r="V3785" t="str">
            <v>001</v>
          </cell>
          <cell r="W3785" t="str">
            <v>Indonesia</v>
          </cell>
        </row>
        <row r="3786">
          <cell r="B3786" t="str">
            <v>WAHYUNI</v>
          </cell>
          <cell r="C3786" t="str">
            <v>3302234910760003</v>
          </cell>
          <cell r="D3786" t="str">
            <v>P</v>
          </cell>
          <cell r="E3786" t="str">
            <v>BANYUMAS</v>
          </cell>
          <cell r="F3786" t="str">
            <v>09/10/1976</v>
          </cell>
          <cell r="G3786" t="str">
            <v>Tidak Tahu</v>
          </cell>
          <cell r="H3786" t="str">
            <v>Islam</v>
          </cell>
          <cell r="I3786" t="str">
            <v>Cerai Hidup</v>
          </cell>
          <cell r="J3786" t="str">
            <v>Kepala Keluarga</v>
          </cell>
          <cell r="K3786" t="str">
            <v>01</v>
          </cell>
          <cell r="L3786" t="str">
            <v>Tamat SD/Sederajat</v>
          </cell>
          <cell r="M3786" t="str">
            <v>Mengurus Rumah Tangga</v>
          </cell>
          <cell r="N3786" t="str">
            <v>KASIH</v>
          </cell>
          <cell r="O3786" t="str">
            <v>MULYADI</v>
          </cell>
          <cell r="P3786" t="str">
            <v>3302232606070057</v>
          </cell>
          <cell r="Q3786" t="str">
            <v>WAHYUNI</v>
          </cell>
          <cell r="R3786" t="str">
            <v>KUTALIMAN</v>
          </cell>
          <cell r="S3786" t="str">
            <v>KEDUNGBANTENG</v>
          </cell>
          <cell r="T3786" t="str">
            <v>KUTALIMAN</v>
          </cell>
          <cell r="U3786" t="str">
            <v>006</v>
          </cell>
          <cell r="V3786" t="str">
            <v>001</v>
          </cell>
          <cell r="W3786" t="str">
            <v>Indonesia</v>
          </cell>
        </row>
        <row r="3787">
          <cell r="B3787" t="str">
            <v>NATAM NURKHOLIS</v>
          </cell>
          <cell r="C3787" t="str">
            <v>3302231211780001</v>
          </cell>
          <cell r="D3787" t="str">
            <v>L</v>
          </cell>
          <cell r="E3787" t="str">
            <v>BANYUMAS</v>
          </cell>
          <cell r="F3787">
            <v>28806</v>
          </cell>
          <cell r="G3787" t="str">
            <v>Tidak Tahu</v>
          </cell>
          <cell r="H3787" t="str">
            <v>Islam</v>
          </cell>
          <cell r="I3787" t="str">
            <v>Kawin</v>
          </cell>
          <cell r="J3787" t="str">
            <v>Kepala Keluarga</v>
          </cell>
          <cell r="K3787" t="str">
            <v>01</v>
          </cell>
          <cell r="L3787" t="str">
            <v>Tamat SD/Sederajat</v>
          </cell>
          <cell r="M3787" t="str">
            <v>Buruh Tani/Perkebunan</v>
          </cell>
          <cell r="N3787" t="str">
            <v>CATEM</v>
          </cell>
          <cell r="O3787" t="str">
            <v>TARMUDI</v>
          </cell>
          <cell r="P3787" t="str">
            <v>3302232609060018</v>
          </cell>
          <cell r="Q3787" t="str">
            <v>NATAM NURKHOLIS</v>
          </cell>
          <cell r="R3787" t="str">
            <v>KUTALIMAN</v>
          </cell>
          <cell r="S3787" t="str">
            <v>KEDUNG BANTENG</v>
          </cell>
          <cell r="T3787" t="str">
            <v>KUTALIMAN</v>
          </cell>
          <cell r="U3787" t="str">
            <v>006</v>
          </cell>
          <cell r="V3787" t="str">
            <v>001</v>
          </cell>
          <cell r="W3787" t="str">
            <v>Indonesia</v>
          </cell>
        </row>
        <row r="3788">
          <cell r="B3788" t="str">
            <v>SURINAH</v>
          </cell>
          <cell r="C3788" t="str">
            <v>3302235311700002</v>
          </cell>
          <cell r="D3788" t="str">
            <v>P</v>
          </cell>
          <cell r="E3788" t="str">
            <v>BANYUMAS</v>
          </cell>
          <cell r="F3788">
            <v>25885</v>
          </cell>
          <cell r="G3788" t="str">
            <v>Tidak Tahu</v>
          </cell>
          <cell r="H3788" t="str">
            <v>Islam</v>
          </cell>
          <cell r="I3788" t="str">
            <v>Kawin</v>
          </cell>
          <cell r="J3788" t="str">
            <v>Istri</v>
          </cell>
          <cell r="K3788" t="str">
            <v>03</v>
          </cell>
          <cell r="L3788" t="str">
            <v>Tamat SD/Sederajat</v>
          </cell>
          <cell r="M3788" t="str">
            <v>Mengurus Rumah Tangga</v>
          </cell>
          <cell r="N3788" t="str">
            <v>NAIRAH</v>
          </cell>
          <cell r="O3788" t="str">
            <v>SUKAMSI</v>
          </cell>
          <cell r="P3788" t="str">
            <v>3302232609060018</v>
          </cell>
          <cell r="Q3788" t="str">
            <v>NATAM NURKHOLIS</v>
          </cell>
          <cell r="R3788" t="str">
            <v>KUTALIMAN</v>
          </cell>
          <cell r="S3788" t="str">
            <v>KEDUNG BANTENG</v>
          </cell>
          <cell r="T3788" t="str">
            <v>KUTALIMAN</v>
          </cell>
          <cell r="U3788" t="str">
            <v>006</v>
          </cell>
          <cell r="V3788" t="str">
            <v>001</v>
          </cell>
          <cell r="W3788" t="str">
            <v>Indonesia</v>
          </cell>
        </row>
        <row r="3789">
          <cell r="B3789" t="str">
            <v>AVIRA AGUSTINA</v>
          </cell>
          <cell r="C3789" t="str">
            <v>3302237108030003</v>
          </cell>
          <cell r="D3789" t="str">
            <v>P</v>
          </cell>
          <cell r="E3789" t="str">
            <v>BANYUMAS</v>
          </cell>
          <cell r="F3789">
            <v>37864</v>
          </cell>
          <cell r="G3789" t="str">
            <v>Tidak Tahu</v>
          </cell>
          <cell r="H3789" t="str">
            <v>Islam</v>
          </cell>
          <cell r="I3789" t="str">
            <v>Belum Kawin</v>
          </cell>
          <cell r="J3789" t="str">
            <v>Anak</v>
          </cell>
          <cell r="K3789" t="str">
            <v>04</v>
          </cell>
          <cell r="L3789" t="str">
            <v>Tidak Tamat SD/Sederajat</v>
          </cell>
          <cell r="M3789" t="str">
            <v>Pelajar/Mahasiswa</v>
          </cell>
          <cell r="N3789" t="str">
            <v>SURINAH</v>
          </cell>
          <cell r="O3789" t="str">
            <v>NATAM NURKHOLIS</v>
          </cell>
          <cell r="P3789" t="str">
            <v>3302232609060018</v>
          </cell>
          <cell r="Q3789" t="str">
            <v>NATAM NURKHOLIS</v>
          </cell>
          <cell r="R3789" t="str">
            <v>KUTALIMAN</v>
          </cell>
          <cell r="S3789" t="str">
            <v>KEDUNG BANTENG</v>
          </cell>
          <cell r="T3789" t="str">
            <v>KUTALIMAN</v>
          </cell>
          <cell r="U3789" t="str">
            <v>006</v>
          </cell>
          <cell r="V3789" t="str">
            <v>001</v>
          </cell>
          <cell r="W3789" t="str">
            <v>Indonesia</v>
          </cell>
        </row>
        <row r="3790">
          <cell r="B3790" t="str">
            <v>NARSO HIDAYAT</v>
          </cell>
          <cell r="C3790" t="str">
            <v>3302231401800001</v>
          </cell>
          <cell r="D3790" t="str">
            <v>L</v>
          </cell>
          <cell r="E3790" t="str">
            <v>BANYUMAS</v>
          </cell>
          <cell r="F3790">
            <v>29234</v>
          </cell>
          <cell r="G3790" t="str">
            <v>Tidak Tahu</v>
          </cell>
          <cell r="H3790" t="str">
            <v>Islam</v>
          </cell>
          <cell r="I3790" t="str">
            <v>Kawin</v>
          </cell>
          <cell r="J3790" t="str">
            <v>Kepala Keluarga</v>
          </cell>
          <cell r="K3790" t="str">
            <v>01</v>
          </cell>
          <cell r="L3790" t="str">
            <v>Tamat SD/Sederajat</v>
          </cell>
          <cell r="M3790" t="str">
            <v>Buruh Harian Lepas</v>
          </cell>
          <cell r="N3790" t="str">
            <v>DARTEM</v>
          </cell>
          <cell r="O3790" t="str">
            <v>SUTARJO TARSIM</v>
          </cell>
          <cell r="P3790" t="str">
            <v>3302232610090001</v>
          </cell>
          <cell r="Q3790" t="str">
            <v>NARSO HIDAYAT</v>
          </cell>
          <cell r="R3790" t="str">
            <v>KUTALIMAN</v>
          </cell>
          <cell r="S3790" t="str">
            <v>KEDUNG BANTENG</v>
          </cell>
          <cell r="T3790" t="str">
            <v>KUTALIMAN</v>
          </cell>
          <cell r="U3790" t="str">
            <v>006</v>
          </cell>
          <cell r="V3790" t="str">
            <v>001</v>
          </cell>
          <cell r="W3790" t="str">
            <v>Indonesia</v>
          </cell>
        </row>
        <row r="3791">
          <cell r="B3791" t="str">
            <v>SEPTIANI</v>
          </cell>
          <cell r="C3791" t="str">
            <v>3302236909840001</v>
          </cell>
          <cell r="D3791" t="str">
            <v>P</v>
          </cell>
          <cell r="E3791" t="str">
            <v>BANYUMAS</v>
          </cell>
          <cell r="F3791">
            <v>30954</v>
          </cell>
          <cell r="G3791" t="str">
            <v>Tidak Tahu</v>
          </cell>
          <cell r="H3791" t="str">
            <v>Islam</v>
          </cell>
          <cell r="I3791" t="str">
            <v>Kawin</v>
          </cell>
          <cell r="J3791" t="str">
            <v>Istri</v>
          </cell>
          <cell r="K3791" t="str">
            <v>03</v>
          </cell>
          <cell r="L3791" t="str">
            <v>SLTP/Sederajat</v>
          </cell>
          <cell r="M3791" t="str">
            <v>Mengurus Rumah Tangga</v>
          </cell>
          <cell r="N3791" t="str">
            <v>DARINAH</v>
          </cell>
          <cell r="O3791" t="str">
            <v>SAYIDI ARSO SUHARSO</v>
          </cell>
          <cell r="P3791" t="str">
            <v>3302232610090001</v>
          </cell>
          <cell r="Q3791" t="str">
            <v>NARSO HIDAYAT</v>
          </cell>
          <cell r="R3791" t="str">
            <v>KUTALIMAN</v>
          </cell>
          <cell r="S3791" t="str">
            <v>KEDUNG BANTENG</v>
          </cell>
          <cell r="T3791" t="str">
            <v>KUTALIMAN</v>
          </cell>
          <cell r="U3791" t="str">
            <v>006</v>
          </cell>
          <cell r="V3791" t="str">
            <v>001</v>
          </cell>
          <cell r="W3791" t="str">
            <v>Indonesia</v>
          </cell>
        </row>
        <row r="3792">
          <cell r="B3792" t="str">
            <v>TWENFFA VENDA PRATAMA</v>
          </cell>
          <cell r="C3792" t="str">
            <v>3302232502040002</v>
          </cell>
          <cell r="D3792" t="str">
            <v>L</v>
          </cell>
          <cell r="E3792" t="str">
            <v>BANYUMAS</v>
          </cell>
          <cell r="F3792">
            <v>38042</v>
          </cell>
          <cell r="G3792" t="str">
            <v>Tidak Tahu</v>
          </cell>
          <cell r="H3792" t="str">
            <v>Islam</v>
          </cell>
          <cell r="I3792" t="str">
            <v>Belum Kawin</v>
          </cell>
          <cell r="J3792" t="str">
            <v>Anak</v>
          </cell>
          <cell r="K3792" t="str">
            <v>04</v>
          </cell>
          <cell r="L3792" t="str">
            <v>Tidak/Belum Sekolah</v>
          </cell>
          <cell r="M3792" t="str">
            <v>Belum/Tidak Bekerja</v>
          </cell>
          <cell r="N3792" t="str">
            <v>SEPTIANI</v>
          </cell>
          <cell r="O3792" t="str">
            <v>NARSO HIDAYAT</v>
          </cell>
          <cell r="P3792" t="str">
            <v>3302232610090001</v>
          </cell>
          <cell r="Q3792" t="str">
            <v>NARSO HIDAYAT</v>
          </cell>
          <cell r="R3792" t="str">
            <v>KUTALIMAN</v>
          </cell>
          <cell r="S3792" t="str">
            <v>KEDUNG BANTENG</v>
          </cell>
          <cell r="T3792" t="str">
            <v>KUTALIMAN</v>
          </cell>
          <cell r="U3792" t="str">
            <v>006</v>
          </cell>
          <cell r="V3792" t="str">
            <v>001</v>
          </cell>
          <cell r="W3792" t="str">
            <v>Indonesia</v>
          </cell>
        </row>
        <row r="3793">
          <cell r="B3793" t="str">
            <v>TRI WAHYONO</v>
          </cell>
          <cell r="C3793" t="str">
            <v>3302230902770003</v>
          </cell>
          <cell r="D3793" t="str">
            <v>L</v>
          </cell>
          <cell r="E3793" t="str">
            <v>BANYUMAS</v>
          </cell>
          <cell r="F3793" t="str">
            <v>09/02/1977</v>
          </cell>
          <cell r="G3793" t="str">
            <v>Tidak Tahu</v>
          </cell>
          <cell r="H3793" t="str">
            <v>Islam</v>
          </cell>
          <cell r="I3793" t="str">
            <v>Kawin</v>
          </cell>
          <cell r="J3793" t="str">
            <v>Kepala Keluarga</v>
          </cell>
          <cell r="K3793" t="str">
            <v>01</v>
          </cell>
          <cell r="L3793" t="str">
            <v>Tamat SD/Sederajat</v>
          </cell>
          <cell r="M3793" t="str">
            <v>Pedagang</v>
          </cell>
          <cell r="N3793" t="str">
            <v>KARSINAH</v>
          </cell>
          <cell r="O3793" t="str">
            <v>SANMIHARDJO</v>
          </cell>
          <cell r="P3793" t="str">
            <v>3302232711120008</v>
          </cell>
          <cell r="Q3793" t="str">
            <v>TRI WAHYONO</v>
          </cell>
          <cell r="R3793" t="str">
            <v>KUTATIMAN</v>
          </cell>
          <cell r="S3793" t="str">
            <v>KEDUNGBANTENG</v>
          </cell>
          <cell r="T3793" t="str">
            <v>KUTALIMAN</v>
          </cell>
          <cell r="U3793" t="str">
            <v>006</v>
          </cell>
          <cell r="V3793" t="str">
            <v>001</v>
          </cell>
          <cell r="W3793" t="str">
            <v>Indonesia</v>
          </cell>
        </row>
        <row r="3794">
          <cell r="B3794" t="str">
            <v>MOCHAMAD JUNAEDI</v>
          </cell>
          <cell r="C3794" t="str">
            <v>3302230506700003</v>
          </cell>
          <cell r="D3794" t="str">
            <v>L</v>
          </cell>
          <cell r="E3794" t="str">
            <v>PASURUAN</v>
          </cell>
          <cell r="F3794">
            <v>25724</v>
          </cell>
          <cell r="G3794" t="str">
            <v>Tidak Tahu</v>
          </cell>
          <cell r="H3794" t="str">
            <v>Islam</v>
          </cell>
          <cell r="I3794" t="str">
            <v>Kawin</v>
          </cell>
          <cell r="J3794" t="str">
            <v>Kepala Keluarga</v>
          </cell>
          <cell r="K3794" t="str">
            <v>01</v>
          </cell>
          <cell r="L3794" t="str">
            <v>SLTP/Sederajat</v>
          </cell>
          <cell r="M3794" t="str">
            <v>Wiraswasta</v>
          </cell>
          <cell r="N3794" t="str">
            <v>JAIYAH</v>
          </cell>
          <cell r="O3794" t="str">
            <v>TAMIN</v>
          </cell>
          <cell r="P3794" t="str">
            <v>3302232802080002</v>
          </cell>
          <cell r="Q3794" t="str">
            <v>MOCHAMAD JUNAEDI</v>
          </cell>
          <cell r="R3794" t="str">
            <v>KUTALIMAN</v>
          </cell>
          <cell r="S3794" t="str">
            <v>KEDUNG BANTENG</v>
          </cell>
          <cell r="T3794" t="str">
            <v>KUTALIMAN</v>
          </cell>
          <cell r="U3794" t="str">
            <v>006</v>
          </cell>
          <cell r="V3794" t="str">
            <v>001</v>
          </cell>
          <cell r="W3794" t="str">
            <v>Indonesia</v>
          </cell>
        </row>
        <row r="3795">
          <cell r="B3795" t="str">
            <v>PURWATI</v>
          </cell>
          <cell r="C3795" t="str">
            <v>3302234403830003</v>
          </cell>
          <cell r="D3795" t="str">
            <v>P</v>
          </cell>
          <cell r="E3795" t="str">
            <v>BANYUMAS</v>
          </cell>
          <cell r="F3795">
            <v>30379</v>
          </cell>
          <cell r="G3795" t="str">
            <v>Tidak Tahu</v>
          </cell>
          <cell r="H3795" t="str">
            <v>Islam</v>
          </cell>
          <cell r="I3795" t="str">
            <v>Kawin</v>
          </cell>
          <cell r="J3795" t="str">
            <v>Istri</v>
          </cell>
          <cell r="K3795" t="str">
            <v>03</v>
          </cell>
          <cell r="L3795" t="str">
            <v>Tamat SD/Sederajat</v>
          </cell>
          <cell r="M3795" t="str">
            <v>Buruh Harian Lepas</v>
          </cell>
          <cell r="N3795" t="str">
            <v>TAWEN</v>
          </cell>
          <cell r="O3795" t="str">
            <v>MIARTO KARTUN</v>
          </cell>
          <cell r="P3795" t="str">
            <v>3302232802080002</v>
          </cell>
          <cell r="Q3795" t="str">
            <v>MOCHAMAD JUNAEDI</v>
          </cell>
          <cell r="R3795" t="str">
            <v>KUTALIMAN</v>
          </cell>
          <cell r="S3795" t="str">
            <v>KEDUNG BANTENG</v>
          </cell>
          <cell r="T3795" t="str">
            <v>KUTALIMAN</v>
          </cell>
          <cell r="U3795" t="str">
            <v>006</v>
          </cell>
          <cell r="V3795" t="str">
            <v>001</v>
          </cell>
          <cell r="W3795" t="str">
            <v>Indonesia</v>
          </cell>
        </row>
        <row r="3796">
          <cell r="B3796" t="str">
            <v>KLARA NURUL AZANI</v>
          </cell>
          <cell r="C3796" t="str">
            <v>3302236308040003</v>
          </cell>
          <cell r="D3796" t="str">
            <v>P</v>
          </cell>
          <cell r="E3796" t="str">
            <v>BANYUMAS</v>
          </cell>
          <cell r="F3796">
            <v>38222</v>
          </cell>
          <cell r="G3796" t="str">
            <v>Tidak Tahu</v>
          </cell>
          <cell r="H3796" t="str">
            <v>Islam</v>
          </cell>
          <cell r="I3796" t="str">
            <v>Belum Kawin</v>
          </cell>
          <cell r="J3796" t="str">
            <v>Anak</v>
          </cell>
          <cell r="K3796" t="str">
            <v>04</v>
          </cell>
          <cell r="L3796" t="str">
            <v>Tidak/Belum Sekolah</v>
          </cell>
          <cell r="M3796" t="str">
            <v>Belum/Tidak Bekerja</v>
          </cell>
          <cell r="N3796" t="str">
            <v>PURWATI</v>
          </cell>
          <cell r="O3796" t="str">
            <v>MOCHAMAD JUNAEDI</v>
          </cell>
          <cell r="P3796" t="str">
            <v>3302232802080002</v>
          </cell>
          <cell r="Q3796" t="str">
            <v>MOCHAMAD JUNAEDI</v>
          </cell>
          <cell r="R3796" t="str">
            <v>KUTALIMAN</v>
          </cell>
          <cell r="S3796" t="str">
            <v>KEDUNG BANTENG</v>
          </cell>
          <cell r="T3796" t="str">
            <v>KUTALIMAN</v>
          </cell>
          <cell r="U3796" t="str">
            <v>006</v>
          </cell>
          <cell r="V3796" t="str">
            <v>001</v>
          </cell>
          <cell r="W3796" t="str">
            <v>Indonesia</v>
          </cell>
        </row>
        <row r="3797">
          <cell r="B3797" t="str">
            <v>SUJITO</v>
          </cell>
          <cell r="C3797" t="str">
            <v>3302230807770001</v>
          </cell>
          <cell r="D3797" t="str">
            <v>L</v>
          </cell>
          <cell r="E3797" t="str">
            <v>MADIUN</v>
          </cell>
          <cell r="F3797">
            <v>28314</v>
          </cell>
          <cell r="G3797" t="str">
            <v>Tidak Tahu</v>
          </cell>
          <cell r="H3797" t="str">
            <v>Islam</v>
          </cell>
          <cell r="I3797" t="str">
            <v>Kawin</v>
          </cell>
          <cell r="J3797" t="str">
            <v>Kepala Keluarga</v>
          </cell>
          <cell r="K3797" t="str">
            <v>01</v>
          </cell>
          <cell r="L3797" t="str">
            <v>Tamat SD/Sederajat</v>
          </cell>
          <cell r="M3797" t="str">
            <v>Buruh Harian Lepas</v>
          </cell>
          <cell r="N3797" t="str">
            <v>SURATI</v>
          </cell>
          <cell r="O3797" t="str">
            <v>REJO</v>
          </cell>
          <cell r="P3797" t="str">
            <v>3302232803110004</v>
          </cell>
          <cell r="Q3797" t="str">
            <v>SUJITO</v>
          </cell>
          <cell r="R3797" t="str">
            <v>KUTALIMAN</v>
          </cell>
          <cell r="S3797" t="str">
            <v>KEDUNG BANTENG</v>
          </cell>
          <cell r="T3797" t="str">
            <v>KUTALIMAN</v>
          </cell>
          <cell r="U3797" t="str">
            <v>006</v>
          </cell>
          <cell r="V3797" t="str">
            <v>001</v>
          </cell>
          <cell r="W3797" t="str">
            <v>Indonesia</v>
          </cell>
        </row>
        <row r="3798">
          <cell r="B3798" t="str">
            <v>SARIYAH</v>
          </cell>
          <cell r="C3798" t="str">
            <v>3302236509840002</v>
          </cell>
          <cell r="D3798" t="str">
            <v>P</v>
          </cell>
          <cell r="E3798" t="str">
            <v>BANYUMAS</v>
          </cell>
          <cell r="F3798">
            <v>30950</v>
          </cell>
          <cell r="G3798" t="str">
            <v>Tidak Tahu</v>
          </cell>
          <cell r="H3798" t="str">
            <v>Islam</v>
          </cell>
          <cell r="I3798" t="str">
            <v>Kawin</v>
          </cell>
          <cell r="J3798" t="str">
            <v>Istri</v>
          </cell>
          <cell r="K3798" t="str">
            <v>03</v>
          </cell>
          <cell r="L3798" t="str">
            <v>Tamat SD/Sederajat</v>
          </cell>
          <cell r="M3798" t="str">
            <v>Mengurus Rumah Tangga</v>
          </cell>
          <cell r="N3798" t="str">
            <v>TARWI</v>
          </cell>
          <cell r="O3798" t="str">
            <v>WAHIDIN</v>
          </cell>
          <cell r="P3798" t="str">
            <v>3302232803110004</v>
          </cell>
          <cell r="Q3798" t="str">
            <v>SUJITO</v>
          </cell>
          <cell r="R3798" t="str">
            <v>KUTALIMAN</v>
          </cell>
          <cell r="S3798" t="str">
            <v>KEDUNG BANTENG</v>
          </cell>
          <cell r="T3798" t="str">
            <v>KUTALIMAN</v>
          </cell>
          <cell r="U3798" t="str">
            <v>006</v>
          </cell>
          <cell r="V3798" t="str">
            <v>001</v>
          </cell>
          <cell r="W3798" t="str">
            <v>Indonesia</v>
          </cell>
        </row>
        <row r="3799">
          <cell r="B3799" t="str">
            <v>BIMA SETYAWAN</v>
          </cell>
          <cell r="C3799" t="str">
            <v>3302232208100003</v>
          </cell>
          <cell r="D3799" t="str">
            <v>L</v>
          </cell>
          <cell r="E3799" t="str">
            <v>BANYUMAS</v>
          </cell>
          <cell r="F3799">
            <v>40412</v>
          </cell>
          <cell r="G3799" t="str">
            <v>Tidak Tahu</v>
          </cell>
          <cell r="H3799" t="str">
            <v>Islam</v>
          </cell>
          <cell r="I3799" t="str">
            <v>Belum Kawin</v>
          </cell>
          <cell r="J3799" t="str">
            <v>Anak</v>
          </cell>
          <cell r="K3799" t="str">
            <v>04</v>
          </cell>
          <cell r="L3799" t="str">
            <v>Tidak/Belum Sekolah</v>
          </cell>
          <cell r="M3799" t="str">
            <v>Belum/Tidak Bekerja</v>
          </cell>
          <cell r="N3799" t="str">
            <v>SARIYAH</v>
          </cell>
          <cell r="O3799" t="str">
            <v>SUJITO</v>
          </cell>
          <cell r="P3799" t="str">
            <v>3302232803110004</v>
          </cell>
          <cell r="Q3799" t="str">
            <v>SUJITO</v>
          </cell>
          <cell r="R3799" t="str">
            <v>KUTALIMAN</v>
          </cell>
          <cell r="S3799" t="str">
            <v>KEDUNG BANTENG</v>
          </cell>
          <cell r="T3799" t="str">
            <v>KUTALIMAN</v>
          </cell>
          <cell r="U3799" t="str">
            <v>006</v>
          </cell>
          <cell r="V3799" t="str">
            <v>001</v>
          </cell>
          <cell r="W3799" t="str">
            <v>Indonesia</v>
          </cell>
        </row>
        <row r="3800">
          <cell r="B3800" t="str">
            <v>WISNU DWI ARI ANDY</v>
          </cell>
          <cell r="C3800" t="str">
            <v>3302230101130001</v>
          </cell>
          <cell r="D3800" t="str">
            <v>L</v>
          </cell>
          <cell r="E3800" t="str">
            <v>BANYUMAS</v>
          </cell>
          <cell r="F3800">
            <v>41275</v>
          </cell>
          <cell r="G3800" t="str">
            <v>Tidak Tahu</v>
          </cell>
          <cell r="H3800" t="str">
            <v>Islam</v>
          </cell>
          <cell r="I3800" t="str">
            <v>Belum Kawin</v>
          </cell>
          <cell r="J3800" t="str">
            <v>Anak</v>
          </cell>
          <cell r="K3800" t="str">
            <v>04</v>
          </cell>
          <cell r="L3800" t="str">
            <v>Tidak/Belum Sekolah</v>
          </cell>
          <cell r="M3800" t="str">
            <v>Belum/Tidak Bekerja</v>
          </cell>
          <cell r="N3800" t="str">
            <v>SARIYAH</v>
          </cell>
          <cell r="O3800" t="str">
            <v>SUJITO</v>
          </cell>
          <cell r="P3800" t="str">
            <v>3302232803110004</v>
          </cell>
          <cell r="Q3800" t="str">
            <v>SUJITO</v>
          </cell>
          <cell r="R3800" t="str">
            <v>KUTALIMAN</v>
          </cell>
          <cell r="S3800" t="str">
            <v>KEDUNG BANTENG</v>
          </cell>
          <cell r="T3800" t="str">
            <v>KUTALIMAN</v>
          </cell>
          <cell r="U3800" t="str">
            <v>006</v>
          </cell>
          <cell r="V3800" t="str">
            <v>001</v>
          </cell>
          <cell r="W3800" t="str">
            <v>Indonesia</v>
          </cell>
        </row>
        <row r="3801">
          <cell r="B3801" t="str">
            <v>IMAM NARDI</v>
          </cell>
          <cell r="C3801" t="str">
            <v>3302232310820001</v>
          </cell>
          <cell r="D3801" t="str">
            <v>L</v>
          </cell>
          <cell r="E3801" t="str">
            <v>BANYUMAS</v>
          </cell>
          <cell r="F3801">
            <v>30247</v>
          </cell>
          <cell r="G3801" t="str">
            <v>Tidak Tahu</v>
          </cell>
          <cell r="H3801" t="str">
            <v>Islam</v>
          </cell>
          <cell r="I3801" t="str">
            <v>Kawin</v>
          </cell>
          <cell r="J3801" t="str">
            <v>Kepala Keluarga</v>
          </cell>
          <cell r="K3801" t="str">
            <v>01</v>
          </cell>
          <cell r="L3801" t="str">
            <v>Tamat SD/Sederajat</v>
          </cell>
          <cell r="M3801" t="str">
            <v>Buruh Harian Lepas</v>
          </cell>
          <cell r="N3801" t="str">
            <v>SARWI</v>
          </cell>
          <cell r="O3801" t="str">
            <v>MARSUDI</v>
          </cell>
          <cell r="P3801" t="str">
            <v>3302232806110002</v>
          </cell>
          <cell r="Q3801" t="str">
            <v>IMAM NARDI</v>
          </cell>
          <cell r="R3801" t="str">
            <v>KUTALIMAN</v>
          </cell>
          <cell r="S3801" t="str">
            <v>KEDUNG BANTENG</v>
          </cell>
          <cell r="T3801" t="str">
            <v>KUTALIMAN</v>
          </cell>
          <cell r="U3801" t="str">
            <v>006</v>
          </cell>
          <cell r="V3801" t="str">
            <v>001</v>
          </cell>
          <cell r="W3801" t="str">
            <v>Indonesia</v>
          </cell>
        </row>
        <row r="3802">
          <cell r="B3802" t="str">
            <v>SUSANTI</v>
          </cell>
          <cell r="C3802" t="str">
            <v>3302236709900002</v>
          </cell>
          <cell r="D3802" t="str">
            <v>P</v>
          </cell>
          <cell r="E3802" t="str">
            <v>BANYUMAS</v>
          </cell>
          <cell r="F3802">
            <v>33143</v>
          </cell>
          <cell r="G3802" t="str">
            <v>Tidak Tahu</v>
          </cell>
          <cell r="H3802" t="str">
            <v>Islam</v>
          </cell>
          <cell r="I3802" t="str">
            <v>Kawin</v>
          </cell>
          <cell r="J3802" t="str">
            <v>Istri</v>
          </cell>
          <cell r="K3802" t="str">
            <v>03</v>
          </cell>
          <cell r="L3802" t="str">
            <v>Tamat SD/Sederajat</v>
          </cell>
          <cell r="M3802" t="str">
            <v>Buruh Harian Lepas</v>
          </cell>
          <cell r="N3802" t="str">
            <v>SITI AMINAH</v>
          </cell>
          <cell r="O3802" t="str">
            <v>SAHERI RUSAM</v>
          </cell>
          <cell r="P3802" t="str">
            <v>3302232806110002</v>
          </cell>
          <cell r="Q3802" t="str">
            <v>IMAM NARDI</v>
          </cell>
          <cell r="R3802" t="str">
            <v>KUTALIMAN</v>
          </cell>
          <cell r="S3802" t="str">
            <v>KEDUNG BANTENG</v>
          </cell>
          <cell r="T3802" t="str">
            <v>KUTALIMAN</v>
          </cell>
          <cell r="U3802" t="str">
            <v>006</v>
          </cell>
          <cell r="V3802" t="str">
            <v>001</v>
          </cell>
          <cell r="W3802" t="str">
            <v>Indonesia</v>
          </cell>
        </row>
        <row r="3803">
          <cell r="B3803" t="str">
            <v>QASHASHUL HUSNA DIANTI</v>
          </cell>
          <cell r="C3803" t="str">
            <v>3302236706110001</v>
          </cell>
          <cell r="D3803" t="str">
            <v>P</v>
          </cell>
          <cell r="E3803" t="str">
            <v>BANYUMAS</v>
          </cell>
          <cell r="F3803">
            <v>40721</v>
          </cell>
          <cell r="G3803" t="str">
            <v>Tidak Tahu</v>
          </cell>
          <cell r="H3803" t="str">
            <v>Islam</v>
          </cell>
          <cell r="I3803" t="str">
            <v>Belum Kawin</v>
          </cell>
          <cell r="J3803" t="str">
            <v>Anak</v>
          </cell>
          <cell r="K3803" t="str">
            <v>04</v>
          </cell>
          <cell r="L3803" t="str">
            <v>Tidak/Belum Sekolah</v>
          </cell>
          <cell r="M3803" t="str">
            <v>Belum/Tidak Bekerja</v>
          </cell>
          <cell r="N3803" t="str">
            <v>SUSANTI</v>
          </cell>
          <cell r="O3803" t="str">
            <v>IMAM NARDI</v>
          </cell>
          <cell r="P3803" t="str">
            <v>3302232806110002</v>
          </cell>
          <cell r="Q3803" t="str">
            <v>IMAM NARDI</v>
          </cell>
          <cell r="R3803" t="str">
            <v>KUTALIMAN</v>
          </cell>
          <cell r="S3803" t="str">
            <v>KEDUNG BANTENG</v>
          </cell>
          <cell r="T3803" t="str">
            <v>KUTALIMAN</v>
          </cell>
          <cell r="U3803" t="str">
            <v>006</v>
          </cell>
          <cell r="V3803" t="str">
            <v>001</v>
          </cell>
          <cell r="W3803" t="str">
            <v>Indonesia</v>
          </cell>
        </row>
        <row r="3804">
          <cell r="B3804" t="str">
            <v>MUSDARMONO</v>
          </cell>
          <cell r="C3804" t="str">
            <v>3302230507650003</v>
          </cell>
          <cell r="D3804" t="str">
            <v>L</v>
          </cell>
          <cell r="E3804" t="str">
            <v>BANYUMAS</v>
          </cell>
          <cell r="F3804">
            <v>23928</v>
          </cell>
          <cell r="G3804" t="str">
            <v>Tidak Tahu</v>
          </cell>
          <cell r="H3804" t="str">
            <v>Islam</v>
          </cell>
          <cell r="I3804" t="str">
            <v>Kawin</v>
          </cell>
          <cell r="J3804" t="str">
            <v>Kepala Keluarga</v>
          </cell>
          <cell r="K3804" t="str">
            <v>01</v>
          </cell>
          <cell r="L3804" t="str">
            <v>Tamat SD/Sederajat</v>
          </cell>
          <cell r="M3804" t="str">
            <v>Pedagang</v>
          </cell>
          <cell r="N3804" t="str">
            <v>DARKEM</v>
          </cell>
          <cell r="O3804" t="str">
            <v>MUSTAREJA</v>
          </cell>
          <cell r="P3804" t="str">
            <v>3302232908080001</v>
          </cell>
          <cell r="Q3804" t="str">
            <v>MUSDARMONO</v>
          </cell>
          <cell r="R3804" t="str">
            <v>KUTALIMAN</v>
          </cell>
          <cell r="S3804" t="str">
            <v>KEDUNG BANTENG</v>
          </cell>
          <cell r="T3804" t="str">
            <v>KUTALIMAN</v>
          </cell>
          <cell r="U3804" t="str">
            <v>006</v>
          </cell>
          <cell r="V3804" t="str">
            <v>001</v>
          </cell>
          <cell r="W3804" t="str">
            <v>Indonesia</v>
          </cell>
        </row>
        <row r="3805">
          <cell r="B3805" t="str">
            <v>ROSITI</v>
          </cell>
          <cell r="C3805" t="str">
            <v>3302235104790004</v>
          </cell>
          <cell r="D3805" t="str">
            <v>P</v>
          </cell>
          <cell r="E3805" t="str">
            <v>BANYUMAS</v>
          </cell>
          <cell r="F3805">
            <v>28956</v>
          </cell>
          <cell r="G3805" t="str">
            <v>Tidak Tahu</v>
          </cell>
          <cell r="H3805" t="str">
            <v>Islam</v>
          </cell>
          <cell r="I3805" t="str">
            <v>Kawin</v>
          </cell>
          <cell r="J3805" t="str">
            <v>Istri</v>
          </cell>
          <cell r="K3805" t="str">
            <v>03</v>
          </cell>
          <cell r="L3805" t="str">
            <v>Tamat SD/Sederajat</v>
          </cell>
          <cell r="M3805" t="str">
            <v>Mengurus Rumah Tangga</v>
          </cell>
          <cell r="N3805" t="str">
            <v>SARWI</v>
          </cell>
          <cell r="O3805" t="str">
            <v>MARSUDI</v>
          </cell>
          <cell r="P3805" t="str">
            <v>3302232908080001</v>
          </cell>
          <cell r="Q3805" t="str">
            <v>MUSDARMONO</v>
          </cell>
          <cell r="R3805" t="str">
            <v>KUTALIMAN</v>
          </cell>
          <cell r="S3805" t="str">
            <v>KEDUNG BANTENG</v>
          </cell>
          <cell r="T3805" t="str">
            <v>KUTALIMAN</v>
          </cell>
          <cell r="U3805" t="str">
            <v>006</v>
          </cell>
          <cell r="V3805" t="str">
            <v>001</v>
          </cell>
          <cell r="W3805" t="str">
            <v>Indonesia</v>
          </cell>
        </row>
        <row r="3806">
          <cell r="B3806" t="str">
            <v>KUSMIASTUTI</v>
          </cell>
          <cell r="C3806" t="str">
            <v>3302234609980007</v>
          </cell>
          <cell r="D3806" t="str">
            <v>P</v>
          </cell>
          <cell r="E3806" t="str">
            <v>BANYUMAS</v>
          </cell>
          <cell r="F3806">
            <v>36044</v>
          </cell>
          <cell r="G3806" t="str">
            <v>Tidak Tahu</v>
          </cell>
          <cell r="H3806" t="str">
            <v>Islam</v>
          </cell>
          <cell r="I3806" t="str">
            <v>Belum Kawin</v>
          </cell>
          <cell r="J3806" t="str">
            <v>Anak</v>
          </cell>
          <cell r="K3806" t="str">
            <v>04</v>
          </cell>
          <cell r="L3806" t="str">
            <v>Tamat SD/Sederajat</v>
          </cell>
          <cell r="M3806" t="str">
            <v>Pelajar/Mahasiswa</v>
          </cell>
          <cell r="N3806" t="str">
            <v>ROSITI</v>
          </cell>
          <cell r="O3806" t="str">
            <v>DARSIM</v>
          </cell>
          <cell r="P3806" t="str">
            <v>3302232908080001</v>
          </cell>
          <cell r="Q3806" t="str">
            <v>MUSDARMONO</v>
          </cell>
          <cell r="R3806" t="str">
            <v>KUTALIMAN</v>
          </cell>
          <cell r="S3806" t="str">
            <v>KEDUNG BANTENG</v>
          </cell>
          <cell r="T3806" t="str">
            <v>KUTALIMAN</v>
          </cell>
          <cell r="U3806" t="str">
            <v>006</v>
          </cell>
          <cell r="V3806" t="str">
            <v>001</v>
          </cell>
          <cell r="W3806" t="str">
            <v>Indonesia</v>
          </cell>
        </row>
        <row r="3807">
          <cell r="B3807" t="str">
            <v>ANGGIT WISTA MOLANA</v>
          </cell>
          <cell r="C3807" t="str">
            <v>3302233103090001</v>
          </cell>
          <cell r="D3807" t="str">
            <v>L</v>
          </cell>
          <cell r="E3807" t="str">
            <v>BANYUMAS</v>
          </cell>
          <cell r="F3807">
            <v>39903</v>
          </cell>
          <cell r="G3807" t="str">
            <v>Tidak Tahu</v>
          </cell>
          <cell r="H3807" t="str">
            <v>Islam</v>
          </cell>
          <cell r="I3807" t="str">
            <v>Belum Kawin</v>
          </cell>
          <cell r="J3807" t="str">
            <v>Anak</v>
          </cell>
          <cell r="K3807" t="str">
            <v>04</v>
          </cell>
          <cell r="L3807" t="str">
            <v>Tidak/Belum Sekolah</v>
          </cell>
          <cell r="M3807" t="str">
            <v>Belum/Tidak Bekerja</v>
          </cell>
          <cell r="N3807" t="str">
            <v>ROSITI</v>
          </cell>
          <cell r="O3807" t="str">
            <v>MUSDARMONO</v>
          </cell>
          <cell r="P3807" t="str">
            <v>3302232908080001</v>
          </cell>
          <cell r="Q3807" t="str">
            <v>MUSDARMONO</v>
          </cell>
          <cell r="R3807" t="str">
            <v>KUTALIMAN</v>
          </cell>
          <cell r="S3807" t="str">
            <v>KEDUNG BANTENG</v>
          </cell>
          <cell r="T3807" t="str">
            <v>KUTALIMAN</v>
          </cell>
          <cell r="U3807" t="str">
            <v>006</v>
          </cell>
          <cell r="V3807" t="str">
            <v>001</v>
          </cell>
          <cell r="W3807" t="str">
            <v>Indonesia</v>
          </cell>
        </row>
        <row r="3808">
          <cell r="B3808" t="str">
            <v>SOLIHIN</v>
          </cell>
          <cell r="C3808" t="str">
            <v>3302233112780024</v>
          </cell>
          <cell r="D3808" t="str">
            <v>L</v>
          </cell>
          <cell r="E3808" t="str">
            <v>BANYUMAS</v>
          </cell>
          <cell r="F3808">
            <v>28855</v>
          </cell>
          <cell r="G3808" t="str">
            <v>Tidak Tahu</v>
          </cell>
          <cell r="H3808" t="str">
            <v>Islam</v>
          </cell>
          <cell r="I3808" t="str">
            <v>Kawin</v>
          </cell>
          <cell r="J3808" t="str">
            <v>Kepala Keluarga</v>
          </cell>
          <cell r="K3808" t="str">
            <v>01</v>
          </cell>
          <cell r="L3808" t="str">
            <v>Tamat SD/Sederajat</v>
          </cell>
          <cell r="M3808" t="str">
            <v>Buruh Harian Lepas</v>
          </cell>
          <cell r="N3808" t="str">
            <v>RAISEM</v>
          </cell>
          <cell r="O3808" t="str">
            <v>KUSWANDI</v>
          </cell>
          <cell r="P3808" t="str">
            <v>3302232911070001</v>
          </cell>
          <cell r="Q3808" t="str">
            <v>SOLIHIN</v>
          </cell>
          <cell r="R3808" t="str">
            <v>KUTALIMAN</v>
          </cell>
          <cell r="S3808" t="str">
            <v>KEDUNG BANTENG</v>
          </cell>
          <cell r="T3808" t="str">
            <v>KUTALIMAN</v>
          </cell>
          <cell r="U3808" t="str">
            <v>006</v>
          </cell>
          <cell r="V3808" t="str">
            <v>001</v>
          </cell>
          <cell r="W3808" t="str">
            <v>Indonesia</v>
          </cell>
        </row>
        <row r="3809">
          <cell r="B3809" t="str">
            <v>KARTINAH</v>
          </cell>
          <cell r="C3809" t="str">
            <v>3302235607840003</v>
          </cell>
          <cell r="D3809" t="str">
            <v>P</v>
          </cell>
          <cell r="E3809" t="str">
            <v>BANYUMAS</v>
          </cell>
          <cell r="F3809">
            <v>30879</v>
          </cell>
          <cell r="G3809" t="str">
            <v>Tidak Tahu</v>
          </cell>
          <cell r="H3809" t="str">
            <v>Islam</v>
          </cell>
          <cell r="I3809" t="str">
            <v>Kawin</v>
          </cell>
          <cell r="J3809" t="str">
            <v>Istri</v>
          </cell>
          <cell r="K3809" t="str">
            <v>03</v>
          </cell>
          <cell r="L3809" t="str">
            <v>Tamat SD/Sederajat</v>
          </cell>
          <cell r="M3809" t="str">
            <v>Mengurus Rumah Tangga</v>
          </cell>
          <cell r="N3809" t="str">
            <v>SARWI</v>
          </cell>
          <cell r="O3809" t="str">
            <v>MARSUDI</v>
          </cell>
          <cell r="P3809" t="str">
            <v>3302232911070001</v>
          </cell>
          <cell r="Q3809" t="str">
            <v>SOLIHIN</v>
          </cell>
          <cell r="R3809" t="str">
            <v>KUTALIMAN</v>
          </cell>
          <cell r="S3809" t="str">
            <v>KEDUNG BANTENG</v>
          </cell>
          <cell r="T3809" t="str">
            <v>KUTALIMAN</v>
          </cell>
          <cell r="U3809" t="str">
            <v>006</v>
          </cell>
          <cell r="V3809" t="str">
            <v>001</v>
          </cell>
          <cell r="W3809" t="str">
            <v>Indonesia</v>
          </cell>
        </row>
        <row r="3810">
          <cell r="B3810" t="str">
            <v>ROBIATUL IKHROM ROFIQI</v>
          </cell>
          <cell r="C3810" t="str">
            <v>3302232110130001</v>
          </cell>
          <cell r="D3810" t="str">
            <v>L</v>
          </cell>
          <cell r="E3810" t="str">
            <v>BANYUMAS</v>
          </cell>
          <cell r="F3810">
            <v>41568</v>
          </cell>
          <cell r="G3810" t="str">
            <v>Tidak Tahu</v>
          </cell>
          <cell r="H3810" t="str">
            <v>Islam</v>
          </cell>
          <cell r="I3810" t="str">
            <v>Belum Kawin</v>
          </cell>
          <cell r="J3810" t="str">
            <v>Anak</v>
          </cell>
          <cell r="K3810" t="str">
            <v>04</v>
          </cell>
          <cell r="L3810" t="str">
            <v>Tidak/Belum Sekolah</v>
          </cell>
          <cell r="M3810" t="str">
            <v>Belum/Tidak Bekerja</v>
          </cell>
          <cell r="N3810" t="str">
            <v>KARTINAH</v>
          </cell>
          <cell r="O3810" t="str">
            <v>SOLIKHIN</v>
          </cell>
          <cell r="P3810" t="str">
            <v>3302232911070001</v>
          </cell>
          <cell r="Q3810" t="str">
            <v>SOLIHIN</v>
          </cell>
          <cell r="R3810" t="str">
            <v>KUTALIMAN</v>
          </cell>
          <cell r="S3810" t="str">
            <v>KEDUNG BANTENG</v>
          </cell>
          <cell r="T3810" t="str">
            <v>KUTALIMAN</v>
          </cell>
          <cell r="U3810" t="str">
            <v>006</v>
          </cell>
          <cell r="V3810" t="str">
            <v>001</v>
          </cell>
          <cell r="W3810" t="str">
            <v>Indonesia</v>
          </cell>
        </row>
        <row r="3811">
          <cell r="B3811" t="str">
            <v>ASTI AINUNNISA</v>
          </cell>
          <cell r="C3811" t="str">
            <v>3302235101070001</v>
          </cell>
          <cell r="D3811" t="str">
            <v>P</v>
          </cell>
          <cell r="E3811" t="str">
            <v>BANYUMAS</v>
          </cell>
          <cell r="F3811">
            <v>39093</v>
          </cell>
          <cell r="G3811" t="str">
            <v>Tidak Tahu</v>
          </cell>
          <cell r="H3811" t="str">
            <v>Islam</v>
          </cell>
          <cell r="I3811" t="str">
            <v>Belum Kawin</v>
          </cell>
          <cell r="J3811" t="str">
            <v>Anak</v>
          </cell>
          <cell r="K3811" t="str">
            <v>04</v>
          </cell>
          <cell r="L3811" t="str">
            <v>Tidak/Belum Sekolah</v>
          </cell>
          <cell r="M3811" t="str">
            <v>Belum/Tidak Bekerja</v>
          </cell>
          <cell r="N3811" t="str">
            <v>KARTINAH</v>
          </cell>
          <cell r="O3811" t="str">
            <v>SOLIKHIN</v>
          </cell>
          <cell r="P3811" t="str">
            <v>3302232911070001</v>
          </cell>
          <cell r="Q3811" t="str">
            <v>SOLIHIN</v>
          </cell>
          <cell r="R3811" t="str">
            <v>KUTALIMAN</v>
          </cell>
          <cell r="S3811" t="str">
            <v>KEDUNG BANTENG</v>
          </cell>
          <cell r="T3811" t="str">
            <v>KUTALIMAN</v>
          </cell>
          <cell r="U3811" t="str">
            <v>006</v>
          </cell>
          <cell r="V3811" t="str">
            <v>001</v>
          </cell>
          <cell r="W3811" t="str">
            <v>Indonesia</v>
          </cell>
        </row>
        <row r="3812">
          <cell r="B3812" t="str">
            <v>MUCH DAUYAH OHORELLA</v>
          </cell>
          <cell r="C3812" t="str">
            <v>3276020708760019</v>
          </cell>
          <cell r="D3812" t="str">
            <v>L</v>
          </cell>
          <cell r="E3812" t="str">
            <v>SURABAYA</v>
          </cell>
          <cell r="F3812">
            <v>27979</v>
          </cell>
          <cell r="G3812" t="str">
            <v>Tidak Tahu</v>
          </cell>
          <cell r="H3812" t="str">
            <v>Islam</v>
          </cell>
          <cell r="I3812" t="str">
            <v>Kawin</v>
          </cell>
          <cell r="J3812" t="str">
            <v>Kepala Keluarga</v>
          </cell>
          <cell r="K3812" t="str">
            <v>01</v>
          </cell>
          <cell r="L3812" t="str">
            <v>Tidak Tamat SD/Sederajat</v>
          </cell>
          <cell r="M3812" t="str">
            <v>Karyawan Swasta</v>
          </cell>
          <cell r="N3812" t="str">
            <v>NYIMAS</v>
          </cell>
          <cell r="O3812" t="str">
            <v>-</v>
          </cell>
          <cell r="P3812" t="str">
            <v>3302232912110001</v>
          </cell>
          <cell r="Q3812" t="str">
            <v>MUCH DAUYAH OHORELLA</v>
          </cell>
          <cell r="R3812" t="str">
            <v>KUTALIMAN</v>
          </cell>
          <cell r="S3812" t="str">
            <v>KEDUNG BANTENG</v>
          </cell>
          <cell r="T3812" t="str">
            <v>KUTALIMAN</v>
          </cell>
          <cell r="U3812" t="str">
            <v>006</v>
          </cell>
          <cell r="V3812" t="str">
            <v>001</v>
          </cell>
          <cell r="W3812" t="str">
            <v>Indonesia</v>
          </cell>
        </row>
        <row r="3813">
          <cell r="B3813" t="str">
            <v>SLAMET SULIANI</v>
          </cell>
          <cell r="C3813" t="str">
            <v>3302237103760001</v>
          </cell>
          <cell r="D3813" t="str">
            <v>P</v>
          </cell>
          <cell r="E3813" t="str">
            <v>BANYUMAS</v>
          </cell>
          <cell r="F3813">
            <v>27850</v>
          </cell>
          <cell r="G3813" t="str">
            <v>Tidak Tahu</v>
          </cell>
          <cell r="H3813" t="str">
            <v>Islam</v>
          </cell>
          <cell r="I3813" t="str">
            <v>Kawin</v>
          </cell>
          <cell r="J3813" t="str">
            <v>Istri</v>
          </cell>
          <cell r="K3813" t="str">
            <v>03</v>
          </cell>
          <cell r="L3813" t="str">
            <v>Tamat SD/Sederajat</v>
          </cell>
          <cell r="M3813" t="str">
            <v>Buruh Harian Lepas</v>
          </cell>
          <cell r="N3813" t="str">
            <v>NAIRAH</v>
          </cell>
          <cell r="O3813" t="str">
            <v>SUKAMSI</v>
          </cell>
          <cell r="P3813" t="str">
            <v>3302232912110001</v>
          </cell>
          <cell r="Q3813" t="str">
            <v>MUCH DAUYAH OHORELLA</v>
          </cell>
          <cell r="R3813" t="str">
            <v>KUTALIMAN</v>
          </cell>
          <cell r="S3813" t="str">
            <v>KEDUNG BANTENG</v>
          </cell>
          <cell r="T3813" t="str">
            <v>KUTALIMAN</v>
          </cell>
          <cell r="U3813" t="str">
            <v>006</v>
          </cell>
          <cell r="V3813" t="str">
            <v>001</v>
          </cell>
          <cell r="W3813" t="str">
            <v>Indonesia</v>
          </cell>
        </row>
        <row r="3814">
          <cell r="B3814" t="str">
            <v>YANCU</v>
          </cell>
          <cell r="C3814" t="str">
            <v>3302221803890004</v>
          </cell>
          <cell r="D3814" t="str">
            <v>L</v>
          </cell>
          <cell r="E3814" t="str">
            <v>BANYUMAS</v>
          </cell>
          <cell r="F3814">
            <v>32585</v>
          </cell>
          <cell r="G3814" t="str">
            <v>Tidak Tahu</v>
          </cell>
          <cell r="H3814" t="str">
            <v>Islam</v>
          </cell>
          <cell r="I3814" t="str">
            <v>Kawin</v>
          </cell>
          <cell r="J3814" t="str">
            <v>Kepala Keluarga</v>
          </cell>
          <cell r="K3814" t="str">
            <v>01</v>
          </cell>
          <cell r="L3814" t="str">
            <v>Tidak Tamat SD/Sederajat</v>
          </cell>
          <cell r="M3814" t="str">
            <v>Belum/Tidak Bekerja</v>
          </cell>
          <cell r="N3814" t="str">
            <v>SRI REJEKI</v>
          </cell>
          <cell r="O3814" t="str">
            <v>KARSIM</v>
          </cell>
          <cell r="P3814" t="str">
            <v>3302230407130001</v>
          </cell>
          <cell r="Q3814" t="str">
            <v>YANCU</v>
          </cell>
          <cell r="R3814" t="str">
            <v>KUTALIMAN</v>
          </cell>
          <cell r="S3814" t="str">
            <v>KEDUNG BANTENG</v>
          </cell>
          <cell r="T3814" t="str">
            <v>KUTALIMAN</v>
          </cell>
          <cell r="U3814" t="str">
            <v>006</v>
          </cell>
          <cell r="V3814" t="str">
            <v>002</v>
          </cell>
          <cell r="W3814" t="str">
            <v>Indonesia</v>
          </cell>
        </row>
        <row r="3815">
          <cell r="B3815" t="str">
            <v>WARINAH</v>
          </cell>
          <cell r="C3815" t="str">
            <v>3302235206830009</v>
          </cell>
          <cell r="D3815" t="str">
            <v>P</v>
          </cell>
          <cell r="E3815" t="str">
            <v>BANYUMAS</v>
          </cell>
          <cell r="F3815">
            <v>30479</v>
          </cell>
          <cell r="G3815" t="str">
            <v>Tidak Tahu</v>
          </cell>
          <cell r="H3815" t="str">
            <v>Islam</v>
          </cell>
          <cell r="I3815" t="str">
            <v>Kawin</v>
          </cell>
          <cell r="J3815" t="str">
            <v>Istri</v>
          </cell>
          <cell r="K3815" t="str">
            <v>03</v>
          </cell>
          <cell r="L3815" t="str">
            <v>Tamat SD/Sederajat</v>
          </cell>
          <cell r="M3815" t="str">
            <v>Karyawan Swasta</v>
          </cell>
          <cell r="N3815" t="str">
            <v>NIWEN</v>
          </cell>
          <cell r="O3815" t="str">
            <v>NURYANTO</v>
          </cell>
          <cell r="P3815" t="str">
            <v>3302230407130001</v>
          </cell>
          <cell r="Q3815" t="str">
            <v>YANCU</v>
          </cell>
          <cell r="R3815" t="str">
            <v>KUTALIMAN</v>
          </cell>
          <cell r="S3815" t="str">
            <v>KEDUNG BANTENG</v>
          </cell>
          <cell r="T3815" t="str">
            <v>KUTALIMAN</v>
          </cell>
          <cell r="U3815" t="str">
            <v>006</v>
          </cell>
          <cell r="V3815" t="str">
            <v>002</v>
          </cell>
          <cell r="W3815" t="str">
            <v>Indonesia</v>
          </cell>
        </row>
        <row r="3816">
          <cell r="B3816" t="str">
            <v>DENI SAPUTRA</v>
          </cell>
          <cell r="C3816" t="str">
            <v>3302232302020002</v>
          </cell>
          <cell r="D3816" t="str">
            <v>L</v>
          </cell>
          <cell r="E3816" t="str">
            <v>BANYUMAS</v>
          </cell>
          <cell r="F3816">
            <v>37310</v>
          </cell>
          <cell r="G3816" t="str">
            <v>Tidak Tahu</v>
          </cell>
          <cell r="H3816" t="str">
            <v>Islam</v>
          </cell>
          <cell r="I3816" t="str">
            <v>Belum Kawin</v>
          </cell>
          <cell r="J3816" t="str">
            <v>Anak</v>
          </cell>
          <cell r="K3816" t="str">
            <v>04</v>
          </cell>
          <cell r="L3816" t="str">
            <v>Tidak Tamat SD/Sederajat</v>
          </cell>
          <cell r="M3816" t="str">
            <v>Belum/Tidak Bekerja</v>
          </cell>
          <cell r="N3816" t="str">
            <v>WARINAH</v>
          </cell>
          <cell r="O3816" t="str">
            <v>HASAN WR</v>
          </cell>
          <cell r="P3816" t="str">
            <v>3302230407130001</v>
          </cell>
          <cell r="Q3816" t="str">
            <v>YANCU</v>
          </cell>
          <cell r="R3816" t="str">
            <v>KUTALIMAN</v>
          </cell>
          <cell r="S3816" t="str">
            <v>KEDUNG BANTENG</v>
          </cell>
          <cell r="T3816" t="str">
            <v>KUTALIMAN</v>
          </cell>
          <cell r="U3816" t="str">
            <v>006</v>
          </cell>
          <cell r="V3816" t="str">
            <v>002</v>
          </cell>
          <cell r="W3816" t="str">
            <v>Indonesia</v>
          </cell>
        </row>
        <row r="3817">
          <cell r="B3817" t="str">
            <v>IYAN ISLAMI ALBAROKAH</v>
          </cell>
          <cell r="C3817" t="str">
            <v>3302232106130001</v>
          </cell>
          <cell r="D3817" t="str">
            <v>L</v>
          </cell>
          <cell r="E3817" t="str">
            <v>BANYUMAS</v>
          </cell>
          <cell r="F3817">
            <v>41446</v>
          </cell>
          <cell r="G3817" t="str">
            <v>Tidak Tahu</v>
          </cell>
          <cell r="H3817" t="str">
            <v>Islam</v>
          </cell>
          <cell r="I3817" t="str">
            <v>Belum Kawin</v>
          </cell>
          <cell r="J3817" t="str">
            <v>Anak</v>
          </cell>
          <cell r="K3817" t="str">
            <v>04</v>
          </cell>
          <cell r="L3817" t="str">
            <v>Tidak/Belum Sekolah</v>
          </cell>
          <cell r="M3817" t="str">
            <v>Belum/Tidak Bekerja</v>
          </cell>
          <cell r="N3817" t="str">
            <v>WARINAH</v>
          </cell>
          <cell r="O3817" t="str">
            <v>YANCU</v>
          </cell>
          <cell r="P3817" t="str">
            <v>3302230407130001</v>
          </cell>
          <cell r="Q3817" t="str">
            <v>YANCU</v>
          </cell>
          <cell r="R3817" t="str">
            <v>KUTALIMAN</v>
          </cell>
          <cell r="S3817" t="str">
            <v>KEDUNG BANTENG</v>
          </cell>
          <cell r="T3817" t="str">
            <v>KUTALIMAN</v>
          </cell>
          <cell r="U3817" t="str">
            <v>006</v>
          </cell>
          <cell r="V3817" t="str">
            <v>002</v>
          </cell>
          <cell r="W3817" t="str">
            <v>Indonesia</v>
          </cell>
        </row>
        <row r="3818">
          <cell r="B3818" t="str">
            <v>AKHMAD SEFUDIN RIKAM</v>
          </cell>
          <cell r="C3818" t="str">
            <v>3302230902750003</v>
          </cell>
          <cell r="D3818" t="str">
            <v>L</v>
          </cell>
          <cell r="E3818" t="str">
            <v>BANYUMAS</v>
          </cell>
          <cell r="F3818">
            <v>27434</v>
          </cell>
          <cell r="G3818" t="str">
            <v>Tidak Tahu</v>
          </cell>
          <cell r="H3818" t="str">
            <v>Islam</v>
          </cell>
          <cell r="I3818" t="str">
            <v>Kawin</v>
          </cell>
          <cell r="J3818" t="str">
            <v>Kepala Keluarga</v>
          </cell>
          <cell r="K3818" t="str">
            <v>01</v>
          </cell>
          <cell r="L3818" t="str">
            <v>Tamat SD/Sederajat</v>
          </cell>
          <cell r="M3818" t="str">
            <v>Pedagang</v>
          </cell>
          <cell r="N3818" t="str">
            <v>DISEM</v>
          </cell>
          <cell r="O3818" t="str">
            <v>MARJUKI</v>
          </cell>
          <cell r="P3818" t="str">
            <v>3302230504070005</v>
          </cell>
          <cell r="Q3818" t="str">
            <v>AKHMAD SEFUDIN RIKAM</v>
          </cell>
          <cell r="R3818" t="str">
            <v>KUTALIMAN</v>
          </cell>
          <cell r="S3818" t="str">
            <v>KEDUNG BANTENG</v>
          </cell>
          <cell r="T3818" t="str">
            <v>KUTALIMAN</v>
          </cell>
          <cell r="U3818" t="str">
            <v>006</v>
          </cell>
          <cell r="V3818" t="str">
            <v>002</v>
          </cell>
          <cell r="W3818" t="str">
            <v>Indonesia</v>
          </cell>
        </row>
        <row r="3819">
          <cell r="B3819" t="str">
            <v>WIDI ASTUTI</v>
          </cell>
          <cell r="C3819" t="str">
            <v>3302236409800003</v>
          </cell>
          <cell r="D3819" t="str">
            <v>P</v>
          </cell>
          <cell r="E3819" t="str">
            <v>WONOGIRI</v>
          </cell>
          <cell r="F3819">
            <v>29488</v>
          </cell>
          <cell r="G3819" t="str">
            <v>Tidak Tahu</v>
          </cell>
          <cell r="H3819" t="str">
            <v>Islam</v>
          </cell>
          <cell r="I3819" t="str">
            <v>Kawin</v>
          </cell>
          <cell r="J3819" t="str">
            <v>Istri</v>
          </cell>
          <cell r="K3819" t="str">
            <v>03</v>
          </cell>
          <cell r="L3819" t="str">
            <v>SLTP/Sederajat</v>
          </cell>
          <cell r="M3819" t="str">
            <v>Mengurus Rumah Tangga</v>
          </cell>
          <cell r="N3819" t="str">
            <v>WAGI</v>
          </cell>
          <cell r="O3819" t="str">
            <v>PARJIMAN</v>
          </cell>
          <cell r="P3819" t="str">
            <v>3302230504070005</v>
          </cell>
          <cell r="Q3819" t="str">
            <v>AKHMAD SEFUDIN RIKAM</v>
          </cell>
          <cell r="R3819" t="str">
            <v>KUTALIMAN</v>
          </cell>
          <cell r="S3819" t="str">
            <v>KEDUNG BANTENG</v>
          </cell>
          <cell r="T3819" t="str">
            <v>KUTALIMAN</v>
          </cell>
          <cell r="U3819" t="str">
            <v>006</v>
          </cell>
          <cell r="V3819" t="str">
            <v>002</v>
          </cell>
          <cell r="W3819" t="str">
            <v>Indonesia</v>
          </cell>
        </row>
        <row r="3820">
          <cell r="B3820" t="str">
            <v>ALVITO DEARIKA RAMADHAN</v>
          </cell>
          <cell r="C3820" t="str">
            <v>3302230810060001</v>
          </cell>
          <cell r="D3820" t="str">
            <v>L</v>
          </cell>
          <cell r="E3820" t="str">
            <v>JAKARTA</v>
          </cell>
          <cell r="F3820">
            <v>38998</v>
          </cell>
          <cell r="G3820" t="str">
            <v>Tidak Tahu</v>
          </cell>
          <cell r="H3820" t="str">
            <v>Islam</v>
          </cell>
          <cell r="I3820" t="str">
            <v>Belum Kawin</v>
          </cell>
          <cell r="J3820" t="str">
            <v>Anak</v>
          </cell>
          <cell r="K3820" t="str">
            <v>04</v>
          </cell>
          <cell r="L3820" t="str">
            <v>Tidak/Belum Sekolah</v>
          </cell>
          <cell r="M3820" t="str">
            <v>Belum/Tidak Bekerja</v>
          </cell>
          <cell r="N3820" t="str">
            <v>WIDI ASTUTI</v>
          </cell>
          <cell r="O3820" t="str">
            <v>AKHMAD SEFUDIN RIKAM</v>
          </cell>
          <cell r="P3820" t="str">
            <v>3302230504070005</v>
          </cell>
          <cell r="Q3820" t="str">
            <v>AKHMAD SEFUDIN RIKAM</v>
          </cell>
          <cell r="R3820" t="str">
            <v>KUTALIMAN</v>
          </cell>
          <cell r="S3820" t="str">
            <v>KEDUNG BANTENG</v>
          </cell>
          <cell r="T3820" t="str">
            <v>KUTALIMAN</v>
          </cell>
          <cell r="U3820" t="str">
            <v>006</v>
          </cell>
          <cell r="V3820" t="str">
            <v>002</v>
          </cell>
          <cell r="W3820" t="str">
            <v>Indonesia</v>
          </cell>
        </row>
        <row r="3821">
          <cell r="B3821" t="str">
            <v>HADI MULYO RASTAM</v>
          </cell>
          <cell r="C3821" t="str">
            <v>3302230511730004</v>
          </cell>
          <cell r="D3821" t="str">
            <v>L</v>
          </cell>
          <cell r="E3821" t="str">
            <v>BANYUMAS</v>
          </cell>
          <cell r="F3821">
            <v>26973</v>
          </cell>
          <cell r="G3821" t="str">
            <v>Tidak Tahu</v>
          </cell>
          <cell r="H3821" t="str">
            <v>Islam</v>
          </cell>
          <cell r="I3821" t="str">
            <v>Kawin</v>
          </cell>
          <cell r="J3821" t="str">
            <v>Kepala Keluarga</v>
          </cell>
          <cell r="K3821" t="str">
            <v>01</v>
          </cell>
          <cell r="L3821" t="str">
            <v>Tamat SD/Sederajat</v>
          </cell>
          <cell r="M3821" t="str">
            <v>Pedagang</v>
          </cell>
          <cell r="N3821" t="str">
            <v>DISEM</v>
          </cell>
          <cell r="O3821" t="str">
            <v>MARJUKI</v>
          </cell>
          <cell r="P3821" t="str">
            <v>3302230504070006</v>
          </cell>
          <cell r="Q3821" t="str">
            <v>HADI MULYO RASTAM</v>
          </cell>
          <cell r="R3821" t="str">
            <v>KUTALIMAN</v>
          </cell>
          <cell r="S3821" t="str">
            <v>KEDUNG BANTENG</v>
          </cell>
          <cell r="T3821" t="str">
            <v>KUTALIMAN</v>
          </cell>
          <cell r="U3821" t="str">
            <v>006</v>
          </cell>
          <cell r="V3821" t="str">
            <v>002</v>
          </cell>
          <cell r="W3821" t="str">
            <v>Indonesia</v>
          </cell>
        </row>
        <row r="3822">
          <cell r="B3822" t="str">
            <v>SRI SULASTRI</v>
          </cell>
          <cell r="C3822" t="str">
            <v>3302234903810003</v>
          </cell>
          <cell r="D3822" t="str">
            <v>P</v>
          </cell>
          <cell r="E3822" t="str">
            <v>SRAGEN</v>
          </cell>
          <cell r="F3822">
            <v>29654</v>
          </cell>
          <cell r="G3822" t="str">
            <v>Tidak Tahu</v>
          </cell>
          <cell r="H3822" t="str">
            <v>Islam</v>
          </cell>
          <cell r="I3822" t="str">
            <v>Kawin</v>
          </cell>
          <cell r="J3822" t="str">
            <v>Istri</v>
          </cell>
          <cell r="K3822" t="str">
            <v>03</v>
          </cell>
          <cell r="L3822" t="str">
            <v>SLTP/Sederajat</v>
          </cell>
          <cell r="M3822" t="str">
            <v>Mengurus Rumah Tangga</v>
          </cell>
          <cell r="N3822" t="str">
            <v>KARMI</v>
          </cell>
          <cell r="O3822" t="str">
            <v>KASIDIN</v>
          </cell>
          <cell r="P3822" t="str">
            <v>3302230504070006</v>
          </cell>
          <cell r="Q3822" t="str">
            <v>HADI MULYO RASTAM</v>
          </cell>
          <cell r="R3822" t="str">
            <v>KUTALIMAN</v>
          </cell>
          <cell r="S3822" t="str">
            <v>KEDUNG BANTENG</v>
          </cell>
          <cell r="T3822" t="str">
            <v>KUTALIMAN</v>
          </cell>
          <cell r="U3822" t="str">
            <v>006</v>
          </cell>
          <cell r="V3822" t="str">
            <v>002</v>
          </cell>
          <cell r="W3822" t="str">
            <v>Indonesia</v>
          </cell>
        </row>
        <row r="3823">
          <cell r="B3823" t="str">
            <v>ELY ERMAWATI</v>
          </cell>
          <cell r="C3823" t="str">
            <v>3302235906030001</v>
          </cell>
          <cell r="D3823" t="str">
            <v>P</v>
          </cell>
          <cell r="E3823" t="str">
            <v>BANYUMAS</v>
          </cell>
          <cell r="F3823">
            <v>37791</v>
          </cell>
          <cell r="G3823" t="str">
            <v>Tidak Tahu</v>
          </cell>
          <cell r="H3823" t="str">
            <v>Islam</v>
          </cell>
          <cell r="I3823" t="str">
            <v>Belum Kawin</v>
          </cell>
          <cell r="J3823" t="str">
            <v>Anak</v>
          </cell>
          <cell r="K3823" t="str">
            <v>04</v>
          </cell>
          <cell r="L3823" t="str">
            <v>Tidak/Belum Sekolah</v>
          </cell>
          <cell r="M3823" t="str">
            <v>Belum/Tidak Bekerja</v>
          </cell>
          <cell r="N3823" t="str">
            <v>SRI SULASTRI</v>
          </cell>
          <cell r="O3823" t="str">
            <v>HADI MULYO RASTAM</v>
          </cell>
          <cell r="P3823" t="str">
            <v>3302230504070006</v>
          </cell>
          <cell r="Q3823" t="str">
            <v>HADI MULYO RASTAM</v>
          </cell>
          <cell r="R3823" t="str">
            <v>KUTALIMAN</v>
          </cell>
          <cell r="S3823" t="str">
            <v>KEDUNG BANTENG</v>
          </cell>
          <cell r="T3823" t="str">
            <v>KUTALIMAN</v>
          </cell>
          <cell r="U3823" t="str">
            <v>006</v>
          </cell>
          <cell r="V3823" t="str">
            <v>002</v>
          </cell>
          <cell r="W3823" t="str">
            <v>Indonesia</v>
          </cell>
        </row>
        <row r="3824">
          <cell r="B3824" t="str">
            <v>MUHAMMAD DAVID SAEFULA</v>
          </cell>
          <cell r="C3824" t="str">
            <v>3302232112070003</v>
          </cell>
          <cell r="D3824" t="str">
            <v>L</v>
          </cell>
          <cell r="E3824" t="str">
            <v>JAKARTA</v>
          </cell>
          <cell r="F3824">
            <v>39437</v>
          </cell>
          <cell r="G3824" t="str">
            <v>Tidak Tahu</v>
          </cell>
          <cell r="H3824" t="str">
            <v>Islam</v>
          </cell>
          <cell r="I3824" t="str">
            <v>Belum Kawin</v>
          </cell>
          <cell r="J3824" t="str">
            <v>Anak</v>
          </cell>
          <cell r="K3824" t="str">
            <v>04</v>
          </cell>
          <cell r="L3824" t="str">
            <v>Tidak Tamat SD/Sederajat</v>
          </cell>
          <cell r="M3824" t="str">
            <v>Pelajar/Mahasiswa</v>
          </cell>
          <cell r="N3824" t="str">
            <v>SRI SULASTRI</v>
          </cell>
          <cell r="O3824" t="str">
            <v>HADI MULYO RASTAM</v>
          </cell>
          <cell r="P3824" t="str">
            <v>3302230504070006</v>
          </cell>
          <cell r="Q3824" t="str">
            <v>HADI MULYO RASTAM</v>
          </cell>
          <cell r="R3824" t="str">
            <v>KUTALIMAN</v>
          </cell>
          <cell r="S3824" t="str">
            <v>KEDUNG BANTENG</v>
          </cell>
          <cell r="T3824" t="str">
            <v>KUTALIMAN</v>
          </cell>
          <cell r="U3824" t="str">
            <v>006</v>
          </cell>
          <cell r="V3824" t="str">
            <v>002</v>
          </cell>
          <cell r="W3824" t="str">
            <v>Indonesia</v>
          </cell>
        </row>
        <row r="3825">
          <cell r="B3825" t="str">
            <v>DAKEM</v>
          </cell>
          <cell r="C3825" t="str">
            <v>3302237112600079</v>
          </cell>
          <cell r="D3825" t="str">
            <v>P</v>
          </cell>
          <cell r="E3825" t="str">
            <v>BANYUMAS</v>
          </cell>
          <cell r="F3825">
            <v>22281</v>
          </cell>
          <cell r="G3825" t="str">
            <v>Tidak Tahu</v>
          </cell>
          <cell r="H3825" t="str">
            <v>Islam</v>
          </cell>
          <cell r="I3825" t="str">
            <v>Cerai Mati</v>
          </cell>
          <cell r="J3825" t="str">
            <v>Kepala Keluarga</v>
          </cell>
          <cell r="K3825" t="str">
            <v>01</v>
          </cell>
          <cell r="L3825" t="str">
            <v>Tamat SD/Sederajat</v>
          </cell>
          <cell r="M3825" t="str">
            <v>Buruh Harian Lepas</v>
          </cell>
          <cell r="N3825" t="str">
            <v>KATEM</v>
          </cell>
          <cell r="O3825" t="str">
            <v>SURYANI</v>
          </cell>
          <cell r="P3825" t="str">
            <v>3302230610060009</v>
          </cell>
          <cell r="Q3825" t="str">
            <v>DAKEM</v>
          </cell>
          <cell r="R3825" t="str">
            <v>KUTALIMAN</v>
          </cell>
          <cell r="S3825" t="str">
            <v>KEDUNG BANTENG</v>
          </cell>
          <cell r="T3825" t="str">
            <v>KUTALIMAN</v>
          </cell>
          <cell r="U3825" t="str">
            <v>006</v>
          </cell>
          <cell r="V3825" t="str">
            <v>002</v>
          </cell>
          <cell r="W3825" t="str">
            <v>Indonesia</v>
          </cell>
        </row>
        <row r="3826">
          <cell r="B3826" t="str">
            <v>SULISTIONO</v>
          </cell>
          <cell r="C3826" t="str">
            <v>3302231809910002</v>
          </cell>
          <cell r="D3826" t="str">
            <v>L</v>
          </cell>
          <cell r="E3826" t="str">
            <v>BANYUMAS</v>
          </cell>
          <cell r="F3826">
            <v>33499</v>
          </cell>
          <cell r="G3826" t="str">
            <v>Tidak Tahu</v>
          </cell>
          <cell r="H3826" t="str">
            <v>Islam</v>
          </cell>
          <cell r="I3826" t="str">
            <v>Belum Kawin</v>
          </cell>
          <cell r="J3826" t="str">
            <v>Anak</v>
          </cell>
          <cell r="K3826" t="str">
            <v>04</v>
          </cell>
          <cell r="L3826" t="str">
            <v>Tamat SD/Sederajat</v>
          </cell>
          <cell r="M3826" t="str">
            <v>Belum/Tidak Bekerja</v>
          </cell>
          <cell r="N3826" t="str">
            <v>DAKEM</v>
          </cell>
          <cell r="O3826" t="str">
            <v>KUSNADI</v>
          </cell>
          <cell r="P3826" t="str">
            <v>3302230610060009</v>
          </cell>
          <cell r="Q3826" t="str">
            <v>DAKEM</v>
          </cell>
          <cell r="R3826" t="str">
            <v>KUTALIMAN</v>
          </cell>
          <cell r="S3826" t="str">
            <v>KEDUNG BANTENG</v>
          </cell>
          <cell r="T3826" t="str">
            <v>KUTALIMAN</v>
          </cell>
          <cell r="U3826" t="str">
            <v>006</v>
          </cell>
          <cell r="V3826" t="str">
            <v>002</v>
          </cell>
          <cell r="W3826" t="str">
            <v>Indonesia</v>
          </cell>
        </row>
        <row r="3827">
          <cell r="B3827" t="str">
            <v>SLAMET PRIYONO</v>
          </cell>
          <cell r="C3827" t="str">
            <v>3302230209970002</v>
          </cell>
          <cell r="D3827" t="str">
            <v>L</v>
          </cell>
          <cell r="E3827" t="str">
            <v>BANYUMAS</v>
          </cell>
          <cell r="F3827" t="str">
            <v>02/09/1997</v>
          </cell>
          <cell r="G3827" t="str">
            <v>Tidak Tahu</v>
          </cell>
          <cell r="H3827" t="str">
            <v>Islam</v>
          </cell>
          <cell r="I3827" t="str">
            <v>Belum Kawin</v>
          </cell>
          <cell r="J3827" t="str">
            <v>Anak</v>
          </cell>
          <cell r="K3827" t="str">
            <v>04</v>
          </cell>
          <cell r="L3827" t="str">
            <v>Tamat SD/Sederajat</v>
          </cell>
          <cell r="M3827" t="str">
            <v>Belum/Tidak Bekerja</v>
          </cell>
          <cell r="N3827" t="str">
            <v>DAKEM</v>
          </cell>
          <cell r="O3827" t="str">
            <v>KUSNADI</v>
          </cell>
          <cell r="P3827" t="str">
            <v>3302230610060009</v>
          </cell>
          <cell r="Q3827" t="str">
            <v>DAKEM</v>
          </cell>
          <cell r="R3827" t="str">
            <v>KUTALIMAN</v>
          </cell>
          <cell r="S3827" t="str">
            <v>KEDUNGBANTENG</v>
          </cell>
          <cell r="T3827" t="str">
            <v>KUTALIMAN</v>
          </cell>
          <cell r="U3827" t="str">
            <v>006</v>
          </cell>
          <cell r="V3827" t="str">
            <v>002</v>
          </cell>
          <cell r="W3827" t="str">
            <v>Indonesia</v>
          </cell>
        </row>
        <row r="3828">
          <cell r="B3828" t="str">
            <v>WARKIM</v>
          </cell>
          <cell r="C3828" t="str">
            <v>3302230107880013</v>
          </cell>
          <cell r="D3828" t="str">
            <v>L</v>
          </cell>
          <cell r="E3828" t="str">
            <v>BANYUMAS</v>
          </cell>
          <cell r="F3828">
            <v>32325</v>
          </cell>
          <cell r="G3828" t="str">
            <v>Tidak Tahu</v>
          </cell>
          <cell r="H3828" t="str">
            <v>Islam</v>
          </cell>
          <cell r="I3828" t="str">
            <v>Belum Kawin</v>
          </cell>
          <cell r="J3828" t="str">
            <v>Anak</v>
          </cell>
          <cell r="K3828" t="str">
            <v>04</v>
          </cell>
          <cell r="L3828" t="str">
            <v>Tamat SD/Sederajat</v>
          </cell>
          <cell r="M3828" t="str">
            <v>Buruh Harian Lepas</v>
          </cell>
          <cell r="N3828" t="str">
            <v>DAKEM</v>
          </cell>
          <cell r="O3828" t="str">
            <v>KUSNADI</v>
          </cell>
          <cell r="P3828" t="str">
            <v>3302230610060009</v>
          </cell>
          <cell r="Q3828" t="str">
            <v>DAKEM</v>
          </cell>
          <cell r="R3828" t="str">
            <v>KUTALIMAN</v>
          </cell>
          <cell r="S3828" t="str">
            <v>KEDUNG BANTENG</v>
          </cell>
          <cell r="T3828" t="str">
            <v>KUTALIMAN</v>
          </cell>
          <cell r="U3828" t="str">
            <v>006</v>
          </cell>
          <cell r="V3828" t="str">
            <v>002</v>
          </cell>
          <cell r="W3828" t="str">
            <v>Indonesia</v>
          </cell>
        </row>
        <row r="3829">
          <cell r="B3829" t="str">
            <v>KISWO ARIYANTO</v>
          </cell>
          <cell r="C3829" t="str">
            <v>3302241902760002</v>
          </cell>
          <cell r="D3829" t="str">
            <v>L</v>
          </cell>
          <cell r="E3829" t="str">
            <v>BANYUMAS</v>
          </cell>
          <cell r="F3829">
            <v>27809</v>
          </cell>
          <cell r="G3829" t="str">
            <v>Tidak Tahu</v>
          </cell>
          <cell r="H3829" t="str">
            <v>Islam</v>
          </cell>
          <cell r="I3829" t="str">
            <v>Kawin</v>
          </cell>
          <cell r="J3829" t="str">
            <v>Kepala Keluarga</v>
          </cell>
          <cell r="K3829" t="str">
            <v>01</v>
          </cell>
          <cell r="L3829" t="str">
            <v>Tamat SD/Sederajat</v>
          </cell>
          <cell r="M3829" t="str">
            <v>Buruh Harian Lepas</v>
          </cell>
          <cell r="N3829" t="str">
            <v>SUPRIYATI</v>
          </cell>
          <cell r="O3829" t="str">
            <v>MADIRSAN</v>
          </cell>
          <cell r="P3829" t="str">
            <v>3302230705120011</v>
          </cell>
          <cell r="Q3829" t="str">
            <v>KISWO ARIYANTO</v>
          </cell>
          <cell r="R3829" t="str">
            <v>KUTALIMAN</v>
          </cell>
          <cell r="S3829" t="str">
            <v>KEDUNG BANTENG</v>
          </cell>
          <cell r="T3829" t="str">
            <v>KUTALIMAN</v>
          </cell>
          <cell r="U3829" t="str">
            <v>006</v>
          </cell>
          <cell r="V3829" t="str">
            <v>002</v>
          </cell>
          <cell r="W3829" t="str">
            <v>Indonesia</v>
          </cell>
        </row>
        <row r="3830">
          <cell r="B3830" t="str">
            <v>DARIAH</v>
          </cell>
          <cell r="C3830" t="str">
            <v>3302245809870003</v>
          </cell>
          <cell r="D3830" t="str">
            <v>P</v>
          </cell>
          <cell r="E3830" t="str">
            <v>BANYUMAS</v>
          </cell>
          <cell r="F3830">
            <v>32038</v>
          </cell>
          <cell r="G3830" t="str">
            <v>Tidak Tahu</v>
          </cell>
          <cell r="H3830" t="str">
            <v>Islam</v>
          </cell>
          <cell r="I3830" t="str">
            <v>Kawin</v>
          </cell>
          <cell r="J3830" t="str">
            <v>Istri</v>
          </cell>
          <cell r="K3830" t="str">
            <v>03</v>
          </cell>
          <cell r="L3830" t="str">
            <v>Tamat SD/Sederajat</v>
          </cell>
          <cell r="M3830" t="str">
            <v>Mengurus Rumah Tangga</v>
          </cell>
          <cell r="N3830" t="str">
            <v>NAWEN</v>
          </cell>
          <cell r="O3830" t="str">
            <v>KAMIDI</v>
          </cell>
          <cell r="P3830" t="str">
            <v>3302230705120011</v>
          </cell>
          <cell r="Q3830" t="str">
            <v>KISWO ARIYANTO</v>
          </cell>
          <cell r="R3830" t="str">
            <v>KUTALIMAN</v>
          </cell>
          <cell r="S3830" t="str">
            <v>KEDUNG BANTENG</v>
          </cell>
          <cell r="T3830" t="str">
            <v>KUTALIMAN</v>
          </cell>
          <cell r="U3830" t="str">
            <v>006</v>
          </cell>
          <cell r="V3830" t="str">
            <v>002</v>
          </cell>
          <cell r="W3830" t="str">
            <v>Indonesia</v>
          </cell>
        </row>
        <row r="3831">
          <cell r="B3831" t="str">
            <v>IQBAL RIZKI PRASETIO</v>
          </cell>
          <cell r="C3831" t="str">
            <v>3302231410130001</v>
          </cell>
          <cell r="D3831" t="str">
            <v>L</v>
          </cell>
          <cell r="E3831" t="str">
            <v>BANYUMAS</v>
          </cell>
          <cell r="F3831">
            <v>41561</v>
          </cell>
          <cell r="G3831" t="str">
            <v>Tidak Tahu</v>
          </cell>
          <cell r="H3831" t="str">
            <v>Islam</v>
          </cell>
          <cell r="I3831" t="str">
            <v>Belum Kawin</v>
          </cell>
          <cell r="J3831" t="str">
            <v>Anak</v>
          </cell>
          <cell r="K3831" t="str">
            <v>04</v>
          </cell>
          <cell r="L3831" t="str">
            <v>Tidak/Belum Sekolah</v>
          </cell>
          <cell r="M3831" t="str">
            <v>Belum/Tidak Bekerja</v>
          </cell>
          <cell r="N3831" t="str">
            <v>DARIAH</v>
          </cell>
          <cell r="O3831" t="str">
            <v>KISWO ARIYANTO</v>
          </cell>
          <cell r="P3831" t="str">
            <v>3302230705120011</v>
          </cell>
          <cell r="Q3831" t="str">
            <v>KISWO ARIYANTO</v>
          </cell>
          <cell r="R3831" t="str">
            <v>KUTALIMAN</v>
          </cell>
          <cell r="S3831" t="str">
            <v>KEDUNG BANTENG</v>
          </cell>
          <cell r="T3831" t="str">
            <v>KUTALIMAN</v>
          </cell>
          <cell r="U3831" t="str">
            <v>006</v>
          </cell>
          <cell r="V3831" t="str">
            <v>002</v>
          </cell>
          <cell r="W3831" t="str">
            <v>Indonesia</v>
          </cell>
        </row>
        <row r="3832">
          <cell r="B3832" t="str">
            <v>RIFKA YULIANTI</v>
          </cell>
          <cell r="C3832" t="str">
            <v>3302244507080002</v>
          </cell>
          <cell r="D3832" t="str">
            <v>P</v>
          </cell>
          <cell r="E3832" t="str">
            <v>BANYUMAS</v>
          </cell>
          <cell r="F3832">
            <v>39634</v>
          </cell>
          <cell r="G3832" t="str">
            <v>Tidak Tahu</v>
          </cell>
          <cell r="H3832" t="str">
            <v>Islam</v>
          </cell>
          <cell r="I3832" t="str">
            <v>Belum Kawin</v>
          </cell>
          <cell r="J3832" t="str">
            <v>Anak</v>
          </cell>
          <cell r="K3832" t="str">
            <v>04</v>
          </cell>
          <cell r="L3832" t="str">
            <v>Tidak/Belum Sekolah</v>
          </cell>
          <cell r="M3832" t="str">
            <v>Belum/Tidak Bekerja</v>
          </cell>
          <cell r="N3832" t="str">
            <v>DARIAH</v>
          </cell>
          <cell r="O3832" t="str">
            <v>KISWO ARIYANTO</v>
          </cell>
          <cell r="P3832" t="str">
            <v>3302230705120011</v>
          </cell>
          <cell r="Q3832" t="str">
            <v>KISWO ARIYANTO</v>
          </cell>
          <cell r="R3832" t="str">
            <v>KUTALIMAN</v>
          </cell>
          <cell r="S3832" t="str">
            <v>KEDUNG BANTENG</v>
          </cell>
          <cell r="T3832" t="str">
            <v>KUTALIMAN</v>
          </cell>
          <cell r="U3832" t="str">
            <v>006</v>
          </cell>
          <cell r="V3832" t="str">
            <v>002</v>
          </cell>
          <cell r="W3832" t="str">
            <v>Indonesia</v>
          </cell>
        </row>
        <row r="3833">
          <cell r="B3833" t="str">
            <v>SOEWARTO</v>
          </cell>
          <cell r="C3833" t="str">
            <v>3302250208750001</v>
          </cell>
          <cell r="D3833" t="str">
            <v>L</v>
          </cell>
          <cell r="E3833" t="str">
            <v>BANYUMAS</v>
          </cell>
          <cell r="F3833" t="str">
            <v>02/08/1975</v>
          </cell>
          <cell r="G3833" t="str">
            <v>Tidak Tahu</v>
          </cell>
          <cell r="H3833" t="str">
            <v>Islam</v>
          </cell>
          <cell r="I3833" t="str">
            <v>Kawin</v>
          </cell>
          <cell r="J3833" t="str">
            <v>Kepala Keluarga</v>
          </cell>
          <cell r="K3833" t="str">
            <v>01</v>
          </cell>
          <cell r="L3833" t="str">
            <v>Tamat SD/Sederajat</v>
          </cell>
          <cell r="M3833" t="str">
            <v>Buruh Harian Lepas</v>
          </cell>
          <cell r="N3833" t="str">
            <v>SARTINAH</v>
          </cell>
          <cell r="O3833" t="str">
            <v>DJAERI RUSIN</v>
          </cell>
          <cell r="P3833" t="str">
            <v>3302230711090001</v>
          </cell>
          <cell r="Q3833" t="str">
            <v xml:space="preserve">SOEWARTO </v>
          </cell>
          <cell r="R3833" t="str">
            <v>KUTALIMAN</v>
          </cell>
          <cell r="S3833" t="str">
            <v>KEDUNGBANTENG</v>
          </cell>
          <cell r="T3833" t="str">
            <v>KUTALIMAN</v>
          </cell>
          <cell r="U3833" t="str">
            <v>006</v>
          </cell>
          <cell r="V3833" t="str">
            <v>002</v>
          </cell>
          <cell r="W3833" t="str">
            <v>Indonesia</v>
          </cell>
        </row>
        <row r="3834">
          <cell r="B3834" t="str">
            <v xml:space="preserve">NARSITI </v>
          </cell>
          <cell r="C3834" t="str">
            <v>3302236309790001</v>
          </cell>
          <cell r="D3834" t="str">
            <v>P</v>
          </cell>
          <cell r="E3834" t="str">
            <v>BANYUMAS</v>
          </cell>
          <cell r="F3834">
            <v>29121</v>
          </cell>
          <cell r="G3834" t="str">
            <v>Tidak Tahu</v>
          </cell>
          <cell r="H3834" t="str">
            <v>Islam</v>
          </cell>
          <cell r="I3834" t="str">
            <v>Kawin</v>
          </cell>
          <cell r="J3834" t="str">
            <v>Istri</v>
          </cell>
          <cell r="K3834" t="str">
            <v>03</v>
          </cell>
          <cell r="L3834" t="str">
            <v>Tamat SD/Sederajat</v>
          </cell>
          <cell r="M3834" t="str">
            <v>Mengurus Rumah Tangga</v>
          </cell>
          <cell r="N3834" t="str">
            <v>TASEM</v>
          </cell>
          <cell r="O3834" t="str">
            <v>SUWARNO</v>
          </cell>
          <cell r="P3834" t="str">
            <v>3302230711090001</v>
          </cell>
          <cell r="Q3834" t="str">
            <v xml:space="preserve">SOEWARTO </v>
          </cell>
          <cell r="R3834" t="str">
            <v>KUTALIMAN</v>
          </cell>
          <cell r="S3834" t="str">
            <v>KEDUNG BANTENG</v>
          </cell>
          <cell r="T3834" t="str">
            <v>KUTALIMAN</v>
          </cell>
          <cell r="U3834" t="str">
            <v>006</v>
          </cell>
          <cell r="V3834" t="str">
            <v>002</v>
          </cell>
          <cell r="W3834" t="str">
            <v>Indonesia</v>
          </cell>
        </row>
        <row r="3835">
          <cell r="B3835" t="str">
            <v>LYDHIA FEBRIYANI ANISA PUTRI</v>
          </cell>
          <cell r="C3835" t="str">
            <v>3302235302070001</v>
          </cell>
          <cell r="D3835" t="str">
            <v>P</v>
          </cell>
          <cell r="E3835" t="str">
            <v>BANYUMAS</v>
          </cell>
          <cell r="F3835" t="str">
            <v>13/02/2007</v>
          </cell>
          <cell r="G3835" t="str">
            <v>Tidak Tahu</v>
          </cell>
          <cell r="H3835" t="str">
            <v>Islam</v>
          </cell>
          <cell r="I3835" t="str">
            <v>Belum Kawin</v>
          </cell>
          <cell r="J3835" t="str">
            <v>Anak</v>
          </cell>
          <cell r="K3835" t="str">
            <v>04</v>
          </cell>
          <cell r="L3835" t="str">
            <v>Tidak Tamat SD/Sederajat</v>
          </cell>
          <cell r="M3835" t="str">
            <v>Belum/Tidak Bekerja</v>
          </cell>
          <cell r="N3835" t="str">
            <v xml:space="preserve">NARSITI </v>
          </cell>
          <cell r="O3835" t="str">
            <v xml:space="preserve">SOEWARTO </v>
          </cell>
          <cell r="P3835" t="str">
            <v>3302230711090001</v>
          </cell>
          <cell r="Q3835" t="str">
            <v xml:space="preserve">SOEWARTO </v>
          </cell>
          <cell r="R3835" t="str">
            <v>KUTALIMAN</v>
          </cell>
          <cell r="S3835" t="str">
            <v>KEDUNGBANTENG</v>
          </cell>
          <cell r="T3835" t="str">
            <v>KUTALIMAN</v>
          </cell>
          <cell r="U3835" t="str">
            <v>006</v>
          </cell>
          <cell r="V3835" t="str">
            <v>002</v>
          </cell>
          <cell r="W3835" t="str">
            <v>Indonesia</v>
          </cell>
        </row>
        <row r="3836">
          <cell r="B3836" t="str">
            <v>LYNENZHA SEPTIANA PUTRI</v>
          </cell>
          <cell r="C3836" t="str">
            <v>3302234509110001</v>
          </cell>
          <cell r="D3836" t="str">
            <v>P</v>
          </cell>
          <cell r="E3836" t="str">
            <v>BANYUMAS</v>
          </cell>
          <cell r="F3836">
            <v>40791</v>
          </cell>
          <cell r="G3836" t="str">
            <v>Tidak Tahu</v>
          </cell>
          <cell r="H3836" t="str">
            <v>Islam</v>
          </cell>
          <cell r="I3836" t="str">
            <v>Belum Kawin</v>
          </cell>
          <cell r="J3836" t="str">
            <v>Anak</v>
          </cell>
          <cell r="K3836" t="str">
            <v>04</v>
          </cell>
          <cell r="L3836" t="str">
            <v>Tidak/Belum Sekolah</v>
          </cell>
          <cell r="M3836" t="str">
            <v>Belum/Tidak Bekerja</v>
          </cell>
          <cell r="N3836" t="str">
            <v xml:space="preserve">NARSITI </v>
          </cell>
          <cell r="O3836" t="str">
            <v>SOEWARTO</v>
          </cell>
          <cell r="P3836" t="str">
            <v>3302230711090001</v>
          </cell>
          <cell r="Q3836" t="str">
            <v xml:space="preserve">SOEWARTO </v>
          </cell>
          <cell r="R3836" t="str">
            <v>KUTALIMAN</v>
          </cell>
          <cell r="S3836" t="str">
            <v>KEDUNG BANTENG</v>
          </cell>
          <cell r="T3836" t="str">
            <v>KUTALIMAN</v>
          </cell>
          <cell r="U3836" t="str">
            <v>006</v>
          </cell>
          <cell r="V3836" t="str">
            <v>002</v>
          </cell>
          <cell r="W3836" t="str">
            <v>Indonesia</v>
          </cell>
        </row>
        <row r="3837">
          <cell r="B3837" t="str">
            <v xml:space="preserve">DARWO </v>
          </cell>
          <cell r="C3837" t="str">
            <v>3302230812760004</v>
          </cell>
          <cell r="D3837" t="str">
            <v>L</v>
          </cell>
          <cell r="E3837" t="str">
            <v>BANYUMAS</v>
          </cell>
          <cell r="F3837">
            <v>28102</v>
          </cell>
          <cell r="G3837" t="str">
            <v>Tidak Tahu</v>
          </cell>
          <cell r="H3837" t="str">
            <v>Islam</v>
          </cell>
          <cell r="I3837" t="str">
            <v>Kawin</v>
          </cell>
          <cell r="J3837" t="str">
            <v>Kepala Keluarga</v>
          </cell>
          <cell r="K3837" t="str">
            <v>01</v>
          </cell>
          <cell r="L3837" t="str">
            <v>Tamat SD/Sederajat</v>
          </cell>
          <cell r="M3837" t="str">
            <v>Buruh Harian Lepas</v>
          </cell>
          <cell r="N3837" t="str">
            <v>DITEM</v>
          </cell>
          <cell r="O3837" t="str">
            <v>TASMIREJA NIDAM</v>
          </cell>
          <cell r="P3837" t="str">
            <v>3302230806110007</v>
          </cell>
          <cell r="Q3837" t="str">
            <v>DARWO</v>
          </cell>
          <cell r="R3837" t="str">
            <v>KUTALIMAN</v>
          </cell>
          <cell r="S3837" t="str">
            <v>KEDUNG BANTENG</v>
          </cell>
          <cell r="T3837" t="str">
            <v>KUTALIMAN</v>
          </cell>
          <cell r="U3837" t="str">
            <v>006</v>
          </cell>
          <cell r="V3837" t="str">
            <v>002</v>
          </cell>
          <cell r="W3837" t="str">
            <v>Indonesia</v>
          </cell>
        </row>
        <row r="3838">
          <cell r="B3838" t="str">
            <v>TRI SUNINGSIH</v>
          </cell>
          <cell r="C3838" t="str">
            <v>3302237009890006</v>
          </cell>
          <cell r="D3838" t="str">
            <v>P</v>
          </cell>
          <cell r="E3838" t="str">
            <v>BANYUMAS</v>
          </cell>
          <cell r="F3838">
            <v>32781</v>
          </cell>
          <cell r="G3838" t="str">
            <v>Tidak Tahu</v>
          </cell>
          <cell r="H3838" t="str">
            <v>Islam</v>
          </cell>
          <cell r="I3838" t="str">
            <v>Kawin</v>
          </cell>
          <cell r="J3838" t="str">
            <v>Istri</v>
          </cell>
          <cell r="K3838" t="str">
            <v>03</v>
          </cell>
          <cell r="L3838" t="str">
            <v>Tamat SD/Sederajat</v>
          </cell>
          <cell r="M3838" t="str">
            <v>Mengurus Rumah Tangga</v>
          </cell>
          <cell r="N3838" t="str">
            <v>DARSINI</v>
          </cell>
          <cell r="O3838" t="str">
            <v>DARYONO TARSIM</v>
          </cell>
          <cell r="P3838" t="str">
            <v>3302230806110007</v>
          </cell>
          <cell r="Q3838" t="str">
            <v>DARWO</v>
          </cell>
          <cell r="R3838" t="str">
            <v>KUTALIMAN</v>
          </cell>
          <cell r="S3838" t="str">
            <v>KEDUNG BANTENG</v>
          </cell>
          <cell r="T3838" t="str">
            <v>KUTALIMAN</v>
          </cell>
          <cell r="U3838" t="str">
            <v>006</v>
          </cell>
          <cell r="V3838" t="str">
            <v>002</v>
          </cell>
          <cell r="W3838" t="str">
            <v>Indonesia</v>
          </cell>
        </row>
        <row r="3839">
          <cell r="B3839" t="str">
            <v>RISKA SASKIANINGSIH</v>
          </cell>
          <cell r="C3839" t="str">
            <v>3302234406080005</v>
          </cell>
          <cell r="D3839" t="str">
            <v>P</v>
          </cell>
          <cell r="E3839" t="str">
            <v>BANYUMAS</v>
          </cell>
          <cell r="F3839">
            <v>39603</v>
          </cell>
          <cell r="G3839" t="str">
            <v>Tidak Tahu</v>
          </cell>
          <cell r="H3839" t="str">
            <v>Islam</v>
          </cell>
          <cell r="I3839" t="str">
            <v>Belum Kawin</v>
          </cell>
          <cell r="J3839" t="str">
            <v>Anak</v>
          </cell>
          <cell r="K3839" t="str">
            <v>04</v>
          </cell>
          <cell r="L3839" t="str">
            <v>Tidak/Belum Sekolah</v>
          </cell>
          <cell r="M3839" t="str">
            <v>Belum/Tidak Bekerja</v>
          </cell>
          <cell r="N3839" t="str">
            <v>TRI SUNINGSIH</v>
          </cell>
          <cell r="O3839" t="str">
            <v>DARWO</v>
          </cell>
          <cell r="P3839" t="str">
            <v>3302230806110007</v>
          </cell>
          <cell r="Q3839" t="str">
            <v>DARWO</v>
          </cell>
          <cell r="R3839" t="str">
            <v>KUTALIMAN</v>
          </cell>
          <cell r="S3839" t="str">
            <v>KEDUNG BANTENG</v>
          </cell>
          <cell r="T3839" t="str">
            <v>KUTALIMAN</v>
          </cell>
          <cell r="U3839" t="str">
            <v>006</v>
          </cell>
          <cell r="V3839" t="str">
            <v>002</v>
          </cell>
          <cell r="W3839" t="str">
            <v>Indonesia</v>
          </cell>
        </row>
        <row r="3840">
          <cell r="B3840" t="str">
            <v>SLAMET</v>
          </cell>
          <cell r="C3840" t="str">
            <v>3302231508800002</v>
          </cell>
          <cell r="D3840" t="str">
            <v>L</v>
          </cell>
          <cell r="E3840" t="str">
            <v>BANYUMAS</v>
          </cell>
          <cell r="F3840">
            <v>29448</v>
          </cell>
          <cell r="G3840" t="str">
            <v>Tidak Tahu</v>
          </cell>
          <cell r="H3840" t="str">
            <v>Islam</v>
          </cell>
          <cell r="I3840" t="str">
            <v>Kawin</v>
          </cell>
          <cell r="J3840" t="str">
            <v>Kepala Keluarga</v>
          </cell>
          <cell r="K3840" t="str">
            <v>01</v>
          </cell>
          <cell r="L3840" t="str">
            <v>Tamat SD/Sederajat</v>
          </cell>
          <cell r="M3840" t="str">
            <v>Buruh Harian Lepas</v>
          </cell>
          <cell r="N3840" t="str">
            <v>DITEM</v>
          </cell>
          <cell r="O3840" t="str">
            <v>TASMIREJA</v>
          </cell>
          <cell r="P3840" t="str">
            <v>3302230907060004</v>
          </cell>
          <cell r="Q3840" t="str">
            <v>SLAMET</v>
          </cell>
          <cell r="R3840" t="str">
            <v>KUTALIMAN</v>
          </cell>
          <cell r="S3840" t="str">
            <v>KEDUNG BANTENG</v>
          </cell>
          <cell r="T3840" t="str">
            <v>KUTALIMAN</v>
          </cell>
          <cell r="U3840" t="str">
            <v>006</v>
          </cell>
          <cell r="V3840" t="str">
            <v>002</v>
          </cell>
          <cell r="W3840" t="str">
            <v>Indonesia</v>
          </cell>
        </row>
        <row r="3841">
          <cell r="B3841" t="str">
            <v>SITI MUNGINAH</v>
          </cell>
          <cell r="C3841" t="str">
            <v>3302236107850002</v>
          </cell>
          <cell r="D3841" t="str">
            <v>P</v>
          </cell>
          <cell r="E3841" t="str">
            <v>BANYUMAS</v>
          </cell>
          <cell r="F3841">
            <v>31249</v>
          </cell>
          <cell r="G3841" t="str">
            <v>Tidak Tahu</v>
          </cell>
          <cell r="H3841" t="str">
            <v>Islam</v>
          </cell>
          <cell r="I3841" t="str">
            <v>Kawin</v>
          </cell>
          <cell r="J3841" t="str">
            <v>Istri</v>
          </cell>
          <cell r="K3841" t="str">
            <v>03</v>
          </cell>
          <cell r="L3841" t="str">
            <v>Tamat SD/Sederajat</v>
          </cell>
          <cell r="M3841" t="str">
            <v>Mengurus Rumah Tangga</v>
          </cell>
          <cell r="N3841" t="str">
            <v>SUTIRAH</v>
          </cell>
          <cell r="O3841" t="str">
            <v>AKHMAD NGALIMI</v>
          </cell>
          <cell r="P3841" t="str">
            <v>3302230907060004</v>
          </cell>
          <cell r="Q3841" t="str">
            <v>SLAMET</v>
          </cell>
          <cell r="R3841" t="str">
            <v>KUTALIMAN</v>
          </cell>
          <cell r="S3841" t="str">
            <v>KEDUNG BANTENG</v>
          </cell>
          <cell r="T3841" t="str">
            <v>KUTALIMAN</v>
          </cell>
          <cell r="U3841" t="str">
            <v>006</v>
          </cell>
          <cell r="V3841" t="str">
            <v>002</v>
          </cell>
          <cell r="W3841" t="str">
            <v>Indonesia</v>
          </cell>
        </row>
        <row r="3842">
          <cell r="B3842" t="str">
            <v>AMELIA AYU OKTAVIANA</v>
          </cell>
          <cell r="C3842" t="str">
            <v>3302236007040001</v>
          </cell>
          <cell r="D3842" t="str">
            <v>P</v>
          </cell>
          <cell r="E3842" t="str">
            <v>BANYUMAS</v>
          </cell>
          <cell r="F3842">
            <v>38188</v>
          </cell>
          <cell r="G3842" t="str">
            <v>Tidak Tahu</v>
          </cell>
          <cell r="H3842" t="str">
            <v>Islam</v>
          </cell>
          <cell r="I3842" t="str">
            <v>Belum Kawin</v>
          </cell>
          <cell r="J3842" t="str">
            <v>Anak</v>
          </cell>
          <cell r="K3842" t="str">
            <v>04</v>
          </cell>
          <cell r="L3842" t="str">
            <v>Tidak/Belum Sekolah</v>
          </cell>
          <cell r="M3842" t="str">
            <v>Belum/Tidak Bekerja</v>
          </cell>
          <cell r="N3842" t="str">
            <v>SITI MUNGINAH</v>
          </cell>
          <cell r="O3842" t="str">
            <v>SLAMET</v>
          </cell>
          <cell r="P3842" t="str">
            <v>3302230907060004</v>
          </cell>
          <cell r="Q3842" t="str">
            <v>SLAMET</v>
          </cell>
          <cell r="R3842" t="str">
            <v>KUTALIMAN</v>
          </cell>
          <cell r="S3842" t="str">
            <v>KEDUNG BANTENG</v>
          </cell>
          <cell r="T3842" t="str">
            <v>KUTALIMAN</v>
          </cell>
          <cell r="U3842" t="str">
            <v>006</v>
          </cell>
          <cell r="V3842" t="str">
            <v>002</v>
          </cell>
          <cell r="W3842" t="str">
            <v>Indonesia</v>
          </cell>
        </row>
        <row r="3843">
          <cell r="B3843" t="str">
            <v>SYIVA JULIARAHMA</v>
          </cell>
          <cell r="C3843" t="str">
            <v>3302234907090002</v>
          </cell>
          <cell r="D3843" t="str">
            <v>P</v>
          </cell>
          <cell r="E3843" t="str">
            <v>BANYUMAS</v>
          </cell>
          <cell r="F3843">
            <v>40003</v>
          </cell>
          <cell r="G3843" t="str">
            <v>Tidak Tahu</v>
          </cell>
          <cell r="H3843" t="str">
            <v>Islam</v>
          </cell>
          <cell r="I3843" t="str">
            <v>Belum Kawin</v>
          </cell>
          <cell r="J3843" t="str">
            <v>Anak</v>
          </cell>
          <cell r="K3843" t="str">
            <v>04</v>
          </cell>
          <cell r="L3843" t="str">
            <v>Tidak/Belum Sekolah</v>
          </cell>
          <cell r="M3843" t="str">
            <v>Belum/Tidak Bekerja</v>
          </cell>
          <cell r="N3843" t="str">
            <v>SITI MUNGINAH</v>
          </cell>
          <cell r="O3843" t="str">
            <v>SLAMET</v>
          </cell>
          <cell r="P3843" t="str">
            <v>3302230907060004</v>
          </cell>
          <cell r="Q3843" t="str">
            <v>SLAMET</v>
          </cell>
          <cell r="R3843" t="str">
            <v>KUTALIMAN</v>
          </cell>
          <cell r="S3843" t="str">
            <v>KEDUNG BANTENG</v>
          </cell>
          <cell r="T3843" t="str">
            <v>KUTALIMAN</v>
          </cell>
          <cell r="U3843" t="str">
            <v>006</v>
          </cell>
          <cell r="V3843" t="str">
            <v>002</v>
          </cell>
          <cell r="W3843" t="str">
            <v>Indonesia</v>
          </cell>
        </row>
        <row r="3844">
          <cell r="B3844" t="str">
            <v>SUROSO</v>
          </cell>
          <cell r="C3844" t="str">
            <v>3302232811810003</v>
          </cell>
          <cell r="D3844" t="str">
            <v>L</v>
          </cell>
          <cell r="E3844" t="str">
            <v>BANYUMAS</v>
          </cell>
          <cell r="F3844" t="str">
            <v>28/11/1981</v>
          </cell>
          <cell r="G3844" t="str">
            <v>Tidak Tahu</v>
          </cell>
          <cell r="H3844" t="str">
            <v>Islam</v>
          </cell>
          <cell r="I3844" t="str">
            <v>Kawin</v>
          </cell>
          <cell r="J3844" t="str">
            <v>Kepala Keluarga</v>
          </cell>
          <cell r="K3844" t="str">
            <v>01</v>
          </cell>
          <cell r="L3844" t="str">
            <v>Tamat SD/Sederajat</v>
          </cell>
          <cell r="M3844" t="str">
            <v>Karyawan Swasta</v>
          </cell>
          <cell r="N3844" t="str">
            <v>CATEM</v>
          </cell>
          <cell r="O3844" t="str">
            <v>MUHARDI</v>
          </cell>
          <cell r="P3844" t="str">
            <v>3302231004070004</v>
          </cell>
          <cell r="Q3844" t="str">
            <v>SUROSO</v>
          </cell>
          <cell r="R3844" t="str">
            <v>KUTALIMAN</v>
          </cell>
          <cell r="S3844" t="str">
            <v>KEDUNGBANTENG</v>
          </cell>
          <cell r="T3844" t="str">
            <v>KUTALIMAN</v>
          </cell>
          <cell r="U3844" t="str">
            <v>006</v>
          </cell>
          <cell r="V3844" t="str">
            <v>002</v>
          </cell>
          <cell r="W3844" t="str">
            <v>Indonesia</v>
          </cell>
        </row>
        <row r="3845">
          <cell r="B3845" t="str">
            <v>ROCHIMAH</v>
          </cell>
          <cell r="C3845" t="str">
            <v>3302236204820004</v>
          </cell>
          <cell r="D3845" t="str">
            <v>P</v>
          </cell>
          <cell r="E3845" t="str">
            <v>BANYUMAS</v>
          </cell>
          <cell r="F3845">
            <v>30063</v>
          </cell>
          <cell r="G3845" t="str">
            <v>Tidak Tahu</v>
          </cell>
          <cell r="H3845" t="str">
            <v>Islam</v>
          </cell>
          <cell r="I3845" t="str">
            <v>Kawin</v>
          </cell>
          <cell r="J3845" t="str">
            <v>Istri</v>
          </cell>
          <cell r="K3845" t="str">
            <v>03</v>
          </cell>
          <cell r="L3845" t="str">
            <v>SLTP/Sederajat</v>
          </cell>
          <cell r="M3845" t="str">
            <v>Mengurus Rumah Tangga</v>
          </cell>
          <cell r="N3845" t="str">
            <v>NASEM</v>
          </cell>
          <cell r="O3845" t="str">
            <v>SIKUN WARSIKIN</v>
          </cell>
          <cell r="P3845" t="str">
            <v>3302231004070004</v>
          </cell>
          <cell r="Q3845" t="str">
            <v>SUROSO</v>
          </cell>
          <cell r="R3845" t="str">
            <v>KUTALIMAN</v>
          </cell>
          <cell r="S3845" t="str">
            <v>KEDUNG BANTENG</v>
          </cell>
          <cell r="T3845" t="str">
            <v>KUTALIMAN</v>
          </cell>
          <cell r="U3845" t="str">
            <v>006</v>
          </cell>
          <cell r="V3845" t="str">
            <v>002</v>
          </cell>
          <cell r="W3845" t="str">
            <v>Indonesia</v>
          </cell>
        </row>
        <row r="3846">
          <cell r="B3846" t="str">
            <v>MIFTAH KHOIRUL ANAM</v>
          </cell>
          <cell r="C3846" t="str">
            <v>3302231010070001</v>
          </cell>
          <cell r="D3846" t="str">
            <v>L</v>
          </cell>
          <cell r="E3846" t="str">
            <v>BANYUMAS</v>
          </cell>
          <cell r="F3846" t="str">
            <v>10/10/2007</v>
          </cell>
          <cell r="G3846" t="str">
            <v>Tidak Tahu</v>
          </cell>
          <cell r="H3846" t="str">
            <v>Islam</v>
          </cell>
          <cell r="I3846" t="str">
            <v>Belum Kawin</v>
          </cell>
          <cell r="J3846" t="str">
            <v>Anak</v>
          </cell>
          <cell r="K3846" t="str">
            <v>04</v>
          </cell>
          <cell r="L3846" t="str">
            <v>Tidak/Belum Sekolah</v>
          </cell>
          <cell r="M3846" t="str">
            <v>Belum/Tidak Bekerja</v>
          </cell>
          <cell r="N3846" t="str">
            <v>ROCHIMAH</v>
          </cell>
          <cell r="O3846" t="str">
            <v>SUROSO</v>
          </cell>
          <cell r="P3846" t="str">
            <v>3302231004070004</v>
          </cell>
          <cell r="Q3846" t="str">
            <v>SUROSO</v>
          </cell>
          <cell r="R3846" t="str">
            <v>KUTALIMAN</v>
          </cell>
          <cell r="S3846" t="str">
            <v>KEDUNGBANTENG</v>
          </cell>
          <cell r="T3846" t="str">
            <v>KUTALIMAN</v>
          </cell>
          <cell r="U3846" t="str">
            <v>006</v>
          </cell>
          <cell r="V3846" t="str">
            <v>002</v>
          </cell>
          <cell r="W3846" t="str">
            <v>Indonesia</v>
          </cell>
        </row>
        <row r="3847">
          <cell r="B3847" t="str">
            <v>WASIM</v>
          </cell>
          <cell r="C3847" t="str">
            <v>3302232112780001</v>
          </cell>
          <cell r="D3847" t="str">
            <v>L</v>
          </cell>
          <cell r="E3847" t="str">
            <v>BANYUMAS</v>
          </cell>
          <cell r="F3847">
            <v>28845</v>
          </cell>
          <cell r="G3847" t="str">
            <v>Tidak Tahu</v>
          </cell>
          <cell r="H3847" t="str">
            <v>Islam</v>
          </cell>
          <cell r="I3847" t="str">
            <v>Kawin</v>
          </cell>
          <cell r="J3847" t="str">
            <v>Kepala Keluarga</v>
          </cell>
          <cell r="K3847" t="str">
            <v>01</v>
          </cell>
          <cell r="L3847" t="str">
            <v>Tamat SD/Sederajat</v>
          </cell>
          <cell r="M3847" t="str">
            <v>Pedagang</v>
          </cell>
          <cell r="N3847" t="str">
            <v>DISEM</v>
          </cell>
          <cell r="O3847" t="str">
            <v>MARJUKI</v>
          </cell>
          <cell r="P3847" t="str">
            <v>3302231008060038</v>
          </cell>
          <cell r="Q3847" t="str">
            <v>WASIM</v>
          </cell>
          <cell r="R3847" t="str">
            <v>KUTALIMAN</v>
          </cell>
          <cell r="S3847" t="str">
            <v>KEDUNG BANTENG</v>
          </cell>
          <cell r="T3847" t="str">
            <v>KUTALIMAN</v>
          </cell>
          <cell r="U3847" t="str">
            <v>006</v>
          </cell>
          <cell r="V3847" t="str">
            <v>002</v>
          </cell>
          <cell r="W3847" t="str">
            <v>Indonesia</v>
          </cell>
        </row>
        <row r="3848">
          <cell r="B3848" t="str">
            <v>NUR KHOLIFAH</v>
          </cell>
          <cell r="C3848" t="str">
            <v>3302236302830003</v>
          </cell>
          <cell r="D3848" t="str">
            <v>P</v>
          </cell>
          <cell r="E3848" t="str">
            <v>BANYUMAS</v>
          </cell>
          <cell r="F3848">
            <v>30370</v>
          </cell>
          <cell r="G3848" t="str">
            <v>Tidak Tahu</v>
          </cell>
          <cell r="H3848" t="str">
            <v>Islam</v>
          </cell>
          <cell r="I3848" t="str">
            <v>Kawin</v>
          </cell>
          <cell r="J3848" t="str">
            <v>Istri</v>
          </cell>
          <cell r="K3848" t="str">
            <v>03</v>
          </cell>
          <cell r="L3848" t="str">
            <v>SLTP/Sederajat</v>
          </cell>
          <cell r="M3848" t="str">
            <v>Mengurus Rumah Tangga</v>
          </cell>
          <cell r="N3848" t="str">
            <v>KAMISAH</v>
          </cell>
          <cell r="O3848" t="str">
            <v>SUWANDI</v>
          </cell>
          <cell r="P3848" t="str">
            <v>3302231008060038</v>
          </cell>
          <cell r="Q3848" t="str">
            <v>WASIM</v>
          </cell>
          <cell r="R3848" t="str">
            <v>KUTALIMAN</v>
          </cell>
          <cell r="S3848" t="str">
            <v>KEDUNG BANTENG</v>
          </cell>
          <cell r="T3848" t="str">
            <v>KUTALIMAN</v>
          </cell>
          <cell r="U3848" t="str">
            <v>006</v>
          </cell>
          <cell r="V3848" t="str">
            <v>002</v>
          </cell>
          <cell r="W3848" t="str">
            <v>Indonesia</v>
          </cell>
        </row>
        <row r="3849">
          <cell r="B3849" t="str">
            <v>RAFA HARIMURTI</v>
          </cell>
          <cell r="C3849" t="str">
            <v>3302231907060001</v>
          </cell>
          <cell r="D3849" t="str">
            <v>L</v>
          </cell>
          <cell r="E3849" t="str">
            <v>BANYUMAS</v>
          </cell>
          <cell r="F3849">
            <v>38917</v>
          </cell>
          <cell r="G3849" t="str">
            <v>Tidak Tahu</v>
          </cell>
          <cell r="H3849" t="str">
            <v>Islam</v>
          </cell>
          <cell r="I3849" t="str">
            <v>Belum Kawin</v>
          </cell>
          <cell r="J3849" t="str">
            <v>Anak</v>
          </cell>
          <cell r="K3849" t="str">
            <v>04</v>
          </cell>
          <cell r="L3849" t="str">
            <v>Tidak/Belum Sekolah</v>
          </cell>
          <cell r="M3849" t="str">
            <v>Belum/Tidak Bekerja</v>
          </cell>
          <cell r="N3849" t="str">
            <v>NUR KHOLIFAH</v>
          </cell>
          <cell r="O3849" t="str">
            <v xml:space="preserve"> WASIM</v>
          </cell>
          <cell r="P3849" t="str">
            <v>3302231008060038</v>
          </cell>
          <cell r="Q3849" t="str">
            <v>WASIM</v>
          </cell>
          <cell r="R3849" t="str">
            <v>KUTALIMAN</v>
          </cell>
          <cell r="S3849" t="str">
            <v>KEDUNG BANTENG</v>
          </cell>
          <cell r="T3849" t="str">
            <v>KUTALIMAN</v>
          </cell>
          <cell r="U3849" t="str">
            <v>006</v>
          </cell>
          <cell r="V3849" t="str">
            <v>002</v>
          </cell>
          <cell r="W3849" t="str">
            <v>Indonesia</v>
          </cell>
        </row>
        <row r="3850">
          <cell r="B3850" t="str">
            <v>SUKIRNO</v>
          </cell>
          <cell r="C3850" t="str">
            <v>3302230605830003</v>
          </cell>
          <cell r="D3850" t="str">
            <v>L</v>
          </cell>
          <cell r="E3850" t="str">
            <v>BANYUMAS</v>
          </cell>
          <cell r="F3850">
            <v>30442</v>
          </cell>
          <cell r="G3850" t="str">
            <v>Tidak Tahu</v>
          </cell>
          <cell r="H3850" t="str">
            <v>Islam</v>
          </cell>
          <cell r="I3850" t="str">
            <v>Kawin</v>
          </cell>
          <cell r="J3850" t="str">
            <v>Kepala Keluarga</v>
          </cell>
          <cell r="K3850" t="str">
            <v>01</v>
          </cell>
          <cell r="L3850" t="str">
            <v>Tamat SD/Sederajat</v>
          </cell>
          <cell r="M3850" t="str">
            <v>Buruh Harian Lepas</v>
          </cell>
          <cell r="N3850" t="str">
            <v>DAITEM</v>
          </cell>
          <cell r="O3850" t="str">
            <v>WARYONO</v>
          </cell>
          <cell r="P3850" t="str">
            <v>3302231409120002</v>
          </cell>
          <cell r="Q3850" t="str">
            <v>SUKIRNO</v>
          </cell>
          <cell r="R3850" t="str">
            <v>KUTALIMAN</v>
          </cell>
          <cell r="S3850" t="str">
            <v>KEDUNG BANTENG</v>
          </cell>
          <cell r="T3850" t="str">
            <v>KUTALIMAN</v>
          </cell>
          <cell r="U3850" t="str">
            <v>006</v>
          </cell>
          <cell r="V3850" t="str">
            <v>002</v>
          </cell>
          <cell r="W3850" t="str">
            <v>Indonesia</v>
          </cell>
        </row>
        <row r="3851">
          <cell r="B3851" t="str">
            <v>MAFRIAH</v>
          </cell>
          <cell r="C3851" t="str">
            <v>3302237107880003</v>
          </cell>
          <cell r="D3851" t="str">
            <v>P</v>
          </cell>
          <cell r="E3851" t="str">
            <v>BANYUMAS</v>
          </cell>
          <cell r="F3851">
            <v>32355</v>
          </cell>
          <cell r="G3851" t="str">
            <v>Tidak Tahu</v>
          </cell>
          <cell r="H3851" t="str">
            <v>Islam</v>
          </cell>
          <cell r="I3851" t="str">
            <v>Kawin</v>
          </cell>
          <cell r="J3851" t="str">
            <v>Istri</v>
          </cell>
          <cell r="K3851" t="str">
            <v>03</v>
          </cell>
          <cell r="L3851" t="str">
            <v>Tamat SD/Sederajat</v>
          </cell>
          <cell r="M3851" t="str">
            <v>Mengurus Rumah Tangga</v>
          </cell>
          <cell r="N3851" t="str">
            <v>TASEM</v>
          </cell>
          <cell r="O3851" t="str">
            <v>SUWARNO WARTO</v>
          </cell>
          <cell r="P3851" t="str">
            <v>3302231409120002</v>
          </cell>
          <cell r="Q3851" t="str">
            <v>SUKIRNO</v>
          </cell>
          <cell r="R3851" t="str">
            <v>KUTALIMAN</v>
          </cell>
          <cell r="S3851" t="str">
            <v>KEDUNG BANTENG</v>
          </cell>
          <cell r="T3851" t="str">
            <v>KUTALIMAN</v>
          </cell>
          <cell r="U3851" t="str">
            <v>006</v>
          </cell>
          <cell r="V3851" t="str">
            <v>002</v>
          </cell>
          <cell r="W3851" t="str">
            <v>Indonesia</v>
          </cell>
        </row>
        <row r="3852">
          <cell r="B3852" t="str">
            <v>ADHITYA MIRZHA MAULANA</v>
          </cell>
          <cell r="C3852" t="str">
            <v>3302231908120001</v>
          </cell>
          <cell r="D3852" t="str">
            <v>L</v>
          </cell>
          <cell r="E3852" t="str">
            <v>BANYUMAS</v>
          </cell>
          <cell r="F3852">
            <v>41140</v>
          </cell>
          <cell r="G3852" t="str">
            <v>Tidak Tahu</v>
          </cell>
          <cell r="H3852" t="str">
            <v>Islam</v>
          </cell>
          <cell r="I3852" t="str">
            <v>Belum Kawin</v>
          </cell>
          <cell r="J3852" t="str">
            <v>Anak</v>
          </cell>
          <cell r="K3852" t="str">
            <v>04</v>
          </cell>
          <cell r="L3852" t="str">
            <v>Tidak/Belum Sekolah</v>
          </cell>
          <cell r="M3852" t="str">
            <v>Belum/Tidak Bekerja</v>
          </cell>
          <cell r="N3852" t="str">
            <v>MAFRIAH</v>
          </cell>
          <cell r="O3852" t="str">
            <v>SUKIRNO</v>
          </cell>
          <cell r="P3852" t="str">
            <v>3302231409120002</v>
          </cell>
          <cell r="Q3852" t="str">
            <v>SUKIRNO</v>
          </cell>
          <cell r="R3852" t="str">
            <v>KUTALIMAN</v>
          </cell>
          <cell r="S3852" t="str">
            <v>KEDUNG BANTENG</v>
          </cell>
          <cell r="T3852" t="str">
            <v>KUTALIMAN</v>
          </cell>
          <cell r="U3852" t="str">
            <v>006</v>
          </cell>
          <cell r="V3852" t="str">
            <v>002</v>
          </cell>
          <cell r="W3852" t="str">
            <v>Indonesia</v>
          </cell>
        </row>
        <row r="3853">
          <cell r="B3853" t="str">
            <v xml:space="preserve">YATINAH </v>
          </cell>
          <cell r="C3853" t="str">
            <v>3302235902610001</v>
          </cell>
          <cell r="D3853" t="str">
            <v>P</v>
          </cell>
          <cell r="E3853" t="str">
            <v>BANYUMAS</v>
          </cell>
          <cell r="F3853">
            <v>22331</v>
          </cell>
          <cell r="G3853" t="str">
            <v>Tidak Tahu</v>
          </cell>
          <cell r="H3853" t="str">
            <v>Islam</v>
          </cell>
          <cell r="I3853" t="str">
            <v>Cerai Hidup</v>
          </cell>
          <cell r="J3853" t="str">
            <v>Kepala Keluarga</v>
          </cell>
          <cell r="K3853" t="str">
            <v>01</v>
          </cell>
          <cell r="L3853" t="str">
            <v>Tamat SD/Sederajat</v>
          </cell>
          <cell r="M3853" t="str">
            <v>Mengurus Rumah Tangga</v>
          </cell>
          <cell r="N3853" t="str">
            <v>WARSEM</v>
          </cell>
          <cell r="O3853" t="str">
            <v>NURSAMSI</v>
          </cell>
          <cell r="P3853" t="str">
            <v>3302231501110025</v>
          </cell>
          <cell r="Q3853" t="str">
            <v>YATINAH</v>
          </cell>
          <cell r="R3853" t="str">
            <v>KUTALIMAN</v>
          </cell>
          <cell r="S3853" t="str">
            <v>KEDUNG BANTENG</v>
          </cell>
          <cell r="T3853" t="str">
            <v>KUTALIMAN</v>
          </cell>
          <cell r="U3853" t="str">
            <v>006</v>
          </cell>
          <cell r="V3853" t="str">
            <v>002</v>
          </cell>
          <cell r="W3853" t="str">
            <v>Indonesia</v>
          </cell>
        </row>
        <row r="3854">
          <cell r="B3854" t="str">
            <v>MARSIDI</v>
          </cell>
          <cell r="C3854" t="str">
            <v>3302230107480026</v>
          </cell>
          <cell r="D3854" t="str">
            <v>L</v>
          </cell>
          <cell r="E3854" t="str">
            <v>BANYUMAS</v>
          </cell>
          <cell r="F3854">
            <v>17715</v>
          </cell>
          <cell r="G3854" t="str">
            <v>Tidak Tahu</v>
          </cell>
          <cell r="H3854" t="str">
            <v>Islam</v>
          </cell>
          <cell r="I3854" t="str">
            <v>Kawin</v>
          </cell>
          <cell r="J3854" t="str">
            <v>Kepala Keluarga</v>
          </cell>
          <cell r="K3854" t="str">
            <v>01</v>
          </cell>
          <cell r="L3854" t="str">
            <v>Tidak Tamat SD/Sederajat</v>
          </cell>
          <cell r="M3854" t="str">
            <v>Petani/Pekebun</v>
          </cell>
          <cell r="N3854" t="str">
            <v>CATEM</v>
          </cell>
          <cell r="O3854" t="str">
            <v>ARSAMEJA</v>
          </cell>
          <cell r="P3854" t="str">
            <v>3302231510080001</v>
          </cell>
          <cell r="Q3854" t="str">
            <v>MARSIDI</v>
          </cell>
          <cell r="R3854" t="str">
            <v>KUTALIMAN</v>
          </cell>
          <cell r="S3854" t="str">
            <v>KEDUNG BANTENG</v>
          </cell>
          <cell r="T3854" t="str">
            <v>KUTALIMAN</v>
          </cell>
          <cell r="U3854" t="str">
            <v>006</v>
          </cell>
          <cell r="V3854" t="str">
            <v>002</v>
          </cell>
          <cell r="W3854" t="str">
            <v>Indonesia</v>
          </cell>
        </row>
        <row r="3855">
          <cell r="B3855" t="str">
            <v>NARWEN</v>
          </cell>
          <cell r="C3855" t="str">
            <v>3302237110460003</v>
          </cell>
          <cell r="D3855" t="str">
            <v>P</v>
          </cell>
          <cell r="E3855" t="str">
            <v>BANYUMAS</v>
          </cell>
          <cell r="F3855">
            <v>17106</v>
          </cell>
          <cell r="G3855" t="str">
            <v>Tidak Tahu</v>
          </cell>
          <cell r="H3855" t="str">
            <v>Islam</v>
          </cell>
          <cell r="I3855" t="str">
            <v>Kawin</v>
          </cell>
          <cell r="J3855" t="str">
            <v>Istri</v>
          </cell>
          <cell r="K3855" t="str">
            <v>03</v>
          </cell>
          <cell r="L3855" t="str">
            <v>Tidak Tamat SD/Sederajat</v>
          </cell>
          <cell r="M3855" t="str">
            <v>Mengurus Rumah Tangga</v>
          </cell>
          <cell r="N3855" t="str">
            <v>SUDILAH</v>
          </cell>
          <cell r="O3855" t="str">
            <v>SANWIRAJI</v>
          </cell>
          <cell r="P3855" t="str">
            <v>3302231510080001</v>
          </cell>
          <cell r="Q3855" t="str">
            <v>MARSIDI</v>
          </cell>
          <cell r="R3855" t="str">
            <v>KUTALIMAN</v>
          </cell>
          <cell r="S3855" t="str">
            <v>KEDUNG BANTENG</v>
          </cell>
          <cell r="T3855" t="str">
            <v>KUTALIMAN</v>
          </cell>
          <cell r="U3855" t="str">
            <v>006</v>
          </cell>
          <cell r="V3855" t="str">
            <v>002</v>
          </cell>
          <cell r="W3855" t="str">
            <v>Indonesia</v>
          </cell>
        </row>
        <row r="3856">
          <cell r="B3856" t="str">
            <v>SUWARNO</v>
          </cell>
          <cell r="C3856" t="str">
            <v>3302232511790001</v>
          </cell>
          <cell r="D3856" t="str">
            <v>L</v>
          </cell>
          <cell r="E3856" t="str">
            <v>BANYUMAS</v>
          </cell>
          <cell r="F3856">
            <v>29184</v>
          </cell>
          <cell r="G3856" t="str">
            <v>Tidak Tahu</v>
          </cell>
          <cell r="H3856" t="str">
            <v>Islam</v>
          </cell>
          <cell r="I3856" t="str">
            <v>Kawin</v>
          </cell>
          <cell r="J3856" t="str">
            <v>Kepala Keluarga</v>
          </cell>
          <cell r="K3856" t="str">
            <v>01</v>
          </cell>
          <cell r="L3856" t="str">
            <v>Tamat SD/Sederajat</v>
          </cell>
          <cell r="M3856" t="str">
            <v>Buruh Harian Lepas</v>
          </cell>
          <cell r="N3856" t="str">
            <v>SUWARTI</v>
          </cell>
          <cell r="O3856" t="str">
            <v>SAHERI</v>
          </cell>
          <cell r="P3856" t="str">
            <v>3302231510080018</v>
          </cell>
          <cell r="Q3856" t="str">
            <v>SUWARNO</v>
          </cell>
          <cell r="R3856" t="str">
            <v>KUTALIMAN</v>
          </cell>
          <cell r="S3856" t="str">
            <v>KEDUNG BANTENG</v>
          </cell>
          <cell r="T3856" t="str">
            <v>KUTALIMAN</v>
          </cell>
          <cell r="U3856" t="str">
            <v>006</v>
          </cell>
          <cell r="V3856" t="str">
            <v>002</v>
          </cell>
          <cell r="W3856" t="str">
            <v>Indonesia</v>
          </cell>
        </row>
        <row r="3857">
          <cell r="B3857" t="str">
            <v>SURYATI</v>
          </cell>
          <cell r="C3857" t="str">
            <v>3302235902860001</v>
          </cell>
          <cell r="D3857" t="str">
            <v>P</v>
          </cell>
          <cell r="E3857" t="str">
            <v>BANYUMAS</v>
          </cell>
          <cell r="F3857" t="str">
            <v>19/02/1986</v>
          </cell>
          <cell r="G3857" t="str">
            <v>Tidak Tahu</v>
          </cell>
          <cell r="H3857" t="str">
            <v>Islam</v>
          </cell>
          <cell r="I3857" t="str">
            <v>Kawin</v>
          </cell>
          <cell r="J3857" t="str">
            <v>Istri</v>
          </cell>
          <cell r="K3857" t="str">
            <v>03</v>
          </cell>
          <cell r="L3857" t="str">
            <v>SLTA/Sederajat</v>
          </cell>
          <cell r="M3857" t="str">
            <v>Mengurus Rumah Tangga</v>
          </cell>
          <cell r="N3857" t="str">
            <v>SATINI</v>
          </cell>
          <cell r="O3857" t="str">
            <v>SUKAR SARTONO</v>
          </cell>
          <cell r="P3857" t="str">
            <v>3302231510080018</v>
          </cell>
          <cell r="Q3857" t="str">
            <v>SUWARNO</v>
          </cell>
          <cell r="R3857" t="str">
            <v>KUTALIMAN</v>
          </cell>
          <cell r="S3857" t="str">
            <v>KEDUNGBANTENG</v>
          </cell>
          <cell r="T3857" t="str">
            <v>GANDA</v>
          </cell>
          <cell r="U3857" t="str">
            <v>006</v>
          </cell>
          <cell r="V3857" t="str">
            <v>002</v>
          </cell>
          <cell r="W3857" t="str">
            <v>Indonesia</v>
          </cell>
        </row>
        <row r="3858">
          <cell r="B3858" t="str">
            <v>SURYATI</v>
          </cell>
          <cell r="C3858" t="str">
            <v>3302234301860001</v>
          </cell>
          <cell r="D3858" t="str">
            <v>P</v>
          </cell>
          <cell r="E3858" t="str">
            <v>BANYUMAS</v>
          </cell>
          <cell r="F3858">
            <v>31415</v>
          </cell>
          <cell r="G3858" t="str">
            <v>Tidak Tahu</v>
          </cell>
          <cell r="H3858" t="str">
            <v>Islam</v>
          </cell>
          <cell r="I3858" t="str">
            <v>Kawin</v>
          </cell>
          <cell r="J3858" t="str">
            <v>Istri</v>
          </cell>
          <cell r="K3858" t="str">
            <v>03</v>
          </cell>
          <cell r="L3858" t="str">
            <v>Tamat SD/Sederajat</v>
          </cell>
          <cell r="M3858" t="str">
            <v>Mengurus Rumah Tangga</v>
          </cell>
          <cell r="N3858" t="str">
            <v>RASIH</v>
          </cell>
          <cell r="O3858" t="str">
            <v>WARSANI</v>
          </cell>
          <cell r="P3858" t="str">
            <v>3302231510080018</v>
          </cell>
          <cell r="Q3858" t="str">
            <v>SUWARNO</v>
          </cell>
          <cell r="R3858" t="str">
            <v>KUTALIMAN</v>
          </cell>
          <cell r="S3858" t="str">
            <v>KEDUNG BANTENG</v>
          </cell>
          <cell r="T3858" t="str">
            <v>KUTALIMAN</v>
          </cell>
          <cell r="U3858" t="str">
            <v>006</v>
          </cell>
          <cell r="V3858" t="str">
            <v>002</v>
          </cell>
          <cell r="W3858" t="str">
            <v>Indonesia</v>
          </cell>
        </row>
        <row r="3859">
          <cell r="B3859" t="str">
            <v>DENALDO ADE SAPUTRA</v>
          </cell>
          <cell r="C3859" t="str">
            <v>3302231805130002</v>
          </cell>
          <cell r="D3859" t="str">
            <v>L</v>
          </cell>
          <cell r="E3859" t="str">
            <v>BANYUMAS</v>
          </cell>
          <cell r="F3859">
            <v>41412</v>
          </cell>
          <cell r="G3859" t="str">
            <v>Tidak Tahu</v>
          </cell>
          <cell r="H3859" t="str">
            <v>Islam</v>
          </cell>
          <cell r="I3859" t="str">
            <v>Belum Kawin</v>
          </cell>
          <cell r="J3859" t="str">
            <v>Anak</v>
          </cell>
          <cell r="K3859" t="str">
            <v>04</v>
          </cell>
          <cell r="L3859" t="str">
            <v>Tidak/Belum Sekolah</v>
          </cell>
          <cell r="M3859" t="str">
            <v>Belum/Tidak Bekerja</v>
          </cell>
          <cell r="N3859" t="str">
            <v>SURYATI</v>
          </cell>
          <cell r="O3859" t="str">
            <v>SUWARNO</v>
          </cell>
          <cell r="P3859" t="str">
            <v>3302231510080018</v>
          </cell>
          <cell r="Q3859" t="str">
            <v>SUWARNO</v>
          </cell>
          <cell r="R3859" t="str">
            <v>KUTALIMAN</v>
          </cell>
          <cell r="S3859" t="str">
            <v>KEDUNG BANTENG</v>
          </cell>
          <cell r="T3859" t="str">
            <v>KUTALIMAN</v>
          </cell>
          <cell r="U3859" t="str">
            <v>006</v>
          </cell>
          <cell r="V3859" t="str">
            <v>002</v>
          </cell>
          <cell r="W3859" t="str">
            <v>Indonesia</v>
          </cell>
        </row>
        <row r="3860">
          <cell r="B3860" t="str">
            <v>DENALDI AJI SAPUTRA</v>
          </cell>
          <cell r="C3860" t="str">
            <v>3302231801060003</v>
          </cell>
          <cell r="D3860" t="str">
            <v>L</v>
          </cell>
          <cell r="E3860" t="str">
            <v>BANYUMAS</v>
          </cell>
          <cell r="F3860">
            <v>38735</v>
          </cell>
          <cell r="G3860" t="str">
            <v>Tidak Tahu</v>
          </cell>
          <cell r="H3860" t="str">
            <v>Islam</v>
          </cell>
          <cell r="I3860" t="str">
            <v>Belum Kawin</v>
          </cell>
          <cell r="J3860" t="str">
            <v>Anak</v>
          </cell>
          <cell r="K3860" t="str">
            <v>04</v>
          </cell>
          <cell r="L3860" t="str">
            <v>Tidak Tamat SD/Sederajat</v>
          </cell>
          <cell r="M3860" t="str">
            <v>Pelajar/Mahasiswa</v>
          </cell>
          <cell r="N3860" t="str">
            <v>SURYATI</v>
          </cell>
          <cell r="O3860" t="str">
            <v xml:space="preserve"> SUWARNO</v>
          </cell>
          <cell r="P3860" t="str">
            <v>3302231510080018</v>
          </cell>
          <cell r="Q3860" t="str">
            <v>SUWARNO</v>
          </cell>
          <cell r="R3860" t="str">
            <v>KUTALIMAN</v>
          </cell>
          <cell r="S3860" t="str">
            <v>KEDUNG BANTENG</v>
          </cell>
          <cell r="T3860" t="str">
            <v>KUTALIMAN</v>
          </cell>
          <cell r="U3860" t="str">
            <v>006</v>
          </cell>
          <cell r="V3860" t="str">
            <v>002</v>
          </cell>
          <cell r="W3860" t="str">
            <v>Indonesia</v>
          </cell>
        </row>
        <row r="3861">
          <cell r="B3861" t="str">
            <v>TIRAM</v>
          </cell>
          <cell r="C3861" t="str">
            <v>3302232803830002</v>
          </cell>
          <cell r="D3861" t="str">
            <v>L</v>
          </cell>
          <cell r="E3861" t="str">
            <v>BANYUMAS</v>
          </cell>
          <cell r="F3861">
            <v>30403</v>
          </cell>
          <cell r="G3861" t="str">
            <v>Tidak Tahu</v>
          </cell>
          <cell r="H3861" t="str">
            <v>Islam</v>
          </cell>
          <cell r="I3861" t="str">
            <v>Kawin</v>
          </cell>
          <cell r="J3861" t="str">
            <v>Kepala Keluarga</v>
          </cell>
          <cell r="K3861" t="str">
            <v>01</v>
          </cell>
          <cell r="L3861" t="str">
            <v>Tamat SD/Sederajat</v>
          </cell>
          <cell r="M3861" t="str">
            <v>Buruh Harian Lepas</v>
          </cell>
          <cell r="N3861" t="str">
            <v>SAIKEM</v>
          </cell>
          <cell r="O3861" t="str">
            <v>DARSIKIN</v>
          </cell>
          <cell r="P3861" t="str">
            <v>3302231605120005</v>
          </cell>
          <cell r="Q3861" t="str">
            <v>TIRAM</v>
          </cell>
          <cell r="R3861" t="str">
            <v>KUTALIMAN</v>
          </cell>
          <cell r="S3861" t="str">
            <v>KEDUNG BANTENG</v>
          </cell>
          <cell r="T3861" t="str">
            <v>KUTALIMAN</v>
          </cell>
          <cell r="U3861" t="str">
            <v>006</v>
          </cell>
          <cell r="V3861" t="str">
            <v>002</v>
          </cell>
          <cell r="W3861" t="str">
            <v>Indonesia</v>
          </cell>
        </row>
        <row r="3862">
          <cell r="B3862" t="str">
            <v>KARSITI</v>
          </cell>
          <cell r="C3862" t="str">
            <v>3302235912910002</v>
          </cell>
          <cell r="D3862" t="str">
            <v>P</v>
          </cell>
          <cell r="E3862" t="str">
            <v>BANYUMAS</v>
          </cell>
          <cell r="F3862">
            <v>33591</v>
          </cell>
          <cell r="G3862" t="str">
            <v>Tidak Tahu</v>
          </cell>
          <cell r="H3862" t="str">
            <v>Islam</v>
          </cell>
          <cell r="I3862" t="str">
            <v>Kawin</v>
          </cell>
          <cell r="J3862" t="str">
            <v>Istri</v>
          </cell>
          <cell r="K3862" t="str">
            <v>03</v>
          </cell>
          <cell r="L3862" t="str">
            <v>Tidak Tamat SD/Sederajat</v>
          </cell>
          <cell r="M3862" t="str">
            <v>Mengurus Rumah Tangga</v>
          </cell>
          <cell r="N3862" t="str">
            <v>DARTEM</v>
          </cell>
          <cell r="O3862" t="str">
            <v>KARSITO KARIM</v>
          </cell>
          <cell r="P3862" t="str">
            <v>3302231605120005</v>
          </cell>
          <cell r="Q3862" t="str">
            <v>TIRAM</v>
          </cell>
          <cell r="R3862" t="str">
            <v>KUTALIMAN</v>
          </cell>
          <cell r="S3862" t="str">
            <v>KEDUNG BANTENG</v>
          </cell>
          <cell r="T3862" t="str">
            <v>KUTALIMAN</v>
          </cell>
          <cell r="U3862" t="str">
            <v>006</v>
          </cell>
          <cell r="V3862" t="str">
            <v>002</v>
          </cell>
          <cell r="W3862" t="str">
            <v>Indonesia</v>
          </cell>
        </row>
        <row r="3863">
          <cell r="B3863" t="str">
            <v>LAILA ALFIATUN FASHIHAH</v>
          </cell>
          <cell r="C3863" t="str">
            <v>3302234608120001</v>
          </cell>
          <cell r="D3863" t="str">
            <v>P</v>
          </cell>
          <cell r="E3863" t="str">
            <v>BANYUMAS</v>
          </cell>
          <cell r="F3863">
            <v>41127</v>
          </cell>
          <cell r="G3863" t="str">
            <v>Tidak Tahu</v>
          </cell>
          <cell r="H3863" t="str">
            <v>Islam</v>
          </cell>
          <cell r="I3863" t="str">
            <v>Belum Kawin</v>
          </cell>
          <cell r="J3863" t="str">
            <v>Anak</v>
          </cell>
          <cell r="K3863" t="str">
            <v>04</v>
          </cell>
          <cell r="L3863" t="str">
            <v>Tidak/Belum Sekolah</v>
          </cell>
          <cell r="M3863" t="str">
            <v>Belum/Tidak Bekerja</v>
          </cell>
          <cell r="N3863" t="str">
            <v>KARSITI</v>
          </cell>
          <cell r="O3863" t="str">
            <v>TIRAM</v>
          </cell>
          <cell r="P3863" t="str">
            <v>3302231605120005</v>
          </cell>
          <cell r="Q3863" t="str">
            <v>TIRAM</v>
          </cell>
          <cell r="R3863" t="str">
            <v>KUTALIMAN</v>
          </cell>
          <cell r="S3863" t="str">
            <v>KEDUNG BANTENG</v>
          </cell>
          <cell r="T3863" t="str">
            <v>KUTALIMAN</v>
          </cell>
          <cell r="U3863" t="str">
            <v>006</v>
          </cell>
          <cell r="V3863" t="str">
            <v>002</v>
          </cell>
          <cell r="W3863" t="str">
            <v>Indonesia</v>
          </cell>
        </row>
        <row r="3864">
          <cell r="B3864" t="str">
            <v>TARSIDIK</v>
          </cell>
          <cell r="C3864" t="str">
            <v>3302232809560001</v>
          </cell>
          <cell r="D3864" t="str">
            <v>L</v>
          </cell>
          <cell r="E3864" t="str">
            <v>BANYUMAS</v>
          </cell>
          <cell r="F3864">
            <v>20726</v>
          </cell>
          <cell r="G3864" t="str">
            <v>Tidak Tahu</v>
          </cell>
          <cell r="H3864" t="str">
            <v>Islam</v>
          </cell>
          <cell r="I3864" t="str">
            <v>Kawin</v>
          </cell>
          <cell r="J3864" t="str">
            <v>Kepala Keluarga</v>
          </cell>
          <cell r="K3864" t="str">
            <v>01</v>
          </cell>
          <cell r="L3864" t="str">
            <v>Tamat SD/Sederajat</v>
          </cell>
          <cell r="M3864" t="str">
            <v>Petani/Pekebun</v>
          </cell>
          <cell r="N3864" t="str">
            <v>CAREM</v>
          </cell>
          <cell r="O3864" t="str">
            <v>NADIWIRYA</v>
          </cell>
          <cell r="P3864" t="str">
            <v>3302231702053907</v>
          </cell>
          <cell r="Q3864" t="str">
            <v>TARSIDIK</v>
          </cell>
          <cell r="R3864" t="str">
            <v>KUTALIMAN</v>
          </cell>
          <cell r="S3864" t="str">
            <v>KEDUNG BANTENG</v>
          </cell>
          <cell r="T3864" t="str">
            <v>KUTALIMAN</v>
          </cell>
          <cell r="U3864" t="str">
            <v>006</v>
          </cell>
          <cell r="V3864" t="str">
            <v>002</v>
          </cell>
          <cell r="W3864" t="str">
            <v>Indonesia</v>
          </cell>
        </row>
        <row r="3865">
          <cell r="B3865" t="str">
            <v>CAWEN</v>
          </cell>
          <cell r="C3865" t="str">
            <v>3302236611660001</v>
          </cell>
          <cell r="D3865" t="str">
            <v>P</v>
          </cell>
          <cell r="E3865" t="str">
            <v>BANYUMAS</v>
          </cell>
          <cell r="F3865">
            <v>24437</v>
          </cell>
          <cell r="G3865" t="str">
            <v>Tidak Tahu</v>
          </cell>
          <cell r="H3865" t="str">
            <v>Islam</v>
          </cell>
          <cell r="I3865" t="str">
            <v>Kawin</v>
          </cell>
          <cell r="J3865" t="str">
            <v>Istri</v>
          </cell>
          <cell r="K3865" t="str">
            <v>03</v>
          </cell>
          <cell r="L3865" t="str">
            <v>Tamat SD/Sederajat</v>
          </cell>
          <cell r="M3865" t="str">
            <v>Mengurus Rumah Tangga</v>
          </cell>
          <cell r="N3865" t="str">
            <v>DIKEM</v>
          </cell>
          <cell r="O3865" t="str">
            <v>MADKARTA</v>
          </cell>
          <cell r="P3865" t="str">
            <v>3302231702053907</v>
          </cell>
          <cell r="Q3865" t="str">
            <v>TARSIDIK</v>
          </cell>
          <cell r="R3865" t="str">
            <v>KUTALIMAN</v>
          </cell>
          <cell r="S3865" t="str">
            <v>KEDUNG BANTENG</v>
          </cell>
          <cell r="T3865" t="str">
            <v>KUTALIMAN</v>
          </cell>
          <cell r="U3865" t="str">
            <v>006</v>
          </cell>
          <cell r="V3865" t="str">
            <v>002</v>
          </cell>
          <cell r="W3865" t="str">
            <v>Indonesia</v>
          </cell>
        </row>
        <row r="3866">
          <cell r="B3866" t="str">
            <v>RIKAM</v>
          </cell>
          <cell r="C3866" t="str">
            <v>3302232606880003</v>
          </cell>
          <cell r="D3866" t="str">
            <v>L</v>
          </cell>
          <cell r="E3866" t="str">
            <v>BANYUMAS</v>
          </cell>
          <cell r="F3866">
            <v>32320</v>
          </cell>
          <cell r="G3866" t="str">
            <v>Tidak Tahu</v>
          </cell>
          <cell r="H3866" t="str">
            <v>Islam</v>
          </cell>
          <cell r="I3866" t="str">
            <v>Belum Kawin</v>
          </cell>
          <cell r="J3866" t="str">
            <v>Anak</v>
          </cell>
          <cell r="K3866" t="str">
            <v>04</v>
          </cell>
          <cell r="L3866" t="str">
            <v>Tamat SD/Sederajat</v>
          </cell>
          <cell r="M3866" t="str">
            <v>Buruh Harian Lepas</v>
          </cell>
          <cell r="N3866" t="str">
            <v>MURTINAH</v>
          </cell>
          <cell r="O3866" t="str">
            <v>KARSITO</v>
          </cell>
          <cell r="P3866" t="str">
            <v>3302231702053907</v>
          </cell>
          <cell r="Q3866" t="str">
            <v>TARSIDIK</v>
          </cell>
          <cell r="R3866" t="str">
            <v>KUTALIMAN</v>
          </cell>
          <cell r="S3866" t="str">
            <v>KEDUNG BANTENG</v>
          </cell>
          <cell r="T3866" t="str">
            <v>KUTALIMAN</v>
          </cell>
          <cell r="U3866" t="str">
            <v>006</v>
          </cell>
          <cell r="V3866" t="str">
            <v>002</v>
          </cell>
          <cell r="W3866" t="str">
            <v>Indonesia</v>
          </cell>
        </row>
        <row r="3867">
          <cell r="B3867" t="str">
            <v>NARSIM</v>
          </cell>
          <cell r="C3867" t="str">
            <v>3302231409580001</v>
          </cell>
          <cell r="D3867" t="str">
            <v>L</v>
          </cell>
          <cell r="E3867" t="str">
            <v>BANYUMAS</v>
          </cell>
          <cell r="F3867">
            <v>21442</v>
          </cell>
          <cell r="G3867" t="str">
            <v>Tidak Tahu</v>
          </cell>
          <cell r="H3867" t="str">
            <v>Islam</v>
          </cell>
          <cell r="I3867" t="str">
            <v>Kawin</v>
          </cell>
          <cell r="J3867" t="str">
            <v>Kepala Keluarga</v>
          </cell>
          <cell r="K3867" t="str">
            <v>01</v>
          </cell>
          <cell r="L3867" t="str">
            <v>Tamat SD/Sederajat</v>
          </cell>
          <cell r="M3867" t="str">
            <v>Petani/Pekebun</v>
          </cell>
          <cell r="N3867" t="str">
            <v>WARSINAH</v>
          </cell>
          <cell r="O3867" t="str">
            <v>RASMADI</v>
          </cell>
          <cell r="P3867" t="str">
            <v>3302231702054289</v>
          </cell>
          <cell r="Q3867" t="str">
            <v>NARSIM</v>
          </cell>
          <cell r="R3867" t="str">
            <v>KUTALIMAN</v>
          </cell>
          <cell r="S3867" t="str">
            <v>KEDUNG BANTENG</v>
          </cell>
          <cell r="T3867" t="str">
            <v>KUTALIMAN</v>
          </cell>
          <cell r="U3867" t="str">
            <v>006</v>
          </cell>
          <cell r="V3867" t="str">
            <v>002</v>
          </cell>
          <cell r="W3867" t="str">
            <v>Indonesia</v>
          </cell>
        </row>
        <row r="3868">
          <cell r="B3868" t="str">
            <v>KIWEN</v>
          </cell>
          <cell r="C3868" t="str">
            <v>3302235510590004</v>
          </cell>
          <cell r="D3868" t="str">
            <v>P</v>
          </cell>
          <cell r="E3868" t="str">
            <v>BANYUMAS</v>
          </cell>
          <cell r="F3868">
            <v>21838</v>
          </cell>
          <cell r="G3868" t="str">
            <v>Tidak Tahu</v>
          </cell>
          <cell r="H3868" t="str">
            <v>Islam</v>
          </cell>
          <cell r="I3868" t="str">
            <v>Kawin</v>
          </cell>
          <cell r="J3868" t="str">
            <v>Istri</v>
          </cell>
          <cell r="K3868" t="str">
            <v>03</v>
          </cell>
          <cell r="L3868" t="str">
            <v>Tamat SD/Sederajat</v>
          </cell>
          <cell r="M3868" t="str">
            <v>Mengurus Rumah Tangga</v>
          </cell>
          <cell r="N3868" t="str">
            <v>DITEM</v>
          </cell>
          <cell r="O3868" t="str">
            <v>TASMIREJA</v>
          </cell>
          <cell r="P3868" t="str">
            <v>3302231702054289</v>
          </cell>
          <cell r="Q3868" t="str">
            <v>NARSIM</v>
          </cell>
          <cell r="R3868" t="str">
            <v>KUTALIMAN</v>
          </cell>
          <cell r="S3868" t="str">
            <v>KEDUNG BANTENG</v>
          </cell>
          <cell r="T3868" t="str">
            <v>KUTALIMAN</v>
          </cell>
          <cell r="U3868" t="str">
            <v>006</v>
          </cell>
          <cell r="V3868" t="str">
            <v>002</v>
          </cell>
          <cell r="W3868" t="str">
            <v>Indonesia</v>
          </cell>
        </row>
        <row r="3869">
          <cell r="B3869" t="str">
            <v>SURKIM</v>
          </cell>
          <cell r="C3869" t="str">
            <v>3302232010920001</v>
          </cell>
          <cell r="D3869" t="str">
            <v>L</v>
          </cell>
          <cell r="E3869" t="str">
            <v>BANYUMAS</v>
          </cell>
          <cell r="F3869">
            <v>33897</v>
          </cell>
          <cell r="G3869" t="str">
            <v>Tidak Tahu</v>
          </cell>
          <cell r="H3869" t="str">
            <v>Islam</v>
          </cell>
          <cell r="I3869" t="str">
            <v>Belum Kawin</v>
          </cell>
          <cell r="J3869" t="str">
            <v>Anak</v>
          </cell>
          <cell r="K3869" t="str">
            <v>04</v>
          </cell>
          <cell r="L3869" t="str">
            <v>SLTP/Sederajat</v>
          </cell>
          <cell r="M3869" t="str">
            <v>Belum/Tidak Bekerja</v>
          </cell>
          <cell r="N3869" t="str">
            <v>KIWEN</v>
          </cell>
          <cell r="O3869" t="str">
            <v xml:space="preserve"> NARSIM </v>
          </cell>
          <cell r="P3869" t="str">
            <v>3302231702054289</v>
          </cell>
          <cell r="Q3869" t="str">
            <v>NARSIM</v>
          </cell>
          <cell r="R3869" t="str">
            <v>KUTALIMAN</v>
          </cell>
          <cell r="S3869" t="str">
            <v>KEDUNG BANTENG</v>
          </cell>
          <cell r="T3869" t="str">
            <v>KUTALIMAN</v>
          </cell>
          <cell r="U3869" t="str">
            <v>006</v>
          </cell>
          <cell r="V3869" t="str">
            <v>002</v>
          </cell>
          <cell r="W3869" t="str">
            <v>Indonesia</v>
          </cell>
        </row>
        <row r="3870">
          <cell r="B3870" t="str">
            <v>TASMIREJA NIDAM</v>
          </cell>
          <cell r="C3870" t="str">
            <v>3302232204410001</v>
          </cell>
          <cell r="D3870" t="str">
            <v>L</v>
          </cell>
          <cell r="E3870" t="str">
            <v>BANYUMAS</v>
          </cell>
          <cell r="F3870" t="str">
            <v>22/04/1941</v>
          </cell>
          <cell r="G3870" t="str">
            <v>Tidak Tahu</v>
          </cell>
          <cell r="H3870" t="str">
            <v>Islam</v>
          </cell>
          <cell r="I3870" t="str">
            <v>Kawin</v>
          </cell>
          <cell r="J3870" t="str">
            <v>Kepala Keluarga</v>
          </cell>
          <cell r="K3870" t="str">
            <v>01</v>
          </cell>
          <cell r="L3870" t="str">
            <v>Tamat SD/Sederajat</v>
          </cell>
          <cell r="M3870" t="str">
            <v>Petani/Pekebun</v>
          </cell>
          <cell r="N3870" t="str">
            <v>RATEM</v>
          </cell>
          <cell r="O3870" t="str">
            <v>MADIRYAS</v>
          </cell>
          <cell r="P3870" t="str">
            <v>3302231702054290</v>
          </cell>
          <cell r="Q3870" t="str">
            <v>TASMIREJA NIDAM</v>
          </cell>
          <cell r="R3870" t="str">
            <v>KUTALIMAN</v>
          </cell>
          <cell r="S3870" t="str">
            <v>KEDUNGBANTENG</v>
          </cell>
          <cell r="T3870" t="str">
            <v>MENINGGAL</v>
          </cell>
          <cell r="U3870" t="str">
            <v>006</v>
          </cell>
          <cell r="V3870" t="str">
            <v>002</v>
          </cell>
          <cell r="W3870" t="str">
            <v>Indonesia</v>
          </cell>
        </row>
        <row r="3871">
          <cell r="B3871" t="str">
            <v>DITEM</v>
          </cell>
          <cell r="C3871" t="str">
            <v>3302236002480001</v>
          </cell>
          <cell r="D3871" t="str">
            <v>P</v>
          </cell>
          <cell r="E3871" t="str">
            <v>BANYUMAS</v>
          </cell>
          <cell r="F3871">
            <v>17583</v>
          </cell>
          <cell r="G3871" t="str">
            <v>Tidak Tahu</v>
          </cell>
          <cell r="H3871" t="str">
            <v>Islam</v>
          </cell>
          <cell r="I3871" t="str">
            <v>Kawin</v>
          </cell>
          <cell r="J3871" t="str">
            <v>Istri</v>
          </cell>
          <cell r="K3871" t="str">
            <v>03</v>
          </cell>
          <cell r="L3871" t="str">
            <v>Tamat SD/Sederajat</v>
          </cell>
          <cell r="M3871" t="str">
            <v>Mengurus Rumah Tangga</v>
          </cell>
          <cell r="N3871" t="str">
            <v>TARTEM</v>
          </cell>
          <cell r="O3871" t="str">
            <v>REJADI</v>
          </cell>
          <cell r="P3871" t="str">
            <v>3302231702054290</v>
          </cell>
          <cell r="Q3871" t="str">
            <v>TASMIREJA NIDAM</v>
          </cell>
          <cell r="R3871" t="str">
            <v>KUTALIMAN</v>
          </cell>
          <cell r="S3871" t="str">
            <v>KEDUNG BANTENG</v>
          </cell>
          <cell r="T3871" t="str">
            <v>KUTALIMAN</v>
          </cell>
          <cell r="U3871" t="str">
            <v>006</v>
          </cell>
          <cell r="V3871" t="str">
            <v>002</v>
          </cell>
          <cell r="W3871" t="str">
            <v>Indonesia</v>
          </cell>
        </row>
        <row r="3872">
          <cell r="B3872" t="str">
            <v>MUARJO DIRSAN</v>
          </cell>
          <cell r="C3872" t="str">
            <v>3302232505600001</v>
          </cell>
          <cell r="D3872" t="str">
            <v>L</v>
          </cell>
          <cell r="E3872" t="str">
            <v>BANYUMAS</v>
          </cell>
          <cell r="F3872">
            <v>22061</v>
          </cell>
          <cell r="G3872" t="str">
            <v>Tidak Tahu</v>
          </cell>
          <cell r="H3872" t="str">
            <v>Islam</v>
          </cell>
          <cell r="I3872" t="str">
            <v>Kawin</v>
          </cell>
          <cell r="J3872" t="str">
            <v>Kepala Keluarga</v>
          </cell>
          <cell r="K3872" t="str">
            <v>01</v>
          </cell>
          <cell r="L3872" t="str">
            <v>Tamat SD/Sederajat</v>
          </cell>
          <cell r="M3872" t="str">
            <v>Tukang Kayu</v>
          </cell>
          <cell r="N3872" t="str">
            <v>CATEM</v>
          </cell>
          <cell r="O3872" t="str">
            <v>MAHROJI</v>
          </cell>
          <cell r="P3872" t="str">
            <v>3302231702054294</v>
          </cell>
          <cell r="Q3872" t="str">
            <v>MUARJO DIRSAN</v>
          </cell>
          <cell r="R3872" t="str">
            <v>KUTALIMAN</v>
          </cell>
          <cell r="S3872" t="str">
            <v>KEDUNG BANTENG</v>
          </cell>
          <cell r="T3872" t="str">
            <v>KUTALIMAN</v>
          </cell>
          <cell r="U3872" t="str">
            <v>006</v>
          </cell>
          <cell r="V3872" t="str">
            <v>002</v>
          </cell>
          <cell r="W3872" t="str">
            <v>Indonesia</v>
          </cell>
        </row>
        <row r="3873">
          <cell r="B3873" t="str">
            <v>ARTEM</v>
          </cell>
          <cell r="C3873" t="str">
            <v>3302236505630004</v>
          </cell>
          <cell r="D3873" t="str">
            <v>P</v>
          </cell>
          <cell r="E3873" t="str">
            <v>BANYUMAS</v>
          </cell>
          <cell r="F3873">
            <v>23156</v>
          </cell>
          <cell r="G3873" t="str">
            <v>Tidak Tahu</v>
          </cell>
          <cell r="H3873" t="str">
            <v>Islam</v>
          </cell>
          <cell r="I3873" t="str">
            <v>Kawin</v>
          </cell>
          <cell r="J3873" t="str">
            <v>Istri</v>
          </cell>
          <cell r="K3873" t="str">
            <v>03</v>
          </cell>
          <cell r="L3873" t="str">
            <v>Tamat SD/Sederajat</v>
          </cell>
          <cell r="M3873" t="str">
            <v>Mengurus Rumah Tangga</v>
          </cell>
          <cell r="N3873" t="str">
            <v>NAIDAH</v>
          </cell>
          <cell r="O3873" t="str">
            <v>NAWIREJA</v>
          </cell>
          <cell r="P3873" t="str">
            <v>3302231702054294</v>
          </cell>
          <cell r="Q3873" t="str">
            <v>MUARJO DIRSAN</v>
          </cell>
          <cell r="R3873" t="str">
            <v>KUTALIMAN</v>
          </cell>
          <cell r="S3873" t="str">
            <v>KEDUNG BANTENG</v>
          </cell>
          <cell r="T3873" t="str">
            <v>KUTALIMAN</v>
          </cell>
          <cell r="U3873" t="str">
            <v>006</v>
          </cell>
          <cell r="V3873" t="str">
            <v>002</v>
          </cell>
          <cell r="W3873" t="str">
            <v>Indonesia</v>
          </cell>
        </row>
        <row r="3874">
          <cell r="B3874" t="str">
            <v xml:space="preserve">TARWO  </v>
          </cell>
          <cell r="C3874" t="str">
            <v>3302232003640003</v>
          </cell>
          <cell r="D3874" t="str">
            <v>L</v>
          </cell>
          <cell r="E3874" t="str">
            <v>BANYUMAS</v>
          </cell>
          <cell r="F3874">
            <v>23456</v>
          </cell>
          <cell r="G3874" t="str">
            <v>Tidak Tahu</v>
          </cell>
          <cell r="H3874" t="str">
            <v>Islam</v>
          </cell>
          <cell r="I3874" t="str">
            <v>Kawin</v>
          </cell>
          <cell r="J3874" t="str">
            <v>Kepala Keluarga</v>
          </cell>
          <cell r="K3874" t="str">
            <v>01</v>
          </cell>
          <cell r="L3874" t="str">
            <v>Tamat SD/Sederajat</v>
          </cell>
          <cell r="M3874" t="str">
            <v>Petani/Pekebun</v>
          </cell>
          <cell r="N3874" t="str">
            <v>SAKEM</v>
          </cell>
          <cell r="O3874" t="str">
            <v>SUKARJI</v>
          </cell>
          <cell r="P3874" t="str">
            <v>3302231702054296</v>
          </cell>
          <cell r="Q3874" t="str">
            <v>TARWO</v>
          </cell>
          <cell r="R3874" t="str">
            <v>KUTALIMAN</v>
          </cell>
          <cell r="S3874" t="str">
            <v>KEDUNG BANTENG</v>
          </cell>
          <cell r="T3874" t="str">
            <v>KUTALIMAN</v>
          </cell>
          <cell r="U3874" t="str">
            <v>006</v>
          </cell>
          <cell r="V3874" t="str">
            <v>002</v>
          </cell>
          <cell r="W3874" t="str">
            <v>Indonesia</v>
          </cell>
        </row>
        <row r="3875">
          <cell r="B3875" t="str">
            <v>PUJI ASTUTI</v>
          </cell>
          <cell r="C3875" t="str">
            <v>3302234112770003</v>
          </cell>
          <cell r="D3875" t="str">
            <v>P</v>
          </cell>
          <cell r="E3875" t="str">
            <v>BANYUMAS</v>
          </cell>
          <cell r="F3875">
            <v>28460</v>
          </cell>
          <cell r="G3875" t="str">
            <v>Tidak Tahu</v>
          </cell>
          <cell r="H3875" t="str">
            <v>Islam</v>
          </cell>
          <cell r="I3875" t="str">
            <v>Kawin</v>
          </cell>
          <cell r="J3875" t="str">
            <v>Istri</v>
          </cell>
          <cell r="K3875" t="str">
            <v>03</v>
          </cell>
          <cell r="L3875" t="str">
            <v>Tamat SD/Sederajat</v>
          </cell>
          <cell r="M3875" t="str">
            <v>Buruh Harian Lepas</v>
          </cell>
          <cell r="N3875" t="str">
            <v>TIAH</v>
          </cell>
          <cell r="O3875" t="str">
            <v>-</v>
          </cell>
          <cell r="P3875" t="str">
            <v>3302231702054296</v>
          </cell>
          <cell r="Q3875" t="str">
            <v>TARWO</v>
          </cell>
          <cell r="R3875" t="str">
            <v>KUTALIMAN</v>
          </cell>
          <cell r="S3875" t="str">
            <v>KEDUNG BANTENG</v>
          </cell>
          <cell r="T3875" t="str">
            <v>KUTALIMAN</v>
          </cell>
          <cell r="U3875" t="str">
            <v>006</v>
          </cell>
          <cell r="V3875" t="str">
            <v>002</v>
          </cell>
          <cell r="W3875" t="str">
            <v>Indonesia</v>
          </cell>
        </row>
        <row r="3876">
          <cell r="B3876" t="str">
            <v>ARI SUSENO</v>
          </cell>
          <cell r="C3876" t="str">
            <v>3302230605970001</v>
          </cell>
          <cell r="D3876" t="str">
            <v>L</v>
          </cell>
          <cell r="E3876" t="str">
            <v>BANYUMAS</v>
          </cell>
          <cell r="F3876" t="str">
            <v>06/05/1997</v>
          </cell>
          <cell r="G3876" t="str">
            <v>Tidak Tahu</v>
          </cell>
          <cell r="H3876" t="str">
            <v>Islam</v>
          </cell>
          <cell r="I3876" t="str">
            <v>Belum Kawin</v>
          </cell>
          <cell r="J3876" t="str">
            <v>Anak</v>
          </cell>
          <cell r="K3876" t="str">
            <v>04</v>
          </cell>
          <cell r="L3876" t="str">
            <v>SLTP/Sederajat</v>
          </cell>
          <cell r="M3876" t="str">
            <v>Belum/Tidak Bekerja</v>
          </cell>
          <cell r="N3876" t="str">
            <v>PUJI ASTUTI</v>
          </cell>
          <cell r="O3876" t="str">
            <v>TARWO</v>
          </cell>
          <cell r="P3876" t="str">
            <v>3302231702054296</v>
          </cell>
          <cell r="Q3876" t="str">
            <v>TARWO</v>
          </cell>
          <cell r="R3876" t="str">
            <v>KUTALIMAN</v>
          </cell>
          <cell r="S3876" t="str">
            <v>KEDUNGBANTENG</v>
          </cell>
          <cell r="T3876" t="str">
            <v>KUTALIMAN</v>
          </cell>
          <cell r="U3876" t="str">
            <v>006</v>
          </cell>
          <cell r="V3876" t="str">
            <v>002</v>
          </cell>
          <cell r="W3876" t="str">
            <v>Indonesia</v>
          </cell>
        </row>
        <row r="3877">
          <cell r="B3877" t="str">
            <v>WAHYUNI</v>
          </cell>
          <cell r="C3877" t="str">
            <v>3302235101030002</v>
          </cell>
          <cell r="D3877" t="str">
            <v>P</v>
          </cell>
          <cell r="E3877" t="str">
            <v>BANYUMAS</v>
          </cell>
          <cell r="F3877" t="str">
            <v>11/01/2003</v>
          </cell>
          <cell r="G3877" t="str">
            <v>Tidak Tahu</v>
          </cell>
          <cell r="H3877" t="str">
            <v>Islam</v>
          </cell>
          <cell r="I3877" t="str">
            <v>Belum Kawin</v>
          </cell>
          <cell r="J3877" t="str">
            <v>Anak</v>
          </cell>
          <cell r="K3877" t="str">
            <v>04</v>
          </cell>
          <cell r="L3877" t="str">
            <v>Tidak/Belum Sekolah</v>
          </cell>
          <cell r="M3877" t="str">
            <v>Belum/Tidak Bekerja</v>
          </cell>
          <cell r="N3877" t="str">
            <v>PUJI ASTUTI</v>
          </cell>
          <cell r="O3877" t="str">
            <v>TARWO</v>
          </cell>
          <cell r="P3877" t="str">
            <v>3302231702054296</v>
          </cell>
          <cell r="Q3877" t="str">
            <v>TARWO</v>
          </cell>
          <cell r="R3877" t="str">
            <v>KUTALIMAN</v>
          </cell>
          <cell r="S3877" t="str">
            <v>KEDUNGBANTENG</v>
          </cell>
          <cell r="T3877" t="str">
            <v>KUTALIMAN</v>
          </cell>
          <cell r="U3877" t="str">
            <v>006</v>
          </cell>
          <cell r="V3877" t="str">
            <v>002</v>
          </cell>
          <cell r="W3877" t="str">
            <v>Indonesia</v>
          </cell>
        </row>
        <row r="3878">
          <cell r="B3878" t="str">
            <v>RASIH</v>
          </cell>
          <cell r="C3878" t="str">
            <v>3302235102590002</v>
          </cell>
          <cell r="D3878" t="str">
            <v>P</v>
          </cell>
          <cell r="E3878" t="str">
            <v>BANYUMAS</v>
          </cell>
          <cell r="F3878">
            <v>21592</v>
          </cell>
          <cell r="G3878" t="str">
            <v>Tidak Tahu</v>
          </cell>
          <cell r="H3878" t="str">
            <v>Islam</v>
          </cell>
          <cell r="I3878" t="str">
            <v>Cerai Mati</v>
          </cell>
          <cell r="J3878" t="str">
            <v>Kepala Keluarga</v>
          </cell>
          <cell r="K3878" t="str">
            <v>01</v>
          </cell>
          <cell r="L3878" t="str">
            <v>Tamat SD/Sederajat</v>
          </cell>
          <cell r="M3878" t="str">
            <v>Pedagang</v>
          </cell>
          <cell r="N3878" t="str">
            <v>NIWEN</v>
          </cell>
          <cell r="O3878" t="str">
            <v>MURYANA</v>
          </cell>
          <cell r="P3878" t="str">
            <v>3302231702054297</v>
          </cell>
          <cell r="Q3878" t="str">
            <v>RASIH</v>
          </cell>
          <cell r="R3878" t="str">
            <v>KUTALIMAN</v>
          </cell>
          <cell r="S3878" t="str">
            <v>KEDUNG BANTENG</v>
          </cell>
          <cell r="T3878" t="str">
            <v>KUTALIMAN</v>
          </cell>
          <cell r="U3878" t="str">
            <v>006</v>
          </cell>
          <cell r="V3878" t="str">
            <v>002</v>
          </cell>
          <cell r="W3878" t="str">
            <v>Indonesia</v>
          </cell>
        </row>
        <row r="3879">
          <cell r="B3879" t="str">
            <v>SRI HARTATI</v>
          </cell>
          <cell r="C3879" t="str">
            <v>3302235105960001</v>
          </cell>
          <cell r="D3879" t="str">
            <v>P</v>
          </cell>
          <cell r="E3879" t="str">
            <v>BANYUMAS</v>
          </cell>
          <cell r="F3879" t="str">
            <v>11/05/1996</v>
          </cell>
          <cell r="G3879" t="str">
            <v>Tidak Tahu</v>
          </cell>
          <cell r="H3879" t="str">
            <v>Islam</v>
          </cell>
          <cell r="I3879" t="str">
            <v>Kawin</v>
          </cell>
          <cell r="J3879" t="str">
            <v>Istri</v>
          </cell>
          <cell r="K3879" t="str">
            <v>03</v>
          </cell>
          <cell r="L3879" t="str">
            <v>Tamat SD/Sederajat</v>
          </cell>
          <cell r="M3879" t="str">
            <v>Belum/Tidak Bekerja</v>
          </cell>
          <cell r="N3879" t="str">
            <v>RASIH</v>
          </cell>
          <cell r="O3879" t="str">
            <v>WARSANI</v>
          </cell>
          <cell r="P3879" t="str">
            <v>3302231807160001</v>
          </cell>
          <cell r="Q3879" t="str">
            <v>DARIKUN</v>
          </cell>
          <cell r="R3879" t="str">
            <v>KUTALIMAN</v>
          </cell>
          <cell r="S3879" t="str">
            <v>KEDUNGBANTENG</v>
          </cell>
          <cell r="T3879" t="str">
            <v>KUTALIMAN</v>
          </cell>
          <cell r="U3879" t="str">
            <v>006</v>
          </cell>
          <cell r="V3879" t="str">
            <v>002</v>
          </cell>
          <cell r="W3879" t="str">
            <v>Indonesia</v>
          </cell>
        </row>
        <row r="3880">
          <cell r="B3880" t="str">
            <v>KUSNO</v>
          </cell>
          <cell r="C3880" t="str">
            <v>3302232508900002</v>
          </cell>
          <cell r="D3880" t="str">
            <v>L</v>
          </cell>
          <cell r="E3880" t="str">
            <v>BANYUMAS</v>
          </cell>
          <cell r="F3880">
            <v>33110</v>
          </cell>
          <cell r="G3880" t="str">
            <v>Tidak Tahu</v>
          </cell>
          <cell r="H3880" t="str">
            <v>Islam</v>
          </cell>
          <cell r="I3880" t="str">
            <v>Belum Kawin</v>
          </cell>
          <cell r="J3880" t="str">
            <v>Anak</v>
          </cell>
          <cell r="K3880" t="str">
            <v>04</v>
          </cell>
          <cell r="L3880" t="str">
            <v>Tamat SD/Sederajat</v>
          </cell>
          <cell r="M3880" t="str">
            <v>Buruh Harian Lepas</v>
          </cell>
          <cell r="N3880" t="str">
            <v>RASIH</v>
          </cell>
          <cell r="O3880" t="str">
            <v>WARSANI</v>
          </cell>
          <cell r="P3880" t="str">
            <v>3302231702054297</v>
          </cell>
          <cell r="Q3880" t="str">
            <v>RASIH</v>
          </cell>
          <cell r="R3880" t="str">
            <v>KUTALIMAN</v>
          </cell>
          <cell r="S3880" t="str">
            <v>KEDUNG BANTENG</v>
          </cell>
          <cell r="T3880" t="str">
            <v>KUTALIMAN</v>
          </cell>
          <cell r="U3880" t="str">
            <v>006</v>
          </cell>
          <cell r="V3880" t="str">
            <v>002</v>
          </cell>
          <cell r="W3880" t="str">
            <v>Indonesia</v>
          </cell>
        </row>
        <row r="3881">
          <cell r="B3881" t="str">
            <v>TARNO</v>
          </cell>
          <cell r="C3881" t="str">
            <v>3302230506700001</v>
          </cell>
          <cell r="D3881" t="str">
            <v>L</v>
          </cell>
          <cell r="E3881" t="str">
            <v>BANYUMAS</v>
          </cell>
          <cell r="F3881">
            <v>25724</v>
          </cell>
          <cell r="G3881" t="str">
            <v>Tidak Tahu</v>
          </cell>
          <cell r="H3881" t="str">
            <v>Islam</v>
          </cell>
          <cell r="I3881" t="str">
            <v>Cerai Hidup</v>
          </cell>
          <cell r="J3881" t="str">
            <v>Kepala Keluarga</v>
          </cell>
          <cell r="K3881" t="str">
            <v>01</v>
          </cell>
          <cell r="L3881" t="str">
            <v>Tamat SD/Sederajat</v>
          </cell>
          <cell r="M3881" t="str">
            <v>Petani/Pekebun</v>
          </cell>
          <cell r="N3881" t="str">
            <v>SARTEM</v>
          </cell>
          <cell r="O3881" t="str">
            <v>YASIDI</v>
          </cell>
          <cell r="P3881" t="str">
            <v>3302231702054299</v>
          </cell>
          <cell r="Q3881" t="str">
            <v>TARNO</v>
          </cell>
          <cell r="R3881" t="str">
            <v>KUTALIMAN</v>
          </cell>
          <cell r="S3881" t="str">
            <v>KEDUNG BANTENG</v>
          </cell>
          <cell r="T3881" t="str">
            <v>KUTALIMAN</v>
          </cell>
          <cell r="U3881" t="str">
            <v>006</v>
          </cell>
          <cell r="V3881" t="str">
            <v>002</v>
          </cell>
          <cell r="W3881" t="str">
            <v>Indonesia</v>
          </cell>
        </row>
        <row r="3882">
          <cell r="B3882" t="str">
            <v>WAWAN ADE RIYANTO</v>
          </cell>
          <cell r="C3882" t="str">
            <v>3302231609000003</v>
          </cell>
          <cell r="D3882" t="str">
            <v>L</v>
          </cell>
          <cell r="E3882" t="str">
            <v>BANYUMAS</v>
          </cell>
          <cell r="F3882">
            <v>36785</v>
          </cell>
          <cell r="G3882" t="str">
            <v>Tidak Tahu</v>
          </cell>
          <cell r="H3882" t="str">
            <v>Islam</v>
          </cell>
          <cell r="I3882" t="str">
            <v>Belum Kawin</v>
          </cell>
          <cell r="J3882" t="str">
            <v>Anak</v>
          </cell>
          <cell r="K3882" t="str">
            <v>04</v>
          </cell>
          <cell r="L3882" t="str">
            <v>Tidak Tamat SD/Sederajat</v>
          </cell>
          <cell r="M3882" t="str">
            <v>Pelajar/Mahasiswa</v>
          </cell>
          <cell r="N3882" t="str">
            <v>WARSINI</v>
          </cell>
          <cell r="O3882" t="str">
            <v>TARNO</v>
          </cell>
          <cell r="P3882" t="str">
            <v>3302231702054299</v>
          </cell>
          <cell r="Q3882" t="str">
            <v>TARNO</v>
          </cell>
          <cell r="R3882" t="str">
            <v>KUTALIMAN</v>
          </cell>
          <cell r="S3882" t="str">
            <v>KEDUNG BANTENG</v>
          </cell>
          <cell r="T3882" t="str">
            <v>KUTALIMAN</v>
          </cell>
          <cell r="U3882" t="str">
            <v>006</v>
          </cell>
          <cell r="V3882" t="str">
            <v>002</v>
          </cell>
          <cell r="W3882" t="str">
            <v>Indonesia</v>
          </cell>
        </row>
        <row r="3883">
          <cell r="B3883" t="str">
            <v>SARTEM</v>
          </cell>
          <cell r="C3883" t="str">
            <v>3302234107360022</v>
          </cell>
          <cell r="D3883" t="str">
            <v>P</v>
          </cell>
          <cell r="E3883" t="str">
            <v>BANYUMAS</v>
          </cell>
          <cell r="F3883">
            <v>13332</v>
          </cell>
          <cell r="G3883" t="str">
            <v>Tidak Tahu</v>
          </cell>
          <cell r="H3883" t="str">
            <v>Islam</v>
          </cell>
          <cell r="I3883" t="str">
            <v>Cerai Mati</v>
          </cell>
          <cell r="J3883" t="str">
            <v>Orangtua</v>
          </cell>
          <cell r="K3883" t="str">
            <v>07</v>
          </cell>
          <cell r="L3883" t="str">
            <v>Tamat SD/Sederajat</v>
          </cell>
          <cell r="M3883" t="str">
            <v>Petani/Pekebun</v>
          </cell>
          <cell r="N3883" t="str">
            <v>KALEM</v>
          </cell>
          <cell r="O3883" t="str">
            <v>MADILYAS</v>
          </cell>
          <cell r="P3883" t="str">
            <v>3302231702054299</v>
          </cell>
          <cell r="Q3883" t="str">
            <v>TARNO</v>
          </cell>
          <cell r="R3883" t="str">
            <v>KUTALIMAN</v>
          </cell>
          <cell r="S3883" t="str">
            <v>KEDUNG BANTENG</v>
          </cell>
          <cell r="T3883" t="str">
            <v>KUTALIMAN</v>
          </cell>
          <cell r="U3883" t="str">
            <v>006</v>
          </cell>
          <cell r="V3883" t="str">
            <v>002</v>
          </cell>
          <cell r="W3883" t="str">
            <v>Indonesia</v>
          </cell>
        </row>
        <row r="3884">
          <cell r="B3884" t="str">
            <v>CASIM</v>
          </cell>
          <cell r="C3884" t="str">
            <v>3302230409590001</v>
          </cell>
          <cell r="D3884" t="str">
            <v>L</v>
          </cell>
          <cell r="E3884" t="str">
            <v>BANYUMAS</v>
          </cell>
          <cell r="F3884">
            <v>21797</v>
          </cell>
          <cell r="G3884" t="str">
            <v>Tidak Tahu</v>
          </cell>
          <cell r="H3884" t="str">
            <v>Islam</v>
          </cell>
          <cell r="I3884" t="str">
            <v>Kawin</v>
          </cell>
          <cell r="J3884" t="str">
            <v>Kepala Keluarga</v>
          </cell>
          <cell r="K3884" t="str">
            <v>01</v>
          </cell>
          <cell r="L3884" t="str">
            <v>Tamat SD/Sederajat</v>
          </cell>
          <cell r="M3884" t="str">
            <v>Buruh Harian Lepas</v>
          </cell>
          <cell r="N3884" t="str">
            <v>DARSIH</v>
          </cell>
          <cell r="O3884" t="str">
            <v>MURSIDI</v>
          </cell>
          <cell r="P3884" t="str">
            <v>3302231702054300</v>
          </cell>
          <cell r="Q3884" t="str">
            <v>CASIM</v>
          </cell>
          <cell r="R3884" t="str">
            <v>KUTALIMAN</v>
          </cell>
          <cell r="S3884" t="str">
            <v>KEDUNG BANTENG</v>
          </cell>
          <cell r="T3884" t="str">
            <v>KUTALIMAN</v>
          </cell>
          <cell r="U3884" t="str">
            <v>006</v>
          </cell>
          <cell r="V3884" t="str">
            <v>002</v>
          </cell>
          <cell r="W3884" t="str">
            <v>Indonesia</v>
          </cell>
        </row>
        <row r="3885">
          <cell r="B3885" t="str">
            <v>DASEM</v>
          </cell>
          <cell r="C3885" t="str">
            <v>3302235110640001</v>
          </cell>
          <cell r="D3885" t="str">
            <v>P</v>
          </cell>
          <cell r="E3885" t="str">
            <v>BANYUMAS</v>
          </cell>
          <cell r="F3885">
            <v>23661</v>
          </cell>
          <cell r="G3885" t="str">
            <v>Tidak Tahu</v>
          </cell>
          <cell r="H3885" t="str">
            <v>Islam</v>
          </cell>
          <cell r="I3885" t="str">
            <v>Kawin</v>
          </cell>
          <cell r="J3885" t="str">
            <v>Istri</v>
          </cell>
          <cell r="K3885" t="str">
            <v>03</v>
          </cell>
          <cell r="L3885" t="str">
            <v>Tamat SD/Sederajat</v>
          </cell>
          <cell r="M3885" t="str">
            <v>Mengurus Rumah Tangga</v>
          </cell>
          <cell r="N3885" t="str">
            <v>SARTEM</v>
          </cell>
          <cell r="O3885" t="str">
            <v>YASIDI</v>
          </cell>
          <cell r="P3885" t="str">
            <v>3302231702054300</v>
          </cell>
          <cell r="Q3885" t="str">
            <v>CASIM</v>
          </cell>
          <cell r="R3885" t="str">
            <v>KUTALIMAN</v>
          </cell>
          <cell r="S3885" t="str">
            <v>KEDUNG BANTENG</v>
          </cell>
          <cell r="T3885" t="str">
            <v>KUTALIMAN</v>
          </cell>
          <cell r="U3885" t="str">
            <v>006</v>
          </cell>
          <cell r="V3885" t="str">
            <v>002</v>
          </cell>
          <cell r="W3885" t="str">
            <v>Indonesia</v>
          </cell>
        </row>
        <row r="3886">
          <cell r="B3886" t="str">
            <v>TRIYONO</v>
          </cell>
          <cell r="C3886" t="str">
            <v>3302230209920001</v>
          </cell>
          <cell r="D3886" t="str">
            <v>L</v>
          </cell>
          <cell r="E3886" t="str">
            <v>BANYUMAS</v>
          </cell>
          <cell r="F3886">
            <v>33849</v>
          </cell>
          <cell r="G3886" t="str">
            <v>Tidak Tahu</v>
          </cell>
          <cell r="H3886" t="str">
            <v>Islam</v>
          </cell>
          <cell r="I3886" t="str">
            <v>Belum Kawin</v>
          </cell>
          <cell r="J3886" t="str">
            <v>Anak</v>
          </cell>
          <cell r="K3886" t="str">
            <v>04</v>
          </cell>
          <cell r="L3886" t="str">
            <v>Tamat SD/Sederajat</v>
          </cell>
          <cell r="M3886" t="str">
            <v>Belum/Tidak Bekerja</v>
          </cell>
          <cell r="N3886" t="str">
            <v>DASEM</v>
          </cell>
          <cell r="O3886" t="str">
            <v xml:space="preserve"> CASIM</v>
          </cell>
          <cell r="P3886" t="str">
            <v>3302231702054300</v>
          </cell>
          <cell r="Q3886" t="str">
            <v>CASIM</v>
          </cell>
          <cell r="R3886" t="str">
            <v>KUTALIMAN</v>
          </cell>
          <cell r="S3886" t="str">
            <v>KEDUNG BANTENG</v>
          </cell>
          <cell r="T3886" t="str">
            <v>KUTALIMAN</v>
          </cell>
          <cell r="U3886" t="str">
            <v>006</v>
          </cell>
          <cell r="V3886" t="str">
            <v>002</v>
          </cell>
          <cell r="W3886" t="str">
            <v>Indonesia</v>
          </cell>
        </row>
        <row r="3887">
          <cell r="B3887" t="str">
            <v>DAITEM</v>
          </cell>
          <cell r="C3887" t="str">
            <v>3302234101610003</v>
          </cell>
          <cell r="D3887" t="str">
            <v>P</v>
          </cell>
          <cell r="E3887" t="str">
            <v>BANYUMAS</v>
          </cell>
          <cell r="F3887">
            <v>22282</v>
          </cell>
          <cell r="G3887" t="str">
            <v>Tidak Tahu</v>
          </cell>
          <cell r="H3887" t="str">
            <v>Islam</v>
          </cell>
          <cell r="I3887" t="str">
            <v>Cerai Mati</v>
          </cell>
          <cell r="J3887" t="str">
            <v>Kepala Keluarga</v>
          </cell>
          <cell r="K3887" t="str">
            <v>01</v>
          </cell>
          <cell r="L3887" t="str">
            <v>Tamat SD/Sederajat</v>
          </cell>
          <cell r="M3887" t="str">
            <v>Mengurus Rumah Tangga</v>
          </cell>
          <cell r="N3887" t="str">
            <v>SARTEM</v>
          </cell>
          <cell r="O3887" t="str">
            <v>YASIDI</v>
          </cell>
          <cell r="P3887" t="str">
            <v>3302231702054308</v>
          </cell>
          <cell r="Q3887" t="str">
            <v>DAITEM</v>
          </cell>
          <cell r="R3887" t="str">
            <v>KUTALIMAN</v>
          </cell>
          <cell r="S3887" t="str">
            <v>KEDUNG BANTENG</v>
          </cell>
          <cell r="T3887" t="str">
            <v>KUTALIMAN</v>
          </cell>
          <cell r="U3887" t="str">
            <v>006</v>
          </cell>
          <cell r="V3887" t="str">
            <v>002</v>
          </cell>
          <cell r="W3887" t="str">
            <v>Indonesia</v>
          </cell>
        </row>
        <row r="3888">
          <cell r="B3888" t="str">
            <v>KAISAH</v>
          </cell>
          <cell r="C3888" t="str">
            <v>3302236809800001</v>
          </cell>
          <cell r="D3888" t="str">
            <v>P</v>
          </cell>
          <cell r="E3888" t="str">
            <v>BANYUMAS</v>
          </cell>
          <cell r="F3888">
            <v>29492</v>
          </cell>
          <cell r="G3888" t="str">
            <v>Tidak Tahu</v>
          </cell>
          <cell r="H3888" t="str">
            <v>Islam</v>
          </cell>
          <cell r="I3888" t="str">
            <v>Kawin</v>
          </cell>
          <cell r="J3888" t="str">
            <v>Anak</v>
          </cell>
          <cell r="K3888" t="str">
            <v>04</v>
          </cell>
          <cell r="L3888" t="str">
            <v>Tamat SD/Sederajat</v>
          </cell>
          <cell r="M3888" t="str">
            <v>Buruh Harian Lepas</v>
          </cell>
          <cell r="N3888" t="str">
            <v>DAITEM</v>
          </cell>
          <cell r="O3888" t="str">
            <v>WARYONO</v>
          </cell>
          <cell r="P3888" t="str">
            <v>3302231702054308</v>
          </cell>
          <cell r="Q3888" t="str">
            <v>DAITEM</v>
          </cell>
          <cell r="R3888" t="str">
            <v>KUTALIMAN</v>
          </cell>
          <cell r="S3888" t="str">
            <v>KEDUNG BANTENG</v>
          </cell>
          <cell r="T3888" t="str">
            <v>KUTALIMAN</v>
          </cell>
          <cell r="U3888" t="str">
            <v>006</v>
          </cell>
          <cell r="V3888" t="str">
            <v>002</v>
          </cell>
          <cell r="W3888" t="str">
            <v>Indonesia</v>
          </cell>
        </row>
        <row r="3889">
          <cell r="B3889" t="str">
            <v>WAHYUDI</v>
          </cell>
          <cell r="C3889" t="str">
            <v>3302231408670003</v>
          </cell>
          <cell r="D3889" t="str">
            <v>L</v>
          </cell>
          <cell r="E3889" t="str">
            <v>BANYUMAS</v>
          </cell>
          <cell r="F3889">
            <v>24698</v>
          </cell>
          <cell r="G3889" t="str">
            <v>Tidak Tahu</v>
          </cell>
          <cell r="H3889" t="str">
            <v>Islam</v>
          </cell>
          <cell r="I3889" t="str">
            <v>Kawin</v>
          </cell>
          <cell r="J3889" t="str">
            <v>Kepala Keluarga</v>
          </cell>
          <cell r="K3889" t="str">
            <v>01</v>
          </cell>
          <cell r="L3889" t="str">
            <v>Tamat SD/Sederajat</v>
          </cell>
          <cell r="M3889" t="str">
            <v>Pegawai Negeri Sipil</v>
          </cell>
          <cell r="N3889" t="str">
            <v>RASINI</v>
          </cell>
          <cell r="O3889" t="str">
            <v>NARSIDI</v>
          </cell>
          <cell r="P3889" t="str">
            <v>3302231702054309</v>
          </cell>
          <cell r="Q3889" t="str">
            <v>WAHYUDI</v>
          </cell>
          <cell r="R3889" t="str">
            <v>KUTALIMAN</v>
          </cell>
          <cell r="S3889" t="str">
            <v>KEDUNG BANTENG</v>
          </cell>
          <cell r="T3889" t="str">
            <v>KUTALIMAN</v>
          </cell>
          <cell r="U3889" t="str">
            <v>006</v>
          </cell>
          <cell r="V3889" t="str">
            <v>002</v>
          </cell>
          <cell r="W3889" t="str">
            <v>Indonesia</v>
          </cell>
        </row>
        <row r="3890">
          <cell r="B3890" t="str">
            <v>CAWEN</v>
          </cell>
          <cell r="C3890" t="str">
            <v>3302236303680001</v>
          </cell>
          <cell r="D3890" t="str">
            <v>P</v>
          </cell>
          <cell r="E3890" t="str">
            <v>BANYUMAS</v>
          </cell>
          <cell r="F3890">
            <v>24920</v>
          </cell>
          <cell r="G3890" t="str">
            <v>Tidak Tahu</v>
          </cell>
          <cell r="H3890" t="str">
            <v>Islam</v>
          </cell>
          <cell r="I3890" t="str">
            <v>Kawin</v>
          </cell>
          <cell r="J3890" t="str">
            <v>Istri</v>
          </cell>
          <cell r="K3890" t="str">
            <v>03</v>
          </cell>
          <cell r="L3890" t="str">
            <v>Tamat SD/Sederajat</v>
          </cell>
          <cell r="M3890" t="str">
            <v>Mengurus Rumah Tangga</v>
          </cell>
          <cell r="N3890" t="str">
            <v>SARTEM</v>
          </cell>
          <cell r="O3890" t="str">
            <v>YASIDI</v>
          </cell>
          <cell r="P3890" t="str">
            <v>3302231702054309</v>
          </cell>
          <cell r="Q3890" t="str">
            <v>WAHYUDI</v>
          </cell>
          <cell r="R3890" t="str">
            <v>KUTALIMAN</v>
          </cell>
          <cell r="S3890" t="str">
            <v>KEDUNG BANTENG</v>
          </cell>
          <cell r="T3890" t="str">
            <v>KUTALIMAN</v>
          </cell>
          <cell r="U3890" t="str">
            <v>006</v>
          </cell>
          <cell r="V3890" t="str">
            <v>002</v>
          </cell>
          <cell r="W3890" t="str">
            <v>Indonesia</v>
          </cell>
        </row>
        <row r="3891">
          <cell r="B3891" t="str">
            <v>WAHYUNINGSIH</v>
          </cell>
          <cell r="C3891" t="str">
            <v>3302236302910001</v>
          </cell>
          <cell r="D3891" t="str">
            <v>P</v>
          </cell>
          <cell r="E3891" t="str">
            <v>BANYUMAS</v>
          </cell>
          <cell r="F3891" t="str">
            <v>23/02/1991</v>
          </cell>
          <cell r="G3891" t="str">
            <v>Tidak Tahu</v>
          </cell>
          <cell r="H3891" t="str">
            <v>Islam</v>
          </cell>
          <cell r="I3891" t="str">
            <v>Kawin</v>
          </cell>
          <cell r="J3891" t="str">
            <v>Istri</v>
          </cell>
          <cell r="K3891" t="str">
            <v>03</v>
          </cell>
          <cell r="L3891" t="str">
            <v>SLTP/Sederajat</v>
          </cell>
          <cell r="M3891" t="str">
            <v>Belum/Tidak Bekerja</v>
          </cell>
          <cell r="N3891" t="str">
            <v>CAWEM</v>
          </cell>
          <cell r="O3891" t="str">
            <v>WAHYUDI</v>
          </cell>
          <cell r="P3891" t="str">
            <v>3302232306160003</v>
          </cell>
          <cell r="Q3891" t="str">
            <v>AGUS SUYITNO</v>
          </cell>
          <cell r="R3891" t="str">
            <v>KUTALIMAN</v>
          </cell>
          <cell r="S3891" t="str">
            <v>KEDUNGBANTENG</v>
          </cell>
          <cell r="T3891" t="str">
            <v>KUTALIMAN</v>
          </cell>
          <cell r="U3891" t="str">
            <v>006</v>
          </cell>
          <cell r="V3891" t="str">
            <v>002</v>
          </cell>
          <cell r="W3891" t="str">
            <v>Indonesia</v>
          </cell>
        </row>
        <row r="3892">
          <cell r="B3892" t="str">
            <v>SUSANTI</v>
          </cell>
          <cell r="C3892" t="str">
            <v>3302235806960002</v>
          </cell>
          <cell r="D3892" t="str">
            <v>P</v>
          </cell>
          <cell r="E3892" t="str">
            <v>BANYUMAS</v>
          </cell>
          <cell r="F3892" t="str">
            <v>18/06/1996</v>
          </cell>
          <cell r="G3892" t="str">
            <v>Tidak Tahu</v>
          </cell>
          <cell r="H3892" t="str">
            <v>Islam</v>
          </cell>
          <cell r="I3892" t="str">
            <v>Kawin</v>
          </cell>
          <cell r="J3892" t="str">
            <v>Istri</v>
          </cell>
          <cell r="K3892" t="str">
            <v>03</v>
          </cell>
          <cell r="L3892" t="str">
            <v>SLTP/Sederajat</v>
          </cell>
          <cell r="M3892" t="str">
            <v>Mengurus Rumah Tangga</v>
          </cell>
          <cell r="N3892" t="str">
            <v>CAWEN</v>
          </cell>
          <cell r="O3892" t="str">
            <v>WAHYUDI</v>
          </cell>
          <cell r="P3892" t="str">
            <v>3302231709190004</v>
          </cell>
          <cell r="Q3892" t="str">
            <v>JONO</v>
          </cell>
          <cell r="R3892" t="str">
            <v>KUTALIMAN</v>
          </cell>
          <cell r="S3892" t="str">
            <v>KEDUNGBANTENG</v>
          </cell>
          <cell r="T3892" t="str">
            <v>KUTALIMAN</v>
          </cell>
          <cell r="U3892" t="str">
            <v>006</v>
          </cell>
          <cell r="V3892" t="str">
            <v>002</v>
          </cell>
          <cell r="W3892" t="str">
            <v>Indonesia</v>
          </cell>
        </row>
        <row r="3893">
          <cell r="B3893" t="str">
            <v>NARKIM</v>
          </cell>
          <cell r="C3893" t="str">
            <v>3302231308570001</v>
          </cell>
          <cell r="D3893" t="str">
            <v>L</v>
          </cell>
          <cell r="E3893" t="str">
            <v>BANYUMAS</v>
          </cell>
          <cell r="F3893" t="str">
            <v>13/08/1957</v>
          </cell>
          <cell r="G3893" t="str">
            <v>Tidak Tahu</v>
          </cell>
          <cell r="H3893" t="str">
            <v>Islam</v>
          </cell>
          <cell r="I3893" t="str">
            <v>Kawin</v>
          </cell>
          <cell r="J3893" t="str">
            <v>Kepala Keluarga</v>
          </cell>
          <cell r="K3893" t="str">
            <v>01</v>
          </cell>
          <cell r="L3893" t="str">
            <v>Tamat SD/Sederajat</v>
          </cell>
          <cell r="M3893" t="str">
            <v>Buruh Tani/Perkebunan</v>
          </cell>
          <cell r="N3893" t="str">
            <v>SAKEM</v>
          </cell>
          <cell r="O3893" t="str">
            <v>SANARI</v>
          </cell>
          <cell r="P3893" t="str">
            <v>3302231702054310</v>
          </cell>
          <cell r="Q3893" t="str">
            <v>NARKIM</v>
          </cell>
          <cell r="R3893" t="str">
            <v>KUTALIMAN</v>
          </cell>
          <cell r="S3893" t="str">
            <v>KEDUNGBANTENG</v>
          </cell>
          <cell r="T3893" t="str">
            <v>KUTALIMAN</v>
          </cell>
          <cell r="U3893" t="str">
            <v>006</v>
          </cell>
          <cell r="V3893" t="str">
            <v>002</v>
          </cell>
          <cell r="W3893" t="str">
            <v>Indonesia</v>
          </cell>
        </row>
        <row r="3894">
          <cell r="B3894" t="str">
            <v>WARSIYAH</v>
          </cell>
          <cell r="C3894" t="str">
            <v>3302235010650003</v>
          </cell>
          <cell r="D3894" t="str">
            <v>P</v>
          </cell>
          <cell r="E3894" t="str">
            <v>BANYUMAS</v>
          </cell>
          <cell r="F3894" t="str">
            <v>10/10/1965</v>
          </cell>
          <cell r="G3894" t="str">
            <v>Tidak Tahu</v>
          </cell>
          <cell r="H3894" t="str">
            <v>Islam</v>
          </cell>
          <cell r="I3894" t="str">
            <v>Kawin</v>
          </cell>
          <cell r="J3894" t="str">
            <v>Istri</v>
          </cell>
          <cell r="K3894" t="str">
            <v>03</v>
          </cell>
          <cell r="L3894" t="str">
            <v>Tamat SD/Sederajat</v>
          </cell>
          <cell r="M3894" t="str">
            <v>Mengurus Rumah Tangga</v>
          </cell>
          <cell r="N3894" t="str">
            <v>RUNTATI</v>
          </cell>
          <cell r="O3894" t="str">
            <v>MUNARSO</v>
          </cell>
          <cell r="P3894" t="str">
            <v>3302231702054310</v>
          </cell>
          <cell r="Q3894" t="str">
            <v>NARKIM</v>
          </cell>
          <cell r="R3894" t="str">
            <v>KUTALIMAN</v>
          </cell>
          <cell r="S3894" t="str">
            <v>KEDUNGBANTENG</v>
          </cell>
          <cell r="T3894" t="str">
            <v>KUTALIMAN</v>
          </cell>
          <cell r="U3894" t="str">
            <v>006</v>
          </cell>
          <cell r="V3894" t="str">
            <v>002</v>
          </cell>
          <cell r="W3894" t="str">
            <v>Indonesia</v>
          </cell>
        </row>
        <row r="3895">
          <cell r="B3895" t="str">
            <v>SUTRISNO</v>
          </cell>
          <cell r="C3895" t="str">
            <v>3302232801900003</v>
          </cell>
          <cell r="D3895" t="str">
            <v>L</v>
          </cell>
          <cell r="E3895" t="str">
            <v>BANYUMAS</v>
          </cell>
          <cell r="F3895" t="str">
            <v>28/01/1990</v>
          </cell>
          <cell r="G3895" t="str">
            <v>Tidak Tahu</v>
          </cell>
          <cell r="H3895" t="str">
            <v>Islam</v>
          </cell>
          <cell r="I3895" t="str">
            <v>Belum Kawin</v>
          </cell>
          <cell r="J3895" t="str">
            <v>Anak</v>
          </cell>
          <cell r="K3895" t="str">
            <v>04</v>
          </cell>
          <cell r="L3895" t="str">
            <v>Tamat SD/Sederajat</v>
          </cell>
          <cell r="M3895" t="str">
            <v>Buruh Harian Lepas</v>
          </cell>
          <cell r="N3895" t="str">
            <v>WARSIYAH</v>
          </cell>
          <cell r="O3895" t="str">
            <v>NARKIM</v>
          </cell>
          <cell r="P3895" t="str">
            <v>3302231702054310</v>
          </cell>
          <cell r="Q3895" t="str">
            <v>NARKIM</v>
          </cell>
          <cell r="R3895" t="str">
            <v>KUTALIMAN</v>
          </cell>
          <cell r="S3895" t="str">
            <v>KEDUNGBANTENG</v>
          </cell>
          <cell r="T3895" t="str">
            <v>KUTALIMAN</v>
          </cell>
          <cell r="U3895" t="str">
            <v>006</v>
          </cell>
          <cell r="V3895" t="str">
            <v>002</v>
          </cell>
          <cell r="W3895" t="str">
            <v>Indonesia</v>
          </cell>
        </row>
        <row r="3896">
          <cell r="B3896" t="str">
            <v xml:space="preserve">WIDIANTO </v>
          </cell>
          <cell r="C3896" t="str">
            <v>3302232410860003</v>
          </cell>
          <cell r="D3896" t="str">
            <v>L</v>
          </cell>
          <cell r="E3896" t="str">
            <v>BANYUMAS</v>
          </cell>
          <cell r="F3896" t="str">
            <v>24/10/1986</v>
          </cell>
          <cell r="G3896" t="str">
            <v>Tidak Tahu</v>
          </cell>
          <cell r="H3896" t="str">
            <v>Islam</v>
          </cell>
          <cell r="I3896" t="str">
            <v>Belum Kawin</v>
          </cell>
          <cell r="J3896" t="str">
            <v>Anak</v>
          </cell>
          <cell r="K3896" t="str">
            <v>04</v>
          </cell>
          <cell r="L3896" t="str">
            <v>SLTP/Sederajat</v>
          </cell>
          <cell r="M3896" t="str">
            <v>Buruh Harian Lepas</v>
          </cell>
          <cell r="N3896" t="str">
            <v>WARSIYAH</v>
          </cell>
          <cell r="O3896" t="str">
            <v>NARKIM</v>
          </cell>
          <cell r="P3896" t="str">
            <v>3302231702054310</v>
          </cell>
          <cell r="Q3896" t="str">
            <v>NARKIM</v>
          </cell>
          <cell r="R3896" t="str">
            <v>KUTALIMAN</v>
          </cell>
          <cell r="S3896" t="str">
            <v>KEDUNGBANTENG</v>
          </cell>
          <cell r="T3896" t="str">
            <v>KUTALIMAN</v>
          </cell>
          <cell r="U3896" t="str">
            <v>006</v>
          </cell>
          <cell r="V3896" t="str">
            <v>002</v>
          </cell>
          <cell r="W3896" t="str">
            <v>Indonesia</v>
          </cell>
        </row>
        <row r="3897">
          <cell r="B3897" t="str">
            <v>IRFAN PRIATNA</v>
          </cell>
          <cell r="C3897" t="str">
            <v>3302231503980001</v>
          </cell>
          <cell r="D3897" t="str">
            <v>L</v>
          </cell>
          <cell r="E3897" t="str">
            <v>BANYUMAS</v>
          </cell>
          <cell r="F3897" t="str">
            <v>15/03/1998</v>
          </cell>
          <cell r="G3897" t="str">
            <v>Tidak Tahu</v>
          </cell>
          <cell r="H3897" t="str">
            <v>Islam</v>
          </cell>
          <cell r="I3897" t="str">
            <v>Belum Kawin</v>
          </cell>
          <cell r="J3897" t="str">
            <v>Anak</v>
          </cell>
          <cell r="K3897" t="str">
            <v>04</v>
          </cell>
          <cell r="L3897" t="str">
            <v>Tamat SD/Sederajat</v>
          </cell>
          <cell r="M3897" t="str">
            <v>Pelajar/Mahasiswa</v>
          </cell>
          <cell r="N3897" t="str">
            <v>WARSIYAH</v>
          </cell>
          <cell r="O3897" t="str">
            <v>NARKIM</v>
          </cell>
          <cell r="P3897" t="str">
            <v>3302231702054310</v>
          </cell>
          <cell r="Q3897" t="str">
            <v>NARKIM</v>
          </cell>
          <cell r="R3897" t="str">
            <v>KUTALIMAN</v>
          </cell>
          <cell r="S3897" t="str">
            <v>KEDUNGBANTENG</v>
          </cell>
          <cell r="T3897" t="str">
            <v>KUTALIMAN</v>
          </cell>
          <cell r="U3897" t="str">
            <v>006</v>
          </cell>
          <cell r="V3897" t="str">
            <v>002</v>
          </cell>
          <cell r="W3897" t="str">
            <v>Indonesia</v>
          </cell>
        </row>
        <row r="3898">
          <cell r="B3898" t="str">
            <v xml:space="preserve">DARNO  </v>
          </cell>
          <cell r="C3898" t="str">
            <v>3302230603920002</v>
          </cell>
          <cell r="D3898" t="str">
            <v>L</v>
          </cell>
          <cell r="E3898" t="str">
            <v>BANYUMAS</v>
          </cell>
          <cell r="F3898" t="str">
            <v>06/03/1992</v>
          </cell>
          <cell r="G3898" t="str">
            <v>Tidak Tahu</v>
          </cell>
          <cell r="H3898" t="str">
            <v>Islam</v>
          </cell>
          <cell r="I3898" t="str">
            <v>Belum Kawin</v>
          </cell>
          <cell r="J3898" t="str">
            <v>Anak</v>
          </cell>
          <cell r="K3898" t="str">
            <v>04</v>
          </cell>
          <cell r="L3898" t="str">
            <v>Tamat SD/Sederajat</v>
          </cell>
          <cell r="M3898" t="str">
            <v>Belum/Tidak Bekerja</v>
          </cell>
          <cell r="N3898" t="str">
            <v>WARSIYAH</v>
          </cell>
          <cell r="O3898" t="str">
            <v>NARKIM</v>
          </cell>
          <cell r="P3898" t="str">
            <v>3302231702054310</v>
          </cell>
          <cell r="Q3898" t="str">
            <v>NARKIM</v>
          </cell>
          <cell r="R3898" t="str">
            <v>KUTALIMAN</v>
          </cell>
          <cell r="S3898" t="str">
            <v>KEDUNGBANTENG</v>
          </cell>
          <cell r="T3898" t="str">
            <v>KUTALIMAN</v>
          </cell>
          <cell r="U3898" t="str">
            <v>006</v>
          </cell>
          <cell r="V3898" t="str">
            <v>002</v>
          </cell>
          <cell r="W3898" t="str">
            <v>Indonesia</v>
          </cell>
        </row>
        <row r="3899">
          <cell r="B3899" t="str">
            <v>SOLIKH</v>
          </cell>
          <cell r="C3899" t="str">
            <v>3302231304740003</v>
          </cell>
          <cell r="D3899" t="str">
            <v>L</v>
          </cell>
          <cell r="E3899" t="str">
            <v>BANYUMAS</v>
          </cell>
          <cell r="F3899">
            <v>27132</v>
          </cell>
          <cell r="G3899" t="str">
            <v>Tidak Tahu</v>
          </cell>
          <cell r="H3899" t="str">
            <v>Islam</v>
          </cell>
          <cell r="I3899" t="str">
            <v>Kawin</v>
          </cell>
          <cell r="J3899" t="str">
            <v>Kepala Keluarga</v>
          </cell>
          <cell r="K3899" t="str">
            <v>01</v>
          </cell>
          <cell r="L3899" t="str">
            <v>Tamat SD/Sederajat</v>
          </cell>
          <cell r="M3899" t="str">
            <v>Buruh Harian Lepas</v>
          </cell>
          <cell r="N3899" t="str">
            <v>SARWEN</v>
          </cell>
          <cell r="O3899" t="str">
            <v>DULSALAM</v>
          </cell>
          <cell r="P3899" t="str">
            <v>3302231702054311</v>
          </cell>
          <cell r="Q3899" t="str">
            <v>SOLIKH</v>
          </cell>
          <cell r="R3899" t="str">
            <v>KUTALIMAN</v>
          </cell>
          <cell r="S3899" t="str">
            <v>KEDUNG BANTENG</v>
          </cell>
          <cell r="T3899" t="str">
            <v>KUTALIMAN</v>
          </cell>
          <cell r="U3899" t="str">
            <v>006</v>
          </cell>
          <cell r="V3899" t="str">
            <v>002</v>
          </cell>
          <cell r="W3899" t="str">
            <v>Indonesia</v>
          </cell>
        </row>
        <row r="3900">
          <cell r="B3900" t="str">
            <v>TUTI LESTARI</v>
          </cell>
          <cell r="C3900" t="str">
            <v>3302234204830003</v>
          </cell>
          <cell r="D3900" t="str">
            <v>P</v>
          </cell>
          <cell r="E3900" t="str">
            <v>BANYUMAS</v>
          </cell>
          <cell r="F3900">
            <v>30408</v>
          </cell>
          <cell r="G3900" t="str">
            <v>Tidak Tahu</v>
          </cell>
          <cell r="H3900" t="str">
            <v>Islam</v>
          </cell>
          <cell r="I3900" t="str">
            <v>Kawin</v>
          </cell>
          <cell r="J3900" t="str">
            <v>Istri</v>
          </cell>
          <cell r="K3900" t="str">
            <v>03</v>
          </cell>
          <cell r="L3900" t="str">
            <v>Tamat SD/Sederajat</v>
          </cell>
          <cell r="M3900" t="str">
            <v>Mengurus Rumah Tangga</v>
          </cell>
          <cell r="N3900" t="str">
            <v>RUNTAH</v>
          </cell>
          <cell r="O3900" t="str">
            <v>MUNARSO</v>
          </cell>
          <cell r="P3900" t="str">
            <v>3302231702054311</v>
          </cell>
          <cell r="Q3900" t="str">
            <v>SOLIKH</v>
          </cell>
          <cell r="R3900" t="str">
            <v>KUTALIMAN</v>
          </cell>
          <cell r="S3900" t="str">
            <v>KEDUNG BANTENG</v>
          </cell>
          <cell r="T3900" t="str">
            <v>KUTALIMAN</v>
          </cell>
          <cell r="U3900" t="str">
            <v>006</v>
          </cell>
          <cell r="V3900" t="str">
            <v>002</v>
          </cell>
          <cell r="W3900" t="str">
            <v>Indonesia</v>
          </cell>
        </row>
        <row r="3901">
          <cell r="B3901" t="str">
            <v>AZRIL ANAS RAMADHAN</v>
          </cell>
          <cell r="C3901" t="str">
            <v>3302230909080002</v>
          </cell>
          <cell r="D3901" t="str">
            <v>L</v>
          </cell>
          <cell r="E3901" t="str">
            <v>BANYUMAS</v>
          </cell>
          <cell r="F3901">
            <v>39700</v>
          </cell>
          <cell r="G3901" t="str">
            <v>Tidak Tahu</v>
          </cell>
          <cell r="H3901" t="str">
            <v>Islam</v>
          </cell>
          <cell r="I3901" t="str">
            <v>Belum Kawin</v>
          </cell>
          <cell r="J3901" t="str">
            <v>Anak</v>
          </cell>
          <cell r="K3901" t="str">
            <v>04</v>
          </cell>
          <cell r="L3901" t="str">
            <v>Tidak/Belum Sekolah</v>
          </cell>
          <cell r="M3901" t="str">
            <v>Belum/Tidak Bekerja</v>
          </cell>
          <cell r="N3901" t="str">
            <v>TUTI LESTARI</v>
          </cell>
          <cell r="O3901" t="str">
            <v>SOLIKH</v>
          </cell>
          <cell r="P3901" t="str">
            <v>3302231702054311</v>
          </cell>
          <cell r="Q3901" t="str">
            <v>SOLIKH</v>
          </cell>
          <cell r="R3901" t="str">
            <v>KUTALIMAN</v>
          </cell>
          <cell r="S3901" t="str">
            <v>KEDUNG BANTENG</v>
          </cell>
          <cell r="T3901" t="str">
            <v>KUTALIMAN</v>
          </cell>
          <cell r="U3901" t="str">
            <v>006</v>
          </cell>
          <cell r="V3901" t="str">
            <v>002</v>
          </cell>
          <cell r="W3901" t="str">
            <v>Indonesia</v>
          </cell>
        </row>
        <row r="3902">
          <cell r="B3902" t="str">
            <v>WILDAN YAMIN RAMADHAN</v>
          </cell>
          <cell r="C3902" t="str">
            <v>3302232310050001</v>
          </cell>
          <cell r="D3902" t="str">
            <v>L</v>
          </cell>
          <cell r="E3902" t="str">
            <v>BANYUMAS</v>
          </cell>
          <cell r="F3902">
            <v>38648</v>
          </cell>
          <cell r="G3902" t="str">
            <v>Tidak Tahu</v>
          </cell>
          <cell r="H3902" t="str">
            <v>Islam</v>
          </cell>
          <cell r="I3902" t="str">
            <v>Belum Kawin</v>
          </cell>
          <cell r="J3902" t="str">
            <v>Anak</v>
          </cell>
          <cell r="K3902" t="str">
            <v>04</v>
          </cell>
          <cell r="L3902" t="str">
            <v>Tidak Tamat SD/Sederajat</v>
          </cell>
          <cell r="M3902" t="str">
            <v>Pelajar/Mahasiswa</v>
          </cell>
          <cell r="N3902" t="str">
            <v>TUTI LESTARI</v>
          </cell>
          <cell r="O3902" t="str">
            <v>SOLIKH</v>
          </cell>
          <cell r="P3902" t="str">
            <v>3302231702054311</v>
          </cell>
          <cell r="Q3902" t="str">
            <v>SOLIKH</v>
          </cell>
          <cell r="R3902" t="str">
            <v>KUTALIMAN</v>
          </cell>
          <cell r="S3902" t="str">
            <v>KEDUNG BANTENG</v>
          </cell>
          <cell r="T3902" t="str">
            <v>KUTALIMAN</v>
          </cell>
          <cell r="U3902" t="str">
            <v>006</v>
          </cell>
          <cell r="V3902" t="str">
            <v>002</v>
          </cell>
          <cell r="W3902" t="str">
            <v>Indonesia</v>
          </cell>
        </row>
        <row r="3903">
          <cell r="B3903" t="str">
            <v>SARWEN</v>
          </cell>
          <cell r="C3903" t="str">
            <v>3302234107550020</v>
          </cell>
          <cell r="D3903" t="str">
            <v>P</v>
          </cell>
          <cell r="E3903" t="str">
            <v>BANYUMAS</v>
          </cell>
          <cell r="F3903">
            <v>20271</v>
          </cell>
          <cell r="G3903" t="str">
            <v>Tidak Tahu</v>
          </cell>
          <cell r="H3903" t="str">
            <v>Islam</v>
          </cell>
          <cell r="I3903" t="str">
            <v>Cerai Mati</v>
          </cell>
          <cell r="J3903" t="str">
            <v>Orangtua</v>
          </cell>
          <cell r="K3903" t="str">
            <v>07</v>
          </cell>
          <cell r="L3903" t="str">
            <v>Tidak/Belum Sekolah</v>
          </cell>
          <cell r="M3903" t="str">
            <v>Petani/Pekebun</v>
          </cell>
          <cell r="N3903" t="str">
            <v>SAKEM</v>
          </cell>
          <cell r="O3903" t="str">
            <v>SANARI</v>
          </cell>
          <cell r="P3903" t="str">
            <v>3302231702054311</v>
          </cell>
          <cell r="Q3903" t="str">
            <v>SOLIKH</v>
          </cell>
          <cell r="R3903" t="str">
            <v>KUTALIMAN</v>
          </cell>
          <cell r="S3903" t="str">
            <v>KEDUNG BANTENG</v>
          </cell>
          <cell r="T3903" t="str">
            <v>KUTALIMAN</v>
          </cell>
          <cell r="U3903" t="str">
            <v>006</v>
          </cell>
          <cell r="V3903" t="str">
            <v>002</v>
          </cell>
          <cell r="W3903" t="str">
            <v>Indonesia</v>
          </cell>
        </row>
        <row r="3904">
          <cell r="B3904" t="str">
            <v>NARSAN</v>
          </cell>
          <cell r="C3904" t="str">
            <v>3302232505590001</v>
          </cell>
          <cell r="D3904" t="str">
            <v>L</v>
          </cell>
          <cell r="E3904" t="str">
            <v>BANYUMAS</v>
          </cell>
          <cell r="F3904">
            <v>21695</v>
          </cell>
          <cell r="G3904" t="str">
            <v>Tidak Tahu</v>
          </cell>
          <cell r="H3904" t="str">
            <v>Islam</v>
          </cell>
          <cell r="I3904" t="str">
            <v>Kawin</v>
          </cell>
          <cell r="J3904" t="str">
            <v>Kepala Keluarga</v>
          </cell>
          <cell r="K3904" t="str">
            <v>01</v>
          </cell>
          <cell r="L3904" t="str">
            <v>Tamat SD/Sederajat</v>
          </cell>
          <cell r="M3904" t="str">
            <v>Buruh Harian Lepas</v>
          </cell>
          <cell r="N3904" t="str">
            <v>SAKEM</v>
          </cell>
          <cell r="O3904" t="str">
            <v>SANARI</v>
          </cell>
          <cell r="P3904" t="str">
            <v>3302231702054312</v>
          </cell>
          <cell r="Q3904" t="str">
            <v>NARSAN</v>
          </cell>
          <cell r="R3904" t="str">
            <v>KUTALIMAN</v>
          </cell>
          <cell r="S3904" t="str">
            <v>KEDUNG BANTENG</v>
          </cell>
          <cell r="T3904" t="str">
            <v>KUTALIMAN</v>
          </cell>
          <cell r="U3904" t="str">
            <v>006</v>
          </cell>
          <cell r="V3904" t="str">
            <v>002</v>
          </cell>
          <cell r="W3904" t="str">
            <v>Indonesia</v>
          </cell>
        </row>
        <row r="3905">
          <cell r="B3905" t="str">
            <v>KARTI</v>
          </cell>
          <cell r="C3905" t="str">
            <v>3302235604620001</v>
          </cell>
          <cell r="D3905" t="str">
            <v>P</v>
          </cell>
          <cell r="E3905" t="str">
            <v>BANYUMAS</v>
          </cell>
          <cell r="F3905">
            <v>22752</v>
          </cell>
          <cell r="G3905" t="str">
            <v>Tidak Tahu</v>
          </cell>
          <cell r="H3905" t="str">
            <v>Islam</v>
          </cell>
          <cell r="I3905" t="str">
            <v>Kawin</v>
          </cell>
          <cell r="J3905" t="str">
            <v>Istri</v>
          </cell>
          <cell r="K3905" t="str">
            <v>03</v>
          </cell>
          <cell r="L3905" t="str">
            <v>Tamat SD/Sederajat</v>
          </cell>
          <cell r="M3905" t="str">
            <v>Mengurus Rumah Tangga</v>
          </cell>
          <cell r="N3905" t="str">
            <v>WAREM</v>
          </cell>
          <cell r="O3905" t="str">
            <v>TASMIDI</v>
          </cell>
          <cell r="P3905" t="str">
            <v>3302231702054312</v>
          </cell>
          <cell r="Q3905" t="str">
            <v>NARSAN</v>
          </cell>
          <cell r="R3905" t="str">
            <v>KUTALIMAN</v>
          </cell>
          <cell r="S3905" t="str">
            <v>KEDUNG BANTENG</v>
          </cell>
          <cell r="T3905" t="str">
            <v>KUTALIMAN</v>
          </cell>
          <cell r="U3905" t="str">
            <v>006</v>
          </cell>
          <cell r="V3905" t="str">
            <v>002</v>
          </cell>
          <cell r="W3905" t="str">
            <v>Indonesia</v>
          </cell>
        </row>
        <row r="3906">
          <cell r="B3906" t="str">
            <v>NURKHOLIFAH</v>
          </cell>
          <cell r="C3906" t="str">
            <v>3302236110980002</v>
          </cell>
          <cell r="D3906" t="str">
            <v>P</v>
          </cell>
          <cell r="E3906" t="str">
            <v>BANYUMAS</v>
          </cell>
          <cell r="F3906">
            <v>36089</v>
          </cell>
          <cell r="G3906" t="str">
            <v>Tidak Tahu</v>
          </cell>
          <cell r="H3906" t="str">
            <v>Islam</v>
          </cell>
          <cell r="I3906" t="str">
            <v>Belum Kawin</v>
          </cell>
          <cell r="J3906" t="str">
            <v>Anak</v>
          </cell>
          <cell r="K3906" t="str">
            <v>04</v>
          </cell>
          <cell r="L3906" t="str">
            <v>Tamat SD/Sederajat</v>
          </cell>
          <cell r="M3906" t="str">
            <v>Pelajar/Mahasiswa</v>
          </cell>
          <cell r="N3906" t="str">
            <v>KARTI</v>
          </cell>
          <cell r="O3906" t="str">
            <v>NARSAN</v>
          </cell>
          <cell r="P3906" t="str">
            <v>3302231702054312</v>
          </cell>
          <cell r="Q3906" t="str">
            <v>NARSAN</v>
          </cell>
          <cell r="R3906" t="str">
            <v>KUTALIMAN</v>
          </cell>
          <cell r="S3906" t="str">
            <v>KEDUNG BANTENG</v>
          </cell>
          <cell r="T3906" t="str">
            <v>KUTALIMAN</v>
          </cell>
          <cell r="U3906" t="str">
            <v>006</v>
          </cell>
          <cell r="V3906" t="str">
            <v>002</v>
          </cell>
          <cell r="W3906" t="str">
            <v>Indonesia</v>
          </cell>
        </row>
        <row r="3907">
          <cell r="B3907" t="str">
            <v>IDA LESTARI</v>
          </cell>
          <cell r="C3907" t="str">
            <v>3302235212010001</v>
          </cell>
          <cell r="D3907" t="str">
            <v>P</v>
          </cell>
          <cell r="E3907" t="str">
            <v>BANYUMAS</v>
          </cell>
          <cell r="F3907" t="str">
            <v>12/12/2001</v>
          </cell>
          <cell r="G3907" t="str">
            <v>Tidak Tahu</v>
          </cell>
          <cell r="H3907" t="str">
            <v>Islam</v>
          </cell>
          <cell r="I3907" t="str">
            <v>Belum Kawin</v>
          </cell>
          <cell r="J3907" t="str">
            <v>Anak</v>
          </cell>
          <cell r="K3907" t="str">
            <v>04</v>
          </cell>
          <cell r="L3907" t="str">
            <v>Tamat SD/Sederajat</v>
          </cell>
          <cell r="M3907" t="str">
            <v>Pelajar/Mahasiswa</v>
          </cell>
          <cell r="N3907" t="str">
            <v>KARTI</v>
          </cell>
          <cell r="O3907" t="str">
            <v xml:space="preserve"> NARSAN</v>
          </cell>
          <cell r="P3907" t="str">
            <v>3302231702054312</v>
          </cell>
          <cell r="Q3907" t="str">
            <v>NARSAN</v>
          </cell>
          <cell r="R3907" t="str">
            <v>KUTALIMAN</v>
          </cell>
          <cell r="S3907" t="str">
            <v>KEDUNGBANTENG</v>
          </cell>
          <cell r="T3907" t="str">
            <v>KUTALIMAN</v>
          </cell>
          <cell r="U3907" t="str">
            <v>006</v>
          </cell>
          <cell r="V3907" t="str">
            <v>002</v>
          </cell>
          <cell r="W3907" t="str">
            <v>Indonesia</v>
          </cell>
        </row>
        <row r="3908">
          <cell r="B3908" t="str">
            <v>NUR KHOLIFAH</v>
          </cell>
          <cell r="C3908" t="str">
            <v>3302236110980001</v>
          </cell>
          <cell r="D3908" t="str">
            <v>P</v>
          </cell>
          <cell r="E3908" t="str">
            <v>BANYUMAS</v>
          </cell>
          <cell r="F3908" t="str">
            <v>21/10/1998</v>
          </cell>
          <cell r="G3908" t="str">
            <v>Tidak Tahu</v>
          </cell>
          <cell r="H3908" t="str">
            <v>Islam</v>
          </cell>
          <cell r="I3908" t="str">
            <v>Belum Kawin</v>
          </cell>
          <cell r="J3908" t="str">
            <v>Anak</v>
          </cell>
          <cell r="K3908" t="str">
            <v>04</v>
          </cell>
          <cell r="L3908" t="str">
            <v>SLTP/Sederajat</v>
          </cell>
          <cell r="M3908" t="str">
            <v>Pelajar/Mahasiswa</v>
          </cell>
          <cell r="N3908" t="str">
            <v>KARTI</v>
          </cell>
          <cell r="O3908" t="str">
            <v xml:space="preserve"> NARSAN</v>
          </cell>
          <cell r="P3908" t="str">
            <v>3302231702054312</v>
          </cell>
          <cell r="Q3908" t="str">
            <v>NARSAN</v>
          </cell>
          <cell r="R3908" t="str">
            <v>KUTALIMAN</v>
          </cell>
          <cell r="S3908" t="str">
            <v>KEDUNGBANTENG</v>
          </cell>
          <cell r="T3908" t="str">
            <v>GANDA</v>
          </cell>
          <cell r="U3908" t="str">
            <v>006</v>
          </cell>
          <cell r="V3908" t="str">
            <v>002</v>
          </cell>
          <cell r="W3908" t="str">
            <v>Indonesia</v>
          </cell>
        </row>
        <row r="3909">
          <cell r="B3909" t="str">
            <v>SITO</v>
          </cell>
          <cell r="C3909" t="str">
            <v>3302230503920002</v>
          </cell>
          <cell r="D3909" t="str">
            <v>L</v>
          </cell>
          <cell r="E3909" t="str">
            <v>BANYUMAS</v>
          </cell>
          <cell r="F3909" t="str">
            <v>05/03/1992</v>
          </cell>
          <cell r="G3909" t="str">
            <v>Tidak Tahu</v>
          </cell>
          <cell r="H3909" t="str">
            <v>Islam</v>
          </cell>
          <cell r="I3909" t="str">
            <v>Kawin</v>
          </cell>
          <cell r="J3909" t="str">
            <v>Kepala Keluarga</v>
          </cell>
          <cell r="K3909" t="str">
            <v>01</v>
          </cell>
          <cell r="L3909" t="str">
            <v>Tamat SD/Sederajat</v>
          </cell>
          <cell r="M3909" t="str">
            <v>Pelajar/Mahasiswa</v>
          </cell>
          <cell r="N3909" t="str">
            <v>KARTI</v>
          </cell>
          <cell r="O3909" t="str">
            <v>NARSAN</v>
          </cell>
          <cell r="P3909" t="str">
            <v>3302231702054312</v>
          </cell>
          <cell r="Q3909" t="str">
            <v>SITO</v>
          </cell>
          <cell r="R3909" t="str">
            <v>KUTALIMAN</v>
          </cell>
          <cell r="S3909" t="str">
            <v>KEDUNGBANTENG</v>
          </cell>
          <cell r="T3909" t="str">
            <v>KUTALIMAN</v>
          </cell>
          <cell r="U3909" t="str">
            <v>006</v>
          </cell>
          <cell r="V3909" t="str">
            <v>002</v>
          </cell>
          <cell r="W3909" t="str">
            <v>Indonesia</v>
          </cell>
        </row>
        <row r="3910">
          <cell r="B3910" t="str">
            <v>SITO</v>
          </cell>
          <cell r="C3910" t="str">
            <v>3302230503920003</v>
          </cell>
          <cell r="D3910" t="str">
            <v>L</v>
          </cell>
          <cell r="E3910" t="str">
            <v>BANYUMAS</v>
          </cell>
          <cell r="F3910" t="str">
            <v>05/03/1992</v>
          </cell>
          <cell r="G3910" t="str">
            <v>Tidak Tahu</v>
          </cell>
          <cell r="H3910" t="str">
            <v>Islam</v>
          </cell>
          <cell r="I3910" t="str">
            <v>Belum Kawin</v>
          </cell>
          <cell r="J3910" t="str">
            <v>Anak</v>
          </cell>
          <cell r="K3910" t="str">
            <v>04</v>
          </cell>
          <cell r="L3910" t="str">
            <v>Tamat SD/Sederajat</v>
          </cell>
          <cell r="M3910" t="str">
            <v>Buruh Harian Lepas</v>
          </cell>
          <cell r="N3910" t="str">
            <v>KARTI</v>
          </cell>
          <cell r="O3910" t="str">
            <v>NARSAN</v>
          </cell>
          <cell r="P3910" t="str">
            <v>3302231702054312</v>
          </cell>
          <cell r="Q3910" t="str">
            <v>NARSAN</v>
          </cell>
          <cell r="R3910" t="str">
            <v>KUTALIMAN</v>
          </cell>
          <cell r="S3910" t="str">
            <v>KEDUNGBANTENG</v>
          </cell>
          <cell r="T3910" t="str">
            <v>GANDA</v>
          </cell>
          <cell r="U3910" t="str">
            <v>006</v>
          </cell>
          <cell r="V3910" t="str">
            <v>002</v>
          </cell>
          <cell r="W3910" t="str">
            <v>Indonesia</v>
          </cell>
        </row>
        <row r="3911">
          <cell r="B3911" t="str">
            <v>RISDIANTO</v>
          </cell>
          <cell r="C3911" t="str">
            <v>3302231405890007</v>
          </cell>
          <cell r="D3911" t="str">
            <v>L</v>
          </cell>
          <cell r="E3911" t="str">
            <v>BANYUMAS</v>
          </cell>
          <cell r="F3911">
            <v>32642</v>
          </cell>
          <cell r="G3911" t="str">
            <v>Tidak Tahu</v>
          </cell>
          <cell r="H3911" t="str">
            <v>Islam</v>
          </cell>
          <cell r="I3911" t="str">
            <v>Belum Kawin</v>
          </cell>
          <cell r="J3911" t="str">
            <v>Anak</v>
          </cell>
          <cell r="K3911" t="str">
            <v>04</v>
          </cell>
          <cell r="L3911" t="str">
            <v>Tamat SD/Sederajat</v>
          </cell>
          <cell r="M3911" t="str">
            <v>Buruh Harian Lepas</v>
          </cell>
          <cell r="N3911" t="str">
            <v>KARTI</v>
          </cell>
          <cell r="O3911" t="str">
            <v xml:space="preserve"> NARSAN</v>
          </cell>
          <cell r="P3911" t="str">
            <v>3302231702054312</v>
          </cell>
          <cell r="Q3911" t="str">
            <v>NARSAN</v>
          </cell>
          <cell r="R3911" t="str">
            <v>KUTALIMAN</v>
          </cell>
          <cell r="S3911" t="str">
            <v>KEDUNG BANTENG</v>
          </cell>
          <cell r="T3911" t="str">
            <v>KUTALIMAN</v>
          </cell>
          <cell r="U3911" t="str">
            <v>006</v>
          </cell>
          <cell r="V3911" t="str">
            <v>002</v>
          </cell>
          <cell r="W3911" t="str">
            <v>Indonesia</v>
          </cell>
        </row>
        <row r="3912">
          <cell r="B3912" t="str">
            <v>SUSMIATI</v>
          </cell>
          <cell r="C3912" t="str">
            <v>3302234111960003</v>
          </cell>
          <cell r="D3912" t="str">
            <v>P</v>
          </cell>
          <cell r="E3912" t="str">
            <v>BANYUMAS</v>
          </cell>
          <cell r="F3912" t="str">
            <v>01/11/1996</v>
          </cell>
          <cell r="G3912" t="str">
            <v>Tidak Tahu</v>
          </cell>
          <cell r="H3912" t="str">
            <v>Islam</v>
          </cell>
          <cell r="I3912" t="str">
            <v>Kawin</v>
          </cell>
          <cell r="J3912" t="str">
            <v>Istri</v>
          </cell>
          <cell r="K3912" t="str">
            <v>03</v>
          </cell>
          <cell r="L3912" t="str">
            <v>Tamat SD/Sederajat</v>
          </cell>
          <cell r="M3912" t="str">
            <v>Buruh Harian Lepas</v>
          </cell>
          <cell r="N3912" t="str">
            <v>KARTI</v>
          </cell>
          <cell r="O3912" t="str">
            <v>NARSAN</v>
          </cell>
          <cell r="P3912" t="str">
            <v>3302230707150002</v>
          </cell>
          <cell r="Q3912" t="str">
            <v>PONIMAN</v>
          </cell>
          <cell r="R3912" t="str">
            <v>KUTALIMAN</v>
          </cell>
          <cell r="S3912" t="str">
            <v>KEDUNGBANTENG</v>
          </cell>
          <cell r="T3912" t="str">
            <v>KUTALIMAN</v>
          </cell>
          <cell r="U3912" t="str">
            <v>006</v>
          </cell>
          <cell r="V3912" t="str">
            <v>002</v>
          </cell>
          <cell r="W3912" t="str">
            <v>Indonesia</v>
          </cell>
        </row>
        <row r="3913">
          <cell r="B3913" t="str">
            <v>MARJUKI USMAN</v>
          </cell>
          <cell r="C3913" t="str">
            <v>3302233005390001</v>
          </cell>
          <cell r="D3913" t="str">
            <v>L</v>
          </cell>
          <cell r="E3913" t="str">
            <v>BANYUMAS</v>
          </cell>
          <cell r="F3913" t="str">
            <v>30/05/1939</v>
          </cell>
          <cell r="G3913" t="str">
            <v>Tidak Tahu</v>
          </cell>
          <cell r="H3913" t="str">
            <v>Islam</v>
          </cell>
          <cell r="I3913" t="str">
            <v>Cerai Mati</v>
          </cell>
          <cell r="J3913" t="str">
            <v>Kepala Keluarga</v>
          </cell>
          <cell r="K3913" t="str">
            <v>01</v>
          </cell>
          <cell r="L3913" t="str">
            <v>Tamat SD/Sederajat</v>
          </cell>
          <cell r="M3913" t="str">
            <v>Petani/Pekebun</v>
          </cell>
          <cell r="N3913" t="str">
            <v>NARKEM</v>
          </cell>
          <cell r="O3913" t="str">
            <v>SANRAWI</v>
          </cell>
          <cell r="P3913" t="str">
            <v>3302231702054313</v>
          </cell>
          <cell r="Q3913" t="str">
            <v>MARJUKI USMAN</v>
          </cell>
          <cell r="R3913" t="str">
            <v>KUTALIMAN</v>
          </cell>
          <cell r="S3913" t="str">
            <v>KEDUNGBANTENG</v>
          </cell>
          <cell r="T3913" t="str">
            <v>KUTALIMAN</v>
          </cell>
          <cell r="U3913" t="str">
            <v>006</v>
          </cell>
          <cell r="V3913" t="str">
            <v>002</v>
          </cell>
          <cell r="W3913" t="str">
            <v>Indonesia</v>
          </cell>
        </row>
        <row r="3914">
          <cell r="B3914" t="str">
            <v>DISEM</v>
          </cell>
          <cell r="C3914" t="str">
            <v>3302236104470001</v>
          </cell>
          <cell r="D3914" t="str">
            <v>P</v>
          </cell>
          <cell r="E3914" t="str">
            <v>BANYUMAS</v>
          </cell>
          <cell r="F3914" t="str">
            <v>21/04/1947</v>
          </cell>
          <cell r="G3914" t="str">
            <v>Tidak Tahu</v>
          </cell>
          <cell r="H3914" t="str">
            <v>Islam</v>
          </cell>
          <cell r="I3914" t="str">
            <v>Kawin</v>
          </cell>
          <cell r="J3914" t="str">
            <v>Istri</v>
          </cell>
          <cell r="K3914" t="str">
            <v>03</v>
          </cell>
          <cell r="L3914" t="str">
            <v>Tidak Tamat SD/Sederajat</v>
          </cell>
          <cell r="M3914" t="str">
            <v>Mengurus Rumah Tangga</v>
          </cell>
          <cell r="N3914" t="str">
            <v>SAKEM</v>
          </cell>
          <cell r="O3914" t="str">
            <v>SANARI</v>
          </cell>
          <cell r="P3914" t="str">
            <v>3302231702054313</v>
          </cell>
          <cell r="Q3914" t="str">
            <v>MARJUKI USMAN</v>
          </cell>
          <cell r="R3914" t="str">
            <v>KUTALIMAN</v>
          </cell>
          <cell r="S3914" t="str">
            <v>KEDUNGBANTENG</v>
          </cell>
          <cell r="T3914" t="str">
            <v>MENINGGAL</v>
          </cell>
          <cell r="U3914" t="str">
            <v>006</v>
          </cell>
          <cell r="V3914" t="str">
            <v>002</v>
          </cell>
          <cell r="W3914" t="str">
            <v>Indonesia</v>
          </cell>
        </row>
        <row r="3915">
          <cell r="B3915" t="str">
            <v>AGUS SUYITNO</v>
          </cell>
          <cell r="C3915" t="str">
            <v>3302231808890002</v>
          </cell>
          <cell r="D3915" t="str">
            <v>L</v>
          </cell>
          <cell r="E3915" t="str">
            <v>BANYUMAS</v>
          </cell>
          <cell r="F3915" t="str">
            <v>18/08/1989</v>
          </cell>
          <cell r="G3915" t="str">
            <v>Tidak Tahu</v>
          </cell>
          <cell r="H3915" t="str">
            <v>Islam</v>
          </cell>
          <cell r="I3915" t="str">
            <v>Kawin</v>
          </cell>
          <cell r="J3915" t="str">
            <v>Kepala Keluarga</v>
          </cell>
          <cell r="K3915" t="str">
            <v>01</v>
          </cell>
          <cell r="L3915" t="str">
            <v>Tamat SD/Sederajat</v>
          </cell>
          <cell r="M3915" t="str">
            <v>Transportasi</v>
          </cell>
          <cell r="N3915" t="str">
            <v>DISEM</v>
          </cell>
          <cell r="O3915" t="str">
            <v>MARJUKI USMAN</v>
          </cell>
          <cell r="P3915" t="str">
            <v>3302232306160003</v>
          </cell>
          <cell r="Q3915" t="str">
            <v>AGUS SUYITNO</v>
          </cell>
          <cell r="R3915" t="str">
            <v>KUTALIMAN</v>
          </cell>
          <cell r="S3915" t="str">
            <v>KEDUNGBANTENG</v>
          </cell>
          <cell r="T3915" t="str">
            <v>KUTALIMAN</v>
          </cell>
          <cell r="U3915" t="str">
            <v>006</v>
          </cell>
          <cell r="V3915" t="str">
            <v>002</v>
          </cell>
          <cell r="W3915" t="str">
            <v>Indonesia</v>
          </cell>
        </row>
        <row r="3916">
          <cell r="B3916" t="str">
            <v>DARTO</v>
          </cell>
          <cell r="C3916" t="str">
            <v>3302230304820001</v>
          </cell>
          <cell r="D3916" t="str">
            <v>L</v>
          </cell>
          <cell r="E3916" t="str">
            <v>BANYUMAS</v>
          </cell>
          <cell r="F3916">
            <v>30044</v>
          </cell>
          <cell r="G3916" t="str">
            <v>Tidak Tahu</v>
          </cell>
          <cell r="H3916" t="str">
            <v>Islam</v>
          </cell>
          <cell r="I3916" t="str">
            <v>Belum Kawin</v>
          </cell>
          <cell r="J3916" t="str">
            <v>Anak</v>
          </cell>
          <cell r="K3916" t="str">
            <v>04</v>
          </cell>
          <cell r="L3916" t="str">
            <v>Tamat SD/Sederajat</v>
          </cell>
          <cell r="M3916" t="str">
            <v>Transportasi</v>
          </cell>
          <cell r="N3916" t="str">
            <v>DISEM</v>
          </cell>
          <cell r="O3916" t="str">
            <v>MARJUKI USMAN</v>
          </cell>
          <cell r="P3916" t="str">
            <v>3302231702054313</v>
          </cell>
          <cell r="Q3916" t="str">
            <v>MARJUKI USMAN</v>
          </cell>
          <cell r="R3916" t="str">
            <v>KUTALIMAN</v>
          </cell>
          <cell r="S3916" t="str">
            <v>KEDUNG BANTENG</v>
          </cell>
          <cell r="T3916" t="str">
            <v>KUTALIMAN</v>
          </cell>
          <cell r="U3916" t="str">
            <v>006</v>
          </cell>
          <cell r="V3916" t="str">
            <v>002</v>
          </cell>
          <cell r="W3916" t="str">
            <v>Indonesia</v>
          </cell>
        </row>
        <row r="3917">
          <cell r="B3917" t="str">
            <v xml:space="preserve"> DARWIN</v>
          </cell>
          <cell r="C3917" t="str">
            <v>3302230712640004</v>
          </cell>
          <cell r="D3917" t="str">
            <v>L</v>
          </cell>
          <cell r="E3917" t="str">
            <v>BANYUMAS</v>
          </cell>
          <cell r="F3917">
            <v>23718</v>
          </cell>
          <cell r="G3917" t="str">
            <v>Tidak Tahu</v>
          </cell>
          <cell r="H3917" t="str">
            <v>Islam</v>
          </cell>
          <cell r="I3917" t="str">
            <v>Kawin</v>
          </cell>
          <cell r="J3917" t="str">
            <v>Kepala Keluarga</v>
          </cell>
          <cell r="K3917" t="str">
            <v>01</v>
          </cell>
          <cell r="L3917" t="str">
            <v>Tamat SD/Sederajat</v>
          </cell>
          <cell r="M3917" t="str">
            <v>Buruh Harian Lepas</v>
          </cell>
          <cell r="N3917" t="str">
            <v>WARKEM</v>
          </cell>
          <cell r="O3917" t="str">
            <v>RASWADI</v>
          </cell>
          <cell r="P3917" t="str">
            <v>3302231702054314</v>
          </cell>
          <cell r="Q3917" t="str">
            <v xml:space="preserve"> DARWIN</v>
          </cell>
          <cell r="R3917" t="str">
            <v>KUTALIMAN</v>
          </cell>
          <cell r="S3917" t="str">
            <v>KEDUNG BANTENG</v>
          </cell>
          <cell r="T3917" t="str">
            <v>KUTALIMAN</v>
          </cell>
          <cell r="U3917" t="str">
            <v>006</v>
          </cell>
          <cell r="V3917" t="str">
            <v>002</v>
          </cell>
          <cell r="W3917" t="str">
            <v>Indonesia</v>
          </cell>
        </row>
        <row r="3918">
          <cell r="B3918" t="str">
            <v>TUMINAH</v>
          </cell>
          <cell r="C3918" t="str">
            <v>3302235206770006</v>
          </cell>
          <cell r="D3918" t="str">
            <v>P</v>
          </cell>
          <cell r="E3918" t="str">
            <v>BANYUMAS</v>
          </cell>
          <cell r="F3918">
            <v>28288</v>
          </cell>
          <cell r="G3918" t="str">
            <v>Tidak Tahu</v>
          </cell>
          <cell r="H3918" t="str">
            <v>Islam</v>
          </cell>
          <cell r="I3918" t="str">
            <v>Kawin</v>
          </cell>
          <cell r="J3918" t="str">
            <v>Istri</v>
          </cell>
          <cell r="K3918" t="str">
            <v>03</v>
          </cell>
          <cell r="L3918" t="str">
            <v>Tamat SD/Sederajat</v>
          </cell>
          <cell r="M3918" t="str">
            <v>Mengurus Rumah Tangga</v>
          </cell>
          <cell r="N3918" t="str">
            <v>SINAH</v>
          </cell>
          <cell r="O3918" t="str">
            <v>DASUKI</v>
          </cell>
          <cell r="P3918" t="str">
            <v>3302231702054314</v>
          </cell>
          <cell r="Q3918" t="str">
            <v xml:space="preserve"> DARWIN</v>
          </cell>
          <cell r="R3918" t="str">
            <v>KUTALIMAN</v>
          </cell>
          <cell r="S3918" t="str">
            <v>KEDUNG BANTENG</v>
          </cell>
          <cell r="T3918" t="str">
            <v>KUTALIMAN</v>
          </cell>
          <cell r="U3918" t="str">
            <v>006</v>
          </cell>
          <cell r="V3918" t="str">
            <v>002</v>
          </cell>
          <cell r="W3918" t="str">
            <v>Indonesia</v>
          </cell>
        </row>
        <row r="3919">
          <cell r="B3919" t="str">
            <v>NUR ABDI INSANI</v>
          </cell>
          <cell r="C3919" t="str">
            <v>3302232109090001</v>
          </cell>
          <cell r="D3919" t="str">
            <v>L</v>
          </cell>
          <cell r="E3919" t="str">
            <v>BANYUMAS</v>
          </cell>
          <cell r="F3919">
            <v>40077</v>
          </cell>
          <cell r="G3919" t="str">
            <v>Tidak Tahu</v>
          </cell>
          <cell r="H3919" t="str">
            <v>Islam</v>
          </cell>
          <cell r="I3919" t="str">
            <v>Belum Kawin</v>
          </cell>
          <cell r="J3919" t="str">
            <v>Anak</v>
          </cell>
          <cell r="K3919" t="str">
            <v>04</v>
          </cell>
          <cell r="L3919" t="str">
            <v>Tidak/Belum Sekolah</v>
          </cell>
          <cell r="M3919" t="str">
            <v>Belum/Tidak Bekerja</v>
          </cell>
          <cell r="N3919" t="str">
            <v>TUMINAH</v>
          </cell>
          <cell r="O3919" t="str">
            <v xml:space="preserve"> DARWIN</v>
          </cell>
          <cell r="P3919" t="str">
            <v>3302231702054314</v>
          </cell>
          <cell r="Q3919" t="str">
            <v xml:space="preserve"> DARWIN</v>
          </cell>
          <cell r="R3919" t="str">
            <v>KUTALIMAN</v>
          </cell>
          <cell r="S3919" t="str">
            <v>KEDUNG BANTENG</v>
          </cell>
          <cell r="T3919" t="str">
            <v>KUTALIMAN</v>
          </cell>
          <cell r="U3919" t="str">
            <v>006</v>
          </cell>
          <cell r="V3919" t="str">
            <v>002</v>
          </cell>
          <cell r="W3919" t="str">
            <v>Indonesia</v>
          </cell>
        </row>
        <row r="3920">
          <cell r="B3920" t="str">
            <v>SITI ANIATUN</v>
          </cell>
          <cell r="C3920" t="str">
            <v>3302235702000004</v>
          </cell>
          <cell r="D3920" t="str">
            <v>P</v>
          </cell>
          <cell r="E3920" t="str">
            <v>BANYUMAS</v>
          </cell>
          <cell r="F3920">
            <v>36573</v>
          </cell>
          <cell r="G3920" t="str">
            <v>Tidak Tahu</v>
          </cell>
          <cell r="H3920" t="str">
            <v>Islam</v>
          </cell>
          <cell r="I3920" t="str">
            <v>Belum Kawin</v>
          </cell>
          <cell r="J3920" t="str">
            <v>Anak</v>
          </cell>
          <cell r="K3920" t="str">
            <v>04</v>
          </cell>
          <cell r="L3920" t="str">
            <v>Tidak Tamat SD/Sederajat</v>
          </cell>
          <cell r="M3920" t="str">
            <v>Pelajar/Mahasiswa</v>
          </cell>
          <cell r="N3920" t="str">
            <v>TUMINAH</v>
          </cell>
          <cell r="O3920" t="str">
            <v xml:space="preserve"> DARWIN</v>
          </cell>
          <cell r="P3920" t="str">
            <v>3302231702054314</v>
          </cell>
          <cell r="Q3920" t="str">
            <v xml:space="preserve"> DARWIN</v>
          </cell>
          <cell r="R3920" t="str">
            <v>KUTALIMAN</v>
          </cell>
          <cell r="S3920" t="str">
            <v>KEDUNG BANTENG</v>
          </cell>
          <cell r="T3920" t="str">
            <v>KUTALIMAN</v>
          </cell>
          <cell r="U3920" t="str">
            <v>006</v>
          </cell>
          <cell r="V3920" t="str">
            <v>002</v>
          </cell>
          <cell r="W3920" t="str">
            <v>Indonesia</v>
          </cell>
        </row>
        <row r="3921">
          <cell r="B3921" t="str">
            <v>SUKIRNO</v>
          </cell>
          <cell r="C3921" t="str">
            <v>3302232409580002</v>
          </cell>
          <cell r="D3921" t="str">
            <v>L</v>
          </cell>
          <cell r="E3921" t="str">
            <v>BANYUMAS</v>
          </cell>
          <cell r="F3921">
            <v>21452</v>
          </cell>
          <cell r="G3921" t="str">
            <v>Tidak Tahu</v>
          </cell>
          <cell r="H3921" t="str">
            <v>Islam</v>
          </cell>
          <cell r="I3921" t="str">
            <v>Kawin</v>
          </cell>
          <cell r="J3921" t="str">
            <v>Kepala Keluarga</v>
          </cell>
          <cell r="K3921" t="str">
            <v>01</v>
          </cell>
          <cell r="L3921" t="str">
            <v>Tamat SD/Sederajat</v>
          </cell>
          <cell r="M3921" t="str">
            <v>Pedagang</v>
          </cell>
          <cell r="N3921" t="str">
            <v>SARKEM</v>
          </cell>
          <cell r="O3921" t="str">
            <v>WIRYAMEJA</v>
          </cell>
          <cell r="P3921" t="str">
            <v>3302231702054315</v>
          </cell>
          <cell r="Q3921" t="str">
            <v>SUKIRNO</v>
          </cell>
          <cell r="R3921" t="str">
            <v>KUTALIMAN</v>
          </cell>
          <cell r="S3921" t="str">
            <v>KEDUNG BANTENG</v>
          </cell>
          <cell r="T3921" t="str">
            <v>KUTALIMAN</v>
          </cell>
          <cell r="U3921" t="str">
            <v>006</v>
          </cell>
          <cell r="V3921" t="str">
            <v>002</v>
          </cell>
          <cell r="W3921" t="str">
            <v>Indonesia</v>
          </cell>
        </row>
        <row r="3922">
          <cell r="B3922" t="str">
            <v>KISEM</v>
          </cell>
          <cell r="C3922" t="str">
            <v>3302235303610002</v>
          </cell>
          <cell r="D3922" t="str">
            <v>P</v>
          </cell>
          <cell r="E3922" t="str">
            <v>BANYUMAS</v>
          </cell>
          <cell r="F3922">
            <v>22353</v>
          </cell>
          <cell r="G3922" t="str">
            <v>Tidak Tahu</v>
          </cell>
          <cell r="H3922" t="str">
            <v>Islam</v>
          </cell>
          <cell r="I3922" t="str">
            <v>Kawin</v>
          </cell>
          <cell r="J3922" t="str">
            <v>Istri</v>
          </cell>
          <cell r="K3922" t="str">
            <v>03</v>
          </cell>
          <cell r="L3922" t="str">
            <v>Tamat SD/Sederajat</v>
          </cell>
          <cell r="M3922" t="str">
            <v>Mengurus Rumah Tangga</v>
          </cell>
          <cell r="N3922" t="str">
            <v>WARTI</v>
          </cell>
          <cell r="O3922" t="str">
            <v>MUSTARAJI</v>
          </cell>
          <cell r="P3922" t="str">
            <v>3302231702054315</v>
          </cell>
          <cell r="Q3922" t="str">
            <v>SUKIRNO</v>
          </cell>
          <cell r="R3922" t="str">
            <v>KUTALIMAN</v>
          </cell>
          <cell r="S3922" t="str">
            <v>KEDUNG BANTENG</v>
          </cell>
          <cell r="T3922" t="str">
            <v>KUTALIMAN</v>
          </cell>
          <cell r="U3922" t="str">
            <v>006</v>
          </cell>
          <cell r="V3922" t="str">
            <v>002</v>
          </cell>
          <cell r="W3922" t="str">
            <v>Indonesia</v>
          </cell>
        </row>
        <row r="3923">
          <cell r="B3923" t="str">
            <v>SLAMET SOLIKHUN</v>
          </cell>
          <cell r="C3923" t="str">
            <v>3302230509910002</v>
          </cell>
          <cell r="D3923" t="str">
            <v>L</v>
          </cell>
          <cell r="E3923" t="str">
            <v>BANYUMAS</v>
          </cell>
          <cell r="F3923">
            <v>33486</v>
          </cell>
          <cell r="G3923" t="str">
            <v>Tidak Tahu</v>
          </cell>
          <cell r="H3923" t="str">
            <v>Islam</v>
          </cell>
          <cell r="I3923" t="str">
            <v>Belum Kawin</v>
          </cell>
          <cell r="J3923" t="str">
            <v>Anak</v>
          </cell>
          <cell r="K3923" t="str">
            <v>04</v>
          </cell>
          <cell r="L3923" t="str">
            <v>Tamat SD/Sederajat</v>
          </cell>
          <cell r="M3923" t="str">
            <v>Belum/Tidak Bekerja</v>
          </cell>
          <cell r="N3923" t="str">
            <v>KISEM</v>
          </cell>
          <cell r="O3923" t="str">
            <v xml:space="preserve">SUKIRNO  </v>
          </cell>
          <cell r="P3923" t="str">
            <v>3302231702054315</v>
          </cell>
          <cell r="Q3923" t="str">
            <v>SUKIRNO</v>
          </cell>
          <cell r="R3923" t="str">
            <v>KUTALIMAN</v>
          </cell>
          <cell r="S3923" t="str">
            <v>KEDUNG BANTENG</v>
          </cell>
          <cell r="T3923" t="str">
            <v>KUTALIMAN</v>
          </cell>
          <cell r="U3923" t="str">
            <v>006</v>
          </cell>
          <cell r="V3923" t="str">
            <v>002</v>
          </cell>
          <cell r="W3923" t="str">
            <v>Indonesia</v>
          </cell>
        </row>
        <row r="3924">
          <cell r="B3924" t="str">
            <v>DARSENO</v>
          </cell>
          <cell r="C3924" t="str">
            <v>3302232612970002</v>
          </cell>
          <cell r="D3924" t="str">
            <v>L</v>
          </cell>
          <cell r="E3924" t="str">
            <v>BANYUMAS</v>
          </cell>
          <cell r="F3924">
            <v>35790</v>
          </cell>
          <cell r="G3924" t="str">
            <v>Tidak Tahu</v>
          </cell>
          <cell r="H3924" t="str">
            <v>Islam</v>
          </cell>
          <cell r="I3924" t="str">
            <v>Belum Kawin</v>
          </cell>
          <cell r="J3924" t="str">
            <v>Anak</v>
          </cell>
          <cell r="K3924" t="str">
            <v>04</v>
          </cell>
          <cell r="L3924" t="str">
            <v>Tamat SD/Sederajat</v>
          </cell>
          <cell r="M3924" t="str">
            <v>Pelajar/Mahasiswa</v>
          </cell>
          <cell r="N3924" t="str">
            <v>KISEM</v>
          </cell>
          <cell r="O3924" t="str">
            <v xml:space="preserve">SUKIRNO  </v>
          </cell>
          <cell r="P3924" t="str">
            <v>3302231702054315</v>
          </cell>
          <cell r="Q3924" t="str">
            <v>SUKIRNO</v>
          </cell>
          <cell r="R3924" t="str">
            <v>KUTALIMAN</v>
          </cell>
          <cell r="S3924" t="str">
            <v>KEDUNG BANTENG</v>
          </cell>
          <cell r="T3924" t="str">
            <v>KUTALIMAN</v>
          </cell>
          <cell r="U3924" t="str">
            <v>006</v>
          </cell>
          <cell r="V3924" t="str">
            <v>002</v>
          </cell>
          <cell r="W3924" t="str">
            <v>Indonesia</v>
          </cell>
        </row>
        <row r="3925">
          <cell r="B3925" t="str">
            <v>ARSO TARNO</v>
          </cell>
          <cell r="C3925" t="str">
            <v>3302231711880001</v>
          </cell>
          <cell r="D3925" t="str">
            <v>L</v>
          </cell>
          <cell r="E3925" t="str">
            <v>BANYUMAS</v>
          </cell>
          <cell r="F3925">
            <v>32464</v>
          </cell>
          <cell r="G3925" t="str">
            <v>Tidak Tahu</v>
          </cell>
          <cell r="H3925" t="str">
            <v>Islam</v>
          </cell>
          <cell r="I3925" t="str">
            <v>Belum Kawin</v>
          </cell>
          <cell r="J3925" t="str">
            <v>Anak</v>
          </cell>
          <cell r="K3925" t="str">
            <v>04</v>
          </cell>
          <cell r="L3925" t="str">
            <v>SLTP/Sederajat</v>
          </cell>
          <cell r="M3925" t="str">
            <v>Buruh Harian Lepas</v>
          </cell>
          <cell r="N3925" t="str">
            <v>KISEM</v>
          </cell>
          <cell r="O3925" t="str">
            <v xml:space="preserve">SUKIRNO </v>
          </cell>
          <cell r="P3925" t="str">
            <v>3302231702054315</v>
          </cell>
          <cell r="Q3925" t="str">
            <v>SUKIRNO</v>
          </cell>
          <cell r="R3925" t="str">
            <v>KUTALIMAN</v>
          </cell>
          <cell r="S3925" t="str">
            <v>KEDUNG BANTENG</v>
          </cell>
          <cell r="T3925" t="str">
            <v>KUTALIMAN</v>
          </cell>
          <cell r="U3925" t="str">
            <v>006</v>
          </cell>
          <cell r="V3925" t="str">
            <v>002</v>
          </cell>
          <cell r="W3925" t="str">
            <v>Indonesia</v>
          </cell>
        </row>
        <row r="3926">
          <cell r="B3926" t="str">
            <v>CAHYO FATUROHMAN</v>
          </cell>
          <cell r="C3926" t="str">
            <v>3302232707040001</v>
          </cell>
          <cell r="D3926" t="str">
            <v>L</v>
          </cell>
          <cell r="E3926" t="str">
            <v>BANYUMAS</v>
          </cell>
          <cell r="F3926">
            <v>38195</v>
          </cell>
          <cell r="G3926" t="str">
            <v>Tidak Tahu</v>
          </cell>
          <cell r="H3926" t="str">
            <v>Islam</v>
          </cell>
          <cell r="I3926" t="str">
            <v>Belum Kawin</v>
          </cell>
          <cell r="J3926" t="str">
            <v>Anak</v>
          </cell>
          <cell r="K3926" t="str">
            <v>04</v>
          </cell>
          <cell r="L3926" t="str">
            <v>Tidak Tamat SD/Sederajat</v>
          </cell>
          <cell r="M3926" t="str">
            <v>Pelajar/Mahasiswa</v>
          </cell>
          <cell r="N3926" t="str">
            <v>KISEM</v>
          </cell>
          <cell r="O3926" t="str">
            <v xml:space="preserve">SUKIRNO  </v>
          </cell>
          <cell r="P3926" t="str">
            <v>3302231702054315</v>
          </cell>
          <cell r="Q3926" t="str">
            <v>SUKIRNO</v>
          </cell>
          <cell r="R3926" t="str">
            <v>KUTALIMAN</v>
          </cell>
          <cell r="S3926" t="str">
            <v>KEDUNG BANTENG</v>
          </cell>
          <cell r="T3926" t="str">
            <v>KUTALIMAN</v>
          </cell>
          <cell r="U3926" t="str">
            <v>006</v>
          </cell>
          <cell r="V3926" t="str">
            <v>002</v>
          </cell>
          <cell r="W3926" t="str">
            <v>Indonesia</v>
          </cell>
        </row>
        <row r="3927">
          <cell r="B3927" t="str">
            <v>KIRMAN</v>
          </cell>
          <cell r="C3927" t="str">
            <v>3302231409950007</v>
          </cell>
          <cell r="D3927" t="str">
            <v>L</v>
          </cell>
          <cell r="E3927" t="str">
            <v>BANYUMAS</v>
          </cell>
          <cell r="F3927">
            <v>34956</v>
          </cell>
          <cell r="G3927" t="str">
            <v>Tidak Tahu</v>
          </cell>
          <cell r="H3927" t="str">
            <v>Islam</v>
          </cell>
          <cell r="I3927" t="str">
            <v>Belum Kawin</v>
          </cell>
          <cell r="J3927" t="str">
            <v>Anak</v>
          </cell>
          <cell r="K3927" t="str">
            <v>04</v>
          </cell>
          <cell r="L3927" t="str">
            <v>SLTP/Sederajat</v>
          </cell>
          <cell r="M3927" t="str">
            <v>Karyawan Swasta</v>
          </cell>
          <cell r="N3927" t="str">
            <v>KISEM</v>
          </cell>
          <cell r="O3927" t="str">
            <v xml:space="preserve">SUKIRNO </v>
          </cell>
          <cell r="P3927" t="str">
            <v>3302231702054315</v>
          </cell>
          <cell r="Q3927" t="str">
            <v>SUKIRNO</v>
          </cell>
          <cell r="R3927" t="str">
            <v>KUTALIMAN</v>
          </cell>
          <cell r="S3927" t="str">
            <v>KEDUNG BANTENG</v>
          </cell>
          <cell r="T3927" t="str">
            <v>KUTALIMAN</v>
          </cell>
          <cell r="U3927" t="str">
            <v>006</v>
          </cell>
          <cell r="V3927" t="str">
            <v>002</v>
          </cell>
          <cell r="W3927" t="str">
            <v>Indonesia</v>
          </cell>
        </row>
        <row r="3928">
          <cell r="B3928" t="str">
            <v>NADAM</v>
          </cell>
          <cell r="C3928" t="str">
            <v>3302230107620016</v>
          </cell>
          <cell r="D3928" t="str">
            <v>L</v>
          </cell>
          <cell r="E3928" t="str">
            <v>BANYUMAS</v>
          </cell>
          <cell r="F3928">
            <v>22828</v>
          </cell>
          <cell r="G3928" t="str">
            <v>Tidak Tahu</v>
          </cell>
          <cell r="H3928" t="str">
            <v>Islam</v>
          </cell>
          <cell r="I3928" t="str">
            <v>Kawin</v>
          </cell>
          <cell r="J3928" t="str">
            <v>Kepala Keluarga</v>
          </cell>
          <cell r="K3928" t="str">
            <v>01</v>
          </cell>
          <cell r="L3928" t="str">
            <v>Tamat SD/Sederajat</v>
          </cell>
          <cell r="M3928" t="str">
            <v>Buruh Harian Lepas</v>
          </cell>
          <cell r="N3928" t="str">
            <v>WARSEM</v>
          </cell>
          <cell r="O3928" t="str">
            <v>TIRTAREJA</v>
          </cell>
          <cell r="P3928" t="str">
            <v>3302231702054316</v>
          </cell>
          <cell r="Q3928" t="str">
            <v>NADAM</v>
          </cell>
          <cell r="R3928" t="str">
            <v>KUTALIMAN</v>
          </cell>
          <cell r="S3928" t="str">
            <v>KEDUNG BANTENG</v>
          </cell>
          <cell r="T3928" t="str">
            <v>KUTALIMAN</v>
          </cell>
          <cell r="U3928" t="str">
            <v>006</v>
          </cell>
          <cell r="V3928" t="str">
            <v>002</v>
          </cell>
          <cell r="W3928" t="str">
            <v>Indonesia</v>
          </cell>
        </row>
        <row r="3929">
          <cell r="B3929" t="str">
            <v xml:space="preserve">SARTI </v>
          </cell>
          <cell r="C3929" t="str">
            <v>3302234808670001</v>
          </cell>
          <cell r="D3929" t="str">
            <v>P</v>
          </cell>
          <cell r="E3929" t="str">
            <v>BANYUMAS</v>
          </cell>
          <cell r="F3929">
            <v>24692</v>
          </cell>
          <cell r="G3929" t="str">
            <v>Tidak Tahu</v>
          </cell>
          <cell r="H3929" t="str">
            <v>Islam</v>
          </cell>
          <cell r="I3929" t="str">
            <v>Kawin</v>
          </cell>
          <cell r="J3929" t="str">
            <v>Istri</v>
          </cell>
          <cell r="K3929" t="str">
            <v>03</v>
          </cell>
          <cell r="L3929" t="str">
            <v>Tamat SD/Sederajat</v>
          </cell>
          <cell r="M3929" t="str">
            <v>Mengurus Rumah Tangga</v>
          </cell>
          <cell r="N3929" t="str">
            <v>SARTEM</v>
          </cell>
          <cell r="O3929" t="str">
            <v>MIARJA</v>
          </cell>
          <cell r="P3929" t="str">
            <v>3302231702054316</v>
          </cell>
          <cell r="Q3929" t="str">
            <v>NADAM</v>
          </cell>
          <cell r="R3929" t="str">
            <v>KUTALIMAN</v>
          </cell>
          <cell r="S3929" t="str">
            <v>KEDUNG BANTENG</v>
          </cell>
          <cell r="T3929" t="str">
            <v>KUTALIMAN</v>
          </cell>
          <cell r="U3929" t="str">
            <v>006</v>
          </cell>
          <cell r="V3929" t="str">
            <v>002</v>
          </cell>
          <cell r="W3929" t="str">
            <v>Indonesia</v>
          </cell>
        </row>
        <row r="3930">
          <cell r="B3930" t="str">
            <v>NINA</v>
          </cell>
          <cell r="C3930" t="str">
            <v>3302234707010002</v>
          </cell>
          <cell r="D3930" t="str">
            <v>P</v>
          </cell>
          <cell r="E3930" t="str">
            <v>BANYUMAS</v>
          </cell>
          <cell r="F3930">
            <v>37079</v>
          </cell>
          <cell r="G3930" t="str">
            <v>Tidak Tahu</v>
          </cell>
          <cell r="H3930" t="str">
            <v>Islam</v>
          </cell>
          <cell r="I3930" t="str">
            <v>Belum Kawin</v>
          </cell>
          <cell r="J3930" t="str">
            <v>Anak</v>
          </cell>
          <cell r="K3930" t="str">
            <v>04</v>
          </cell>
          <cell r="L3930" t="str">
            <v>Tidak Tamat SD/Sederajat</v>
          </cell>
          <cell r="M3930" t="str">
            <v>Pelajar/Mahasiswa</v>
          </cell>
          <cell r="N3930" t="str">
            <v>SARTI</v>
          </cell>
          <cell r="O3930" t="str">
            <v>NADAM</v>
          </cell>
          <cell r="P3930" t="str">
            <v>3302231702054316</v>
          </cell>
          <cell r="Q3930" t="str">
            <v>NADAM</v>
          </cell>
          <cell r="R3930" t="str">
            <v>KUTALIMAN</v>
          </cell>
          <cell r="S3930" t="str">
            <v>KEDUNG BANTENG</v>
          </cell>
          <cell r="T3930" t="str">
            <v>KUTALIMAN</v>
          </cell>
          <cell r="U3930" t="str">
            <v>006</v>
          </cell>
          <cell r="V3930" t="str">
            <v>002</v>
          </cell>
          <cell r="W3930" t="str">
            <v>Indonesia</v>
          </cell>
        </row>
        <row r="3931">
          <cell r="B3931" t="str">
            <v>AMAN PAMUJI</v>
          </cell>
          <cell r="C3931" t="str">
            <v>3302232601040002</v>
          </cell>
          <cell r="D3931" t="str">
            <v>L</v>
          </cell>
          <cell r="E3931" t="str">
            <v>BANYUMAS</v>
          </cell>
          <cell r="F3931">
            <v>38012</v>
          </cell>
          <cell r="G3931" t="str">
            <v>Tidak Tahu</v>
          </cell>
          <cell r="H3931" t="str">
            <v>Islam</v>
          </cell>
          <cell r="I3931" t="str">
            <v>Belum Kawin</v>
          </cell>
          <cell r="J3931" t="str">
            <v>Anak</v>
          </cell>
          <cell r="K3931" t="str">
            <v>04</v>
          </cell>
          <cell r="L3931" t="str">
            <v>Tidak Tamat SD/Sederajat</v>
          </cell>
          <cell r="M3931" t="str">
            <v>Pelajar/Mahasiswa</v>
          </cell>
          <cell r="N3931" t="str">
            <v>SARTI</v>
          </cell>
          <cell r="O3931" t="str">
            <v>NADAM</v>
          </cell>
          <cell r="P3931" t="str">
            <v>3302231702054316</v>
          </cell>
          <cell r="Q3931" t="str">
            <v>NADAM</v>
          </cell>
          <cell r="R3931" t="str">
            <v>KUTALIMAN</v>
          </cell>
          <cell r="S3931" t="str">
            <v>KEDUNG BANTENG</v>
          </cell>
          <cell r="T3931" t="str">
            <v>KUTALIMAN</v>
          </cell>
          <cell r="U3931" t="str">
            <v>006</v>
          </cell>
          <cell r="V3931" t="str">
            <v>002</v>
          </cell>
          <cell r="W3931" t="str">
            <v>Indonesia</v>
          </cell>
        </row>
        <row r="3932">
          <cell r="B3932" t="str">
            <v>POMO</v>
          </cell>
          <cell r="C3932" t="str">
            <v>3302230912990005</v>
          </cell>
          <cell r="D3932" t="str">
            <v>L</v>
          </cell>
          <cell r="E3932" t="str">
            <v>BANYUMAS</v>
          </cell>
          <cell r="F3932">
            <v>36503</v>
          </cell>
          <cell r="G3932" t="str">
            <v>Tidak Tahu</v>
          </cell>
          <cell r="H3932" t="str">
            <v>Islam</v>
          </cell>
          <cell r="I3932" t="str">
            <v>Belum Kawin</v>
          </cell>
          <cell r="J3932" t="str">
            <v>Anak</v>
          </cell>
          <cell r="K3932" t="str">
            <v>04</v>
          </cell>
          <cell r="L3932" t="str">
            <v>Tidak Tamat SD/Sederajat</v>
          </cell>
          <cell r="M3932" t="str">
            <v>Pelajar/Mahasiswa</v>
          </cell>
          <cell r="N3932" t="str">
            <v>SARTI</v>
          </cell>
          <cell r="O3932" t="str">
            <v>NADAM</v>
          </cell>
          <cell r="P3932" t="str">
            <v>3302231702054316</v>
          </cell>
          <cell r="Q3932" t="str">
            <v>NADAM</v>
          </cell>
          <cell r="R3932" t="str">
            <v>KUTALIMAN</v>
          </cell>
          <cell r="S3932" t="str">
            <v>KEDUNG BANTENG</v>
          </cell>
          <cell r="T3932" t="str">
            <v>KUTALIMAN</v>
          </cell>
          <cell r="U3932" t="str">
            <v>006</v>
          </cell>
          <cell r="V3932" t="str">
            <v>002</v>
          </cell>
          <cell r="W3932" t="str">
            <v>Indonesia</v>
          </cell>
        </row>
        <row r="3933">
          <cell r="B3933" t="str">
            <v>YULIANTI</v>
          </cell>
          <cell r="C3933" t="str">
            <v>3302235507880001</v>
          </cell>
          <cell r="D3933" t="str">
            <v>P</v>
          </cell>
          <cell r="E3933" t="str">
            <v>BANYUMAS</v>
          </cell>
          <cell r="F3933">
            <v>32339</v>
          </cell>
          <cell r="G3933" t="str">
            <v>Tidak Tahu</v>
          </cell>
          <cell r="H3933" t="str">
            <v>Islam</v>
          </cell>
          <cell r="I3933" t="str">
            <v>Belum Kawin</v>
          </cell>
          <cell r="J3933" t="str">
            <v>Anak</v>
          </cell>
          <cell r="K3933" t="str">
            <v>04</v>
          </cell>
          <cell r="L3933" t="str">
            <v>SLTP/Sederajat</v>
          </cell>
          <cell r="M3933" t="str">
            <v>Buruh Harian Lepas</v>
          </cell>
          <cell r="N3933" t="str">
            <v>SARTI</v>
          </cell>
          <cell r="O3933" t="str">
            <v>NADAM</v>
          </cell>
          <cell r="P3933" t="str">
            <v>3302231702054316</v>
          </cell>
          <cell r="Q3933" t="str">
            <v>NADAM</v>
          </cell>
          <cell r="R3933" t="str">
            <v>KUTALIMAN</v>
          </cell>
          <cell r="S3933" t="str">
            <v>KEDUNG BANTENG</v>
          </cell>
          <cell r="T3933" t="str">
            <v>KUTALIMAN</v>
          </cell>
          <cell r="U3933" t="str">
            <v>006</v>
          </cell>
          <cell r="V3933" t="str">
            <v>002</v>
          </cell>
          <cell r="W3933" t="str">
            <v>Indonesia</v>
          </cell>
        </row>
        <row r="3934">
          <cell r="B3934" t="str">
            <v>PUJIANTI</v>
          </cell>
          <cell r="C3934" t="str">
            <v>3302235608840002</v>
          </cell>
          <cell r="D3934" t="str">
            <v>P</v>
          </cell>
          <cell r="E3934" t="str">
            <v>BANYUMAS</v>
          </cell>
          <cell r="F3934">
            <v>30910</v>
          </cell>
          <cell r="G3934" t="str">
            <v>Tidak Tahu</v>
          </cell>
          <cell r="H3934" t="str">
            <v>Islam</v>
          </cell>
          <cell r="I3934" t="str">
            <v>Belum Kawin</v>
          </cell>
          <cell r="J3934" t="str">
            <v>Anak</v>
          </cell>
          <cell r="K3934" t="str">
            <v>04</v>
          </cell>
          <cell r="L3934" t="str">
            <v>SLTP/Sederajat</v>
          </cell>
          <cell r="M3934" t="str">
            <v>Buruh Harian Lepas</v>
          </cell>
          <cell r="N3934" t="str">
            <v>SARTI</v>
          </cell>
          <cell r="O3934" t="str">
            <v>NADAM</v>
          </cell>
          <cell r="P3934" t="str">
            <v>3302231702054316</v>
          </cell>
          <cell r="Q3934" t="str">
            <v>NADAM</v>
          </cell>
          <cell r="R3934" t="str">
            <v>KUTALIMAN</v>
          </cell>
          <cell r="S3934" t="str">
            <v>KEDUNG BANTENG</v>
          </cell>
          <cell r="T3934" t="str">
            <v>KUTALIMAN</v>
          </cell>
          <cell r="U3934" t="str">
            <v>006</v>
          </cell>
          <cell r="V3934" t="str">
            <v>002</v>
          </cell>
          <cell r="W3934" t="str">
            <v>Indonesia</v>
          </cell>
        </row>
        <row r="3935">
          <cell r="B3935" t="str">
            <v>KIDAM</v>
          </cell>
          <cell r="C3935" t="str">
            <v>3302230712580001</v>
          </cell>
          <cell r="D3935" t="str">
            <v>L</v>
          </cell>
          <cell r="E3935" t="str">
            <v>BANYUMAS</v>
          </cell>
          <cell r="F3935" t="str">
            <v>07/12/1958</v>
          </cell>
          <cell r="G3935" t="str">
            <v>Tidak Tahu</v>
          </cell>
          <cell r="H3935" t="str">
            <v>Islam</v>
          </cell>
          <cell r="I3935" t="str">
            <v>Kawin</v>
          </cell>
          <cell r="J3935" t="str">
            <v>Kepala Keluarga</v>
          </cell>
          <cell r="K3935" t="str">
            <v>01</v>
          </cell>
          <cell r="L3935" t="str">
            <v>Tamat SD/Sederajat</v>
          </cell>
          <cell r="M3935" t="str">
            <v>Buruh Tani/Perkebunan</v>
          </cell>
          <cell r="N3935" t="str">
            <v>RASEM</v>
          </cell>
          <cell r="O3935" t="str">
            <v>SADIWIRYA</v>
          </cell>
          <cell r="P3935" t="str">
            <v>3302231702054317</v>
          </cell>
          <cell r="Q3935" t="str">
            <v>KIDAM</v>
          </cell>
          <cell r="R3935" t="str">
            <v>KUTALIMAN</v>
          </cell>
          <cell r="S3935" t="str">
            <v>KEDUNGBANTENG</v>
          </cell>
          <cell r="T3935" t="str">
            <v>KUTALIMAN</v>
          </cell>
          <cell r="U3935" t="str">
            <v>006</v>
          </cell>
          <cell r="V3935" t="str">
            <v>002</v>
          </cell>
          <cell r="W3935" t="str">
            <v>Indonesia</v>
          </cell>
        </row>
        <row r="3936">
          <cell r="B3936" t="str">
            <v>SITEM</v>
          </cell>
          <cell r="C3936" t="str">
            <v>3302234107620019</v>
          </cell>
          <cell r="D3936" t="str">
            <v>P</v>
          </cell>
          <cell r="E3936" t="str">
            <v>BANYUMAS</v>
          </cell>
          <cell r="F3936" t="str">
            <v>01/07/1962</v>
          </cell>
          <cell r="G3936" t="str">
            <v>Tidak Tahu</v>
          </cell>
          <cell r="H3936" t="str">
            <v>Islam</v>
          </cell>
          <cell r="I3936" t="str">
            <v>Kawin</v>
          </cell>
          <cell r="J3936" t="str">
            <v>Istri</v>
          </cell>
          <cell r="K3936" t="str">
            <v>03</v>
          </cell>
          <cell r="L3936" t="str">
            <v>Tamat SD/Sederajat</v>
          </cell>
          <cell r="M3936" t="str">
            <v>Mengurus Rumah Tangga</v>
          </cell>
          <cell r="N3936" t="str">
            <v>KASEM</v>
          </cell>
          <cell r="O3936" t="str">
            <v>MURSIDI</v>
          </cell>
          <cell r="P3936" t="str">
            <v>3302231702054317</v>
          </cell>
          <cell r="Q3936" t="str">
            <v>KIDAM</v>
          </cell>
          <cell r="R3936" t="str">
            <v>KUTALIMAN</v>
          </cell>
          <cell r="S3936" t="str">
            <v>KEDUNGBANTENG</v>
          </cell>
          <cell r="T3936" t="str">
            <v>KUTALIMAN</v>
          </cell>
          <cell r="U3936" t="str">
            <v>006</v>
          </cell>
          <cell r="V3936" t="str">
            <v>002</v>
          </cell>
          <cell r="W3936" t="str">
            <v>Indonesia</v>
          </cell>
        </row>
        <row r="3937">
          <cell r="B3937" t="str">
            <v>TARMINI</v>
          </cell>
          <cell r="C3937" t="str">
            <v>3302235402960001</v>
          </cell>
          <cell r="D3937" t="str">
            <v>P</v>
          </cell>
          <cell r="E3937" t="str">
            <v>BANYUMAS</v>
          </cell>
          <cell r="F3937" t="str">
            <v>14/02/1996</v>
          </cell>
          <cell r="G3937" t="str">
            <v>Tidak Tahu</v>
          </cell>
          <cell r="H3937" t="str">
            <v>Islam</v>
          </cell>
          <cell r="I3937" t="str">
            <v>Kawin</v>
          </cell>
          <cell r="J3937" t="str">
            <v>Istri</v>
          </cell>
          <cell r="K3937" t="str">
            <v>03</v>
          </cell>
          <cell r="L3937" t="str">
            <v>Tamat SD/Sederajat</v>
          </cell>
          <cell r="M3937" t="str">
            <v>Mengurus Rumah Tangga</v>
          </cell>
          <cell r="N3937" t="str">
            <v>SITEM</v>
          </cell>
          <cell r="O3937" t="str">
            <v xml:space="preserve"> KIDAM</v>
          </cell>
          <cell r="P3937" t="str">
            <v>0</v>
          </cell>
          <cell r="Q3937" t="str">
            <v>KIDAM</v>
          </cell>
          <cell r="R3937" t="str">
            <v>KUTALIMAN</v>
          </cell>
          <cell r="S3937" t="str">
            <v>KEDUNGBANTENG</v>
          </cell>
          <cell r="T3937" t="str">
            <v>KUTALIMAN</v>
          </cell>
          <cell r="U3937" t="str">
            <v>006</v>
          </cell>
          <cell r="V3937" t="str">
            <v>002</v>
          </cell>
          <cell r="W3937" t="str">
            <v>Indonesia</v>
          </cell>
        </row>
        <row r="3938">
          <cell r="B3938" t="str">
            <v>TARSO</v>
          </cell>
          <cell r="C3938" t="str">
            <v>3302231203900001</v>
          </cell>
          <cell r="D3938" t="str">
            <v>L</v>
          </cell>
          <cell r="E3938" t="str">
            <v>BANYUMAS</v>
          </cell>
          <cell r="F3938" t="str">
            <v>12/03/1990</v>
          </cell>
          <cell r="G3938" t="str">
            <v>Tidak Tahu</v>
          </cell>
          <cell r="H3938" t="str">
            <v>Islam</v>
          </cell>
          <cell r="I3938" t="str">
            <v>Kawin</v>
          </cell>
          <cell r="J3938" t="str">
            <v>Anak</v>
          </cell>
          <cell r="K3938" t="str">
            <v>04</v>
          </cell>
          <cell r="L3938" t="str">
            <v>Tamat SD/Sederajat</v>
          </cell>
          <cell r="M3938" t="str">
            <v>Buruh Harian Lepas</v>
          </cell>
          <cell r="N3938" t="str">
            <v>SITEM</v>
          </cell>
          <cell r="O3938" t="str">
            <v xml:space="preserve"> KIDAM</v>
          </cell>
          <cell r="P3938" t="str">
            <v>3302231702054317</v>
          </cell>
          <cell r="Q3938" t="str">
            <v>KIDAM</v>
          </cell>
          <cell r="R3938" t="str">
            <v>KUTALIMAN</v>
          </cell>
          <cell r="S3938" t="str">
            <v>KEDUNGBANTENG</v>
          </cell>
          <cell r="T3938" t="str">
            <v>KUTALIMAN</v>
          </cell>
          <cell r="U3938" t="str">
            <v>006</v>
          </cell>
          <cell r="V3938" t="str">
            <v>002</v>
          </cell>
          <cell r="W3938" t="str">
            <v>Indonesia</v>
          </cell>
        </row>
        <row r="3939">
          <cell r="B3939" t="str">
            <v>NARSUDI TARSIM</v>
          </cell>
          <cell r="C3939" t="str">
            <v>3302232503540001</v>
          </cell>
          <cell r="D3939" t="str">
            <v>L</v>
          </cell>
          <cell r="E3939" t="str">
            <v>BANYUMAS</v>
          </cell>
          <cell r="F3939">
            <v>19808</v>
          </cell>
          <cell r="G3939" t="str">
            <v>Tidak Tahu</v>
          </cell>
          <cell r="H3939" t="str">
            <v>Islam</v>
          </cell>
          <cell r="I3939" t="str">
            <v>Kawin</v>
          </cell>
          <cell r="J3939" t="str">
            <v>Kepala Keluarga</v>
          </cell>
          <cell r="K3939" t="str">
            <v>01</v>
          </cell>
          <cell r="L3939" t="str">
            <v>Tamat SD/Sederajat</v>
          </cell>
          <cell r="M3939" t="str">
            <v>Petani/Pekebun</v>
          </cell>
          <cell r="N3939" t="str">
            <v>TISEM</v>
          </cell>
          <cell r="O3939" t="str">
            <v>MULYAWIKARTA</v>
          </cell>
          <cell r="P3939" t="str">
            <v>3302231702054318</v>
          </cell>
          <cell r="Q3939" t="str">
            <v>NARSUDI TARSIM</v>
          </cell>
          <cell r="R3939" t="str">
            <v>KUTALIMAN</v>
          </cell>
          <cell r="S3939" t="str">
            <v>KEDUNG BANTENG</v>
          </cell>
          <cell r="T3939" t="str">
            <v>KUTALIMAN</v>
          </cell>
          <cell r="U3939" t="str">
            <v>006</v>
          </cell>
          <cell r="V3939" t="str">
            <v>002</v>
          </cell>
          <cell r="W3939" t="str">
            <v>Indonesia</v>
          </cell>
        </row>
        <row r="3940">
          <cell r="B3940" t="str">
            <v>NARWEN</v>
          </cell>
          <cell r="C3940" t="str">
            <v>3302235603570001</v>
          </cell>
          <cell r="D3940" t="str">
            <v>P</v>
          </cell>
          <cell r="E3940" t="str">
            <v>BANYUMAS</v>
          </cell>
          <cell r="F3940">
            <v>20895</v>
          </cell>
          <cell r="G3940" t="str">
            <v>Tidak Tahu</v>
          </cell>
          <cell r="H3940" t="str">
            <v>Islam</v>
          </cell>
          <cell r="I3940" t="str">
            <v>Kawin</v>
          </cell>
          <cell r="J3940" t="str">
            <v>Istri</v>
          </cell>
          <cell r="K3940" t="str">
            <v>03</v>
          </cell>
          <cell r="L3940" t="str">
            <v>Tidak Tamat SD/Sederajat</v>
          </cell>
          <cell r="M3940" t="str">
            <v>Mengurus Rumah Tangga</v>
          </cell>
          <cell r="N3940" t="str">
            <v>TASEM</v>
          </cell>
          <cell r="O3940" t="str">
            <v>WANGSAWIKARTA</v>
          </cell>
          <cell r="P3940" t="str">
            <v>3302231702054318</v>
          </cell>
          <cell r="Q3940" t="str">
            <v>NARSUDI TARSIM</v>
          </cell>
          <cell r="R3940" t="str">
            <v>KUTALIMAN</v>
          </cell>
          <cell r="S3940" t="str">
            <v>KEDUNG BANTENG</v>
          </cell>
          <cell r="T3940" t="str">
            <v>KUTALIMAN</v>
          </cell>
          <cell r="U3940" t="str">
            <v>006</v>
          </cell>
          <cell r="V3940" t="str">
            <v>002</v>
          </cell>
          <cell r="W3940" t="str">
            <v>Indonesia</v>
          </cell>
        </row>
        <row r="3941">
          <cell r="B3941" t="str">
            <v>TISEM</v>
          </cell>
          <cell r="C3941" t="str">
            <v>3302234107220009</v>
          </cell>
          <cell r="D3941" t="str">
            <v>P</v>
          </cell>
          <cell r="E3941" t="str">
            <v>BANYUMAS</v>
          </cell>
          <cell r="F3941">
            <v>8218</v>
          </cell>
          <cell r="G3941" t="str">
            <v>Tidak Tahu</v>
          </cell>
          <cell r="H3941" t="str">
            <v>Islam</v>
          </cell>
          <cell r="I3941" t="str">
            <v>Kawin</v>
          </cell>
          <cell r="J3941" t="str">
            <v>Orangtua</v>
          </cell>
          <cell r="K3941" t="str">
            <v>07</v>
          </cell>
          <cell r="L3941" t="str">
            <v>Tamat SD/Sederajat</v>
          </cell>
          <cell r="M3941" t="str">
            <v>Belum/Tidak Bekerja</v>
          </cell>
          <cell r="N3941" t="str">
            <v>TALEM</v>
          </cell>
          <cell r="O3941" t="str">
            <v>RANIA WIJAYA</v>
          </cell>
          <cell r="P3941" t="str">
            <v>3302231702054318</v>
          </cell>
          <cell r="Q3941" t="str">
            <v>NARSUDI TARSIM</v>
          </cell>
          <cell r="R3941" t="str">
            <v>KUTALIMAN</v>
          </cell>
          <cell r="S3941" t="str">
            <v>KEDUNG BANTENG</v>
          </cell>
          <cell r="T3941" t="str">
            <v>KUTALIMAN</v>
          </cell>
          <cell r="U3941" t="str">
            <v>006</v>
          </cell>
          <cell r="V3941" t="str">
            <v>002</v>
          </cell>
          <cell r="W3941" t="str">
            <v>Indonesia</v>
          </cell>
        </row>
        <row r="3942">
          <cell r="B3942" t="str">
            <v>TASAM</v>
          </cell>
          <cell r="C3942" t="str">
            <v>3302231504720002</v>
          </cell>
          <cell r="D3942" t="str">
            <v>L</v>
          </cell>
          <cell r="E3942" t="str">
            <v>BANYUMAS</v>
          </cell>
          <cell r="F3942">
            <v>26404</v>
          </cell>
          <cell r="G3942" t="str">
            <v>Tidak Tahu</v>
          </cell>
          <cell r="H3942" t="str">
            <v>Islam</v>
          </cell>
          <cell r="I3942" t="str">
            <v>Kawin</v>
          </cell>
          <cell r="J3942" t="str">
            <v>Kepala Keluarga</v>
          </cell>
          <cell r="K3942" t="str">
            <v>01</v>
          </cell>
          <cell r="L3942" t="str">
            <v>Tamat SD/Sederajat</v>
          </cell>
          <cell r="M3942" t="str">
            <v>Buruh Tani/Perkebunan</v>
          </cell>
          <cell r="N3942" t="str">
            <v>DISEM</v>
          </cell>
          <cell r="O3942" t="str">
            <v>MARJUKI</v>
          </cell>
          <cell r="P3942" t="str">
            <v>3302231702054319</v>
          </cell>
          <cell r="Q3942" t="str">
            <v>TASAM</v>
          </cell>
          <cell r="R3942" t="str">
            <v>KUTALIMAN</v>
          </cell>
          <cell r="S3942" t="str">
            <v>KEDUNG BANTENG</v>
          </cell>
          <cell r="T3942" t="str">
            <v>KUTALIMAN</v>
          </cell>
          <cell r="U3942" t="str">
            <v>006</v>
          </cell>
          <cell r="V3942" t="str">
            <v>002</v>
          </cell>
          <cell r="W3942" t="str">
            <v>Indonesia</v>
          </cell>
        </row>
        <row r="3943">
          <cell r="B3943" t="str">
            <v>RISEM</v>
          </cell>
          <cell r="C3943" t="str">
            <v>3302236608730001</v>
          </cell>
          <cell r="D3943" t="str">
            <v>P</v>
          </cell>
          <cell r="E3943" t="str">
            <v>BANYUMAS</v>
          </cell>
          <cell r="F3943">
            <v>26902</v>
          </cell>
          <cell r="G3943" t="str">
            <v>Tidak Tahu</v>
          </cell>
          <cell r="H3943" t="str">
            <v>Islam</v>
          </cell>
          <cell r="I3943" t="str">
            <v>Kawin</v>
          </cell>
          <cell r="J3943" t="str">
            <v>Istri</v>
          </cell>
          <cell r="K3943" t="str">
            <v>03</v>
          </cell>
          <cell r="L3943" t="str">
            <v>Tamat SD/Sederajat</v>
          </cell>
          <cell r="M3943" t="str">
            <v>Mengurus Rumah Tangga</v>
          </cell>
          <cell r="N3943" t="str">
            <v>KATEM</v>
          </cell>
          <cell r="O3943" t="str">
            <v>SURYANI</v>
          </cell>
          <cell r="P3943" t="str">
            <v>3302231702054319</v>
          </cell>
          <cell r="Q3943" t="str">
            <v>TASAM</v>
          </cell>
          <cell r="R3943" t="str">
            <v>KUTALIMAN</v>
          </cell>
          <cell r="S3943" t="str">
            <v>KEDUNG BANTENG</v>
          </cell>
          <cell r="T3943" t="str">
            <v>KUTALIMAN</v>
          </cell>
          <cell r="U3943" t="str">
            <v>006</v>
          </cell>
          <cell r="V3943" t="str">
            <v>002</v>
          </cell>
          <cell r="W3943" t="str">
            <v>Indonesia</v>
          </cell>
        </row>
        <row r="3944">
          <cell r="B3944" t="str">
            <v>FIKA RIYANTI</v>
          </cell>
          <cell r="C3944" t="str">
            <v>3302234402980001</v>
          </cell>
          <cell r="D3944" t="str">
            <v>P</v>
          </cell>
          <cell r="E3944" t="str">
            <v>BANYUMAS</v>
          </cell>
          <cell r="F3944">
            <v>35830</v>
          </cell>
          <cell r="G3944" t="str">
            <v>Tidak Tahu</v>
          </cell>
          <cell r="H3944" t="str">
            <v>Islam</v>
          </cell>
          <cell r="I3944" t="str">
            <v>Belum Kawin</v>
          </cell>
          <cell r="J3944" t="str">
            <v>Anak</v>
          </cell>
          <cell r="K3944" t="str">
            <v>04</v>
          </cell>
          <cell r="L3944" t="str">
            <v>Tidak Tamat SD/Sederajat</v>
          </cell>
          <cell r="M3944" t="str">
            <v>Pelajar/Mahasiswa</v>
          </cell>
          <cell r="N3944" t="str">
            <v>RISEM</v>
          </cell>
          <cell r="O3944" t="str">
            <v>TASAM</v>
          </cell>
          <cell r="P3944" t="str">
            <v>3302231702054319</v>
          </cell>
          <cell r="Q3944" t="str">
            <v>TASAM</v>
          </cell>
          <cell r="R3944" t="str">
            <v>KUTALIMAN</v>
          </cell>
          <cell r="S3944" t="str">
            <v>KEDUNG BANTENG</v>
          </cell>
          <cell r="T3944" t="str">
            <v>KUTALIMAN</v>
          </cell>
          <cell r="U3944" t="str">
            <v>006</v>
          </cell>
          <cell r="V3944" t="str">
            <v>002</v>
          </cell>
          <cell r="W3944" t="str">
            <v>Indonesia</v>
          </cell>
        </row>
        <row r="3945">
          <cell r="B3945" t="str">
            <v>RIZKI MAULANA</v>
          </cell>
          <cell r="C3945" t="str">
            <v>3302231301000001</v>
          </cell>
          <cell r="D3945" t="str">
            <v>L</v>
          </cell>
          <cell r="E3945" t="str">
            <v>BANYUMAS</v>
          </cell>
          <cell r="F3945">
            <v>36538</v>
          </cell>
          <cell r="G3945" t="str">
            <v>Tidak Tahu</v>
          </cell>
          <cell r="H3945" t="str">
            <v>Islam</v>
          </cell>
          <cell r="I3945" t="str">
            <v>Belum Kawin</v>
          </cell>
          <cell r="J3945" t="str">
            <v>Anak</v>
          </cell>
          <cell r="K3945" t="str">
            <v>04</v>
          </cell>
          <cell r="L3945" t="str">
            <v>Tidak Tamat SD/Sederajat</v>
          </cell>
          <cell r="M3945" t="str">
            <v>Pelajar/Mahasiswa</v>
          </cell>
          <cell r="N3945" t="str">
            <v>RISEM</v>
          </cell>
          <cell r="O3945" t="str">
            <v>TASAM</v>
          </cell>
          <cell r="P3945" t="str">
            <v>3302231702054319</v>
          </cell>
          <cell r="Q3945" t="str">
            <v>TASAM</v>
          </cell>
          <cell r="R3945" t="str">
            <v>KUTALIMAN</v>
          </cell>
          <cell r="S3945" t="str">
            <v>KEDUNG BANTENG</v>
          </cell>
          <cell r="T3945" t="str">
            <v>KUTALIMAN</v>
          </cell>
          <cell r="U3945" t="str">
            <v>006</v>
          </cell>
          <cell r="V3945" t="str">
            <v>002</v>
          </cell>
          <cell r="W3945" t="str">
            <v>Indonesia</v>
          </cell>
        </row>
        <row r="3946">
          <cell r="B3946" t="str">
            <v>KATEM</v>
          </cell>
          <cell r="C3946" t="str">
            <v>3302236403250001</v>
          </cell>
          <cell r="D3946" t="str">
            <v>P</v>
          </cell>
          <cell r="E3946" t="str">
            <v>BANYUMAS</v>
          </cell>
          <cell r="F3946" t="str">
            <v>24/03/1925</v>
          </cell>
          <cell r="G3946" t="str">
            <v>Tidak Tahu</v>
          </cell>
          <cell r="H3946" t="str">
            <v>Islam</v>
          </cell>
          <cell r="I3946" t="str">
            <v>Cerai Mati</v>
          </cell>
          <cell r="J3946" t="str">
            <v>Mertua</v>
          </cell>
          <cell r="K3946" t="str">
            <v>08</v>
          </cell>
          <cell r="L3946" t="str">
            <v>Tidak Tamat SD/Sederajat</v>
          </cell>
          <cell r="M3946" t="str">
            <v>Petani/Pekebun</v>
          </cell>
          <cell r="N3946" t="str">
            <v>-</v>
          </cell>
          <cell r="O3946" t="str">
            <v>-</v>
          </cell>
          <cell r="P3946" t="str">
            <v>3302231702054319</v>
          </cell>
          <cell r="Q3946" t="str">
            <v>TASAM</v>
          </cell>
          <cell r="R3946" t="str">
            <v>KUTALIMAN</v>
          </cell>
          <cell r="S3946" t="str">
            <v>KEDUNGBANTENG</v>
          </cell>
          <cell r="T3946" t="str">
            <v>MENINGGAL</v>
          </cell>
          <cell r="U3946" t="str">
            <v>006</v>
          </cell>
          <cell r="V3946" t="str">
            <v>002</v>
          </cell>
          <cell r="W3946" t="str">
            <v>Indonesia</v>
          </cell>
        </row>
        <row r="3947">
          <cell r="B3947" t="str">
            <v>ROHADI</v>
          </cell>
          <cell r="C3947" t="str">
            <v>3302230707450001</v>
          </cell>
          <cell r="D3947" t="str">
            <v>L</v>
          </cell>
          <cell r="E3947" t="str">
            <v>BANYUMAS</v>
          </cell>
          <cell r="F3947" t="str">
            <v>07/07/1945</v>
          </cell>
          <cell r="G3947" t="str">
            <v>Tidak Tahu</v>
          </cell>
          <cell r="H3947" t="str">
            <v>Islam</v>
          </cell>
          <cell r="I3947" t="str">
            <v>Kawin</v>
          </cell>
          <cell r="J3947" t="str">
            <v>Kepala Keluarga</v>
          </cell>
          <cell r="K3947" t="str">
            <v>01</v>
          </cell>
          <cell r="L3947" t="str">
            <v>Tamat SD/Sederajat</v>
          </cell>
          <cell r="M3947" t="str">
            <v>Buruh Tani/Perkebunan</v>
          </cell>
          <cell r="N3947" t="str">
            <v>NARTEM</v>
          </cell>
          <cell r="O3947" t="str">
            <v>KARTAREJA</v>
          </cell>
          <cell r="P3947" t="str">
            <v>3302231702054320</v>
          </cell>
          <cell r="Q3947" t="str">
            <v>ROHADI</v>
          </cell>
          <cell r="R3947" t="str">
            <v>KUTALIMAN</v>
          </cell>
          <cell r="S3947" t="str">
            <v>KEDUNGBANTENG</v>
          </cell>
          <cell r="T3947" t="str">
            <v>MENINGGAL</v>
          </cell>
          <cell r="U3947" t="str">
            <v>006</v>
          </cell>
          <cell r="V3947" t="str">
            <v>002</v>
          </cell>
          <cell r="W3947" t="str">
            <v>Indonesia</v>
          </cell>
        </row>
        <row r="3948">
          <cell r="B3948" t="str">
            <v>KINAH</v>
          </cell>
          <cell r="C3948" t="str">
            <v>3302234107560022</v>
          </cell>
          <cell r="D3948" t="str">
            <v>P</v>
          </cell>
          <cell r="E3948" t="str">
            <v>BANYUMAS</v>
          </cell>
          <cell r="F3948">
            <v>20637</v>
          </cell>
          <cell r="G3948" t="str">
            <v>Tidak Tahu</v>
          </cell>
          <cell r="H3948" t="str">
            <v>Islam</v>
          </cell>
          <cell r="I3948" t="str">
            <v>Kawin</v>
          </cell>
          <cell r="J3948" t="str">
            <v>Istri</v>
          </cell>
          <cell r="K3948" t="str">
            <v>03</v>
          </cell>
          <cell r="L3948" t="str">
            <v>Tamat SD/Sederajat</v>
          </cell>
          <cell r="M3948" t="str">
            <v>Mengurus Rumah Tangga</v>
          </cell>
          <cell r="N3948" t="str">
            <v>KATEM</v>
          </cell>
          <cell r="O3948" t="str">
            <v>SURYANI</v>
          </cell>
          <cell r="P3948" t="str">
            <v>3302231702054320</v>
          </cell>
          <cell r="Q3948" t="str">
            <v>ROHADI</v>
          </cell>
          <cell r="R3948" t="str">
            <v>KUTALIMAN</v>
          </cell>
          <cell r="S3948" t="str">
            <v>KEDUNG BANTENG</v>
          </cell>
          <cell r="T3948" t="str">
            <v>KUTALIMAN</v>
          </cell>
          <cell r="U3948" t="str">
            <v>006</v>
          </cell>
          <cell r="V3948" t="str">
            <v>002</v>
          </cell>
          <cell r="W3948" t="str">
            <v>Indonesia</v>
          </cell>
        </row>
        <row r="3949">
          <cell r="B3949" t="str">
            <v>WARDI</v>
          </cell>
          <cell r="C3949" t="str">
            <v>3302230204650001</v>
          </cell>
          <cell r="D3949" t="str">
            <v>L</v>
          </cell>
          <cell r="E3949" t="str">
            <v>BANYUMAS</v>
          </cell>
          <cell r="F3949">
            <v>23834</v>
          </cell>
          <cell r="G3949" t="str">
            <v>Tidak Tahu</v>
          </cell>
          <cell r="H3949" t="str">
            <v>Islam</v>
          </cell>
          <cell r="I3949" t="str">
            <v>Kawin</v>
          </cell>
          <cell r="J3949" t="str">
            <v>Kepala Keluarga</v>
          </cell>
          <cell r="K3949" t="str">
            <v>01</v>
          </cell>
          <cell r="L3949" t="str">
            <v>Tamat SD/Sederajat</v>
          </cell>
          <cell r="M3949" t="str">
            <v>Petani/Pekebun</v>
          </cell>
          <cell r="N3949" t="str">
            <v>NAKEM</v>
          </cell>
          <cell r="O3949" t="str">
            <v>SANARTAM</v>
          </cell>
          <cell r="P3949" t="str">
            <v>3302231702054322</v>
          </cell>
          <cell r="Q3949" t="str">
            <v xml:space="preserve"> WARDI</v>
          </cell>
          <cell r="R3949" t="str">
            <v>KUTALIMAN</v>
          </cell>
          <cell r="S3949" t="str">
            <v>KEDUNG BANTENG</v>
          </cell>
          <cell r="T3949" t="str">
            <v>KUTALIMAN</v>
          </cell>
          <cell r="U3949" t="str">
            <v>006</v>
          </cell>
          <cell r="V3949" t="str">
            <v>002</v>
          </cell>
          <cell r="W3949" t="str">
            <v>Indonesia</v>
          </cell>
        </row>
        <row r="3950">
          <cell r="B3950" t="str">
            <v>CAREM</v>
          </cell>
          <cell r="C3950" t="str">
            <v>3302236410700002</v>
          </cell>
          <cell r="D3950" t="str">
            <v>P</v>
          </cell>
          <cell r="E3950" t="str">
            <v>BANYUMAS</v>
          </cell>
          <cell r="F3950">
            <v>25865</v>
          </cell>
          <cell r="G3950" t="str">
            <v>Tidak Tahu</v>
          </cell>
          <cell r="H3950" t="str">
            <v>Islam</v>
          </cell>
          <cell r="I3950" t="str">
            <v>Kawin</v>
          </cell>
          <cell r="J3950" t="str">
            <v>Istri</v>
          </cell>
          <cell r="K3950" t="str">
            <v>03</v>
          </cell>
          <cell r="L3950" t="str">
            <v>Tamat SD/Sederajat</v>
          </cell>
          <cell r="M3950" t="str">
            <v>Perdagangan</v>
          </cell>
          <cell r="N3950" t="str">
            <v>CDTEM</v>
          </cell>
          <cell r="O3950" t="str">
            <v>MUKARDI</v>
          </cell>
          <cell r="P3950" t="str">
            <v>3302231702054322</v>
          </cell>
          <cell r="Q3950" t="str">
            <v xml:space="preserve"> WARDI</v>
          </cell>
          <cell r="R3950" t="str">
            <v>KUTALIMAN</v>
          </cell>
          <cell r="S3950" t="str">
            <v>KEDUNG BANTENG</v>
          </cell>
          <cell r="T3950" t="str">
            <v>KUTALIMAN</v>
          </cell>
          <cell r="U3950" t="str">
            <v>006</v>
          </cell>
          <cell r="V3950" t="str">
            <v>002</v>
          </cell>
          <cell r="W3950" t="str">
            <v>Indonesia</v>
          </cell>
        </row>
        <row r="3951">
          <cell r="B3951" t="str">
            <v>SOAT HIDAYATUROHMAH</v>
          </cell>
          <cell r="C3951" t="str">
            <v>3302235705970004</v>
          </cell>
          <cell r="D3951" t="str">
            <v>P</v>
          </cell>
          <cell r="E3951" t="str">
            <v>BANYUMAS</v>
          </cell>
          <cell r="F3951">
            <v>35567</v>
          </cell>
          <cell r="G3951" t="str">
            <v>Tidak Tahu</v>
          </cell>
          <cell r="H3951" t="str">
            <v>Islam</v>
          </cell>
          <cell r="I3951" t="str">
            <v>Belum Kawin</v>
          </cell>
          <cell r="J3951" t="str">
            <v>Anak</v>
          </cell>
          <cell r="K3951" t="str">
            <v>04</v>
          </cell>
          <cell r="L3951" t="str">
            <v>Tidak Tamat SD/Sederajat</v>
          </cell>
          <cell r="M3951" t="str">
            <v>Pelajar/Mahasiswa</v>
          </cell>
          <cell r="N3951" t="str">
            <v>CAREM</v>
          </cell>
          <cell r="O3951" t="str">
            <v xml:space="preserve"> WARDI</v>
          </cell>
          <cell r="P3951" t="str">
            <v>3302231702054322</v>
          </cell>
          <cell r="Q3951" t="str">
            <v xml:space="preserve"> WARDI</v>
          </cell>
          <cell r="R3951" t="str">
            <v>KUTALIMAN</v>
          </cell>
          <cell r="S3951" t="str">
            <v>KEDUNG BANTENG</v>
          </cell>
          <cell r="T3951" t="str">
            <v>KUTALIMAN</v>
          </cell>
          <cell r="U3951" t="str">
            <v>006</v>
          </cell>
          <cell r="V3951" t="str">
            <v>002</v>
          </cell>
          <cell r="W3951" t="str">
            <v>Indonesia</v>
          </cell>
        </row>
        <row r="3952">
          <cell r="B3952" t="str">
            <v>CATEM</v>
          </cell>
          <cell r="C3952" t="str">
            <v>3302235406350001</v>
          </cell>
          <cell r="D3952" t="str">
            <v>P</v>
          </cell>
          <cell r="E3952" t="str">
            <v>BANYUMAS</v>
          </cell>
          <cell r="F3952">
            <v>12949</v>
          </cell>
          <cell r="G3952" t="str">
            <v>Tidak Tahu</v>
          </cell>
          <cell r="H3952" t="str">
            <v>Islam</v>
          </cell>
          <cell r="I3952" t="str">
            <v>Cerai Mati</v>
          </cell>
          <cell r="J3952" t="str">
            <v>Kepala Keluarga</v>
          </cell>
          <cell r="K3952" t="str">
            <v>01</v>
          </cell>
          <cell r="L3952" t="str">
            <v>Tidak Tamat SD/Sederajat</v>
          </cell>
          <cell r="M3952" t="str">
            <v>Petani/Pekebun</v>
          </cell>
          <cell r="N3952" t="str">
            <v>SIREM</v>
          </cell>
          <cell r="O3952" t="str">
            <v>KAWIJAYA</v>
          </cell>
          <cell r="P3952" t="str">
            <v>3302231702054323</v>
          </cell>
          <cell r="Q3952" t="str">
            <v>CATEM</v>
          </cell>
          <cell r="R3952" t="str">
            <v>KUTALIMAN</v>
          </cell>
          <cell r="S3952" t="str">
            <v>KEDUNG BANTENG</v>
          </cell>
          <cell r="T3952" t="str">
            <v>KUTALIMAN</v>
          </cell>
          <cell r="U3952" t="str">
            <v>006</v>
          </cell>
          <cell r="V3952" t="str">
            <v>002</v>
          </cell>
          <cell r="W3952" t="str">
            <v>Indonesia</v>
          </cell>
        </row>
        <row r="3953">
          <cell r="B3953" t="str">
            <v>SANMURJI</v>
          </cell>
          <cell r="C3953" t="str">
            <v>3302232410280001</v>
          </cell>
          <cell r="D3953" t="str">
            <v>L</v>
          </cell>
          <cell r="E3953" t="str">
            <v>BANYUMAS</v>
          </cell>
          <cell r="F3953" t="str">
            <v>24/10/1928</v>
          </cell>
          <cell r="G3953" t="str">
            <v>Tidak Tahu</v>
          </cell>
          <cell r="H3953" t="str">
            <v>Islam</v>
          </cell>
          <cell r="I3953" t="str">
            <v>Kawin</v>
          </cell>
          <cell r="J3953" t="str">
            <v>Kepala Keluarga</v>
          </cell>
          <cell r="K3953" t="str">
            <v>01</v>
          </cell>
          <cell r="L3953" t="str">
            <v>Tidak Tamat SD/Sederajat</v>
          </cell>
          <cell r="M3953" t="str">
            <v>Petani/Pekebun</v>
          </cell>
          <cell r="N3953" t="str">
            <v>-</v>
          </cell>
          <cell r="O3953" t="str">
            <v>-</v>
          </cell>
          <cell r="P3953" t="str">
            <v>3302231702054324</v>
          </cell>
          <cell r="Q3953" t="str">
            <v>SANMURJI</v>
          </cell>
          <cell r="R3953" t="str">
            <v>KUTALIMAN</v>
          </cell>
          <cell r="S3953" t="str">
            <v>KEDUNGBANTENG</v>
          </cell>
          <cell r="T3953" t="str">
            <v>MENINGGAL</v>
          </cell>
          <cell r="U3953" t="str">
            <v>006</v>
          </cell>
          <cell r="V3953" t="str">
            <v>002</v>
          </cell>
          <cell r="W3953" t="str">
            <v>Indonesia</v>
          </cell>
        </row>
        <row r="3954">
          <cell r="B3954" t="str">
            <v>WAHYUDI WAKUM</v>
          </cell>
          <cell r="C3954" t="str">
            <v>3302230403620002</v>
          </cell>
          <cell r="D3954" t="str">
            <v>L</v>
          </cell>
          <cell r="E3954" t="str">
            <v>BANYUMAS</v>
          </cell>
          <cell r="F3954">
            <v>22709</v>
          </cell>
          <cell r="G3954" t="str">
            <v>Tidak Tahu</v>
          </cell>
          <cell r="H3954" t="str">
            <v>Islam</v>
          </cell>
          <cell r="I3954" t="str">
            <v>Cerai Hidup</v>
          </cell>
          <cell r="J3954" t="str">
            <v>Kepala Keluarga</v>
          </cell>
          <cell r="K3954" t="str">
            <v>01</v>
          </cell>
          <cell r="L3954" t="str">
            <v>Tamat SD/Sederajat</v>
          </cell>
          <cell r="M3954" t="str">
            <v>Buruh Harian Lepas</v>
          </cell>
          <cell r="N3954" t="str">
            <v>DAWEN</v>
          </cell>
          <cell r="O3954" t="str">
            <v>SUWARDI</v>
          </cell>
          <cell r="P3954" t="str">
            <v>3302231702054325</v>
          </cell>
          <cell r="Q3954" t="str">
            <v>WAHYUDI WAKUM</v>
          </cell>
          <cell r="R3954" t="str">
            <v>KUTALIMAN</v>
          </cell>
          <cell r="S3954" t="str">
            <v>KEDUNG BANTENG</v>
          </cell>
          <cell r="T3954" t="str">
            <v>KUTALIMAN</v>
          </cell>
          <cell r="U3954" t="str">
            <v>006</v>
          </cell>
          <cell r="V3954" t="str">
            <v>002</v>
          </cell>
          <cell r="W3954" t="str">
            <v>Indonesia</v>
          </cell>
        </row>
        <row r="3955">
          <cell r="B3955" t="str">
            <v>ISTI ROHANA</v>
          </cell>
          <cell r="C3955" t="str">
            <v>3302234506990004</v>
          </cell>
          <cell r="D3955" t="str">
            <v>P</v>
          </cell>
          <cell r="E3955" t="str">
            <v>BANYUMAS</v>
          </cell>
          <cell r="F3955" t="str">
            <v>05/06/1999</v>
          </cell>
          <cell r="G3955" t="str">
            <v>Tidak Tahu</v>
          </cell>
          <cell r="H3955" t="str">
            <v>Islam</v>
          </cell>
          <cell r="I3955" t="str">
            <v>Belum Kawin</v>
          </cell>
          <cell r="J3955" t="str">
            <v>Anak</v>
          </cell>
          <cell r="K3955" t="str">
            <v>04</v>
          </cell>
          <cell r="L3955" t="str">
            <v>Tidak Tamat SD/Sederajat</v>
          </cell>
          <cell r="M3955" t="str">
            <v>Pelajar/Mahasiswa</v>
          </cell>
          <cell r="N3955" t="str">
            <v>SUWARTI</v>
          </cell>
          <cell r="O3955" t="str">
            <v>WAHYUDI WAKUM</v>
          </cell>
          <cell r="P3955" t="str">
            <v>3302231702054325</v>
          </cell>
          <cell r="Q3955" t="str">
            <v>WAHYUDI WAKUM</v>
          </cell>
          <cell r="R3955" t="str">
            <v>KUTALIMAN</v>
          </cell>
          <cell r="S3955" t="str">
            <v>KEDUNGBANTENG</v>
          </cell>
          <cell r="T3955" t="str">
            <v>KUTALIMAN</v>
          </cell>
          <cell r="U3955" t="str">
            <v>006</v>
          </cell>
          <cell r="V3955" t="str">
            <v>002</v>
          </cell>
          <cell r="W3955" t="str">
            <v>Indonesia</v>
          </cell>
        </row>
        <row r="3956">
          <cell r="B3956" t="str">
            <v>NURSOLIAH</v>
          </cell>
          <cell r="C3956" t="str">
            <v>3302236201900004</v>
          </cell>
          <cell r="D3956" t="str">
            <v>P</v>
          </cell>
          <cell r="E3956" t="str">
            <v>BANYUMAS</v>
          </cell>
          <cell r="F3956">
            <v>32895</v>
          </cell>
          <cell r="G3956" t="str">
            <v>Tidak Tahu</v>
          </cell>
          <cell r="H3956" t="str">
            <v>Islam</v>
          </cell>
          <cell r="I3956" t="str">
            <v>Belum Kawin</v>
          </cell>
          <cell r="J3956" t="str">
            <v>Anak</v>
          </cell>
          <cell r="K3956" t="str">
            <v>04</v>
          </cell>
          <cell r="L3956" t="str">
            <v>Tamat SD/Sederajat</v>
          </cell>
          <cell r="M3956" t="str">
            <v>Buruh Harian Lepas</v>
          </cell>
          <cell r="N3956" t="str">
            <v>SUWARTI</v>
          </cell>
          <cell r="O3956" t="str">
            <v>WAHYUDI WAKUM</v>
          </cell>
          <cell r="P3956" t="str">
            <v>3302231702054325</v>
          </cell>
          <cell r="Q3956" t="str">
            <v>WAHYUDI WAKUM</v>
          </cell>
          <cell r="R3956" t="str">
            <v>KUTALIMAN</v>
          </cell>
          <cell r="S3956" t="str">
            <v>KEDUNG BANTENG</v>
          </cell>
          <cell r="T3956" t="str">
            <v>KUTALIMAN</v>
          </cell>
          <cell r="U3956" t="str">
            <v>006</v>
          </cell>
          <cell r="V3956" t="str">
            <v>002</v>
          </cell>
          <cell r="W3956" t="str">
            <v>Indonesia</v>
          </cell>
        </row>
        <row r="3957">
          <cell r="B3957" t="str">
            <v>RENI ASTUTI</v>
          </cell>
          <cell r="C3957" t="str">
            <v>3302235708930001</v>
          </cell>
          <cell r="D3957" t="str">
            <v>P</v>
          </cell>
          <cell r="E3957" t="str">
            <v>BANYUMAS</v>
          </cell>
          <cell r="F3957">
            <v>34198</v>
          </cell>
          <cell r="G3957" t="str">
            <v>Tidak Tahu</v>
          </cell>
          <cell r="H3957" t="str">
            <v>Islam</v>
          </cell>
          <cell r="I3957" t="str">
            <v>Belum Kawin</v>
          </cell>
          <cell r="J3957" t="str">
            <v>Anak</v>
          </cell>
          <cell r="K3957" t="str">
            <v>04</v>
          </cell>
          <cell r="L3957" t="str">
            <v>Tamat SD/Sederajat</v>
          </cell>
          <cell r="M3957" t="str">
            <v>Belum/Tidak Bekerja</v>
          </cell>
          <cell r="N3957" t="str">
            <v>SUWARTI</v>
          </cell>
          <cell r="O3957" t="str">
            <v>WAHYUDI WAKUM</v>
          </cell>
          <cell r="P3957" t="str">
            <v>3302231702054325</v>
          </cell>
          <cell r="Q3957" t="str">
            <v>WAHYUDI WAKUM</v>
          </cell>
          <cell r="R3957" t="str">
            <v>KUTALIMAN</v>
          </cell>
          <cell r="S3957" t="str">
            <v>KEDUNG BANTENG</v>
          </cell>
          <cell r="T3957" t="str">
            <v>KUTALIMAN</v>
          </cell>
          <cell r="U3957" t="str">
            <v>006</v>
          </cell>
          <cell r="V3957" t="str">
            <v>002</v>
          </cell>
          <cell r="W3957" t="str">
            <v>Indonesia</v>
          </cell>
        </row>
        <row r="3958">
          <cell r="B3958" t="str">
            <v>INDAH MUSRIATUN</v>
          </cell>
          <cell r="C3958" t="str">
            <v>3302236907960003</v>
          </cell>
          <cell r="D3958" t="str">
            <v>P</v>
          </cell>
          <cell r="E3958" t="str">
            <v>BANYUMAS</v>
          </cell>
          <cell r="F3958">
            <v>35275</v>
          </cell>
          <cell r="G3958" t="str">
            <v>Tidak Tahu</v>
          </cell>
          <cell r="H3958" t="str">
            <v>Islam</v>
          </cell>
          <cell r="I3958" t="str">
            <v>Belum Kawin</v>
          </cell>
          <cell r="J3958" t="str">
            <v>Anak</v>
          </cell>
          <cell r="K3958" t="str">
            <v>04</v>
          </cell>
          <cell r="L3958" t="str">
            <v>Tamat SD/Sederajat</v>
          </cell>
          <cell r="M3958" t="str">
            <v>Belum/Tidak Bekerja</v>
          </cell>
          <cell r="N3958" t="str">
            <v>SUWARTI</v>
          </cell>
          <cell r="O3958" t="str">
            <v>WAHYUDI WAKUM</v>
          </cell>
          <cell r="P3958" t="str">
            <v>3302231702054325</v>
          </cell>
          <cell r="Q3958" t="str">
            <v>WAHYUDI WAKUM</v>
          </cell>
          <cell r="R3958" t="str">
            <v>KUTALIMAN</v>
          </cell>
          <cell r="S3958" t="str">
            <v>KEDUNG BANTENG</v>
          </cell>
          <cell r="T3958" t="str">
            <v>KUTALIMAN</v>
          </cell>
          <cell r="U3958" t="str">
            <v>006</v>
          </cell>
          <cell r="V3958" t="str">
            <v>002</v>
          </cell>
          <cell r="W3958" t="str">
            <v>Indonesia</v>
          </cell>
        </row>
        <row r="3959">
          <cell r="B3959" t="str">
            <v>RATIM</v>
          </cell>
          <cell r="C3959" t="str">
            <v>3302232304550001</v>
          </cell>
          <cell r="D3959" t="str">
            <v>L</v>
          </cell>
          <cell r="E3959" t="str">
            <v>BANYUMAS</v>
          </cell>
          <cell r="F3959">
            <v>20202</v>
          </cell>
          <cell r="G3959" t="str">
            <v>Tidak Tahu</v>
          </cell>
          <cell r="H3959" t="str">
            <v>Islam</v>
          </cell>
          <cell r="I3959" t="str">
            <v>Kawin</v>
          </cell>
          <cell r="J3959" t="str">
            <v>Kepala Keluarga</v>
          </cell>
          <cell r="K3959" t="str">
            <v>01</v>
          </cell>
          <cell r="L3959" t="str">
            <v>Tamat SD/Sederajat</v>
          </cell>
          <cell r="M3959" t="str">
            <v>Buruh Tani/Perkebunan</v>
          </cell>
          <cell r="N3959" t="str">
            <v>RATEM</v>
          </cell>
          <cell r="O3959" t="str">
            <v>REKSAMIARJO</v>
          </cell>
          <cell r="P3959" t="str">
            <v>3302231702054326</v>
          </cell>
          <cell r="Q3959" t="str">
            <v>RATIM</v>
          </cell>
          <cell r="R3959" t="str">
            <v>KUTALIMAN</v>
          </cell>
          <cell r="S3959" t="str">
            <v>KEDUNG BANTENG</v>
          </cell>
          <cell r="T3959" t="str">
            <v>KUTALIMAN</v>
          </cell>
          <cell r="U3959" t="str">
            <v>006</v>
          </cell>
          <cell r="V3959" t="str">
            <v>002</v>
          </cell>
          <cell r="W3959" t="str">
            <v>Indonesia</v>
          </cell>
        </row>
        <row r="3960">
          <cell r="B3960" t="str">
            <v>KARTI</v>
          </cell>
          <cell r="C3960" t="str">
            <v>3302236706600003</v>
          </cell>
          <cell r="D3960" t="str">
            <v>P</v>
          </cell>
          <cell r="E3960" t="str">
            <v>BANYUMAS</v>
          </cell>
          <cell r="F3960">
            <v>22094</v>
          </cell>
          <cell r="G3960" t="str">
            <v>Tidak Tahu</v>
          </cell>
          <cell r="H3960" t="str">
            <v>Islam</v>
          </cell>
          <cell r="I3960" t="str">
            <v>Kawin</v>
          </cell>
          <cell r="J3960" t="str">
            <v>Istri</v>
          </cell>
          <cell r="K3960" t="str">
            <v>03</v>
          </cell>
          <cell r="L3960" t="str">
            <v>Tamat SD/Sederajat</v>
          </cell>
          <cell r="M3960" t="str">
            <v>Mengurus Rumah Tangga</v>
          </cell>
          <cell r="N3960" t="str">
            <v>DAWEN</v>
          </cell>
          <cell r="O3960" t="str">
            <v>SUWARDI</v>
          </cell>
          <cell r="P3960" t="str">
            <v>3302231702054326</v>
          </cell>
          <cell r="Q3960" t="str">
            <v>RATIM</v>
          </cell>
          <cell r="R3960" t="str">
            <v>KUTALIMAN</v>
          </cell>
          <cell r="S3960" t="str">
            <v>KEDUNG BANTENG</v>
          </cell>
          <cell r="T3960" t="str">
            <v>KUTALIMAN</v>
          </cell>
          <cell r="U3960" t="str">
            <v>006</v>
          </cell>
          <cell r="V3960" t="str">
            <v>002</v>
          </cell>
          <cell r="W3960" t="str">
            <v>Indonesia</v>
          </cell>
        </row>
        <row r="3961">
          <cell r="B3961" t="str">
            <v>KIRNO</v>
          </cell>
          <cell r="C3961" t="str">
            <v>3302230308860001</v>
          </cell>
          <cell r="D3961" t="str">
            <v>L</v>
          </cell>
          <cell r="E3961" t="str">
            <v>BANYUMAS</v>
          </cell>
          <cell r="F3961" t="str">
            <v>03/08/1986</v>
          </cell>
          <cell r="G3961" t="str">
            <v>Tidak Tahu</v>
          </cell>
          <cell r="H3961" t="str">
            <v>Islam</v>
          </cell>
          <cell r="I3961" t="str">
            <v>Kawin</v>
          </cell>
          <cell r="J3961" t="str">
            <v>Anak</v>
          </cell>
          <cell r="K3961" t="str">
            <v>04</v>
          </cell>
          <cell r="L3961" t="str">
            <v>SLTP/Sederajat</v>
          </cell>
          <cell r="M3961" t="str">
            <v>Buruh Harian Lepas</v>
          </cell>
          <cell r="N3961" t="str">
            <v>KARTI</v>
          </cell>
          <cell r="O3961" t="str">
            <v xml:space="preserve">RATIM  </v>
          </cell>
          <cell r="P3961" t="str">
            <v>3302231702054326</v>
          </cell>
          <cell r="Q3961" t="str">
            <v>RATIM</v>
          </cell>
          <cell r="R3961" t="str">
            <v>JIPANG</v>
          </cell>
          <cell r="S3961" t="str">
            <v>KEDUNGBANTENG</v>
          </cell>
          <cell r="T3961" t="str">
            <v>PINDAH</v>
          </cell>
          <cell r="U3961" t="str">
            <v>006</v>
          </cell>
          <cell r="V3961" t="str">
            <v>002</v>
          </cell>
          <cell r="W3961" t="str">
            <v>Indonesia</v>
          </cell>
        </row>
        <row r="3962">
          <cell r="B3962" t="str">
            <v>MUANAH</v>
          </cell>
          <cell r="C3962" t="str">
            <v>3302235906950001</v>
          </cell>
          <cell r="D3962" t="str">
            <v>P</v>
          </cell>
          <cell r="E3962" t="str">
            <v>BANYUMAS</v>
          </cell>
          <cell r="F3962" t="str">
            <v>19/06/1995</v>
          </cell>
          <cell r="G3962" t="str">
            <v>Tidak Tahu</v>
          </cell>
          <cell r="H3962" t="str">
            <v>Islam</v>
          </cell>
          <cell r="I3962" t="str">
            <v>Kawin</v>
          </cell>
          <cell r="J3962" t="str">
            <v>Istri</v>
          </cell>
          <cell r="K3962" t="str">
            <v>03</v>
          </cell>
          <cell r="L3962" t="str">
            <v>Tamat SD/Sederajat</v>
          </cell>
          <cell r="M3962" t="str">
            <v>Mengurus Rumah Tangga</v>
          </cell>
          <cell r="N3962" t="str">
            <v>KARTI</v>
          </cell>
          <cell r="O3962" t="str">
            <v xml:space="preserve">RATIM  </v>
          </cell>
          <cell r="P3962" t="str">
            <v>3302231702054326</v>
          </cell>
          <cell r="Q3962" t="str">
            <v>RATIM</v>
          </cell>
          <cell r="R3962" t="str">
            <v>KUTALIMAN</v>
          </cell>
          <cell r="S3962" t="str">
            <v>KEDUNGBANTENG</v>
          </cell>
          <cell r="T3962" t="str">
            <v>KUTALIMAN</v>
          </cell>
          <cell r="U3962" t="str">
            <v>006</v>
          </cell>
          <cell r="V3962" t="str">
            <v>002</v>
          </cell>
          <cell r="W3962" t="str">
            <v>Indonesia</v>
          </cell>
        </row>
        <row r="3963">
          <cell r="B3963" t="str">
            <v>PRIYO SUBEKTI</v>
          </cell>
          <cell r="C3963" t="str">
            <v>3302231904980002</v>
          </cell>
          <cell r="D3963" t="str">
            <v>L</v>
          </cell>
          <cell r="E3963" t="str">
            <v>BANYUMAS</v>
          </cell>
          <cell r="F3963" t="str">
            <v>19/04/1998</v>
          </cell>
          <cell r="G3963" t="str">
            <v>Tidak Tahu</v>
          </cell>
          <cell r="H3963" t="str">
            <v>Islam</v>
          </cell>
          <cell r="I3963" t="str">
            <v>Belum Kawin</v>
          </cell>
          <cell r="J3963" t="str">
            <v>Anak</v>
          </cell>
          <cell r="K3963" t="str">
            <v>04</v>
          </cell>
          <cell r="L3963" t="str">
            <v>SLTP/Sederajat</v>
          </cell>
          <cell r="M3963" t="str">
            <v>Pelajar/Mahasiswa</v>
          </cell>
          <cell r="N3963" t="str">
            <v>KARTI</v>
          </cell>
          <cell r="O3963" t="str">
            <v xml:space="preserve"> RATIM</v>
          </cell>
          <cell r="P3963" t="str">
            <v>3302231702054326</v>
          </cell>
          <cell r="Q3963" t="str">
            <v>RATIM</v>
          </cell>
          <cell r="R3963" t="str">
            <v>KUTALIMAN</v>
          </cell>
          <cell r="S3963" t="str">
            <v>KEDUNGBANTENG</v>
          </cell>
          <cell r="T3963" t="str">
            <v>KUTALIMAN</v>
          </cell>
          <cell r="U3963" t="str">
            <v>006</v>
          </cell>
          <cell r="V3963" t="str">
            <v>002</v>
          </cell>
          <cell r="W3963" t="str">
            <v>Indonesia</v>
          </cell>
        </row>
        <row r="3964">
          <cell r="B3964" t="str">
            <v>WARSIKUN</v>
          </cell>
          <cell r="C3964" t="str">
            <v>3302232410920001</v>
          </cell>
          <cell r="D3964" t="str">
            <v>L</v>
          </cell>
          <cell r="E3964" t="str">
            <v>BANYUMAS</v>
          </cell>
          <cell r="F3964">
            <v>33901</v>
          </cell>
          <cell r="G3964" t="str">
            <v>Tidak Tahu</v>
          </cell>
          <cell r="H3964" t="str">
            <v>Islam</v>
          </cell>
          <cell r="I3964" t="str">
            <v>Belum Kawin</v>
          </cell>
          <cell r="J3964" t="str">
            <v>Anak</v>
          </cell>
          <cell r="K3964" t="str">
            <v>04</v>
          </cell>
          <cell r="L3964" t="str">
            <v>Tamat SD/Sederajat</v>
          </cell>
          <cell r="M3964" t="str">
            <v>Buruh Harian Lepas</v>
          </cell>
          <cell r="N3964" t="str">
            <v>KARTI</v>
          </cell>
          <cell r="O3964" t="str">
            <v xml:space="preserve"> RATIM</v>
          </cell>
          <cell r="P3964" t="str">
            <v>3302231702054326</v>
          </cell>
          <cell r="Q3964" t="str">
            <v>RATIM</v>
          </cell>
          <cell r="R3964" t="str">
            <v>KUTALIMAN</v>
          </cell>
          <cell r="S3964" t="str">
            <v>KEDUNG BANTENG</v>
          </cell>
          <cell r="T3964" t="str">
            <v>KUTALIMAN</v>
          </cell>
          <cell r="U3964" t="str">
            <v>006</v>
          </cell>
          <cell r="V3964" t="str">
            <v>002</v>
          </cell>
          <cell r="W3964" t="str">
            <v>Indonesia</v>
          </cell>
        </row>
        <row r="3965">
          <cell r="B3965" t="str">
            <v>TARKO</v>
          </cell>
          <cell r="C3965" t="str">
            <v>3302230401900002</v>
          </cell>
          <cell r="D3965" t="str">
            <v>L</v>
          </cell>
          <cell r="E3965" t="str">
            <v>BANYUMAS</v>
          </cell>
          <cell r="F3965" t="str">
            <v>04/01/1990</v>
          </cell>
          <cell r="G3965" t="str">
            <v>Tidak Tahu</v>
          </cell>
          <cell r="H3965" t="str">
            <v>Islam</v>
          </cell>
          <cell r="I3965" t="str">
            <v>Belum Kawin</v>
          </cell>
          <cell r="J3965" t="str">
            <v>Anak</v>
          </cell>
          <cell r="K3965" t="str">
            <v>04</v>
          </cell>
          <cell r="L3965" t="str">
            <v>SLTP/Sederajat</v>
          </cell>
          <cell r="M3965" t="str">
            <v>Buruh Harian Lepas</v>
          </cell>
          <cell r="N3965" t="str">
            <v>KARTI</v>
          </cell>
          <cell r="O3965" t="str">
            <v xml:space="preserve">RATIM  </v>
          </cell>
          <cell r="P3965" t="str">
            <v>3302231702054326</v>
          </cell>
          <cell r="Q3965" t="str">
            <v>RATIM</v>
          </cell>
          <cell r="R3965" t="str">
            <v>KUTALIMAN</v>
          </cell>
          <cell r="S3965" t="str">
            <v>KEDUNGBANTENG</v>
          </cell>
          <cell r="T3965" t="str">
            <v>KUTALIMAN</v>
          </cell>
          <cell r="U3965" t="str">
            <v>006</v>
          </cell>
          <cell r="V3965" t="str">
            <v>002</v>
          </cell>
          <cell r="W3965" t="str">
            <v>Indonesia</v>
          </cell>
        </row>
        <row r="3966">
          <cell r="B3966" t="str">
            <v>SAHID</v>
          </cell>
          <cell r="C3966" t="str">
            <v>3302231110750001</v>
          </cell>
          <cell r="D3966" t="str">
            <v>L</v>
          </cell>
          <cell r="E3966" t="str">
            <v>BANYUMAS</v>
          </cell>
          <cell r="F3966">
            <v>27678</v>
          </cell>
          <cell r="G3966" t="str">
            <v>Tidak Tahu</v>
          </cell>
          <cell r="H3966" t="str">
            <v>Islam</v>
          </cell>
          <cell r="I3966" t="str">
            <v>Kawin</v>
          </cell>
          <cell r="J3966" t="str">
            <v>Kepala Keluarga</v>
          </cell>
          <cell r="K3966" t="str">
            <v>01</v>
          </cell>
          <cell r="L3966" t="str">
            <v>Tamat SD/Sederajat</v>
          </cell>
          <cell r="M3966" t="str">
            <v>Petani/Pekebun</v>
          </cell>
          <cell r="N3966" t="str">
            <v>KARSEM</v>
          </cell>
          <cell r="O3966" t="str">
            <v>SUNARSO</v>
          </cell>
          <cell r="P3966" t="str">
            <v>3302231702054327</v>
          </cell>
          <cell r="Q3966" t="str">
            <v>SAHID</v>
          </cell>
          <cell r="R3966" t="str">
            <v>KUTALIMAN</v>
          </cell>
          <cell r="S3966" t="str">
            <v>KEDUNG BANTENG</v>
          </cell>
          <cell r="T3966" t="str">
            <v>KUTALIMAN</v>
          </cell>
          <cell r="U3966" t="str">
            <v>006</v>
          </cell>
          <cell r="V3966" t="str">
            <v>002</v>
          </cell>
          <cell r="W3966" t="str">
            <v>Indonesia</v>
          </cell>
        </row>
        <row r="3967">
          <cell r="B3967" t="str">
            <v>CAISEM</v>
          </cell>
          <cell r="C3967" t="str">
            <v>3302234810740001</v>
          </cell>
          <cell r="D3967" t="str">
            <v>P</v>
          </cell>
          <cell r="E3967" t="str">
            <v>BANYUMAS</v>
          </cell>
          <cell r="F3967">
            <v>27310</v>
          </cell>
          <cell r="G3967" t="str">
            <v>Tidak Tahu</v>
          </cell>
          <cell r="H3967" t="str">
            <v>Islam</v>
          </cell>
          <cell r="I3967" t="str">
            <v>Kawin</v>
          </cell>
          <cell r="J3967" t="str">
            <v>Istri</v>
          </cell>
          <cell r="K3967" t="str">
            <v>03</v>
          </cell>
          <cell r="L3967" t="str">
            <v>Tamat SD/Sederajat</v>
          </cell>
          <cell r="M3967" t="str">
            <v>Mengurus Rumah Tangga</v>
          </cell>
          <cell r="N3967" t="str">
            <v>DAWEN</v>
          </cell>
          <cell r="O3967" t="str">
            <v>SUWARDI</v>
          </cell>
          <cell r="P3967" t="str">
            <v>3302231702054327</v>
          </cell>
          <cell r="Q3967" t="str">
            <v>SAHID</v>
          </cell>
          <cell r="R3967" t="str">
            <v>KUTALIMAN</v>
          </cell>
          <cell r="S3967" t="str">
            <v>KEDUNG BANTENG</v>
          </cell>
          <cell r="T3967" t="str">
            <v>KUTALIMAN</v>
          </cell>
          <cell r="U3967" t="str">
            <v>006</v>
          </cell>
          <cell r="V3967" t="str">
            <v>002</v>
          </cell>
          <cell r="W3967" t="str">
            <v>Indonesia</v>
          </cell>
        </row>
        <row r="3968">
          <cell r="B3968" t="str">
            <v>IRMAWATI</v>
          </cell>
          <cell r="C3968" t="str">
            <v>3302235809020001</v>
          </cell>
          <cell r="D3968" t="str">
            <v>P</v>
          </cell>
          <cell r="E3968" t="str">
            <v>BANYUMAS</v>
          </cell>
          <cell r="F3968">
            <v>37517</v>
          </cell>
          <cell r="G3968" t="str">
            <v>Tidak Tahu</v>
          </cell>
          <cell r="H3968" t="str">
            <v>Islam</v>
          </cell>
          <cell r="I3968" t="str">
            <v>Belum Kawin</v>
          </cell>
          <cell r="J3968" t="str">
            <v>Anak</v>
          </cell>
          <cell r="K3968" t="str">
            <v>04</v>
          </cell>
          <cell r="L3968" t="str">
            <v>Tidak Tamat SD/Sederajat</v>
          </cell>
          <cell r="M3968" t="str">
            <v>Pelajar/Mahasiswa</v>
          </cell>
          <cell r="N3968" t="str">
            <v>CAISEM</v>
          </cell>
          <cell r="O3968" t="str">
            <v>SAHID</v>
          </cell>
          <cell r="P3968" t="str">
            <v>3302231702054327</v>
          </cell>
          <cell r="Q3968" t="str">
            <v>SAHID</v>
          </cell>
          <cell r="R3968" t="str">
            <v>KUTALIMAN</v>
          </cell>
          <cell r="S3968" t="str">
            <v>KEDUNG BANTENG</v>
          </cell>
          <cell r="T3968" t="str">
            <v>KUTALIMAN</v>
          </cell>
          <cell r="U3968" t="str">
            <v>006</v>
          </cell>
          <cell r="V3968" t="str">
            <v>002</v>
          </cell>
          <cell r="W3968" t="str">
            <v>Indonesia</v>
          </cell>
        </row>
        <row r="3969">
          <cell r="B3969" t="str">
            <v>YUYUN NOVIATUN KHASANAH</v>
          </cell>
          <cell r="C3969" t="str">
            <v>3302235011110001</v>
          </cell>
          <cell r="D3969" t="str">
            <v>P</v>
          </cell>
          <cell r="E3969" t="str">
            <v>BANYUMAS</v>
          </cell>
          <cell r="F3969">
            <v>40857</v>
          </cell>
          <cell r="G3969" t="str">
            <v>Tidak Tahu</v>
          </cell>
          <cell r="H3969" t="str">
            <v>Islam</v>
          </cell>
          <cell r="I3969" t="str">
            <v>Belum Kawin</v>
          </cell>
          <cell r="J3969" t="str">
            <v>Anak</v>
          </cell>
          <cell r="K3969" t="str">
            <v>04</v>
          </cell>
          <cell r="L3969" t="str">
            <v>Tidak/Belum Sekolah</v>
          </cell>
          <cell r="M3969" t="str">
            <v>Belum/Tidak Bekerja</v>
          </cell>
          <cell r="N3969" t="str">
            <v>CAISEM</v>
          </cell>
          <cell r="O3969" t="str">
            <v>SAHID</v>
          </cell>
          <cell r="P3969" t="str">
            <v>3302231702054327</v>
          </cell>
          <cell r="Q3969" t="str">
            <v>SAHID</v>
          </cell>
          <cell r="R3969" t="str">
            <v>KUTALIMAN</v>
          </cell>
          <cell r="S3969" t="str">
            <v>KEDUNG BANTENG</v>
          </cell>
          <cell r="T3969" t="str">
            <v>KUTALIMAN</v>
          </cell>
          <cell r="U3969" t="str">
            <v>006</v>
          </cell>
          <cell r="V3969" t="str">
            <v>002</v>
          </cell>
          <cell r="W3969" t="str">
            <v>Indonesia</v>
          </cell>
        </row>
        <row r="3970">
          <cell r="B3970" t="str">
            <v>ATHAR ROMADHON</v>
          </cell>
          <cell r="C3970" t="str">
            <v>3302230901990001</v>
          </cell>
          <cell r="D3970" t="str">
            <v>L</v>
          </cell>
          <cell r="E3970" t="str">
            <v>BANYUMAS</v>
          </cell>
          <cell r="F3970" t="str">
            <v>09/01/1999</v>
          </cell>
          <cell r="G3970" t="str">
            <v>Tidak Tahu</v>
          </cell>
          <cell r="H3970" t="str">
            <v>Islam</v>
          </cell>
          <cell r="I3970" t="str">
            <v>Belum Kawin</v>
          </cell>
          <cell r="J3970" t="str">
            <v>Anak</v>
          </cell>
          <cell r="K3970" t="str">
            <v>04</v>
          </cell>
          <cell r="L3970" t="str">
            <v>Tidak Tamat SD/Sederajat</v>
          </cell>
          <cell r="M3970" t="str">
            <v>Pelajar/Mahasiswa</v>
          </cell>
          <cell r="N3970" t="str">
            <v>CAISEM</v>
          </cell>
          <cell r="O3970" t="str">
            <v>SUWARDI</v>
          </cell>
          <cell r="P3970" t="str">
            <v>3302231702054327</v>
          </cell>
          <cell r="Q3970" t="str">
            <v>SAHID</v>
          </cell>
          <cell r="R3970" t="str">
            <v>KUTALIMAN</v>
          </cell>
          <cell r="S3970" t="str">
            <v>KEDUNGBANTENG</v>
          </cell>
          <cell r="T3970" t="str">
            <v>KUTALIMAN</v>
          </cell>
          <cell r="U3970" t="str">
            <v>006</v>
          </cell>
          <cell r="V3970" t="str">
            <v>002</v>
          </cell>
          <cell r="W3970" t="str">
            <v>Indonesia</v>
          </cell>
        </row>
        <row r="3971">
          <cell r="B3971" t="str">
            <v>DAWEN</v>
          </cell>
          <cell r="C3971" t="str">
            <v>3302234107350038</v>
          </cell>
          <cell r="D3971" t="str">
            <v>P</v>
          </cell>
          <cell r="E3971" t="str">
            <v>BANYUMAS</v>
          </cell>
          <cell r="F3971">
            <v>12966</v>
          </cell>
          <cell r="G3971" t="str">
            <v>Tidak Tahu</v>
          </cell>
          <cell r="H3971" t="str">
            <v>Islam</v>
          </cell>
          <cell r="I3971" t="str">
            <v>Cerai Mati</v>
          </cell>
          <cell r="J3971" t="str">
            <v>Orangtua</v>
          </cell>
          <cell r="K3971" t="str">
            <v>07</v>
          </cell>
          <cell r="L3971" t="str">
            <v>Tidak/Belum Sekolah</v>
          </cell>
          <cell r="M3971" t="str">
            <v>Petani/Pekebun</v>
          </cell>
          <cell r="N3971" t="str">
            <v>KARNITEM</v>
          </cell>
          <cell r="O3971" t="str">
            <v>MURTANOM</v>
          </cell>
          <cell r="P3971" t="str">
            <v>3302231702054327</v>
          </cell>
          <cell r="Q3971" t="str">
            <v>SAHID</v>
          </cell>
          <cell r="R3971" t="str">
            <v>KUTALIMAN</v>
          </cell>
          <cell r="S3971" t="str">
            <v>KEDUNG BANTENG</v>
          </cell>
          <cell r="T3971" t="str">
            <v>KUTALIMAN</v>
          </cell>
          <cell r="U3971" t="str">
            <v>006</v>
          </cell>
          <cell r="V3971" t="str">
            <v>002</v>
          </cell>
          <cell r="W3971" t="str">
            <v>Indonesia</v>
          </cell>
        </row>
        <row r="3972">
          <cell r="B3972" t="str">
            <v>SUWARNO WARTO</v>
          </cell>
          <cell r="C3972" t="str">
            <v>3302232505470001</v>
          </cell>
          <cell r="D3972" t="str">
            <v>L</v>
          </cell>
          <cell r="E3972" t="str">
            <v>BANYUMAS</v>
          </cell>
          <cell r="F3972">
            <v>17312</v>
          </cell>
          <cell r="G3972" t="str">
            <v>Tidak Tahu</v>
          </cell>
          <cell r="H3972" t="str">
            <v>Islam</v>
          </cell>
          <cell r="I3972" t="str">
            <v>Kawin</v>
          </cell>
          <cell r="J3972" t="str">
            <v>Kepala Keluarga</v>
          </cell>
          <cell r="K3972" t="str">
            <v>01</v>
          </cell>
          <cell r="L3972" t="str">
            <v>Tamat SD/Sederajat</v>
          </cell>
          <cell r="M3972" t="str">
            <v>Buruh Tani/Perkebunan</v>
          </cell>
          <cell r="N3972" t="str">
            <v>RITEM</v>
          </cell>
          <cell r="O3972" t="str">
            <v>SANIDRIS</v>
          </cell>
          <cell r="P3972" t="str">
            <v>3302231702054328</v>
          </cell>
          <cell r="Q3972" t="str">
            <v>SUWARNO WARTO</v>
          </cell>
          <cell r="R3972" t="str">
            <v>KUTALIMAN</v>
          </cell>
          <cell r="S3972" t="str">
            <v>KEDUNG BANTENG</v>
          </cell>
          <cell r="T3972" t="str">
            <v>KUTALIMAN</v>
          </cell>
          <cell r="U3972" t="str">
            <v>006</v>
          </cell>
          <cell r="V3972" t="str">
            <v>002</v>
          </cell>
          <cell r="W3972" t="str">
            <v>Indonesia</v>
          </cell>
        </row>
        <row r="3973">
          <cell r="B3973" t="str">
            <v>TASEM</v>
          </cell>
          <cell r="C3973" t="str">
            <v>3302235607550001</v>
          </cell>
          <cell r="D3973" t="str">
            <v>P</v>
          </cell>
          <cell r="E3973" t="str">
            <v>BANYUMAS</v>
          </cell>
          <cell r="F3973">
            <v>20286</v>
          </cell>
          <cell r="G3973" t="str">
            <v>Tidak Tahu</v>
          </cell>
          <cell r="H3973" t="str">
            <v>Islam</v>
          </cell>
          <cell r="I3973" t="str">
            <v>Kawin</v>
          </cell>
          <cell r="J3973" t="str">
            <v>Istri</v>
          </cell>
          <cell r="K3973" t="str">
            <v>03</v>
          </cell>
          <cell r="L3973" t="str">
            <v>Tamat SD/Sederajat</v>
          </cell>
          <cell r="M3973" t="str">
            <v>Mengurus Rumah Tangga</v>
          </cell>
          <cell r="N3973" t="str">
            <v>DIREM</v>
          </cell>
          <cell r="O3973" t="str">
            <v>NURAJI</v>
          </cell>
          <cell r="P3973" t="str">
            <v>3302231702054328</v>
          </cell>
          <cell r="Q3973" t="str">
            <v>SUWARNO WARTO</v>
          </cell>
          <cell r="R3973" t="str">
            <v>KUTALIMAN</v>
          </cell>
          <cell r="S3973" t="str">
            <v>KEDUNG BANTENG</v>
          </cell>
          <cell r="T3973" t="str">
            <v>KUTALIMAN</v>
          </cell>
          <cell r="U3973" t="str">
            <v>006</v>
          </cell>
          <cell r="V3973" t="str">
            <v>002</v>
          </cell>
          <cell r="W3973" t="str">
            <v>Indonesia</v>
          </cell>
        </row>
        <row r="3974">
          <cell r="B3974" t="str">
            <v>SAEFUL AMIN</v>
          </cell>
          <cell r="C3974" t="str">
            <v>3302232709940005</v>
          </cell>
          <cell r="D3974" t="str">
            <v>L</v>
          </cell>
          <cell r="E3974" t="str">
            <v>BANYUMAS</v>
          </cell>
          <cell r="F3974">
            <v>34604</v>
          </cell>
          <cell r="G3974" t="str">
            <v>Tidak Tahu</v>
          </cell>
          <cell r="H3974" t="str">
            <v>Islam</v>
          </cell>
          <cell r="I3974" t="str">
            <v>Belum Kawin</v>
          </cell>
          <cell r="J3974" t="str">
            <v>Anak</v>
          </cell>
          <cell r="K3974" t="str">
            <v>04</v>
          </cell>
          <cell r="L3974" t="str">
            <v>Tamat SD/Sederajat</v>
          </cell>
          <cell r="M3974" t="str">
            <v>Buruh Harian Lepas</v>
          </cell>
          <cell r="N3974" t="str">
            <v>TASEM</v>
          </cell>
          <cell r="O3974" t="str">
            <v>SUWARNO WARTO</v>
          </cell>
          <cell r="P3974" t="str">
            <v>3302231702054328</v>
          </cell>
          <cell r="Q3974" t="str">
            <v>SUWARNO WARTO</v>
          </cell>
          <cell r="R3974" t="str">
            <v>KUTALIMAN</v>
          </cell>
          <cell r="S3974" t="str">
            <v>KEDUNG BANTENG</v>
          </cell>
          <cell r="T3974" t="str">
            <v>KUTALIMAN</v>
          </cell>
          <cell r="U3974" t="str">
            <v>006</v>
          </cell>
          <cell r="V3974" t="str">
            <v>002</v>
          </cell>
          <cell r="W3974" t="str">
            <v>Indonesia</v>
          </cell>
        </row>
        <row r="3975">
          <cell r="B3975" t="str">
            <v>ALI MAGHFUR</v>
          </cell>
          <cell r="C3975" t="str">
            <v>3302232501920002</v>
          </cell>
          <cell r="D3975" t="str">
            <v>L</v>
          </cell>
          <cell r="E3975" t="str">
            <v>BANYUMAS</v>
          </cell>
          <cell r="F3975">
            <v>33628</v>
          </cell>
          <cell r="G3975" t="str">
            <v>Tidak Tahu</v>
          </cell>
          <cell r="H3975" t="str">
            <v>Islam</v>
          </cell>
          <cell r="I3975" t="str">
            <v>Belum Kawin</v>
          </cell>
          <cell r="J3975" t="str">
            <v>Anak</v>
          </cell>
          <cell r="K3975" t="str">
            <v>04</v>
          </cell>
          <cell r="L3975" t="str">
            <v>Tamat SD/Sederajat</v>
          </cell>
          <cell r="M3975" t="str">
            <v>Buruh Harian Lepas</v>
          </cell>
          <cell r="N3975" t="str">
            <v>TASEM</v>
          </cell>
          <cell r="O3975" t="str">
            <v>SUWARNO WARTO</v>
          </cell>
          <cell r="P3975" t="str">
            <v>3302231702054328</v>
          </cell>
          <cell r="Q3975" t="str">
            <v>SUWARNO WARTO</v>
          </cell>
          <cell r="R3975" t="str">
            <v>KUTALIMAN</v>
          </cell>
          <cell r="S3975" t="str">
            <v>KEDUNG BANTENG</v>
          </cell>
          <cell r="T3975" t="str">
            <v>KUTALIMAN</v>
          </cell>
          <cell r="U3975" t="str">
            <v>006</v>
          </cell>
          <cell r="V3975" t="str">
            <v>002</v>
          </cell>
          <cell r="W3975" t="str">
            <v>Indonesia</v>
          </cell>
        </row>
        <row r="3976">
          <cell r="B3976" t="str">
            <v>RANTO</v>
          </cell>
          <cell r="C3976" t="str">
            <v>3302230605850002</v>
          </cell>
          <cell r="D3976" t="str">
            <v>L</v>
          </cell>
          <cell r="E3976" t="str">
            <v>BANYUMAS</v>
          </cell>
          <cell r="F3976">
            <v>31173</v>
          </cell>
          <cell r="G3976" t="str">
            <v>Tidak Tahu</v>
          </cell>
          <cell r="H3976" t="str">
            <v>Islam</v>
          </cell>
          <cell r="I3976" t="str">
            <v>Belum Kawin</v>
          </cell>
          <cell r="J3976" t="str">
            <v>Anak</v>
          </cell>
          <cell r="K3976" t="str">
            <v>04</v>
          </cell>
          <cell r="L3976" t="str">
            <v>Tamat SD/Sederajat</v>
          </cell>
          <cell r="M3976" t="str">
            <v>Buruh Harian Lepas</v>
          </cell>
          <cell r="N3976" t="str">
            <v>TASEM</v>
          </cell>
          <cell r="O3976" t="str">
            <v>SUWARNO WARTO</v>
          </cell>
          <cell r="P3976" t="str">
            <v>3302231702054328</v>
          </cell>
          <cell r="Q3976" t="str">
            <v>SUWARNO WARTO</v>
          </cell>
          <cell r="R3976" t="str">
            <v>KUTALIMAN</v>
          </cell>
          <cell r="S3976" t="str">
            <v>KEDUNG BANTENG</v>
          </cell>
          <cell r="T3976" t="str">
            <v>KUTALIMAN</v>
          </cell>
          <cell r="U3976" t="str">
            <v>006</v>
          </cell>
          <cell r="V3976" t="str">
            <v>002</v>
          </cell>
          <cell r="W3976" t="str">
            <v>Indonesia</v>
          </cell>
        </row>
        <row r="3977">
          <cell r="B3977" t="str">
            <v>SUWARNO WARNO</v>
          </cell>
          <cell r="C3977" t="str">
            <v>3302233003580002</v>
          </cell>
          <cell r="D3977" t="str">
            <v>L</v>
          </cell>
          <cell r="E3977" t="str">
            <v>BANYUMAS</v>
          </cell>
          <cell r="F3977">
            <v>21274</v>
          </cell>
          <cell r="G3977" t="str">
            <v>Tidak Tahu</v>
          </cell>
          <cell r="H3977" t="str">
            <v>Islam</v>
          </cell>
          <cell r="I3977" t="str">
            <v>Kawin</v>
          </cell>
          <cell r="J3977" t="str">
            <v>Kepala Keluarga</v>
          </cell>
          <cell r="K3977" t="str">
            <v>01</v>
          </cell>
          <cell r="L3977" t="str">
            <v>Tamat SD/Sederajat</v>
          </cell>
          <cell r="M3977" t="str">
            <v>Petani/Pekebun</v>
          </cell>
          <cell r="N3977" t="str">
            <v>NAITEM</v>
          </cell>
          <cell r="O3977" t="str">
            <v>NURHADI</v>
          </cell>
          <cell r="P3977" t="str">
            <v>3302231702054330</v>
          </cell>
          <cell r="Q3977" t="str">
            <v>SUWARNO WARNO</v>
          </cell>
          <cell r="R3977" t="str">
            <v>KUTALIMAN</v>
          </cell>
          <cell r="S3977" t="str">
            <v>KEDUNG BANTENG</v>
          </cell>
          <cell r="T3977" t="str">
            <v>KUTALIMAN</v>
          </cell>
          <cell r="U3977" t="str">
            <v>006</v>
          </cell>
          <cell r="V3977" t="str">
            <v>002</v>
          </cell>
          <cell r="W3977" t="str">
            <v>Indonesia</v>
          </cell>
        </row>
        <row r="3978">
          <cell r="B3978" t="str">
            <v>DAIKEM WARNI</v>
          </cell>
          <cell r="C3978" t="str">
            <v>3302235402620001</v>
          </cell>
          <cell r="D3978" t="str">
            <v>P</v>
          </cell>
          <cell r="E3978" t="str">
            <v>BANYUMAS</v>
          </cell>
          <cell r="F3978">
            <v>22691</v>
          </cell>
          <cell r="G3978" t="str">
            <v>Tidak Tahu</v>
          </cell>
          <cell r="H3978" t="str">
            <v>Islam</v>
          </cell>
          <cell r="I3978" t="str">
            <v>Kawin</v>
          </cell>
          <cell r="J3978" t="str">
            <v>Istri</v>
          </cell>
          <cell r="K3978" t="str">
            <v>03</v>
          </cell>
          <cell r="L3978" t="str">
            <v>Tamat SD/Sederajat</v>
          </cell>
          <cell r="M3978" t="str">
            <v>Mengurus Rumah Tangga</v>
          </cell>
          <cell r="N3978" t="str">
            <v>SAKEM</v>
          </cell>
          <cell r="O3978" t="str">
            <v>SUKARJI</v>
          </cell>
          <cell r="P3978" t="str">
            <v>3302231702054330</v>
          </cell>
          <cell r="Q3978" t="str">
            <v>SUWARNO WARNO</v>
          </cell>
          <cell r="R3978" t="str">
            <v>KUTALIMAN</v>
          </cell>
          <cell r="S3978" t="str">
            <v>KEDUNG BANTENG</v>
          </cell>
          <cell r="T3978" t="str">
            <v>KUTALIMAN</v>
          </cell>
          <cell r="U3978" t="str">
            <v>006</v>
          </cell>
          <cell r="V3978" t="str">
            <v>002</v>
          </cell>
          <cell r="W3978" t="str">
            <v>Indonesia</v>
          </cell>
        </row>
        <row r="3979">
          <cell r="B3979" t="str">
            <v>SAMSUL HIDAYAT</v>
          </cell>
          <cell r="C3979" t="str">
            <v>3302231208820004</v>
          </cell>
          <cell r="D3979" t="str">
            <v>L</v>
          </cell>
          <cell r="E3979" t="str">
            <v>BANYUMAS</v>
          </cell>
          <cell r="F3979">
            <v>30175</v>
          </cell>
          <cell r="G3979" t="str">
            <v>Tidak Tahu</v>
          </cell>
          <cell r="H3979" t="str">
            <v>Islam</v>
          </cell>
          <cell r="I3979" t="str">
            <v>Cerai Hidup</v>
          </cell>
          <cell r="J3979" t="str">
            <v>Anak</v>
          </cell>
          <cell r="K3979" t="str">
            <v>04</v>
          </cell>
          <cell r="L3979" t="str">
            <v>Tamat SD/Sederajat</v>
          </cell>
          <cell r="M3979" t="str">
            <v>Transportasi</v>
          </cell>
          <cell r="N3979" t="str">
            <v>DAIKEM</v>
          </cell>
          <cell r="O3979" t="str">
            <v>SUWARNO WARNO</v>
          </cell>
          <cell r="P3979" t="str">
            <v>3302231702054330</v>
          </cell>
          <cell r="Q3979" t="str">
            <v>SUWARNO WARNO</v>
          </cell>
          <cell r="R3979" t="str">
            <v>KUTALIMAN</v>
          </cell>
          <cell r="S3979" t="str">
            <v>KEDUNG BANTENG</v>
          </cell>
          <cell r="T3979" t="str">
            <v>KUTALIMAN</v>
          </cell>
          <cell r="U3979" t="str">
            <v>006</v>
          </cell>
          <cell r="V3979" t="str">
            <v>002</v>
          </cell>
          <cell r="W3979" t="str">
            <v>Indonesia</v>
          </cell>
        </row>
        <row r="3980">
          <cell r="B3980" t="str">
            <v>KIRWAN</v>
          </cell>
          <cell r="C3980" t="str">
            <v>3302232010580002</v>
          </cell>
          <cell r="D3980" t="str">
            <v>L</v>
          </cell>
          <cell r="E3980" t="str">
            <v>BANYUMAS</v>
          </cell>
          <cell r="F3980" t="str">
            <v>20/10/1958</v>
          </cell>
          <cell r="G3980" t="str">
            <v>Tidak Tahu</v>
          </cell>
          <cell r="H3980" t="str">
            <v>Islam</v>
          </cell>
          <cell r="I3980" t="str">
            <v>Kawin</v>
          </cell>
          <cell r="J3980" t="str">
            <v>Kepala Keluarga</v>
          </cell>
          <cell r="K3980" t="str">
            <v>01</v>
          </cell>
          <cell r="L3980" t="str">
            <v>Tidak Tamat SD/Sederajat</v>
          </cell>
          <cell r="M3980" t="str">
            <v>Pedagang</v>
          </cell>
          <cell r="N3980" t="str">
            <v>NARTI</v>
          </cell>
          <cell r="O3980" t="str">
            <v>SANASRI</v>
          </cell>
          <cell r="P3980" t="str">
            <v>3302231702054331</v>
          </cell>
          <cell r="Q3980" t="str">
            <v>KIRWAN</v>
          </cell>
          <cell r="R3980" t="str">
            <v>KUTALIMAN</v>
          </cell>
          <cell r="S3980" t="str">
            <v>KEDUNGBANTENG</v>
          </cell>
          <cell r="T3980" t="str">
            <v>KUTALIMAN</v>
          </cell>
          <cell r="U3980" t="str">
            <v>006</v>
          </cell>
          <cell r="V3980" t="str">
            <v>003</v>
          </cell>
          <cell r="W3980" t="str">
            <v>Indonesia</v>
          </cell>
        </row>
        <row r="3981">
          <cell r="B3981" t="str">
            <v>KAMIDI</v>
          </cell>
          <cell r="C3981" t="str">
            <v>3302231210450004</v>
          </cell>
          <cell r="D3981" t="str">
            <v>L</v>
          </cell>
          <cell r="E3981" t="str">
            <v>BANYUMAS</v>
          </cell>
          <cell r="F3981" t="str">
            <v>12/10/1945</v>
          </cell>
          <cell r="G3981" t="str">
            <v>Tidak Tahu</v>
          </cell>
          <cell r="H3981" t="str">
            <v>Islam</v>
          </cell>
          <cell r="I3981" t="str">
            <v>Kawin</v>
          </cell>
          <cell r="J3981" t="str">
            <v>Kepala Keluarga</v>
          </cell>
          <cell r="K3981" t="str">
            <v>01</v>
          </cell>
          <cell r="L3981" t="str">
            <v>Tamat SD/Sederajat</v>
          </cell>
          <cell r="M3981" t="str">
            <v>Buruh Tani/Perkebunan</v>
          </cell>
          <cell r="N3981" t="str">
            <v>RAKEM</v>
          </cell>
          <cell r="O3981" t="str">
            <v>SANURSAM</v>
          </cell>
          <cell r="P3981" t="str">
            <v>3302231702054332</v>
          </cell>
          <cell r="Q3981" t="str">
            <v>KAMIDI</v>
          </cell>
          <cell r="R3981" t="str">
            <v>KUTALIMAN</v>
          </cell>
          <cell r="S3981" t="str">
            <v>KEDUNGBANTENG</v>
          </cell>
          <cell r="T3981" t="str">
            <v>MENINGGAL</v>
          </cell>
          <cell r="U3981" t="str">
            <v>006</v>
          </cell>
          <cell r="V3981" t="str">
            <v>002</v>
          </cell>
          <cell r="W3981" t="str">
            <v>Indonesia</v>
          </cell>
        </row>
        <row r="3982">
          <cell r="B3982" t="str">
            <v>KARSITO</v>
          </cell>
          <cell r="C3982" t="str">
            <v>3302232702530001</v>
          </cell>
          <cell r="D3982" t="str">
            <v>L</v>
          </cell>
          <cell r="E3982" t="str">
            <v>BANYUMAS</v>
          </cell>
          <cell r="F3982" t="str">
            <v>27/02/1953</v>
          </cell>
          <cell r="G3982" t="str">
            <v>Tidak Tahu</v>
          </cell>
          <cell r="H3982" t="str">
            <v>Islam</v>
          </cell>
          <cell r="I3982" t="str">
            <v>Kawin</v>
          </cell>
          <cell r="J3982" t="str">
            <v>Kepala Keluarga</v>
          </cell>
          <cell r="K3982" t="str">
            <v>01</v>
          </cell>
          <cell r="L3982" t="str">
            <v>Tidak/Belum Sekolah</v>
          </cell>
          <cell r="M3982" t="str">
            <v>Buruh Harian Lepas</v>
          </cell>
          <cell r="N3982" t="str">
            <v>NADEM</v>
          </cell>
          <cell r="O3982" t="str">
            <v>WIRYANA</v>
          </cell>
          <cell r="P3982" t="str">
            <v>3302231702054777</v>
          </cell>
          <cell r="Q3982" t="str">
            <v>KARSITO</v>
          </cell>
          <cell r="R3982" t="str">
            <v>KUTALIMAN</v>
          </cell>
          <cell r="S3982" t="str">
            <v>KEDUNGBANTENG</v>
          </cell>
          <cell r="T3982" t="str">
            <v>KUTALIMAN</v>
          </cell>
          <cell r="U3982" t="str">
            <v>006</v>
          </cell>
          <cell r="V3982" t="str">
            <v>002</v>
          </cell>
          <cell r="W3982" t="str">
            <v>Indonesia</v>
          </cell>
        </row>
        <row r="3983">
          <cell r="B3983" t="str">
            <v>DARTEM</v>
          </cell>
          <cell r="C3983" t="str">
            <v>3302235403560001</v>
          </cell>
          <cell r="D3983" t="str">
            <v>P</v>
          </cell>
          <cell r="E3983" t="str">
            <v>BANYUMAS</v>
          </cell>
          <cell r="F3983">
            <v>20528</v>
          </cell>
          <cell r="G3983" t="str">
            <v>Tidak Tahu</v>
          </cell>
          <cell r="H3983" t="str">
            <v>Islam</v>
          </cell>
          <cell r="I3983" t="str">
            <v>Kawin</v>
          </cell>
          <cell r="J3983" t="str">
            <v>Istri</v>
          </cell>
          <cell r="K3983" t="str">
            <v>03</v>
          </cell>
          <cell r="L3983" t="str">
            <v>Tidak/Belum Sekolah</v>
          </cell>
          <cell r="M3983" t="str">
            <v>Mengurus Rumah Tangga</v>
          </cell>
          <cell r="N3983" t="str">
            <v>CAREM</v>
          </cell>
          <cell r="O3983" t="str">
            <v>NADI WIRYA</v>
          </cell>
          <cell r="P3983" t="str">
            <v>3302231702054777</v>
          </cell>
          <cell r="Q3983" t="str">
            <v>KARSITO</v>
          </cell>
          <cell r="R3983" t="str">
            <v>KUTALIMAN</v>
          </cell>
          <cell r="S3983" t="str">
            <v>KEDUNG BANTENG</v>
          </cell>
          <cell r="T3983" t="str">
            <v>KUTALIMAN</v>
          </cell>
          <cell r="U3983" t="str">
            <v>006</v>
          </cell>
          <cell r="V3983" t="str">
            <v>002</v>
          </cell>
          <cell r="W3983" t="str">
            <v>Indonesia</v>
          </cell>
        </row>
        <row r="3984">
          <cell r="B3984" t="str">
            <v>SARWIN</v>
          </cell>
          <cell r="C3984" t="str">
            <v>3302230210810002</v>
          </cell>
          <cell r="D3984" t="str">
            <v>L</v>
          </cell>
          <cell r="E3984" t="str">
            <v>BANYUMAS</v>
          </cell>
          <cell r="F3984" t="str">
            <v>02/10/1981</v>
          </cell>
          <cell r="G3984" t="str">
            <v>Tidak Tahu</v>
          </cell>
          <cell r="H3984" t="str">
            <v>Islam</v>
          </cell>
          <cell r="I3984" t="str">
            <v>Kawin</v>
          </cell>
          <cell r="J3984" t="str">
            <v>Anak</v>
          </cell>
          <cell r="K3984" t="str">
            <v>04</v>
          </cell>
          <cell r="L3984" t="str">
            <v>Tamat SD/Sederajat</v>
          </cell>
          <cell r="M3984" t="str">
            <v>Buruh Harian Lepas</v>
          </cell>
          <cell r="N3984" t="str">
            <v>MURTINAH</v>
          </cell>
          <cell r="O3984" t="str">
            <v xml:space="preserve">KARSITO  </v>
          </cell>
          <cell r="P3984" t="str">
            <v>3302231702054777</v>
          </cell>
          <cell r="Q3984" t="str">
            <v>KARSITO</v>
          </cell>
          <cell r="R3984" t="str">
            <v>KUTALIMAN</v>
          </cell>
          <cell r="S3984" t="str">
            <v>KEDUNGBANTENG</v>
          </cell>
          <cell r="T3984" t="str">
            <v>KUTALIMAN</v>
          </cell>
          <cell r="U3984" t="str">
            <v>006</v>
          </cell>
          <cell r="V3984" t="str">
            <v>002</v>
          </cell>
          <cell r="W3984" t="str">
            <v>Indonesia</v>
          </cell>
        </row>
        <row r="3985">
          <cell r="B3985" t="str">
            <v>KUSEN</v>
          </cell>
          <cell r="C3985" t="str">
            <v>3302230209960001</v>
          </cell>
          <cell r="D3985" t="str">
            <v>L</v>
          </cell>
          <cell r="E3985" t="str">
            <v>BANYUMAS</v>
          </cell>
          <cell r="F3985">
            <v>35310</v>
          </cell>
          <cell r="G3985" t="str">
            <v>Tidak Tahu</v>
          </cell>
          <cell r="H3985" t="str">
            <v>Islam</v>
          </cell>
          <cell r="I3985" t="str">
            <v>Belum Kawin</v>
          </cell>
          <cell r="J3985" t="str">
            <v>Anak</v>
          </cell>
          <cell r="K3985" t="str">
            <v>04</v>
          </cell>
          <cell r="L3985" t="str">
            <v>Tamat SD/Sederajat</v>
          </cell>
          <cell r="M3985" t="str">
            <v>Pelajar/Mahasiswa</v>
          </cell>
          <cell r="N3985" t="str">
            <v>DARTEM</v>
          </cell>
          <cell r="O3985" t="str">
            <v xml:space="preserve">KARSITO </v>
          </cell>
          <cell r="P3985" t="str">
            <v>3302231702054777</v>
          </cell>
          <cell r="Q3985" t="str">
            <v>KARSITO</v>
          </cell>
          <cell r="R3985" t="str">
            <v>KUTALIMAN</v>
          </cell>
          <cell r="S3985" t="str">
            <v>KEDUNG BANTENG</v>
          </cell>
          <cell r="T3985" t="str">
            <v>KUTALIMAN</v>
          </cell>
          <cell r="U3985" t="str">
            <v>006</v>
          </cell>
          <cell r="V3985" t="str">
            <v>002</v>
          </cell>
          <cell r="W3985" t="str">
            <v>Indonesia</v>
          </cell>
        </row>
        <row r="3986">
          <cell r="B3986" t="str">
            <v>SIRUN</v>
          </cell>
          <cell r="C3986" t="str">
            <v>3302230812890004</v>
          </cell>
          <cell r="D3986" t="str">
            <v>L</v>
          </cell>
          <cell r="E3986" t="str">
            <v>BANYUMAS</v>
          </cell>
          <cell r="F3986">
            <v>32850</v>
          </cell>
          <cell r="G3986" t="str">
            <v>Tidak Tahu</v>
          </cell>
          <cell r="H3986" t="str">
            <v>Islam</v>
          </cell>
          <cell r="I3986" t="str">
            <v>Belum Kawin</v>
          </cell>
          <cell r="J3986" t="str">
            <v>Anak</v>
          </cell>
          <cell r="K3986" t="str">
            <v>04</v>
          </cell>
          <cell r="L3986" t="str">
            <v>SLTA/Sederajat</v>
          </cell>
          <cell r="M3986" t="str">
            <v>Karyawan Swasta</v>
          </cell>
          <cell r="N3986" t="str">
            <v>DARTEM</v>
          </cell>
          <cell r="O3986" t="str">
            <v xml:space="preserve">KARSITO  </v>
          </cell>
          <cell r="P3986" t="str">
            <v>3302231702054777</v>
          </cell>
          <cell r="Q3986" t="str">
            <v>KARSITO</v>
          </cell>
          <cell r="R3986" t="str">
            <v>KUTALIMAN</v>
          </cell>
          <cell r="S3986" t="str">
            <v>KEDUNG BANTENG</v>
          </cell>
          <cell r="T3986" t="str">
            <v>KUTALIMAN</v>
          </cell>
          <cell r="U3986" t="str">
            <v>006</v>
          </cell>
          <cell r="V3986" t="str">
            <v>002</v>
          </cell>
          <cell r="W3986" t="str">
            <v>Indonesia</v>
          </cell>
        </row>
        <row r="3987">
          <cell r="B3987" t="str">
            <v>RAWIN</v>
          </cell>
          <cell r="C3987" t="str">
            <v>3302232607540001</v>
          </cell>
          <cell r="D3987" t="str">
            <v>L</v>
          </cell>
          <cell r="E3987" t="str">
            <v>BANYUMAS</v>
          </cell>
          <cell r="F3987" t="str">
            <v>26/07/1954</v>
          </cell>
          <cell r="G3987" t="str">
            <v>Tidak Tahu</v>
          </cell>
          <cell r="H3987" t="str">
            <v>Islam</v>
          </cell>
          <cell r="I3987" t="str">
            <v>Kawin</v>
          </cell>
          <cell r="J3987" t="str">
            <v>Kepala Keluarga</v>
          </cell>
          <cell r="K3987" t="str">
            <v>01</v>
          </cell>
          <cell r="L3987" t="str">
            <v>Tamat SD/Sederajat</v>
          </cell>
          <cell r="M3987" t="str">
            <v>Buruh Tani/Perkebunan</v>
          </cell>
          <cell r="N3987" t="str">
            <v>DASILAH</v>
          </cell>
          <cell r="O3987" t="str">
            <v>NAWIRAJI</v>
          </cell>
          <cell r="P3987" t="str">
            <v>3302231702054779</v>
          </cell>
          <cell r="Q3987" t="str">
            <v>RAWIN</v>
          </cell>
          <cell r="R3987" t="str">
            <v>KUTALIMAN</v>
          </cell>
          <cell r="S3987" t="str">
            <v>KEDUNGBANTENG</v>
          </cell>
          <cell r="T3987" t="str">
            <v>KUTALIMAN</v>
          </cell>
          <cell r="U3987" t="str">
            <v>006</v>
          </cell>
          <cell r="V3987" t="str">
            <v>002</v>
          </cell>
          <cell r="W3987" t="str">
            <v>Indonesia</v>
          </cell>
        </row>
        <row r="3988">
          <cell r="B3988" t="str">
            <v>KARWI</v>
          </cell>
          <cell r="C3988" t="str">
            <v>3302234705620003</v>
          </cell>
          <cell r="D3988" t="str">
            <v>P</v>
          </cell>
          <cell r="E3988" t="str">
            <v>BANYUMAS</v>
          </cell>
          <cell r="F3988" t="str">
            <v>07/05/1962</v>
          </cell>
          <cell r="G3988" t="str">
            <v>Tidak Tahu</v>
          </cell>
          <cell r="H3988" t="str">
            <v>Islam</v>
          </cell>
          <cell r="I3988" t="str">
            <v>Kawin</v>
          </cell>
          <cell r="J3988" t="str">
            <v>Istri</v>
          </cell>
          <cell r="K3988" t="str">
            <v>03</v>
          </cell>
          <cell r="L3988" t="str">
            <v>Tamat SD/Sederajat</v>
          </cell>
          <cell r="M3988" t="str">
            <v>Mengurus Rumah Tangga</v>
          </cell>
          <cell r="N3988" t="str">
            <v>KISEM</v>
          </cell>
          <cell r="O3988" t="str">
            <v>YASMIDI</v>
          </cell>
          <cell r="P3988" t="str">
            <v>3302231702054779</v>
          </cell>
          <cell r="Q3988" t="str">
            <v>RAWIN</v>
          </cell>
          <cell r="R3988" t="str">
            <v>KUTALIMAN</v>
          </cell>
          <cell r="S3988" t="str">
            <v>KEDUNGBANTENG</v>
          </cell>
          <cell r="T3988" t="str">
            <v>KUTALIMAN</v>
          </cell>
          <cell r="U3988" t="str">
            <v>006</v>
          </cell>
          <cell r="V3988" t="str">
            <v>002</v>
          </cell>
          <cell r="W3988" t="str">
            <v>Indonesia</v>
          </cell>
        </row>
        <row r="3989">
          <cell r="B3989" t="str">
            <v>MARGIYANI</v>
          </cell>
          <cell r="C3989" t="str">
            <v>3302236711000002</v>
          </cell>
          <cell r="D3989" t="str">
            <v>P</v>
          </cell>
          <cell r="E3989" t="str">
            <v>BANYUMAS</v>
          </cell>
          <cell r="F3989" t="str">
            <v>27/11/2000</v>
          </cell>
          <cell r="G3989" t="str">
            <v>Tidak Tahu</v>
          </cell>
          <cell r="H3989" t="str">
            <v>Islam</v>
          </cell>
          <cell r="I3989" t="str">
            <v>Belum Kawin</v>
          </cell>
          <cell r="J3989" t="str">
            <v>Anak</v>
          </cell>
          <cell r="K3989" t="str">
            <v>04</v>
          </cell>
          <cell r="L3989" t="str">
            <v>Tamat SD/Sederajat</v>
          </cell>
          <cell r="M3989" t="str">
            <v>Pelajar/Mahasiswa</v>
          </cell>
          <cell r="N3989" t="str">
            <v>KARWI</v>
          </cell>
          <cell r="O3989" t="str">
            <v>RAWIN</v>
          </cell>
          <cell r="P3989" t="str">
            <v>3302231702054779</v>
          </cell>
          <cell r="Q3989" t="str">
            <v>RAWIN</v>
          </cell>
          <cell r="R3989" t="str">
            <v>KUTALIMAN</v>
          </cell>
          <cell r="S3989" t="str">
            <v>KEDUNGBANTENG</v>
          </cell>
          <cell r="T3989" t="str">
            <v>KUTALIMAN</v>
          </cell>
          <cell r="U3989" t="str">
            <v>006</v>
          </cell>
          <cell r="V3989" t="str">
            <v>002</v>
          </cell>
          <cell r="W3989" t="str">
            <v>Indonesia</v>
          </cell>
        </row>
        <row r="3990">
          <cell r="B3990" t="str">
            <v>ADE SUSANTO</v>
          </cell>
          <cell r="C3990" t="str">
            <v>3302233011950002</v>
          </cell>
          <cell r="D3990" t="str">
            <v>L</v>
          </cell>
          <cell r="E3990" t="str">
            <v>BANYUMAS</v>
          </cell>
          <cell r="F3990" t="str">
            <v>30/11/1995</v>
          </cell>
          <cell r="G3990" t="str">
            <v>Tidak Tahu</v>
          </cell>
          <cell r="H3990" t="str">
            <v>Islam</v>
          </cell>
          <cell r="I3990" t="str">
            <v>Belum Kawin</v>
          </cell>
          <cell r="J3990" t="str">
            <v>Anak</v>
          </cell>
          <cell r="K3990" t="str">
            <v>04</v>
          </cell>
          <cell r="L3990" t="str">
            <v>Tamat SD/Sederajat</v>
          </cell>
          <cell r="M3990" t="str">
            <v>Belum/Tidak Bekerja</v>
          </cell>
          <cell r="N3990" t="str">
            <v>KARWI</v>
          </cell>
          <cell r="O3990" t="str">
            <v>RAWIN</v>
          </cell>
          <cell r="P3990" t="str">
            <v>3302231702054779</v>
          </cell>
          <cell r="Q3990" t="str">
            <v>RAWIN</v>
          </cell>
          <cell r="R3990" t="str">
            <v>KUTALIMAN</v>
          </cell>
          <cell r="S3990" t="str">
            <v>KEDUNGBANTENG</v>
          </cell>
          <cell r="T3990" t="str">
            <v>KUTALIMAN</v>
          </cell>
          <cell r="U3990" t="str">
            <v>006</v>
          </cell>
          <cell r="V3990" t="str">
            <v>002</v>
          </cell>
          <cell r="W3990" t="str">
            <v>Indonesia</v>
          </cell>
        </row>
        <row r="3991">
          <cell r="B3991" t="str">
            <v>WASTINO</v>
          </cell>
          <cell r="C3991" t="str">
            <v>3302231304910002</v>
          </cell>
          <cell r="D3991" t="str">
            <v>L</v>
          </cell>
          <cell r="E3991" t="str">
            <v>BANYUMAS</v>
          </cell>
          <cell r="F3991" t="str">
            <v>13/04/1991</v>
          </cell>
          <cell r="G3991" t="str">
            <v>Tidak Tahu</v>
          </cell>
          <cell r="H3991" t="str">
            <v>Islam</v>
          </cell>
          <cell r="I3991" t="str">
            <v>Belum Kawin</v>
          </cell>
          <cell r="J3991" t="str">
            <v>Anak</v>
          </cell>
          <cell r="K3991" t="str">
            <v>04</v>
          </cell>
          <cell r="L3991" t="str">
            <v>Tamat SD/Sederajat</v>
          </cell>
          <cell r="M3991" t="str">
            <v>Belum/Tidak Bekerja</v>
          </cell>
          <cell r="N3991" t="str">
            <v>KARWI</v>
          </cell>
          <cell r="O3991" t="str">
            <v>RAWIN</v>
          </cell>
          <cell r="P3991" t="str">
            <v>3302231702054779</v>
          </cell>
          <cell r="Q3991" t="str">
            <v>RAWIN</v>
          </cell>
          <cell r="R3991" t="str">
            <v>KUTALIMAN</v>
          </cell>
          <cell r="S3991" t="str">
            <v>KEDUNGBANTENG</v>
          </cell>
          <cell r="T3991" t="str">
            <v>KUTALIMAN</v>
          </cell>
          <cell r="U3991" t="str">
            <v>006</v>
          </cell>
          <cell r="V3991" t="str">
            <v>002</v>
          </cell>
          <cell r="W3991" t="str">
            <v>Indonesia</v>
          </cell>
        </row>
        <row r="3992">
          <cell r="B3992" t="str">
            <v>NIWEN</v>
          </cell>
          <cell r="C3992" t="str">
            <v>3302236302620001</v>
          </cell>
          <cell r="D3992" t="str">
            <v>P</v>
          </cell>
          <cell r="E3992" t="str">
            <v>BANYUMAS</v>
          </cell>
          <cell r="F3992">
            <v>22700</v>
          </cell>
          <cell r="G3992" t="str">
            <v>Tidak Tahu</v>
          </cell>
          <cell r="H3992" t="str">
            <v>Islam</v>
          </cell>
          <cell r="I3992" t="str">
            <v>Cerai Hidup</v>
          </cell>
          <cell r="J3992" t="str">
            <v>Kepala Keluarga</v>
          </cell>
          <cell r="K3992" t="str">
            <v>01</v>
          </cell>
          <cell r="L3992" t="str">
            <v>Tamat SD/Sederajat</v>
          </cell>
          <cell r="M3992" t="str">
            <v>Pedagang</v>
          </cell>
          <cell r="N3992" t="str">
            <v>KISEM</v>
          </cell>
          <cell r="O3992" t="str">
            <v>YASIDI</v>
          </cell>
          <cell r="P3992" t="str">
            <v>3302231702054780</v>
          </cell>
          <cell r="Q3992" t="str">
            <v>NIWEN</v>
          </cell>
          <cell r="R3992" t="str">
            <v>KUTALIMAN</v>
          </cell>
          <cell r="S3992" t="str">
            <v>KEDUNG BANTENG</v>
          </cell>
          <cell r="T3992" t="str">
            <v>KUTALIMAN</v>
          </cell>
          <cell r="U3992" t="str">
            <v>006</v>
          </cell>
          <cell r="V3992" t="str">
            <v>002</v>
          </cell>
          <cell r="W3992" t="str">
            <v>Indonesia</v>
          </cell>
        </row>
        <row r="3993">
          <cell r="B3993" t="str">
            <v>JUMIATI</v>
          </cell>
          <cell r="C3993" t="str">
            <v>3302235702920003</v>
          </cell>
          <cell r="D3993" t="str">
            <v>P</v>
          </cell>
          <cell r="E3993" t="str">
            <v>BANYUMAS</v>
          </cell>
          <cell r="F3993">
            <v>33651</v>
          </cell>
          <cell r="G3993" t="str">
            <v>Tidak Tahu</v>
          </cell>
          <cell r="H3993" t="str">
            <v>Islam</v>
          </cell>
          <cell r="I3993" t="str">
            <v>Belum Kawin</v>
          </cell>
          <cell r="J3993" t="str">
            <v>Anak</v>
          </cell>
          <cell r="K3993" t="str">
            <v>04</v>
          </cell>
          <cell r="L3993" t="str">
            <v>Tamat SD/Sederajat</v>
          </cell>
          <cell r="M3993" t="str">
            <v>Wiraswasta</v>
          </cell>
          <cell r="N3993" t="str">
            <v>NIWEN</v>
          </cell>
          <cell r="O3993" t="str">
            <v>NURYANTO</v>
          </cell>
          <cell r="P3993" t="str">
            <v>3302231702054780</v>
          </cell>
          <cell r="Q3993" t="str">
            <v>NIWEN</v>
          </cell>
          <cell r="R3993" t="str">
            <v>KUTALIMAN</v>
          </cell>
          <cell r="S3993" t="str">
            <v>KEDUNG BANTENG</v>
          </cell>
          <cell r="T3993" t="str">
            <v>KUTALIMAN</v>
          </cell>
          <cell r="U3993" t="str">
            <v>006</v>
          </cell>
          <cell r="V3993" t="str">
            <v>002</v>
          </cell>
          <cell r="W3993" t="str">
            <v>Indonesia</v>
          </cell>
        </row>
        <row r="3994">
          <cell r="B3994" t="str">
            <v>SUWIKNO</v>
          </cell>
          <cell r="C3994" t="str">
            <v>3302232710950004</v>
          </cell>
          <cell r="D3994" t="str">
            <v>L</v>
          </cell>
          <cell r="E3994" t="str">
            <v>BANYUMAS</v>
          </cell>
          <cell r="F3994">
            <v>34999</v>
          </cell>
          <cell r="G3994" t="str">
            <v>Tidak Tahu</v>
          </cell>
          <cell r="H3994" t="str">
            <v>Islam</v>
          </cell>
          <cell r="I3994" t="str">
            <v>Belum Kawin</v>
          </cell>
          <cell r="J3994" t="str">
            <v>Anak</v>
          </cell>
          <cell r="K3994" t="str">
            <v>04</v>
          </cell>
          <cell r="L3994" t="str">
            <v>Tamat SD/Sederajat</v>
          </cell>
          <cell r="M3994" t="str">
            <v>Pelajar/Mahasiswa</v>
          </cell>
          <cell r="N3994" t="str">
            <v>NIWEN</v>
          </cell>
          <cell r="O3994" t="str">
            <v>NURYANTO</v>
          </cell>
          <cell r="P3994" t="str">
            <v>3302231702054780</v>
          </cell>
          <cell r="Q3994" t="str">
            <v>NIWEN</v>
          </cell>
          <cell r="R3994" t="str">
            <v>KUTALIMAN</v>
          </cell>
          <cell r="S3994" t="str">
            <v>KEDUNG BANTENG</v>
          </cell>
          <cell r="T3994" t="str">
            <v>KUTALIMAN</v>
          </cell>
          <cell r="U3994" t="str">
            <v>006</v>
          </cell>
          <cell r="V3994" t="str">
            <v>002</v>
          </cell>
          <cell r="W3994" t="str">
            <v>Indonesia</v>
          </cell>
        </row>
        <row r="3995">
          <cell r="B3995" t="str">
            <v>TARMIN</v>
          </cell>
          <cell r="C3995" t="str">
            <v>3302220612800003</v>
          </cell>
          <cell r="D3995" t="str">
            <v>L</v>
          </cell>
          <cell r="E3995" t="str">
            <v>BANYUMAS</v>
          </cell>
          <cell r="F3995">
            <v>29561</v>
          </cell>
          <cell r="G3995" t="str">
            <v>Tidak Tahu</v>
          </cell>
          <cell r="H3995" t="str">
            <v>Islam</v>
          </cell>
          <cell r="I3995" t="str">
            <v>Kawin</v>
          </cell>
          <cell r="J3995" t="str">
            <v>Kepala Keluarga</v>
          </cell>
          <cell r="K3995" t="str">
            <v>01</v>
          </cell>
          <cell r="L3995" t="str">
            <v>Tamat SD/Sederajat</v>
          </cell>
          <cell r="M3995" t="str">
            <v>Buruh Harian Lepas</v>
          </cell>
          <cell r="N3995" t="str">
            <v>SALEM</v>
          </cell>
          <cell r="O3995" t="str">
            <v>MUCHROJI</v>
          </cell>
          <cell r="P3995" t="str">
            <v>3302231706110003</v>
          </cell>
          <cell r="Q3995" t="str">
            <v>TARMIN</v>
          </cell>
          <cell r="R3995" t="str">
            <v>KUTALIMAN</v>
          </cell>
          <cell r="S3995" t="str">
            <v>KEDUNG BANTENG</v>
          </cell>
          <cell r="T3995" t="str">
            <v>KUTALIMAN</v>
          </cell>
          <cell r="U3995" t="str">
            <v>006</v>
          </cell>
          <cell r="V3995" t="str">
            <v>002</v>
          </cell>
          <cell r="W3995" t="str">
            <v>Indonesia</v>
          </cell>
        </row>
        <row r="3996">
          <cell r="B3996" t="str">
            <v>SARTINAH</v>
          </cell>
          <cell r="C3996" t="str">
            <v>3302235902860004</v>
          </cell>
          <cell r="D3996" t="str">
            <v>P</v>
          </cell>
          <cell r="E3996" t="str">
            <v>BANYUMAS</v>
          </cell>
          <cell r="F3996">
            <v>31462</v>
          </cell>
          <cell r="G3996" t="str">
            <v>Tidak Tahu</v>
          </cell>
          <cell r="H3996" t="str">
            <v>Islam</v>
          </cell>
          <cell r="I3996" t="str">
            <v>Kawin</v>
          </cell>
          <cell r="J3996" t="str">
            <v>Istri</v>
          </cell>
          <cell r="K3996" t="str">
            <v>03</v>
          </cell>
          <cell r="L3996" t="str">
            <v>Tamat SD/Sederajat</v>
          </cell>
          <cell r="M3996" t="str">
            <v>Buruh Harian Lepas</v>
          </cell>
          <cell r="N3996" t="str">
            <v>KARTI</v>
          </cell>
          <cell r="O3996" t="str">
            <v>SUNARSO NARSAN</v>
          </cell>
          <cell r="P3996" t="str">
            <v>3302231706110003</v>
          </cell>
          <cell r="Q3996" t="str">
            <v>TARMIN</v>
          </cell>
          <cell r="R3996" t="str">
            <v>KUTALIMAN</v>
          </cell>
          <cell r="S3996" t="str">
            <v>KEDUNG BANTENG</v>
          </cell>
          <cell r="T3996" t="str">
            <v>KUTALIMAN</v>
          </cell>
          <cell r="U3996" t="str">
            <v>006</v>
          </cell>
          <cell r="V3996" t="str">
            <v>002</v>
          </cell>
          <cell r="W3996" t="str">
            <v>Indonesia</v>
          </cell>
        </row>
        <row r="3997">
          <cell r="B3997" t="str">
            <v>DANU SETIAWAN</v>
          </cell>
          <cell r="C3997" t="str">
            <v>3302231802060003</v>
          </cell>
          <cell r="D3997" t="str">
            <v>L</v>
          </cell>
          <cell r="E3997" t="str">
            <v>BANYUMAS</v>
          </cell>
          <cell r="F3997">
            <v>38766</v>
          </cell>
          <cell r="G3997" t="str">
            <v>Tidak Tahu</v>
          </cell>
          <cell r="H3997" t="str">
            <v>Islam</v>
          </cell>
          <cell r="I3997" t="str">
            <v>Belum Kawin</v>
          </cell>
          <cell r="J3997" t="str">
            <v>Lainnya</v>
          </cell>
          <cell r="K3997" t="str">
            <v>0100'01</v>
          </cell>
          <cell r="L3997" t="str">
            <v>Tidak/Belum Sekolah</v>
          </cell>
          <cell r="M3997" t="str">
            <v>Belum/Tidak Bekerja</v>
          </cell>
          <cell r="N3997" t="str">
            <v>SARTINAH</v>
          </cell>
          <cell r="O3997" t="str">
            <v>UMAR</v>
          </cell>
          <cell r="P3997" t="str">
            <v>3302231706110003</v>
          </cell>
          <cell r="Q3997" t="str">
            <v>TARMIN</v>
          </cell>
          <cell r="R3997" t="str">
            <v>KUTALIMAN</v>
          </cell>
          <cell r="S3997" t="str">
            <v>KEDUNG BANTENG</v>
          </cell>
          <cell r="T3997" t="str">
            <v>KUTALIMAN</v>
          </cell>
          <cell r="U3997" t="str">
            <v>006</v>
          </cell>
          <cell r="V3997" t="str">
            <v>002</v>
          </cell>
          <cell r="W3997" t="str">
            <v>Indonesia</v>
          </cell>
        </row>
        <row r="3998">
          <cell r="B3998" t="str">
            <v>NARSO</v>
          </cell>
          <cell r="C3998" t="str">
            <v>3302232511800002</v>
          </cell>
          <cell r="D3998" t="str">
            <v>L</v>
          </cell>
          <cell r="E3998" t="str">
            <v>BANYUMAS</v>
          </cell>
          <cell r="F3998">
            <v>29550</v>
          </cell>
          <cell r="G3998" t="str">
            <v>Tidak Tahu</v>
          </cell>
          <cell r="H3998" t="str">
            <v>Islam</v>
          </cell>
          <cell r="I3998" t="str">
            <v>Kawin</v>
          </cell>
          <cell r="J3998" t="str">
            <v>Kepala Keluarga</v>
          </cell>
          <cell r="K3998" t="str">
            <v>01</v>
          </cell>
          <cell r="L3998" t="str">
            <v>SLTA/Sederajat</v>
          </cell>
          <cell r="M3998" t="str">
            <v>Buruh Harian Lepas</v>
          </cell>
          <cell r="N3998" t="str">
            <v>TASIYEM</v>
          </cell>
          <cell r="O3998" t="str">
            <v>TASORI</v>
          </cell>
          <cell r="P3998" t="str">
            <v>3302231707060004</v>
          </cell>
          <cell r="Q3998" t="str">
            <v>NARSO</v>
          </cell>
          <cell r="R3998" t="str">
            <v>KUTALIMAN</v>
          </cell>
          <cell r="S3998" t="str">
            <v>KEDUNG BANTENG</v>
          </cell>
          <cell r="T3998" t="str">
            <v>KUTALIMAN</v>
          </cell>
          <cell r="U3998" t="str">
            <v>006</v>
          </cell>
          <cell r="V3998" t="str">
            <v>002</v>
          </cell>
          <cell r="W3998" t="str">
            <v>Indonesia</v>
          </cell>
        </row>
        <row r="3999">
          <cell r="B3999" t="str">
            <v>KUSNIATI</v>
          </cell>
          <cell r="C3999" t="str">
            <v>3302236104840002</v>
          </cell>
          <cell r="D3999" t="str">
            <v>P</v>
          </cell>
          <cell r="E3999" t="str">
            <v>BANYUMAS</v>
          </cell>
          <cell r="F3999">
            <v>30793</v>
          </cell>
          <cell r="G3999" t="str">
            <v>Tidak Tahu</v>
          </cell>
          <cell r="H3999" t="str">
            <v>Islam</v>
          </cell>
          <cell r="I3999" t="str">
            <v>Kawin</v>
          </cell>
          <cell r="J3999" t="str">
            <v>Istri</v>
          </cell>
          <cell r="K3999" t="str">
            <v>03</v>
          </cell>
          <cell r="L3999" t="str">
            <v>SLTP/Sederajat</v>
          </cell>
          <cell r="M3999" t="str">
            <v>Mengurus Rumah Tangga</v>
          </cell>
          <cell r="N3999" t="str">
            <v>ARTEM</v>
          </cell>
          <cell r="O3999" t="str">
            <v>MUARJO</v>
          </cell>
          <cell r="P3999" t="str">
            <v>3302231707060004</v>
          </cell>
          <cell r="Q3999" t="str">
            <v>NARSO</v>
          </cell>
          <cell r="R3999" t="str">
            <v>KUTALIMAN</v>
          </cell>
          <cell r="S3999" t="str">
            <v>KEDUNG BANTENG</v>
          </cell>
          <cell r="T3999" t="str">
            <v>KUTALIMAN</v>
          </cell>
          <cell r="U3999" t="str">
            <v>006</v>
          </cell>
          <cell r="V3999" t="str">
            <v>002</v>
          </cell>
          <cell r="W3999" t="str">
            <v>Indonesia</v>
          </cell>
        </row>
        <row r="4000">
          <cell r="B4000" t="str">
            <v>VINA NUR SAFITRI</v>
          </cell>
          <cell r="C4000" t="str">
            <v>3302235011050002</v>
          </cell>
          <cell r="D4000" t="str">
            <v>P</v>
          </cell>
          <cell r="E4000" t="str">
            <v>BANYUMAS</v>
          </cell>
          <cell r="F4000">
            <v>38666</v>
          </cell>
          <cell r="G4000" t="str">
            <v>Tidak Tahu</v>
          </cell>
          <cell r="H4000" t="str">
            <v>Islam</v>
          </cell>
          <cell r="I4000" t="str">
            <v>Belum Kawin</v>
          </cell>
          <cell r="J4000" t="str">
            <v>Anak</v>
          </cell>
          <cell r="K4000" t="str">
            <v>04</v>
          </cell>
          <cell r="L4000" t="str">
            <v>Tidak/Belum Sekolah</v>
          </cell>
          <cell r="M4000" t="str">
            <v>Belum/Tidak Bekerja</v>
          </cell>
          <cell r="N4000" t="str">
            <v>KUSNIATI</v>
          </cell>
          <cell r="O4000" t="str">
            <v>NARSO</v>
          </cell>
          <cell r="P4000" t="str">
            <v>3302231707060004</v>
          </cell>
          <cell r="Q4000" t="str">
            <v>NARSO</v>
          </cell>
          <cell r="R4000" t="str">
            <v>KUTALIMAN</v>
          </cell>
          <cell r="S4000" t="str">
            <v>KEDUNG BANTENG</v>
          </cell>
          <cell r="T4000" t="str">
            <v>KUTALIMAN</v>
          </cell>
          <cell r="U4000" t="str">
            <v>006</v>
          </cell>
          <cell r="V4000" t="str">
            <v>002</v>
          </cell>
          <cell r="W4000" t="str">
            <v>Indonesia</v>
          </cell>
        </row>
        <row r="4001">
          <cell r="B4001" t="str">
            <v>WARTAM</v>
          </cell>
          <cell r="C4001" t="str">
            <v>3302233112740014</v>
          </cell>
          <cell r="D4001" t="str">
            <v>L</v>
          </cell>
          <cell r="E4001" t="str">
            <v>BANYUMAS</v>
          </cell>
          <cell r="F4001">
            <v>27394</v>
          </cell>
          <cell r="G4001" t="str">
            <v>Tidak Tahu</v>
          </cell>
          <cell r="H4001" t="str">
            <v>Islam</v>
          </cell>
          <cell r="I4001" t="str">
            <v>Kawin</v>
          </cell>
          <cell r="J4001" t="str">
            <v>Kepala Keluarga</v>
          </cell>
          <cell r="K4001" t="str">
            <v>01</v>
          </cell>
          <cell r="L4001" t="str">
            <v>Tamat SD/Sederajat</v>
          </cell>
          <cell r="M4001" t="str">
            <v>Buruh Tani/Perkebunan</v>
          </cell>
          <cell r="N4001" t="str">
            <v>SIDEN</v>
          </cell>
          <cell r="O4001" t="str">
            <v>YASMUDI</v>
          </cell>
          <cell r="P4001" t="str">
            <v>3302231707060015</v>
          </cell>
          <cell r="Q4001" t="str">
            <v>WARTAM</v>
          </cell>
          <cell r="R4001" t="str">
            <v>KUTALIMAN</v>
          </cell>
          <cell r="S4001" t="str">
            <v>KEDUNG BANTENG</v>
          </cell>
          <cell r="T4001" t="str">
            <v>KUTALIMAN</v>
          </cell>
          <cell r="U4001" t="str">
            <v>006</v>
          </cell>
          <cell r="V4001" t="str">
            <v>002</v>
          </cell>
          <cell r="W4001" t="str">
            <v>Indonesia</v>
          </cell>
        </row>
        <row r="4002">
          <cell r="B4002" t="str">
            <v>SARTI</v>
          </cell>
          <cell r="C4002" t="str">
            <v>3302235711830001</v>
          </cell>
          <cell r="D4002" t="str">
            <v>P</v>
          </cell>
          <cell r="E4002" t="str">
            <v>BANYUMAS</v>
          </cell>
          <cell r="F4002">
            <v>30637</v>
          </cell>
          <cell r="G4002" t="str">
            <v>Tidak Tahu</v>
          </cell>
          <cell r="H4002" t="str">
            <v>Islam</v>
          </cell>
          <cell r="I4002" t="str">
            <v>Kawin</v>
          </cell>
          <cell r="J4002" t="str">
            <v>Istri</v>
          </cell>
          <cell r="K4002" t="str">
            <v>03</v>
          </cell>
          <cell r="L4002" t="str">
            <v>Tamat SD/Sederajat</v>
          </cell>
          <cell r="M4002" t="str">
            <v>Mengurus Rumah Tangga</v>
          </cell>
          <cell r="N4002" t="str">
            <v>NAWEN</v>
          </cell>
          <cell r="O4002" t="str">
            <v>KAMIDI</v>
          </cell>
          <cell r="P4002" t="str">
            <v>3302231707060015</v>
          </cell>
          <cell r="Q4002" t="str">
            <v>WARTAM</v>
          </cell>
          <cell r="R4002" t="str">
            <v>KUTALIMAN</v>
          </cell>
          <cell r="S4002" t="str">
            <v>KEDUNG BANTENG</v>
          </cell>
          <cell r="T4002" t="str">
            <v>KUTALIMAN</v>
          </cell>
          <cell r="U4002" t="str">
            <v>006</v>
          </cell>
          <cell r="V4002" t="str">
            <v>002</v>
          </cell>
          <cell r="W4002" t="str">
            <v>Indonesia</v>
          </cell>
        </row>
        <row r="4003">
          <cell r="B4003" t="str">
            <v>RENO TRIMONO</v>
          </cell>
          <cell r="C4003" t="str">
            <v>3302230207110001</v>
          </cell>
          <cell r="D4003" t="str">
            <v>L</v>
          </cell>
          <cell r="E4003" t="str">
            <v>BANYUMAS</v>
          </cell>
          <cell r="F4003">
            <v>40726</v>
          </cell>
          <cell r="G4003" t="str">
            <v>Tidak Tahu</v>
          </cell>
          <cell r="H4003" t="str">
            <v>Islam</v>
          </cell>
          <cell r="I4003" t="str">
            <v>Belum Kawin</v>
          </cell>
          <cell r="J4003" t="str">
            <v>Anak</v>
          </cell>
          <cell r="K4003" t="str">
            <v>04</v>
          </cell>
          <cell r="L4003" t="str">
            <v>Tidak/Belum Sekolah</v>
          </cell>
          <cell r="M4003" t="str">
            <v>Belum/Tidak Bekerja</v>
          </cell>
          <cell r="N4003" t="str">
            <v>SARTI</v>
          </cell>
          <cell r="O4003" t="str">
            <v>WARTAM</v>
          </cell>
          <cell r="P4003" t="str">
            <v>3302231707060015</v>
          </cell>
          <cell r="Q4003" t="str">
            <v>WARTAM</v>
          </cell>
          <cell r="R4003" t="str">
            <v>KUTALIMAN</v>
          </cell>
          <cell r="S4003" t="str">
            <v>KEDUNG BANTENG</v>
          </cell>
          <cell r="T4003" t="str">
            <v>KUTALIMAN</v>
          </cell>
          <cell r="U4003" t="str">
            <v>006</v>
          </cell>
          <cell r="V4003" t="str">
            <v>002</v>
          </cell>
          <cell r="W4003" t="str">
            <v>Indonesia</v>
          </cell>
        </row>
        <row r="4004">
          <cell r="B4004" t="str">
            <v>SUDAR</v>
          </cell>
          <cell r="C4004" t="str">
            <v>3302232103030004</v>
          </cell>
          <cell r="D4004" t="str">
            <v>L</v>
          </cell>
          <cell r="E4004" t="str">
            <v>BANYUMAS</v>
          </cell>
          <cell r="F4004">
            <v>37701</v>
          </cell>
          <cell r="G4004" t="str">
            <v>Tidak Tahu</v>
          </cell>
          <cell r="H4004" t="str">
            <v>Islam</v>
          </cell>
          <cell r="I4004" t="str">
            <v>Belum Kawin</v>
          </cell>
          <cell r="J4004" t="str">
            <v>Anak</v>
          </cell>
          <cell r="K4004" t="str">
            <v>04</v>
          </cell>
          <cell r="L4004" t="str">
            <v>Tidak Tamat SD/Sederajat</v>
          </cell>
          <cell r="M4004" t="str">
            <v>Pelajar/Mahasiswa</v>
          </cell>
          <cell r="N4004" t="str">
            <v>SARTI</v>
          </cell>
          <cell r="O4004" t="str">
            <v>WARTAM</v>
          </cell>
          <cell r="P4004" t="str">
            <v>3302231707060015</v>
          </cell>
          <cell r="Q4004" t="str">
            <v>WARTAM</v>
          </cell>
          <cell r="R4004" t="str">
            <v>KUTALIMAN</v>
          </cell>
          <cell r="S4004" t="str">
            <v>KEDUNG BANTENG</v>
          </cell>
          <cell r="T4004" t="str">
            <v>KUTALIMAN</v>
          </cell>
          <cell r="U4004" t="str">
            <v>006</v>
          </cell>
          <cell r="V4004" t="str">
            <v>002</v>
          </cell>
          <cell r="W4004" t="str">
            <v>Indonesia</v>
          </cell>
        </row>
        <row r="4005">
          <cell r="B4005" t="str">
            <v>NASIKHUN TOIF</v>
          </cell>
          <cell r="C4005" t="str">
            <v>3302232202830003</v>
          </cell>
          <cell r="D4005" t="str">
            <v>L</v>
          </cell>
          <cell r="E4005" t="str">
            <v>BANYUMAS</v>
          </cell>
          <cell r="F4005" t="str">
            <v>22/02/1983</v>
          </cell>
          <cell r="G4005" t="str">
            <v>Tidak Tahu</v>
          </cell>
          <cell r="H4005" t="str">
            <v>Islam</v>
          </cell>
          <cell r="I4005" t="str">
            <v>Kawin</v>
          </cell>
          <cell r="J4005" t="str">
            <v>Kepala Keluarga</v>
          </cell>
          <cell r="K4005" t="str">
            <v>01</v>
          </cell>
          <cell r="L4005" t="str">
            <v>Tamat SD/Sederajat</v>
          </cell>
          <cell r="M4005" t="str">
            <v>Buruh Harian Lepas</v>
          </cell>
          <cell r="N4005" t="str">
            <v>YATINAH</v>
          </cell>
          <cell r="O4005" t="str">
            <v>AHMAD FAIDIN</v>
          </cell>
          <cell r="P4005" t="str">
            <v>3302231710060027</v>
          </cell>
          <cell r="Q4005" t="str">
            <v>NASIKHUN TOIF</v>
          </cell>
          <cell r="R4005" t="str">
            <v>KUTALIMAN</v>
          </cell>
          <cell r="S4005" t="str">
            <v>KEDUNGBANTENG</v>
          </cell>
          <cell r="T4005" t="str">
            <v>KUTALIMAN</v>
          </cell>
          <cell r="U4005" t="str">
            <v>006</v>
          </cell>
          <cell r="V4005" t="str">
            <v>002</v>
          </cell>
          <cell r="W4005" t="str">
            <v>Indonesia</v>
          </cell>
        </row>
        <row r="4006">
          <cell r="B4006" t="str">
            <v>SUMIRAH</v>
          </cell>
          <cell r="C4006" t="str">
            <v>3302175102870002</v>
          </cell>
          <cell r="D4006" t="str">
            <v>P</v>
          </cell>
          <cell r="E4006" t="str">
            <v>BANYUMAS</v>
          </cell>
          <cell r="F4006" t="str">
            <v>11/02/1987</v>
          </cell>
          <cell r="G4006" t="str">
            <v>Tidak Tahu</v>
          </cell>
          <cell r="H4006" t="str">
            <v>Islam</v>
          </cell>
          <cell r="I4006" t="str">
            <v>Cerai Hidup</v>
          </cell>
          <cell r="J4006" t="str">
            <v>Istri</v>
          </cell>
          <cell r="K4006" t="str">
            <v>03</v>
          </cell>
          <cell r="L4006" t="str">
            <v>Tamat SD/Sederajat</v>
          </cell>
          <cell r="M4006" t="str">
            <v>Mengurus Rumah Tangga</v>
          </cell>
          <cell r="N4006" t="str">
            <v>KASEM</v>
          </cell>
          <cell r="O4006" t="str">
            <v>MUSLIM KASUDIN</v>
          </cell>
          <cell r="P4006" t="str">
            <v>3302231710060027</v>
          </cell>
          <cell r="Q4006" t="str">
            <v>NASIKHUN TOIF</v>
          </cell>
          <cell r="R4006" t="str">
            <v>sudimara</v>
          </cell>
          <cell r="S4006" t="str">
            <v>KEDUNGBANTENG</v>
          </cell>
          <cell r="T4006" t="str">
            <v>PINDAH</v>
          </cell>
          <cell r="U4006" t="str">
            <v>004</v>
          </cell>
          <cell r="V4006" t="str">
            <v>002</v>
          </cell>
          <cell r="W4006" t="str">
            <v>Indonesia</v>
          </cell>
        </row>
        <row r="4007">
          <cell r="B4007" t="str">
            <v>KHASANATUNISANAUR MA'WA</v>
          </cell>
          <cell r="C4007" t="str">
            <v>3302235907120001</v>
          </cell>
          <cell r="D4007" t="str">
            <v>P</v>
          </cell>
          <cell r="E4007" t="str">
            <v>BANYUMAS</v>
          </cell>
          <cell r="F4007" t="str">
            <v>19/07/2012</v>
          </cell>
          <cell r="G4007" t="str">
            <v>Tidak Tahu</v>
          </cell>
          <cell r="H4007" t="str">
            <v>Islam</v>
          </cell>
          <cell r="I4007" t="str">
            <v>Belum Kawin</v>
          </cell>
          <cell r="J4007" t="str">
            <v>Anak</v>
          </cell>
          <cell r="K4007" t="str">
            <v>04</v>
          </cell>
          <cell r="L4007" t="str">
            <v>Tidak/Belum Sekolah</v>
          </cell>
          <cell r="M4007" t="str">
            <v>Belum/Tidak Bekerja</v>
          </cell>
          <cell r="N4007" t="str">
            <v>SUMIRAH</v>
          </cell>
          <cell r="O4007" t="str">
            <v>NASIKHUN TOIF</v>
          </cell>
          <cell r="P4007" t="str">
            <v>3302231710060027</v>
          </cell>
          <cell r="Q4007" t="str">
            <v>NASIKHUN TOIF</v>
          </cell>
          <cell r="R4007" t="str">
            <v>SUDIMARA</v>
          </cell>
          <cell r="S4007" t="str">
            <v>KEDUNGBANTENG</v>
          </cell>
          <cell r="T4007" t="str">
            <v>PINDAH</v>
          </cell>
          <cell r="U4007" t="str">
            <v>004</v>
          </cell>
          <cell r="V4007" t="str">
            <v>002</v>
          </cell>
          <cell r="W4007" t="str">
            <v>Indonesia</v>
          </cell>
        </row>
        <row r="4008">
          <cell r="B4008" t="str">
            <v>KASIRIN</v>
          </cell>
          <cell r="C4008" t="str">
            <v>3302230702820005</v>
          </cell>
          <cell r="D4008" t="str">
            <v>L</v>
          </cell>
          <cell r="E4008" t="str">
            <v>BANYUMAS</v>
          </cell>
          <cell r="F4008">
            <v>29989</v>
          </cell>
          <cell r="G4008" t="str">
            <v>Tidak Tahu</v>
          </cell>
          <cell r="H4008" t="str">
            <v>Islam</v>
          </cell>
          <cell r="I4008" t="str">
            <v>Kawin</v>
          </cell>
          <cell r="J4008" t="str">
            <v>Kepala Keluarga</v>
          </cell>
          <cell r="K4008" t="str">
            <v>01</v>
          </cell>
          <cell r="L4008" t="str">
            <v>Tamat SD/Sederajat</v>
          </cell>
          <cell r="M4008" t="str">
            <v>Buruh Harian Lepas</v>
          </cell>
          <cell r="N4008" t="str">
            <v>RASIH</v>
          </cell>
          <cell r="O4008" t="str">
            <v>WARSANI</v>
          </cell>
          <cell r="P4008" t="str">
            <v>3302231806120002</v>
          </cell>
          <cell r="Q4008" t="str">
            <v>KASIRIN</v>
          </cell>
          <cell r="R4008" t="str">
            <v>KUTALIMAN</v>
          </cell>
          <cell r="S4008" t="str">
            <v>KEDUNG BANTENG</v>
          </cell>
          <cell r="T4008" t="str">
            <v>KUTALIMAN</v>
          </cell>
          <cell r="U4008" t="str">
            <v>006</v>
          </cell>
          <cell r="V4008" t="str">
            <v>002</v>
          </cell>
          <cell r="W4008" t="str">
            <v>Indonesia</v>
          </cell>
        </row>
        <row r="4009">
          <cell r="B4009" t="str">
            <v>TUMINAH</v>
          </cell>
          <cell r="C4009" t="str">
            <v>3302236411840002</v>
          </cell>
          <cell r="D4009" t="str">
            <v>P</v>
          </cell>
          <cell r="E4009" t="str">
            <v>BANYUMAS</v>
          </cell>
          <cell r="F4009">
            <v>31010</v>
          </cell>
          <cell r="G4009" t="str">
            <v>Tidak Tahu</v>
          </cell>
          <cell r="H4009" t="str">
            <v>Islam</v>
          </cell>
          <cell r="I4009" t="str">
            <v>Kawin</v>
          </cell>
          <cell r="J4009" t="str">
            <v>Istri</v>
          </cell>
          <cell r="K4009" t="str">
            <v>03</v>
          </cell>
          <cell r="L4009" t="str">
            <v>Tamat SD/Sederajat</v>
          </cell>
          <cell r="M4009" t="str">
            <v>Mengurus Rumah Tangga</v>
          </cell>
          <cell r="N4009" t="str">
            <v>NISEM</v>
          </cell>
          <cell r="O4009" t="str">
            <v>WARDI WARSIKIN</v>
          </cell>
          <cell r="P4009" t="str">
            <v>3302231806120002</v>
          </cell>
          <cell r="Q4009" t="str">
            <v>KASIRIN</v>
          </cell>
          <cell r="R4009" t="str">
            <v>KUTALIMAN</v>
          </cell>
          <cell r="S4009" t="str">
            <v>KEDUNG BANTENG</v>
          </cell>
          <cell r="T4009" t="str">
            <v>KUTALIMAN</v>
          </cell>
          <cell r="U4009" t="str">
            <v>006</v>
          </cell>
          <cell r="V4009" t="str">
            <v>002</v>
          </cell>
          <cell r="W4009" t="str">
            <v>Indonesia</v>
          </cell>
        </row>
        <row r="4010">
          <cell r="B4010" t="str">
            <v>SEVI MAELANI SAPUTRI</v>
          </cell>
          <cell r="C4010" t="str">
            <v>3302236205120001</v>
          </cell>
          <cell r="D4010" t="str">
            <v>P</v>
          </cell>
          <cell r="E4010" t="str">
            <v>BANYUMAS</v>
          </cell>
          <cell r="F4010">
            <v>41051</v>
          </cell>
          <cell r="G4010" t="str">
            <v>Tidak Tahu</v>
          </cell>
          <cell r="H4010" t="str">
            <v>Islam</v>
          </cell>
          <cell r="I4010" t="str">
            <v>Belum Kawin</v>
          </cell>
          <cell r="J4010" t="str">
            <v>Anak</v>
          </cell>
          <cell r="K4010" t="str">
            <v>04</v>
          </cell>
          <cell r="L4010" t="str">
            <v>Tidak/Belum Sekolah</v>
          </cell>
          <cell r="M4010" t="str">
            <v>Belum/Tidak Bekerja</v>
          </cell>
          <cell r="N4010" t="str">
            <v>TUMINAH</v>
          </cell>
          <cell r="O4010" t="str">
            <v>KASIRIN</v>
          </cell>
          <cell r="P4010" t="str">
            <v>3302231806120002</v>
          </cell>
          <cell r="Q4010" t="str">
            <v>KASIRIN</v>
          </cell>
          <cell r="R4010" t="str">
            <v>KUTALIMAN</v>
          </cell>
          <cell r="S4010" t="str">
            <v>KEDUNG BANTENG</v>
          </cell>
          <cell r="T4010" t="str">
            <v>KUTALIMAN</v>
          </cell>
          <cell r="U4010" t="str">
            <v>006</v>
          </cell>
          <cell r="V4010" t="str">
            <v>002</v>
          </cell>
          <cell r="W4010" t="str">
            <v>Indonesia</v>
          </cell>
        </row>
        <row r="4011">
          <cell r="B4011" t="str">
            <v>TIRWAN</v>
          </cell>
          <cell r="C4011" t="str">
            <v>3302230911770005</v>
          </cell>
          <cell r="D4011" t="str">
            <v>L</v>
          </cell>
          <cell r="E4011" t="str">
            <v>BANYUMAS</v>
          </cell>
          <cell r="F4011">
            <v>28438</v>
          </cell>
          <cell r="G4011" t="str">
            <v>Tidak Tahu</v>
          </cell>
          <cell r="H4011" t="str">
            <v>Islam</v>
          </cell>
          <cell r="I4011" t="str">
            <v>Kawin</v>
          </cell>
          <cell r="J4011" t="str">
            <v>Kepala Keluarga</v>
          </cell>
          <cell r="K4011" t="str">
            <v>01</v>
          </cell>
          <cell r="L4011" t="str">
            <v>Tamat SD/Sederajat</v>
          </cell>
          <cell r="M4011" t="str">
            <v>Buruh Tani/Perkebunan</v>
          </cell>
          <cell r="N4011" t="str">
            <v>DASEM</v>
          </cell>
          <cell r="O4011" t="str">
            <v>SAHUDI</v>
          </cell>
          <cell r="P4011" t="str">
            <v>3302231808060060</v>
          </cell>
          <cell r="Q4011" t="str">
            <v>TIRWAN</v>
          </cell>
          <cell r="R4011" t="str">
            <v>KUTALIMAN</v>
          </cell>
          <cell r="S4011" t="str">
            <v>KEDUNG BANTENG</v>
          </cell>
          <cell r="T4011" t="str">
            <v>KUTALIMAN</v>
          </cell>
          <cell r="U4011" t="str">
            <v>006</v>
          </cell>
          <cell r="V4011" t="str">
            <v>002</v>
          </cell>
          <cell r="W4011" t="str">
            <v>Indonesia</v>
          </cell>
        </row>
        <row r="4012">
          <cell r="B4012" t="str">
            <v>TARIYAH</v>
          </cell>
          <cell r="C4012" t="str">
            <v>3302235210830002</v>
          </cell>
          <cell r="D4012" t="str">
            <v>P</v>
          </cell>
          <cell r="E4012" t="str">
            <v>BANYUMAS</v>
          </cell>
          <cell r="F4012">
            <v>30601</v>
          </cell>
          <cell r="G4012" t="str">
            <v>Tidak Tahu</v>
          </cell>
          <cell r="H4012" t="str">
            <v>Islam</v>
          </cell>
          <cell r="I4012" t="str">
            <v>Kawin</v>
          </cell>
          <cell r="J4012" t="str">
            <v>Istri</v>
          </cell>
          <cell r="K4012" t="str">
            <v>03</v>
          </cell>
          <cell r="L4012" t="str">
            <v>Tamat SD/Sederajat</v>
          </cell>
          <cell r="M4012" t="str">
            <v>Mengurus Rumah Tangga</v>
          </cell>
          <cell r="N4012" t="str">
            <v>DAKEM</v>
          </cell>
          <cell r="O4012" t="str">
            <v>KUSNADI</v>
          </cell>
          <cell r="P4012" t="str">
            <v>3302231808060060</v>
          </cell>
          <cell r="Q4012" t="str">
            <v>TIRWAN</v>
          </cell>
          <cell r="R4012" t="str">
            <v>KUTALIMAN</v>
          </cell>
          <cell r="S4012" t="str">
            <v>KEDUNG BANTENG</v>
          </cell>
          <cell r="T4012" t="str">
            <v>KUTALIMAN</v>
          </cell>
          <cell r="U4012" t="str">
            <v>006</v>
          </cell>
          <cell r="V4012" t="str">
            <v>002</v>
          </cell>
          <cell r="W4012" t="str">
            <v>Indonesia</v>
          </cell>
        </row>
        <row r="4013">
          <cell r="B4013" t="str">
            <v>RAHMAT SETIADI</v>
          </cell>
          <cell r="C4013" t="str">
            <v>3302231005040001</v>
          </cell>
          <cell r="D4013" t="str">
            <v>L</v>
          </cell>
          <cell r="E4013" t="str">
            <v>BANYUMAS</v>
          </cell>
          <cell r="F4013">
            <v>38117</v>
          </cell>
          <cell r="G4013" t="str">
            <v>Tidak Tahu</v>
          </cell>
          <cell r="H4013" t="str">
            <v>Islam</v>
          </cell>
          <cell r="I4013" t="str">
            <v>Belum Kawin</v>
          </cell>
          <cell r="J4013" t="str">
            <v>Anak</v>
          </cell>
          <cell r="K4013" t="str">
            <v>04</v>
          </cell>
          <cell r="L4013" t="str">
            <v>Tidak Tamat SD/Sederajat</v>
          </cell>
          <cell r="M4013" t="str">
            <v>Pelajar/Mahasiswa</v>
          </cell>
          <cell r="N4013" t="str">
            <v>TARIYAH</v>
          </cell>
          <cell r="O4013" t="str">
            <v>TIRWAN</v>
          </cell>
          <cell r="P4013" t="str">
            <v>3302231808060060</v>
          </cell>
          <cell r="Q4013" t="str">
            <v>TIRWAN</v>
          </cell>
          <cell r="R4013" t="str">
            <v>KUTALIMAN</v>
          </cell>
          <cell r="S4013" t="str">
            <v>KEDUNG BANTENG</v>
          </cell>
          <cell r="T4013" t="str">
            <v>KUTALIMAN</v>
          </cell>
          <cell r="U4013" t="str">
            <v>006</v>
          </cell>
          <cell r="V4013" t="str">
            <v>002</v>
          </cell>
          <cell r="W4013" t="str">
            <v>Indonesia</v>
          </cell>
        </row>
        <row r="4014">
          <cell r="B4014" t="str">
            <v>SATIM</v>
          </cell>
          <cell r="C4014" t="str">
            <v>3302230604750001</v>
          </cell>
          <cell r="D4014" t="str">
            <v>L</v>
          </cell>
          <cell r="E4014" t="str">
            <v>BANYUMAS</v>
          </cell>
          <cell r="F4014">
            <v>27490</v>
          </cell>
          <cell r="G4014" t="str">
            <v>Tidak Tahu</v>
          </cell>
          <cell r="H4014" t="str">
            <v>Islam</v>
          </cell>
          <cell r="I4014" t="str">
            <v>Kawin</v>
          </cell>
          <cell r="J4014" t="str">
            <v>Kepala Keluarga</v>
          </cell>
          <cell r="K4014" t="str">
            <v>01</v>
          </cell>
          <cell r="L4014" t="str">
            <v>Tamat SD/Sederajat</v>
          </cell>
          <cell r="M4014" t="str">
            <v>Buruh Harian Lepas</v>
          </cell>
          <cell r="N4014" t="str">
            <v>SAKEM</v>
          </cell>
          <cell r="O4014" t="str">
            <v>SUKARJI</v>
          </cell>
          <cell r="P4014" t="str">
            <v>3302231808060111</v>
          </cell>
          <cell r="Q4014" t="str">
            <v>SATIM</v>
          </cell>
          <cell r="R4014" t="str">
            <v>KUTALIMAN</v>
          </cell>
          <cell r="S4014" t="str">
            <v>KEDUNG BANTENG</v>
          </cell>
          <cell r="T4014" t="str">
            <v>KUTALIMAN</v>
          </cell>
          <cell r="U4014" t="str">
            <v>006</v>
          </cell>
          <cell r="V4014" t="str">
            <v>002</v>
          </cell>
          <cell r="W4014" t="str">
            <v>Indonesia</v>
          </cell>
        </row>
        <row r="4015">
          <cell r="B4015" t="str">
            <v>PUJIANTI</v>
          </cell>
          <cell r="C4015" t="str">
            <v>3302234912860003</v>
          </cell>
          <cell r="D4015" t="str">
            <v>P</v>
          </cell>
          <cell r="E4015" t="str">
            <v>BANYUMAS</v>
          </cell>
          <cell r="F4015">
            <v>31755</v>
          </cell>
          <cell r="G4015" t="str">
            <v>Tidak Tahu</v>
          </cell>
          <cell r="H4015" t="str">
            <v>Islam</v>
          </cell>
          <cell r="I4015" t="str">
            <v>Kawin</v>
          </cell>
          <cell r="J4015" t="str">
            <v>Istri</v>
          </cell>
          <cell r="K4015" t="str">
            <v>03</v>
          </cell>
          <cell r="L4015" t="str">
            <v>Tamat SD/Sederajat</v>
          </cell>
          <cell r="M4015" t="str">
            <v>Mengurus Rumah Tangga</v>
          </cell>
          <cell r="N4015" t="str">
            <v>RAISEM</v>
          </cell>
          <cell r="O4015" t="str">
            <v>KUSWANDI</v>
          </cell>
          <cell r="P4015" t="str">
            <v>3302231808060111</v>
          </cell>
          <cell r="Q4015" t="str">
            <v>SATIM</v>
          </cell>
          <cell r="R4015" t="str">
            <v>KUTALIMAN</v>
          </cell>
          <cell r="S4015" t="str">
            <v>KEDUNG BANTENG</v>
          </cell>
          <cell r="T4015" t="str">
            <v>KUTALIMAN</v>
          </cell>
          <cell r="U4015" t="str">
            <v>006</v>
          </cell>
          <cell r="V4015" t="str">
            <v>002</v>
          </cell>
          <cell r="W4015" t="str">
            <v>Indonesia</v>
          </cell>
        </row>
        <row r="4016">
          <cell r="B4016" t="str">
            <v>AMANDA PUTRI RAHAYU</v>
          </cell>
          <cell r="C4016" t="str">
            <v>3302237108030004</v>
          </cell>
          <cell r="D4016" t="str">
            <v>P</v>
          </cell>
          <cell r="E4016" t="str">
            <v>BANYUMAS</v>
          </cell>
          <cell r="F4016">
            <v>37864</v>
          </cell>
          <cell r="G4016" t="str">
            <v>Tidak Tahu</v>
          </cell>
          <cell r="H4016" t="str">
            <v>Islam</v>
          </cell>
          <cell r="I4016" t="str">
            <v>Belum Kawin</v>
          </cell>
          <cell r="J4016" t="str">
            <v>Anak</v>
          </cell>
          <cell r="K4016" t="str">
            <v>04</v>
          </cell>
          <cell r="L4016" t="str">
            <v>Tidak Tamat SD/Sederajat</v>
          </cell>
          <cell r="M4016" t="str">
            <v>Pelajar/Mahasiswa</v>
          </cell>
          <cell r="N4016" t="str">
            <v>PUJIANTI</v>
          </cell>
          <cell r="O4016" t="str">
            <v>SATIM</v>
          </cell>
          <cell r="P4016" t="str">
            <v>3302231808060111</v>
          </cell>
          <cell r="Q4016" t="str">
            <v>SATIM</v>
          </cell>
          <cell r="R4016" t="str">
            <v>KUTALIMAN</v>
          </cell>
          <cell r="S4016" t="str">
            <v>KEDUNG BANTENG</v>
          </cell>
          <cell r="T4016" t="str">
            <v>KUTALIMAN</v>
          </cell>
          <cell r="U4016" t="str">
            <v>006</v>
          </cell>
          <cell r="V4016" t="str">
            <v>002</v>
          </cell>
          <cell r="W4016" t="str">
            <v>Indonesia</v>
          </cell>
        </row>
        <row r="4017">
          <cell r="B4017" t="str">
            <v>INTAN NADIA PUTRI</v>
          </cell>
          <cell r="C4017" t="str">
            <v>3302235210110001</v>
          </cell>
          <cell r="D4017" t="str">
            <v>P</v>
          </cell>
          <cell r="E4017" t="str">
            <v>BANYUMAS</v>
          </cell>
          <cell r="F4017">
            <v>40828</v>
          </cell>
          <cell r="G4017" t="str">
            <v>Tidak Tahu</v>
          </cell>
          <cell r="H4017" t="str">
            <v>Islam</v>
          </cell>
          <cell r="I4017" t="str">
            <v>Belum Kawin</v>
          </cell>
          <cell r="J4017" t="str">
            <v>Anak</v>
          </cell>
          <cell r="K4017" t="str">
            <v>04</v>
          </cell>
          <cell r="L4017" t="str">
            <v>Tidak/Belum Sekolah</v>
          </cell>
          <cell r="M4017" t="str">
            <v>Belum/Tidak Bekerja</v>
          </cell>
          <cell r="N4017" t="str">
            <v>PUJIANTI</v>
          </cell>
          <cell r="O4017" t="str">
            <v>SATIM</v>
          </cell>
          <cell r="P4017" t="str">
            <v>3302231808060111</v>
          </cell>
          <cell r="Q4017" t="str">
            <v>SATIM</v>
          </cell>
          <cell r="R4017" t="str">
            <v>KUTALIMAN</v>
          </cell>
          <cell r="S4017" t="str">
            <v>KEDUNG BANTENG</v>
          </cell>
          <cell r="T4017" t="str">
            <v>KUTALIMAN</v>
          </cell>
          <cell r="U4017" t="str">
            <v>006</v>
          </cell>
          <cell r="V4017" t="str">
            <v>002</v>
          </cell>
          <cell r="W4017" t="str">
            <v>Indonesia</v>
          </cell>
        </row>
        <row r="4018">
          <cell r="B4018" t="str">
            <v>SAKEM</v>
          </cell>
          <cell r="C4018" t="str">
            <v>3302236404420002</v>
          </cell>
          <cell r="D4018" t="str">
            <v>P</v>
          </cell>
          <cell r="E4018" t="str">
            <v>BANYUMAS</v>
          </cell>
          <cell r="F4018">
            <v>15455</v>
          </cell>
          <cell r="G4018" t="str">
            <v>Tidak Tahu</v>
          </cell>
          <cell r="H4018" t="str">
            <v>Islam</v>
          </cell>
          <cell r="I4018" t="str">
            <v>Cerai Mati</v>
          </cell>
          <cell r="J4018" t="str">
            <v>Orangtua</v>
          </cell>
          <cell r="K4018" t="str">
            <v>07</v>
          </cell>
          <cell r="L4018" t="str">
            <v>Tidak Tamat SD/Sederajat</v>
          </cell>
          <cell r="M4018" t="str">
            <v>Mengurus Rumah Tangga</v>
          </cell>
          <cell r="N4018" t="str">
            <v>KISEM</v>
          </cell>
          <cell r="O4018" t="str">
            <v>SANPEKI</v>
          </cell>
          <cell r="P4018" t="str">
            <v>3302231808060111</v>
          </cell>
          <cell r="Q4018" t="str">
            <v>SATIM</v>
          </cell>
          <cell r="R4018" t="str">
            <v>KUTALIMAN</v>
          </cell>
          <cell r="S4018" t="str">
            <v>KEDUNG BANTENG</v>
          </cell>
          <cell r="T4018" t="str">
            <v>KUTALIMAN</v>
          </cell>
          <cell r="U4018" t="str">
            <v>006</v>
          </cell>
          <cell r="V4018" t="str">
            <v>002</v>
          </cell>
          <cell r="W4018" t="str">
            <v>Indonesia</v>
          </cell>
        </row>
        <row r="4019">
          <cell r="B4019" t="str">
            <v xml:space="preserve">NAWEN </v>
          </cell>
          <cell r="C4019" t="str">
            <v>3302234107560021</v>
          </cell>
          <cell r="D4019" t="str">
            <v>P</v>
          </cell>
          <cell r="E4019" t="str">
            <v>BANYUMAS</v>
          </cell>
          <cell r="F4019">
            <v>20637</v>
          </cell>
          <cell r="G4019" t="str">
            <v>Tidak Tahu</v>
          </cell>
          <cell r="H4019" t="str">
            <v>Islam</v>
          </cell>
          <cell r="I4019" t="str">
            <v>Cerai Mati</v>
          </cell>
          <cell r="J4019" t="str">
            <v>Kepala Keluarga</v>
          </cell>
          <cell r="K4019" t="str">
            <v>01</v>
          </cell>
          <cell r="L4019" t="str">
            <v>Tamat SD/Sederajat</v>
          </cell>
          <cell r="M4019" t="str">
            <v>Mengurus Rumah Tangga</v>
          </cell>
          <cell r="N4019" t="str">
            <v>CAREM</v>
          </cell>
          <cell r="O4019" t="str">
            <v>NADIWIRYA</v>
          </cell>
          <cell r="P4019" t="str">
            <v>3302232111120010</v>
          </cell>
          <cell r="Q4019" t="str">
            <v>NAWEN</v>
          </cell>
          <cell r="R4019" t="str">
            <v>KUTALIMAN</v>
          </cell>
          <cell r="S4019" t="str">
            <v>KEDUNG BANTENG</v>
          </cell>
          <cell r="T4019" t="str">
            <v>KUTALIMAN</v>
          </cell>
          <cell r="U4019" t="str">
            <v>006</v>
          </cell>
          <cell r="V4019" t="str">
            <v>002</v>
          </cell>
          <cell r="W4019" t="str">
            <v>Indonesia</v>
          </cell>
        </row>
        <row r="4020">
          <cell r="B4020" t="str">
            <v>KITAM</v>
          </cell>
          <cell r="C4020" t="str">
            <v>3302230211860002</v>
          </cell>
          <cell r="D4020" t="str">
            <v>L</v>
          </cell>
          <cell r="E4020" t="str">
            <v>BANYUMAS</v>
          </cell>
          <cell r="F4020">
            <v>31718</v>
          </cell>
          <cell r="G4020" t="str">
            <v>Tidak Tahu</v>
          </cell>
          <cell r="H4020" t="str">
            <v>Islam</v>
          </cell>
          <cell r="I4020" t="str">
            <v>Kawin</v>
          </cell>
          <cell r="J4020" t="str">
            <v>Kepala Keluarga</v>
          </cell>
          <cell r="K4020" t="str">
            <v>01</v>
          </cell>
          <cell r="L4020" t="str">
            <v>Tamat SD/Sederajat</v>
          </cell>
          <cell r="M4020" t="str">
            <v>Buruh Harian Lepas</v>
          </cell>
          <cell r="N4020" t="str">
            <v>RAITEM</v>
          </cell>
          <cell r="O4020" t="str">
            <v>ROSIDI</v>
          </cell>
          <cell r="P4020" t="str">
            <v>3302232207130001</v>
          </cell>
          <cell r="Q4020" t="str">
            <v>KITAM</v>
          </cell>
          <cell r="R4020" t="str">
            <v>KUTALIMAN</v>
          </cell>
          <cell r="S4020" t="str">
            <v>KEDUNG BANTENG</v>
          </cell>
          <cell r="T4020" t="str">
            <v>KUTALIMAN</v>
          </cell>
          <cell r="U4020" t="str">
            <v>006</v>
          </cell>
          <cell r="V4020" t="str">
            <v>002</v>
          </cell>
          <cell r="W4020" t="str">
            <v>Indonesia</v>
          </cell>
        </row>
        <row r="4021">
          <cell r="B4021" t="str">
            <v>KARSINAH</v>
          </cell>
          <cell r="C4021" t="str">
            <v>3302234312840001</v>
          </cell>
          <cell r="D4021" t="str">
            <v>P</v>
          </cell>
          <cell r="E4021" t="str">
            <v>BANYUMAS</v>
          </cell>
          <cell r="F4021">
            <v>31019</v>
          </cell>
          <cell r="G4021" t="str">
            <v>Tidak Tahu</v>
          </cell>
          <cell r="H4021" t="str">
            <v>Islam</v>
          </cell>
          <cell r="I4021" t="str">
            <v>Kawin</v>
          </cell>
          <cell r="J4021" t="str">
            <v>Istri</v>
          </cell>
          <cell r="K4021" t="str">
            <v>03</v>
          </cell>
          <cell r="L4021" t="str">
            <v>Tamat SD/Sederajat</v>
          </cell>
          <cell r="M4021" t="str">
            <v>Mengurus Rumah Tangga</v>
          </cell>
          <cell r="N4021" t="str">
            <v>NARWEN</v>
          </cell>
          <cell r="O4021" t="str">
            <v>NARSUDI</v>
          </cell>
          <cell r="P4021" t="str">
            <v>3302232207130001</v>
          </cell>
          <cell r="Q4021" t="str">
            <v>KITAM</v>
          </cell>
          <cell r="R4021" t="str">
            <v>KUTALIMAN</v>
          </cell>
          <cell r="S4021" t="str">
            <v>KEDUNG BANTENG</v>
          </cell>
          <cell r="T4021" t="str">
            <v>KUTALIMAN</v>
          </cell>
          <cell r="U4021" t="str">
            <v>006</v>
          </cell>
          <cell r="V4021" t="str">
            <v>002</v>
          </cell>
          <cell r="W4021" t="str">
            <v>Indonesia</v>
          </cell>
        </row>
        <row r="4022">
          <cell r="B4022" t="str">
            <v>LINDA AFRIANA</v>
          </cell>
          <cell r="C4022" t="str">
            <v>3302234904050001</v>
          </cell>
          <cell r="D4022" t="str">
            <v>P</v>
          </cell>
          <cell r="E4022" t="str">
            <v>BANYUMAS</v>
          </cell>
          <cell r="F4022">
            <v>38451</v>
          </cell>
          <cell r="G4022" t="str">
            <v>Tidak Tahu</v>
          </cell>
          <cell r="H4022" t="str">
            <v>Islam</v>
          </cell>
          <cell r="I4022" t="str">
            <v>Belum Kawin</v>
          </cell>
          <cell r="J4022" t="str">
            <v>Anak</v>
          </cell>
          <cell r="K4022" t="str">
            <v>04</v>
          </cell>
          <cell r="L4022" t="str">
            <v>Tidak Tamat SD/Sederajat</v>
          </cell>
          <cell r="M4022" t="str">
            <v>Pelajar/Mahasiswa</v>
          </cell>
          <cell r="N4022" t="str">
            <v>KARSINAH</v>
          </cell>
          <cell r="O4022" t="str">
            <v>DARTO</v>
          </cell>
          <cell r="P4022" t="str">
            <v>3302232207130001</v>
          </cell>
          <cell r="Q4022" t="str">
            <v>KITAM</v>
          </cell>
          <cell r="R4022" t="str">
            <v>KUTALIMAN</v>
          </cell>
          <cell r="S4022" t="str">
            <v>KEDUNG BANTENG</v>
          </cell>
          <cell r="T4022" t="str">
            <v>KUTALIMAN</v>
          </cell>
          <cell r="U4022" t="str">
            <v>006</v>
          </cell>
          <cell r="V4022" t="str">
            <v>002</v>
          </cell>
          <cell r="W4022" t="str">
            <v>Indonesia</v>
          </cell>
        </row>
        <row r="4023">
          <cell r="B4023" t="str">
            <v>RENDY AGUS PRASETYO</v>
          </cell>
          <cell r="C4023" t="str">
            <v>3302233008130002</v>
          </cell>
          <cell r="D4023" t="str">
            <v>L</v>
          </cell>
          <cell r="E4023" t="str">
            <v>BANYUMAS</v>
          </cell>
          <cell r="F4023">
            <v>41516</v>
          </cell>
          <cell r="G4023" t="str">
            <v>Tidak Tahu</v>
          </cell>
          <cell r="H4023" t="str">
            <v>Islam</v>
          </cell>
          <cell r="I4023" t="str">
            <v>Belum Kawin</v>
          </cell>
          <cell r="J4023" t="str">
            <v>Anak</v>
          </cell>
          <cell r="K4023" t="str">
            <v>04</v>
          </cell>
          <cell r="L4023" t="str">
            <v>Tidak/Belum Sekolah</v>
          </cell>
          <cell r="M4023" t="str">
            <v>Belum/Tidak Bekerja</v>
          </cell>
          <cell r="N4023" t="str">
            <v>KARSINAH</v>
          </cell>
          <cell r="O4023" t="str">
            <v>KITAM</v>
          </cell>
          <cell r="P4023" t="str">
            <v>3302232207130001</v>
          </cell>
          <cell r="Q4023" t="str">
            <v>KITAM</v>
          </cell>
          <cell r="R4023" t="str">
            <v>KUTALIMAN</v>
          </cell>
          <cell r="S4023" t="str">
            <v>KEDUNG BANTENG</v>
          </cell>
          <cell r="T4023" t="str">
            <v>KUTALIMAN</v>
          </cell>
          <cell r="U4023" t="str">
            <v>006</v>
          </cell>
          <cell r="V4023" t="str">
            <v>002</v>
          </cell>
          <cell r="W4023" t="str">
            <v>Indonesia</v>
          </cell>
        </row>
        <row r="4024">
          <cell r="B4024" t="str">
            <v>PUJI</v>
          </cell>
          <cell r="C4024" t="str">
            <v>3302233112730034</v>
          </cell>
          <cell r="D4024" t="str">
            <v>L</v>
          </cell>
          <cell r="E4024" t="str">
            <v>BANYUMAS</v>
          </cell>
          <cell r="F4024" t="str">
            <v>31/12/1973</v>
          </cell>
          <cell r="G4024" t="str">
            <v>Tidak Tahu</v>
          </cell>
          <cell r="H4024" t="str">
            <v>Islam</v>
          </cell>
          <cell r="I4024" t="str">
            <v>Kawin</v>
          </cell>
          <cell r="J4024" t="str">
            <v>Kepala Keluarga</v>
          </cell>
          <cell r="K4024" t="str">
            <v>01</v>
          </cell>
          <cell r="L4024" t="str">
            <v>Tamat SD/Sederajat</v>
          </cell>
          <cell r="M4024" t="str">
            <v>Buruh Tani/Perkebunan</v>
          </cell>
          <cell r="N4024" t="str">
            <v>KINAH</v>
          </cell>
          <cell r="O4024" t="str">
            <v>ROHADI</v>
          </cell>
          <cell r="P4024" t="str">
            <v>3302232208060068</v>
          </cell>
          <cell r="Q4024" t="str">
            <v>PUJI</v>
          </cell>
          <cell r="R4024" t="str">
            <v>KUTALIMAN</v>
          </cell>
          <cell r="S4024" t="str">
            <v>KEDUNGBANTENG</v>
          </cell>
          <cell r="T4024" t="str">
            <v>KUTALIMAN</v>
          </cell>
          <cell r="U4024" t="str">
            <v>006</v>
          </cell>
          <cell r="V4024" t="str">
            <v>002</v>
          </cell>
          <cell r="W4024" t="str">
            <v>Indonesia</v>
          </cell>
        </row>
        <row r="4025">
          <cell r="B4025" t="str">
            <v>WARSINI</v>
          </cell>
          <cell r="C4025" t="str">
            <v>3302235606830003</v>
          </cell>
          <cell r="D4025" t="str">
            <v>P</v>
          </cell>
          <cell r="E4025" t="str">
            <v>BANYUMAS</v>
          </cell>
          <cell r="F4025" t="str">
            <v>16/06/1983</v>
          </cell>
          <cell r="G4025" t="str">
            <v>Tidak Tahu</v>
          </cell>
          <cell r="H4025" t="str">
            <v>Islam</v>
          </cell>
          <cell r="I4025" t="str">
            <v>Kawin</v>
          </cell>
          <cell r="J4025" t="str">
            <v>Istri</v>
          </cell>
          <cell r="K4025" t="str">
            <v>03</v>
          </cell>
          <cell r="L4025" t="str">
            <v>Tamat SD/Sederajat</v>
          </cell>
          <cell r="M4025" t="str">
            <v>Mengurus Rumah Tangga</v>
          </cell>
          <cell r="N4025" t="str">
            <v>NARWEN</v>
          </cell>
          <cell r="O4025" t="str">
            <v>NARSUDI</v>
          </cell>
          <cell r="P4025" t="str">
            <v>3302232208060068</v>
          </cell>
          <cell r="Q4025" t="str">
            <v>PUJI</v>
          </cell>
          <cell r="R4025" t="str">
            <v>KUTALIMAN</v>
          </cell>
          <cell r="S4025" t="str">
            <v>KEDUNGBANTENG</v>
          </cell>
          <cell r="T4025" t="str">
            <v>KUTALIMAN</v>
          </cell>
          <cell r="U4025" t="str">
            <v>006</v>
          </cell>
          <cell r="V4025" t="str">
            <v>002</v>
          </cell>
          <cell r="W4025" t="str">
            <v>Indonesia</v>
          </cell>
        </row>
        <row r="4026">
          <cell r="B4026" t="str">
            <v>FAIZAL</v>
          </cell>
          <cell r="C4026" t="str">
            <v>3302231205010002</v>
          </cell>
          <cell r="D4026" t="str">
            <v>L</v>
          </cell>
          <cell r="E4026" t="str">
            <v>BANYUMAS</v>
          </cell>
          <cell r="F4026">
            <v>37023</v>
          </cell>
          <cell r="G4026" t="str">
            <v>Tidak Tahu</v>
          </cell>
          <cell r="H4026" t="str">
            <v>Islam</v>
          </cell>
          <cell r="I4026" t="str">
            <v>Belum Kawin</v>
          </cell>
          <cell r="J4026" t="str">
            <v>Anak</v>
          </cell>
          <cell r="K4026" t="str">
            <v>04</v>
          </cell>
          <cell r="L4026" t="str">
            <v>Tidak/Belum Sekolah</v>
          </cell>
          <cell r="M4026" t="str">
            <v>Belum/Tidak Bekerja</v>
          </cell>
          <cell r="N4026" t="str">
            <v>WARSINI</v>
          </cell>
          <cell r="O4026" t="str">
            <v>PUJI</v>
          </cell>
          <cell r="P4026" t="str">
            <v>3302232208060068</v>
          </cell>
          <cell r="Q4026" t="str">
            <v>PUJI</v>
          </cell>
          <cell r="R4026" t="str">
            <v>KUTALIMAN</v>
          </cell>
          <cell r="S4026" t="str">
            <v>KEDUNG BANTENG</v>
          </cell>
          <cell r="T4026" t="str">
            <v>KUTALIMAN</v>
          </cell>
          <cell r="U4026" t="str">
            <v>006</v>
          </cell>
          <cell r="V4026" t="str">
            <v>002</v>
          </cell>
          <cell r="W4026" t="str">
            <v>Indonesia</v>
          </cell>
        </row>
        <row r="4027">
          <cell r="B4027" t="str">
            <v>SUNARTI</v>
          </cell>
          <cell r="C4027" t="str">
            <v>3302235308870003</v>
          </cell>
          <cell r="D4027" t="str">
            <v>P</v>
          </cell>
          <cell r="E4027" t="str">
            <v>BANYUMAS</v>
          </cell>
          <cell r="F4027">
            <v>32002</v>
          </cell>
          <cell r="G4027" t="str">
            <v>Tidak Tahu</v>
          </cell>
          <cell r="H4027" t="str">
            <v>Islam</v>
          </cell>
          <cell r="I4027" t="str">
            <v>Kawin</v>
          </cell>
          <cell r="J4027" t="str">
            <v>Kepala Keluarga</v>
          </cell>
          <cell r="K4027" t="str">
            <v>01</v>
          </cell>
          <cell r="L4027" t="str">
            <v>Tamat SD/Sederajat</v>
          </cell>
          <cell r="M4027" t="str">
            <v>Mengurus Rumah Tangga</v>
          </cell>
          <cell r="N4027" t="str">
            <v>DASEM</v>
          </cell>
          <cell r="O4027" t="str">
            <v>HADI SUTRISNO CASIM</v>
          </cell>
          <cell r="P4027" t="str">
            <v>3302232308130005</v>
          </cell>
          <cell r="Q4027" t="str">
            <v>SUNARTI</v>
          </cell>
          <cell r="R4027" t="str">
            <v>KUTALIMAN</v>
          </cell>
          <cell r="S4027" t="str">
            <v>KEDUNG BANTENG</v>
          </cell>
          <cell r="T4027" t="str">
            <v>KUTALIMAN</v>
          </cell>
          <cell r="U4027" t="str">
            <v>006</v>
          </cell>
          <cell r="V4027" t="str">
            <v>002</v>
          </cell>
          <cell r="W4027" t="str">
            <v>Indonesia</v>
          </cell>
        </row>
        <row r="4028">
          <cell r="B4028" t="str">
            <v>SUWARTI</v>
          </cell>
          <cell r="C4028" t="str">
            <v>3302234403660003</v>
          </cell>
          <cell r="D4028" t="str">
            <v>P</v>
          </cell>
          <cell r="E4028" t="str">
            <v>BANYUMAS</v>
          </cell>
          <cell r="F4028">
            <v>24170</v>
          </cell>
          <cell r="G4028" t="str">
            <v>Tidak Tahu</v>
          </cell>
          <cell r="H4028" t="str">
            <v>Islam</v>
          </cell>
          <cell r="I4028" t="str">
            <v>Cerai Hidup</v>
          </cell>
          <cell r="J4028" t="str">
            <v>Kepala Keluarga</v>
          </cell>
          <cell r="K4028" t="str">
            <v>01</v>
          </cell>
          <cell r="L4028" t="str">
            <v>Tidak Tamat SD/Sederajat</v>
          </cell>
          <cell r="M4028" t="str">
            <v>Mengurus Rumah Tangga</v>
          </cell>
          <cell r="N4028" t="str">
            <v>SARTEM</v>
          </cell>
          <cell r="O4028" t="str">
            <v>YASIDI</v>
          </cell>
          <cell r="P4028" t="str">
            <v>3302232408060002</v>
          </cell>
          <cell r="Q4028" t="str">
            <v>SUWARTI</v>
          </cell>
          <cell r="R4028" t="str">
            <v>KUTALIMAN</v>
          </cell>
          <cell r="S4028" t="str">
            <v>KEDUNG BANTENG</v>
          </cell>
          <cell r="T4028" t="str">
            <v>KUTALIMAN</v>
          </cell>
          <cell r="U4028" t="str">
            <v>006</v>
          </cell>
          <cell r="V4028" t="str">
            <v>002</v>
          </cell>
          <cell r="W4028" t="str">
            <v>Indonesia</v>
          </cell>
        </row>
        <row r="4029">
          <cell r="B4029" t="str">
            <v>DIRO</v>
          </cell>
          <cell r="C4029" t="str">
            <v>3302230706740006</v>
          </cell>
          <cell r="D4029" t="str">
            <v>L</v>
          </cell>
          <cell r="E4029" t="str">
            <v>BANYUMAS</v>
          </cell>
          <cell r="F4029">
            <v>27187</v>
          </cell>
          <cell r="G4029" t="str">
            <v>Tidak Tahu</v>
          </cell>
          <cell r="H4029" t="str">
            <v>Islam</v>
          </cell>
          <cell r="I4029" t="str">
            <v>Kawin</v>
          </cell>
          <cell r="J4029" t="str">
            <v>Kepala Keluarga</v>
          </cell>
          <cell r="K4029" t="str">
            <v>01</v>
          </cell>
          <cell r="L4029" t="str">
            <v>SLTP/Sederajat</v>
          </cell>
          <cell r="M4029" t="str">
            <v>Pedagang</v>
          </cell>
          <cell r="N4029" t="str">
            <v>TASEM</v>
          </cell>
          <cell r="O4029" t="str">
            <v>SUWARNO</v>
          </cell>
          <cell r="P4029" t="str">
            <v>3302232408060005</v>
          </cell>
          <cell r="Q4029" t="str">
            <v>DIRO</v>
          </cell>
          <cell r="R4029" t="str">
            <v>KUTALIMAN</v>
          </cell>
          <cell r="S4029" t="str">
            <v>KEDUNG BANTENG</v>
          </cell>
          <cell r="T4029" t="str">
            <v>KUTALIMAN</v>
          </cell>
          <cell r="U4029" t="str">
            <v>006</v>
          </cell>
          <cell r="V4029" t="str">
            <v>002</v>
          </cell>
          <cell r="W4029" t="str">
            <v>Indonesia</v>
          </cell>
        </row>
        <row r="4030">
          <cell r="B4030" t="str">
            <v>YATIMAH</v>
          </cell>
          <cell r="C4030" t="str">
            <v>3302236812810004</v>
          </cell>
          <cell r="D4030" t="str">
            <v>P</v>
          </cell>
          <cell r="E4030" t="str">
            <v>BANYUMAS</v>
          </cell>
          <cell r="F4030">
            <v>29948</v>
          </cell>
          <cell r="G4030" t="str">
            <v>Tidak Tahu</v>
          </cell>
          <cell r="H4030" t="str">
            <v>Islam</v>
          </cell>
          <cell r="I4030" t="str">
            <v>Kawin</v>
          </cell>
          <cell r="J4030" t="str">
            <v>Istri</v>
          </cell>
          <cell r="K4030" t="str">
            <v>03</v>
          </cell>
          <cell r="L4030" t="str">
            <v>Tamat SD/Sederajat</v>
          </cell>
          <cell r="M4030" t="str">
            <v>Pedagang</v>
          </cell>
          <cell r="N4030" t="str">
            <v>DAIKEM</v>
          </cell>
          <cell r="O4030" t="str">
            <v>MARTADIWIRYA</v>
          </cell>
          <cell r="P4030" t="str">
            <v>3302232408060005</v>
          </cell>
          <cell r="Q4030" t="str">
            <v>DIRO</v>
          </cell>
          <cell r="R4030" t="str">
            <v>KUTALIMAN</v>
          </cell>
          <cell r="S4030" t="str">
            <v>KEDUNG BANTENG</v>
          </cell>
          <cell r="T4030" t="str">
            <v>KUTALIMAN</v>
          </cell>
          <cell r="U4030" t="str">
            <v>006</v>
          </cell>
          <cell r="V4030" t="str">
            <v>002</v>
          </cell>
          <cell r="W4030" t="str">
            <v>Indonesia</v>
          </cell>
        </row>
        <row r="4031">
          <cell r="B4031" t="str">
            <v>NAUFAL HIDAYAH</v>
          </cell>
          <cell r="C4031" t="str">
            <v>3302233012000008</v>
          </cell>
          <cell r="D4031" t="str">
            <v>L</v>
          </cell>
          <cell r="E4031" t="str">
            <v>BANYUMAS</v>
          </cell>
          <cell r="F4031">
            <v>36890</v>
          </cell>
          <cell r="G4031" t="str">
            <v>Tidak Tahu</v>
          </cell>
          <cell r="H4031" t="str">
            <v>Islam</v>
          </cell>
          <cell r="I4031" t="str">
            <v>Belum Kawin</v>
          </cell>
          <cell r="J4031" t="str">
            <v>Anak</v>
          </cell>
          <cell r="K4031" t="str">
            <v>04</v>
          </cell>
          <cell r="L4031" t="str">
            <v>Tidak Tamat SD/Sederajat</v>
          </cell>
          <cell r="M4031" t="str">
            <v>Pelajar/Mahasiswa</v>
          </cell>
          <cell r="N4031" t="str">
            <v>YATIMAH</v>
          </cell>
          <cell r="O4031" t="str">
            <v>DIRO</v>
          </cell>
          <cell r="P4031" t="str">
            <v>3302232408060005</v>
          </cell>
          <cell r="Q4031" t="str">
            <v>DIRO</v>
          </cell>
          <cell r="R4031" t="str">
            <v>KUTALIMAN</v>
          </cell>
          <cell r="S4031" t="str">
            <v>KEDUNG BANTENG</v>
          </cell>
          <cell r="T4031" t="str">
            <v>KUTALIMAN</v>
          </cell>
          <cell r="U4031" t="str">
            <v>006</v>
          </cell>
          <cell r="V4031" t="str">
            <v>002</v>
          </cell>
          <cell r="W4031" t="str">
            <v>Indonesia</v>
          </cell>
        </row>
        <row r="4032">
          <cell r="B4032" t="str">
            <v>ADRIAN AZHAR IMANSYAH</v>
          </cell>
          <cell r="C4032" t="str">
            <v>3302230111080003</v>
          </cell>
          <cell r="D4032" t="str">
            <v>L</v>
          </cell>
          <cell r="E4032" t="str">
            <v>BANYUMAS</v>
          </cell>
          <cell r="F4032">
            <v>39753</v>
          </cell>
          <cell r="G4032" t="str">
            <v>Tidak Tahu</v>
          </cell>
          <cell r="H4032" t="str">
            <v>Islam</v>
          </cell>
          <cell r="I4032" t="str">
            <v>Belum Kawin</v>
          </cell>
          <cell r="J4032" t="str">
            <v>Anak</v>
          </cell>
          <cell r="K4032" t="str">
            <v>04</v>
          </cell>
          <cell r="L4032" t="str">
            <v>Tidak/Belum Sekolah</v>
          </cell>
          <cell r="M4032" t="str">
            <v>Belum/Tidak Bekerja</v>
          </cell>
          <cell r="N4032" t="str">
            <v>YATIMAH</v>
          </cell>
          <cell r="O4032" t="str">
            <v>DIRO</v>
          </cell>
          <cell r="P4032" t="str">
            <v>3302232408060005</v>
          </cell>
          <cell r="Q4032" t="str">
            <v>DIRO</v>
          </cell>
          <cell r="R4032" t="str">
            <v>KUTALIMAN</v>
          </cell>
          <cell r="S4032" t="str">
            <v>KEDUNG BANTENG</v>
          </cell>
          <cell r="T4032" t="str">
            <v>KUTALIMAN</v>
          </cell>
          <cell r="U4032" t="str">
            <v>006</v>
          </cell>
          <cell r="V4032" t="str">
            <v>002</v>
          </cell>
          <cell r="W4032" t="str">
            <v>Indonesia</v>
          </cell>
        </row>
        <row r="4033">
          <cell r="B4033" t="str">
            <v>AUDY FAJAR NURAKHMAN</v>
          </cell>
          <cell r="C4033" t="str">
            <v>3302232011060003</v>
          </cell>
          <cell r="D4033" t="str">
            <v>L</v>
          </cell>
          <cell r="E4033" t="str">
            <v>BANYUMAS</v>
          </cell>
          <cell r="F4033">
            <v>39041</v>
          </cell>
          <cell r="G4033" t="str">
            <v>Tidak Tahu</v>
          </cell>
          <cell r="H4033" t="str">
            <v>Islam</v>
          </cell>
          <cell r="I4033" t="str">
            <v>Belum Kawin</v>
          </cell>
          <cell r="J4033" t="str">
            <v>Anak</v>
          </cell>
          <cell r="K4033" t="str">
            <v>04</v>
          </cell>
          <cell r="L4033" t="str">
            <v>Tidak/Belum Sekolah</v>
          </cell>
          <cell r="M4033" t="str">
            <v>Belum/Tidak Bekerja</v>
          </cell>
          <cell r="N4033" t="str">
            <v>YATIMAH</v>
          </cell>
          <cell r="O4033" t="str">
            <v>DIRO</v>
          </cell>
          <cell r="P4033" t="str">
            <v>3302232408060005</v>
          </cell>
          <cell r="Q4033" t="str">
            <v>DIRO</v>
          </cell>
          <cell r="R4033" t="str">
            <v>KUTALIMAN</v>
          </cell>
          <cell r="S4033" t="str">
            <v>KEDUNG BANTENG</v>
          </cell>
          <cell r="T4033" t="str">
            <v>KUTALIMAN</v>
          </cell>
          <cell r="U4033" t="str">
            <v>006</v>
          </cell>
          <cell r="V4033" t="str">
            <v>002</v>
          </cell>
          <cell r="W4033" t="str">
            <v>Indonesia</v>
          </cell>
        </row>
        <row r="4034">
          <cell r="B4034" t="str">
            <v>KIRSAN</v>
          </cell>
          <cell r="C4034" t="str">
            <v>3302232512550002</v>
          </cell>
          <cell r="D4034" t="str">
            <v>L</v>
          </cell>
          <cell r="E4034" t="str">
            <v>BANYUMAS</v>
          </cell>
          <cell r="F4034">
            <v>20448</v>
          </cell>
          <cell r="G4034" t="str">
            <v>Tidak Tahu</v>
          </cell>
          <cell r="H4034" t="str">
            <v>Islam</v>
          </cell>
          <cell r="I4034" t="str">
            <v>Kawin</v>
          </cell>
          <cell r="J4034" t="str">
            <v>Kepala Keluarga</v>
          </cell>
          <cell r="K4034" t="str">
            <v>01</v>
          </cell>
          <cell r="L4034" t="str">
            <v>Tamat SD/Sederajat</v>
          </cell>
          <cell r="M4034" t="str">
            <v>Buruh Harian Lepas</v>
          </cell>
          <cell r="N4034" t="str">
            <v>WARTI</v>
          </cell>
          <cell r="O4034" t="str">
            <v>MUSTARAJI</v>
          </cell>
          <cell r="P4034" t="str">
            <v>3302232408060007</v>
          </cell>
          <cell r="Q4034" t="str">
            <v xml:space="preserve"> KIRSAN</v>
          </cell>
          <cell r="R4034" t="str">
            <v>KUTALIMAN</v>
          </cell>
          <cell r="S4034" t="str">
            <v>KEDUNG BANTENG</v>
          </cell>
          <cell r="T4034" t="str">
            <v>KUTALIMAN</v>
          </cell>
          <cell r="U4034" t="str">
            <v>006</v>
          </cell>
          <cell r="V4034" t="str">
            <v>002</v>
          </cell>
          <cell r="W4034" t="str">
            <v>Indonesia</v>
          </cell>
        </row>
        <row r="4035">
          <cell r="B4035" t="str">
            <v>NAISAH</v>
          </cell>
          <cell r="C4035" t="str">
            <v>3302234107650027</v>
          </cell>
          <cell r="D4035" t="str">
            <v>P</v>
          </cell>
          <cell r="E4035" t="str">
            <v>BANYUMAS</v>
          </cell>
          <cell r="F4035">
            <v>23924</v>
          </cell>
          <cell r="G4035" t="str">
            <v>Tidak Tahu</v>
          </cell>
          <cell r="H4035" t="str">
            <v>Islam</v>
          </cell>
          <cell r="I4035" t="str">
            <v>Kawin</v>
          </cell>
          <cell r="J4035" t="str">
            <v>Istri</v>
          </cell>
          <cell r="K4035" t="str">
            <v>03</v>
          </cell>
          <cell r="L4035" t="str">
            <v>Tamat SD/Sederajat</v>
          </cell>
          <cell r="M4035" t="str">
            <v>Pedagang</v>
          </cell>
          <cell r="N4035" t="str">
            <v>NARWEM</v>
          </cell>
          <cell r="O4035" t="str">
            <v>MARSIDI</v>
          </cell>
          <cell r="P4035" t="str">
            <v>3302232408060007</v>
          </cell>
          <cell r="Q4035" t="str">
            <v xml:space="preserve"> KIRSAN</v>
          </cell>
          <cell r="R4035" t="str">
            <v>KUTALIMAN</v>
          </cell>
          <cell r="S4035" t="str">
            <v>KEDUNG BANTENG</v>
          </cell>
          <cell r="T4035" t="str">
            <v>KUTALIMAN</v>
          </cell>
          <cell r="U4035" t="str">
            <v>006</v>
          </cell>
          <cell r="V4035" t="str">
            <v>002</v>
          </cell>
          <cell r="W4035" t="str">
            <v>Indonesia</v>
          </cell>
        </row>
        <row r="4036">
          <cell r="B4036" t="str">
            <v>RINO WIBOWO</v>
          </cell>
          <cell r="C4036" t="str">
            <v>3302233112900009</v>
          </cell>
          <cell r="D4036" t="str">
            <v>L</v>
          </cell>
          <cell r="E4036" t="str">
            <v>BANYUMAS</v>
          </cell>
          <cell r="F4036" t="str">
            <v>31/12/1990</v>
          </cell>
          <cell r="G4036" t="str">
            <v>Tidak Tahu</v>
          </cell>
          <cell r="H4036" t="str">
            <v>Islam</v>
          </cell>
          <cell r="I4036" t="str">
            <v>Kawin</v>
          </cell>
          <cell r="J4036" t="str">
            <v>Anak</v>
          </cell>
          <cell r="K4036" t="str">
            <v>04</v>
          </cell>
          <cell r="L4036" t="str">
            <v>SLTP/Sederajat</v>
          </cell>
          <cell r="M4036" t="str">
            <v>Karyawan Swasta</v>
          </cell>
          <cell r="N4036" t="str">
            <v>NAISAH</v>
          </cell>
          <cell r="O4036" t="str">
            <v xml:space="preserve"> KIRSAN</v>
          </cell>
          <cell r="P4036" t="str">
            <v>3302232408060007</v>
          </cell>
          <cell r="Q4036" t="str">
            <v xml:space="preserve"> KIRSAN</v>
          </cell>
          <cell r="R4036" t="str">
            <v>KUTALIMAN</v>
          </cell>
          <cell r="S4036" t="str">
            <v>KEDUNGBANTENG</v>
          </cell>
          <cell r="T4036" t="str">
            <v>KUTALIMAN</v>
          </cell>
          <cell r="U4036" t="str">
            <v>006</v>
          </cell>
          <cell r="V4036" t="str">
            <v>002</v>
          </cell>
          <cell r="W4036" t="str">
            <v>Indonesia</v>
          </cell>
        </row>
        <row r="4037">
          <cell r="B4037" t="str">
            <v>PURWANTO</v>
          </cell>
          <cell r="C4037" t="str">
            <v>3302230803840001</v>
          </cell>
          <cell r="D4037" t="str">
            <v>L</v>
          </cell>
          <cell r="E4037" t="str">
            <v>BANYUMAS</v>
          </cell>
          <cell r="F4037">
            <v>30749</v>
          </cell>
          <cell r="G4037" t="str">
            <v>Tidak Tahu</v>
          </cell>
          <cell r="H4037" t="str">
            <v>Islam</v>
          </cell>
          <cell r="I4037" t="str">
            <v>Kawin</v>
          </cell>
          <cell r="J4037" t="str">
            <v>Anak</v>
          </cell>
          <cell r="K4037" t="str">
            <v>04</v>
          </cell>
          <cell r="L4037" t="str">
            <v>Tamat SD/Sederajat</v>
          </cell>
          <cell r="M4037" t="str">
            <v>Buruh Harian Lepas</v>
          </cell>
          <cell r="N4037" t="str">
            <v>NAISAH</v>
          </cell>
          <cell r="O4037" t="str">
            <v xml:space="preserve"> KIRSAN</v>
          </cell>
          <cell r="P4037" t="str">
            <v>3302232408060007</v>
          </cell>
          <cell r="Q4037" t="str">
            <v xml:space="preserve"> KIRSAN</v>
          </cell>
          <cell r="R4037" t="str">
            <v>KUTALIMAN</v>
          </cell>
          <cell r="S4037" t="str">
            <v>KEDUNG BANTENG</v>
          </cell>
          <cell r="T4037" t="str">
            <v>KUTALIMAN</v>
          </cell>
          <cell r="U4037" t="str">
            <v>006</v>
          </cell>
          <cell r="V4037" t="str">
            <v>002</v>
          </cell>
          <cell r="W4037" t="str">
            <v>Indonesia</v>
          </cell>
        </row>
        <row r="4038">
          <cell r="B4038" t="str">
            <v>ROJAB JAMIATUN</v>
          </cell>
          <cell r="C4038" t="str">
            <v>3302230605800006</v>
          </cell>
          <cell r="D4038" t="str">
            <v>L</v>
          </cell>
          <cell r="E4038" t="str">
            <v>BANYUMAS</v>
          </cell>
          <cell r="F4038">
            <v>29347</v>
          </cell>
          <cell r="G4038" t="str">
            <v>Tidak Tahu</v>
          </cell>
          <cell r="H4038" t="str">
            <v>Islam</v>
          </cell>
          <cell r="I4038" t="str">
            <v>Kawin</v>
          </cell>
          <cell r="J4038" t="str">
            <v>Kepala Keluarga</v>
          </cell>
          <cell r="K4038" t="str">
            <v>01</v>
          </cell>
          <cell r="L4038" t="str">
            <v>Tamat SD/Sederajat</v>
          </cell>
          <cell r="M4038" t="str">
            <v>Buruh Harian Lepas</v>
          </cell>
          <cell r="N4038" t="str">
            <v>DAIKEM</v>
          </cell>
          <cell r="O4038" t="str">
            <v>SUWARNO</v>
          </cell>
          <cell r="P4038" t="str">
            <v>3302232408060048</v>
          </cell>
          <cell r="Q4038" t="str">
            <v>ROJAB JAMIATUN</v>
          </cell>
          <cell r="R4038" t="str">
            <v>KUTALIMAN</v>
          </cell>
          <cell r="S4038" t="str">
            <v>KEDUNG BANTENG</v>
          </cell>
          <cell r="T4038" t="str">
            <v>KUTALIMAN</v>
          </cell>
          <cell r="U4038" t="str">
            <v>006</v>
          </cell>
          <cell r="V4038" t="str">
            <v>002</v>
          </cell>
          <cell r="W4038" t="str">
            <v>Indonesia</v>
          </cell>
        </row>
        <row r="4039">
          <cell r="B4039" t="str">
            <v>DARYATI</v>
          </cell>
          <cell r="C4039" t="str">
            <v>3302236802860003</v>
          </cell>
          <cell r="D4039" t="str">
            <v>P</v>
          </cell>
          <cell r="E4039" t="str">
            <v>BANYUMAS</v>
          </cell>
          <cell r="F4039">
            <v>31471</v>
          </cell>
          <cell r="G4039" t="str">
            <v>Tidak Tahu</v>
          </cell>
          <cell r="H4039" t="str">
            <v>Islam</v>
          </cell>
          <cell r="I4039" t="str">
            <v>Kawin</v>
          </cell>
          <cell r="J4039" t="str">
            <v>Istri</v>
          </cell>
          <cell r="K4039" t="str">
            <v>03</v>
          </cell>
          <cell r="L4039" t="str">
            <v>Tamat SD/Sederajat</v>
          </cell>
          <cell r="M4039" t="str">
            <v>Mengurus Rumah Tangga</v>
          </cell>
          <cell r="N4039" t="str">
            <v>WARSIKEM</v>
          </cell>
          <cell r="O4039" t="str">
            <v>SUNARJO</v>
          </cell>
          <cell r="P4039" t="str">
            <v>3302232408060048</v>
          </cell>
          <cell r="Q4039" t="str">
            <v>ROJAB JAMIATUN</v>
          </cell>
          <cell r="R4039" t="str">
            <v>KUTALIMAN</v>
          </cell>
          <cell r="S4039" t="str">
            <v>KEDUNG BANTENG</v>
          </cell>
          <cell r="T4039" t="str">
            <v>KUTALIMAN</v>
          </cell>
          <cell r="U4039" t="str">
            <v>006</v>
          </cell>
          <cell r="V4039" t="str">
            <v>002</v>
          </cell>
          <cell r="W4039" t="str">
            <v>Indonesia</v>
          </cell>
        </row>
        <row r="4040">
          <cell r="B4040" t="str">
            <v>WAHYU SETIA ROMADHONI</v>
          </cell>
          <cell r="C4040" t="str">
            <v>3302231610040002</v>
          </cell>
          <cell r="D4040" t="str">
            <v>L</v>
          </cell>
          <cell r="E4040" t="str">
            <v>BANYUMAS</v>
          </cell>
          <cell r="F4040">
            <v>38276</v>
          </cell>
          <cell r="G4040" t="str">
            <v>Tidak Tahu</v>
          </cell>
          <cell r="H4040" t="str">
            <v>Islam</v>
          </cell>
          <cell r="I4040" t="str">
            <v>Belum Kawin</v>
          </cell>
          <cell r="J4040" t="str">
            <v>Anak</v>
          </cell>
          <cell r="K4040" t="str">
            <v>04</v>
          </cell>
          <cell r="L4040" t="str">
            <v>Tidak/Belum Sekolah</v>
          </cell>
          <cell r="M4040" t="str">
            <v>Belum/Tidak Bekerja</v>
          </cell>
          <cell r="N4040" t="str">
            <v>DARYATI</v>
          </cell>
          <cell r="O4040" t="str">
            <v>RAJAB JAMIATUN</v>
          </cell>
          <cell r="P4040" t="str">
            <v>3302232408060048</v>
          </cell>
          <cell r="Q4040" t="str">
            <v>ROJAB JAMIATUN</v>
          </cell>
          <cell r="R4040" t="str">
            <v>KUTALIMAN</v>
          </cell>
          <cell r="S4040" t="str">
            <v>KEDUNG BANTENG</v>
          </cell>
          <cell r="T4040" t="str">
            <v>KUTALIMAN</v>
          </cell>
          <cell r="U4040" t="str">
            <v>006</v>
          </cell>
          <cell r="V4040" t="str">
            <v>002</v>
          </cell>
          <cell r="W4040" t="str">
            <v>Indonesia</v>
          </cell>
        </row>
        <row r="4041">
          <cell r="B4041" t="str">
            <v>DARTO</v>
          </cell>
          <cell r="C4041" t="str">
            <v>3302232206760001</v>
          </cell>
          <cell r="D4041" t="str">
            <v>L</v>
          </cell>
          <cell r="E4041" t="str">
            <v>BANYUMAS</v>
          </cell>
          <cell r="F4041">
            <v>27933</v>
          </cell>
          <cell r="G4041" t="str">
            <v>Tidak Tahu</v>
          </cell>
          <cell r="H4041" t="str">
            <v>Islam</v>
          </cell>
          <cell r="I4041" t="str">
            <v>Kawin</v>
          </cell>
          <cell r="J4041" t="str">
            <v>Kepala Keluarga</v>
          </cell>
          <cell r="K4041" t="str">
            <v>01</v>
          </cell>
          <cell r="L4041" t="str">
            <v>Tamat SD/Sederajat</v>
          </cell>
          <cell r="M4041" t="str">
            <v>Buruh Harian Lepas</v>
          </cell>
          <cell r="N4041" t="str">
            <v>KARSIH</v>
          </cell>
          <cell r="O4041" t="str">
            <v>SUKANTO</v>
          </cell>
          <cell r="P4041" t="str">
            <v>3302232606070153</v>
          </cell>
          <cell r="Q4041" t="str">
            <v>DARTO</v>
          </cell>
          <cell r="R4041" t="str">
            <v>KUTALIMAN</v>
          </cell>
          <cell r="S4041" t="str">
            <v>KEDUNG BANTENG</v>
          </cell>
          <cell r="T4041" t="str">
            <v>KUTALIMAN</v>
          </cell>
          <cell r="U4041" t="str">
            <v>006</v>
          </cell>
          <cell r="V4041" t="str">
            <v>002</v>
          </cell>
          <cell r="W4041" t="str">
            <v>Indonesia</v>
          </cell>
        </row>
        <row r="4042">
          <cell r="B4042" t="str">
            <v>SINAH</v>
          </cell>
          <cell r="C4042" t="str">
            <v>3302236201830002</v>
          </cell>
          <cell r="D4042" t="str">
            <v>P</v>
          </cell>
          <cell r="E4042" t="str">
            <v>BANYUMAS</v>
          </cell>
          <cell r="F4042">
            <v>30338</v>
          </cell>
          <cell r="G4042" t="str">
            <v>Tidak Tahu</v>
          </cell>
          <cell r="H4042" t="str">
            <v>Islam</v>
          </cell>
          <cell r="I4042" t="str">
            <v>Kawin</v>
          </cell>
          <cell r="J4042" t="str">
            <v>Istri</v>
          </cell>
          <cell r="K4042" t="str">
            <v>03</v>
          </cell>
          <cell r="L4042" t="str">
            <v>Tamat SD/Sederajat</v>
          </cell>
          <cell r="M4042" t="str">
            <v>Mengurus Rumah Tangga</v>
          </cell>
          <cell r="N4042" t="str">
            <v>TARSEM</v>
          </cell>
          <cell r="O4042" t="str">
            <v>WARTONI</v>
          </cell>
          <cell r="P4042" t="str">
            <v>3302232606070153</v>
          </cell>
          <cell r="Q4042" t="str">
            <v>DARTO</v>
          </cell>
          <cell r="R4042" t="str">
            <v>KUTALIMAN</v>
          </cell>
          <cell r="S4042" t="str">
            <v>KEDUNG BANTENG</v>
          </cell>
          <cell r="T4042" t="str">
            <v>KUTALIMAN</v>
          </cell>
          <cell r="U4042" t="str">
            <v>006</v>
          </cell>
          <cell r="V4042" t="str">
            <v>002</v>
          </cell>
          <cell r="W4042" t="str">
            <v>Indonesia</v>
          </cell>
        </row>
        <row r="4043">
          <cell r="B4043" t="str">
            <v>DEWI YULIANA PRIYATIN</v>
          </cell>
          <cell r="C4043" t="str">
            <v>3302236101010001</v>
          </cell>
          <cell r="D4043" t="str">
            <v>P</v>
          </cell>
          <cell r="E4043" t="str">
            <v>BANYUMAS</v>
          </cell>
          <cell r="F4043">
            <v>36912</v>
          </cell>
          <cell r="G4043" t="str">
            <v>Tidak Tahu</v>
          </cell>
          <cell r="H4043" t="str">
            <v>Islam</v>
          </cell>
          <cell r="I4043" t="str">
            <v>Belum Kawin</v>
          </cell>
          <cell r="J4043" t="str">
            <v>Anak</v>
          </cell>
          <cell r="K4043" t="str">
            <v>04</v>
          </cell>
          <cell r="L4043" t="str">
            <v>Tidak Tamat SD/Sederajat</v>
          </cell>
          <cell r="M4043" t="str">
            <v>Pelajar/Mahasiswa</v>
          </cell>
          <cell r="N4043" t="str">
            <v>SINAH</v>
          </cell>
          <cell r="O4043" t="str">
            <v>DARTO</v>
          </cell>
          <cell r="P4043" t="str">
            <v>3302232606070153</v>
          </cell>
          <cell r="Q4043" t="str">
            <v>DARTO</v>
          </cell>
          <cell r="R4043" t="str">
            <v>KUTALIMAN</v>
          </cell>
          <cell r="S4043" t="str">
            <v>KEDUNG BANTENG</v>
          </cell>
          <cell r="T4043" t="str">
            <v>KUTALIMAN</v>
          </cell>
          <cell r="U4043" t="str">
            <v>006</v>
          </cell>
          <cell r="V4043" t="str">
            <v>002</v>
          </cell>
          <cell r="W4043" t="str">
            <v>Indonesia</v>
          </cell>
        </row>
        <row r="4044">
          <cell r="B4044" t="str">
            <v>EDI RIYANTO</v>
          </cell>
          <cell r="C4044" t="str">
            <v>3302230405100001</v>
          </cell>
          <cell r="D4044" t="str">
            <v>L</v>
          </cell>
          <cell r="E4044" t="str">
            <v>BANYUMAS</v>
          </cell>
          <cell r="F4044">
            <v>40302</v>
          </cell>
          <cell r="G4044" t="str">
            <v>Tidak Tahu</v>
          </cell>
          <cell r="H4044" t="str">
            <v>Islam</v>
          </cell>
          <cell r="I4044" t="str">
            <v>Belum Kawin</v>
          </cell>
          <cell r="J4044" t="str">
            <v>Anak</v>
          </cell>
          <cell r="K4044" t="str">
            <v>04</v>
          </cell>
          <cell r="L4044" t="str">
            <v>Tidak/Belum Sekolah</v>
          </cell>
          <cell r="M4044" t="str">
            <v>Belum/Tidak Bekerja</v>
          </cell>
          <cell r="N4044" t="str">
            <v>SINAH</v>
          </cell>
          <cell r="O4044" t="str">
            <v>DARTO</v>
          </cell>
          <cell r="P4044" t="str">
            <v>3302232606070153</v>
          </cell>
          <cell r="Q4044" t="str">
            <v>DARTO</v>
          </cell>
          <cell r="R4044" t="str">
            <v>KUTALIMAN</v>
          </cell>
          <cell r="S4044" t="str">
            <v>KEDUNG BANTENG</v>
          </cell>
          <cell r="T4044" t="str">
            <v>KUTALIMAN</v>
          </cell>
          <cell r="U4044" t="str">
            <v>006</v>
          </cell>
          <cell r="V4044" t="str">
            <v>002</v>
          </cell>
          <cell r="W4044" t="str">
            <v>Indonesia</v>
          </cell>
        </row>
        <row r="4045">
          <cell r="B4045" t="str">
            <v>KARTIM</v>
          </cell>
          <cell r="C4045" t="str">
            <v>3302233009790002</v>
          </cell>
          <cell r="D4045" t="str">
            <v>L</v>
          </cell>
          <cell r="E4045" t="str">
            <v>BANYUMAS</v>
          </cell>
          <cell r="F4045">
            <v>29128</v>
          </cell>
          <cell r="G4045" t="str">
            <v>Tidak Tahu</v>
          </cell>
          <cell r="H4045" t="str">
            <v>Islam</v>
          </cell>
          <cell r="I4045" t="str">
            <v>Kawin</v>
          </cell>
          <cell r="J4045" t="str">
            <v>Kepala Keluarga</v>
          </cell>
          <cell r="K4045" t="str">
            <v>01</v>
          </cell>
          <cell r="L4045" t="str">
            <v>Tamat SD/Sederajat</v>
          </cell>
          <cell r="M4045" t="str">
            <v>Buruh Harian Lepas</v>
          </cell>
          <cell r="N4045" t="str">
            <v>TISEM</v>
          </cell>
          <cell r="O4045" t="str">
            <v>KAMIDI</v>
          </cell>
          <cell r="P4045" t="str">
            <v>3302232609060019</v>
          </cell>
          <cell r="Q4045" t="str">
            <v>KARTIM</v>
          </cell>
          <cell r="R4045" t="str">
            <v>KUTALIMAN</v>
          </cell>
          <cell r="S4045" t="str">
            <v>KEDUNG BANTENG</v>
          </cell>
          <cell r="T4045" t="str">
            <v>KUTALIMAN</v>
          </cell>
          <cell r="U4045" t="str">
            <v>006</v>
          </cell>
          <cell r="V4045" t="str">
            <v>002</v>
          </cell>
          <cell r="W4045" t="str">
            <v>Indonesia</v>
          </cell>
        </row>
        <row r="4046">
          <cell r="B4046" t="str">
            <v>SULINAH</v>
          </cell>
          <cell r="C4046" t="str">
            <v>3302236503780002</v>
          </cell>
          <cell r="D4046" t="str">
            <v>P</v>
          </cell>
          <cell r="E4046" t="str">
            <v>BANYUMAS</v>
          </cell>
          <cell r="F4046">
            <v>28574</v>
          </cell>
          <cell r="G4046" t="str">
            <v>Tidak Tahu</v>
          </cell>
          <cell r="H4046" t="str">
            <v>Islam</v>
          </cell>
          <cell r="I4046" t="str">
            <v>Kawin</v>
          </cell>
          <cell r="J4046" t="str">
            <v>Istri</v>
          </cell>
          <cell r="K4046" t="str">
            <v>03</v>
          </cell>
          <cell r="L4046" t="str">
            <v>Tamat SD/Sederajat</v>
          </cell>
          <cell r="M4046" t="str">
            <v>Mengurus Rumah Tangga</v>
          </cell>
          <cell r="N4046" t="str">
            <v>KISEM</v>
          </cell>
          <cell r="O4046" t="str">
            <v>SUKIRNO</v>
          </cell>
          <cell r="P4046" t="str">
            <v>3302232609060019</v>
          </cell>
          <cell r="Q4046" t="str">
            <v>KARTIM</v>
          </cell>
          <cell r="R4046" t="str">
            <v>KUTALIMAN</v>
          </cell>
          <cell r="S4046" t="str">
            <v>KEDUNG BANTENG</v>
          </cell>
          <cell r="T4046" t="str">
            <v>KUTALIMAN</v>
          </cell>
          <cell r="U4046" t="str">
            <v>006</v>
          </cell>
          <cell r="V4046" t="str">
            <v>002</v>
          </cell>
          <cell r="W4046" t="str">
            <v>Indonesia</v>
          </cell>
        </row>
        <row r="4047">
          <cell r="B4047" t="str">
            <v>INDRI NOFIKA ROHMAH</v>
          </cell>
          <cell r="C4047" t="str">
            <v>3302236911040001</v>
          </cell>
          <cell r="D4047" t="str">
            <v>P</v>
          </cell>
          <cell r="E4047" t="str">
            <v>BANYUMAS</v>
          </cell>
          <cell r="F4047">
            <v>38320</v>
          </cell>
          <cell r="G4047" t="str">
            <v>Tidak Tahu</v>
          </cell>
          <cell r="H4047" t="str">
            <v>Islam</v>
          </cell>
          <cell r="I4047" t="str">
            <v>Belum Kawin</v>
          </cell>
          <cell r="J4047" t="str">
            <v>Anak</v>
          </cell>
          <cell r="K4047" t="str">
            <v>04</v>
          </cell>
          <cell r="L4047" t="str">
            <v>Tidak Tamat SD/Sederajat</v>
          </cell>
          <cell r="M4047" t="str">
            <v>Pelajar/Mahasiswa</v>
          </cell>
          <cell r="N4047" t="str">
            <v>SULINAH</v>
          </cell>
          <cell r="O4047" t="str">
            <v>KARTIM</v>
          </cell>
          <cell r="P4047" t="str">
            <v>3302232609060019</v>
          </cell>
          <cell r="Q4047" t="str">
            <v>KARTIM</v>
          </cell>
          <cell r="R4047" t="str">
            <v>KUTALIMAN</v>
          </cell>
          <cell r="S4047" t="str">
            <v>KEDUNG BANTENG</v>
          </cell>
          <cell r="T4047" t="str">
            <v>KUTALIMAN</v>
          </cell>
          <cell r="U4047" t="str">
            <v>006</v>
          </cell>
          <cell r="V4047" t="str">
            <v>002</v>
          </cell>
          <cell r="W4047" t="str">
            <v>Indonesia</v>
          </cell>
        </row>
        <row r="4048">
          <cell r="B4048" t="str">
            <v>TAUFAN NURMA APRILIANTO</v>
          </cell>
          <cell r="C4048" t="str">
            <v>3302231304110002</v>
          </cell>
          <cell r="D4048" t="str">
            <v>L</v>
          </cell>
          <cell r="E4048" t="str">
            <v>BANYUMAS</v>
          </cell>
          <cell r="F4048">
            <v>40646</v>
          </cell>
          <cell r="G4048" t="str">
            <v>Tidak Tahu</v>
          </cell>
          <cell r="H4048" t="str">
            <v>Islam</v>
          </cell>
          <cell r="I4048" t="str">
            <v>Belum Kawin</v>
          </cell>
          <cell r="J4048" t="str">
            <v>Anak</v>
          </cell>
          <cell r="K4048" t="str">
            <v>04</v>
          </cell>
          <cell r="L4048" t="str">
            <v>Tidak/Belum Sekolah</v>
          </cell>
          <cell r="M4048" t="str">
            <v>Belum/Tidak Bekerja</v>
          </cell>
          <cell r="N4048" t="str">
            <v>SULINAH</v>
          </cell>
          <cell r="O4048" t="str">
            <v>KARTIM</v>
          </cell>
          <cell r="P4048" t="str">
            <v>3302232609060019</v>
          </cell>
          <cell r="Q4048" t="str">
            <v>KARTIM</v>
          </cell>
          <cell r="R4048" t="str">
            <v>KUTALIMAN</v>
          </cell>
          <cell r="S4048" t="str">
            <v>KEDUNG BANTENG</v>
          </cell>
          <cell r="T4048" t="str">
            <v>KUTALIMAN</v>
          </cell>
          <cell r="U4048" t="str">
            <v>006</v>
          </cell>
          <cell r="V4048" t="str">
            <v>002</v>
          </cell>
          <cell r="W4048" t="str">
            <v>Indonesia</v>
          </cell>
        </row>
        <row r="4049">
          <cell r="B4049" t="str">
            <v>SUYATNO</v>
          </cell>
          <cell r="C4049" t="str">
            <v>3302233112840015</v>
          </cell>
          <cell r="D4049" t="str">
            <v>L</v>
          </cell>
          <cell r="E4049" t="str">
            <v>BANYUMAS</v>
          </cell>
          <cell r="F4049">
            <v>31047</v>
          </cell>
          <cell r="G4049" t="str">
            <v>Tidak Tahu</v>
          </cell>
          <cell r="H4049" t="str">
            <v>Islam</v>
          </cell>
          <cell r="I4049" t="str">
            <v>Kawin</v>
          </cell>
          <cell r="J4049" t="str">
            <v>Kepala Keluarga</v>
          </cell>
          <cell r="K4049" t="str">
            <v>01</v>
          </cell>
          <cell r="L4049" t="str">
            <v>Tamat SD/Sederajat</v>
          </cell>
          <cell r="M4049" t="str">
            <v>Buruh Harian Lepas</v>
          </cell>
          <cell r="N4049" t="str">
            <v>KIWEN</v>
          </cell>
          <cell r="O4049" t="str">
            <v>SUNARKO NARSIM</v>
          </cell>
          <cell r="P4049" t="str">
            <v>3302232804100002</v>
          </cell>
          <cell r="Q4049" t="str">
            <v>SUYATNO</v>
          </cell>
          <cell r="R4049" t="str">
            <v>KUTALIMAN</v>
          </cell>
          <cell r="S4049" t="str">
            <v>KEDUNG BANTENG</v>
          </cell>
          <cell r="T4049" t="str">
            <v>KUTALIMAN</v>
          </cell>
          <cell r="U4049" t="str">
            <v>006</v>
          </cell>
          <cell r="V4049" t="str">
            <v>002</v>
          </cell>
          <cell r="W4049" t="str">
            <v>Indonesia</v>
          </cell>
        </row>
        <row r="4050">
          <cell r="B4050" t="str">
            <v>TATI INAYAH</v>
          </cell>
          <cell r="C4050" t="str">
            <v>3302234203820002</v>
          </cell>
          <cell r="D4050" t="str">
            <v>P</v>
          </cell>
          <cell r="E4050" t="str">
            <v>BANYUMAS</v>
          </cell>
          <cell r="F4050">
            <v>30012</v>
          </cell>
          <cell r="G4050" t="str">
            <v>Tidak Tahu</v>
          </cell>
          <cell r="H4050" t="str">
            <v>Islam</v>
          </cell>
          <cell r="I4050" t="str">
            <v>Kawin</v>
          </cell>
          <cell r="J4050" t="str">
            <v>Istri</v>
          </cell>
          <cell r="K4050" t="str">
            <v>03</v>
          </cell>
          <cell r="L4050" t="str">
            <v>Tamat SD/Sederajat</v>
          </cell>
          <cell r="M4050" t="str">
            <v>Mengurus Rumah Tangga</v>
          </cell>
          <cell r="N4050" t="str">
            <v>NARSEM</v>
          </cell>
          <cell r="O4050" t="str">
            <v>KIRWANTO NACHRUDIN</v>
          </cell>
          <cell r="P4050" t="str">
            <v>3302232804100002</v>
          </cell>
          <cell r="Q4050" t="str">
            <v>SUYATNO</v>
          </cell>
          <cell r="R4050" t="str">
            <v>KUTALIMAN</v>
          </cell>
          <cell r="S4050" t="str">
            <v>KEDUNG BANTENG</v>
          </cell>
          <cell r="T4050" t="str">
            <v>KUTALIMAN</v>
          </cell>
          <cell r="U4050" t="str">
            <v>006</v>
          </cell>
          <cell r="V4050" t="str">
            <v>002</v>
          </cell>
          <cell r="W4050" t="str">
            <v>Indonesia</v>
          </cell>
        </row>
        <row r="4051">
          <cell r="B4051" t="str">
            <v>SRI ATUN</v>
          </cell>
          <cell r="C4051" t="str">
            <v>3302235112870002</v>
          </cell>
          <cell r="D4051" t="str">
            <v>P</v>
          </cell>
          <cell r="E4051" t="str">
            <v>BANYUMAS</v>
          </cell>
          <cell r="F4051" t="str">
            <v>11/12/1987</v>
          </cell>
          <cell r="G4051" t="str">
            <v>Tidak Tahu</v>
          </cell>
          <cell r="H4051" t="str">
            <v>Islam</v>
          </cell>
          <cell r="I4051" t="str">
            <v>Cerai Hidup</v>
          </cell>
          <cell r="J4051" t="str">
            <v>Kepala Keluarga</v>
          </cell>
          <cell r="K4051" t="str">
            <v>01</v>
          </cell>
          <cell r="L4051" t="str">
            <v>Tamat SD/Sederajat</v>
          </cell>
          <cell r="M4051" t="str">
            <v>Mengurus Rumah Tangga</v>
          </cell>
          <cell r="N4051" t="str">
            <v>-SITI SAMSIAH</v>
          </cell>
          <cell r="O4051" t="str">
            <v>NARKUM NARYANTO</v>
          </cell>
          <cell r="P4051" t="str">
            <v>3302232806110005</v>
          </cell>
          <cell r="Q4051" t="str">
            <v>SRI ATUN</v>
          </cell>
          <cell r="R4051" t="str">
            <v>KUTALIMAN</v>
          </cell>
          <cell r="S4051" t="str">
            <v>KEDUNGBANTENG</v>
          </cell>
          <cell r="T4051" t="str">
            <v>PINDAH</v>
          </cell>
          <cell r="U4051" t="str">
            <v>006</v>
          </cell>
          <cell r="V4051" t="str">
            <v>002</v>
          </cell>
          <cell r="W4051" t="str">
            <v>Indonesia</v>
          </cell>
        </row>
        <row r="4052">
          <cell r="B4052" t="str">
            <v>SALAM</v>
          </cell>
          <cell r="C4052" t="str">
            <v>3302232310820002</v>
          </cell>
          <cell r="D4052" t="str">
            <v>L</v>
          </cell>
          <cell r="E4052" t="str">
            <v>BANYUMAS</v>
          </cell>
          <cell r="F4052">
            <v>30247</v>
          </cell>
          <cell r="G4052" t="str">
            <v>Tidak Tahu</v>
          </cell>
          <cell r="H4052" t="str">
            <v>Islam</v>
          </cell>
          <cell r="I4052" t="str">
            <v>Kawin</v>
          </cell>
          <cell r="J4052" t="str">
            <v>Kepala Keluarga</v>
          </cell>
          <cell r="K4052" t="str">
            <v>01</v>
          </cell>
          <cell r="L4052" t="str">
            <v>Tamat SD/Sederajat</v>
          </cell>
          <cell r="M4052" t="str">
            <v>Buruh Harian Lepas</v>
          </cell>
          <cell r="N4052" t="str">
            <v>KISEM</v>
          </cell>
          <cell r="O4052" t="str">
            <v xml:space="preserve">SUKIRNO </v>
          </cell>
          <cell r="P4052" t="str">
            <v>3302232909120003</v>
          </cell>
          <cell r="Q4052" t="str">
            <v>SALAM</v>
          </cell>
          <cell r="R4052" t="str">
            <v>KUTALIMAN</v>
          </cell>
          <cell r="S4052" t="str">
            <v>KEDUNG BANTENG</v>
          </cell>
          <cell r="T4052" t="str">
            <v>KUTALIMAN</v>
          </cell>
          <cell r="U4052" t="str">
            <v>006</v>
          </cell>
          <cell r="V4052" t="str">
            <v>002</v>
          </cell>
          <cell r="W4052" t="str">
            <v>Indonesia</v>
          </cell>
        </row>
        <row r="4053">
          <cell r="B4053" t="str">
            <v>ERVAN DWI SAPUTRA</v>
          </cell>
          <cell r="C4053" t="str">
            <v>3302230111120001</v>
          </cell>
          <cell r="D4053" t="str">
            <v>L</v>
          </cell>
          <cell r="E4053" t="str">
            <v>BAYUMAS</v>
          </cell>
          <cell r="F4053">
            <v>41214</v>
          </cell>
          <cell r="G4053" t="str">
            <v>Tidak Tahu</v>
          </cell>
          <cell r="H4053" t="str">
            <v>Islam</v>
          </cell>
          <cell r="I4053" t="str">
            <v>Belum Kawin</v>
          </cell>
          <cell r="J4053" t="str">
            <v>Anak</v>
          </cell>
          <cell r="K4053" t="str">
            <v>04</v>
          </cell>
          <cell r="L4053" t="str">
            <v>Tidak/Belum Sekolah</v>
          </cell>
          <cell r="M4053" t="str">
            <v>Belum/Tidak Bekerja</v>
          </cell>
          <cell r="N4053" t="str">
            <v>PURWATI SURYATI</v>
          </cell>
          <cell r="O4053" t="str">
            <v>SALAM</v>
          </cell>
          <cell r="P4053" t="str">
            <v>3302232909120003</v>
          </cell>
          <cell r="Q4053" t="str">
            <v>SALAM</v>
          </cell>
          <cell r="R4053" t="str">
            <v>KUTALIMAN</v>
          </cell>
          <cell r="S4053" t="str">
            <v>KEDUNG BANTENG</v>
          </cell>
          <cell r="T4053" t="str">
            <v>KUTALIMAN</v>
          </cell>
          <cell r="U4053" t="str">
            <v>006</v>
          </cell>
          <cell r="V4053" t="str">
            <v>002</v>
          </cell>
          <cell r="W4053" t="str">
            <v>Indonesia</v>
          </cell>
        </row>
        <row r="4054">
          <cell r="B4054" t="str">
            <v>ROSID</v>
          </cell>
          <cell r="C4054" t="str">
            <v>3302230908780004</v>
          </cell>
          <cell r="D4054" t="str">
            <v>L</v>
          </cell>
          <cell r="E4054" t="str">
            <v>BANYUMAS</v>
          </cell>
          <cell r="F4054">
            <v>28711</v>
          </cell>
          <cell r="G4054" t="str">
            <v>Tidak Tahu</v>
          </cell>
          <cell r="H4054" t="str">
            <v>Islam</v>
          </cell>
          <cell r="I4054" t="str">
            <v>Kawin</v>
          </cell>
          <cell r="J4054" t="str">
            <v>Kepala Keluarga</v>
          </cell>
          <cell r="K4054" t="str">
            <v>01</v>
          </cell>
          <cell r="L4054" t="str">
            <v>Tamat SD/Sederajat</v>
          </cell>
          <cell r="M4054" t="str">
            <v>Buruh Harian Lepas</v>
          </cell>
          <cell r="N4054" t="str">
            <v>SIKEM</v>
          </cell>
          <cell r="O4054" t="str">
            <v>NAWIRAJI</v>
          </cell>
          <cell r="P4054" t="str">
            <v>3302232911100005</v>
          </cell>
          <cell r="Q4054" t="str">
            <v>ROSID</v>
          </cell>
          <cell r="R4054" t="str">
            <v>KUTALIMAN</v>
          </cell>
          <cell r="S4054" t="str">
            <v>KEDUNG BANTENG</v>
          </cell>
          <cell r="T4054" t="str">
            <v>KUTALIMAN</v>
          </cell>
          <cell r="U4054" t="str">
            <v>006</v>
          </cell>
          <cell r="V4054" t="str">
            <v>002</v>
          </cell>
          <cell r="W4054" t="str">
            <v>Indonesia</v>
          </cell>
        </row>
        <row r="4055">
          <cell r="B4055" t="str">
            <v>ELIS  SULIAH</v>
          </cell>
          <cell r="C4055" t="str">
            <v>3302234910880003</v>
          </cell>
          <cell r="D4055" t="str">
            <v>P</v>
          </cell>
          <cell r="E4055" t="str">
            <v>BANYUMAS</v>
          </cell>
          <cell r="F4055">
            <v>32425</v>
          </cell>
          <cell r="G4055" t="str">
            <v>Tidak Tahu</v>
          </cell>
          <cell r="H4055" t="str">
            <v>Islam</v>
          </cell>
          <cell r="I4055" t="str">
            <v>Kawin</v>
          </cell>
          <cell r="J4055" t="str">
            <v>Istri</v>
          </cell>
          <cell r="K4055" t="str">
            <v>03</v>
          </cell>
          <cell r="L4055" t="str">
            <v>Tamat SD/Sederajat</v>
          </cell>
          <cell r="M4055" t="str">
            <v>Mengurus Rumah Tangga</v>
          </cell>
          <cell r="N4055" t="str">
            <v>-NAISAH</v>
          </cell>
          <cell r="O4055" t="str">
            <v>YUSIYANTO</v>
          </cell>
          <cell r="P4055" t="str">
            <v>3302232911100005</v>
          </cell>
          <cell r="Q4055" t="str">
            <v>ROSID</v>
          </cell>
          <cell r="R4055" t="str">
            <v>KUTALIMAN</v>
          </cell>
          <cell r="S4055" t="str">
            <v>KEDUNG BANTENG</v>
          </cell>
          <cell r="T4055" t="str">
            <v>KUTALIMAN</v>
          </cell>
          <cell r="U4055" t="str">
            <v>006</v>
          </cell>
          <cell r="V4055" t="str">
            <v>002</v>
          </cell>
          <cell r="W4055" t="str">
            <v>Indonesia</v>
          </cell>
        </row>
        <row r="4056">
          <cell r="B4056" t="str">
            <v>NOVITA DIAN NOER SAVITRI</v>
          </cell>
          <cell r="C4056" t="str">
            <v>3302235611100002</v>
          </cell>
          <cell r="D4056" t="str">
            <v>P</v>
          </cell>
          <cell r="E4056" t="str">
            <v>BANYUMAS</v>
          </cell>
          <cell r="F4056">
            <v>40498</v>
          </cell>
          <cell r="G4056" t="str">
            <v>Tidak Tahu</v>
          </cell>
          <cell r="H4056" t="str">
            <v>Islam</v>
          </cell>
          <cell r="I4056" t="str">
            <v>Belum Kawin</v>
          </cell>
          <cell r="J4056" t="str">
            <v>Anak</v>
          </cell>
          <cell r="K4056" t="str">
            <v>04</v>
          </cell>
          <cell r="L4056" t="str">
            <v>Tidak/Belum Sekolah</v>
          </cell>
          <cell r="M4056" t="str">
            <v>Belum/Tidak Bekerja</v>
          </cell>
          <cell r="N4056" t="str">
            <v>ELIS SULIAH</v>
          </cell>
          <cell r="O4056" t="str">
            <v>ROSID</v>
          </cell>
          <cell r="P4056" t="str">
            <v>3302232911100005</v>
          </cell>
          <cell r="Q4056" t="str">
            <v>ROSID</v>
          </cell>
          <cell r="R4056" t="str">
            <v>KUTALIMAN</v>
          </cell>
          <cell r="S4056" t="str">
            <v>KEDUNG BANTENG</v>
          </cell>
          <cell r="T4056" t="str">
            <v>KUTALIMAN</v>
          </cell>
          <cell r="U4056" t="str">
            <v>006</v>
          </cell>
          <cell r="V4056" t="str">
            <v>002</v>
          </cell>
          <cell r="W4056" t="str">
            <v>Indonesia</v>
          </cell>
        </row>
        <row r="4057">
          <cell r="B4057" t="str">
            <v>DARTO</v>
          </cell>
          <cell r="C4057" t="str">
            <v>3302230604790003</v>
          </cell>
          <cell r="D4057" t="str">
            <v>L</v>
          </cell>
          <cell r="E4057" t="str">
            <v>BANYUMAS</v>
          </cell>
          <cell r="F4057">
            <v>28951</v>
          </cell>
          <cell r="G4057" t="str">
            <v>Tidak Tahu</v>
          </cell>
          <cell r="H4057" t="str">
            <v>Islam</v>
          </cell>
          <cell r="I4057" t="str">
            <v>Cerai Hidup</v>
          </cell>
          <cell r="J4057" t="str">
            <v>Kepala Keluarga</v>
          </cell>
          <cell r="K4057" t="str">
            <v>01</v>
          </cell>
          <cell r="L4057" t="str">
            <v>Tamat SD/Sederajat</v>
          </cell>
          <cell r="M4057" t="str">
            <v>Buruh Harian Lepas</v>
          </cell>
          <cell r="N4057" t="str">
            <v>SARSEM</v>
          </cell>
          <cell r="O4057" t="str">
            <v>SARKIM SISWADI</v>
          </cell>
          <cell r="P4057" t="str">
            <v>3302232912060014</v>
          </cell>
          <cell r="Q4057" t="str">
            <v xml:space="preserve"> DARTO</v>
          </cell>
          <cell r="R4057" t="str">
            <v>KUTALIMAN</v>
          </cell>
          <cell r="S4057" t="str">
            <v>KEDUNG BANTENG</v>
          </cell>
          <cell r="T4057" t="str">
            <v>KUTALIMAN</v>
          </cell>
          <cell r="U4057" t="str">
            <v>006</v>
          </cell>
          <cell r="V4057" t="str">
            <v>002</v>
          </cell>
          <cell r="W4057" t="str">
            <v>Indonesia</v>
          </cell>
        </row>
        <row r="4058">
          <cell r="B4058" t="str">
            <v>SUKIR</v>
          </cell>
          <cell r="C4058" t="str">
            <v>3302231105780003</v>
          </cell>
          <cell r="D4058" t="str">
            <v>L</v>
          </cell>
          <cell r="E4058" t="str">
            <v>BANYUMAS</v>
          </cell>
          <cell r="F4058">
            <v>28621</v>
          </cell>
          <cell r="G4058" t="str">
            <v>Tidak Tahu</v>
          </cell>
          <cell r="H4058" t="str">
            <v>Islam</v>
          </cell>
          <cell r="I4058" t="str">
            <v>Kawin</v>
          </cell>
          <cell r="J4058" t="str">
            <v>Kepala Keluarga</v>
          </cell>
          <cell r="K4058" t="str">
            <v>01</v>
          </cell>
          <cell r="L4058" t="str">
            <v>Tamat SD/Sederajat</v>
          </cell>
          <cell r="M4058" t="str">
            <v>Buruh Harian Lepas</v>
          </cell>
          <cell r="N4058" t="str">
            <v>DITEM</v>
          </cell>
          <cell r="O4058" t="str">
            <v>TASMIREJA</v>
          </cell>
          <cell r="P4058" t="str">
            <v>3302233107060001</v>
          </cell>
          <cell r="Q4058" t="str">
            <v>SUKIR</v>
          </cell>
          <cell r="R4058" t="str">
            <v>KUTALIMAN</v>
          </cell>
          <cell r="S4058" t="str">
            <v>KEDUNG BANTENG</v>
          </cell>
          <cell r="T4058" t="str">
            <v>KUTALIMAN</v>
          </cell>
          <cell r="U4058" t="str">
            <v>006</v>
          </cell>
          <cell r="V4058" t="str">
            <v>002</v>
          </cell>
          <cell r="W4058" t="str">
            <v>Indonesia</v>
          </cell>
        </row>
        <row r="4059">
          <cell r="B4059" t="str">
            <v>FITRI</v>
          </cell>
          <cell r="C4059" t="str">
            <v>3302236104840004</v>
          </cell>
          <cell r="D4059" t="str">
            <v>P</v>
          </cell>
          <cell r="E4059" t="str">
            <v>BANYUMAS</v>
          </cell>
          <cell r="F4059">
            <v>30793</v>
          </cell>
          <cell r="G4059" t="str">
            <v>Tidak Tahu</v>
          </cell>
          <cell r="H4059" t="str">
            <v>Islam</v>
          </cell>
          <cell r="I4059" t="str">
            <v>Kawin</v>
          </cell>
          <cell r="J4059" t="str">
            <v>Istri</v>
          </cell>
          <cell r="K4059" t="str">
            <v>03</v>
          </cell>
          <cell r="L4059" t="str">
            <v>Tamat SD/Sederajat</v>
          </cell>
          <cell r="M4059" t="str">
            <v>Mengurus Rumah Tangga</v>
          </cell>
          <cell r="N4059" t="str">
            <v>DAIKEM</v>
          </cell>
          <cell r="O4059" t="str">
            <v>SUWARNO</v>
          </cell>
          <cell r="P4059" t="str">
            <v>3302233107060001</v>
          </cell>
          <cell r="Q4059" t="str">
            <v>SUKIR</v>
          </cell>
          <cell r="R4059" t="str">
            <v>KUTALIMAN</v>
          </cell>
          <cell r="S4059" t="str">
            <v>KEDUNG BANTENG</v>
          </cell>
          <cell r="T4059" t="str">
            <v>KUTALIMAN</v>
          </cell>
          <cell r="U4059" t="str">
            <v>006</v>
          </cell>
          <cell r="V4059" t="str">
            <v>002</v>
          </cell>
          <cell r="W4059" t="str">
            <v>Indonesia</v>
          </cell>
        </row>
        <row r="4060">
          <cell r="B4060" t="str">
            <v>SOFIAN DWI RAKHMATULLOH</v>
          </cell>
          <cell r="C4060" t="str">
            <v>3302232401110001</v>
          </cell>
          <cell r="D4060" t="str">
            <v>L</v>
          </cell>
          <cell r="E4060" t="str">
            <v>BANYUMAS</v>
          </cell>
          <cell r="F4060">
            <v>40567</v>
          </cell>
          <cell r="G4060" t="str">
            <v>Tidak Tahu</v>
          </cell>
          <cell r="H4060" t="str">
            <v>Islam</v>
          </cell>
          <cell r="I4060" t="str">
            <v>Belum Kawin</v>
          </cell>
          <cell r="J4060" t="str">
            <v>Anak</v>
          </cell>
          <cell r="K4060" t="str">
            <v>04</v>
          </cell>
          <cell r="L4060" t="str">
            <v>Tidak/Belum Sekolah</v>
          </cell>
          <cell r="M4060" t="str">
            <v>Belum/Tidak Bekerja</v>
          </cell>
          <cell r="N4060" t="str">
            <v>FITRI</v>
          </cell>
          <cell r="O4060" t="str">
            <v>SUKIR</v>
          </cell>
          <cell r="P4060" t="str">
            <v>3302233107060001</v>
          </cell>
          <cell r="Q4060" t="str">
            <v>SUKIR</v>
          </cell>
          <cell r="R4060" t="str">
            <v>KUTALIMAN</v>
          </cell>
          <cell r="S4060" t="str">
            <v>KEDUNG BANTENG</v>
          </cell>
          <cell r="T4060" t="str">
            <v>KUTALIMAN</v>
          </cell>
          <cell r="U4060" t="str">
            <v>006</v>
          </cell>
          <cell r="V4060" t="str">
            <v>002</v>
          </cell>
          <cell r="W4060" t="str">
            <v>Indonesia</v>
          </cell>
        </row>
        <row r="4061">
          <cell r="B4061" t="str">
            <v>LUTFIANA NURROKHMATIKA</v>
          </cell>
          <cell r="C4061" t="str">
            <v>3302235506050002</v>
          </cell>
          <cell r="D4061" t="str">
            <v>P</v>
          </cell>
          <cell r="E4061" t="str">
            <v>BANYUMAS</v>
          </cell>
          <cell r="F4061">
            <v>38518</v>
          </cell>
          <cell r="G4061" t="str">
            <v>Tidak Tahu</v>
          </cell>
          <cell r="H4061" t="str">
            <v>Islam</v>
          </cell>
          <cell r="I4061" t="str">
            <v>Belum Kawin</v>
          </cell>
          <cell r="J4061" t="str">
            <v>Anak</v>
          </cell>
          <cell r="K4061" t="str">
            <v>04</v>
          </cell>
          <cell r="L4061" t="str">
            <v>Tidak/Belum Sekolah</v>
          </cell>
          <cell r="M4061" t="str">
            <v>Belum/Tidak Bekerja</v>
          </cell>
          <cell r="N4061" t="str">
            <v>FITRI</v>
          </cell>
          <cell r="O4061" t="str">
            <v>SUKIR</v>
          </cell>
          <cell r="P4061" t="str">
            <v>3302233107060001</v>
          </cell>
          <cell r="Q4061" t="str">
            <v>SUKIR</v>
          </cell>
          <cell r="R4061" t="str">
            <v>KUTALIMAN</v>
          </cell>
          <cell r="S4061" t="str">
            <v>KEDUNG BANTENG</v>
          </cell>
          <cell r="T4061" t="str">
            <v>KUTALIMAN</v>
          </cell>
          <cell r="U4061" t="str">
            <v>006</v>
          </cell>
          <cell r="V4061" t="str">
            <v>002</v>
          </cell>
          <cell r="W4061" t="str">
            <v>Indonesia</v>
          </cell>
        </row>
        <row r="4062">
          <cell r="B4062" t="str">
            <v>ROSO</v>
          </cell>
          <cell r="C4062" t="str">
            <v>3302232702810001</v>
          </cell>
          <cell r="D4062" t="str">
            <v>L</v>
          </cell>
          <cell r="E4062" t="str">
            <v>BANYUMAS</v>
          </cell>
          <cell r="F4062">
            <v>29644</v>
          </cell>
          <cell r="G4062" t="str">
            <v>Tidak Tahu</v>
          </cell>
          <cell r="H4062" t="str">
            <v>Islam</v>
          </cell>
          <cell r="I4062" t="str">
            <v>Kawin</v>
          </cell>
          <cell r="J4062" t="str">
            <v>Kepala Keluarga</v>
          </cell>
          <cell r="K4062" t="str">
            <v>01</v>
          </cell>
          <cell r="L4062" t="str">
            <v>Tamat SD/Sederajat</v>
          </cell>
          <cell r="M4062" t="str">
            <v>Buruh Harian Lepas</v>
          </cell>
          <cell r="N4062" t="str">
            <v>SARWEN</v>
          </cell>
          <cell r="O4062" t="str">
            <v>AKHMAD ZAENUDIN</v>
          </cell>
          <cell r="P4062" t="str">
            <v>3302233110060011</v>
          </cell>
          <cell r="Q4062" t="str">
            <v>ROSO</v>
          </cell>
          <cell r="R4062" t="str">
            <v>KUTALIMAN</v>
          </cell>
          <cell r="S4062" t="str">
            <v>KEDUNG BANTENG</v>
          </cell>
          <cell r="T4062" t="str">
            <v>KUTALIMAN</v>
          </cell>
          <cell r="U4062" t="str">
            <v>006</v>
          </cell>
          <cell r="V4062" t="str">
            <v>002</v>
          </cell>
          <cell r="W4062" t="str">
            <v>Indonesia</v>
          </cell>
        </row>
        <row r="4063">
          <cell r="B4063" t="str">
            <v>CARKEM</v>
          </cell>
          <cell r="C4063" t="str">
            <v>3302237012800004</v>
          </cell>
          <cell r="D4063" t="str">
            <v>P</v>
          </cell>
          <cell r="E4063" t="str">
            <v>BANYUMAS</v>
          </cell>
          <cell r="F4063">
            <v>29585</v>
          </cell>
          <cell r="G4063" t="str">
            <v>Tidak Tahu</v>
          </cell>
          <cell r="H4063" t="str">
            <v>Islam</v>
          </cell>
          <cell r="I4063" t="str">
            <v>Kawin</v>
          </cell>
          <cell r="J4063" t="str">
            <v>Istri</v>
          </cell>
          <cell r="K4063" t="str">
            <v>03</v>
          </cell>
          <cell r="L4063" t="str">
            <v>Tamat SD/Sederajat</v>
          </cell>
          <cell r="M4063" t="str">
            <v>Mengurus Rumah Tangga</v>
          </cell>
          <cell r="N4063" t="str">
            <v>KINAH</v>
          </cell>
          <cell r="O4063" t="str">
            <v>ROHADI</v>
          </cell>
          <cell r="P4063" t="str">
            <v>3302233110060011</v>
          </cell>
          <cell r="Q4063" t="str">
            <v>ROSO</v>
          </cell>
          <cell r="R4063" t="str">
            <v>KUTALIMAN</v>
          </cell>
          <cell r="S4063" t="str">
            <v>KEDUNG BANTENG</v>
          </cell>
          <cell r="T4063" t="str">
            <v>KUTALIMAN</v>
          </cell>
          <cell r="U4063" t="str">
            <v>006</v>
          </cell>
          <cell r="V4063" t="str">
            <v>002</v>
          </cell>
          <cell r="W4063" t="str">
            <v>Indonesia</v>
          </cell>
        </row>
        <row r="4064">
          <cell r="B4064" t="str">
            <v>FANI KURNIAWAN</v>
          </cell>
          <cell r="C4064" t="str">
            <v>3302232310000004</v>
          </cell>
          <cell r="D4064" t="str">
            <v>L</v>
          </cell>
          <cell r="E4064" t="str">
            <v>BANYUMAS</v>
          </cell>
          <cell r="F4064">
            <v>36822</v>
          </cell>
          <cell r="G4064" t="str">
            <v>Tidak Tahu</v>
          </cell>
          <cell r="H4064" t="str">
            <v>Islam</v>
          </cell>
          <cell r="I4064" t="str">
            <v>Belum Kawin</v>
          </cell>
          <cell r="J4064" t="str">
            <v>Anak</v>
          </cell>
          <cell r="K4064" t="str">
            <v>04</v>
          </cell>
          <cell r="L4064" t="str">
            <v>Tidak Tamat SD/Sederajat</v>
          </cell>
          <cell r="M4064" t="str">
            <v>Pelajar/Mahasiswa</v>
          </cell>
          <cell r="N4064" t="str">
            <v>CARKEM</v>
          </cell>
          <cell r="O4064" t="str">
            <v>ROSO</v>
          </cell>
          <cell r="P4064" t="str">
            <v>3302233110060011</v>
          </cell>
          <cell r="Q4064" t="str">
            <v>ROSO</v>
          </cell>
          <cell r="R4064" t="str">
            <v>KUTALIMAN</v>
          </cell>
          <cell r="S4064" t="str">
            <v>KEDUNG BANTENG</v>
          </cell>
          <cell r="T4064" t="str">
            <v>KUTALIMAN</v>
          </cell>
          <cell r="U4064" t="str">
            <v>006</v>
          </cell>
          <cell r="V4064" t="str">
            <v>002</v>
          </cell>
          <cell r="W4064" t="str">
            <v>Indonesia</v>
          </cell>
        </row>
        <row r="4065">
          <cell r="B4065" t="str">
            <v>LEVIANA SAFITRI</v>
          </cell>
          <cell r="C4065" t="str">
            <v>3302235201070001</v>
          </cell>
          <cell r="D4065" t="str">
            <v>P</v>
          </cell>
          <cell r="E4065" t="str">
            <v>BANYUMAS</v>
          </cell>
          <cell r="F4065">
            <v>39094</v>
          </cell>
          <cell r="G4065" t="str">
            <v>Tidak Tahu</v>
          </cell>
          <cell r="H4065" t="str">
            <v>Islam</v>
          </cell>
          <cell r="I4065" t="str">
            <v>Belum Kawin</v>
          </cell>
          <cell r="J4065" t="str">
            <v>Anak</v>
          </cell>
          <cell r="K4065" t="str">
            <v>04</v>
          </cell>
          <cell r="L4065" t="str">
            <v>Tidak/Belum Sekolah</v>
          </cell>
          <cell r="M4065" t="str">
            <v>Belum/Tidak Bekerja</v>
          </cell>
          <cell r="N4065" t="str">
            <v>CARKEM</v>
          </cell>
          <cell r="O4065" t="str">
            <v>ROSO</v>
          </cell>
          <cell r="P4065" t="str">
            <v>3302233110060011</v>
          </cell>
          <cell r="Q4065" t="str">
            <v>ROSO</v>
          </cell>
          <cell r="R4065" t="str">
            <v>KUTALIMAN</v>
          </cell>
          <cell r="S4065" t="str">
            <v>KEDUNG BANTENG</v>
          </cell>
          <cell r="T4065" t="str">
            <v>KUTALIMAN</v>
          </cell>
          <cell r="U4065" t="str">
            <v>006</v>
          </cell>
          <cell r="V4065" t="str">
            <v>002</v>
          </cell>
          <cell r="W4065" t="str">
            <v>Indonesia</v>
          </cell>
        </row>
        <row r="4066">
          <cell r="B4066" t="str">
            <v>ANSOR</v>
          </cell>
          <cell r="C4066" t="str">
            <v>3302232305800003</v>
          </cell>
          <cell r="D4066" t="str">
            <v>L</v>
          </cell>
          <cell r="E4066" t="str">
            <v>BANYUMAS</v>
          </cell>
          <cell r="F4066">
            <v>29364</v>
          </cell>
          <cell r="G4066" t="str">
            <v>Tidak Tahu</v>
          </cell>
          <cell r="H4066" t="str">
            <v>Islam</v>
          </cell>
          <cell r="I4066" t="str">
            <v>Kawin</v>
          </cell>
          <cell r="J4066" t="str">
            <v>Kepala Keluarga</v>
          </cell>
          <cell r="K4066" t="str">
            <v>01</v>
          </cell>
          <cell r="L4066" t="str">
            <v>SLTP/Sederajat</v>
          </cell>
          <cell r="M4066" t="str">
            <v>Buruh Harian Lepas</v>
          </cell>
          <cell r="N4066" t="str">
            <v>MARFUNGAH</v>
          </cell>
          <cell r="O4066" t="str">
            <v>AKHMAD SEHRUDIN SALIM</v>
          </cell>
          <cell r="P4066" t="str">
            <v>3302230207090004</v>
          </cell>
          <cell r="Q4066" t="str">
            <v>ANSOR</v>
          </cell>
          <cell r="R4066" t="str">
            <v>KUTALIMAN</v>
          </cell>
          <cell r="S4066" t="str">
            <v>KEDUNG BANTENG</v>
          </cell>
          <cell r="T4066" t="str">
            <v>KUTALIMAN</v>
          </cell>
          <cell r="U4066" t="str">
            <v>006</v>
          </cell>
          <cell r="V4066" t="str">
            <v>003</v>
          </cell>
          <cell r="W4066" t="str">
            <v>Indonesia</v>
          </cell>
        </row>
        <row r="4067">
          <cell r="B4067" t="str">
            <v>USWATUN KHASANAH</v>
          </cell>
          <cell r="C4067" t="str">
            <v>3302234605880001</v>
          </cell>
          <cell r="D4067" t="str">
            <v>P</v>
          </cell>
          <cell r="E4067" t="str">
            <v>BANYUMAS</v>
          </cell>
          <cell r="F4067">
            <v>32269</v>
          </cell>
          <cell r="G4067" t="str">
            <v>Tidak Tahu</v>
          </cell>
          <cell r="H4067" t="str">
            <v>Islam</v>
          </cell>
          <cell r="I4067" t="str">
            <v>Kawin</v>
          </cell>
          <cell r="J4067" t="str">
            <v>Istri</v>
          </cell>
          <cell r="K4067" t="str">
            <v>03</v>
          </cell>
          <cell r="L4067" t="str">
            <v>SLTP/Sederajat</v>
          </cell>
          <cell r="M4067" t="str">
            <v>Mengurus Rumah Tangga</v>
          </cell>
          <cell r="N4067" t="str">
            <v>SURIYAH</v>
          </cell>
          <cell r="O4067" t="str">
            <v>SARIFUDIN</v>
          </cell>
          <cell r="P4067" t="str">
            <v>3302230207090004</v>
          </cell>
          <cell r="Q4067" t="str">
            <v>ANSOR</v>
          </cell>
          <cell r="R4067" t="str">
            <v>KUTALIMAN</v>
          </cell>
          <cell r="S4067" t="str">
            <v>KEDUNG BANTENG</v>
          </cell>
          <cell r="T4067" t="str">
            <v>KUTALIMAN</v>
          </cell>
          <cell r="U4067" t="str">
            <v>006</v>
          </cell>
          <cell r="V4067" t="str">
            <v>003</v>
          </cell>
          <cell r="W4067" t="str">
            <v>Indonesia</v>
          </cell>
        </row>
        <row r="4068">
          <cell r="B4068" t="str">
            <v>MUFIDATUL FAIZAH</v>
          </cell>
          <cell r="C4068" t="str">
            <v>3302236807110002</v>
          </cell>
          <cell r="D4068" t="str">
            <v>P</v>
          </cell>
          <cell r="E4068" t="str">
            <v>BANYUMAS</v>
          </cell>
          <cell r="F4068">
            <v>40752</v>
          </cell>
          <cell r="G4068" t="str">
            <v>Tidak Tahu</v>
          </cell>
          <cell r="H4068" t="str">
            <v>Islam</v>
          </cell>
          <cell r="I4068" t="str">
            <v>Belum Kawin</v>
          </cell>
          <cell r="J4068" t="str">
            <v>Anak</v>
          </cell>
          <cell r="K4068" t="str">
            <v>04</v>
          </cell>
          <cell r="L4068" t="str">
            <v>Tidak/Belum Sekolah</v>
          </cell>
          <cell r="M4068" t="str">
            <v>Belum/Tidak Bekerja</v>
          </cell>
          <cell r="N4068" t="str">
            <v>USWATUN KHASANAH</v>
          </cell>
          <cell r="O4068" t="str">
            <v>ANSOR</v>
          </cell>
          <cell r="P4068" t="str">
            <v>3302230207090004</v>
          </cell>
          <cell r="Q4068" t="str">
            <v>ANSOR</v>
          </cell>
          <cell r="R4068" t="str">
            <v>KUTALIMAN</v>
          </cell>
          <cell r="S4068" t="str">
            <v>KEDUNG BANTENG</v>
          </cell>
          <cell r="T4068" t="str">
            <v>KUTALIMAN</v>
          </cell>
          <cell r="U4068" t="str">
            <v>006</v>
          </cell>
          <cell r="V4068" t="str">
            <v>003</v>
          </cell>
          <cell r="W4068" t="str">
            <v>Indonesia</v>
          </cell>
        </row>
        <row r="4069">
          <cell r="B4069" t="str">
            <v>MUHAMADMUHIB NUR SYA`BANI</v>
          </cell>
          <cell r="C4069" t="str">
            <v>3302231308090001</v>
          </cell>
          <cell r="D4069" t="str">
            <v>L</v>
          </cell>
          <cell r="E4069" t="str">
            <v>BANYUMAS</v>
          </cell>
          <cell r="F4069">
            <v>40038</v>
          </cell>
          <cell r="G4069" t="str">
            <v>Tidak Tahu</v>
          </cell>
          <cell r="H4069" t="str">
            <v>Islam</v>
          </cell>
          <cell r="I4069" t="str">
            <v>Belum Kawin</v>
          </cell>
          <cell r="J4069" t="str">
            <v>Anak</v>
          </cell>
          <cell r="K4069" t="str">
            <v>04</v>
          </cell>
          <cell r="L4069" t="str">
            <v>Tidak/Belum Sekolah</v>
          </cell>
          <cell r="M4069" t="str">
            <v>Belum/Tidak Bekerja</v>
          </cell>
          <cell r="N4069" t="str">
            <v>USWATUN KHASANAH</v>
          </cell>
          <cell r="O4069" t="str">
            <v>ANSOR</v>
          </cell>
          <cell r="P4069" t="str">
            <v>3302230207090004</v>
          </cell>
          <cell r="Q4069" t="str">
            <v>ANSOR</v>
          </cell>
          <cell r="R4069" t="str">
            <v>KUTALIMAN</v>
          </cell>
          <cell r="S4069" t="str">
            <v>KEDUNG BANTENG</v>
          </cell>
          <cell r="T4069" t="str">
            <v>KUTALIMAN</v>
          </cell>
          <cell r="U4069" t="str">
            <v>006</v>
          </cell>
          <cell r="V4069" t="str">
            <v>003</v>
          </cell>
          <cell r="W4069" t="str">
            <v>Indonesia</v>
          </cell>
        </row>
        <row r="4070">
          <cell r="B4070" t="str">
            <v>SUYATNO</v>
          </cell>
          <cell r="C4070" t="str">
            <v>3302230905860002</v>
          </cell>
          <cell r="D4070" t="str">
            <v>L</v>
          </cell>
          <cell r="E4070" t="str">
            <v>BANYUMAS</v>
          </cell>
          <cell r="F4070">
            <v>31541</v>
          </cell>
          <cell r="G4070" t="str">
            <v>Tidak Tahu</v>
          </cell>
          <cell r="H4070" t="str">
            <v>Islam</v>
          </cell>
          <cell r="I4070" t="str">
            <v>Belum Kawin</v>
          </cell>
          <cell r="J4070" t="str">
            <v>Kepala Keluarga</v>
          </cell>
          <cell r="K4070" t="str">
            <v>01</v>
          </cell>
          <cell r="L4070" t="str">
            <v>Tamat SD/Sederajat</v>
          </cell>
          <cell r="M4070" t="str">
            <v>Buruh Harian Lepas</v>
          </cell>
          <cell r="N4070" t="str">
            <v>DARKEM</v>
          </cell>
          <cell r="O4070" t="str">
            <v>DARSITO SIKAM</v>
          </cell>
          <cell r="P4070" t="str">
            <v>3302230208110005</v>
          </cell>
          <cell r="Q4070" t="str">
            <v>SUYATNO</v>
          </cell>
          <cell r="R4070" t="str">
            <v>KUTALIMAN</v>
          </cell>
          <cell r="S4070" t="str">
            <v>KEDUNG BANTENG</v>
          </cell>
          <cell r="T4070" t="str">
            <v>KUTALIMAN</v>
          </cell>
          <cell r="U4070" t="str">
            <v>006</v>
          </cell>
          <cell r="V4070" t="str">
            <v>003</v>
          </cell>
          <cell r="W4070" t="str">
            <v>Indonesia</v>
          </cell>
        </row>
        <row r="4071">
          <cell r="B4071" t="str">
            <v>LASWATI</v>
          </cell>
          <cell r="C4071" t="str">
            <v>3302235708890003</v>
          </cell>
          <cell r="D4071" t="str">
            <v>P</v>
          </cell>
          <cell r="E4071" t="str">
            <v>BANYUMAS</v>
          </cell>
          <cell r="F4071">
            <v>32737</v>
          </cell>
          <cell r="G4071" t="str">
            <v>Tidak Tahu</v>
          </cell>
          <cell r="H4071" t="str">
            <v>Islam</v>
          </cell>
          <cell r="I4071" t="str">
            <v>Kawin</v>
          </cell>
          <cell r="J4071" t="str">
            <v>Famili Lain</v>
          </cell>
          <cell r="K4071" t="str">
            <v>09</v>
          </cell>
          <cell r="L4071" t="str">
            <v>SLTP/Sederajat</v>
          </cell>
          <cell r="M4071" t="str">
            <v>Belum/Tidak Bekerja</v>
          </cell>
          <cell r="N4071" t="str">
            <v>DARKEM</v>
          </cell>
          <cell r="O4071" t="str">
            <v>DARSITO SIKAM</v>
          </cell>
          <cell r="P4071" t="str">
            <v>3302230208110005</v>
          </cell>
          <cell r="Q4071" t="str">
            <v>SUYATNO</v>
          </cell>
          <cell r="R4071" t="str">
            <v>KUTALIMAN</v>
          </cell>
          <cell r="S4071" t="str">
            <v>KEDUNG BANTENG</v>
          </cell>
          <cell r="T4071" t="str">
            <v>KUTALIMAN</v>
          </cell>
          <cell r="U4071" t="str">
            <v>006</v>
          </cell>
          <cell r="V4071" t="str">
            <v>003</v>
          </cell>
          <cell r="W4071" t="str">
            <v>Indonesia</v>
          </cell>
        </row>
        <row r="4072">
          <cell r="B4072" t="str">
            <v>SARNO</v>
          </cell>
          <cell r="C4072" t="str">
            <v>3302230911690002</v>
          </cell>
          <cell r="D4072" t="str">
            <v>L</v>
          </cell>
          <cell r="E4072" t="str">
            <v>BANYUMAS</v>
          </cell>
          <cell r="F4072">
            <v>25516</v>
          </cell>
          <cell r="G4072" t="str">
            <v>Tidak Tahu</v>
          </cell>
          <cell r="H4072" t="str">
            <v>Islam</v>
          </cell>
          <cell r="I4072" t="str">
            <v>Kawin</v>
          </cell>
          <cell r="J4072" t="str">
            <v>Kepala Keluarga</v>
          </cell>
          <cell r="K4072" t="str">
            <v>01</v>
          </cell>
          <cell r="L4072" t="str">
            <v>Tamat SD/Sederajat</v>
          </cell>
          <cell r="M4072" t="str">
            <v>Belum/Tidak Bekerja</v>
          </cell>
          <cell r="N4072" t="str">
            <v>KISEM</v>
          </cell>
          <cell r="O4072" t="str">
            <v>SUJARI</v>
          </cell>
          <cell r="P4072" t="str">
            <v>3302230210060015</v>
          </cell>
          <cell r="Q4072" t="str">
            <v>SARNO</v>
          </cell>
          <cell r="R4072" t="str">
            <v>KUTALIMAN</v>
          </cell>
          <cell r="S4072" t="str">
            <v>KEDUNG BANTENG</v>
          </cell>
          <cell r="T4072" t="str">
            <v>KUTALIMAN</v>
          </cell>
          <cell r="U4072" t="str">
            <v>006</v>
          </cell>
          <cell r="V4072" t="str">
            <v>003</v>
          </cell>
          <cell r="W4072" t="str">
            <v>Indonesia</v>
          </cell>
        </row>
        <row r="4073">
          <cell r="B4073" t="str">
            <v>AHMAD SUWITO</v>
          </cell>
          <cell r="C4073" t="str">
            <v>3312141508710003</v>
          </cell>
          <cell r="D4073" t="str">
            <v>L</v>
          </cell>
          <cell r="E4073" t="str">
            <v>CILACAP</v>
          </cell>
          <cell r="F4073">
            <v>26161</v>
          </cell>
          <cell r="G4073" t="str">
            <v>Tidak Tahu</v>
          </cell>
          <cell r="H4073" t="str">
            <v>Islam</v>
          </cell>
          <cell r="I4073" t="str">
            <v>Kawin</v>
          </cell>
          <cell r="J4073" t="str">
            <v>Kepala Keluarga</v>
          </cell>
          <cell r="K4073" t="str">
            <v>01</v>
          </cell>
          <cell r="L4073" t="str">
            <v>SLTP/Sederajat</v>
          </cell>
          <cell r="M4073" t="str">
            <v>Wiraswasta</v>
          </cell>
          <cell r="N4073" t="str">
            <v>YASEM</v>
          </cell>
          <cell r="O4073" t="str">
            <v>SANTANA</v>
          </cell>
          <cell r="P4073" t="str">
            <v>3302230304130004</v>
          </cell>
          <cell r="Q4073" t="str">
            <v>AHMAD SUWITO</v>
          </cell>
          <cell r="R4073" t="str">
            <v>KUTALIMAN</v>
          </cell>
          <cell r="S4073" t="str">
            <v>KEDUNG BANTENG</v>
          </cell>
          <cell r="T4073" t="str">
            <v>KUTALIMAN</v>
          </cell>
          <cell r="U4073" t="str">
            <v>006</v>
          </cell>
          <cell r="V4073" t="str">
            <v>003</v>
          </cell>
          <cell r="W4073" t="str">
            <v>Indonesia</v>
          </cell>
        </row>
        <row r="4074">
          <cell r="B4074" t="str">
            <v>KADIS</v>
          </cell>
          <cell r="C4074" t="str">
            <v>3302230502770004</v>
          </cell>
          <cell r="D4074" t="str">
            <v>L</v>
          </cell>
          <cell r="E4074" t="str">
            <v>BANYUMAS</v>
          </cell>
          <cell r="F4074">
            <v>28161</v>
          </cell>
          <cell r="G4074" t="str">
            <v>Tidak Tahu</v>
          </cell>
          <cell r="H4074" t="str">
            <v>Islam</v>
          </cell>
          <cell r="I4074" t="str">
            <v>Kawin</v>
          </cell>
          <cell r="J4074" t="str">
            <v>Kepala Keluarga</v>
          </cell>
          <cell r="K4074" t="str">
            <v>01</v>
          </cell>
          <cell r="L4074" t="str">
            <v>Tamat SD/Sederajat</v>
          </cell>
          <cell r="M4074" t="str">
            <v>Wiraswasta</v>
          </cell>
          <cell r="N4074" t="str">
            <v>SUWARTI</v>
          </cell>
          <cell r="O4074" t="str">
            <v>SUNARJO</v>
          </cell>
          <cell r="P4074" t="str">
            <v>3302230405120006</v>
          </cell>
          <cell r="Q4074" t="str">
            <v>KADIS</v>
          </cell>
          <cell r="R4074" t="str">
            <v>KUTALIMAN</v>
          </cell>
          <cell r="S4074" t="str">
            <v>KEDUNG BANTENG</v>
          </cell>
          <cell r="T4074" t="str">
            <v>KUTALIMAN</v>
          </cell>
          <cell r="U4074" t="str">
            <v>006</v>
          </cell>
          <cell r="V4074" t="str">
            <v>003</v>
          </cell>
          <cell r="W4074" t="str">
            <v>Indonesia</v>
          </cell>
        </row>
        <row r="4075">
          <cell r="B4075" t="str">
            <v>SUSWATI</v>
          </cell>
          <cell r="C4075" t="str">
            <v>3302236303870003</v>
          </cell>
          <cell r="D4075" t="str">
            <v>P</v>
          </cell>
          <cell r="E4075" t="str">
            <v>BANYUMAS</v>
          </cell>
          <cell r="F4075">
            <v>31859</v>
          </cell>
          <cell r="G4075" t="str">
            <v>Tidak Tahu</v>
          </cell>
          <cell r="H4075" t="str">
            <v>Islam</v>
          </cell>
          <cell r="I4075" t="str">
            <v>Kawin</v>
          </cell>
          <cell r="J4075" t="str">
            <v>Istri</v>
          </cell>
          <cell r="K4075" t="str">
            <v>03</v>
          </cell>
          <cell r="L4075" t="str">
            <v>Tamat SD/Sederajat</v>
          </cell>
          <cell r="M4075" t="str">
            <v>Mengurus Rumah Tangga</v>
          </cell>
          <cell r="N4075" t="str">
            <v>DARTEM</v>
          </cell>
          <cell r="O4075" t="str">
            <v>MIARJO KIRAM</v>
          </cell>
          <cell r="P4075" t="str">
            <v>3302230405120006</v>
          </cell>
          <cell r="Q4075" t="str">
            <v>KADIS</v>
          </cell>
          <cell r="R4075" t="str">
            <v>KUTALIMAN</v>
          </cell>
          <cell r="S4075" t="str">
            <v>KEDUNG BANTENG</v>
          </cell>
          <cell r="T4075" t="str">
            <v>KUTALIMAN</v>
          </cell>
          <cell r="U4075" t="str">
            <v>006</v>
          </cell>
          <cell r="V4075" t="str">
            <v>003</v>
          </cell>
          <cell r="W4075" t="str">
            <v>Indonesia</v>
          </cell>
        </row>
        <row r="4076">
          <cell r="B4076" t="str">
            <v>RIDLO SETIAWAN</v>
          </cell>
          <cell r="C4076" t="str">
            <v>3302231809100003</v>
          </cell>
          <cell r="D4076" t="str">
            <v>L</v>
          </cell>
          <cell r="E4076" t="str">
            <v>BANYUMAS</v>
          </cell>
          <cell r="F4076">
            <v>40439</v>
          </cell>
          <cell r="G4076" t="str">
            <v>Tidak Tahu</v>
          </cell>
          <cell r="H4076" t="str">
            <v>Islam</v>
          </cell>
          <cell r="I4076" t="str">
            <v>Belum Kawin</v>
          </cell>
          <cell r="J4076" t="str">
            <v>Anak</v>
          </cell>
          <cell r="K4076" t="str">
            <v>04</v>
          </cell>
          <cell r="L4076" t="str">
            <v>Tidak/Belum Sekolah</v>
          </cell>
          <cell r="M4076" t="str">
            <v>Belum/Tidak Bekerja</v>
          </cell>
          <cell r="N4076" t="str">
            <v>SUSWATI</v>
          </cell>
          <cell r="O4076" t="str">
            <v>KADIS</v>
          </cell>
          <cell r="P4076" t="str">
            <v>3302230405120006</v>
          </cell>
          <cell r="Q4076" t="str">
            <v>KADIS</v>
          </cell>
          <cell r="R4076" t="str">
            <v>KUTALIMAN</v>
          </cell>
          <cell r="S4076" t="str">
            <v>KEDUNG BANTENG</v>
          </cell>
          <cell r="T4076" t="str">
            <v>KUTALIMAN</v>
          </cell>
          <cell r="U4076" t="str">
            <v>006</v>
          </cell>
          <cell r="V4076" t="str">
            <v>003</v>
          </cell>
          <cell r="W4076" t="str">
            <v>Indonesia</v>
          </cell>
        </row>
        <row r="4077">
          <cell r="B4077" t="str">
            <v>MAY LUSIANA</v>
          </cell>
          <cell r="C4077" t="str">
            <v>3302234805060001</v>
          </cell>
          <cell r="D4077" t="str">
            <v>P</v>
          </cell>
          <cell r="E4077" t="str">
            <v>BANYUMAS</v>
          </cell>
          <cell r="F4077">
            <v>38845</v>
          </cell>
          <cell r="G4077" t="str">
            <v>Tidak Tahu</v>
          </cell>
          <cell r="H4077" t="str">
            <v>Islam</v>
          </cell>
          <cell r="I4077" t="str">
            <v>Belum Kawin</v>
          </cell>
          <cell r="J4077" t="str">
            <v>Anak</v>
          </cell>
          <cell r="K4077" t="str">
            <v>04</v>
          </cell>
          <cell r="L4077" t="str">
            <v>Tidak/Belum Sekolah</v>
          </cell>
          <cell r="M4077" t="str">
            <v>Belum/Tidak Bekerja</v>
          </cell>
          <cell r="N4077" t="str">
            <v>SUSWATI</v>
          </cell>
          <cell r="O4077" t="str">
            <v>-</v>
          </cell>
          <cell r="P4077" t="str">
            <v>3302230405120006</v>
          </cell>
          <cell r="Q4077" t="str">
            <v>KADIS</v>
          </cell>
          <cell r="R4077" t="str">
            <v>KUTALIMAN</v>
          </cell>
          <cell r="S4077" t="str">
            <v>KEDUNG BANTENG</v>
          </cell>
          <cell r="T4077" t="str">
            <v>KUTALIMAN</v>
          </cell>
          <cell r="U4077" t="str">
            <v>006</v>
          </cell>
          <cell r="V4077" t="str">
            <v>003</v>
          </cell>
          <cell r="W4077" t="str">
            <v>Indonesia</v>
          </cell>
        </row>
        <row r="4078">
          <cell r="B4078" t="str">
            <v>ACH. SOLIHIN</v>
          </cell>
          <cell r="C4078" t="str">
            <v>3302230807760006</v>
          </cell>
          <cell r="D4078" t="str">
            <v>L</v>
          </cell>
          <cell r="E4078" t="str">
            <v>BANYUMAS</v>
          </cell>
          <cell r="F4078">
            <v>27949</v>
          </cell>
          <cell r="G4078" t="str">
            <v>Tidak Tahu</v>
          </cell>
          <cell r="H4078" t="str">
            <v>Islam</v>
          </cell>
          <cell r="I4078" t="str">
            <v>Kawin</v>
          </cell>
          <cell r="J4078" t="str">
            <v>Kepala Keluarga</v>
          </cell>
          <cell r="K4078" t="str">
            <v>01</v>
          </cell>
          <cell r="L4078" t="str">
            <v>Tamat SD/Sederajat</v>
          </cell>
          <cell r="M4078" t="str">
            <v>Buruh Harian Lepas</v>
          </cell>
          <cell r="N4078" t="str">
            <v>NURHAYATI</v>
          </cell>
          <cell r="O4078" t="str">
            <v>BASORI</v>
          </cell>
          <cell r="P4078" t="str">
            <v>3302230607110010</v>
          </cell>
          <cell r="Q4078" t="str">
            <v>ACH. SOLIHIN</v>
          </cell>
          <cell r="R4078" t="str">
            <v>KUTALIMAN</v>
          </cell>
          <cell r="S4078" t="str">
            <v>KEDUNG BANTENG</v>
          </cell>
          <cell r="T4078" t="str">
            <v>KUTALIMAN</v>
          </cell>
          <cell r="U4078" t="str">
            <v>006</v>
          </cell>
          <cell r="V4078" t="str">
            <v>003</v>
          </cell>
          <cell r="W4078" t="str">
            <v>Indonesia</v>
          </cell>
        </row>
        <row r="4079">
          <cell r="B4079" t="str">
            <v>NURSOLIAH</v>
          </cell>
          <cell r="C4079" t="str">
            <v>3302234603850002</v>
          </cell>
          <cell r="D4079" t="str">
            <v>P</v>
          </cell>
          <cell r="E4079" t="str">
            <v>BANYUMAS</v>
          </cell>
          <cell r="F4079">
            <v>31112</v>
          </cell>
          <cell r="G4079" t="str">
            <v>Tidak Tahu</v>
          </cell>
          <cell r="H4079" t="str">
            <v>Islam</v>
          </cell>
          <cell r="I4079" t="str">
            <v>Kawin</v>
          </cell>
          <cell r="J4079" t="str">
            <v>Istri</v>
          </cell>
          <cell r="K4079" t="str">
            <v>03</v>
          </cell>
          <cell r="L4079" t="str">
            <v>SLTP/Sederajat</v>
          </cell>
          <cell r="M4079" t="str">
            <v>Mengurus Rumah Tangga</v>
          </cell>
          <cell r="N4079" t="str">
            <v>WATI</v>
          </cell>
          <cell r="O4079" t="str">
            <v>AKHMAD JUNEDI DARKIM</v>
          </cell>
          <cell r="P4079" t="str">
            <v>3302230607110010</v>
          </cell>
          <cell r="Q4079" t="str">
            <v>ACH. SOLIHIN</v>
          </cell>
          <cell r="R4079" t="str">
            <v>KUTALIMAN</v>
          </cell>
          <cell r="S4079" t="str">
            <v>KEDUNG BANTENG</v>
          </cell>
          <cell r="T4079" t="str">
            <v>KUTALIMAN</v>
          </cell>
          <cell r="U4079" t="str">
            <v>006</v>
          </cell>
          <cell r="V4079" t="str">
            <v>003</v>
          </cell>
          <cell r="W4079" t="str">
            <v>Indonesia</v>
          </cell>
        </row>
        <row r="4080">
          <cell r="B4080" t="str">
            <v>MUHAMAD FARHAN NABHANI</v>
          </cell>
          <cell r="C4080" t="str">
            <v>3302233009120002</v>
          </cell>
          <cell r="D4080" t="str">
            <v>L</v>
          </cell>
          <cell r="E4080" t="str">
            <v>BANYUMAS</v>
          </cell>
          <cell r="F4080">
            <v>41182</v>
          </cell>
          <cell r="G4080" t="str">
            <v>Tidak Tahu</v>
          </cell>
          <cell r="H4080" t="str">
            <v>Islam</v>
          </cell>
          <cell r="I4080" t="str">
            <v>Belum Kawin</v>
          </cell>
          <cell r="J4080" t="str">
            <v>Anak</v>
          </cell>
          <cell r="K4080" t="str">
            <v>04</v>
          </cell>
          <cell r="L4080" t="str">
            <v>Tidak/Belum Sekolah</v>
          </cell>
          <cell r="M4080" t="str">
            <v>Belum/Tidak Bekerja</v>
          </cell>
          <cell r="N4080" t="str">
            <v>NURSOLIAH</v>
          </cell>
          <cell r="O4080" t="str">
            <v xml:space="preserve"> ACH. SOLIHIN</v>
          </cell>
          <cell r="P4080" t="str">
            <v>3302230607110010</v>
          </cell>
          <cell r="Q4080" t="str">
            <v>ACH. SOLIHIN</v>
          </cell>
          <cell r="R4080" t="str">
            <v>KUTALIMAN</v>
          </cell>
          <cell r="S4080" t="str">
            <v>KEDUNG BANTENG</v>
          </cell>
          <cell r="T4080" t="str">
            <v>KUTALIMAN</v>
          </cell>
          <cell r="U4080" t="str">
            <v>006</v>
          </cell>
          <cell r="V4080" t="str">
            <v>003</v>
          </cell>
          <cell r="W4080" t="str">
            <v>Indonesia</v>
          </cell>
        </row>
        <row r="4081">
          <cell r="B4081" t="str">
            <v>YUSUP</v>
          </cell>
          <cell r="C4081" t="str">
            <v>3302232511770006</v>
          </cell>
          <cell r="D4081" t="str">
            <v>L</v>
          </cell>
          <cell r="E4081" t="str">
            <v>BANYUMAS</v>
          </cell>
          <cell r="F4081">
            <v>28454</v>
          </cell>
          <cell r="G4081" t="str">
            <v>Tidak Tahu</v>
          </cell>
          <cell r="H4081" t="str">
            <v>Islam</v>
          </cell>
          <cell r="I4081" t="str">
            <v>Kawin</v>
          </cell>
          <cell r="J4081" t="str">
            <v>Kepala Keluarga</v>
          </cell>
          <cell r="K4081" t="str">
            <v>01</v>
          </cell>
          <cell r="L4081" t="str">
            <v>SLTP/Sederajat</v>
          </cell>
          <cell r="M4081" t="str">
            <v>Buruh Tani/Perkebunan</v>
          </cell>
          <cell r="N4081" t="str">
            <v>TASEM</v>
          </cell>
          <cell r="O4081" t="str">
            <v>AKHMADI</v>
          </cell>
          <cell r="P4081" t="str">
            <v>3302230710060002</v>
          </cell>
          <cell r="Q4081" t="str">
            <v>YUSUP</v>
          </cell>
          <cell r="R4081" t="str">
            <v>KUTALIMAN</v>
          </cell>
          <cell r="S4081" t="str">
            <v>KEDUNG BANTENG</v>
          </cell>
          <cell r="T4081" t="str">
            <v>KUTALIMAN</v>
          </cell>
          <cell r="U4081" t="str">
            <v>006</v>
          </cell>
          <cell r="V4081" t="str">
            <v>003</v>
          </cell>
          <cell r="W4081" t="str">
            <v>Indonesia</v>
          </cell>
        </row>
        <row r="4082">
          <cell r="B4082" t="str">
            <v>PONIYAH</v>
          </cell>
          <cell r="C4082" t="str">
            <v>3302235209800001</v>
          </cell>
          <cell r="D4082" t="str">
            <v>P</v>
          </cell>
          <cell r="E4082" t="str">
            <v>KEBUMEN</v>
          </cell>
          <cell r="F4082">
            <v>29476</v>
          </cell>
          <cell r="G4082" t="str">
            <v>Tidak Tahu</v>
          </cell>
          <cell r="H4082" t="str">
            <v>Islam</v>
          </cell>
          <cell r="I4082" t="str">
            <v>Kawin</v>
          </cell>
          <cell r="J4082" t="str">
            <v>Istri</v>
          </cell>
          <cell r="K4082" t="str">
            <v>03</v>
          </cell>
          <cell r="L4082" t="str">
            <v>Tidak Tamat SD/Sederajat</v>
          </cell>
          <cell r="M4082" t="str">
            <v>Mengurus Rumah Tangga</v>
          </cell>
          <cell r="N4082" t="str">
            <v>WATIYAH</v>
          </cell>
          <cell r="O4082" t="str">
            <v>JUMADI</v>
          </cell>
          <cell r="P4082" t="str">
            <v>3302230710060002</v>
          </cell>
          <cell r="Q4082" t="str">
            <v>YUSUP</v>
          </cell>
          <cell r="R4082" t="str">
            <v>KUTALIMAN</v>
          </cell>
          <cell r="S4082" t="str">
            <v>KEDUNG BANTENG</v>
          </cell>
          <cell r="T4082" t="str">
            <v>KUTALIMAN</v>
          </cell>
          <cell r="U4082" t="str">
            <v>006</v>
          </cell>
          <cell r="V4082" t="str">
            <v>003</v>
          </cell>
          <cell r="W4082" t="str">
            <v>Indonesia</v>
          </cell>
        </row>
        <row r="4083">
          <cell r="B4083" t="str">
            <v>MUHAMAD AFIK FAUZI</v>
          </cell>
          <cell r="C4083" t="str">
            <v>3302232408040003</v>
          </cell>
          <cell r="D4083" t="str">
            <v>L</v>
          </cell>
          <cell r="E4083" t="str">
            <v>KEBUMEN</v>
          </cell>
          <cell r="F4083">
            <v>38223</v>
          </cell>
          <cell r="G4083" t="str">
            <v>Tidak Tahu</v>
          </cell>
          <cell r="H4083" t="str">
            <v>Islam</v>
          </cell>
          <cell r="I4083" t="str">
            <v>Belum Kawin</v>
          </cell>
          <cell r="J4083" t="str">
            <v>Anak</v>
          </cell>
          <cell r="K4083" t="str">
            <v>04</v>
          </cell>
          <cell r="L4083" t="str">
            <v>Tidak Tamat SD/Sederajat</v>
          </cell>
          <cell r="M4083" t="str">
            <v>Pelajar/Mahasiswa</v>
          </cell>
          <cell r="N4083" t="str">
            <v>PONIYAH</v>
          </cell>
          <cell r="O4083" t="str">
            <v>YUSUP</v>
          </cell>
          <cell r="P4083" t="str">
            <v>3302230710060002</v>
          </cell>
          <cell r="Q4083" t="str">
            <v>YUSUP</v>
          </cell>
          <cell r="R4083" t="str">
            <v>KUTALIMAN</v>
          </cell>
          <cell r="S4083" t="str">
            <v>KEDUNG BANTENG</v>
          </cell>
          <cell r="T4083" t="str">
            <v>KUTALIMAN</v>
          </cell>
          <cell r="U4083" t="str">
            <v>006</v>
          </cell>
          <cell r="V4083" t="str">
            <v>003</v>
          </cell>
          <cell r="W4083" t="str">
            <v>Indonesia</v>
          </cell>
        </row>
        <row r="4084">
          <cell r="B4084" t="str">
            <v>NADILA DWI FITRIYANI</v>
          </cell>
          <cell r="C4084" t="str">
            <v>3302234510080004</v>
          </cell>
          <cell r="D4084" t="str">
            <v>P</v>
          </cell>
          <cell r="E4084" t="str">
            <v>BANYUMAS</v>
          </cell>
          <cell r="F4084">
            <v>39726</v>
          </cell>
          <cell r="G4084" t="str">
            <v>Tidak Tahu</v>
          </cell>
          <cell r="H4084" t="str">
            <v>Islam</v>
          </cell>
          <cell r="I4084" t="str">
            <v>Belum Kawin</v>
          </cell>
          <cell r="J4084" t="str">
            <v>Anak</v>
          </cell>
          <cell r="K4084" t="str">
            <v>04</v>
          </cell>
          <cell r="L4084" t="str">
            <v>Tidak/Belum Sekolah</v>
          </cell>
          <cell r="M4084" t="str">
            <v>Belum/Tidak Bekerja</v>
          </cell>
          <cell r="N4084" t="str">
            <v>PONIYAH</v>
          </cell>
          <cell r="O4084" t="str">
            <v>YUSUP</v>
          </cell>
          <cell r="P4084" t="str">
            <v>3302230710060002</v>
          </cell>
          <cell r="Q4084" t="str">
            <v>YUSUP</v>
          </cell>
          <cell r="R4084" t="str">
            <v>KUTALIMAN</v>
          </cell>
          <cell r="S4084" t="str">
            <v>KEDUNG BANTENG</v>
          </cell>
          <cell r="T4084" t="str">
            <v>KUTALIMAN</v>
          </cell>
          <cell r="U4084" t="str">
            <v>006</v>
          </cell>
          <cell r="V4084" t="str">
            <v>003</v>
          </cell>
          <cell r="W4084" t="str">
            <v>Indonesia</v>
          </cell>
        </row>
        <row r="4085">
          <cell r="B4085" t="str">
            <v>AGUS WALUYO</v>
          </cell>
          <cell r="C4085" t="str">
            <v>3302231610850001</v>
          </cell>
          <cell r="D4085" t="str">
            <v>L</v>
          </cell>
          <cell r="E4085" t="str">
            <v>BANYUMAS</v>
          </cell>
          <cell r="F4085" t="str">
            <v>16/10/1985</v>
          </cell>
          <cell r="G4085" t="str">
            <v>Tidak Tahu</v>
          </cell>
          <cell r="H4085" t="str">
            <v>Islam</v>
          </cell>
          <cell r="I4085" t="str">
            <v>Kawin</v>
          </cell>
          <cell r="J4085" t="str">
            <v>Kepala Keluarga</v>
          </cell>
          <cell r="K4085" t="str">
            <v>01</v>
          </cell>
          <cell r="L4085" t="str">
            <v>Tamat SD/Sederajat</v>
          </cell>
          <cell r="M4085" t="str">
            <v>Buruh Tani/Perkebunan</v>
          </cell>
          <cell r="N4085" t="str">
            <v>ROHIMAH</v>
          </cell>
          <cell r="O4085" t="str">
            <v>AMINUDIN</v>
          </cell>
          <cell r="P4085" t="str">
            <v>3302230710060003</v>
          </cell>
          <cell r="Q4085" t="str">
            <v>AGUS WALUYO</v>
          </cell>
          <cell r="R4085" t="str">
            <v>KUTALIMAN</v>
          </cell>
          <cell r="S4085" t="str">
            <v>KEDUNGBANTENG</v>
          </cell>
          <cell r="T4085" t="str">
            <v>KUTALIMAN</v>
          </cell>
          <cell r="U4085" t="str">
            <v>007</v>
          </cell>
          <cell r="V4085" t="str">
            <v>001</v>
          </cell>
          <cell r="W4085" t="str">
            <v>Indonesia</v>
          </cell>
        </row>
        <row r="4086">
          <cell r="B4086" t="str">
            <v>EMI SETIANINGSIH</v>
          </cell>
          <cell r="C4086" t="str">
            <v>3302235109870001</v>
          </cell>
          <cell r="D4086" t="str">
            <v>P</v>
          </cell>
          <cell r="E4086" t="str">
            <v>BANYUMAS</v>
          </cell>
          <cell r="F4086" t="str">
            <v>11/09/1987</v>
          </cell>
          <cell r="G4086" t="str">
            <v>Tidak Tahu</v>
          </cell>
          <cell r="H4086" t="str">
            <v>Islam</v>
          </cell>
          <cell r="I4086" t="str">
            <v>Kawin</v>
          </cell>
          <cell r="J4086" t="str">
            <v>Istri</v>
          </cell>
          <cell r="K4086" t="str">
            <v>03</v>
          </cell>
          <cell r="L4086" t="str">
            <v>SLTP/Sederajat</v>
          </cell>
          <cell r="M4086" t="str">
            <v>Mengurus Rumah Tangga</v>
          </cell>
          <cell r="N4086" t="str">
            <v>WARSITI</v>
          </cell>
          <cell r="O4086" t="str">
            <v>ZAENAL ARIFIN</v>
          </cell>
          <cell r="P4086" t="str">
            <v>3302230710060003</v>
          </cell>
          <cell r="Q4086" t="str">
            <v>AGUS WALUYO</v>
          </cell>
          <cell r="R4086" t="str">
            <v>KUTALIMAN</v>
          </cell>
          <cell r="S4086" t="str">
            <v>KEDUNGBANTENG</v>
          </cell>
          <cell r="T4086" t="str">
            <v>KUTALIMAN</v>
          </cell>
          <cell r="U4086" t="str">
            <v>007</v>
          </cell>
          <cell r="V4086" t="str">
            <v>001</v>
          </cell>
          <cell r="W4086" t="str">
            <v>Indonesia</v>
          </cell>
        </row>
        <row r="4087">
          <cell r="B4087" t="str">
            <v>ZAMITA MUYASSAROH</v>
          </cell>
          <cell r="C4087" t="str">
            <v>3302235302070002</v>
          </cell>
          <cell r="D4087" t="str">
            <v>P</v>
          </cell>
          <cell r="E4087" t="str">
            <v>BANYUMAS</v>
          </cell>
          <cell r="F4087" t="str">
            <v>13/02/2007</v>
          </cell>
          <cell r="G4087" t="str">
            <v>Tidak Tahu</v>
          </cell>
          <cell r="H4087" t="str">
            <v>Islam</v>
          </cell>
          <cell r="I4087" t="str">
            <v>Belum Kawin</v>
          </cell>
          <cell r="J4087" t="str">
            <v>Anak</v>
          </cell>
          <cell r="K4087" t="str">
            <v>04</v>
          </cell>
          <cell r="L4087" t="str">
            <v>Tidak/Belum Sekolah</v>
          </cell>
          <cell r="M4087" t="str">
            <v>Belum/Tidak Bekerja</v>
          </cell>
          <cell r="N4087" t="str">
            <v>EMI SETIANINGSIH</v>
          </cell>
          <cell r="O4087" t="str">
            <v>AGUS WALUYO</v>
          </cell>
          <cell r="P4087" t="str">
            <v>3302230710060003</v>
          </cell>
          <cell r="Q4087" t="str">
            <v>AGUS WALUYO</v>
          </cell>
          <cell r="R4087" t="str">
            <v>KUTALIMAN</v>
          </cell>
          <cell r="S4087" t="str">
            <v>KEDUNGBANTENG</v>
          </cell>
          <cell r="T4087" t="str">
            <v>KUTALIMAN</v>
          </cell>
          <cell r="U4087" t="str">
            <v>007</v>
          </cell>
          <cell r="V4087" t="str">
            <v>001</v>
          </cell>
          <cell r="W4087" t="str">
            <v>Indonesia</v>
          </cell>
        </row>
        <row r="4088">
          <cell r="B4088" t="str">
            <v>SAIVIRA IZZATA MAULIDA</v>
          </cell>
          <cell r="C4088" t="str">
            <v>3302232302100001</v>
          </cell>
          <cell r="D4088" t="str">
            <v>L</v>
          </cell>
          <cell r="E4088" t="str">
            <v>BANYUMAS</v>
          </cell>
          <cell r="F4088" t="str">
            <v>23/02/2010</v>
          </cell>
          <cell r="G4088" t="str">
            <v>Tidak Tahu</v>
          </cell>
          <cell r="H4088" t="str">
            <v>Islam</v>
          </cell>
          <cell r="I4088" t="str">
            <v>Belum Kawin</v>
          </cell>
          <cell r="J4088" t="str">
            <v>Anak</v>
          </cell>
          <cell r="K4088" t="str">
            <v>04</v>
          </cell>
          <cell r="L4088" t="str">
            <v>Tidak/Belum Sekolah</v>
          </cell>
          <cell r="M4088" t="str">
            <v>Belum/Tidak Bekerja</v>
          </cell>
          <cell r="N4088" t="str">
            <v>EMI SETIANINGSIH</v>
          </cell>
          <cell r="O4088" t="str">
            <v>AGUS WALUYO</v>
          </cell>
          <cell r="P4088" t="str">
            <v>3302230710060003</v>
          </cell>
          <cell r="Q4088" t="str">
            <v>AGUS WALUYO</v>
          </cell>
          <cell r="R4088" t="str">
            <v>KUTALIMAN</v>
          </cell>
          <cell r="S4088" t="str">
            <v>KEDUNGBANTENG</v>
          </cell>
          <cell r="T4088" t="str">
            <v>KUTALIMAN</v>
          </cell>
          <cell r="U4088" t="str">
            <v>007</v>
          </cell>
          <cell r="V4088" t="str">
            <v>001</v>
          </cell>
          <cell r="W4088" t="str">
            <v>Indonesia</v>
          </cell>
        </row>
        <row r="4089">
          <cell r="B4089" t="str">
            <v>EDY WIBOWO</v>
          </cell>
          <cell r="C4089" t="str">
            <v>3315040709860008</v>
          </cell>
          <cell r="D4089" t="str">
            <v>L</v>
          </cell>
          <cell r="E4089" t="str">
            <v>GROBOGAN</v>
          </cell>
          <cell r="F4089" t="str">
            <v>07/09/1986</v>
          </cell>
          <cell r="G4089" t="str">
            <v>Tidak Tahu</v>
          </cell>
          <cell r="H4089" t="str">
            <v>Islam</v>
          </cell>
          <cell r="I4089" t="str">
            <v>Kawin</v>
          </cell>
          <cell r="J4089" t="str">
            <v>Kepala Keluarga</v>
          </cell>
          <cell r="K4089" t="str">
            <v>01</v>
          </cell>
          <cell r="L4089" t="str">
            <v>SLTA/Sederajat</v>
          </cell>
          <cell r="M4089" t="str">
            <v>Buruh Harian Lepas</v>
          </cell>
          <cell r="N4089" t="str">
            <v>WATIYAH</v>
          </cell>
          <cell r="O4089" t="str">
            <v>SUGIYONO</v>
          </cell>
          <cell r="P4089" t="str">
            <v>3302230712130001</v>
          </cell>
          <cell r="Q4089" t="str">
            <v>EDY WIBOWO</v>
          </cell>
          <cell r="R4089" t="str">
            <v>KUTALIMAN</v>
          </cell>
          <cell r="S4089" t="str">
            <v>KEDUNGBANTENG</v>
          </cell>
          <cell r="T4089" t="str">
            <v>KUTALIMAN</v>
          </cell>
          <cell r="U4089" t="str">
            <v>006</v>
          </cell>
          <cell r="V4089" t="str">
            <v>003</v>
          </cell>
          <cell r="W4089" t="str">
            <v>Indonesia</v>
          </cell>
        </row>
        <row r="4090">
          <cell r="B4090" t="str">
            <v>SLAMET RIYANTI</v>
          </cell>
          <cell r="C4090" t="str">
            <v>3302234201880001</v>
          </cell>
          <cell r="D4090" t="str">
            <v>P</v>
          </cell>
          <cell r="E4090" t="str">
            <v>BANYUMAS</v>
          </cell>
          <cell r="F4090">
            <v>32144</v>
          </cell>
          <cell r="G4090" t="str">
            <v>Tidak Tahu</v>
          </cell>
          <cell r="H4090" t="str">
            <v>Islam</v>
          </cell>
          <cell r="I4090" t="str">
            <v>Kawin</v>
          </cell>
          <cell r="J4090" t="str">
            <v>Istri</v>
          </cell>
          <cell r="K4090" t="str">
            <v>03</v>
          </cell>
          <cell r="L4090" t="str">
            <v>Tamat SD/Sederajat</v>
          </cell>
          <cell r="M4090" t="str">
            <v>Buruh Harian Lepas</v>
          </cell>
          <cell r="N4090" t="str">
            <v>SIDAH</v>
          </cell>
          <cell r="O4090" t="str">
            <v>NASIM HASANUDIN</v>
          </cell>
          <cell r="P4090" t="str">
            <v>3302230712130001</v>
          </cell>
          <cell r="Q4090" t="str">
            <v>EDY WIBOWO</v>
          </cell>
          <cell r="R4090" t="str">
            <v>KUTALIMAN</v>
          </cell>
          <cell r="S4090" t="str">
            <v>KEDUNG BANTENG</v>
          </cell>
          <cell r="T4090" t="str">
            <v>KUTALIMAN</v>
          </cell>
          <cell r="U4090" t="str">
            <v>006</v>
          </cell>
          <cell r="V4090" t="str">
            <v>003</v>
          </cell>
          <cell r="W4090" t="str">
            <v>Indonesia</v>
          </cell>
        </row>
        <row r="4091">
          <cell r="B4091" t="str">
            <v>MUHAMMAD KHOIRUL ANAM</v>
          </cell>
          <cell r="C4091" t="str">
            <v>3302232512120001</v>
          </cell>
          <cell r="D4091" t="str">
            <v>L</v>
          </cell>
          <cell r="E4091" t="str">
            <v>BANYUMAS</v>
          </cell>
          <cell r="F4091" t="str">
            <v>25/12/2012</v>
          </cell>
          <cell r="G4091" t="str">
            <v>Tidak Tahu</v>
          </cell>
          <cell r="H4091" t="str">
            <v>Islam</v>
          </cell>
          <cell r="I4091" t="str">
            <v>Belum Kawin</v>
          </cell>
          <cell r="J4091" t="str">
            <v>Anak</v>
          </cell>
          <cell r="K4091" t="str">
            <v>04</v>
          </cell>
          <cell r="L4091" t="str">
            <v>Tidak/Belum Sekolah</v>
          </cell>
          <cell r="M4091" t="str">
            <v>Belum/Tidak Bekerja</v>
          </cell>
          <cell r="N4091" t="str">
            <v>SLAMET RIYANTI</v>
          </cell>
          <cell r="O4091" t="str">
            <v>EDY WIBOWO</v>
          </cell>
          <cell r="P4091" t="str">
            <v>3302230712130001</v>
          </cell>
          <cell r="Q4091" t="str">
            <v>EDY WIBOWO</v>
          </cell>
          <cell r="R4091" t="str">
            <v>KUTALIMAN</v>
          </cell>
          <cell r="S4091" t="str">
            <v>KEDUNGBANTENG</v>
          </cell>
          <cell r="T4091" t="str">
            <v>KUTALIMAN</v>
          </cell>
          <cell r="U4091" t="str">
            <v>006</v>
          </cell>
          <cell r="V4091" t="str">
            <v>003</v>
          </cell>
          <cell r="W4091" t="str">
            <v>Indonesia</v>
          </cell>
        </row>
        <row r="4092">
          <cell r="B4092" t="str">
            <v>AMIN MUFTOLIFAH</v>
          </cell>
          <cell r="C4092" t="str">
            <v>3302236601880002</v>
          </cell>
          <cell r="D4092" t="str">
            <v>P</v>
          </cell>
          <cell r="E4092" t="str">
            <v>BANYUMAS</v>
          </cell>
          <cell r="F4092" t="str">
            <v>26/01/1988</v>
          </cell>
          <cell r="G4092" t="str">
            <v>Tidak Tahu</v>
          </cell>
          <cell r="H4092" t="str">
            <v>Islam</v>
          </cell>
          <cell r="I4092" t="str">
            <v>Kawin</v>
          </cell>
          <cell r="J4092" t="str">
            <v>Istri</v>
          </cell>
          <cell r="K4092" t="str">
            <v>03</v>
          </cell>
          <cell r="L4092" t="str">
            <v>SLTP/Sederajat</v>
          </cell>
          <cell r="M4092" t="str">
            <v>Mengurus Rumah Tangga</v>
          </cell>
          <cell r="N4092" t="str">
            <v>SITI SEJATI</v>
          </cell>
          <cell r="O4092" t="str">
            <v>ISMAIL</v>
          </cell>
          <cell r="P4092" t="str">
            <v>3302230806130002</v>
          </cell>
          <cell r="Q4092" t="str">
            <v>ANANG KHARIS</v>
          </cell>
          <cell r="R4092" t="str">
            <v>KUTALIMAN</v>
          </cell>
          <cell r="S4092" t="str">
            <v>KEDUNGBANTENG</v>
          </cell>
          <cell r="T4092" t="str">
            <v>KUTALIMAN</v>
          </cell>
          <cell r="U4092" t="str">
            <v>006</v>
          </cell>
          <cell r="V4092" t="str">
            <v>003</v>
          </cell>
          <cell r="W4092" t="str">
            <v>Indonesia</v>
          </cell>
        </row>
        <row r="4093">
          <cell r="B4093" t="str">
            <v>RIZKI AZKIYA FAKHRIS</v>
          </cell>
          <cell r="C4093" t="str">
            <v>3302237004100002</v>
          </cell>
          <cell r="D4093" t="str">
            <v>L</v>
          </cell>
          <cell r="E4093" t="str">
            <v>PURWOERJO</v>
          </cell>
          <cell r="F4093" t="str">
            <v>30/04/2010</v>
          </cell>
          <cell r="G4093" t="str">
            <v>Tidak Tahu</v>
          </cell>
          <cell r="H4093" t="str">
            <v>Islam</v>
          </cell>
          <cell r="I4093" t="str">
            <v>Belum Kawin</v>
          </cell>
          <cell r="J4093" t="str">
            <v>Anak</v>
          </cell>
          <cell r="K4093" t="str">
            <v>04</v>
          </cell>
          <cell r="L4093" t="str">
            <v>Tidak/Belum Sekolah</v>
          </cell>
          <cell r="M4093" t="str">
            <v>Belum/Tidak Bekerja</v>
          </cell>
          <cell r="N4093" t="str">
            <v>AMIN MUFTOLIFAH</v>
          </cell>
          <cell r="O4093" t="str">
            <v>ANANG KHARIS</v>
          </cell>
          <cell r="P4093" t="str">
            <v>3302230806130002</v>
          </cell>
          <cell r="Q4093" t="str">
            <v>AMIN MUFTOLIFAH</v>
          </cell>
          <cell r="R4093" t="str">
            <v>KUTALIMAN</v>
          </cell>
          <cell r="S4093" t="str">
            <v>KEDUNGBANTENG</v>
          </cell>
          <cell r="T4093" t="str">
            <v>GANDA</v>
          </cell>
          <cell r="U4093" t="str">
            <v>006</v>
          </cell>
          <cell r="V4093" t="str">
            <v>003</v>
          </cell>
          <cell r="W4093" t="str">
            <v>Indonesia</v>
          </cell>
        </row>
        <row r="4094">
          <cell r="B4094" t="str">
            <v>RIDHO ARIESTA FAKHRIS</v>
          </cell>
          <cell r="C4094" t="str">
            <v>3302231003110002</v>
          </cell>
          <cell r="D4094" t="str">
            <v>L</v>
          </cell>
          <cell r="E4094" t="str">
            <v>BANYUMAS</v>
          </cell>
          <cell r="F4094" t="str">
            <v>10/03/2012</v>
          </cell>
          <cell r="G4094" t="str">
            <v>Tidak Tahu</v>
          </cell>
          <cell r="H4094" t="str">
            <v>Islam</v>
          </cell>
          <cell r="I4094" t="str">
            <v>Belum Kawin</v>
          </cell>
          <cell r="J4094" t="str">
            <v>Anak</v>
          </cell>
          <cell r="K4094" t="str">
            <v>04</v>
          </cell>
          <cell r="L4094" t="str">
            <v>Tidak/Belum Sekolah</v>
          </cell>
          <cell r="M4094" t="str">
            <v>Belum/Tidak Bekerja</v>
          </cell>
          <cell r="N4094" t="str">
            <v>AMIN MUFTOLIFAH</v>
          </cell>
          <cell r="O4094" t="str">
            <v>ANANG KHARIS</v>
          </cell>
          <cell r="P4094" t="str">
            <v>3302230806130002</v>
          </cell>
          <cell r="Q4094" t="str">
            <v>AMIN MUFTOLIFAH</v>
          </cell>
          <cell r="R4094" t="str">
            <v>KUTALIMAN</v>
          </cell>
          <cell r="S4094" t="str">
            <v>KEDUNGBANTENG</v>
          </cell>
          <cell r="T4094" t="str">
            <v>KUTALIMAN</v>
          </cell>
          <cell r="U4094" t="str">
            <v>006</v>
          </cell>
          <cell r="V4094" t="str">
            <v>003</v>
          </cell>
          <cell r="W4094" t="str">
            <v>Indonesia</v>
          </cell>
        </row>
        <row r="4095">
          <cell r="B4095" t="str">
            <v>WARTO</v>
          </cell>
          <cell r="C4095" t="str">
            <v>3302232004660001</v>
          </cell>
          <cell r="D4095" t="str">
            <v>L</v>
          </cell>
          <cell r="E4095" t="str">
            <v>WONOGIRI</v>
          </cell>
          <cell r="F4095">
            <v>24217</v>
          </cell>
          <cell r="G4095" t="str">
            <v>Tidak Tahu</v>
          </cell>
          <cell r="H4095" t="str">
            <v>Islam</v>
          </cell>
          <cell r="I4095" t="str">
            <v>Cerai Hidup</v>
          </cell>
          <cell r="J4095" t="str">
            <v>Kepala Keluarga</v>
          </cell>
          <cell r="K4095" t="str">
            <v>01</v>
          </cell>
          <cell r="L4095" t="str">
            <v>Tamat SD/Sederajat</v>
          </cell>
          <cell r="M4095" t="str">
            <v>Karyawan Swasta</v>
          </cell>
          <cell r="N4095" t="str">
            <v>JINEM</v>
          </cell>
          <cell r="O4095" t="str">
            <v>SARMIN</v>
          </cell>
          <cell r="P4095" t="str">
            <v>3302230904080003</v>
          </cell>
          <cell r="Q4095" t="str">
            <v>WARTO</v>
          </cell>
          <cell r="R4095" t="str">
            <v>KUTALIMAN</v>
          </cell>
          <cell r="S4095" t="str">
            <v>KEDUNG BANTENG</v>
          </cell>
          <cell r="T4095" t="str">
            <v>KUTALIMAN</v>
          </cell>
          <cell r="U4095" t="str">
            <v>006</v>
          </cell>
          <cell r="V4095" t="str">
            <v>003</v>
          </cell>
          <cell r="W4095" t="str">
            <v>Indonesia</v>
          </cell>
        </row>
        <row r="4096">
          <cell r="B4096" t="str">
            <v>KASEM</v>
          </cell>
          <cell r="C4096" t="str">
            <v>3302234410590002</v>
          </cell>
          <cell r="D4096" t="str">
            <v>P</v>
          </cell>
          <cell r="E4096" t="str">
            <v>BANYUMAS</v>
          </cell>
          <cell r="F4096">
            <v>21827</v>
          </cell>
          <cell r="G4096" t="str">
            <v>Tidak Tahu</v>
          </cell>
          <cell r="H4096" t="str">
            <v>Islam</v>
          </cell>
          <cell r="I4096" t="str">
            <v>Cerai Hidup</v>
          </cell>
          <cell r="J4096" t="str">
            <v>Kepala Keluarga</v>
          </cell>
          <cell r="K4096" t="str">
            <v>01</v>
          </cell>
          <cell r="L4096" t="str">
            <v>Tidak/Belum Sekolah</v>
          </cell>
          <cell r="M4096" t="str">
            <v>Buruh Harian Lepas</v>
          </cell>
          <cell r="N4096" t="str">
            <v>CAKEM</v>
          </cell>
          <cell r="O4096" t="str">
            <v>MUHERI</v>
          </cell>
          <cell r="P4096" t="str">
            <v>3302231201070009</v>
          </cell>
          <cell r="Q4096" t="str">
            <v>KASEM</v>
          </cell>
          <cell r="R4096" t="str">
            <v>KUTALIMAN</v>
          </cell>
          <cell r="S4096" t="str">
            <v>KEDUNG BANTENG</v>
          </cell>
          <cell r="T4096" t="str">
            <v>KUTALIMAN</v>
          </cell>
          <cell r="U4096" t="str">
            <v>006</v>
          </cell>
          <cell r="V4096" t="str">
            <v>003</v>
          </cell>
          <cell r="W4096" t="str">
            <v>Indonesia</v>
          </cell>
        </row>
        <row r="4097">
          <cell r="B4097" t="str">
            <v>RIZKY SAPUTRA</v>
          </cell>
          <cell r="C4097" t="str">
            <v>3302232708970002</v>
          </cell>
          <cell r="D4097" t="str">
            <v>L</v>
          </cell>
          <cell r="E4097" t="str">
            <v>BANYUMAS</v>
          </cell>
          <cell r="F4097" t="str">
            <v>27/08/1997</v>
          </cell>
          <cell r="G4097" t="str">
            <v>Tidak Tahu</v>
          </cell>
          <cell r="H4097" t="str">
            <v>Islam</v>
          </cell>
          <cell r="I4097" t="str">
            <v>Belum Kawin</v>
          </cell>
          <cell r="J4097" t="str">
            <v>Cucu</v>
          </cell>
          <cell r="K4097" t="str">
            <v>06</v>
          </cell>
          <cell r="L4097" t="str">
            <v>Tamat SD/Sederajat</v>
          </cell>
          <cell r="M4097" t="str">
            <v>Pelajar/Mahasiswa</v>
          </cell>
          <cell r="N4097" t="str">
            <v>RINAWATI</v>
          </cell>
          <cell r="O4097" t="str">
            <v>-</v>
          </cell>
          <cell r="P4097" t="str">
            <v>3302231201070009</v>
          </cell>
          <cell r="Q4097" t="str">
            <v>KASEM</v>
          </cell>
          <cell r="R4097" t="str">
            <v>KUTALIMAN</v>
          </cell>
          <cell r="S4097" t="str">
            <v>KEDUNGBANTENG</v>
          </cell>
          <cell r="T4097" t="str">
            <v>KUTALIMAN</v>
          </cell>
          <cell r="U4097" t="str">
            <v>006</v>
          </cell>
          <cell r="V4097" t="str">
            <v>003</v>
          </cell>
          <cell r="W4097" t="str">
            <v>Indonesia</v>
          </cell>
        </row>
        <row r="4098">
          <cell r="B4098" t="str">
            <v>MUKLIS</v>
          </cell>
          <cell r="C4098" t="str">
            <v>3302230206760002</v>
          </cell>
          <cell r="D4098" t="str">
            <v>L</v>
          </cell>
          <cell r="E4098" t="str">
            <v>BANYUMAS</v>
          </cell>
          <cell r="F4098">
            <v>27913</v>
          </cell>
          <cell r="G4098" t="str">
            <v>Tidak Tahu</v>
          </cell>
          <cell r="H4098" t="str">
            <v>Islam</v>
          </cell>
          <cell r="I4098" t="str">
            <v>Kawin</v>
          </cell>
          <cell r="J4098" t="str">
            <v>Kepala Keluarga</v>
          </cell>
          <cell r="K4098" t="str">
            <v>01</v>
          </cell>
          <cell r="L4098" t="str">
            <v>Tamat SD/Sederajat</v>
          </cell>
          <cell r="M4098" t="str">
            <v>Buruh Harian Lepas</v>
          </cell>
          <cell r="N4098" t="str">
            <v>SIDAH</v>
          </cell>
          <cell r="O4098" t="str">
            <v>NASIM HASANUDIN</v>
          </cell>
          <cell r="P4098" t="str">
            <v>3302231312130001</v>
          </cell>
          <cell r="Q4098" t="str">
            <v>MUKLIS</v>
          </cell>
          <cell r="R4098" t="str">
            <v>KUTALIMAN</v>
          </cell>
          <cell r="S4098" t="str">
            <v>KEDUNG BANTENG</v>
          </cell>
          <cell r="T4098" t="str">
            <v>KUTALIMAN</v>
          </cell>
          <cell r="U4098" t="str">
            <v>006</v>
          </cell>
          <cell r="V4098" t="str">
            <v>003</v>
          </cell>
          <cell r="W4098" t="str">
            <v>Indonesia</v>
          </cell>
        </row>
        <row r="4099">
          <cell r="B4099" t="str">
            <v>DARSO</v>
          </cell>
          <cell r="C4099" t="str">
            <v>3302231111770003</v>
          </cell>
          <cell r="D4099" t="str">
            <v>L</v>
          </cell>
          <cell r="E4099" t="str">
            <v>BANYUMAS</v>
          </cell>
          <cell r="F4099">
            <v>28440</v>
          </cell>
          <cell r="G4099" t="str">
            <v>Tidak Tahu</v>
          </cell>
          <cell r="H4099" t="str">
            <v>Islam</v>
          </cell>
          <cell r="I4099" t="str">
            <v>Kawin</v>
          </cell>
          <cell r="J4099" t="str">
            <v>Kepala Keluarga</v>
          </cell>
          <cell r="K4099" t="str">
            <v>01</v>
          </cell>
          <cell r="L4099" t="str">
            <v>Tamat SD/Sederajat</v>
          </cell>
          <cell r="M4099" t="str">
            <v>Buruh Harian Lepas</v>
          </cell>
          <cell r="N4099" t="str">
            <v>DARTEM</v>
          </cell>
          <cell r="O4099" t="str">
            <v>SISWANTO</v>
          </cell>
          <cell r="P4099" t="str">
            <v>3302231507060011</v>
          </cell>
          <cell r="Q4099" t="str">
            <v>DARSO</v>
          </cell>
          <cell r="R4099" t="str">
            <v>KUTALIMAN</v>
          </cell>
          <cell r="S4099" t="str">
            <v>KEDUNG BANTENG</v>
          </cell>
          <cell r="T4099" t="str">
            <v>KUTALIMAN</v>
          </cell>
          <cell r="U4099" t="str">
            <v>006</v>
          </cell>
          <cell r="V4099" t="str">
            <v>003</v>
          </cell>
          <cell r="W4099" t="str">
            <v>Indonesia</v>
          </cell>
        </row>
        <row r="4100">
          <cell r="B4100" t="str">
            <v>TARISAH</v>
          </cell>
          <cell r="C4100" t="str">
            <v>3302235111750001</v>
          </cell>
          <cell r="D4100" t="str">
            <v>P</v>
          </cell>
          <cell r="E4100" t="str">
            <v>BANYUMAS</v>
          </cell>
          <cell r="F4100">
            <v>27709</v>
          </cell>
          <cell r="G4100" t="str">
            <v>Tidak Tahu</v>
          </cell>
          <cell r="H4100" t="str">
            <v>Islam</v>
          </cell>
          <cell r="I4100" t="str">
            <v>Kawin</v>
          </cell>
          <cell r="J4100" t="str">
            <v>Istri</v>
          </cell>
          <cell r="K4100" t="str">
            <v>03</v>
          </cell>
          <cell r="L4100" t="str">
            <v>Tamat SD/Sederajat</v>
          </cell>
          <cell r="M4100" t="str">
            <v>Mengurus Rumah Tangga</v>
          </cell>
          <cell r="N4100" t="str">
            <v>KIREM</v>
          </cell>
          <cell r="O4100" t="str">
            <v>MURAJI</v>
          </cell>
          <cell r="P4100" t="str">
            <v>3302231507060011</v>
          </cell>
          <cell r="Q4100" t="str">
            <v>DARSO</v>
          </cell>
          <cell r="R4100" t="str">
            <v>KUTALIMAN</v>
          </cell>
          <cell r="S4100" t="str">
            <v>KEDUNG BANTENG</v>
          </cell>
          <cell r="T4100" t="str">
            <v>KUTALIMAN</v>
          </cell>
          <cell r="U4100" t="str">
            <v>006</v>
          </cell>
          <cell r="V4100" t="str">
            <v>003</v>
          </cell>
          <cell r="W4100" t="str">
            <v>Indonesia</v>
          </cell>
        </row>
        <row r="4101">
          <cell r="B4101" t="str">
            <v>NURUL HUDA</v>
          </cell>
          <cell r="C4101" t="str">
            <v>3302231807830001</v>
          </cell>
          <cell r="D4101" t="str">
            <v>L</v>
          </cell>
          <cell r="E4101" t="str">
            <v>BANYUMAS</v>
          </cell>
          <cell r="F4101">
            <v>30515</v>
          </cell>
          <cell r="G4101" t="str">
            <v>Tidak Tahu</v>
          </cell>
          <cell r="H4101" t="str">
            <v>Islam</v>
          </cell>
          <cell r="I4101" t="str">
            <v>Kawin</v>
          </cell>
          <cell r="J4101" t="str">
            <v>Kepala Keluarga</v>
          </cell>
          <cell r="K4101" t="str">
            <v>01</v>
          </cell>
          <cell r="L4101" t="str">
            <v>Tamat SD/Sederajat</v>
          </cell>
          <cell r="M4101" t="str">
            <v>Buruh Harian Lepas</v>
          </cell>
          <cell r="N4101" t="str">
            <v>TARWEN</v>
          </cell>
          <cell r="O4101" t="str">
            <v>SALBANI RIDWAN</v>
          </cell>
          <cell r="P4101" t="str">
            <v>3302231604120009</v>
          </cell>
          <cell r="Q4101" t="str">
            <v>NURUL HUDA</v>
          </cell>
          <cell r="R4101" t="str">
            <v>KUTALIMAN</v>
          </cell>
          <cell r="S4101" t="str">
            <v>KEDUNG BANTENG</v>
          </cell>
          <cell r="T4101" t="str">
            <v>KUTALIMAN</v>
          </cell>
          <cell r="U4101" t="str">
            <v>006</v>
          </cell>
          <cell r="V4101" t="str">
            <v>003</v>
          </cell>
          <cell r="W4101" t="str">
            <v>Indonesia</v>
          </cell>
        </row>
        <row r="4102">
          <cell r="B4102" t="str">
            <v>SITI NUR KHASANAH</v>
          </cell>
          <cell r="C4102" t="str">
            <v>3302235207960003</v>
          </cell>
          <cell r="D4102" t="str">
            <v>P</v>
          </cell>
          <cell r="E4102" t="str">
            <v>BANYUMAS</v>
          </cell>
          <cell r="F4102">
            <v>35258</v>
          </cell>
          <cell r="G4102" t="str">
            <v>Tidak Tahu</v>
          </cell>
          <cell r="H4102" t="str">
            <v>Islam</v>
          </cell>
          <cell r="I4102" t="str">
            <v>Kawin</v>
          </cell>
          <cell r="J4102" t="str">
            <v>Istri</v>
          </cell>
          <cell r="K4102" t="str">
            <v>03</v>
          </cell>
          <cell r="L4102" t="str">
            <v>Tamat SD/Sederajat</v>
          </cell>
          <cell r="M4102" t="str">
            <v>Mengurus Rumah Tangga</v>
          </cell>
          <cell r="N4102" t="str">
            <v>SLAMET RIYATIN</v>
          </cell>
          <cell r="O4102" t="str">
            <v>MARTONO</v>
          </cell>
          <cell r="P4102" t="str">
            <v>3302231604120009</v>
          </cell>
          <cell r="Q4102" t="str">
            <v>NURUL HUDA</v>
          </cell>
          <cell r="R4102" t="str">
            <v>KUTALIMAN</v>
          </cell>
          <cell r="S4102" t="str">
            <v>KEDUNG BANTENG</v>
          </cell>
          <cell r="T4102" t="str">
            <v>KUTALIMAN</v>
          </cell>
          <cell r="U4102" t="str">
            <v>006</v>
          </cell>
          <cell r="V4102" t="str">
            <v>003</v>
          </cell>
          <cell r="W4102" t="str">
            <v>Indonesia</v>
          </cell>
        </row>
        <row r="4103">
          <cell r="B4103" t="str">
            <v>ZULVA NUSROTUL AIDIYAH</v>
          </cell>
          <cell r="C4103" t="str">
            <v>3302235904130001</v>
          </cell>
          <cell r="D4103" t="str">
            <v>P</v>
          </cell>
          <cell r="E4103" t="str">
            <v>BANYUMAS</v>
          </cell>
          <cell r="F4103">
            <v>41383</v>
          </cell>
          <cell r="G4103" t="str">
            <v>Tidak Tahu</v>
          </cell>
          <cell r="H4103" t="str">
            <v>Islam</v>
          </cell>
          <cell r="I4103" t="str">
            <v>Belum Kawin</v>
          </cell>
          <cell r="J4103" t="str">
            <v>Anak</v>
          </cell>
          <cell r="K4103" t="str">
            <v>04</v>
          </cell>
          <cell r="L4103" t="str">
            <v>Tidak/Belum Sekolah</v>
          </cell>
          <cell r="M4103" t="str">
            <v>Belum/Tidak Bekerja</v>
          </cell>
          <cell r="N4103" t="str">
            <v xml:space="preserve">SITI NUR KHASANAH </v>
          </cell>
          <cell r="O4103" t="str">
            <v xml:space="preserve">NURUL HUDA </v>
          </cell>
          <cell r="P4103" t="str">
            <v>3302231604120009</v>
          </cell>
          <cell r="Q4103" t="str">
            <v>NURUL HUDA</v>
          </cell>
          <cell r="R4103" t="str">
            <v>KUTALIMAN</v>
          </cell>
          <cell r="S4103" t="str">
            <v>KEDUNG BANTENG</v>
          </cell>
          <cell r="T4103" t="str">
            <v>KUTALIMAN</v>
          </cell>
          <cell r="U4103" t="str">
            <v>006</v>
          </cell>
          <cell r="V4103" t="str">
            <v>003</v>
          </cell>
          <cell r="W4103" t="str">
            <v>Indonesia</v>
          </cell>
        </row>
        <row r="4104">
          <cell r="B4104" t="str">
            <v>RUS BAWONO</v>
          </cell>
          <cell r="C4104" t="str">
            <v>3302231107710002</v>
          </cell>
          <cell r="D4104" t="str">
            <v>L</v>
          </cell>
          <cell r="E4104" t="str">
            <v>BANYUMAS</v>
          </cell>
          <cell r="F4104">
            <v>26125</v>
          </cell>
          <cell r="G4104" t="str">
            <v>Tidak Tahu</v>
          </cell>
          <cell r="H4104" t="str">
            <v>Islam</v>
          </cell>
          <cell r="I4104" t="str">
            <v>Kawin</v>
          </cell>
          <cell r="J4104" t="str">
            <v>Kepala Keluarga</v>
          </cell>
          <cell r="K4104" t="str">
            <v>01</v>
          </cell>
          <cell r="L4104" t="str">
            <v>SLTP/Sederajat</v>
          </cell>
          <cell r="M4104" t="str">
            <v>Petani/Pekebun</v>
          </cell>
          <cell r="N4104" t="str">
            <v>TASEM</v>
          </cell>
          <cell r="O4104" t="str">
            <v>SUWARNO</v>
          </cell>
          <cell r="P4104" t="str">
            <v>3302231702054781</v>
          </cell>
          <cell r="Q4104" t="str">
            <v>RUS BAWONO</v>
          </cell>
          <cell r="R4104" t="str">
            <v>KUTALIMAN</v>
          </cell>
          <cell r="S4104" t="str">
            <v>KEDUNG BANTENG</v>
          </cell>
          <cell r="T4104" t="str">
            <v>KUTALIMAN</v>
          </cell>
          <cell r="U4104" t="str">
            <v>006</v>
          </cell>
          <cell r="V4104" t="str">
            <v>003</v>
          </cell>
          <cell r="W4104" t="str">
            <v>Indonesia</v>
          </cell>
        </row>
        <row r="4105">
          <cell r="B4105" t="str">
            <v>SITI MUNJIAH</v>
          </cell>
          <cell r="C4105" t="str">
            <v>3302234901740002</v>
          </cell>
          <cell r="D4105" t="str">
            <v>P</v>
          </cell>
          <cell r="E4105" t="str">
            <v>BANYUMAS</v>
          </cell>
          <cell r="F4105">
            <v>27038</v>
          </cell>
          <cell r="G4105" t="str">
            <v>Tidak Tahu</v>
          </cell>
          <cell r="H4105" t="str">
            <v>Islam</v>
          </cell>
          <cell r="I4105" t="str">
            <v>Kawin</v>
          </cell>
          <cell r="J4105" t="str">
            <v>Istri</v>
          </cell>
          <cell r="K4105" t="str">
            <v>03</v>
          </cell>
          <cell r="L4105" t="str">
            <v>SLTP/Sederajat</v>
          </cell>
          <cell r="M4105" t="str">
            <v>Mengurus Rumah Tangga</v>
          </cell>
          <cell r="N4105" t="str">
            <v>WARSIYAH</v>
          </cell>
          <cell r="O4105" t="str">
            <v>NURUDIN</v>
          </cell>
          <cell r="P4105" t="str">
            <v>3302231702054781</v>
          </cell>
          <cell r="Q4105" t="str">
            <v>RUS BAWONO</v>
          </cell>
          <cell r="R4105" t="str">
            <v>KUTALIMAN</v>
          </cell>
          <cell r="S4105" t="str">
            <v>KEDUNG BANTENG</v>
          </cell>
          <cell r="T4105" t="str">
            <v>KUTALIMAN</v>
          </cell>
          <cell r="U4105" t="str">
            <v>006</v>
          </cell>
          <cell r="V4105" t="str">
            <v>003</v>
          </cell>
          <cell r="W4105" t="str">
            <v>Indonesia</v>
          </cell>
        </row>
        <row r="4106">
          <cell r="B4106" t="str">
            <v>UVI MA'UNAH</v>
          </cell>
          <cell r="C4106" t="str">
            <v>3302234105950002</v>
          </cell>
          <cell r="D4106" t="str">
            <v>P</v>
          </cell>
          <cell r="E4106" t="str">
            <v>BANYUMAS</v>
          </cell>
          <cell r="F4106">
            <v>34820</v>
          </cell>
          <cell r="G4106" t="str">
            <v>Tidak Tahu</v>
          </cell>
          <cell r="H4106" t="str">
            <v>Islam</v>
          </cell>
          <cell r="I4106" t="str">
            <v>Belum Kawin</v>
          </cell>
          <cell r="J4106" t="str">
            <v>Anak</v>
          </cell>
          <cell r="K4106" t="str">
            <v>04</v>
          </cell>
          <cell r="L4106" t="str">
            <v>SLTP/Sederajat</v>
          </cell>
          <cell r="M4106" t="str">
            <v>Pelajar/Mahasiswa</v>
          </cell>
          <cell r="N4106" t="str">
            <v>SITI MUNJIAH</v>
          </cell>
          <cell r="O4106" t="str">
            <v>RUS BAWONO</v>
          </cell>
          <cell r="P4106" t="str">
            <v>3302231702054781</v>
          </cell>
          <cell r="Q4106" t="str">
            <v>RUS BAWONO</v>
          </cell>
          <cell r="R4106" t="str">
            <v>KUTALIMAN</v>
          </cell>
          <cell r="S4106" t="str">
            <v>KEDUNG BANTENG</v>
          </cell>
          <cell r="T4106" t="str">
            <v>KUTALIMAN</v>
          </cell>
          <cell r="U4106" t="str">
            <v>006</v>
          </cell>
          <cell r="V4106" t="str">
            <v>003</v>
          </cell>
          <cell r="W4106" t="str">
            <v>Indonesia</v>
          </cell>
        </row>
        <row r="4107">
          <cell r="B4107" t="str">
            <v>UMAILANI FADHILA</v>
          </cell>
          <cell r="C4107" t="str">
            <v>3302234305080001</v>
          </cell>
          <cell r="D4107" t="str">
            <v>P</v>
          </cell>
          <cell r="E4107" t="str">
            <v>BANYUMAS</v>
          </cell>
          <cell r="F4107">
            <v>39571</v>
          </cell>
          <cell r="G4107" t="str">
            <v>Tidak Tahu</v>
          </cell>
          <cell r="H4107" t="str">
            <v>Islam</v>
          </cell>
          <cell r="I4107" t="str">
            <v>Belum Kawin</v>
          </cell>
          <cell r="J4107" t="str">
            <v>Anak</v>
          </cell>
          <cell r="K4107" t="str">
            <v>04</v>
          </cell>
          <cell r="L4107" t="str">
            <v>Tidak/Belum Sekolah</v>
          </cell>
          <cell r="M4107" t="str">
            <v>Belum/Tidak Bekerja</v>
          </cell>
          <cell r="N4107" t="str">
            <v>SITI MUNJIAH</v>
          </cell>
          <cell r="O4107" t="str">
            <v>RUS BAWONO</v>
          </cell>
          <cell r="P4107" t="str">
            <v>3302231702054781</v>
          </cell>
          <cell r="Q4107" t="str">
            <v>RUS BAWONO</v>
          </cell>
          <cell r="R4107" t="str">
            <v>KUTALIMAN</v>
          </cell>
          <cell r="S4107" t="str">
            <v>KEDUNG BANTENG</v>
          </cell>
          <cell r="T4107" t="str">
            <v>KUTALIMAN</v>
          </cell>
          <cell r="U4107" t="str">
            <v>006</v>
          </cell>
          <cell r="V4107" t="str">
            <v>003</v>
          </cell>
          <cell r="W4107" t="str">
            <v>Indonesia</v>
          </cell>
        </row>
        <row r="4108">
          <cell r="B4108" t="str">
            <v>FARAH MEI MAULIDA</v>
          </cell>
          <cell r="C4108" t="str">
            <v>3302235105020002</v>
          </cell>
          <cell r="D4108" t="str">
            <v>P</v>
          </cell>
          <cell r="E4108" t="str">
            <v>BANYUMAS</v>
          </cell>
          <cell r="F4108">
            <v>37387</v>
          </cell>
          <cell r="G4108" t="str">
            <v>Tidak Tahu</v>
          </cell>
          <cell r="H4108" t="str">
            <v>Islam</v>
          </cell>
          <cell r="I4108" t="str">
            <v>Belum Kawin</v>
          </cell>
          <cell r="J4108" t="str">
            <v>Anak</v>
          </cell>
          <cell r="K4108" t="str">
            <v>04</v>
          </cell>
          <cell r="L4108" t="str">
            <v>Tidak Tamat SD/Sederajat</v>
          </cell>
          <cell r="M4108" t="str">
            <v>Pelajar/Mahasiswa</v>
          </cell>
          <cell r="N4108" t="str">
            <v>SITI MUNJIAH</v>
          </cell>
          <cell r="O4108" t="str">
            <v>RUS BAWONO</v>
          </cell>
          <cell r="P4108" t="str">
            <v>3302231702054781</v>
          </cell>
          <cell r="Q4108" t="str">
            <v>RUS BAWONO</v>
          </cell>
          <cell r="R4108" t="str">
            <v>KUTALIMAN</v>
          </cell>
          <cell r="S4108" t="str">
            <v>KEDUNG BANTENG</v>
          </cell>
          <cell r="T4108" t="str">
            <v>KUTALIMAN</v>
          </cell>
          <cell r="U4108" t="str">
            <v>006</v>
          </cell>
          <cell r="V4108" t="str">
            <v>003</v>
          </cell>
          <cell r="W4108" t="str">
            <v>Indonesia</v>
          </cell>
        </row>
        <row r="4109">
          <cell r="B4109" t="str">
            <v>SARIFUDIN</v>
          </cell>
          <cell r="C4109" t="str">
            <v>3302231004530001</v>
          </cell>
          <cell r="D4109" t="str">
            <v>L</v>
          </cell>
          <cell r="E4109" t="str">
            <v>BANYUMAS</v>
          </cell>
          <cell r="F4109" t="str">
            <v>10/04/1953</v>
          </cell>
          <cell r="G4109" t="str">
            <v>Tidak Tahu</v>
          </cell>
          <cell r="H4109" t="str">
            <v>Islam</v>
          </cell>
          <cell r="I4109" t="str">
            <v>Kawin</v>
          </cell>
          <cell r="J4109" t="str">
            <v>Kepala Keluarga</v>
          </cell>
          <cell r="K4109" t="str">
            <v>01</v>
          </cell>
          <cell r="L4109" t="str">
            <v>Tamat SD/Sederajat</v>
          </cell>
          <cell r="M4109" t="str">
            <v>Wiraswasta</v>
          </cell>
          <cell r="N4109" t="str">
            <v>SIDAH</v>
          </cell>
          <cell r="O4109" t="str">
            <v>KARTAWIKRAMA</v>
          </cell>
          <cell r="P4109" t="str">
            <v>3302231702054782</v>
          </cell>
          <cell r="Q4109" t="str">
            <v>SARIFUDIN</v>
          </cell>
          <cell r="R4109" t="str">
            <v>KUTALIMAN</v>
          </cell>
          <cell r="S4109" t="str">
            <v>KEDUNGBANTENG</v>
          </cell>
          <cell r="T4109" t="str">
            <v>KUTALIMAN</v>
          </cell>
          <cell r="U4109" t="str">
            <v>006</v>
          </cell>
          <cell r="V4109" t="str">
            <v>003</v>
          </cell>
          <cell r="W4109" t="str">
            <v>Indonesia</v>
          </cell>
        </row>
        <row r="4110">
          <cell r="B4110" t="str">
            <v>SURIYAH</v>
          </cell>
          <cell r="C4110" t="str">
            <v>3302235309620002</v>
          </cell>
          <cell r="D4110" t="str">
            <v>P</v>
          </cell>
          <cell r="E4110" t="str">
            <v>BANYUMAS</v>
          </cell>
          <cell r="F4110">
            <v>22902</v>
          </cell>
          <cell r="G4110" t="str">
            <v>Tidak Tahu</v>
          </cell>
          <cell r="H4110" t="str">
            <v>Islam</v>
          </cell>
          <cell r="I4110" t="str">
            <v>Kawin</v>
          </cell>
          <cell r="J4110" t="str">
            <v>Istri</v>
          </cell>
          <cell r="K4110" t="str">
            <v>03</v>
          </cell>
          <cell r="L4110" t="str">
            <v>SLTP/Sederajat</v>
          </cell>
          <cell r="M4110" t="str">
            <v>Mengurus Rumah Tangga</v>
          </cell>
          <cell r="N4110" t="str">
            <v>WARSIYAH</v>
          </cell>
          <cell r="O4110" t="str">
            <v>H. MUCH. NURUDIN</v>
          </cell>
          <cell r="P4110" t="str">
            <v>3302231702054782</v>
          </cell>
          <cell r="Q4110" t="str">
            <v>SURATNO AL DASUN</v>
          </cell>
          <cell r="R4110" t="str">
            <v>KUTALIMAN</v>
          </cell>
          <cell r="S4110" t="str">
            <v>KEDUNG BANTENG</v>
          </cell>
          <cell r="T4110" t="str">
            <v>KUTALIMAN</v>
          </cell>
          <cell r="U4110" t="str">
            <v>006</v>
          </cell>
          <cell r="V4110" t="str">
            <v>003</v>
          </cell>
          <cell r="W4110" t="str">
            <v>Indonesia</v>
          </cell>
        </row>
        <row r="4111">
          <cell r="B4111" t="str">
            <v>FATHUR ROHMAN</v>
          </cell>
          <cell r="C4111" t="str">
            <v>3302231505810006</v>
          </cell>
          <cell r="D4111" t="str">
            <v>L</v>
          </cell>
          <cell r="E4111" t="str">
            <v>BANYUMAS</v>
          </cell>
          <cell r="F4111">
            <v>29721</v>
          </cell>
          <cell r="G4111" t="str">
            <v>Tidak Tahu</v>
          </cell>
          <cell r="H4111" t="str">
            <v>Islam</v>
          </cell>
          <cell r="I4111" t="str">
            <v>Belum Kawin</v>
          </cell>
          <cell r="J4111" t="str">
            <v>Anak</v>
          </cell>
          <cell r="K4111" t="str">
            <v>04</v>
          </cell>
          <cell r="L4111" t="str">
            <v>SLTP/Sederajat</v>
          </cell>
          <cell r="M4111" t="str">
            <v>Wiraswasta</v>
          </cell>
          <cell r="N4111" t="str">
            <v>SURIYAH</v>
          </cell>
          <cell r="O4111" t="str">
            <v>SURARTNO AL DASUN</v>
          </cell>
          <cell r="P4111" t="str">
            <v>3302231702054782</v>
          </cell>
          <cell r="Q4111" t="str">
            <v>SURATNO AL DASUN</v>
          </cell>
          <cell r="R4111" t="str">
            <v>KUTALIMAN</v>
          </cell>
          <cell r="S4111" t="str">
            <v>KEDUNG BANTENG</v>
          </cell>
          <cell r="T4111" t="str">
            <v>KUTALIMAN</v>
          </cell>
          <cell r="U4111" t="str">
            <v>006</v>
          </cell>
          <cell r="V4111" t="str">
            <v>003</v>
          </cell>
          <cell r="W4111" t="str">
            <v>Indonesia</v>
          </cell>
        </row>
        <row r="4112">
          <cell r="B4112" t="str">
            <v>PUPUT NURUL HIDAYAH</v>
          </cell>
          <cell r="C4112" t="str">
            <v>3302234107960014</v>
          </cell>
          <cell r="D4112" t="str">
            <v>P</v>
          </cell>
          <cell r="E4112" t="str">
            <v>BANYUMAS</v>
          </cell>
          <cell r="F4112">
            <v>35247</v>
          </cell>
          <cell r="G4112" t="str">
            <v>Tidak Tahu</v>
          </cell>
          <cell r="H4112" t="str">
            <v>Islam</v>
          </cell>
          <cell r="I4112" t="str">
            <v>Belum Kawin</v>
          </cell>
          <cell r="J4112" t="str">
            <v>Anak</v>
          </cell>
          <cell r="K4112" t="str">
            <v>04</v>
          </cell>
          <cell r="L4112" t="str">
            <v>SLTP/Sederajat</v>
          </cell>
          <cell r="M4112" t="str">
            <v>Pelajar/Mahasiswa</v>
          </cell>
          <cell r="N4112" t="str">
            <v>SURIYAH</v>
          </cell>
          <cell r="O4112" t="str">
            <v>SURATNO AL DASUN</v>
          </cell>
          <cell r="P4112" t="str">
            <v>3302231702054782</v>
          </cell>
          <cell r="Q4112" t="str">
            <v>SURATNO AL DASUN</v>
          </cell>
          <cell r="R4112" t="str">
            <v>KUTALIMAN</v>
          </cell>
          <cell r="S4112" t="str">
            <v>KEDUNG BANTENG</v>
          </cell>
          <cell r="T4112" t="str">
            <v>KUTALIMAN</v>
          </cell>
          <cell r="U4112" t="str">
            <v>006</v>
          </cell>
          <cell r="V4112" t="str">
            <v>003</v>
          </cell>
          <cell r="W4112" t="str">
            <v>Indonesia</v>
          </cell>
        </row>
        <row r="4113">
          <cell r="B4113" t="str">
            <v>TARIKUN</v>
          </cell>
          <cell r="C4113" t="str">
            <v>3302230906650001</v>
          </cell>
          <cell r="D4113" t="str">
            <v>L</v>
          </cell>
          <cell r="E4113" t="str">
            <v>BANYUMAS</v>
          </cell>
          <cell r="F4113" t="str">
            <v>09/06/1965</v>
          </cell>
          <cell r="G4113" t="str">
            <v>Tidak Tahu</v>
          </cell>
          <cell r="H4113" t="str">
            <v>Islam</v>
          </cell>
          <cell r="I4113" t="str">
            <v>Kawin</v>
          </cell>
          <cell r="J4113" t="str">
            <v>Kepala Keluarga</v>
          </cell>
          <cell r="K4113" t="str">
            <v>01</v>
          </cell>
          <cell r="L4113" t="str">
            <v>Tamat SD/Sederajat</v>
          </cell>
          <cell r="M4113" t="str">
            <v>Pedagang</v>
          </cell>
          <cell r="N4113" t="str">
            <v>RASIWEN</v>
          </cell>
          <cell r="O4113" t="str">
            <v>MUHADI</v>
          </cell>
          <cell r="P4113" t="str">
            <v>3302231702054783</v>
          </cell>
          <cell r="Q4113" t="str">
            <v>TARIKUN</v>
          </cell>
          <cell r="R4113" t="str">
            <v>KUTALIMAN</v>
          </cell>
          <cell r="S4113" t="str">
            <v>KEDUNGBANTENG</v>
          </cell>
          <cell r="T4113" t="str">
            <v>KUTALIMAN</v>
          </cell>
          <cell r="U4113" t="str">
            <v>006</v>
          </cell>
          <cell r="V4113" t="str">
            <v>003</v>
          </cell>
          <cell r="W4113" t="str">
            <v>Indonesia</v>
          </cell>
        </row>
        <row r="4114">
          <cell r="B4114" t="str">
            <v>SITI NGALIYAH</v>
          </cell>
          <cell r="C4114" t="str">
            <v>3302236407720003</v>
          </cell>
          <cell r="D4114" t="str">
            <v>P</v>
          </cell>
          <cell r="E4114" t="str">
            <v>BANYUMAS</v>
          </cell>
          <cell r="F4114">
            <v>26504</v>
          </cell>
          <cell r="G4114" t="str">
            <v>Tidak Tahu</v>
          </cell>
          <cell r="H4114" t="str">
            <v>Islam</v>
          </cell>
          <cell r="I4114" t="str">
            <v>Kawin</v>
          </cell>
          <cell r="J4114" t="str">
            <v>Istri</v>
          </cell>
          <cell r="K4114" t="str">
            <v>03</v>
          </cell>
          <cell r="L4114" t="str">
            <v>SLTP/Sederajat</v>
          </cell>
          <cell r="M4114" t="str">
            <v>Mengurus Rumah Tangga</v>
          </cell>
          <cell r="N4114" t="str">
            <v>TUMINAH</v>
          </cell>
          <cell r="O4114" t="str">
            <v>AMIRUDIN</v>
          </cell>
          <cell r="P4114" t="str">
            <v>3302231702054783</v>
          </cell>
          <cell r="Q4114" t="str">
            <v>TARIKUN</v>
          </cell>
          <cell r="R4114" t="str">
            <v>KUTALIMAN</v>
          </cell>
          <cell r="S4114" t="str">
            <v>KEDUNG BANTENG</v>
          </cell>
          <cell r="T4114" t="str">
            <v>KUTALIMAN</v>
          </cell>
          <cell r="U4114" t="str">
            <v>006</v>
          </cell>
          <cell r="V4114" t="str">
            <v>003</v>
          </cell>
          <cell r="W4114" t="str">
            <v>Indonesia</v>
          </cell>
        </row>
        <row r="4115">
          <cell r="B4115" t="str">
            <v>RISKI JAROT HABIBI</v>
          </cell>
          <cell r="C4115" t="str">
            <v>3302231212960002</v>
          </cell>
          <cell r="D4115" t="str">
            <v>L</v>
          </cell>
          <cell r="E4115" t="str">
            <v>BANYUMAS</v>
          </cell>
          <cell r="F4115" t="str">
            <v>12/12/1996</v>
          </cell>
          <cell r="G4115" t="str">
            <v>Tidak Tahu</v>
          </cell>
          <cell r="H4115" t="str">
            <v>Islam</v>
          </cell>
          <cell r="I4115" t="str">
            <v>Belum Kawin</v>
          </cell>
          <cell r="J4115" t="str">
            <v>Anak</v>
          </cell>
          <cell r="K4115" t="str">
            <v>04</v>
          </cell>
          <cell r="L4115" t="str">
            <v>SLTP/Sederajat</v>
          </cell>
          <cell r="M4115" t="str">
            <v>Buruh Harian Lepas</v>
          </cell>
          <cell r="N4115" t="str">
            <v>SITI NGALIYAH</v>
          </cell>
          <cell r="O4115" t="str">
            <v>TARIKUN</v>
          </cell>
          <cell r="P4115" t="str">
            <v>3302231702054783</v>
          </cell>
          <cell r="Q4115" t="str">
            <v>TARIKUN</v>
          </cell>
          <cell r="R4115" t="str">
            <v>KUTALIMAN</v>
          </cell>
          <cell r="S4115" t="str">
            <v>KEDUNGBANTENG</v>
          </cell>
          <cell r="T4115" t="str">
            <v>KUTALIMAN</v>
          </cell>
          <cell r="U4115" t="str">
            <v>006</v>
          </cell>
          <cell r="V4115" t="str">
            <v>003</v>
          </cell>
          <cell r="W4115" t="str">
            <v>Indonesia</v>
          </cell>
        </row>
        <row r="4116">
          <cell r="B4116" t="str">
            <v>UMI HANI AMAMI</v>
          </cell>
          <cell r="C4116" t="str">
            <v>3302234507990002</v>
          </cell>
          <cell r="D4116" t="str">
            <v>P</v>
          </cell>
          <cell r="E4116" t="str">
            <v>BANYUMAS</v>
          </cell>
          <cell r="F4116">
            <v>36346</v>
          </cell>
          <cell r="G4116" t="str">
            <v>Tidak Tahu</v>
          </cell>
          <cell r="H4116" t="str">
            <v>Islam</v>
          </cell>
          <cell r="I4116" t="str">
            <v>Belum Kawin</v>
          </cell>
          <cell r="J4116" t="str">
            <v>Anak</v>
          </cell>
          <cell r="K4116" t="str">
            <v>04</v>
          </cell>
          <cell r="L4116" t="str">
            <v>Tamat SD/Sederajat</v>
          </cell>
          <cell r="M4116" t="str">
            <v>Pelajar/Mahasiswa</v>
          </cell>
          <cell r="N4116" t="str">
            <v>SITI NGALIYAH</v>
          </cell>
          <cell r="O4116" t="str">
            <v>TARIKUN</v>
          </cell>
          <cell r="P4116" t="str">
            <v>3302231702054783</v>
          </cell>
          <cell r="Q4116" t="str">
            <v>TARIKUN</v>
          </cell>
          <cell r="R4116" t="str">
            <v>KUTALIMAN</v>
          </cell>
          <cell r="S4116" t="str">
            <v>KEDUNG BANTENG</v>
          </cell>
          <cell r="T4116" t="str">
            <v>KUTALIMAN</v>
          </cell>
          <cell r="U4116" t="str">
            <v>006</v>
          </cell>
          <cell r="V4116" t="str">
            <v>003</v>
          </cell>
          <cell r="W4116" t="str">
            <v>Indonesia</v>
          </cell>
        </row>
        <row r="4117">
          <cell r="B4117" t="str">
            <v>RESTU IRHAM MUSTOFA</v>
          </cell>
          <cell r="C4117" t="str">
            <v>3302230411930001</v>
          </cell>
          <cell r="D4117" t="str">
            <v>L</v>
          </cell>
          <cell r="E4117" t="str">
            <v>BANYUMAS</v>
          </cell>
          <cell r="F4117">
            <v>34277</v>
          </cell>
          <cell r="G4117" t="str">
            <v>Tidak Tahu</v>
          </cell>
          <cell r="H4117" t="str">
            <v>Islam</v>
          </cell>
          <cell r="I4117" t="str">
            <v>Belum Kawin</v>
          </cell>
          <cell r="J4117" t="str">
            <v>Anak</v>
          </cell>
          <cell r="K4117" t="str">
            <v>04</v>
          </cell>
          <cell r="L4117" t="str">
            <v>SLTP/Sederajat</v>
          </cell>
          <cell r="M4117" t="str">
            <v>Pelajar/Mahasiswa</v>
          </cell>
          <cell r="N4117" t="str">
            <v>SITI NGALIYAH</v>
          </cell>
          <cell r="O4117" t="str">
            <v>TARIKUN</v>
          </cell>
          <cell r="P4117" t="str">
            <v>3302231702054783</v>
          </cell>
          <cell r="Q4117" t="str">
            <v>TARIKUN</v>
          </cell>
          <cell r="R4117" t="str">
            <v>KUTALIMAN</v>
          </cell>
          <cell r="S4117" t="str">
            <v>KEDUNG BANTENG</v>
          </cell>
          <cell r="T4117" t="str">
            <v>KUTALIMAN</v>
          </cell>
          <cell r="U4117" t="str">
            <v>006</v>
          </cell>
          <cell r="V4117" t="str">
            <v>003</v>
          </cell>
          <cell r="W4117" t="str">
            <v>Indonesia</v>
          </cell>
        </row>
        <row r="4118">
          <cell r="B4118" t="str">
            <v>AKHMAD AMIRUDIN MAKSUM</v>
          </cell>
          <cell r="C4118" t="str">
            <v>3302230607500005</v>
          </cell>
          <cell r="D4118" t="str">
            <v>L</v>
          </cell>
          <cell r="E4118" t="str">
            <v>BANYUMAS</v>
          </cell>
          <cell r="F4118">
            <v>18450</v>
          </cell>
          <cell r="G4118" t="str">
            <v>Tidak Tahu</v>
          </cell>
          <cell r="H4118" t="str">
            <v>Islam</v>
          </cell>
          <cell r="I4118" t="str">
            <v>Kawin</v>
          </cell>
          <cell r="J4118" t="str">
            <v>Kepala Keluarga</v>
          </cell>
          <cell r="K4118" t="str">
            <v>01</v>
          </cell>
          <cell r="L4118" t="str">
            <v>Tamat SD/Sederajat</v>
          </cell>
          <cell r="M4118" t="str">
            <v>Petani/Pekebun</v>
          </cell>
          <cell r="N4118" t="str">
            <v>ROLIAH</v>
          </cell>
          <cell r="O4118" t="str">
            <v>DULMANAN</v>
          </cell>
          <cell r="P4118" t="str">
            <v>3302231702054784</v>
          </cell>
          <cell r="Q4118" t="str">
            <v>AKHMAD AMIRUDIN MAKSUM</v>
          </cell>
          <cell r="R4118" t="str">
            <v>KUTALIMAN</v>
          </cell>
          <cell r="S4118" t="str">
            <v>KEDUNG BANTENG</v>
          </cell>
          <cell r="T4118" t="str">
            <v>KUTALIMAN</v>
          </cell>
          <cell r="U4118" t="str">
            <v>006</v>
          </cell>
          <cell r="V4118" t="str">
            <v>003</v>
          </cell>
          <cell r="W4118" t="str">
            <v>Indonesia</v>
          </cell>
        </row>
        <row r="4119">
          <cell r="B4119" t="str">
            <v>TUMINAH</v>
          </cell>
          <cell r="C4119" t="str">
            <v>3302234810530001</v>
          </cell>
          <cell r="D4119" t="str">
            <v>P</v>
          </cell>
          <cell r="E4119" t="str">
            <v>BANYUMAS</v>
          </cell>
          <cell r="F4119">
            <v>19640</v>
          </cell>
          <cell r="G4119" t="str">
            <v>Tidak Tahu</v>
          </cell>
          <cell r="H4119" t="str">
            <v>Islam</v>
          </cell>
          <cell r="I4119" t="str">
            <v>Kawin</v>
          </cell>
          <cell r="J4119" t="str">
            <v>Istri</v>
          </cell>
          <cell r="K4119" t="str">
            <v>03</v>
          </cell>
          <cell r="L4119" t="str">
            <v>Tamat SD/Sederajat</v>
          </cell>
          <cell r="M4119" t="str">
            <v>Mengurus Rumah Tangga</v>
          </cell>
          <cell r="N4119" t="str">
            <v>WARSIAH</v>
          </cell>
          <cell r="O4119" t="str">
            <v>AKH NURUDIN</v>
          </cell>
          <cell r="P4119" t="str">
            <v>3302231702054784</v>
          </cell>
          <cell r="Q4119" t="str">
            <v>AKHMAD AMIRUDIN MAKSUM</v>
          </cell>
          <cell r="R4119" t="str">
            <v>KUTALIMAN</v>
          </cell>
          <cell r="S4119" t="str">
            <v>KEDUNG BANTENG</v>
          </cell>
          <cell r="T4119" t="str">
            <v>KUTALIMAN</v>
          </cell>
          <cell r="U4119" t="str">
            <v>006</v>
          </cell>
          <cell r="V4119" t="str">
            <v>003</v>
          </cell>
          <cell r="W4119" t="str">
            <v>Indonesia</v>
          </cell>
        </row>
        <row r="4120">
          <cell r="B4120" t="str">
            <v xml:space="preserve">KARSO </v>
          </cell>
          <cell r="C4120" t="str">
            <v>3302230707670003</v>
          </cell>
          <cell r="D4120" t="str">
            <v>L</v>
          </cell>
          <cell r="E4120" t="str">
            <v>BANYUMAS</v>
          </cell>
          <cell r="F4120">
            <v>24660</v>
          </cell>
          <cell r="G4120" t="str">
            <v>Tidak Tahu</v>
          </cell>
          <cell r="H4120" t="str">
            <v>Islam</v>
          </cell>
          <cell r="I4120" t="str">
            <v>Kawin</v>
          </cell>
          <cell r="J4120" t="str">
            <v>Kepala Keluarga</v>
          </cell>
          <cell r="K4120" t="str">
            <v>01</v>
          </cell>
          <cell r="L4120" t="str">
            <v>Tamat SD/Sederajat</v>
          </cell>
          <cell r="M4120" t="str">
            <v>Buruh Harian Lepas</v>
          </cell>
          <cell r="N4120" t="str">
            <v>-</v>
          </cell>
          <cell r="O4120" t="str">
            <v>WIRYA SUMARTO</v>
          </cell>
          <cell r="P4120" t="str">
            <v>3302231702054785</v>
          </cell>
          <cell r="Q4120" t="str">
            <v>KARSO</v>
          </cell>
          <cell r="R4120" t="str">
            <v>KUTALIMAN</v>
          </cell>
          <cell r="S4120" t="str">
            <v>KEDUNG BANTENG</v>
          </cell>
          <cell r="T4120" t="str">
            <v>KUTALIMAN</v>
          </cell>
          <cell r="U4120" t="str">
            <v>006</v>
          </cell>
          <cell r="V4120" t="str">
            <v>003</v>
          </cell>
          <cell r="W4120" t="str">
            <v>Indonesia</v>
          </cell>
        </row>
        <row r="4121">
          <cell r="B4121" t="str">
            <v>KHOMISAH</v>
          </cell>
          <cell r="C4121" t="str">
            <v>3302234509690002</v>
          </cell>
          <cell r="D4121" t="str">
            <v>P</v>
          </cell>
          <cell r="E4121" t="str">
            <v>BANYUMAS</v>
          </cell>
          <cell r="F4121">
            <v>25451</v>
          </cell>
          <cell r="G4121" t="str">
            <v>Tidak Tahu</v>
          </cell>
          <cell r="H4121" t="str">
            <v>Islam</v>
          </cell>
          <cell r="I4121" t="str">
            <v>Kawin</v>
          </cell>
          <cell r="J4121" t="str">
            <v>Istri</v>
          </cell>
          <cell r="K4121" t="str">
            <v>03</v>
          </cell>
          <cell r="L4121" t="str">
            <v>SLTP/Sederajat</v>
          </cell>
          <cell r="M4121" t="str">
            <v>Mengurus Rumah Tangga</v>
          </cell>
          <cell r="N4121" t="str">
            <v>TASEM</v>
          </cell>
          <cell r="O4121" t="str">
            <v>AHMADI</v>
          </cell>
          <cell r="P4121" t="str">
            <v>3302231702054785</v>
          </cell>
          <cell r="Q4121" t="str">
            <v>KARSO</v>
          </cell>
          <cell r="R4121" t="str">
            <v>KUTALIMAN</v>
          </cell>
          <cell r="S4121" t="str">
            <v>KEDUNG BANTENG</v>
          </cell>
          <cell r="T4121" t="str">
            <v>KUTALIMAN</v>
          </cell>
          <cell r="U4121" t="str">
            <v>006</v>
          </cell>
          <cell r="V4121" t="str">
            <v>003</v>
          </cell>
          <cell r="W4121" t="str">
            <v>Indonesia</v>
          </cell>
        </row>
        <row r="4122">
          <cell r="B4122" t="str">
            <v>MUHAMAD MISBAH</v>
          </cell>
          <cell r="C4122" t="str">
            <v>3302231507040001</v>
          </cell>
          <cell r="D4122" t="str">
            <v>L</v>
          </cell>
          <cell r="E4122" t="str">
            <v>BANYUMAS</v>
          </cell>
          <cell r="F4122">
            <v>38183</v>
          </cell>
          <cell r="G4122" t="str">
            <v>Tidak Tahu</v>
          </cell>
          <cell r="H4122" t="str">
            <v>Islam</v>
          </cell>
          <cell r="I4122" t="str">
            <v>Belum Kawin</v>
          </cell>
          <cell r="J4122" t="str">
            <v>Anak</v>
          </cell>
          <cell r="K4122" t="str">
            <v>04</v>
          </cell>
          <cell r="L4122" t="str">
            <v>Tidak/Belum Sekolah</v>
          </cell>
          <cell r="M4122" t="str">
            <v>Belum/Tidak Bekerja</v>
          </cell>
          <cell r="N4122" t="str">
            <v>KHOMISAH</v>
          </cell>
          <cell r="O4122" t="str">
            <v>KARSO</v>
          </cell>
          <cell r="P4122" t="str">
            <v>3302231702054785</v>
          </cell>
          <cell r="Q4122" t="str">
            <v>KARSO</v>
          </cell>
          <cell r="R4122" t="str">
            <v>KUTALIMAN</v>
          </cell>
          <cell r="S4122" t="str">
            <v>KEDUNG BANTENG</v>
          </cell>
          <cell r="T4122" t="str">
            <v>KUTALIMAN</v>
          </cell>
          <cell r="U4122" t="str">
            <v>006</v>
          </cell>
          <cell r="V4122" t="str">
            <v>003</v>
          </cell>
          <cell r="W4122" t="str">
            <v>Indonesia</v>
          </cell>
        </row>
        <row r="4123">
          <cell r="B4123" t="str">
            <v>NAILATUL HUSNA</v>
          </cell>
          <cell r="C4123" t="str">
            <v>3302235712120002</v>
          </cell>
          <cell r="D4123" t="str">
            <v>P</v>
          </cell>
          <cell r="E4123" t="str">
            <v>BANYUMAS</v>
          </cell>
          <cell r="F4123">
            <v>41260</v>
          </cell>
          <cell r="G4123" t="str">
            <v>Tidak Tahu</v>
          </cell>
          <cell r="H4123" t="str">
            <v>Islam</v>
          </cell>
          <cell r="I4123" t="str">
            <v>Belum Kawin</v>
          </cell>
          <cell r="J4123" t="str">
            <v>Anak</v>
          </cell>
          <cell r="K4123" t="str">
            <v>04</v>
          </cell>
          <cell r="L4123" t="str">
            <v>Tidak/Belum Sekolah</v>
          </cell>
          <cell r="M4123" t="str">
            <v>Belum/Tidak Bekerja</v>
          </cell>
          <cell r="N4123" t="str">
            <v>KHOMISAH</v>
          </cell>
          <cell r="O4123" t="str">
            <v>KARSO</v>
          </cell>
          <cell r="P4123" t="str">
            <v>3302231702054785</v>
          </cell>
          <cell r="Q4123" t="str">
            <v>KARSO</v>
          </cell>
          <cell r="R4123" t="str">
            <v>KUTALIMAN</v>
          </cell>
          <cell r="S4123" t="str">
            <v>KEDUNG BANTENG</v>
          </cell>
          <cell r="T4123" t="str">
            <v>KUTALIMAN</v>
          </cell>
          <cell r="U4123" t="str">
            <v>006</v>
          </cell>
          <cell r="V4123" t="str">
            <v>003</v>
          </cell>
          <cell r="W4123" t="str">
            <v>Indonesia</v>
          </cell>
        </row>
        <row r="4124">
          <cell r="B4124" t="str">
            <v>DEWI WAHYUNI</v>
          </cell>
          <cell r="C4124" t="str">
            <v>3302236510930001</v>
          </cell>
          <cell r="D4124" t="str">
            <v>P</v>
          </cell>
          <cell r="E4124" t="str">
            <v>BANYUMAS</v>
          </cell>
          <cell r="F4124">
            <v>34267</v>
          </cell>
          <cell r="G4124" t="str">
            <v>Tidak Tahu</v>
          </cell>
          <cell r="H4124" t="str">
            <v>Islam</v>
          </cell>
          <cell r="I4124" t="str">
            <v>Belum Kawin</v>
          </cell>
          <cell r="J4124" t="str">
            <v>Anak</v>
          </cell>
          <cell r="K4124" t="str">
            <v>04</v>
          </cell>
          <cell r="L4124" t="str">
            <v>Tidak Tamat SD/Sederajat</v>
          </cell>
          <cell r="M4124" t="str">
            <v>Belum/Tidak Bekerja</v>
          </cell>
          <cell r="N4124" t="str">
            <v>KHOMISAH</v>
          </cell>
          <cell r="O4124" t="str">
            <v>KARSO</v>
          </cell>
          <cell r="P4124" t="str">
            <v>3302231702054785</v>
          </cell>
          <cell r="Q4124" t="str">
            <v>KARSO</v>
          </cell>
          <cell r="R4124" t="str">
            <v>KUTALIMAN</v>
          </cell>
          <cell r="S4124" t="str">
            <v>KEDUNG BANTENG</v>
          </cell>
          <cell r="T4124" t="str">
            <v>KUTALIMAN</v>
          </cell>
          <cell r="U4124" t="str">
            <v>006</v>
          </cell>
          <cell r="V4124" t="str">
            <v>003</v>
          </cell>
          <cell r="W4124" t="str">
            <v>Indonesia</v>
          </cell>
        </row>
        <row r="4125">
          <cell r="B4125" t="str">
            <v>SITI KHABIBAH</v>
          </cell>
          <cell r="C4125" t="str">
            <v>3302234308000001</v>
          </cell>
          <cell r="D4125" t="str">
            <v>P</v>
          </cell>
          <cell r="E4125" t="str">
            <v>BANYUMAS</v>
          </cell>
          <cell r="F4125">
            <v>36741</v>
          </cell>
          <cell r="G4125" t="str">
            <v>Tidak Tahu</v>
          </cell>
          <cell r="H4125" t="str">
            <v>Islam</v>
          </cell>
          <cell r="I4125" t="str">
            <v>Belum Kawin</v>
          </cell>
          <cell r="J4125" t="str">
            <v>Anak</v>
          </cell>
          <cell r="K4125" t="str">
            <v>04</v>
          </cell>
          <cell r="L4125" t="str">
            <v>Tidak Tamat SD/Sederajat</v>
          </cell>
          <cell r="M4125" t="str">
            <v>Belum/Tidak Bekerja</v>
          </cell>
          <cell r="N4125" t="str">
            <v>KHOMISAH</v>
          </cell>
          <cell r="O4125" t="str">
            <v>KARSO</v>
          </cell>
          <cell r="P4125" t="str">
            <v>3302231702054785</v>
          </cell>
          <cell r="Q4125" t="str">
            <v>KARSO</v>
          </cell>
          <cell r="R4125" t="str">
            <v>KUTALIMAN</v>
          </cell>
          <cell r="S4125" t="str">
            <v>KEDUNG BANTENG</v>
          </cell>
          <cell r="T4125" t="str">
            <v>KUTALIMAN</v>
          </cell>
          <cell r="U4125" t="str">
            <v>006</v>
          </cell>
          <cell r="V4125" t="str">
            <v>003</v>
          </cell>
          <cell r="W4125" t="str">
            <v>Indonesia</v>
          </cell>
        </row>
        <row r="4126">
          <cell r="B4126" t="str">
            <v>NURLATIFAH</v>
          </cell>
          <cell r="C4126" t="str">
            <v>3302234806920001</v>
          </cell>
          <cell r="D4126" t="str">
            <v>P</v>
          </cell>
          <cell r="E4126" t="str">
            <v>BANYUMAS</v>
          </cell>
          <cell r="F4126">
            <v>33763</v>
          </cell>
          <cell r="G4126" t="str">
            <v>Tidak Tahu</v>
          </cell>
          <cell r="H4126" t="str">
            <v>Islam</v>
          </cell>
          <cell r="I4126" t="str">
            <v>Belum Kawin</v>
          </cell>
          <cell r="J4126" t="str">
            <v>Anak</v>
          </cell>
          <cell r="K4126" t="str">
            <v>04</v>
          </cell>
          <cell r="L4126" t="str">
            <v>SLTP/Sederajat</v>
          </cell>
          <cell r="M4126" t="str">
            <v>Pelajar/Mahasiswa</v>
          </cell>
          <cell r="N4126" t="str">
            <v>KHOMISAH</v>
          </cell>
          <cell r="O4126" t="str">
            <v>KARSO</v>
          </cell>
          <cell r="P4126" t="str">
            <v>3302231702054785</v>
          </cell>
          <cell r="Q4126" t="str">
            <v>KARSO</v>
          </cell>
          <cell r="R4126" t="str">
            <v>KUTALIMAN</v>
          </cell>
          <cell r="S4126" t="str">
            <v>KEDUNG BANTENG</v>
          </cell>
          <cell r="T4126" t="str">
            <v>KUTALIMAN</v>
          </cell>
          <cell r="U4126" t="str">
            <v>006</v>
          </cell>
          <cell r="V4126" t="str">
            <v>003</v>
          </cell>
          <cell r="W4126" t="str">
            <v>Indonesia</v>
          </cell>
        </row>
        <row r="4127">
          <cell r="B4127" t="str">
            <v>LULU NAFISAH</v>
          </cell>
          <cell r="C4127" t="str">
            <v>3302234707970003</v>
          </cell>
          <cell r="D4127" t="str">
            <v>P</v>
          </cell>
          <cell r="E4127" t="str">
            <v>BANYUMAS</v>
          </cell>
          <cell r="F4127">
            <v>35618</v>
          </cell>
          <cell r="G4127" t="str">
            <v>Tidak Tahu</v>
          </cell>
          <cell r="H4127" t="str">
            <v>Islam</v>
          </cell>
          <cell r="I4127" t="str">
            <v>Belum Kawin</v>
          </cell>
          <cell r="J4127" t="str">
            <v>Anak</v>
          </cell>
          <cell r="K4127" t="str">
            <v>04</v>
          </cell>
          <cell r="L4127" t="str">
            <v>Tidak Tamat SD/Sederajat</v>
          </cell>
          <cell r="M4127" t="str">
            <v>Belum/Tidak Bekerja</v>
          </cell>
          <cell r="N4127" t="str">
            <v>KHOMISAH</v>
          </cell>
          <cell r="O4127" t="str">
            <v>KARSO</v>
          </cell>
          <cell r="P4127" t="str">
            <v>3302231702054785</v>
          </cell>
          <cell r="Q4127" t="str">
            <v>KARSO</v>
          </cell>
          <cell r="R4127" t="str">
            <v>KUTALIMAN</v>
          </cell>
          <cell r="S4127" t="str">
            <v>KEDUNG BANTENG</v>
          </cell>
          <cell r="T4127" t="str">
            <v>KUTALIMAN</v>
          </cell>
          <cell r="U4127" t="str">
            <v>006</v>
          </cell>
          <cell r="V4127" t="str">
            <v>003</v>
          </cell>
          <cell r="W4127" t="str">
            <v>Indonesia</v>
          </cell>
        </row>
        <row r="4128">
          <cell r="B4128" t="str">
            <v>RIDWAN</v>
          </cell>
          <cell r="C4128" t="str">
            <v>3302230107540007</v>
          </cell>
          <cell r="D4128" t="str">
            <v>L</v>
          </cell>
          <cell r="E4128" t="str">
            <v>BANYUMAS</v>
          </cell>
          <cell r="F4128">
            <v>19906</v>
          </cell>
          <cell r="G4128" t="str">
            <v>Tidak Tahu</v>
          </cell>
          <cell r="H4128" t="str">
            <v>Islam</v>
          </cell>
          <cell r="I4128" t="str">
            <v>Kawin</v>
          </cell>
          <cell r="J4128" t="str">
            <v>Kepala Keluarga</v>
          </cell>
          <cell r="K4128" t="str">
            <v>01</v>
          </cell>
          <cell r="L4128" t="str">
            <v>Tamat SD/Sederajat</v>
          </cell>
          <cell r="M4128" t="str">
            <v>Petani/Pekebun</v>
          </cell>
          <cell r="N4128" t="str">
            <v>RAWEN</v>
          </cell>
          <cell r="O4128" t="str">
            <v>TARSANI</v>
          </cell>
          <cell r="P4128" t="str">
            <v>3302231702054786</v>
          </cell>
          <cell r="Q4128" t="str">
            <v>RIDWAN</v>
          </cell>
          <cell r="R4128" t="str">
            <v>KUTALIMAN</v>
          </cell>
          <cell r="S4128" t="str">
            <v>KEDUNG BANTENG</v>
          </cell>
          <cell r="T4128" t="str">
            <v>KUTALIMAN</v>
          </cell>
          <cell r="U4128" t="str">
            <v>006</v>
          </cell>
          <cell r="V4128" t="str">
            <v>003</v>
          </cell>
          <cell r="W4128" t="str">
            <v>Indonesia</v>
          </cell>
        </row>
        <row r="4129">
          <cell r="B4129" t="str">
            <v>TARWEN</v>
          </cell>
          <cell r="C4129" t="str">
            <v>3302236007620001</v>
          </cell>
          <cell r="D4129" t="str">
            <v>P</v>
          </cell>
          <cell r="E4129" t="str">
            <v>BANYUMAS</v>
          </cell>
          <cell r="F4129">
            <v>22847</v>
          </cell>
          <cell r="G4129" t="str">
            <v>Tidak Tahu</v>
          </cell>
          <cell r="H4129" t="str">
            <v>Islam</v>
          </cell>
          <cell r="I4129" t="str">
            <v>Kawin</v>
          </cell>
          <cell r="J4129" t="str">
            <v>Istri</v>
          </cell>
          <cell r="K4129" t="str">
            <v>03</v>
          </cell>
          <cell r="L4129" t="str">
            <v>Tamat SD/Sederajat</v>
          </cell>
          <cell r="M4129" t="str">
            <v>Mengurus Rumah Tangga</v>
          </cell>
          <cell r="N4129" t="str">
            <v>TASEM</v>
          </cell>
          <cell r="O4129" t="str">
            <v>AHMADI</v>
          </cell>
          <cell r="P4129" t="str">
            <v>3302231702054786</v>
          </cell>
          <cell r="Q4129" t="str">
            <v>RIDWAN</v>
          </cell>
          <cell r="R4129" t="str">
            <v>KUTALIMAN</v>
          </cell>
          <cell r="S4129" t="str">
            <v>KEDUNG BANTENG</v>
          </cell>
          <cell r="T4129" t="str">
            <v>KUTALIMAN</v>
          </cell>
          <cell r="U4129" t="str">
            <v>006</v>
          </cell>
          <cell r="V4129" t="str">
            <v>003</v>
          </cell>
          <cell r="W4129" t="str">
            <v>Indonesia</v>
          </cell>
        </row>
        <row r="4130">
          <cell r="B4130" t="str">
            <v>SRI WAHYUNI</v>
          </cell>
          <cell r="C4130" t="str">
            <v>3302234705960003</v>
          </cell>
          <cell r="D4130" t="str">
            <v>P</v>
          </cell>
          <cell r="E4130" t="str">
            <v>BANYUMAS</v>
          </cell>
          <cell r="F4130" t="str">
            <v>07/05/1996</v>
          </cell>
          <cell r="G4130" t="str">
            <v>Tidak Tahu</v>
          </cell>
          <cell r="H4130" t="str">
            <v>Islam</v>
          </cell>
          <cell r="I4130" t="str">
            <v>Kawin</v>
          </cell>
          <cell r="J4130" t="str">
            <v>Anak</v>
          </cell>
          <cell r="K4130" t="str">
            <v>04</v>
          </cell>
          <cell r="L4130" t="str">
            <v>Tamat SD/Sederajat</v>
          </cell>
          <cell r="M4130" t="str">
            <v>Belum/Tidak Bekerja</v>
          </cell>
          <cell r="N4130" t="str">
            <v>TARWEN</v>
          </cell>
          <cell r="O4130" t="str">
            <v xml:space="preserve"> RIDWAN</v>
          </cell>
          <cell r="P4130" t="str">
            <v>3302231702054786</v>
          </cell>
          <cell r="Q4130" t="str">
            <v>RIDWAN</v>
          </cell>
          <cell r="R4130" t="str">
            <v>KUTALIMAN</v>
          </cell>
          <cell r="S4130" t="str">
            <v>KEDUNGBANTENG</v>
          </cell>
          <cell r="T4130" t="str">
            <v>KUTALIMAN</v>
          </cell>
          <cell r="U4130" t="str">
            <v>006</v>
          </cell>
          <cell r="V4130" t="str">
            <v>003</v>
          </cell>
          <cell r="W4130" t="str">
            <v>Indonesia</v>
          </cell>
        </row>
        <row r="4131">
          <cell r="B4131" t="str">
            <v>TAMEJA</v>
          </cell>
          <cell r="C4131" t="str">
            <v>3302230411330001</v>
          </cell>
          <cell r="D4131" t="str">
            <v>L</v>
          </cell>
          <cell r="E4131" t="str">
            <v>BANYUMAS</v>
          </cell>
          <cell r="F4131" t="str">
            <v>04/11/1933</v>
          </cell>
          <cell r="G4131" t="str">
            <v>Tidak Tahu</v>
          </cell>
          <cell r="H4131" t="str">
            <v>Islam</v>
          </cell>
          <cell r="I4131" t="str">
            <v>Cerai Mati</v>
          </cell>
          <cell r="J4131" t="str">
            <v>Kepala Keluarga</v>
          </cell>
          <cell r="K4131" t="str">
            <v>01</v>
          </cell>
          <cell r="L4131" t="str">
            <v>Tidak Tamat SD/Sederajat</v>
          </cell>
          <cell r="M4131" t="str">
            <v>Petani/Pekebun</v>
          </cell>
          <cell r="N4131" t="str">
            <v>RILEM</v>
          </cell>
          <cell r="O4131" t="str">
            <v>-</v>
          </cell>
          <cell r="P4131" t="str">
            <v>3302231702054787</v>
          </cell>
          <cell r="Q4131" t="str">
            <v>TAMEJA</v>
          </cell>
          <cell r="R4131" t="str">
            <v>KUTALIMAN</v>
          </cell>
          <cell r="S4131" t="str">
            <v>KEDUNGBANTENG</v>
          </cell>
          <cell r="T4131" t="str">
            <v>MENINGGAL</v>
          </cell>
          <cell r="U4131" t="str">
            <v>006</v>
          </cell>
          <cell r="V4131" t="str">
            <v>003</v>
          </cell>
          <cell r="W4131" t="str">
            <v>Indonesia</v>
          </cell>
        </row>
        <row r="4132">
          <cell r="B4132" t="str">
            <v>CASIM AL SUTRISNO</v>
          </cell>
          <cell r="C4132" t="str">
            <v>3302231304660001</v>
          </cell>
          <cell r="D4132" t="str">
            <v>L</v>
          </cell>
          <cell r="E4132" t="str">
            <v>BANYUMAS</v>
          </cell>
          <cell r="F4132">
            <v>24210</v>
          </cell>
          <cell r="G4132" t="str">
            <v>Tidak Tahu</v>
          </cell>
          <cell r="H4132" t="str">
            <v>Islam</v>
          </cell>
          <cell r="I4132" t="str">
            <v>Kawin</v>
          </cell>
          <cell r="J4132" t="str">
            <v>Kepala Keluarga</v>
          </cell>
          <cell r="K4132" t="str">
            <v>01</v>
          </cell>
          <cell r="L4132" t="str">
            <v>Tamat SD/Sederajat</v>
          </cell>
          <cell r="M4132" t="str">
            <v>Tukang Kayu</v>
          </cell>
          <cell r="N4132" t="str">
            <v>SIDEM</v>
          </cell>
          <cell r="O4132" t="str">
            <v>SUMARTO</v>
          </cell>
          <cell r="P4132" t="str">
            <v>3302231702054788</v>
          </cell>
          <cell r="Q4132" t="str">
            <v>CASIM AL SUTRISNO</v>
          </cell>
          <cell r="R4132" t="str">
            <v>KUTALIMAN</v>
          </cell>
          <cell r="S4132" t="str">
            <v>KEDUNG BANTENG</v>
          </cell>
          <cell r="T4132" t="str">
            <v>KUTALIMAN</v>
          </cell>
          <cell r="U4132" t="str">
            <v>006</v>
          </cell>
          <cell r="V4132" t="str">
            <v>003</v>
          </cell>
          <cell r="W4132" t="str">
            <v>Indonesia</v>
          </cell>
        </row>
        <row r="4133">
          <cell r="B4133" t="str">
            <v>RUSTI</v>
          </cell>
          <cell r="C4133" t="str">
            <v>3302235402800004</v>
          </cell>
          <cell r="D4133" t="str">
            <v>P</v>
          </cell>
          <cell r="E4133" t="str">
            <v>BANYUMAS</v>
          </cell>
          <cell r="F4133">
            <v>29265</v>
          </cell>
          <cell r="G4133" t="str">
            <v>Tidak Tahu</v>
          </cell>
          <cell r="H4133" t="str">
            <v>Islam</v>
          </cell>
          <cell r="I4133" t="str">
            <v>Kawin</v>
          </cell>
          <cell r="J4133" t="str">
            <v>Istri</v>
          </cell>
          <cell r="K4133" t="str">
            <v>03</v>
          </cell>
          <cell r="L4133" t="str">
            <v>Tamat SD/Sederajat</v>
          </cell>
          <cell r="M4133" t="str">
            <v>Mengurus Rumah Tangga</v>
          </cell>
          <cell r="N4133" t="str">
            <v>SIDAH</v>
          </cell>
          <cell r="O4133" t="str">
            <v>KHASANUDIN</v>
          </cell>
          <cell r="P4133" t="str">
            <v>3302231702054788</v>
          </cell>
          <cell r="Q4133" t="str">
            <v>CASIM AL SUTRISNO</v>
          </cell>
          <cell r="R4133" t="str">
            <v>KUTALIMAN</v>
          </cell>
          <cell r="S4133" t="str">
            <v>KEDUNG BANTENG</v>
          </cell>
          <cell r="T4133" t="str">
            <v>KUTALIMAN</v>
          </cell>
          <cell r="U4133" t="str">
            <v>006</v>
          </cell>
          <cell r="V4133" t="str">
            <v>003</v>
          </cell>
          <cell r="W4133" t="str">
            <v>Indonesia</v>
          </cell>
        </row>
        <row r="4134">
          <cell r="B4134" t="str">
            <v>MUALIF</v>
          </cell>
          <cell r="C4134" t="str">
            <v>3302230212040001</v>
          </cell>
          <cell r="D4134" t="str">
            <v>L</v>
          </cell>
          <cell r="E4134" t="str">
            <v>BANYUMAS</v>
          </cell>
          <cell r="F4134">
            <v>38323</v>
          </cell>
          <cell r="G4134" t="str">
            <v>Tidak Tahu</v>
          </cell>
          <cell r="H4134" t="str">
            <v>Islam</v>
          </cell>
          <cell r="I4134" t="str">
            <v>Belum Kawin</v>
          </cell>
          <cell r="J4134" t="str">
            <v>Anak</v>
          </cell>
          <cell r="K4134" t="str">
            <v>04</v>
          </cell>
          <cell r="L4134" t="str">
            <v>Tidak Tamat SD/Sederajat</v>
          </cell>
          <cell r="M4134" t="str">
            <v>Pelajar/Mahasiswa</v>
          </cell>
          <cell r="N4134" t="str">
            <v>RUSTI</v>
          </cell>
          <cell r="O4134" t="str">
            <v>CASIM AL SUTRISNO</v>
          </cell>
          <cell r="P4134" t="str">
            <v>3302231702054788</v>
          </cell>
          <cell r="Q4134" t="str">
            <v>CASIM AL SUTRISNO</v>
          </cell>
          <cell r="R4134" t="str">
            <v>KUTALIMAN</v>
          </cell>
          <cell r="S4134" t="str">
            <v>KEDUNG BANTENG</v>
          </cell>
          <cell r="T4134" t="str">
            <v>KUTALIMAN</v>
          </cell>
          <cell r="U4134" t="str">
            <v>006</v>
          </cell>
          <cell r="V4134" t="str">
            <v>003</v>
          </cell>
          <cell r="W4134" t="str">
            <v>Indonesia</v>
          </cell>
        </row>
        <row r="4135">
          <cell r="B4135" t="str">
            <v>KARSUN</v>
          </cell>
          <cell r="C4135" t="str">
            <v>3302231402620001</v>
          </cell>
          <cell r="D4135" t="str">
            <v>L</v>
          </cell>
          <cell r="E4135" t="str">
            <v>BANYUMAS</v>
          </cell>
          <cell r="F4135" t="str">
            <v>14/02/1962</v>
          </cell>
          <cell r="G4135" t="str">
            <v>Tidak Tahu</v>
          </cell>
          <cell r="H4135" t="str">
            <v>Islam</v>
          </cell>
          <cell r="I4135" t="str">
            <v>Kawin</v>
          </cell>
          <cell r="J4135" t="str">
            <v>Kepala Keluarga</v>
          </cell>
          <cell r="K4135" t="str">
            <v>01</v>
          </cell>
          <cell r="L4135" t="str">
            <v>Tamat SD/Sederajat</v>
          </cell>
          <cell r="M4135" t="str">
            <v>Buruh Harian Lepas</v>
          </cell>
          <cell r="N4135" t="str">
            <v>DIKEM</v>
          </cell>
          <cell r="O4135" t="str">
            <v>TAWIKARTA</v>
          </cell>
          <cell r="P4135" t="str">
            <v>3302231702054789</v>
          </cell>
          <cell r="Q4135" t="str">
            <v>KARSUN</v>
          </cell>
          <cell r="R4135" t="str">
            <v>KUTALIMAN</v>
          </cell>
          <cell r="S4135" t="str">
            <v>KEDUNGBANTENG</v>
          </cell>
          <cell r="T4135" t="str">
            <v>KUTALIMAN</v>
          </cell>
          <cell r="U4135" t="str">
            <v>006</v>
          </cell>
          <cell r="V4135" t="str">
            <v>003</v>
          </cell>
          <cell r="W4135" t="str">
            <v>Indonesia</v>
          </cell>
        </row>
        <row r="4136">
          <cell r="B4136" t="str">
            <v>DARSEM</v>
          </cell>
          <cell r="C4136" t="str">
            <v>3302234107620016</v>
          </cell>
          <cell r="D4136" t="str">
            <v>P</v>
          </cell>
          <cell r="E4136" t="str">
            <v>BANYUMAS</v>
          </cell>
          <cell r="F4136" t="str">
            <v>01/07/1962</v>
          </cell>
          <cell r="G4136" t="str">
            <v>Tidak Tahu</v>
          </cell>
          <cell r="H4136" t="str">
            <v>Islam</v>
          </cell>
          <cell r="I4136" t="str">
            <v>Kawin</v>
          </cell>
          <cell r="J4136" t="str">
            <v>Istri</v>
          </cell>
          <cell r="K4136" t="str">
            <v>03</v>
          </cell>
          <cell r="L4136" t="str">
            <v>Tamat SD/Sederajat</v>
          </cell>
          <cell r="M4136" t="str">
            <v>Mengurus Rumah Tangga</v>
          </cell>
          <cell r="N4136" t="str">
            <v>RATEM</v>
          </cell>
          <cell r="O4136" t="str">
            <v>YASTAJI</v>
          </cell>
          <cell r="P4136" t="str">
            <v>3302231702054789</v>
          </cell>
          <cell r="Q4136" t="str">
            <v>KARSUN</v>
          </cell>
          <cell r="R4136" t="str">
            <v>KUTALIMAN</v>
          </cell>
          <cell r="S4136" t="str">
            <v>KEDUNGBANTENG</v>
          </cell>
          <cell r="T4136" t="str">
            <v>MENINGGAL</v>
          </cell>
          <cell r="U4136" t="str">
            <v>006</v>
          </cell>
          <cell r="V4136" t="str">
            <v>003</v>
          </cell>
          <cell r="W4136" t="str">
            <v>Indonesia</v>
          </cell>
        </row>
        <row r="4137">
          <cell r="B4137" t="str">
            <v>YUNUS</v>
          </cell>
          <cell r="C4137" t="str">
            <v>3302231503000009</v>
          </cell>
          <cell r="D4137" t="str">
            <v>L</v>
          </cell>
          <cell r="E4137" t="str">
            <v>BANYUMAS</v>
          </cell>
          <cell r="F4137" t="str">
            <v>15/03/2000</v>
          </cell>
          <cell r="G4137" t="str">
            <v>Tidak Tahu</v>
          </cell>
          <cell r="H4137" t="str">
            <v>Islam</v>
          </cell>
          <cell r="I4137" t="str">
            <v>Belum Kawin</v>
          </cell>
          <cell r="J4137" t="str">
            <v>Anak</v>
          </cell>
          <cell r="K4137" t="str">
            <v>04</v>
          </cell>
          <cell r="L4137" t="str">
            <v>Tidak/Belum Sekolah</v>
          </cell>
          <cell r="M4137" t="str">
            <v>Belum/Tidak Bekerja</v>
          </cell>
          <cell r="N4137" t="str">
            <v>DARSEM</v>
          </cell>
          <cell r="O4137" t="str">
            <v>KARSUN</v>
          </cell>
          <cell r="P4137" t="str">
            <v>3302231702054789</v>
          </cell>
          <cell r="Q4137" t="str">
            <v>KARSUN</v>
          </cell>
          <cell r="R4137" t="str">
            <v>KUTALIMAN</v>
          </cell>
          <cell r="S4137" t="str">
            <v>KEDUNGBANTENG</v>
          </cell>
          <cell r="T4137" t="str">
            <v>KUTALIMAN</v>
          </cell>
          <cell r="U4137" t="str">
            <v>006</v>
          </cell>
          <cell r="V4137" t="str">
            <v>003</v>
          </cell>
          <cell r="W4137" t="str">
            <v>Indonesia</v>
          </cell>
        </row>
        <row r="4138">
          <cell r="B4138" t="str">
            <v>SOLIKHIN</v>
          </cell>
          <cell r="C4138" t="str">
            <v>3302231806880001</v>
          </cell>
          <cell r="D4138" t="str">
            <v>L</v>
          </cell>
          <cell r="E4138" t="str">
            <v>BANYUMAS</v>
          </cell>
          <cell r="F4138" t="str">
            <v>18/06/1988</v>
          </cell>
          <cell r="G4138" t="str">
            <v>Tidak Tahu</v>
          </cell>
          <cell r="H4138" t="str">
            <v>Islam</v>
          </cell>
          <cell r="I4138" t="str">
            <v>Belum Kawin</v>
          </cell>
          <cell r="J4138" t="str">
            <v>Kepala Keluarga</v>
          </cell>
          <cell r="K4138" t="str">
            <v>01</v>
          </cell>
          <cell r="L4138" t="str">
            <v>Tamat SD/Sederajat</v>
          </cell>
          <cell r="M4138" t="str">
            <v>Buruh Harian Lepas</v>
          </cell>
          <cell r="N4138" t="str">
            <v>DARSEM</v>
          </cell>
          <cell r="O4138" t="str">
            <v>KARSUN</v>
          </cell>
          <cell r="P4138" t="str">
            <v>0</v>
          </cell>
          <cell r="Q4138" t="str">
            <v>SOLIKHIN</v>
          </cell>
          <cell r="R4138" t="str">
            <v>JAWA TIMUR</v>
          </cell>
          <cell r="S4138" t="str">
            <v>KEDUNGBANTENG</v>
          </cell>
          <cell r="T4138" t="str">
            <v>PINDAH</v>
          </cell>
          <cell r="U4138" t="str">
            <v>006</v>
          </cell>
          <cell r="V4138" t="str">
            <v>003</v>
          </cell>
          <cell r="W4138" t="str">
            <v>Indonesia</v>
          </cell>
        </row>
        <row r="4139">
          <cell r="B4139" t="str">
            <v>SITI KHOLIVAH</v>
          </cell>
          <cell r="C4139" t="str">
            <v>3302234712040001</v>
          </cell>
          <cell r="D4139" t="str">
            <v>P</v>
          </cell>
          <cell r="E4139" t="str">
            <v>BANYUMAS</v>
          </cell>
          <cell r="F4139" t="str">
            <v>07/12/2004</v>
          </cell>
          <cell r="G4139" t="str">
            <v>Tidak Tahu</v>
          </cell>
          <cell r="H4139" t="str">
            <v>Islam</v>
          </cell>
          <cell r="I4139" t="str">
            <v>Belum Kawin</v>
          </cell>
          <cell r="J4139" t="str">
            <v>Anak</v>
          </cell>
          <cell r="K4139" t="str">
            <v>04</v>
          </cell>
          <cell r="L4139" t="str">
            <v>Tidak/Belum Sekolah</v>
          </cell>
          <cell r="M4139" t="str">
            <v>Belum/Tidak Bekerja</v>
          </cell>
          <cell r="N4139" t="str">
            <v>DARSEM</v>
          </cell>
          <cell r="O4139" t="str">
            <v>KARSUN</v>
          </cell>
          <cell r="P4139" t="str">
            <v>3302231702054789</v>
          </cell>
          <cell r="Q4139" t="str">
            <v>KARSUN</v>
          </cell>
          <cell r="R4139" t="str">
            <v>KUTALIMAN</v>
          </cell>
          <cell r="S4139" t="str">
            <v>KEDUNGBANTENG</v>
          </cell>
          <cell r="T4139" t="str">
            <v>KUTALIMAN</v>
          </cell>
          <cell r="U4139" t="str">
            <v>006</v>
          </cell>
          <cell r="V4139" t="str">
            <v>003</v>
          </cell>
          <cell r="W4139" t="str">
            <v>Indonesia</v>
          </cell>
        </row>
        <row r="4140">
          <cell r="B4140" t="str">
            <v>NASIM HASANUDIN</v>
          </cell>
          <cell r="C4140" t="str">
            <v>3302231706560001</v>
          </cell>
          <cell r="D4140" t="str">
            <v>L</v>
          </cell>
          <cell r="E4140" t="str">
            <v>BANYUMAS</v>
          </cell>
          <cell r="F4140">
            <v>20623</v>
          </cell>
          <cell r="G4140" t="str">
            <v>Tidak Tahu</v>
          </cell>
          <cell r="H4140" t="str">
            <v>Islam</v>
          </cell>
          <cell r="I4140" t="str">
            <v>Kawin</v>
          </cell>
          <cell r="J4140" t="str">
            <v>Kepala Keluarga</v>
          </cell>
          <cell r="K4140" t="str">
            <v>01</v>
          </cell>
          <cell r="L4140" t="str">
            <v>Tidak Tamat SD/Sederajat</v>
          </cell>
          <cell r="M4140" t="str">
            <v>Pedagang</v>
          </cell>
          <cell r="N4140" t="str">
            <v>NARSEM</v>
          </cell>
          <cell r="O4140" t="str">
            <v>MUHROJI</v>
          </cell>
          <cell r="P4140" t="str">
            <v>3302231702054790</v>
          </cell>
          <cell r="Q4140" t="str">
            <v>NASIM HASANUDIN</v>
          </cell>
          <cell r="R4140" t="str">
            <v>KUTALIMAN</v>
          </cell>
          <cell r="S4140" t="str">
            <v>KEDUNG BANTENG</v>
          </cell>
          <cell r="T4140" t="str">
            <v>KUTALIMAN</v>
          </cell>
          <cell r="U4140" t="str">
            <v>006</v>
          </cell>
          <cell r="V4140" t="str">
            <v>003</v>
          </cell>
          <cell r="W4140" t="str">
            <v>Indonesia</v>
          </cell>
        </row>
        <row r="4141">
          <cell r="B4141" t="str">
            <v>SIDAH</v>
          </cell>
          <cell r="C4141" t="str">
            <v>3302234107620018</v>
          </cell>
          <cell r="D4141" t="str">
            <v>P</v>
          </cell>
          <cell r="E4141" t="str">
            <v>BANYUMAS</v>
          </cell>
          <cell r="F4141">
            <v>22828</v>
          </cell>
          <cell r="G4141" t="str">
            <v>Tidak Tahu</v>
          </cell>
          <cell r="H4141" t="str">
            <v>Islam</v>
          </cell>
          <cell r="I4141" t="str">
            <v>Kawin</v>
          </cell>
          <cell r="J4141" t="str">
            <v>Istri</v>
          </cell>
          <cell r="K4141" t="str">
            <v>03</v>
          </cell>
          <cell r="L4141" t="str">
            <v>Tamat SD/Sederajat</v>
          </cell>
          <cell r="M4141" t="str">
            <v>Mengurus Rumah Tangga</v>
          </cell>
          <cell r="N4141" t="str">
            <v>DIKEM</v>
          </cell>
          <cell r="O4141" t="str">
            <v>TAWIKARTA</v>
          </cell>
          <cell r="P4141" t="str">
            <v>3302231702054790</v>
          </cell>
          <cell r="Q4141" t="str">
            <v>NASIM HASANUDIN</v>
          </cell>
          <cell r="R4141" t="str">
            <v>KUTALIMAN</v>
          </cell>
          <cell r="S4141" t="str">
            <v>KEDUNG BANTENG</v>
          </cell>
          <cell r="T4141" t="str">
            <v>KUTALIMAN</v>
          </cell>
          <cell r="U4141" t="str">
            <v>006</v>
          </cell>
          <cell r="V4141" t="str">
            <v>003</v>
          </cell>
          <cell r="W4141" t="str">
            <v>Indonesia</v>
          </cell>
        </row>
        <row r="4142">
          <cell r="B4142" t="str">
            <v>SITI SOPIYAH</v>
          </cell>
          <cell r="C4142" t="str">
            <v>3302234309930001</v>
          </cell>
          <cell r="D4142" t="str">
            <v>P</v>
          </cell>
          <cell r="E4142" t="str">
            <v>BANYUMAS</v>
          </cell>
          <cell r="F4142" t="str">
            <v>03/09/1993</v>
          </cell>
          <cell r="G4142" t="str">
            <v>Tidak Tahu</v>
          </cell>
          <cell r="H4142" t="str">
            <v>Islam</v>
          </cell>
          <cell r="I4142" t="str">
            <v>Kawin</v>
          </cell>
          <cell r="J4142" t="str">
            <v>Istri</v>
          </cell>
          <cell r="K4142" t="str">
            <v>03</v>
          </cell>
          <cell r="L4142" t="str">
            <v>Tamat SD/Sederajat</v>
          </cell>
          <cell r="M4142" t="str">
            <v>Mengurus Rumah Tangga</v>
          </cell>
          <cell r="N4142" t="str">
            <v>SIDAH</v>
          </cell>
          <cell r="O4142" t="str">
            <v>NASIM HASANUDIN</v>
          </cell>
          <cell r="P4142" t="str">
            <v>3302231203140004</v>
          </cell>
          <cell r="Q4142" t="str">
            <v>SOLIKHIN</v>
          </cell>
          <cell r="R4142" t="str">
            <v>KUTALIMAN</v>
          </cell>
          <cell r="S4142" t="str">
            <v>KEDUNGBANTENG</v>
          </cell>
          <cell r="T4142" t="str">
            <v>KUTALIMAN</v>
          </cell>
          <cell r="U4142" t="str">
            <v>007</v>
          </cell>
          <cell r="V4142" t="str">
            <v>004</v>
          </cell>
          <cell r="W4142" t="str">
            <v>Indonesia</v>
          </cell>
        </row>
        <row r="4143">
          <cell r="B4143" t="str">
            <v>MURTINI</v>
          </cell>
          <cell r="C4143" t="str">
            <v>3302234112990002</v>
          </cell>
          <cell r="D4143" t="str">
            <v>P</v>
          </cell>
          <cell r="E4143" t="str">
            <v>BANYUMAS</v>
          </cell>
          <cell r="F4143" t="str">
            <v>01/12/1998</v>
          </cell>
          <cell r="G4143" t="str">
            <v>Tidak Tahu</v>
          </cell>
          <cell r="H4143" t="str">
            <v>Islam</v>
          </cell>
          <cell r="I4143" t="str">
            <v>Belum Kawin</v>
          </cell>
          <cell r="J4143" t="str">
            <v>Anak</v>
          </cell>
          <cell r="K4143" t="str">
            <v>04</v>
          </cell>
          <cell r="L4143" t="str">
            <v>Tidak Tamat SD/Sederajat</v>
          </cell>
          <cell r="M4143" t="str">
            <v>Pelajar/Mahasiswa</v>
          </cell>
          <cell r="N4143" t="str">
            <v>SIDAH</v>
          </cell>
          <cell r="O4143" t="str">
            <v>NASIM HASANUDIN</v>
          </cell>
          <cell r="P4143" t="str">
            <v>3302231702054790</v>
          </cell>
          <cell r="Q4143" t="str">
            <v>NASIM HASANUDIN</v>
          </cell>
          <cell r="R4143" t="str">
            <v>KUTALIMAN</v>
          </cell>
          <cell r="S4143" t="str">
            <v>KEDUNGBANTENG</v>
          </cell>
          <cell r="T4143" t="str">
            <v>KUTALIMAN</v>
          </cell>
          <cell r="U4143" t="str">
            <v>006</v>
          </cell>
          <cell r="V4143" t="str">
            <v>003</v>
          </cell>
          <cell r="W4143" t="str">
            <v>Indonesia</v>
          </cell>
        </row>
        <row r="4144">
          <cell r="B4144" t="str">
            <v>SALIMAH</v>
          </cell>
          <cell r="C4144" t="str">
            <v>3302234307750003</v>
          </cell>
          <cell r="D4144" t="str">
            <v>P</v>
          </cell>
          <cell r="E4144" t="str">
            <v>BANYUMAS</v>
          </cell>
          <cell r="F4144">
            <v>27578</v>
          </cell>
          <cell r="G4144" t="str">
            <v>Tidak Tahu</v>
          </cell>
          <cell r="H4144" t="str">
            <v>Islam</v>
          </cell>
          <cell r="I4144" t="str">
            <v>Kawin</v>
          </cell>
          <cell r="J4144" t="str">
            <v>Anak</v>
          </cell>
          <cell r="K4144" t="str">
            <v>04</v>
          </cell>
          <cell r="L4144" t="str">
            <v>Tamat SD/Sederajat</v>
          </cell>
          <cell r="M4144" t="str">
            <v>Buruh Harian Lepas</v>
          </cell>
          <cell r="N4144" t="str">
            <v>SIDAH</v>
          </cell>
          <cell r="O4144" t="str">
            <v>NASIM HASANUDIN</v>
          </cell>
          <cell r="P4144" t="str">
            <v>3302231702054790</v>
          </cell>
          <cell r="Q4144" t="str">
            <v>NASIM HASANUDIN</v>
          </cell>
          <cell r="R4144" t="str">
            <v>KUTALIMAN</v>
          </cell>
          <cell r="S4144" t="str">
            <v>KEDUNG BANTENG</v>
          </cell>
          <cell r="T4144" t="str">
            <v>KUTALIMAN</v>
          </cell>
          <cell r="U4144" t="str">
            <v>006</v>
          </cell>
          <cell r="V4144" t="str">
            <v>003</v>
          </cell>
          <cell r="W4144" t="str">
            <v>Indonesia</v>
          </cell>
        </row>
        <row r="4145">
          <cell r="B4145" t="str">
            <v>SITI NGAISAH</v>
          </cell>
          <cell r="C4145" t="str">
            <v>3302236702840003</v>
          </cell>
          <cell r="D4145" t="str">
            <v>P</v>
          </cell>
          <cell r="E4145" t="str">
            <v>BANYUMAS</v>
          </cell>
          <cell r="F4145">
            <v>30739</v>
          </cell>
          <cell r="G4145" t="str">
            <v>Tidak Tahu</v>
          </cell>
          <cell r="H4145" t="str">
            <v>Islam</v>
          </cell>
          <cell r="I4145" t="str">
            <v>Belum Kawin</v>
          </cell>
          <cell r="J4145" t="str">
            <v>Anak</v>
          </cell>
          <cell r="K4145" t="str">
            <v>04</v>
          </cell>
          <cell r="L4145" t="str">
            <v>Tamat SD/Sederajat</v>
          </cell>
          <cell r="M4145" t="str">
            <v>Buruh Harian Lepas</v>
          </cell>
          <cell r="N4145" t="str">
            <v>SIDAH</v>
          </cell>
          <cell r="O4145" t="str">
            <v>NASIM HASANUDIN</v>
          </cell>
          <cell r="P4145" t="str">
            <v>3302231702054790</v>
          </cell>
          <cell r="Q4145" t="str">
            <v>NASIM HASANUDIN</v>
          </cell>
          <cell r="R4145" t="str">
            <v>KUTALIMAN</v>
          </cell>
          <cell r="S4145" t="str">
            <v>KEDUNG BANTENG</v>
          </cell>
          <cell r="T4145" t="str">
            <v>KUTALIMAN</v>
          </cell>
          <cell r="U4145" t="str">
            <v>006</v>
          </cell>
          <cell r="V4145" t="str">
            <v>003</v>
          </cell>
          <cell r="W4145" t="str">
            <v>Indonesia</v>
          </cell>
        </row>
        <row r="4146">
          <cell r="B4146" t="str">
            <v>MUKMIN</v>
          </cell>
          <cell r="C4146" t="str">
            <v>3302230808890005</v>
          </cell>
          <cell r="D4146" t="str">
            <v>L</v>
          </cell>
          <cell r="E4146" t="str">
            <v>BANYUMAS</v>
          </cell>
          <cell r="F4146">
            <v>32728</v>
          </cell>
          <cell r="G4146" t="str">
            <v>Tidak Tahu</v>
          </cell>
          <cell r="H4146" t="str">
            <v>Islam</v>
          </cell>
          <cell r="I4146" t="str">
            <v>Belum Kawin</v>
          </cell>
          <cell r="J4146" t="str">
            <v>Anak</v>
          </cell>
          <cell r="K4146" t="str">
            <v>04</v>
          </cell>
          <cell r="L4146" t="str">
            <v>Tamat SD/Sederajat</v>
          </cell>
          <cell r="M4146" t="str">
            <v>Buruh Harian Lepas</v>
          </cell>
          <cell r="N4146" t="str">
            <v>SIDAH</v>
          </cell>
          <cell r="O4146" t="str">
            <v>NASIM HASANUDIN</v>
          </cell>
          <cell r="P4146" t="str">
            <v>3302231702054790</v>
          </cell>
          <cell r="Q4146" t="str">
            <v>NASIM HASANUDIN</v>
          </cell>
          <cell r="R4146" t="str">
            <v>KUTALIMAN</v>
          </cell>
          <cell r="S4146" t="str">
            <v>KEDUNG BANTENG</v>
          </cell>
          <cell r="T4146" t="str">
            <v>KUTALIMAN</v>
          </cell>
          <cell r="U4146" t="str">
            <v>006</v>
          </cell>
          <cell r="V4146" t="str">
            <v>003</v>
          </cell>
          <cell r="W4146" t="str">
            <v>Indonesia</v>
          </cell>
        </row>
        <row r="4147">
          <cell r="B4147" t="str">
            <v xml:space="preserve"> AMINUDIN</v>
          </cell>
          <cell r="C4147" t="str">
            <v>3302230701560001</v>
          </cell>
          <cell r="D4147" t="str">
            <v>L</v>
          </cell>
          <cell r="E4147" t="str">
            <v>BANYUMAS</v>
          </cell>
          <cell r="F4147">
            <v>20461</v>
          </cell>
          <cell r="G4147" t="str">
            <v>Tidak Tahu</v>
          </cell>
          <cell r="H4147" t="str">
            <v>Islam</v>
          </cell>
          <cell r="I4147" t="str">
            <v>Kawin</v>
          </cell>
          <cell r="J4147" t="str">
            <v>Kepala Keluarga</v>
          </cell>
          <cell r="K4147" t="str">
            <v>01</v>
          </cell>
          <cell r="L4147" t="str">
            <v>Tamat SD/Sederajat</v>
          </cell>
          <cell r="M4147" t="str">
            <v>Petani/Pekebun</v>
          </cell>
          <cell r="N4147" t="str">
            <v>WAREM</v>
          </cell>
          <cell r="O4147" t="str">
            <v>KARTAWIKRAMA</v>
          </cell>
          <cell r="P4147" t="str">
            <v>3302231702054791</v>
          </cell>
          <cell r="Q4147" t="str">
            <v xml:space="preserve"> AMINUDIN</v>
          </cell>
          <cell r="R4147" t="str">
            <v>KUTALIMAN</v>
          </cell>
          <cell r="S4147" t="str">
            <v>KEDUNG BANTENG</v>
          </cell>
          <cell r="T4147" t="str">
            <v>KUTALIMAN</v>
          </cell>
          <cell r="U4147" t="str">
            <v>006</v>
          </cell>
          <cell r="V4147" t="str">
            <v>003</v>
          </cell>
          <cell r="W4147" t="str">
            <v>Indonesia</v>
          </cell>
        </row>
        <row r="4148">
          <cell r="B4148" t="str">
            <v>ROKHIMAH</v>
          </cell>
          <cell r="C4148" t="str">
            <v>3302234909640003</v>
          </cell>
          <cell r="D4148" t="str">
            <v>P</v>
          </cell>
          <cell r="E4148" t="str">
            <v>BANYUMAS</v>
          </cell>
          <cell r="F4148">
            <v>23629</v>
          </cell>
          <cell r="G4148" t="str">
            <v>Tidak Tahu</v>
          </cell>
          <cell r="H4148" t="str">
            <v>Islam</v>
          </cell>
          <cell r="I4148" t="str">
            <v>Kawin</v>
          </cell>
          <cell r="J4148" t="str">
            <v>Istri</v>
          </cell>
          <cell r="K4148" t="str">
            <v>03</v>
          </cell>
          <cell r="L4148" t="str">
            <v>Tamat SD/Sederajat</v>
          </cell>
          <cell r="M4148" t="str">
            <v>Mengurus Rumah Tangga</v>
          </cell>
          <cell r="N4148" t="str">
            <v>WARKEM</v>
          </cell>
          <cell r="O4148" t="str">
            <v>DULKANAN</v>
          </cell>
          <cell r="P4148" t="str">
            <v>3302231702054791</v>
          </cell>
          <cell r="Q4148" t="str">
            <v xml:space="preserve"> AMINUDIN</v>
          </cell>
          <cell r="R4148" t="str">
            <v>KUTALIMAN</v>
          </cell>
          <cell r="S4148" t="str">
            <v>KEDUNG BANTENG</v>
          </cell>
          <cell r="T4148" t="str">
            <v>KUTALIMAN</v>
          </cell>
          <cell r="U4148" t="str">
            <v>006</v>
          </cell>
          <cell r="V4148" t="str">
            <v>003</v>
          </cell>
          <cell r="W4148" t="str">
            <v>Indonesia</v>
          </cell>
        </row>
        <row r="4149">
          <cell r="B4149" t="str">
            <v>WARSIWEN</v>
          </cell>
          <cell r="C4149" t="str">
            <v>3302235602420001</v>
          </cell>
          <cell r="D4149" t="str">
            <v>P</v>
          </cell>
          <cell r="E4149" t="str">
            <v>BANYUMAS</v>
          </cell>
          <cell r="F4149">
            <v>15388</v>
          </cell>
          <cell r="G4149" t="str">
            <v>Tidak Tahu</v>
          </cell>
          <cell r="H4149" t="str">
            <v>Islam</v>
          </cell>
          <cell r="I4149" t="str">
            <v>Cerai Mati</v>
          </cell>
          <cell r="J4149" t="str">
            <v>Kepala Keluarga</v>
          </cell>
          <cell r="K4149" t="str">
            <v>01</v>
          </cell>
          <cell r="L4149" t="str">
            <v>Tamat SD/Sederajat</v>
          </cell>
          <cell r="M4149" t="str">
            <v>Buruh Tani/Perkebunan</v>
          </cell>
          <cell r="N4149" t="str">
            <v>NITEM</v>
          </cell>
          <cell r="O4149" t="str">
            <v>WIRAWIJAYA</v>
          </cell>
          <cell r="P4149" t="str">
            <v>3302231702054792</v>
          </cell>
          <cell r="Q4149" t="str">
            <v>WARSIWEN</v>
          </cell>
          <cell r="R4149" t="str">
            <v>KUTALIMAN</v>
          </cell>
          <cell r="S4149" t="str">
            <v>KEDUNG BANTENG</v>
          </cell>
          <cell r="T4149" t="str">
            <v>KUTALIMAN</v>
          </cell>
          <cell r="U4149" t="str">
            <v>006</v>
          </cell>
          <cell r="V4149" t="str">
            <v>003</v>
          </cell>
          <cell r="W4149" t="str">
            <v>Indonesia</v>
          </cell>
        </row>
        <row r="4150">
          <cell r="B4150" t="str">
            <v>ROHMIATI</v>
          </cell>
          <cell r="C4150" t="str">
            <v>3302236812870001</v>
          </cell>
          <cell r="D4150" t="str">
            <v>P</v>
          </cell>
          <cell r="E4150" t="str">
            <v>BANYUMAS</v>
          </cell>
          <cell r="F4150">
            <v>32139</v>
          </cell>
          <cell r="G4150" t="str">
            <v>Tidak Tahu</v>
          </cell>
          <cell r="H4150" t="str">
            <v>Islam</v>
          </cell>
          <cell r="I4150" t="str">
            <v>Belum Kawin</v>
          </cell>
          <cell r="J4150" t="str">
            <v>Kepala Keluarga</v>
          </cell>
          <cell r="K4150" t="str">
            <v>01</v>
          </cell>
          <cell r="L4150" t="str">
            <v>Tamat SD/Sederajat</v>
          </cell>
          <cell r="M4150" t="str">
            <v>Pelajar/Mahasiswa</v>
          </cell>
          <cell r="N4150" t="str">
            <v>KASEM</v>
          </cell>
          <cell r="O4150" t="str">
            <v>-</v>
          </cell>
          <cell r="P4150" t="str">
            <v>3302231702054793</v>
          </cell>
          <cell r="Q4150" t="str">
            <v>ROHMIATI</v>
          </cell>
          <cell r="R4150" t="str">
            <v>KUTALIMAN</v>
          </cell>
          <cell r="S4150" t="str">
            <v>KEDUNG BANTENG</v>
          </cell>
          <cell r="T4150" t="str">
            <v>KUTALIMAN</v>
          </cell>
          <cell r="U4150" t="str">
            <v>006</v>
          </cell>
          <cell r="V4150" t="str">
            <v>003</v>
          </cell>
          <cell r="W4150" t="str">
            <v>Indonesia</v>
          </cell>
        </row>
        <row r="4151">
          <cell r="B4151" t="str">
            <v>SUNANTO CATUN</v>
          </cell>
          <cell r="C4151" t="str">
            <v>3302231701590001</v>
          </cell>
          <cell r="D4151" t="str">
            <v>L</v>
          </cell>
          <cell r="E4151" t="str">
            <v>BANYUMAS</v>
          </cell>
          <cell r="F4151">
            <v>21567</v>
          </cell>
          <cell r="G4151" t="str">
            <v>Tidak Tahu</v>
          </cell>
          <cell r="H4151" t="str">
            <v>Islam</v>
          </cell>
          <cell r="I4151" t="str">
            <v>Kawin</v>
          </cell>
          <cell r="J4151" t="str">
            <v>Kepala Keluarga</v>
          </cell>
          <cell r="K4151" t="str">
            <v>01</v>
          </cell>
          <cell r="L4151" t="str">
            <v>Tidak/Belum Sekolah</v>
          </cell>
          <cell r="M4151" t="str">
            <v>Petani/Pekebun</v>
          </cell>
          <cell r="N4151" t="str">
            <v>DIREM</v>
          </cell>
          <cell r="O4151" t="str">
            <v>TAMEJA</v>
          </cell>
          <cell r="P4151" t="str">
            <v>3302231702054794</v>
          </cell>
          <cell r="Q4151" t="str">
            <v>SUNANTO CATUN</v>
          </cell>
          <cell r="R4151" t="str">
            <v>KUTALIMAN</v>
          </cell>
          <cell r="S4151" t="str">
            <v>KEDUNG BANTENG</v>
          </cell>
          <cell r="T4151" t="str">
            <v>KUTALIMAN</v>
          </cell>
          <cell r="U4151" t="str">
            <v>006</v>
          </cell>
          <cell r="V4151" t="str">
            <v>003</v>
          </cell>
          <cell r="W4151" t="str">
            <v>Indonesia</v>
          </cell>
        </row>
        <row r="4152">
          <cell r="B4152" t="str">
            <v>NARSIH</v>
          </cell>
          <cell r="C4152" t="str">
            <v>3302234411630002</v>
          </cell>
          <cell r="D4152" t="str">
            <v>P</v>
          </cell>
          <cell r="E4152" t="str">
            <v>BANYUMAS</v>
          </cell>
          <cell r="F4152">
            <v>23319</v>
          </cell>
          <cell r="G4152" t="str">
            <v>Tidak Tahu</v>
          </cell>
          <cell r="H4152" t="str">
            <v>Islam</v>
          </cell>
          <cell r="I4152" t="str">
            <v>Kawin</v>
          </cell>
          <cell r="J4152" t="str">
            <v>Istri</v>
          </cell>
          <cell r="K4152" t="str">
            <v>03</v>
          </cell>
          <cell r="L4152" t="str">
            <v>Tidak/Belum Sekolah</v>
          </cell>
          <cell r="M4152" t="str">
            <v>Mengurus Rumah Tangga</v>
          </cell>
          <cell r="N4152" t="str">
            <v>TIWEN</v>
          </cell>
          <cell r="O4152" t="str">
            <v>SAMSURI</v>
          </cell>
          <cell r="P4152" t="str">
            <v>3302231702054794</v>
          </cell>
          <cell r="Q4152" t="str">
            <v>SUNANTO CATUN</v>
          </cell>
          <cell r="R4152" t="str">
            <v>KUTALIMAN</v>
          </cell>
          <cell r="S4152" t="str">
            <v>KEDUNG BANTENG</v>
          </cell>
          <cell r="T4152" t="str">
            <v>KUTALIMAN</v>
          </cell>
          <cell r="U4152" t="str">
            <v>006</v>
          </cell>
          <cell r="V4152" t="str">
            <v>003</v>
          </cell>
          <cell r="W4152" t="str">
            <v>Indonesia</v>
          </cell>
        </row>
        <row r="4153">
          <cell r="B4153" t="str">
            <v>DANI ASTUTI</v>
          </cell>
          <cell r="C4153" t="str">
            <v>3302236105930003</v>
          </cell>
          <cell r="D4153" t="str">
            <v>P</v>
          </cell>
          <cell r="E4153" t="str">
            <v>BANYUMAS</v>
          </cell>
          <cell r="F4153" t="str">
            <v>21/05/1993</v>
          </cell>
          <cell r="G4153" t="str">
            <v>Tidak Tahu</v>
          </cell>
          <cell r="H4153" t="str">
            <v>Islam</v>
          </cell>
          <cell r="I4153" t="str">
            <v>Kawin</v>
          </cell>
          <cell r="J4153" t="str">
            <v>Anak</v>
          </cell>
          <cell r="K4153" t="str">
            <v>04</v>
          </cell>
          <cell r="L4153" t="str">
            <v>Tamat SD/Sederajat</v>
          </cell>
          <cell r="M4153" t="str">
            <v>Mengurus Rumah Tangga</v>
          </cell>
          <cell r="N4153" t="str">
            <v>NARSIH</v>
          </cell>
          <cell r="O4153" t="str">
            <v>SUNANTO CATUN</v>
          </cell>
          <cell r="P4153" t="str">
            <v>3302231702054794</v>
          </cell>
          <cell r="Q4153" t="str">
            <v>SUNANTO CATUN</v>
          </cell>
          <cell r="R4153" t="str">
            <v>MELUNG</v>
          </cell>
          <cell r="S4153" t="str">
            <v>KEDUNGBANTENG</v>
          </cell>
          <cell r="T4153" t="str">
            <v>PINDAH</v>
          </cell>
          <cell r="U4153" t="str">
            <v>006</v>
          </cell>
          <cell r="V4153" t="str">
            <v>003</v>
          </cell>
          <cell r="W4153" t="str">
            <v>Indonesia</v>
          </cell>
        </row>
        <row r="4154">
          <cell r="B4154" t="str">
            <v>CAHYA SAPUTRA</v>
          </cell>
          <cell r="C4154" t="str">
            <v>3302232411950001</v>
          </cell>
          <cell r="D4154" t="str">
            <v>L</v>
          </cell>
          <cell r="E4154" t="str">
            <v>BANYUMAS</v>
          </cell>
          <cell r="F4154">
            <v>35027</v>
          </cell>
          <cell r="G4154" t="str">
            <v>Tidak Tahu</v>
          </cell>
          <cell r="H4154" t="str">
            <v>Islam</v>
          </cell>
          <cell r="I4154" t="str">
            <v>Belum Kawin</v>
          </cell>
          <cell r="J4154" t="str">
            <v>Anak</v>
          </cell>
          <cell r="K4154" t="str">
            <v>04</v>
          </cell>
          <cell r="L4154" t="str">
            <v>Tamat SD/Sederajat</v>
          </cell>
          <cell r="M4154" t="str">
            <v>Pelajar/Mahasiswa</v>
          </cell>
          <cell r="N4154" t="str">
            <v>NARSIH</v>
          </cell>
          <cell r="O4154" t="str">
            <v>SUNANTO CATUN</v>
          </cell>
          <cell r="P4154" t="str">
            <v>3302231702054794</v>
          </cell>
          <cell r="Q4154" t="str">
            <v>SUNANTO CATUN</v>
          </cell>
          <cell r="R4154" t="str">
            <v>KUTALIMAN</v>
          </cell>
          <cell r="S4154" t="str">
            <v>KEDUNG BANTENG</v>
          </cell>
          <cell r="T4154" t="str">
            <v>KUTALIMAN</v>
          </cell>
          <cell r="U4154" t="str">
            <v>006</v>
          </cell>
          <cell r="V4154" t="str">
            <v>003</v>
          </cell>
          <cell r="W4154" t="str">
            <v>Indonesia</v>
          </cell>
        </row>
        <row r="4155">
          <cell r="B4155" t="str">
            <v>HADI SUKINO</v>
          </cell>
          <cell r="C4155" t="str">
            <v>3302231902550001</v>
          </cell>
          <cell r="D4155" t="str">
            <v>L</v>
          </cell>
          <cell r="E4155" t="str">
            <v>BANYUMAS</v>
          </cell>
          <cell r="F4155" t="str">
            <v>19/02/1955</v>
          </cell>
          <cell r="G4155" t="str">
            <v>O</v>
          </cell>
          <cell r="H4155" t="str">
            <v>Islam</v>
          </cell>
          <cell r="I4155" t="str">
            <v>Kawin</v>
          </cell>
          <cell r="J4155" t="str">
            <v>Kepala Keluarga</v>
          </cell>
          <cell r="K4155" t="str">
            <v>01</v>
          </cell>
          <cell r="L4155" t="str">
            <v>Tamat SD/Sederajat</v>
          </cell>
          <cell r="M4155" t="str">
            <v>Buruh Harian Lepas</v>
          </cell>
          <cell r="N4155" t="str">
            <v>ROCHIMAH</v>
          </cell>
          <cell r="O4155" t="str">
            <v>ABDULKHAMID</v>
          </cell>
          <cell r="P4155" t="str">
            <v>3302231702054795</v>
          </cell>
          <cell r="Q4155" t="str">
            <v>HADI SUKINO</v>
          </cell>
          <cell r="R4155" t="str">
            <v>MENINGGAL</v>
          </cell>
          <cell r="S4155" t="str">
            <v>KEDUNGBANTENG</v>
          </cell>
          <cell r="T4155" t="str">
            <v>MENINGGAL</v>
          </cell>
          <cell r="U4155" t="str">
            <v>006</v>
          </cell>
          <cell r="V4155" t="str">
            <v>003</v>
          </cell>
          <cell r="W4155" t="str">
            <v>Indonesia</v>
          </cell>
        </row>
        <row r="4156">
          <cell r="B4156" t="str">
            <v xml:space="preserve">TARKINAH </v>
          </cell>
          <cell r="C4156" t="str">
            <v>3302235404620003</v>
          </cell>
          <cell r="D4156" t="str">
            <v>P</v>
          </cell>
          <cell r="E4156" t="str">
            <v>BANYUMAS</v>
          </cell>
          <cell r="F4156">
            <v>22750</v>
          </cell>
          <cell r="G4156" t="str">
            <v>Tidak Tahu</v>
          </cell>
          <cell r="H4156" t="str">
            <v>Islam</v>
          </cell>
          <cell r="I4156" t="str">
            <v>Kawin</v>
          </cell>
          <cell r="J4156" t="str">
            <v>Istri</v>
          </cell>
          <cell r="K4156" t="str">
            <v>03</v>
          </cell>
          <cell r="L4156" t="str">
            <v>SLTP/Sederajat</v>
          </cell>
          <cell r="M4156" t="str">
            <v>Mengurus Rumah Tangga</v>
          </cell>
          <cell r="N4156" t="str">
            <v>KAITEM</v>
          </cell>
          <cell r="O4156" t="str">
            <v>SUWARSO</v>
          </cell>
          <cell r="P4156" t="str">
            <v>3302231702054795</v>
          </cell>
          <cell r="Q4156" t="str">
            <v>HADI SUKINO</v>
          </cell>
          <cell r="R4156" t="str">
            <v>KUTALIMAN</v>
          </cell>
          <cell r="S4156" t="str">
            <v>KEDUNG BANTENG</v>
          </cell>
          <cell r="T4156" t="str">
            <v>KUTALIMAN</v>
          </cell>
          <cell r="U4156" t="str">
            <v>006</v>
          </cell>
          <cell r="V4156" t="str">
            <v>003</v>
          </cell>
          <cell r="W4156" t="str">
            <v>Indonesia</v>
          </cell>
        </row>
        <row r="4157">
          <cell r="B4157" t="str">
            <v>KANISEM</v>
          </cell>
          <cell r="C4157" t="str">
            <v>3302234107440011</v>
          </cell>
          <cell r="D4157" t="str">
            <v>P</v>
          </cell>
          <cell r="E4157" t="str">
            <v>BANYUMAS</v>
          </cell>
          <cell r="F4157">
            <v>16254</v>
          </cell>
          <cell r="G4157" t="str">
            <v>Tidak Tahu</v>
          </cell>
          <cell r="H4157" t="str">
            <v>Islam</v>
          </cell>
          <cell r="I4157" t="str">
            <v>Cerai Mati</v>
          </cell>
          <cell r="J4157" t="str">
            <v>Kepala Keluarga</v>
          </cell>
          <cell r="K4157" t="str">
            <v>01</v>
          </cell>
          <cell r="L4157" t="str">
            <v>Tamat SD/Sederajat</v>
          </cell>
          <cell r="M4157" t="str">
            <v>Mengurus Rumah Tangga</v>
          </cell>
          <cell r="N4157" t="str">
            <v>TARSEM</v>
          </cell>
          <cell r="O4157" t="str">
            <v>TARSANI</v>
          </cell>
          <cell r="P4157" t="str">
            <v>3302231702054796</v>
          </cell>
          <cell r="Q4157" t="str">
            <v>KANISEM</v>
          </cell>
          <cell r="R4157" t="str">
            <v>KUTALIMAN</v>
          </cell>
          <cell r="S4157" t="str">
            <v>KEDUNG BANTENG</v>
          </cell>
          <cell r="T4157" t="str">
            <v>KUTALIMAN</v>
          </cell>
          <cell r="U4157" t="str">
            <v>006</v>
          </cell>
          <cell r="V4157" t="str">
            <v>003</v>
          </cell>
          <cell r="W4157" t="str">
            <v>Indonesia</v>
          </cell>
        </row>
        <row r="4158">
          <cell r="B4158" t="str">
            <v>TARYANTO TARSIM</v>
          </cell>
          <cell r="C4158" t="str">
            <v>3302230602630001</v>
          </cell>
          <cell r="D4158" t="str">
            <v>L</v>
          </cell>
          <cell r="E4158" t="str">
            <v>BANYUMAS</v>
          </cell>
          <cell r="F4158">
            <v>23048</v>
          </cell>
          <cell r="G4158" t="str">
            <v>Tidak Tahu</v>
          </cell>
          <cell r="H4158" t="str">
            <v>Islam</v>
          </cell>
          <cell r="I4158" t="str">
            <v>Kawin</v>
          </cell>
          <cell r="J4158" t="str">
            <v>Kepala Keluarga</v>
          </cell>
          <cell r="K4158" t="str">
            <v>01</v>
          </cell>
          <cell r="L4158" t="str">
            <v>Tamat SD/Sederajat</v>
          </cell>
          <cell r="M4158" t="str">
            <v>Buruh Tani/Perkebunan</v>
          </cell>
          <cell r="N4158" t="str">
            <v>KARNI</v>
          </cell>
          <cell r="O4158" t="str">
            <v>NURKASIM</v>
          </cell>
          <cell r="P4158" t="str">
            <v>3302231702054797</v>
          </cell>
          <cell r="Q4158" t="str">
            <v>TARYANTO TARSIM</v>
          </cell>
          <cell r="R4158" t="str">
            <v>KUTALIMAN</v>
          </cell>
          <cell r="S4158" t="str">
            <v>KEDUNG BANTENG</v>
          </cell>
          <cell r="T4158" t="str">
            <v>KUTALIMAN</v>
          </cell>
          <cell r="U4158" t="str">
            <v>006</v>
          </cell>
          <cell r="V4158" t="str">
            <v>003</v>
          </cell>
          <cell r="W4158" t="str">
            <v>Indonesia</v>
          </cell>
        </row>
        <row r="4159">
          <cell r="B4159" t="str">
            <v>KARTIAH</v>
          </cell>
          <cell r="C4159" t="str">
            <v>3302235206690002</v>
          </cell>
          <cell r="D4159" t="str">
            <v>P</v>
          </cell>
          <cell r="E4159" t="str">
            <v>BANYUMAS</v>
          </cell>
          <cell r="F4159">
            <v>25366</v>
          </cell>
          <cell r="G4159" t="str">
            <v>Tidak Tahu</v>
          </cell>
          <cell r="H4159" t="str">
            <v>Islam</v>
          </cell>
          <cell r="I4159" t="str">
            <v>Kawin</v>
          </cell>
          <cell r="J4159" t="str">
            <v>Istri</v>
          </cell>
          <cell r="K4159" t="str">
            <v>03</v>
          </cell>
          <cell r="L4159" t="str">
            <v>Tamat SD/Sederajat</v>
          </cell>
          <cell r="M4159" t="str">
            <v>Mengurus Rumah Tangga</v>
          </cell>
          <cell r="N4159" t="str">
            <v>DIREM</v>
          </cell>
          <cell r="O4159" t="str">
            <v>SANARI</v>
          </cell>
          <cell r="P4159" t="str">
            <v>3302231702054797</v>
          </cell>
          <cell r="Q4159" t="str">
            <v>TARYANTO TARSIM</v>
          </cell>
          <cell r="R4159" t="str">
            <v>KUTALIMAN</v>
          </cell>
          <cell r="S4159" t="str">
            <v>KEDUNG BANTENG</v>
          </cell>
          <cell r="T4159" t="str">
            <v>KUTALIMAN</v>
          </cell>
          <cell r="U4159" t="str">
            <v>006</v>
          </cell>
          <cell r="V4159" t="str">
            <v>003</v>
          </cell>
          <cell r="W4159" t="str">
            <v>Indonesia</v>
          </cell>
        </row>
        <row r="4160">
          <cell r="B4160" t="str">
            <v>IVA SULISTIANI</v>
          </cell>
          <cell r="C4160" t="str">
            <v>3302235807000002</v>
          </cell>
          <cell r="D4160" t="str">
            <v>P</v>
          </cell>
          <cell r="E4160" t="str">
            <v>BANYUMAS</v>
          </cell>
          <cell r="F4160">
            <v>36725</v>
          </cell>
          <cell r="G4160" t="str">
            <v>Tidak Tahu</v>
          </cell>
          <cell r="H4160" t="str">
            <v>Islam</v>
          </cell>
          <cell r="I4160" t="str">
            <v>Belum Kawin</v>
          </cell>
          <cell r="J4160" t="str">
            <v>Anak</v>
          </cell>
          <cell r="K4160" t="str">
            <v>04</v>
          </cell>
          <cell r="L4160" t="str">
            <v>Tamat SD/Sederajat</v>
          </cell>
          <cell r="M4160" t="str">
            <v>Pelajar/Mahasiswa</v>
          </cell>
          <cell r="N4160" t="str">
            <v>KARTIAH</v>
          </cell>
          <cell r="O4160" t="str">
            <v>TARYANTO TARSIM</v>
          </cell>
          <cell r="P4160" t="str">
            <v>3302231702054797</v>
          </cell>
          <cell r="Q4160" t="str">
            <v>TARYANTO TARSIM</v>
          </cell>
          <cell r="R4160" t="str">
            <v>KUTALIMAN</v>
          </cell>
          <cell r="S4160" t="str">
            <v>KEDUNG BANTENG</v>
          </cell>
          <cell r="T4160" t="str">
            <v>KUTALIMAN</v>
          </cell>
          <cell r="U4160" t="str">
            <v>006</v>
          </cell>
          <cell r="V4160" t="str">
            <v>003</v>
          </cell>
          <cell r="W4160" t="str">
            <v>Indonesia</v>
          </cell>
        </row>
        <row r="4161">
          <cell r="B4161" t="str">
            <v>SUMIYATI</v>
          </cell>
          <cell r="C4161" t="str">
            <v>3302237005960002</v>
          </cell>
          <cell r="D4161" t="str">
            <v>P</v>
          </cell>
          <cell r="E4161" t="str">
            <v>BANYUMAS</v>
          </cell>
          <cell r="F4161" t="str">
            <v>30/05/1996</v>
          </cell>
          <cell r="G4161" t="str">
            <v>Tidak Tahu</v>
          </cell>
          <cell r="H4161" t="str">
            <v>Islam</v>
          </cell>
          <cell r="I4161" t="str">
            <v>Belum Kawin</v>
          </cell>
          <cell r="J4161" t="str">
            <v>Istri</v>
          </cell>
          <cell r="K4161" t="str">
            <v>03</v>
          </cell>
          <cell r="L4161" t="str">
            <v>Tamat SD/Sederajat</v>
          </cell>
          <cell r="M4161" t="str">
            <v>Buruh Tani/Perkebunan</v>
          </cell>
          <cell r="N4161" t="str">
            <v>KARTIAH</v>
          </cell>
          <cell r="O4161" t="str">
            <v>TARYANTO TARSIM</v>
          </cell>
          <cell r="P4161" t="str">
            <v>3302230305160001</v>
          </cell>
          <cell r="Q4161" t="str">
            <v>SUYOTO</v>
          </cell>
          <cell r="R4161" t="str">
            <v>KUTALIMAN</v>
          </cell>
          <cell r="S4161" t="str">
            <v>KEDUNGBANTENG</v>
          </cell>
          <cell r="T4161" t="str">
            <v>KUTALIMAN</v>
          </cell>
          <cell r="U4161" t="str">
            <v>006</v>
          </cell>
          <cell r="V4161" t="str">
            <v>003</v>
          </cell>
          <cell r="W4161" t="str">
            <v>Indonesia</v>
          </cell>
        </row>
        <row r="4162">
          <cell r="B4162" t="str">
            <v>WISNO MURTIANTO</v>
          </cell>
          <cell r="C4162" t="str">
            <v>3302230411920003</v>
          </cell>
          <cell r="D4162" t="str">
            <v>L</v>
          </cell>
          <cell r="E4162" t="str">
            <v>BANYUMAS</v>
          </cell>
          <cell r="F4162">
            <v>33912</v>
          </cell>
          <cell r="G4162" t="str">
            <v>Tidak Tahu</v>
          </cell>
          <cell r="H4162" t="str">
            <v>Islam</v>
          </cell>
          <cell r="I4162" t="str">
            <v>Belum Kawin</v>
          </cell>
          <cell r="J4162" t="str">
            <v>Anak</v>
          </cell>
          <cell r="K4162" t="str">
            <v>04</v>
          </cell>
          <cell r="L4162" t="str">
            <v>SLTP/Sederajat</v>
          </cell>
          <cell r="M4162" t="str">
            <v>Buruh Harian Lepas</v>
          </cell>
          <cell r="N4162" t="str">
            <v>KARTIAH</v>
          </cell>
          <cell r="O4162" t="str">
            <v>TARYANTO TARSIM</v>
          </cell>
          <cell r="P4162" t="str">
            <v>3302231702054797</v>
          </cell>
          <cell r="Q4162" t="str">
            <v>TARYANTO TARSIM</v>
          </cell>
          <cell r="R4162" t="str">
            <v>KUTALIMAN</v>
          </cell>
          <cell r="S4162" t="str">
            <v>KEDUNG BANTENG</v>
          </cell>
          <cell r="T4162" t="str">
            <v>KUTALIMAN</v>
          </cell>
          <cell r="U4162" t="str">
            <v>006</v>
          </cell>
          <cell r="V4162" t="str">
            <v>003</v>
          </cell>
          <cell r="W4162" t="str">
            <v>Indonesia</v>
          </cell>
        </row>
        <row r="4163">
          <cell r="B4163" t="str">
            <v>FEBRIANTO</v>
          </cell>
          <cell r="C4163" t="str">
            <v>3302231702900002</v>
          </cell>
          <cell r="D4163" t="str">
            <v>L</v>
          </cell>
          <cell r="E4163" t="str">
            <v>BANYUMAS</v>
          </cell>
          <cell r="F4163">
            <v>32921</v>
          </cell>
          <cell r="G4163" t="str">
            <v>Tidak Tahu</v>
          </cell>
          <cell r="H4163" t="str">
            <v>Islam</v>
          </cell>
          <cell r="I4163" t="str">
            <v>Kawin</v>
          </cell>
          <cell r="J4163" t="str">
            <v>Anak</v>
          </cell>
          <cell r="K4163" t="str">
            <v>04</v>
          </cell>
          <cell r="L4163" t="str">
            <v>Tamat SD/Sederajat</v>
          </cell>
          <cell r="M4163" t="str">
            <v>Belum/Tidak Bekerja</v>
          </cell>
          <cell r="N4163" t="str">
            <v>KARTIAH</v>
          </cell>
          <cell r="O4163" t="str">
            <v>TARYANTO TARSIM</v>
          </cell>
          <cell r="P4163" t="str">
            <v>3302231702054797</v>
          </cell>
          <cell r="Q4163" t="str">
            <v>TARYANTO TARSIM</v>
          </cell>
          <cell r="R4163" t="str">
            <v>KUTALIMAN</v>
          </cell>
          <cell r="S4163" t="str">
            <v>KEDUNG BANTENG</v>
          </cell>
          <cell r="T4163" t="str">
            <v>KUTALIMAN</v>
          </cell>
          <cell r="U4163" t="str">
            <v>006</v>
          </cell>
          <cell r="V4163" t="str">
            <v>003</v>
          </cell>
          <cell r="W4163" t="str">
            <v>Indonesia</v>
          </cell>
        </row>
        <row r="4164">
          <cell r="B4164" t="str">
            <v>DARKEM</v>
          </cell>
          <cell r="C4164" t="str">
            <v>3302235306640002</v>
          </cell>
          <cell r="D4164" t="str">
            <v>P</v>
          </cell>
          <cell r="E4164" t="str">
            <v>BANYUMAS</v>
          </cell>
          <cell r="F4164">
            <v>23541</v>
          </cell>
          <cell r="G4164" t="str">
            <v>Tidak Tahu</v>
          </cell>
          <cell r="H4164" t="str">
            <v>Islam</v>
          </cell>
          <cell r="I4164" t="str">
            <v>Cerai Mati</v>
          </cell>
          <cell r="J4164" t="str">
            <v>Kepala Keluarga</v>
          </cell>
          <cell r="K4164" t="str">
            <v>01</v>
          </cell>
          <cell r="L4164" t="str">
            <v>Tamat SD/Sederajat</v>
          </cell>
          <cell r="M4164" t="str">
            <v>Mengurus Rumah Tangga</v>
          </cell>
          <cell r="N4164" t="str">
            <v>KARSEM</v>
          </cell>
          <cell r="O4164" t="str">
            <v>SUMARTO</v>
          </cell>
          <cell r="P4164" t="str">
            <v>3302231702054798</v>
          </cell>
          <cell r="Q4164" t="str">
            <v>DARKEM</v>
          </cell>
          <cell r="R4164" t="str">
            <v>KUTALIMAN</v>
          </cell>
          <cell r="S4164" t="str">
            <v>KEDUNG BANTENG</v>
          </cell>
          <cell r="T4164" t="str">
            <v>KUTALIMAN</v>
          </cell>
          <cell r="U4164" t="str">
            <v>006</v>
          </cell>
          <cell r="V4164" t="str">
            <v>003</v>
          </cell>
          <cell r="W4164" t="str">
            <v>Indonesia</v>
          </cell>
        </row>
        <row r="4165">
          <cell r="B4165" t="str">
            <v>SUHIDIN DISAN</v>
          </cell>
          <cell r="C4165" t="str">
            <v>3302230209540001</v>
          </cell>
          <cell r="D4165" t="str">
            <v>L</v>
          </cell>
          <cell r="E4165" t="str">
            <v>BANYUMAS</v>
          </cell>
          <cell r="F4165">
            <v>19969</v>
          </cell>
          <cell r="G4165" t="str">
            <v>Tidak Tahu</v>
          </cell>
          <cell r="H4165" t="str">
            <v>Islam</v>
          </cell>
          <cell r="I4165" t="str">
            <v>Kawin</v>
          </cell>
          <cell r="J4165" t="str">
            <v>Kepala Keluarga</v>
          </cell>
          <cell r="K4165" t="str">
            <v>01</v>
          </cell>
          <cell r="L4165" t="str">
            <v>Tamat SD/Sederajat</v>
          </cell>
          <cell r="M4165" t="str">
            <v>Buruh Harian Lepas</v>
          </cell>
          <cell r="N4165" t="str">
            <v>NITEM</v>
          </cell>
          <cell r="O4165" t="str">
            <v>KARTAWIRAJI</v>
          </cell>
          <cell r="P4165" t="str">
            <v>3302231702054799</v>
          </cell>
          <cell r="Q4165" t="str">
            <v>SUHIDIN DISAN</v>
          </cell>
          <cell r="R4165" t="str">
            <v>KUTALIMAN</v>
          </cell>
          <cell r="S4165" t="str">
            <v>KEDUNG BANTENG</v>
          </cell>
          <cell r="T4165" t="str">
            <v>KUTALIMAN</v>
          </cell>
          <cell r="U4165" t="str">
            <v>006</v>
          </cell>
          <cell r="V4165" t="str">
            <v>003</v>
          </cell>
          <cell r="W4165" t="str">
            <v>Indonesia</v>
          </cell>
        </row>
        <row r="4166">
          <cell r="B4166" t="str">
            <v>SIDEM</v>
          </cell>
          <cell r="C4166" t="str">
            <v>3302234511450001</v>
          </cell>
          <cell r="D4166" t="str">
            <v>P</v>
          </cell>
          <cell r="E4166" t="str">
            <v>BANYUMAS</v>
          </cell>
          <cell r="F4166">
            <v>16746</v>
          </cell>
          <cell r="G4166" t="str">
            <v>Tidak Tahu</v>
          </cell>
          <cell r="H4166" t="str">
            <v>Islam</v>
          </cell>
          <cell r="I4166" t="str">
            <v>Kawin</v>
          </cell>
          <cell r="J4166" t="str">
            <v>Istri</v>
          </cell>
          <cell r="K4166" t="str">
            <v>03</v>
          </cell>
          <cell r="L4166" t="str">
            <v>Tidak/Belum Sekolah</v>
          </cell>
          <cell r="M4166" t="str">
            <v>Mengurus Rumah Tangga</v>
          </cell>
          <cell r="N4166" t="str">
            <v>DAWEN</v>
          </cell>
          <cell r="O4166" t="str">
            <v>SADIWIRYA</v>
          </cell>
          <cell r="P4166" t="str">
            <v>3302231702054799</v>
          </cell>
          <cell r="Q4166" t="str">
            <v>SUHIDIN DISAN</v>
          </cell>
          <cell r="R4166" t="str">
            <v>KUTALIMAN</v>
          </cell>
          <cell r="S4166" t="str">
            <v>KEDUNG BANTENG</v>
          </cell>
          <cell r="T4166" t="str">
            <v>KUTALIMAN</v>
          </cell>
          <cell r="U4166" t="str">
            <v>006</v>
          </cell>
          <cell r="V4166" t="str">
            <v>003</v>
          </cell>
          <cell r="W4166" t="str">
            <v>Indonesia</v>
          </cell>
        </row>
        <row r="4167">
          <cell r="B4167" t="str">
            <v>SIRUN</v>
          </cell>
          <cell r="C4167" t="str">
            <v>3302230107800016</v>
          </cell>
          <cell r="D4167" t="str">
            <v>L</v>
          </cell>
          <cell r="E4167" t="str">
            <v>BANYUMAS</v>
          </cell>
          <cell r="F4167">
            <v>29403</v>
          </cell>
          <cell r="G4167" t="str">
            <v>Tidak Tahu</v>
          </cell>
          <cell r="H4167" t="str">
            <v>Islam</v>
          </cell>
          <cell r="I4167" t="str">
            <v>Kawin</v>
          </cell>
          <cell r="J4167" t="str">
            <v>Anak</v>
          </cell>
          <cell r="K4167" t="str">
            <v>04</v>
          </cell>
          <cell r="L4167" t="str">
            <v>Tamat SD/Sederajat</v>
          </cell>
          <cell r="M4167" t="str">
            <v>Transportasi</v>
          </cell>
          <cell r="N4167" t="str">
            <v>SIDEM</v>
          </cell>
          <cell r="O4167" t="str">
            <v>YASMUDI</v>
          </cell>
          <cell r="P4167" t="str">
            <v>3302231702054799</v>
          </cell>
          <cell r="Q4167" t="str">
            <v>SUHIDIN DISAN</v>
          </cell>
          <cell r="R4167" t="str">
            <v>KUTALIMAN</v>
          </cell>
          <cell r="S4167" t="str">
            <v>KEDUNG BANTENG</v>
          </cell>
          <cell r="T4167" t="str">
            <v>KUTALIMAN</v>
          </cell>
          <cell r="U4167" t="str">
            <v>006</v>
          </cell>
          <cell r="V4167" t="str">
            <v>003</v>
          </cell>
          <cell r="W4167" t="str">
            <v>Indonesia</v>
          </cell>
        </row>
        <row r="4168">
          <cell r="B4168" t="str">
            <v>JAMIL</v>
          </cell>
          <cell r="C4168" t="str">
            <v>3302232003700002</v>
          </cell>
          <cell r="D4168" t="str">
            <v>L</v>
          </cell>
          <cell r="E4168" t="str">
            <v>BANYUMAS</v>
          </cell>
          <cell r="F4168">
            <v>25647</v>
          </cell>
          <cell r="G4168" t="str">
            <v>Tidak Tahu</v>
          </cell>
          <cell r="H4168" t="str">
            <v>Islam</v>
          </cell>
          <cell r="I4168" t="str">
            <v>Kawin</v>
          </cell>
          <cell r="J4168" t="str">
            <v>Kepala Keluarga</v>
          </cell>
          <cell r="K4168" t="str">
            <v>01</v>
          </cell>
          <cell r="L4168" t="str">
            <v>Tamat SD/Sederajat</v>
          </cell>
          <cell r="M4168" t="str">
            <v>Pedagang</v>
          </cell>
          <cell r="N4168" t="str">
            <v>RISEM</v>
          </cell>
          <cell r="O4168" t="str">
            <v>SUJARI</v>
          </cell>
          <cell r="P4168" t="str">
            <v>3302231702054800</v>
          </cell>
          <cell r="Q4168" t="str">
            <v>JAMIL</v>
          </cell>
          <cell r="R4168" t="str">
            <v>KUTALIMAN</v>
          </cell>
          <cell r="S4168" t="str">
            <v>KEDUNG BANTENG</v>
          </cell>
          <cell r="T4168" t="str">
            <v>KUTALIMAN</v>
          </cell>
          <cell r="U4168" t="str">
            <v>006</v>
          </cell>
          <cell r="V4168" t="str">
            <v>003</v>
          </cell>
          <cell r="W4168" t="str">
            <v>Indonesia</v>
          </cell>
        </row>
        <row r="4169">
          <cell r="B4169" t="str">
            <v>SITI ROKHAYAH</v>
          </cell>
          <cell r="C4169" t="str">
            <v>3302236406740002</v>
          </cell>
          <cell r="D4169" t="str">
            <v>P</v>
          </cell>
          <cell r="E4169" t="str">
            <v>BANYUMAS</v>
          </cell>
          <cell r="F4169">
            <v>27204</v>
          </cell>
          <cell r="G4169" t="str">
            <v>Tidak Tahu</v>
          </cell>
          <cell r="H4169" t="str">
            <v>Islam</v>
          </cell>
          <cell r="I4169" t="str">
            <v>Kawin</v>
          </cell>
          <cell r="J4169" t="str">
            <v>Istri</v>
          </cell>
          <cell r="K4169" t="str">
            <v>03</v>
          </cell>
          <cell r="L4169" t="str">
            <v>SLTP/Sederajat</v>
          </cell>
          <cell r="M4169" t="str">
            <v>Mengurus Rumah Tangga</v>
          </cell>
          <cell r="N4169" t="str">
            <v>WATI</v>
          </cell>
          <cell r="O4169" t="str">
            <v>AKH JUNEDI</v>
          </cell>
          <cell r="P4169" t="str">
            <v>3302231702054800</v>
          </cell>
          <cell r="Q4169" t="str">
            <v>JAMIL</v>
          </cell>
          <cell r="R4169" t="str">
            <v>KUTALIMAN</v>
          </cell>
          <cell r="S4169" t="str">
            <v>KEDUNG BANTENG</v>
          </cell>
          <cell r="T4169" t="str">
            <v>KUTALIMAN</v>
          </cell>
          <cell r="U4169" t="str">
            <v>006</v>
          </cell>
          <cell r="V4169" t="str">
            <v>003</v>
          </cell>
          <cell r="W4169" t="str">
            <v>Indonesia</v>
          </cell>
        </row>
        <row r="4170">
          <cell r="B4170" t="str">
            <v>YUDA ULINUHA</v>
          </cell>
          <cell r="C4170" t="str">
            <v>3302231202010004</v>
          </cell>
          <cell r="D4170" t="str">
            <v>L</v>
          </cell>
          <cell r="E4170" t="str">
            <v>BANYUMAS</v>
          </cell>
          <cell r="F4170">
            <v>36934</v>
          </cell>
          <cell r="G4170" t="str">
            <v>Tidak Tahu</v>
          </cell>
          <cell r="H4170" t="str">
            <v>Islam</v>
          </cell>
          <cell r="I4170" t="str">
            <v>Belum Kawin</v>
          </cell>
          <cell r="J4170" t="str">
            <v>Anak</v>
          </cell>
          <cell r="K4170" t="str">
            <v>04</v>
          </cell>
          <cell r="L4170" t="str">
            <v>Tidak Tamat SD/Sederajat</v>
          </cell>
          <cell r="M4170" t="str">
            <v>Pelajar/Mahasiswa</v>
          </cell>
          <cell r="N4170" t="str">
            <v>SITI ROKHAYAH</v>
          </cell>
          <cell r="O4170" t="str">
            <v xml:space="preserve">JAMIL  </v>
          </cell>
          <cell r="P4170" t="str">
            <v>3302231702054800</v>
          </cell>
          <cell r="Q4170" t="str">
            <v>JAMIL</v>
          </cell>
          <cell r="R4170" t="str">
            <v>KUTALIMAN</v>
          </cell>
          <cell r="S4170" t="str">
            <v>KEDUNG BANTENG</v>
          </cell>
          <cell r="T4170" t="str">
            <v>KUTALIMAN</v>
          </cell>
          <cell r="U4170" t="str">
            <v>006</v>
          </cell>
          <cell r="V4170" t="str">
            <v>003</v>
          </cell>
          <cell r="W4170" t="str">
            <v>Indonesia</v>
          </cell>
        </row>
        <row r="4171">
          <cell r="B4171" t="str">
            <v>GIAT UMAR SAID</v>
          </cell>
          <cell r="C4171" t="str">
            <v>3302230806950002</v>
          </cell>
          <cell r="D4171" t="str">
            <v>L</v>
          </cell>
          <cell r="E4171" t="str">
            <v>BANYUMAS</v>
          </cell>
          <cell r="F4171">
            <v>34858</v>
          </cell>
          <cell r="G4171" t="str">
            <v>Tidak Tahu</v>
          </cell>
          <cell r="H4171" t="str">
            <v>Islam</v>
          </cell>
          <cell r="I4171" t="str">
            <v>Belum Kawin</v>
          </cell>
          <cell r="J4171" t="str">
            <v>Anak</v>
          </cell>
          <cell r="K4171" t="str">
            <v>04</v>
          </cell>
          <cell r="L4171" t="str">
            <v>SLTP/Sederajat</v>
          </cell>
          <cell r="M4171" t="str">
            <v>Belum/Tidak Bekerja</v>
          </cell>
          <cell r="N4171" t="str">
            <v>SITI ROKHAYAH</v>
          </cell>
          <cell r="O4171" t="str">
            <v xml:space="preserve">JAMIL  </v>
          </cell>
          <cell r="P4171" t="str">
            <v>3302231702054800</v>
          </cell>
          <cell r="Q4171" t="str">
            <v>JAMIL</v>
          </cell>
          <cell r="R4171" t="str">
            <v>KUTALIMAN</v>
          </cell>
          <cell r="S4171" t="str">
            <v>KEDUNG BANTENG</v>
          </cell>
          <cell r="T4171" t="str">
            <v>KUTALIMAN</v>
          </cell>
          <cell r="U4171" t="str">
            <v>006</v>
          </cell>
          <cell r="V4171" t="str">
            <v>003</v>
          </cell>
          <cell r="W4171" t="str">
            <v>Indonesia</v>
          </cell>
        </row>
        <row r="4172">
          <cell r="B4172" t="str">
            <v>SEPTIANA UMI LATIFAH</v>
          </cell>
          <cell r="C4172" t="str">
            <v>3302236209910001</v>
          </cell>
          <cell r="D4172" t="str">
            <v>P</v>
          </cell>
          <cell r="E4172" t="str">
            <v>BANYUMAS</v>
          </cell>
          <cell r="F4172" t="str">
            <v>22/09/1991</v>
          </cell>
          <cell r="G4172" t="str">
            <v>Tidak Tahu</v>
          </cell>
          <cell r="H4172" t="str">
            <v>Islam</v>
          </cell>
          <cell r="I4172" t="str">
            <v>Kawin</v>
          </cell>
          <cell r="J4172" t="str">
            <v>Anak</v>
          </cell>
          <cell r="K4172" t="str">
            <v>04</v>
          </cell>
          <cell r="L4172" t="str">
            <v>SLTA/Sederajat</v>
          </cell>
          <cell r="M4172" t="str">
            <v>Mengurus Rumah Tangga</v>
          </cell>
          <cell r="N4172" t="str">
            <v>SITI ROKHAYAH</v>
          </cell>
          <cell r="O4172" t="str">
            <v xml:space="preserve">JAMIL  </v>
          </cell>
          <cell r="P4172" t="str">
            <v>3302231702054800</v>
          </cell>
          <cell r="Q4172" t="str">
            <v>JAMIL</v>
          </cell>
          <cell r="R4172" t="str">
            <v>ARCAWINANGUN</v>
          </cell>
          <cell r="S4172" t="str">
            <v>KEDUNGBANTENG</v>
          </cell>
          <cell r="T4172" t="str">
            <v>PINDAH</v>
          </cell>
          <cell r="U4172" t="str">
            <v>006</v>
          </cell>
          <cell r="V4172" t="str">
            <v>003</v>
          </cell>
          <cell r="W4172" t="str">
            <v>Indonesia</v>
          </cell>
        </row>
        <row r="4173">
          <cell r="B4173" t="str">
            <v>FAJAR NURSIFA</v>
          </cell>
          <cell r="C4173" t="str">
            <v>3302231908070002</v>
          </cell>
          <cell r="D4173" t="str">
            <v>L</v>
          </cell>
          <cell r="E4173" t="str">
            <v>BANYUMAS</v>
          </cell>
          <cell r="F4173">
            <v>39313</v>
          </cell>
          <cell r="G4173" t="str">
            <v>Tidak Tahu</v>
          </cell>
          <cell r="H4173" t="str">
            <v>Islam</v>
          </cell>
          <cell r="I4173" t="str">
            <v>Belum Kawin</v>
          </cell>
          <cell r="J4173" t="str">
            <v>Anak</v>
          </cell>
          <cell r="K4173" t="str">
            <v>04</v>
          </cell>
          <cell r="L4173" t="str">
            <v>Tidak/Belum Sekolah</v>
          </cell>
          <cell r="M4173" t="str">
            <v>Belum/Tidak Bekerja</v>
          </cell>
          <cell r="N4173" t="str">
            <v>SITI ROKHAYAH</v>
          </cell>
          <cell r="O4173" t="str">
            <v xml:space="preserve">JAMIL </v>
          </cell>
          <cell r="P4173" t="str">
            <v>3302231702054800</v>
          </cell>
          <cell r="Q4173" t="str">
            <v>JAMIL</v>
          </cell>
          <cell r="R4173" t="str">
            <v>KUTALIMAN</v>
          </cell>
          <cell r="S4173" t="str">
            <v>KEDUNG BANTENG</v>
          </cell>
          <cell r="T4173" t="str">
            <v>KUTALIMAN</v>
          </cell>
          <cell r="U4173" t="str">
            <v>006</v>
          </cell>
          <cell r="V4173" t="str">
            <v>003</v>
          </cell>
          <cell r="W4173" t="str">
            <v>Indonesia</v>
          </cell>
        </row>
        <row r="4174">
          <cell r="B4174" t="str">
            <v>RISEM</v>
          </cell>
          <cell r="C4174" t="str">
            <v>3302236008450001</v>
          </cell>
          <cell r="D4174" t="str">
            <v>P</v>
          </cell>
          <cell r="E4174" t="str">
            <v>BANYUMAS</v>
          </cell>
          <cell r="F4174">
            <v>16669</v>
          </cell>
          <cell r="G4174" t="str">
            <v>Tidak Tahu</v>
          </cell>
          <cell r="H4174" t="str">
            <v>Islam</v>
          </cell>
          <cell r="I4174" t="str">
            <v>Cerai Mati</v>
          </cell>
          <cell r="J4174" t="str">
            <v>Kepala Keluarga</v>
          </cell>
          <cell r="K4174" t="str">
            <v>01</v>
          </cell>
          <cell r="L4174" t="str">
            <v>Tamat SD/Sederajat</v>
          </cell>
          <cell r="M4174" t="str">
            <v>Mengurus Rumah Tangga</v>
          </cell>
          <cell r="N4174" t="str">
            <v>WAREM</v>
          </cell>
          <cell r="O4174" t="str">
            <v>KARTAWIKRAMA</v>
          </cell>
          <cell r="P4174" t="str">
            <v>3302231702054801</v>
          </cell>
          <cell r="Q4174" t="str">
            <v>RISEM</v>
          </cell>
          <cell r="R4174" t="str">
            <v>KUTALIMAN</v>
          </cell>
          <cell r="S4174" t="str">
            <v>KEDUNG BANTENG</v>
          </cell>
          <cell r="T4174" t="str">
            <v>KUTALIMAN</v>
          </cell>
          <cell r="U4174" t="str">
            <v>006</v>
          </cell>
          <cell r="V4174" t="str">
            <v>003</v>
          </cell>
          <cell r="W4174" t="str">
            <v>Indonesia</v>
          </cell>
        </row>
        <row r="4175">
          <cell r="B4175" t="str">
            <v>ALI MUKMIN</v>
          </cell>
          <cell r="C4175" t="str">
            <v>3302230312720002</v>
          </cell>
          <cell r="D4175" t="str">
            <v>L</v>
          </cell>
          <cell r="E4175" t="str">
            <v>BANYUMAS</v>
          </cell>
          <cell r="F4175">
            <v>26636</v>
          </cell>
          <cell r="G4175" t="str">
            <v>Tidak Tahu</v>
          </cell>
          <cell r="H4175" t="str">
            <v>Islam</v>
          </cell>
          <cell r="I4175" t="str">
            <v>Kawin</v>
          </cell>
          <cell r="J4175" t="str">
            <v>Anak</v>
          </cell>
          <cell r="K4175" t="str">
            <v>04</v>
          </cell>
          <cell r="L4175" t="str">
            <v>Tamat SD/Sederajat</v>
          </cell>
          <cell r="M4175" t="str">
            <v>Petani/Pekebun</v>
          </cell>
          <cell r="N4175" t="str">
            <v>RISEM</v>
          </cell>
          <cell r="O4175" t="str">
            <v>SUJARI WARAM</v>
          </cell>
          <cell r="P4175" t="str">
            <v>3302231702054801</v>
          </cell>
          <cell r="Q4175" t="str">
            <v>RISEM</v>
          </cell>
          <cell r="R4175" t="str">
            <v>KUTALIMAN</v>
          </cell>
          <cell r="S4175" t="str">
            <v>KEDUNG BANTENG</v>
          </cell>
          <cell r="T4175" t="str">
            <v>KUTALIMAN</v>
          </cell>
          <cell r="U4175" t="str">
            <v>006</v>
          </cell>
          <cell r="V4175" t="str">
            <v>003</v>
          </cell>
          <cell r="W4175" t="str">
            <v>Indonesia</v>
          </cell>
        </row>
        <row r="4176">
          <cell r="B4176" t="str">
            <v>AHMAD SEFUDIN SLAMET</v>
          </cell>
          <cell r="C4176" t="str">
            <v>3302231207640003</v>
          </cell>
          <cell r="D4176" t="str">
            <v>L</v>
          </cell>
          <cell r="E4176" t="str">
            <v>BANYUMAS</v>
          </cell>
          <cell r="F4176" t="str">
            <v>12/07/1964</v>
          </cell>
          <cell r="G4176" t="str">
            <v>Tidak Tahu</v>
          </cell>
          <cell r="H4176" t="str">
            <v>Islam</v>
          </cell>
          <cell r="I4176" t="str">
            <v>Kawin</v>
          </cell>
          <cell r="J4176" t="str">
            <v>Kepala Keluarga</v>
          </cell>
          <cell r="K4176" t="str">
            <v>01</v>
          </cell>
          <cell r="L4176" t="str">
            <v>Tamat SD/Sederajat</v>
          </cell>
          <cell r="M4176" t="str">
            <v>Peternak</v>
          </cell>
          <cell r="N4176" t="str">
            <v>WARKEM</v>
          </cell>
          <cell r="O4176" t="str">
            <v>TOHA ISMAIL MUKHIDI</v>
          </cell>
          <cell r="P4176" t="str">
            <v>3302231702054803</v>
          </cell>
          <cell r="Q4176" t="str">
            <v>AHMAD SEFUDIN SLAMET</v>
          </cell>
          <cell r="R4176" t="str">
            <v>KUTALIMAN</v>
          </cell>
          <cell r="S4176" t="str">
            <v>KEDUNGBANTENG</v>
          </cell>
          <cell r="T4176" t="str">
            <v>KUTALIMAN</v>
          </cell>
          <cell r="U4176" t="str">
            <v>006</v>
          </cell>
          <cell r="V4176" t="str">
            <v>003</v>
          </cell>
          <cell r="W4176" t="str">
            <v>Indonesia</v>
          </cell>
        </row>
        <row r="4177">
          <cell r="B4177" t="str">
            <v>SISWATI</v>
          </cell>
          <cell r="C4177" t="str">
            <v>3302235206680001</v>
          </cell>
          <cell r="D4177" t="str">
            <v>P</v>
          </cell>
          <cell r="E4177" t="str">
            <v>BANYUMAS</v>
          </cell>
          <cell r="F4177" t="str">
            <v>12/06/1968</v>
          </cell>
          <cell r="G4177" t="str">
            <v>Tidak Tahu</v>
          </cell>
          <cell r="H4177" t="str">
            <v>Islam</v>
          </cell>
          <cell r="I4177" t="str">
            <v>Kawin</v>
          </cell>
          <cell r="J4177" t="str">
            <v>Istri</v>
          </cell>
          <cell r="K4177" t="str">
            <v>03</v>
          </cell>
          <cell r="L4177" t="str">
            <v>SLTP/Sederajat</v>
          </cell>
          <cell r="M4177" t="str">
            <v>Mengurus Rumah Tangga</v>
          </cell>
          <cell r="N4177" t="str">
            <v>KAITEM</v>
          </cell>
          <cell r="O4177" t="str">
            <v>SUWARSO</v>
          </cell>
          <cell r="P4177" t="str">
            <v>3302231702054803</v>
          </cell>
          <cell r="Q4177" t="str">
            <v>AHMAD SEFUDIN SLAMET</v>
          </cell>
          <cell r="R4177" t="str">
            <v>KUTALIMAN</v>
          </cell>
          <cell r="S4177" t="str">
            <v>KEDUNGBANTENG</v>
          </cell>
          <cell r="T4177" t="str">
            <v>MENINGGAL</v>
          </cell>
          <cell r="U4177" t="str">
            <v>006</v>
          </cell>
          <cell r="V4177" t="str">
            <v>003</v>
          </cell>
          <cell r="W4177" t="str">
            <v>Indonesia</v>
          </cell>
        </row>
        <row r="4178">
          <cell r="B4178" t="str">
            <v>DONINGSIH YUNIATUN</v>
          </cell>
          <cell r="C4178" t="str">
            <v>3302236406870001</v>
          </cell>
          <cell r="D4178" t="str">
            <v>P</v>
          </cell>
          <cell r="E4178" t="str">
            <v>BANYUMAS</v>
          </cell>
          <cell r="F4178" t="str">
            <v>24/06/1987</v>
          </cell>
          <cell r="G4178" t="str">
            <v>Tidak Tahu</v>
          </cell>
          <cell r="H4178" t="str">
            <v>Islam</v>
          </cell>
          <cell r="I4178" t="str">
            <v>Kawin</v>
          </cell>
          <cell r="J4178" t="str">
            <v>Anak</v>
          </cell>
          <cell r="K4178" t="str">
            <v>04</v>
          </cell>
          <cell r="L4178" t="str">
            <v>SLTA/Sederajat</v>
          </cell>
          <cell r="M4178" t="str">
            <v>Mengurus Rumah Tangga</v>
          </cell>
          <cell r="N4178" t="str">
            <v>SISWATI</v>
          </cell>
          <cell r="O4178" t="str">
            <v>AHMAD SEFUDIN SLAMET</v>
          </cell>
          <cell r="P4178" t="str">
            <v>3302231702054803</v>
          </cell>
          <cell r="Q4178" t="str">
            <v>AHMAD SEFUDIN SLAMET</v>
          </cell>
          <cell r="R4178" t="str">
            <v>KUTALIMAN</v>
          </cell>
          <cell r="S4178" t="str">
            <v>KEDUNGBANTENG</v>
          </cell>
          <cell r="T4178" t="str">
            <v>KUTALIMAN</v>
          </cell>
          <cell r="U4178" t="str">
            <v>006</v>
          </cell>
          <cell r="V4178" t="str">
            <v>003</v>
          </cell>
          <cell r="W4178" t="str">
            <v>Indonesia</v>
          </cell>
        </row>
        <row r="4179">
          <cell r="B4179" t="str">
            <v>AJI NUR CAHYO</v>
          </cell>
          <cell r="C4179" t="str">
            <v>3302233006920002</v>
          </cell>
          <cell r="D4179" t="str">
            <v>L</v>
          </cell>
          <cell r="E4179" t="str">
            <v>BANYUMAS</v>
          </cell>
          <cell r="F4179">
            <v>33785</v>
          </cell>
          <cell r="G4179" t="str">
            <v>Tidak Tahu</v>
          </cell>
          <cell r="H4179" t="str">
            <v>Islam</v>
          </cell>
          <cell r="I4179" t="str">
            <v>Belum Kawin</v>
          </cell>
          <cell r="J4179" t="str">
            <v>Anak</v>
          </cell>
          <cell r="K4179" t="str">
            <v>04</v>
          </cell>
          <cell r="L4179" t="str">
            <v>Tamat SD/Sederajat</v>
          </cell>
          <cell r="M4179" t="str">
            <v>Pelajar/Mahasiswa</v>
          </cell>
          <cell r="N4179" t="str">
            <v>SISWATI</v>
          </cell>
          <cell r="O4179" t="str">
            <v>AHMAD SEFUDIN SLAMET</v>
          </cell>
          <cell r="P4179" t="str">
            <v>3302231702054803</v>
          </cell>
          <cell r="Q4179" t="str">
            <v>AHMAD SEFUDIN SLAMET</v>
          </cell>
          <cell r="R4179" t="str">
            <v>KUTALIMAN</v>
          </cell>
          <cell r="S4179" t="str">
            <v>KEDUNG BANTENG</v>
          </cell>
          <cell r="T4179" t="str">
            <v>KUTALIMAN</v>
          </cell>
          <cell r="U4179" t="str">
            <v>006</v>
          </cell>
          <cell r="V4179" t="str">
            <v>003</v>
          </cell>
          <cell r="W4179" t="str">
            <v>Indonesia</v>
          </cell>
        </row>
        <row r="4180">
          <cell r="B4180" t="str">
            <v>FRISKA FANI PRIHATIN</v>
          </cell>
          <cell r="C4180" t="str">
            <v>3302230402000001</v>
          </cell>
          <cell r="D4180" t="str">
            <v>L</v>
          </cell>
          <cell r="E4180" t="str">
            <v>BANYUMAS</v>
          </cell>
          <cell r="F4180">
            <v>36560</v>
          </cell>
          <cell r="G4180" t="str">
            <v>Tidak Tahu</v>
          </cell>
          <cell r="H4180" t="str">
            <v>Islam</v>
          </cell>
          <cell r="I4180" t="str">
            <v>Belum Kawin</v>
          </cell>
          <cell r="J4180" t="str">
            <v>Anak</v>
          </cell>
          <cell r="K4180" t="str">
            <v>04</v>
          </cell>
          <cell r="L4180" t="str">
            <v>Tidak Tamat SD/Sederajat</v>
          </cell>
          <cell r="M4180" t="str">
            <v>Pelajar/Mahasiswa</v>
          </cell>
          <cell r="N4180" t="str">
            <v>SISWATI</v>
          </cell>
          <cell r="O4180" t="str">
            <v>AHMAD SEFUDIN SLAMET</v>
          </cell>
          <cell r="P4180" t="str">
            <v>3302231702054803</v>
          </cell>
          <cell r="Q4180" t="str">
            <v>AHMAD SEFUDIN SLAMET</v>
          </cell>
          <cell r="R4180" t="str">
            <v>KUTALIMAN</v>
          </cell>
          <cell r="S4180" t="str">
            <v>KEDUNG BANTENG</v>
          </cell>
          <cell r="T4180" t="str">
            <v>KUTALIMAN</v>
          </cell>
          <cell r="U4180" t="str">
            <v>006</v>
          </cell>
          <cell r="V4180" t="str">
            <v>003</v>
          </cell>
          <cell r="W4180" t="str">
            <v>Indonesia</v>
          </cell>
        </row>
        <row r="4181">
          <cell r="B4181" t="str">
            <v>KEYSHA AURELIA IRAWAN</v>
          </cell>
          <cell r="C4181" t="str">
            <v>3302235805080002</v>
          </cell>
          <cell r="D4181" t="str">
            <v>P</v>
          </cell>
          <cell r="E4181" t="str">
            <v>BANYUMAS</v>
          </cell>
          <cell r="F4181">
            <v>39586</v>
          </cell>
          <cell r="G4181" t="str">
            <v>Tidak Tahu</v>
          </cell>
          <cell r="H4181" t="str">
            <v>Islam</v>
          </cell>
          <cell r="I4181" t="str">
            <v>Belum Kawin</v>
          </cell>
          <cell r="J4181" t="str">
            <v>Cucu</v>
          </cell>
          <cell r="K4181" t="str">
            <v>06</v>
          </cell>
          <cell r="L4181" t="str">
            <v>Tidak/Belum Sekolah</v>
          </cell>
          <cell r="M4181" t="str">
            <v>Belum/Tidak Bekerja</v>
          </cell>
          <cell r="N4181" t="str">
            <v>DONINGSIH YUNIATUN</v>
          </cell>
          <cell r="O4181" t="str">
            <v>ADI IRAWAN</v>
          </cell>
          <cell r="P4181" t="str">
            <v>3302231702054803</v>
          </cell>
          <cell r="Q4181" t="str">
            <v>AHMAD SEFUDIN SLAMET</v>
          </cell>
          <cell r="R4181" t="str">
            <v>KUTALIMAN</v>
          </cell>
          <cell r="S4181" t="str">
            <v>KEDUNG BANTENG</v>
          </cell>
          <cell r="T4181" t="str">
            <v>KUTALIMAN</v>
          </cell>
          <cell r="U4181" t="str">
            <v>006</v>
          </cell>
          <cell r="V4181" t="str">
            <v>003</v>
          </cell>
          <cell r="W4181" t="str">
            <v>Indonesia</v>
          </cell>
        </row>
        <row r="4182">
          <cell r="B4182" t="str">
            <v>KEYLA QUEENSHI MADINA IRAWAN</v>
          </cell>
          <cell r="C4182" t="str">
            <v>3302237110120004</v>
          </cell>
          <cell r="D4182" t="str">
            <v>P</v>
          </cell>
          <cell r="E4182" t="str">
            <v>BANYUMAS</v>
          </cell>
          <cell r="F4182">
            <v>41213</v>
          </cell>
          <cell r="G4182" t="str">
            <v>Tidak Tahu</v>
          </cell>
          <cell r="H4182" t="str">
            <v>Islam</v>
          </cell>
          <cell r="I4182" t="str">
            <v>Belum Kawin</v>
          </cell>
          <cell r="J4182" t="str">
            <v>Cucu</v>
          </cell>
          <cell r="K4182" t="str">
            <v>06</v>
          </cell>
          <cell r="L4182" t="str">
            <v>Tidak/Belum Sekolah</v>
          </cell>
          <cell r="M4182" t="str">
            <v>Belum/Tidak Bekerja</v>
          </cell>
          <cell r="N4182" t="str">
            <v xml:space="preserve">DININGSIH YUNIATUN </v>
          </cell>
          <cell r="O4182" t="str">
            <v>ADI IRAWAN</v>
          </cell>
          <cell r="P4182" t="str">
            <v>3302231702054803</v>
          </cell>
          <cell r="Q4182" t="str">
            <v>AHMAD SEFUDIN SLAMET</v>
          </cell>
          <cell r="R4182" t="str">
            <v>KUTALIMAN</v>
          </cell>
          <cell r="S4182" t="str">
            <v>KEDUNG BANTENG</v>
          </cell>
          <cell r="T4182" t="str">
            <v>KUTALIMAN</v>
          </cell>
          <cell r="U4182" t="str">
            <v>006</v>
          </cell>
          <cell r="V4182" t="str">
            <v>003</v>
          </cell>
          <cell r="W4182" t="str">
            <v>Indonesia</v>
          </cell>
        </row>
        <row r="4183">
          <cell r="B4183" t="str">
            <v>AKHMAD RUSAMSI</v>
          </cell>
          <cell r="C4183" t="str">
            <v>3302230709520001</v>
          </cell>
          <cell r="D4183" t="str">
            <v>L</v>
          </cell>
          <cell r="E4183" t="str">
            <v>BANYUMAS</v>
          </cell>
          <cell r="F4183">
            <v>19244</v>
          </cell>
          <cell r="G4183" t="str">
            <v>Tidak Tahu</v>
          </cell>
          <cell r="H4183" t="str">
            <v>Islam</v>
          </cell>
          <cell r="I4183" t="str">
            <v>Cerai Mati</v>
          </cell>
          <cell r="J4183" t="str">
            <v>Kepala Keluarga</v>
          </cell>
          <cell r="K4183" t="str">
            <v>01</v>
          </cell>
          <cell r="L4183" t="str">
            <v>Tamat SD/Sederajat</v>
          </cell>
          <cell r="M4183" t="str">
            <v>Petani/Pekebun</v>
          </cell>
          <cell r="N4183" t="str">
            <v>ROMLAH</v>
          </cell>
          <cell r="O4183" t="str">
            <v>MOHAMAD ANWAR</v>
          </cell>
          <cell r="P4183" t="str">
            <v>3302231702054804</v>
          </cell>
          <cell r="Q4183" t="str">
            <v>AKHMAD RUSAMSI</v>
          </cell>
          <cell r="R4183" t="str">
            <v>KUTALIMAN</v>
          </cell>
          <cell r="S4183" t="str">
            <v>KEDUNG BANTENG</v>
          </cell>
          <cell r="T4183" t="str">
            <v>KUTALIMAN</v>
          </cell>
          <cell r="U4183" t="str">
            <v>006</v>
          </cell>
          <cell r="V4183" t="str">
            <v>003</v>
          </cell>
          <cell r="W4183" t="str">
            <v>Indonesia</v>
          </cell>
        </row>
        <row r="4184">
          <cell r="B4184" t="str">
            <v>DHEDI YANTO</v>
          </cell>
          <cell r="C4184" t="str">
            <v>3302230508880003</v>
          </cell>
          <cell r="D4184" t="str">
            <v>L</v>
          </cell>
          <cell r="E4184" t="str">
            <v>BANYUMAS</v>
          </cell>
          <cell r="F4184" t="str">
            <v>05/08/1988</v>
          </cell>
          <cell r="G4184" t="str">
            <v>Tidak Tahu</v>
          </cell>
          <cell r="H4184" t="str">
            <v>Islam</v>
          </cell>
          <cell r="I4184" t="str">
            <v>Kawin</v>
          </cell>
          <cell r="J4184" t="str">
            <v>Anak</v>
          </cell>
          <cell r="K4184" t="str">
            <v>04</v>
          </cell>
          <cell r="L4184" t="str">
            <v>SLTP/Sederajat</v>
          </cell>
          <cell r="M4184" t="str">
            <v>Pelajar/Mahasiswa</v>
          </cell>
          <cell r="N4184" t="str">
            <v>SUKINAH</v>
          </cell>
          <cell r="O4184" t="str">
            <v>AKHMAD RUSAMSI</v>
          </cell>
          <cell r="P4184" t="str">
            <v>3302231702054804</v>
          </cell>
          <cell r="Q4184" t="str">
            <v>AKHMAD RUSAMSI</v>
          </cell>
          <cell r="R4184" t="str">
            <v>KALIKESUR</v>
          </cell>
          <cell r="S4184" t="str">
            <v>KEDUNGBANTENG</v>
          </cell>
          <cell r="T4184" t="str">
            <v>PINDAH</v>
          </cell>
          <cell r="U4184" t="str">
            <v>006</v>
          </cell>
          <cell r="V4184" t="str">
            <v>003</v>
          </cell>
          <cell r="W4184" t="str">
            <v>Indonesia</v>
          </cell>
        </row>
        <row r="4185">
          <cell r="B4185" t="str">
            <v>AKHMAD JUNEDI DARKIM</v>
          </cell>
          <cell r="C4185" t="str">
            <v>3302232406470001</v>
          </cell>
          <cell r="D4185" t="str">
            <v>L</v>
          </cell>
          <cell r="E4185" t="str">
            <v>BANYUMAS</v>
          </cell>
          <cell r="F4185">
            <v>17342</v>
          </cell>
          <cell r="G4185" t="str">
            <v>Tidak Tahu</v>
          </cell>
          <cell r="H4185" t="str">
            <v>Islam</v>
          </cell>
          <cell r="I4185" t="str">
            <v>Kawin</v>
          </cell>
          <cell r="J4185" t="str">
            <v>Kepala Keluarga</v>
          </cell>
          <cell r="K4185" t="str">
            <v>01</v>
          </cell>
          <cell r="L4185" t="str">
            <v>Tamat SD/Sederajat</v>
          </cell>
          <cell r="M4185" t="str">
            <v>Petani/Pekebun</v>
          </cell>
          <cell r="N4185" t="str">
            <v>LEBUH</v>
          </cell>
          <cell r="O4185" t="str">
            <v>SANILYAS</v>
          </cell>
          <cell r="P4185" t="str">
            <v>3302231702054805</v>
          </cell>
          <cell r="Q4185" t="str">
            <v>AKHMAD JUNEDI DARKIM</v>
          </cell>
          <cell r="R4185" t="str">
            <v>KUTALIMAN</v>
          </cell>
          <cell r="S4185" t="str">
            <v>KEDUNG BANTENG</v>
          </cell>
          <cell r="T4185" t="str">
            <v>KUTALIMAN</v>
          </cell>
          <cell r="U4185" t="str">
            <v>006</v>
          </cell>
          <cell r="V4185" t="str">
            <v>003</v>
          </cell>
          <cell r="W4185" t="str">
            <v>Indonesia</v>
          </cell>
        </row>
        <row r="4186">
          <cell r="B4186" t="str">
            <v>WATI</v>
          </cell>
          <cell r="C4186" t="str">
            <v>3302234607540002</v>
          </cell>
          <cell r="D4186" t="str">
            <v>P</v>
          </cell>
          <cell r="E4186" t="str">
            <v>BANYUMAS</v>
          </cell>
          <cell r="F4186">
            <v>19911</v>
          </cell>
          <cell r="G4186" t="str">
            <v>Tidak Tahu</v>
          </cell>
          <cell r="H4186" t="str">
            <v>Islam</v>
          </cell>
          <cell r="I4186" t="str">
            <v>Kawin</v>
          </cell>
          <cell r="J4186" t="str">
            <v>Istri</v>
          </cell>
          <cell r="K4186" t="str">
            <v>03</v>
          </cell>
          <cell r="L4186" t="str">
            <v>Tamat SD/Sederajat</v>
          </cell>
          <cell r="M4186" t="str">
            <v>Mengurus Rumah Tangga</v>
          </cell>
          <cell r="N4186" t="str">
            <v>SITI JAENAB</v>
          </cell>
          <cell r="O4186" t="str">
            <v>TOHA</v>
          </cell>
          <cell r="P4186" t="str">
            <v>3302231702054805</v>
          </cell>
          <cell r="Q4186" t="str">
            <v>AKHMAD JUNEDI DARKIM</v>
          </cell>
          <cell r="R4186" t="str">
            <v>KUTALIMAN</v>
          </cell>
          <cell r="S4186" t="str">
            <v>KEDUNG BANTENG</v>
          </cell>
          <cell r="T4186" t="str">
            <v>KUTALIMAN</v>
          </cell>
          <cell r="U4186" t="str">
            <v>006</v>
          </cell>
          <cell r="V4186" t="str">
            <v>003</v>
          </cell>
          <cell r="W4186" t="str">
            <v>Indonesia</v>
          </cell>
        </row>
        <row r="4187">
          <cell r="B4187" t="str">
            <v>RIZAL PAMUNGKAS</v>
          </cell>
          <cell r="C4187" t="str">
            <v>3302230512970002</v>
          </cell>
          <cell r="D4187" t="str">
            <v>L</v>
          </cell>
          <cell r="E4187" t="str">
            <v>BANYUMAS</v>
          </cell>
          <cell r="F4187">
            <v>35769</v>
          </cell>
          <cell r="G4187" t="str">
            <v>Tidak Tahu</v>
          </cell>
          <cell r="H4187" t="str">
            <v>Islam</v>
          </cell>
          <cell r="I4187" t="str">
            <v>Belum Kawin</v>
          </cell>
          <cell r="J4187" t="str">
            <v>Anak</v>
          </cell>
          <cell r="K4187" t="str">
            <v>04</v>
          </cell>
          <cell r="L4187" t="str">
            <v>Tidak Tamat SD/Sederajat</v>
          </cell>
          <cell r="M4187" t="str">
            <v>Pelajar/Mahasiswa</v>
          </cell>
          <cell r="N4187" t="str">
            <v>WATI</v>
          </cell>
          <cell r="O4187" t="str">
            <v>AKHMAD JUNEDI DARKIM</v>
          </cell>
          <cell r="P4187" t="str">
            <v>3302231702054805</v>
          </cell>
          <cell r="Q4187" t="str">
            <v>AKHMAD JUNEDI DARKIM</v>
          </cell>
          <cell r="R4187" t="str">
            <v>KUTALIMAN</v>
          </cell>
          <cell r="S4187" t="str">
            <v>KEDUNG BANTENG</v>
          </cell>
          <cell r="T4187" t="str">
            <v>KUTALIMAN</v>
          </cell>
          <cell r="U4187" t="str">
            <v>006</v>
          </cell>
          <cell r="V4187" t="str">
            <v>003</v>
          </cell>
          <cell r="W4187" t="str">
            <v>Indonesia</v>
          </cell>
        </row>
        <row r="4188">
          <cell r="B4188" t="str">
            <v>AKHMADI</v>
          </cell>
          <cell r="C4188" t="str">
            <v>3302233012370004</v>
          </cell>
          <cell r="D4188" t="str">
            <v>L</v>
          </cell>
          <cell r="E4188" t="str">
            <v>BANYUMAS</v>
          </cell>
          <cell r="F4188">
            <v>13879</v>
          </cell>
          <cell r="G4188" t="str">
            <v>Tidak Tahu</v>
          </cell>
          <cell r="H4188" t="str">
            <v>Islam</v>
          </cell>
          <cell r="I4188" t="str">
            <v>Kawin</v>
          </cell>
          <cell r="J4188" t="str">
            <v>Kepala Keluarga</v>
          </cell>
          <cell r="K4188" t="str">
            <v>01</v>
          </cell>
          <cell r="L4188" t="str">
            <v>Tamat SD/Sederajat</v>
          </cell>
          <cell r="M4188" t="str">
            <v>Petani/Pekebun</v>
          </cell>
          <cell r="N4188" t="str">
            <v>KATEM</v>
          </cell>
          <cell r="O4188" t="str">
            <v>MF.DILYAS</v>
          </cell>
          <cell r="P4188" t="str">
            <v>3302231702054807</v>
          </cell>
          <cell r="Q4188" t="str">
            <v>AKHMADI</v>
          </cell>
          <cell r="R4188" t="str">
            <v>KUTALIMAN</v>
          </cell>
          <cell r="S4188" t="str">
            <v>KEDUNG BANTENG</v>
          </cell>
          <cell r="T4188" t="str">
            <v>KUTALIMAN</v>
          </cell>
          <cell r="U4188" t="str">
            <v>006</v>
          </cell>
          <cell r="V4188" t="str">
            <v>003</v>
          </cell>
          <cell r="W4188" t="str">
            <v>Indonesia</v>
          </cell>
        </row>
        <row r="4189">
          <cell r="B4189" t="str">
            <v>TASEM</v>
          </cell>
          <cell r="C4189" t="str">
            <v>3302236510400002</v>
          </cell>
          <cell r="D4189" t="str">
            <v>P</v>
          </cell>
          <cell r="E4189" t="str">
            <v>BANYUMAS</v>
          </cell>
          <cell r="F4189">
            <v>14909</v>
          </cell>
          <cell r="G4189" t="str">
            <v>Tidak Tahu</v>
          </cell>
          <cell r="H4189" t="str">
            <v>Islam</v>
          </cell>
          <cell r="I4189" t="str">
            <v>Kawin</v>
          </cell>
          <cell r="J4189" t="str">
            <v>Istri</v>
          </cell>
          <cell r="K4189" t="str">
            <v>03</v>
          </cell>
          <cell r="L4189" t="str">
            <v>Tidak Tamat SD/Sederajat</v>
          </cell>
          <cell r="M4189" t="str">
            <v>Mengurus Rumah Tangga</v>
          </cell>
          <cell r="N4189" t="str">
            <v>NITEM</v>
          </cell>
          <cell r="O4189" t="str">
            <v>WIRAWIJAYA</v>
          </cell>
          <cell r="P4189" t="str">
            <v>3302231702054807</v>
          </cell>
          <cell r="Q4189" t="str">
            <v>AKHMADI</v>
          </cell>
          <cell r="R4189" t="str">
            <v>KUTALIMAN</v>
          </cell>
          <cell r="S4189" t="str">
            <v>KEDUNG BANTENG</v>
          </cell>
          <cell r="T4189" t="str">
            <v>KUTALIMAN</v>
          </cell>
          <cell r="U4189" t="str">
            <v>006</v>
          </cell>
          <cell r="V4189" t="str">
            <v>003</v>
          </cell>
          <cell r="W4189" t="str">
            <v>Indonesia</v>
          </cell>
        </row>
        <row r="4190">
          <cell r="B4190" t="str">
            <v>ROHMAT</v>
          </cell>
          <cell r="C4190" t="str">
            <v>3302231602600001</v>
          </cell>
          <cell r="D4190" t="str">
            <v>L</v>
          </cell>
          <cell r="E4190" t="str">
            <v>BANYUMAS</v>
          </cell>
          <cell r="F4190">
            <v>21962</v>
          </cell>
          <cell r="G4190" t="str">
            <v>Tidak Tahu</v>
          </cell>
          <cell r="H4190" t="str">
            <v>Islam</v>
          </cell>
          <cell r="I4190" t="str">
            <v>Kawin</v>
          </cell>
          <cell r="J4190" t="str">
            <v>Anak</v>
          </cell>
          <cell r="K4190" t="str">
            <v>04</v>
          </cell>
          <cell r="L4190" t="str">
            <v>Tidak Tamat SD/Sederajat</v>
          </cell>
          <cell r="M4190" t="str">
            <v>Petani/Pekebun</v>
          </cell>
          <cell r="N4190" t="str">
            <v>TASEM</v>
          </cell>
          <cell r="O4190" t="str">
            <v>AKHMADI</v>
          </cell>
          <cell r="P4190" t="str">
            <v>3302231702054807</v>
          </cell>
          <cell r="Q4190" t="str">
            <v>AKHMADI</v>
          </cell>
          <cell r="R4190" t="str">
            <v>KUTALIMAN</v>
          </cell>
          <cell r="S4190" t="str">
            <v>KEDUNG BANTENG</v>
          </cell>
          <cell r="T4190" t="str">
            <v>KUTALIMAN</v>
          </cell>
          <cell r="U4190" t="str">
            <v>006</v>
          </cell>
          <cell r="V4190" t="str">
            <v>003</v>
          </cell>
          <cell r="W4190" t="str">
            <v>Indonesia</v>
          </cell>
        </row>
        <row r="4191">
          <cell r="B4191" t="str">
            <v>MIARJO KIRAM</v>
          </cell>
          <cell r="C4191" t="str">
            <v>3302230201410002</v>
          </cell>
          <cell r="D4191" t="str">
            <v>L</v>
          </cell>
          <cell r="E4191" t="str">
            <v>BANYUMAS</v>
          </cell>
          <cell r="F4191">
            <v>14978</v>
          </cell>
          <cell r="G4191" t="str">
            <v>Tidak Tahu</v>
          </cell>
          <cell r="H4191" t="str">
            <v>Islam</v>
          </cell>
          <cell r="I4191" t="str">
            <v>Kawin</v>
          </cell>
          <cell r="J4191" t="str">
            <v>Kepala Keluarga</v>
          </cell>
          <cell r="K4191" t="str">
            <v>01</v>
          </cell>
          <cell r="L4191" t="str">
            <v>Tamat SD/Sederajat</v>
          </cell>
          <cell r="M4191" t="str">
            <v>Buruh Harian Lepas</v>
          </cell>
          <cell r="N4191" t="str">
            <v>KARTEM</v>
          </cell>
          <cell r="O4191" t="str">
            <v>SANURI</v>
          </cell>
          <cell r="P4191" t="str">
            <v>3302231702054809</v>
          </cell>
          <cell r="Q4191" t="str">
            <v>MIARJO KIRAM</v>
          </cell>
          <cell r="R4191" t="str">
            <v>KUTALIMAN</v>
          </cell>
          <cell r="S4191" t="str">
            <v>KEDUNG BANTENG</v>
          </cell>
          <cell r="T4191" t="str">
            <v>KUTALIMAN</v>
          </cell>
          <cell r="U4191" t="str">
            <v>006</v>
          </cell>
          <cell r="V4191" t="str">
            <v>003</v>
          </cell>
          <cell r="W4191" t="str">
            <v>Indonesia</v>
          </cell>
        </row>
        <row r="4192">
          <cell r="B4192" t="str">
            <v>DARTEM</v>
          </cell>
          <cell r="C4192" t="str">
            <v>3302235004580001</v>
          </cell>
          <cell r="D4192" t="str">
            <v>P</v>
          </cell>
          <cell r="E4192" t="str">
            <v>BANYUMAS</v>
          </cell>
          <cell r="F4192">
            <v>21285</v>
          </cell>
          <cell r="G4192" t="str">
            <v>Tidak Tahu</v>
          </cell>
          <cell r="H4192" t="str">
            <v>Islam</v>
          </cell>
          <cell r="I4192" t="str">
            <v>Kawin</v>
          </cell>
          <cell r="J4192" t="str">
            <v>Istri</v>
          </cell>
          <cell r="K4192" t="str">
            <v>03</v>
          </cell>
          <cell r="L4192" t="str">
            <v>Tamat SD/Sederajat</v>
          </cell>
          <cell r="M4192" t="str">
            <v>Mengurus Rumah Tangga</v>
          </cell>
          <cell r="N4192" t="str">
            <v>SADEM</v>
          </cell>
          <cell r="O4192" t="str">
            <v>SANMEJA</v>
          </cell>
          <cell r="P4192" t="str">
            <v>3302231702054809</v>
          </cell>
          <cell r="Q4192" t="str">
            <v>MIARJO KIRAM</v>
          </cell>
          <cell r="R4192" t="str">
            <v>KUTALIMAN</v>
          </cell>
          <cell r="S4192" t="str">
            <v>KEDUNG BANTENG</v>
          </cell>
          <cell r="T4192" t="str">
            <v>KUTALIMAN</v>
          </cell>
          <cell r="U4192" t="str">
            <v>006</v>
          </cell>
          <cell r="V4192" t="str">
            <v>003</v>
          </cell>
          <cell r="W4192" t="str">
            <v>Indonesia</v>
          </cell>
        </row>
        <row r="4193">
          <cell r="B4193" t="str">
            <v>SAMIAH</v>
          </cell>
          <cell r="C4193" t="str">
            <v>3302234904840005</v>
          </cell>
          <cell r="D4193" t="str">
            <v>P</v>
          </cell>
          <cell r="E4193" t="str">
            <v>BANYUMAS</v>
          </cell>
          <cell r="F4193">
            <v>30781</v>
          </cell>
          <cell r="G4193" t="str">
            <v>Tidak Tahu</v>
          </cell>
          <cell r="H4193" t="str">
            <v>Islam</v>
          </cell>
          <cell r="I4193" t="str">
            <v>Belum Kawin</v>
          </cell>
          <cell r="J4193" t="str">
            <v>Anak</v>
          </cell>
          <cell r="K4193" t="str">
            <v>04</v>
          </cell>
          <cell r="L4193" t="str">
            <v>Tamat SD/Sederajat</v>
          </cell>
          <cell r="M4193" t="str">
            <v>Belum/Tidak Bekerja</v>
          </cell>
          <cell r="N4193" t="str">
            <v>DARTEM</v>
          </cell>
          <cell r="O4193" t="str">
            <v>MIARJO KIRAM</v>
          </cell>
          <cell r="P4193" t="str">
            <v>3302231702054809</v>
          </cell>
          <cell r="Q4193" t="str">
            <v>MIARJO KIRAM</v>
          </cell>
          <cell r="R4193" t="str">
            <v>KUTALIMAN</v>
          </cell>
          <cell r="S4193" t="str">
            <v>KEDUNG BANTENG</v>
          </cell>
          <cell r="T4193" t="str">
            <v>KUTALIMAN</v>
          </cell>
          <cell r="U4193" t="str">
            <v>006</v>
          </cell>
          <cell r="V4193" t="str">
            <v>003</v>
          </cell>
          <cell r="W4193" t="str">
            <v>Indonesia</v>
          </cell>
        </row>
        <row r="4194">
          <cell r="B4194" t="str">
            <v>SUYANTO</v>
          </cell>
          <cell r="C4194" t="str">
            <v>3302231011600003</v>
          </cell>
          <cell r="D4194" t="str">
            <v>L</v>
          </cell>
          <cell r="E4194" t="str">
            <v>BANYUMAS</v>
          </cell>
          <cell r="F4194">
            <v>22230</v>
          </cell>
          <cell r="G4194" t="str">
            <v>Tidak Tahu</v>
          </cell>
          <cell r="H4194" t="str">
            <v>Islam</v>
          </cell>
          <cell r="I4194" t="str">
            <v>Kawin</v>
          </cell>
          <cell r="J4194" t="str">
            <v>Kepala Keluarga</v>
          </cell>
          <cell r="K4194" t="str">
            <v>01</v>
          </cell>
          <cell r="L4194" t="str">
            <v>Tamat SD/Sederajat</v>
          </cell>
          <cell r="M4194" t="str">
            <v>Buruh Tani/Perkebunan</v>
          </cell>
          <cell r="N4194" t="str">
            <v>DASIYAH</v>
          </cell>
          <cell r="O4194" t="str">
            <v>SUKARTO</v>
          </cell>
          <cell r="P4194" t="str">
            <v>3302231702054810</v>
          </cell>
          <cell r="Q4194" t="str">
            <v>SUYANTO</v>
          </cell>
          <cell r="R4194" t="str">
            <v>KUTALIMAN</v>
          </cell>
          <cell r="S4194" t="str">
            <v>KEDUNG BANTENG</v>
          </cell>
          <cell r="T4194" t="str">
            <v>KUTALIMAN</v>
          </cell>
          <cell r="U4194" t="str">
            <v>006</v>
          </cell>
          <cell r="V4194" t="str">
            <v>003</v>
          </cell>
          <cell r="W4194" t="str">
            <v>Indonesia</v>
          </cell>
        </row>
        <row r="4195">
          <cell r="B4195" t="str">
            <v>SURIYAH</v>
          </cell>
          <cell r="C4195" t="str">
            <v>3302234306640001</v>
          </cell>
          <cell r="D4195" t="str">
            <v>P</v>
          </cell>
          <cell r="E4195" t="str">
            <v>BANYUMAS</v>
          </cell>
          <cell r="F4195">
            <v>23531</v>
          </cell>
          <cell r="G4195" t="str">
            <v>Tidak Tahu</v>
          </cell>
          <cell r="H4195" t="str">
            <v>Islam</v>
          </cell>
          <cell r="I4195" t="str">
            <v>Kawin</v>
          </cell>
          <cell r="J4195" t="str">
            <v>Istri</v>
          </cell>
          <cell r="K4195" t="str">
            <v>03</v>
          </cell>
          <cell r="L4195" t="str">
            <v>Tamat SD/Sederajat</v>
          </cell>
          <cell r="M4195" t="str">
            <v>Mengurus Rumah Tangga</v>
          </cell>
          <cell r="N4195" t="str">
            <v>DIYEM</v>
          </cell>
          <cell r="O4195" t="str">
            <v>MARYANO</v>
          </cell>
          <cell r="P4195" t="str">
            <v>3302231702054810</v>
          </cell>
          <cell r="Q4195" t="str">
            <v>SUYANTO</v>
          </cell>
          <cell r="R4195" t="str">
            <v>KUTALIMAN</v>
          </cell>
          <cell r="S4195" t="str">
            <v>KEDUNG BANTENG</v>
          </cell>
          <cell r="T4195" t="str">
            <v>KUTALIMAN</v>
          </cell>
          <cell r="U4195" t="str">
            <v>006</v>
          </cell>
          <cell r="V4195" t="str">
            <v>003</v>
          </cell>
          <cell r="W4195" t="str">
            <v>Indonesia</v>
          </cell>
        </row>
        <row r="4196">
          <cell r="B4196" t="str">
            <v>RONI SUSTIONO</v>
          </cell>
          <cell r="C4196" t="str">
            <v>3302231101880001</v>
          </cell>
          <cell r="D4196" t="str">
            <v>L</v>
          </cell>
          <cell r="E4196" t="str">
            <v>BANYUMAS</v>
          </cell>
          <cell r="F4196" t="str">
            <v>11/01/1988</v>
          </cell>
          <cell r="G4196" t="str">
            <v>Tidak Tahu</v>
          </cell>
          <cell r="H4196" t="str">
            <v>Islam</v>
          </cell>
          <cell r="I4196" t="str">
            <v>Kawin</v>
          </cell>
          <cell r="J4196" t="str">
            <v>Suami</v>
          </cell>
          <cell r="K4196" t="str">
            <v>02</v>
          </cell>
          <cell r="L4196" t="str">
            <v>SLTP/Sederajat</v>
          </cell>
          <cell r="M4196" t="str">
            <v>Buruh Harian Lepas</v>
          </cell>
          <cell r="N4196" t="str">
            <v>SURIYAH</v>
          </cell>
          <cell r="O4196" t="str">
            <v>SUYANTO</v>
          </cell>
          <cell r="P4196" t="str">
            <v>3302231702054810</v>
          </cell>
          <cell r="Q4196" t="str">
            <v>RONI SUSTIONO</v>
          </cell>
          <cell r="R4196" t="str">
            <v>KUTALIMAN</v>
          </cell>
          <cell r="S4196" t="str">
            <v>KEDUNGBANTENG</v>
          </cell>
          <cell r="T4196" t="str">
            <v>KUTALIMAN</v>
          </cell>
          <cell r="U4196" t="str">
            <v>006</v>
          </cell>
          <cell r="V4196" t="str">
            <v>003</v>
          </cell>
          <cell r="W4196" t="str">
            <v>Indonesia</v>
          </cell>
        </row>
        <row r="4197">
          <cell r="B4197" t="str">
            <v>NANI ESTI WARDANI</v>
          </cell>
          <cell r="C4197" t="str">
            <v>3302234609930004</v>
          </cell>
          <cell r="D4197" t="str">
            <v>P</v>
          </cell>
          <cell r="E4197" t="str">
            <v>BANYUMAS</v>
          </cell>
          <cell r="F4197" t="str">
            <v>06/09/1993</v>
          </cell>
          <cell r="G4197" t="str">
            <v>Tidak Tahu</v>
          </cell>
          <cell r="H4197" t="str">
            <v>Islam</v>
          </cell>
          <cell r="I4197" t="str">
            <v>Belum Kawin</v>
          </cell>
          <cell r="J4197" t="str">
            <v>Anak</v>
          </cell>
          <cell r="K4197" t="str">
            <v>04</v>
          </cell>
          <cell r="L4197" t="str">
            <v>SLTA/Sederajat</v>
          </cell>
          <cell r="M4197" t="str">
            <v>Karyawan Swasta</v>
          </cell>
          <cell r="N4197" t="str">
            <v>SURIYAH</v>
          </cell>
          <cell r="O4197" t="str">
            <v>SUYANTO</v>
          </cell>
          <cell r="P4197" t="str">
            <v>3302231702054810</v>
          </cell>
          <cell r="Q4197" t="str">
            <v>SUYANTO</v>
          </cell>
          <cell r="R4197" t="str">
            <v>KUTALIMAN</v>
          </cell>
          <cell r="S4197" t="str">
            <v>KEDUNGBANTENG</v>
          </cell>
          <cell r="T4197" t="str">
            <v>KUTALIMAN</v>
          </cell>
          <cell r="U4197" t="str">
            <v>006</v>
          </cell>
          <cell r="V4197" t="str">
            <v>003</v>
          </cell>
          <cell r="W4197" t="str">
            <v>Indonesia</v>
          </cell>
        </row>
        <row r="4198">
          <cell r="B4198" t="str">
            <v>ARIZA FARIS DANIAL</v>
          </cell>
          <cell r="C4198" t="str">
            <v>3302232506020003</v>
          </cell>
          <cell r="D4198" t="str">
            <v>L</v>
          </cell>
          <cell r="E4198" t="str">
            <v>BANYUMAS</v>
          </cell>
          <cell r="F4198" t="str">
            <v>25/06/2002</v>
          </cell>
          <cell r="G4198" t="str">
            <v>Tidak Tahu</v>
          </cell>
          <cell r="H4198" t="str">
            <v>Islam</v>
          </cell>
          <cell r="I4198" t="str">
            <v>Belum Kawin</v>
          </cell>
          <cell r="J4198" t="str">
            <v>Cucu</v>
          </cell>
          <cell r="K4198" t="str">
            <v>06</v>
          </cell>
          <cell r="L4198" t="str">
            <v>Tidak/Belum Sekolah</v>
          </cell>
          <cell r="M4198" t="str">
            <v>Belum/Tidak Bekerja</v>
          </cell>
          <cell r="N4198" t="str">
            <v>LENI SUSANTI</v>
          </cell>
          <cell r="O4198" t="str">
            <v>ALI MUKMIN</v>
          </cell>
          <cell r="P4198" t="str">
            <v>3302231702054810</v>
          </cell>
          <cell r="Q4198" t="str">
            <v>SUYANTO</v>
          </cell>
          <cell r="R4198" t="str">
            <v>KUTALIMAN</v>
          </cell>
          <cell r="S4198" t="str">
            <v>KEDUNGBANTENG</v>
          </cell>
          <cell r="T4198" t="str">
            <v>PINDAH</v>
          </cell>
          <cell r="U4198" t="str">
            <v>006</v>
          </cell>
          <cell r="V4198" t="str">
            <v>003</v>
          </cell>
          <cell r="W4198" t="str">
            <v>Indonesia</v>
          </cell>
        </row>
        <row r="4199">
          <cell r="B4199" t="str">
            <v>AKHMAD SEKHUDIN SAKAM</v>
          </cell>
          <cell r="C4199" t="str">
            <v>3302230107610010</v>
          </cell>
          <cell r="D4199" t="str">
            <v>L</v>
          </cell>
          <cell r="E4199" t="str">
            <v>BANYUMAS</v>
          </cell>
          <cell r="F4199">
            <v>22463</v>
          </cell>
          <cell r="G4199" t="str">
            <v>Tidak Tahu</v>
          </cell>
          <cell r="H4199" t="str">
            <v>Islam</v>
          </cell>
          <cell r="I4199" t="str">
            <v>Kawin</v>
          </cell>
          <cell r="J4199" t="str">
            <v>Kepala Keluarga</v>
          </cell>
          <cell r="K4199" t="str">
            <v>01</v>
          </cell>
          <cell r="L4199" t="str">
            <v>Tamat SD/Sederajat</v>
          </cell>
          <cell r="M4199" t="str">
            <v>Buruh Harian Lepas</v>
          </cell>
          <cell r="N4199" t="str">
            <v>LERIP</v>
          </cell>
          <cell r="O4199" t="str">
            <v>MURTASAN</v>
          </cell>
          <cell r="P4199" t="str">
            <v>3302231702054811</v>
          </cell>
          <cell r="Q4199" t="str">
            <v>AKHMAD SEKHUDIN SAKAM</v>
          </cell>
          <cell r="R4199" t="str">
            <v>KUTALIMAN</v>
          </cell>
          <cell r="S4199" t="str">
            <v>KEDUNG BANTENG</v>
          </cell>
          <cell r="T4199" t="str">
            <v>KUTALIMAN</v>
          </cell>
          <cell r="U4199" t="str">
            <v>006</v>
          </cell>
          <cell r="V4199" t="str">
            <v>003</v>
          </cell>
          <cell r="W4199" t="str">
            <v>Indonesia</v>
          </cell>
        </row>
        <row r="4200">
          <cell r="B4200" t="str">
            <v>TUMIRAH</v>
          </cell>
          <cell r="C4200" t="str">
            <v>3302236311620001</v>
          </cell>
          <cell r="D4200" t="str">
            <v>P</v>
          </cell>
          <cell r="E4200" t="str">
            <v>BANYUMAS</v>
          </cell>
          <cell r="F4200">
            <v>22973</v>
          </cell>
          <cell r="G4200" t="str">
            <v>Tidak Tahu</v>
          </cell>
          <cell r="H4200" t="str">
            <v>Islam</v>
          </cell>
          <cell r="I4200" t="str">
            <v>Kawin</v>
          </cell>
          <cell r="J4200" t="str">
            <v>Istri</v>
          </cell>
          <cell r="K4200" t="str">
            <v>03</v>
          </cell>
          <cell r="L4200" t="str">
            <v>Tamat SD/Sederajat</v>
          </cell>
          <cell r="M4200" t="str">
            <v>Mengurus Rumah Tangga</v>
          </cell>
          <cell r="N4200" t="str">
            <v>-</v>
          </cell>
          <cell r="O4200" t="str">
            <v>-</v>
          </cell>
          <cell r="P4200" t="str">
            <v>3302231702054811</v>
          </cell>
          <cell r="Q4200" t="str">
            <v>AKHMAD SEKHUDIN SAKAM</v>
          </cell>
          <cell r="R4200" t="str">
            <v>KUTALIMAN</v>
          </cell>
          <cell r="S4200" t="str">
            <v>KEDUNG BANTENG</v>
          </cell>
          <cell r="T4200" t="str">
            <v>KUTALIMAN</v>
          </cell>
          <cell r="U4200" t="str">
            <v>006</v>
          </cell>
          <cell r="V4200" t="str">
            <v>003</v>
          </cell>
          <cell r="W4200" t="str">
            <v>Indonesia</v>
          </cell>
        </row>
        <row r="4201">
          <cell r="B4201" t="str">
            <v>MUNIKA INDRIANA</v>
          </cell>
          <cell r="C4201" t="str">
            <v>3302235902050002</v>
          </cell>
          <cell r="D4201" t="str">
            <v>P</v>
          </cell>
          <cell r="E4201" t="str">
            <v>BANYUMAS</v>
          </cell>
          <cell r="F4201" t="str">
            <v>19/02/2005</v>
          </cell>
          <cell r="G4201" t="str">
            <v>Tidak Tahu</v>
          </cell>
          <cell r="H4201" t="str">
            <v>Islam</v>
          </cell>
          <cell r="I4201" t="str">
            <v>Belum Kawin</v>
          </cell>
          <cell r="J4201" t="str">
            <v>Anak</v>
          </cell>
          <cell r="K4201" t="str">
            <v>04</v>
          </cell>
          <cell r="L4201" t="str">
            <v>Tidak/Belum Sekolah</v>
          </cell>
          <cell r="M4201" t="str">
            <v>Belum/Tidak Bekerja</v>
          </cell>
          <cell r="N4201" t="str">
            <v>TUMIRAH</v>
          </cell>
          <cell r="O4201" t="str">
            <v>AKHMAD SEKHUDIN</v>
          </cell>
          <cell r="P4201" t="str">
            <v>3302231702054811</v>
          </cell>
          <cell r="Q4201" t="str">
            <v>AKHMAD SEKHUDIN SAKAM</v>
          </cell>
          <cell r="R4201" t="str">
            <v>KUTALIMAN</v>
          </cell>
          <cell r="S4201" t="str">
            <v>KEDUNGBANTENG</v>
          </cell>
          <cell r="T4201" t="str">
            <v>KUTALIMAN</v>
          </cell>
          <cell r="U4201" t="str">
            <v>006</v>
          </cell>
          <cell r="V4201" t="str">
            <v>003</v>
          </cell>
          <cell r="W4201" t="str">
            <v>Indonesia</v>
          </cell>
        </row>
        <row r="4202">
          <cell r="B4202" t="str">
            <v>WIDI ANDRIANTO</v>
          </cell>
          <cell r="C4202" t="str">
            <v>3302230206910002</v>
          </cell>
          <cell r="D4202" t="str">
            <v>L</v>
          </cell>
          <cell r="E4202" t="str">
            <v>BANYUMAS</v>
          </cell>
          <cell r="F4202">
            <v>33391</v>
          </cell>
          <cell r="G4202" t="str">
            <v>Tidak Tahu</v>
          </cell>
          <cell r="H4202" t="str">
            <v>Islam</v>
          </cell>
          <cell r="I4202" t="str">
            <v>Belum Kawin</v>
          </cell>
          <cell r="J4202" t="str">
            <v>Anak</v>
          </cell>
          <cell r="K4202" t="str">
            <v>04</v>
          </cell>
          <cell r="L4202" t="str">
            <v>Tamat SD/Sederajat</v>
          </cell>
          <cell r="M4202" t="str">
            <v>Belum/Tidak Bekerja</v>
          </cell>
          <cell r="N4202" t="str">
            <v>TUMIRAH</v>
          </cell>
          <cell r="O4202" t="str">
            <v>AKHMAD SEKHUDIN</v>
          </cell>
          <cell r="P4202" t="str">
            <v>3302231702054811</v>
          </cell>
          <cell r="Q4202" t="str">
            <v>AKHMAD SEKHUDIN SAKAM</v>
          </cell>
          <cell r="R4202" t="str">
            <v>KUTALIMAN</v>
          </cell>
          <cell r="S4202" t="str">
            <v>KEDUNG BANTENG</v>
          </cell>
          <cell r="T4202" t="str">
            <v>KUTALIMAN</v>
          </cell>
          <cell r="U4202" t="str">
            <v>006</v>
          </cell>
          <cell r="V4202" t="str">
            <v>003</v>
          </cell>
          <cell r="W4202" t="str">
            <v>Indonesia</v>
          </cell>
        </row>
        <row r="4203">
          <cell r="B4203" t="str">
            <v>RIYANTO</v>
          </cell>
          <cell r="C4203" t="str">
            <v>3302231607650002</v>
          </cell>
          <cell r="D4203" t="str">
            <v>L</v>
          </cell>
          <cell r="E4203" t="str">
            <v>BANYUMAS</v>
          </cell>
          <cell r="F4203">
            <v>23939</v>
          </cell>
          <cell r="G4203" t="str">
            <v>Tidak Tahu</v>
          </cell>
          <cell r="H4203" t="str">
            <v>Islam</v>
          </cell>
          <cell r="I4203" t="str">
            <v>Kawin</v>
          </cell>
          <cell r="J4203" t="str">
            <v>Kepala Keluarga</v>
          </cell>
          <cell r="K4203" t="str">
            <v>01</v>
          </cell>
          <cell r="L4203" t="str">
            <v>SLTA/Sederajat</v>
          </cell>
          <cell r="M4203" t="str">
            <v>Buruh Harian Lepas</v>
          </cell>
          <cell r="N4203" t="str">
            <v>WARSIAH</v>
          </cell>
          <cell r="O4203" t="str">
            <v>A. NURUDIN</v>
          </cell>
          <cell r="P4203" t="str">
            <v>3302231702054812</v>
          </cell>
          <cell r="Q4203" t="str">
            <v>RIYANTO</v>
          </cell>
          <cell r="R4203" t="str">
            <v>KUTALIMAN</v>
          </cell>
          <cell r="S4203" t="str">
            <v>KEDUNG BANTENG</v>
          </cell>
          <cell r="T4203" t="str">
            <v>KUTALIMAN</v>
          </cell>
          <cell r="U4203" t="str">
            <v>006</v>
          </cell>
          <cell r="V4203" t="str">
            <v>003</v>
          </cell>
          <cell r="W4203" t="str">
            <v>Indonesia</v>
          </cell>
        </row>
        <row r="4204">
          <cell r="B4204" t="str">
            <v>KARIMATU ZAHROH</v>
          </cell>
          <cell r="C4204" t="str">
            <v>3302234306750004</v>
          </cell>
          <cell r="D4204" t="str">
            <v>P</v>
          </cell>
          <cell r="E4204" t="str">
            <v>BANYUMAS</v>
          </cell>
          <cell r="F4204">
            <v>27548</v>
          </cell>
          <cell r="G4204" t="str">
            <v>Tidak Tahu</v>
          </cell>
          <cell r="H4204" t="str">
            <v>Islam</v>
          </cell>
          <cell r="I4204" t="str">
            <v>Kawin</v>
          </cell>
          <cell r="J4204" t="str">
            <v>Istri</v>
          </cell>
          <cell r="K4204" t="str">
            <v>03</v>
          </cell>
          <cell r="L4204" t="str">
            <v>Tamat SD/Sederajat</v>
          </cell>
          <cell r="M4204" t="str">
            <v>Mengurus Rumah Tangga</v>
          </cell>
          <cell r="N4204" t="str">
            <v>RUSMINI</v>
          </cell>
          <cell r="O4204" t="str">
            <v>SUHADI</v>
          </cell>
          <cell r="P4204" t="str">
            <v>3302231702054812</v>
          </cell>
          <cell r="Q4204" t="str">
            <v>RIYANTO</v>
          </cell>
          <cell r="R4204" t="str">
            <v>KUTALIMAN</v>
          </cell>
          <cell r="S4204" t="str">
            <v>KEDUNG BANTENG</v>
          </cell>
          <cell r="T4204" t="str">
            <v>KUTALIMAN</v>
          </cell>
          <cell r="U4204" t="str">
            <v>006</v>
          </cell>
          <cell r="V4204" t="str">
            <v>003</v>
          </cell>
          <cell r="W4204" t="str">
            <v>Indonesia</v>
          </cell>
        </row>
        <row r="4205">
          <cell r="B4205" t="str">
            <v>AGUNG HERI MUKTI</v>
          </cell>
          <cell r="C4205" t="str">
            <v>3302232506930001</v>
          </cell>
          <cell r="D4205" t="str">
            <v>L</v>
          </cell>
          <cell r="E4205" t="str">
            <v>BANYUMAS</v>
          </cell>
          <cell r="F4205">
            <v>34145</v>
          </cell>
          <cell r="G4205" t="str">
            <v>Tidak Tahu</v>
          </cell>
          <cell r="H4205" t="str">
            <v>Islam</v>
          </cell>
          <cell r="I4205" t="str">
            <v>Belum Kawin</v>
          </cell>
          <cell r="J4205" t="str">
            <v>Anak</v>
          </cell>
          <cell r="K4205" t="str">
            <v>04</v>
          </cell>
          <cell r="L4205" t="str">
            <v>Tamat SD/Sederajat</v>
          </cell>
          <cell r="M4205" t="str">
            <v>Pelajar/Mahasiswa</v>
          </cell>
          <cell r="N4205" t="str">
            <v>KARIMATU ZAHROH</v>
          </cell>
          <cell r="O4205" t="str">
            <v xml:space="preserve"> RIYANTO</v>
          </cell>
          <cell r="P4205" t="str">
            <v>3302231702054812</v>
          </cell>
          <cell r="Q4205" t="str">
            <v>RIYANTO</v>
          </cell>
          <cell r="R4205" t="str">
            <v>KUTALIMAN</v>
          </cell>
          <cell r="S4205" t="str">
            <v>KEDUNG BANTENG</v>
          </cell>
          <cell r="T4205" t="str">
            <v>KUTALIMAN</v>
          </cell>
          <cell r="U4205" t="str">
            <v>006</v>
          </cell>
          <cell r="V4205" t="str">
            <v>003</v>
          </cell>
          <cell r="W4205" t="str">
            <v>Indonesia</v>
          </cell>
        </row>
        <row r="4206">
          <cell r="B4206" t="str">
            <v>MASYKUR AFFANDI</v>
          </cell>
          <cell r="C4206" t="str">
            <v>3302230708050003</v>
          </cell>
          <cell r="D4206" t="str">
            <v>L</v>
          </cell>
          <cell r="E4206" t="str">
            <v>BANYUMAS</v>
          </cell>
          <cell r="F4206">
            <v>38571</v>
          </cell>
          <cell r="G4206" t="str">
            <v>Tidak Tahu</v>
          </cell>
          <cell r="H4206" t="str">
            <v>Islam</v>
          </cell>
          <cell r="I4206" t="str">
            <v>Belum Kawin</v>
          </cell>
          <cell r="J4206" t="str">
            <v>Anak</v>
          </cell>
          <cell r="K4206" t="str">
            <v>04</v>
          </cell>
          <cell r="L4206" t="str">
            <v>Tidak Tamat SD/Sederajat</v>
          </cell>
          <cell r="M4206" t="str">
            <v>Pelajar/Mahasiswa</v>
          </cell>
          <cell r="N4206" t="str">
            <v>KARIMATU ZAHROH</v>
          </cell>
          <cell r="O4206" t="str">
            <v xml:space="preserve"> RIYANTO</v>
          </cell>
          <cell r="P4206" t="str">
            <v>3302231702054812</v>
          </cell>
          <cell r="Q4206" t="str">
            <v>RIYANTO</v>
          </cell>
          <cell r="R4206" t="str">
            <v>KUTALIMAN</v>
          </cell>
          <cell r="S4206" t="str">
            <v>KEDUNG BANTENG</v>
          </cell>
          <cell r="T4206" t="str">
            <v>KUTALIMAN</v>
          </cell>
          <cell r="U4206" t="str">
            <v>006</v>
          </cell>
          <cell r="V4206" t="str">
            <v>003</v>
          </cell>
          <cell r="W4206" t="str">
            <v>Indonesia</v>
          </cell>
        </row>
        <row r="4207">
          <cell r="B4207" t="str">
            <v>ROHMAN SEFURAHMAN</v>
          </cell>
          <cell r="C4207" t="str">
            <v>3302232008700004</v>
          </cell>
          <cell r="D4207" t="str">
            <v>L</v>
          </cell>
          <cell r="E4207" t="str">
            <v>BANYUMAS</v>
          </cell>
          <cell r="F4207">
            <v>25800</v>
          </cell>
          <cell r="G4207" t="str">
            <v>Tidak Tahu</v>
          </cell>
          <cell r="H4207" t="str">
            <v>Islam</v>
          </cell>
          <cell r="I4207" t="str">
            <v>Kawin</v>
          </cell>
          <cell r="J4207" t="str">
            <v>Kepala Keluarga</v>
          </cell>
          <cell r="K4207" t="str">
            <v>01</v>
          </cell>
          <cell r="L4207" t="str">
            <v>SLTP/Sederajat</v>
          </cell>
          <cell r="M4207" t="str">
            <v>Buruh Tani/Perkebunan</v>
          </cell>
          <cell r="N4207" t="str">
            <v>KARWEN</v>
          </cell>
          <cell r="O4207" t="str">
            <v>SUKARDI</v>
          </cell>
          <cell r="P4207" t="str">
            <v>3302231702054813</v>
          </cell>
          <cell r="Q4207" t="str">
            <v>ROHMAN SEFURAHMAN</v>
          </cell>
          <cell r="R4207" t="str">
            <v>KUTALIMAN</v>
          </cell>
          <cell r="S4207" t="str">
            <v>KEDUNG BANTENG</v>
          </cell>
          <cell r="T4207" t="str">
            <v>KUTALIMAN</v>
          </cell>
          <cell r="U4207" t="str">
            <v>006</v>
          </cell>
          <cell r="V4207" t="str">
            <v>003</v>
          </cell>
          <cell r="W4207" t="str">
            <v>Indonesia</v>
          </cell>
        </row>
        <row r="4208">
          <cell r="B4208" t="str">
            <v>RUSMININGSIH</v>
          </cell>
          <cell r="C4208" t="str">
            <v>3302236505730002</v>
          </cell>
          <cell r="D4208" t="str">
            <v>P</v>
          </cell>
          <cell r="E4208" t="str">
            <v>BANYUMAS</v>
          </cell>
          <cell r="F4208">
            <v>26809</v>
          </cell>
          <cell r="G4208" t="str">
            <v>Tidak Tahu</v>
          </cell>
          <cell r="H4208" t="str">
            <v>Islam</v>
          </cell>
          <cell r="I4208" t="str">
            <v>Kawin</v>
          </cell>
          <cell r="J4208" t="str">
            <v>Istri</v>
          </cell>
          <cell r="K4208" t="str">
            <v>03</v>
          </cell>
          <cell r="L4208" t="str">
            <v>Tamat SD/Sederajat</v>
          </cell>
          <cell r="M4208" t="str">
            <v>Mengurus Rumah Tangga</v>
          </cell>
          <cell r="N4208" t="str">
            <v>SUKESI</v>
          </cell>
          <cell r="O4208" t="str">
            <v>ATMO WARDOYO TARWIN</v>
          </cell>
          <cell r="P4208" t="str">
            <v>3302231702054813</v>
          </cell>
          <cell r="Q4208" t="str">
            <v>ROHMAN SEFURAHMAN</v>
          </cell>
          <cell r="R4208" t="str">
            <v>KUTALIMAN</v>
          </cell>
          <cell r="S4208" t="str">
            <v>KEDUNG BANTENG</v>
          </cell>
          <cell r="T4208" t="str">
            <v>KUTALIMAN</v>
          </cell>
          <cell r="U4208" t="str">
            <v>006</v>
          </cell>
          <cell r="V4208" t="str">
            <v>003</v>
          </cell>
          <cell r="W4208" t="str">
            <v>Indonesia</v>
          </cell>
        </row>
        <row r="4209">
          <cell r="B4209" t="str">
            <v>ISNEN RUDIANTO</v>
          </cell>
          <cell r="C4209" t="str">
            <v>3302232706940002</v>
          </cell>
          <cell r="D4209" t="str">
            <v>L</v>
          </cell>
          <cell r="E4209" t="str">
            <v>BANYUMAS</v>
          </cell>
          <cell r="F4209">
            <v>34512</v>
          </cell>
          <cell r="G4209" t="str">
            <v>Tidak Tahu</v>
          </cell>
          <cell r="H4209" t="str">
            <v>Islam</v>
          </cell>
          <cell r="I4209" t="str">
            <v>Belum Kawin</v>
          </cell>
          <cell r="J4209" t="str">
            <v>Anak</v>
          </cell>
          <cell r="K4209" t="str">
            <v>04</v>
          </cell>
          <cell r="L4209" t="str">
            <v>Tamat SD/Sederajat</v>
          </cell>
          <cell r="M4209" t="str">
            <v>Pelajar/Mahasiswa</v>
          </cell>
          <cell r="N4209" t="str">
            <v>RUSMININGSIH</v>
          </cell>
          <cell r="O4209" t="str">
            <v>ROHMAN SEFURAHMAN</v>
          </cell>
          <cell r="P4209" t="str">
            <v>3302231702054813</v>
          </cell>
          <cell r="Q4209" t="str">
            <v>ROHMAN SEFURAHMAN</v>
          </cell>
          <cell r="R4209" t="str">
            <v>KUTALIMAN</v>
          </cell>
          <cell r="S4209" t="str">
            <v>KEDUNG BANTENG</v>
          </cell>
          <cell r="T4209" t="str">
            <v>KUTALIMAN</v>
          </cell>
          <cell r="U4209" t="str">
            <v>006</v>
          </cell>
          <cell r="V4209" t="str">
            <v>003</v>
          </cell>
          <cell r="W4209" t="str">
            <v>Indonesia</v>
          </cell>
        </row>
        <row r="4210">
          <cell r="B4210" t="str">
            <v>ADE TIKA TASYAROH</v>
          </cell>
          <cell r="C4210" t="str">
            <v>3302235404050002</v>
          </cell>
          <cell r="D4210" t="str">
            <v>P</v>
          </cell>
          <cell r="E4210" t="str">
            <v>BANYUMAS</v>
          </cell>
          <cell r="F4210">
            <v>38456</v>
          </cell>
          <cell r="G4210" t="str">
            <v>Tidak Tahu</v>
          </cell>
          <cell r="H4210" t="str">
            <v>Islam</v>
          </cell>
          <cell r="I4210" t="str">
            <v>Belum Kawin</v>
          </cell>
          <cell r="J4210" t="str">
            <v>Anak</v>
          </cell>
          <cell r="K4210" t="str">
            <v>04</v>
          </cell>
          <cell r="L4210" t="str">
            <v>Tidak/Belum Sekolah</v>
          </cell>
          <cell r="M4210" t="str">
            <v>Belum/Tidak Bekerja</v>
          </cell>
          <cell r="N4210" t="str">
            <v>RUSMININGSIH</v>
          </cell>
          <cell r="O4210" t="str">
            <v>ROHMAN SEFURAHMAN</v>
          </cell>
          <cell r="P4210" t="str">
            <v>3302231702054813</v>
          </cell>
          <cell r="Q4210" t="str">
            <v>ROHMAN SEFURAHMAN</v>
          </cell>
          <cell r="R4210" t="str">
            <v>KUTALIMAN</v>
          </cell>
          <cell r="S4210" t="str">
            <v>KEDUNG BANTENG</v>
          </cell>
          <cell r="T4210" t="str">
            <v>KUTALIMAN</v>
          </cell>
          <cell r="U4210" t="str">
            <v>006</v>
          </cell>
          <cell r="V4210" t="str">
            <v>003</v>
          </cell>
          <cell r="W4210" t="str">
            <v>Indonesia</v>
          </cell>
        </row>
        <row r="4211">
          <cell r="B4211" t="str">
            <v>ATMO WARDOYO TARWIN</v>
          </cell>
          <cell r="C4211" t="str">
            <v>3302230312490001</v>
          </cell>
          <cell r="D4211" t="str">
            <v>L</v>
          </cell>
          <cell r="E4211" t="str">
            <v>BANYUMAS</v>
          </cell>
          <cell r="F4211">
            <v>18235</v>
          </cell>
          <cell r="G4211" t="str">
            <v>Tidak Tahu</v>
          </cell>
          <cell r="H4211" t="str">
            <v>Islam</v>
          </cell>
          <cell r="I4211" t="str">
            <v>Kawin</v>
          </cell>
          <cell r="J4211" t="str">
            <v>Kepala Keluarga</v>
          </cell>
          <cell r="K4211" t="str">
            <v>01</v>
          </cell>
          <cell r="L4211" t="str">
            <v>Tamat SD/Sederajat</v>
          </cell>
          <cell r="M4211" t="str">
            <v>Pedagang</v>
          </cell>
          <cell r="N4211" t="str">
            <v>RAITEM</v>
          </cell>
          <cell r="O4211" t="str">
            <v>TAWIRAJI</v>
          </cell>
          <cell r="P4211" t="str">
            <v>3302231702054814</v>
          </cell>
          <cell r="Q4211" t="str">
            <v>ATMO WARDOYO TARWIN</v>
          </cell>
          <cell r="R4211" t="str">
            <v>KUTALIMAN</v>
          </cell>
          <cell r="S4211" t="str">
            <v>KEDUNG BANTENG</v>
          </cell>
          <cell r="T4211" t="str">
            <v>KUTALIMAN</v>
          </cell>
          <cell r="U4211" t="str">
            <v>006</v>
          </cell>
          <cell r="V4211" t="str">
            <v>003</v>
          </cell>
          <cell r="W4211" t="str">
            <v>Indonesia</v>
          </cell>
        </row>
        <row r="4212">
          <cell r="B4212" t="str">
            <v>SUKAISIH</v>
          </cell>
          <cell r="C4212" t="str">
            <v>3302235508550001</v>
          </cell>
          <cell r="D4212" t="str">
            <v>P</v>
          </cell>
          <cell r="E4212" t="str">
            <v>BANYUMAS</v>
          </cell>
          <cell r="F4212">
            <v>20316</v>
          </cell>
          <cell r="G4212" t="str">
            <v>Tidak Tahu</v>
          </cell>
          <cell r="H4212" t="str">
            <v>Islam</v>
          </cell>
          <cell r="I4212" t="str">
            <v>Kawin</v>
          </cell>
          <cell r="J4212" t="str">
            <v>Istri</v>
          </cell>
          <cell r="K4212" t="str">
            <v>03</v>
          </cell>
          <cell r="L4212" t="str">
            <v>Tamat SD/Sederajat</v>
          </cell>
          <cell r="M4212" t="str">
            <v>Pedagang</v>
          </cell>
          <cell r="N4212" t="str">
            <v>LADEM</v>
          </cell>
          <cell r="O4212" t="str">
            <v>NARSIDI.</v>
          </cell>
          <cell r="P4212" t="str">
            <v>3302231702054814</v>
          </cell>
          <cell r="Q4212" t="str">
            <v>ATMO WARDOYO TARWIN</v>
          </cell>
          <cell r="R4212" t="str">
            <v>KUTALIMAN</v>
          </cell>
          <cell r="S4212" t="str">
            <v>KEDUNG BANTENG</v>
          </cell>
          <cell r="T4212" t="str">
            <v>KUTALIMAN</v>
          </cell>
          <cell r="U4212" t="str">
            <v>006</v>
          </cell>
          <cell r="V4212" t="str">
            <v>003</v>
          </cell>
          <cell r="W4212" t="str">
            <v>Indonesia</v>
          </cell>
        </row>
        <row r="4213">
          <cell r="B4213" t="str">
            <v>JURI</v>
          </cell>
          <cell r="C4213" t="str">
            <v>3302232208680002</v>
          </cell>
          <cell r="D4213" t="str">
            <v>L</v>
          </cell>
          <cell r="E4213" t="str">
            <v>BANYUMAS</v>
          </cell>
          <cell r="F4213">
            <v>25072</v>
          </cell>
          <cell r="G4213" t="str">
            <v>Tidak Tahu</v>
          </cell>
          <cell r="H4213" t="str">
            <v>Islam</v>
          </cell>
          <cell r="I4213" t="str">
            <v>Kawin</v>
          </cell>
          <cell r="J4213" t="str">
            <v>Kepala Keluarga</v>
          </cell>
          <cell r="K4213" t="str">
            <v>01</v>
          </cell>
          <cell r="L4213" t="str">
            <v>Tamat SD/Sederajat</v>
          </cell>
          <cell r="M4213" t="str">
            <v>Petani/Pekebun</v>
          </cell>
          <cell r="N4213" t="str">
            <v>DAWEN</v>
          </cell>
          <cell r="O4213" t="str">
            <v>SUWARDI</v>
          </cell>
          <cell r="P4213" t="str">
            <v>3302231702054815</v>
          </cell>
          <cell r="Q4213" t="str">
            <v>JURI</v>
          </cell>
          <cell r="R4213" t="str">
            <v>KUTALIMAN</v>
          </cell>
          <cell r="S4213" t="str">
            <v>KEDUNG BANTENG</v>
          </cell>
          <cell r="T4213" t="str">
            <v>KUTALIMAN</v>
          </cell>
          <cell r="U4213" t="str">
            <v>006</v>
          </cell>
          <cell r="V4213" t="str">
            <v>003</v>
          </cell>
          <cell r="W4213" t="str">
            <v>Indonesia</v>
          </cell>
        </row>
        <row r="4214">
          <cell r="B4214" t="str">
            <v>SITI DURIYAH</v>
          </cell>
          <cell r="C4214" t="str">
            <v>3302236106740002</v>
          </cell>
          <cell r="D4214" t="str">
            <v>P</v>
          </cell>
          <cell r="E4214" t="str">
            <v>BANYUMAS</v>
          </cell>
          <cell r="F4214">
            <v>27201</v>
          </cell>
          <cell r="G4214" t="str">
            <v>Tidak Tahu</v>
          </cell>
          <cell r="H4214" t="str">
            <v>Islam</v>
          </cell>
          <cell r="I4214" t="str">
            <v>Kawin</v>
          </cell>
          <cell r="J4214" t="str">
            <v>Istri</v>
          </cell>
          <cell r="K4214" t="str">
            <v>03</v>
          </cell>
          <cell r="L4214" t="str">
            <v>SLTP/Sederajat</v>
          </cell>
          <cell r="M4214" t="str">
            <v>Mengurus Rumah Tangga</v>
          </cell>
          <cell r="N4214" t="str">
            <v>TASEM</v>
          </cell>
          <cell r="O4214" t="str">
            <v>AKHMADI</v>
          </cell>
          <cell r="P4214" t="str">
            <v>3302231702054815</v>
          </cell>
          <cell r="Q4214" t="str">
            <v>JURI</v>
          </cell>
          <cell r="R4214" t="str">
            <v>KUTALIMAN</v>
          </cell>
          <cell r="S4214" t="str">
            <v>KEDUNG BANTENG</v>
          </cell>
          <cell r="T4214" t="str">
            <v>KUTALIMAN</v>
          </cell>
          <cell r="U4214" t="str">
            <v>006</v>
          </cell>
          <cell r="V4214" t="str">
            <v>003</v>
          </cell>
          <cell r="W4214" t="str">
            <v>Indonesia</v>
          </cell>
        </row>
        <row r="4215">
          <cell r="B4215" t="str">
            <v>JALIS ZULWAHID</v>
          </cell>
          <cell r="C4215" t="str">
            <v>3302231405970001</v>
          </cell>
          <cell r="D4215" t="str">
            <v>L</v>
          </cell>
          <cell r="E4215" t="str">
            <v>BANYUMAS</v>
          </cell>
          <cell r="F4215">
            <v>35564</v>
          </cell>
          <cell r="G4215" t="str">
            <v>Tidak Tahu</v>
          </cell>
          <cell r="H4215" t="str">
            <v>Islam</v>
          </cell>
          <cell r="I4215" t="str">
            <v>Belum Kawin</v>
          </cell>
          <cell r="J4215" t="str">
            <v>Anak</v>
          </cell>
          <cell r="K4215" t="str">
            <v>04</v>
          </cell>
          <cell r="L4215" t="str">
            <v>Tamat SD/Sederajat</v>
          </cell>
          <cell r="M4215" t="str">
            <v>Pelajar/Mahasiswa</v>
          </cell>
          <cell r="N4215" t="str">
            <v>DURIYAH</v>
          </cell>
          <cell r="O4215" t="str">
            <v>JURI</v>
          </cell>
          <cell r="P4215" t="str">
            <v>3302231702054815</v>
          </cell>
          <cell r="Q4215" t="str">
            <v>JURI</v>
          </cell>
          <cell r="R4215" t="str">
            <v>KUTALIMAN</v>
          </cell>
          <cell r="S4215" t="str">
            <v>KEDUNG BANTENG</v>
          </cell>
          <cell r="T4215" t="str">
            <v>KUTALIMAN</v>
          </cell>
          <cell r="U4215" t="str">
            <v>006</v>
          </cell>
          <cell r="V4215" t="str">
            <v>003</v>
          </cell>
          <cell r="W4215" t="str">
            <v>Indonesia</v>
          </cell>
        </row>
        <row r="4216">
          <cell r="B4216" t="str">
            <v>UKHTI ISNATU ROKHMAH</v>
          </cell>
          <cell r="C4216" t="str">
            <v>3302235002070001</v>
          </cell>
          <cell r="D4216" t="str">
            <v>P</v>
          </cell>
          <cell r="E4216" t="str">
            <v>BANYUMAS</v>
          </cell>
          <cell r="F4216">
            <v>39123</v>
          </cell>
          <cell r="G4216" t="str">
            <v>Tidak Tahu</v>
          </cell>
          <cell r="H4216" t="str">
            <v>Islam</v>
          </cell>
          <cell r="I4216" t="str">
            <v>Belum Kawin</v>
          </cell>
          <cell r="J4216" t="str">
            <v>Anak</v>
          </cell>
          <cell r="K4216" t="str">
            <v>04</v>
          </cell>
          <cell r="L4216" t="str">
            <v>Tidak/Belum Sekolah</v>
          </cell>
          <cell r="M4216" t="str">
            <v>Belum/Tidak Bekerja</v>
          </cell>
          <cell r="N4216" t="str">
            <v>SITI DURIYAH</v>
          </cell>
          <cell r="O4216" t="str">
            <v>JURI</v>
          </cell>
          <cell r="P4216" t="str">
            <v>3302231702054815</v>
          </cell>
          <cell r="Q4216" t="str">
            <v>JURI</v>
          </cell>
          <cell r="R4216" t="str">
            <v>KUTALIMAN</v>
          </cell>
          <cell r="S4216" t="str">
            <v>KEDUNG BANTENG</v>
          </cell>
          <cell r="T4216" t="str">
            <v>KUTALIMAN</v>
          </cell>
          <cell r="U4216" t="str">
            <v>006</v>
          </cell>
          <cell r="V4216" t="str">
            <v>003</v>
          </cell>
          <cell r="W4216" t="str">
            <v>Indonesia</v>
          </cell>
        </row>
        <row r="4217">
          <cell r="B4217" t="str">
            <v>FITRIYA SOFIATUN NISA</v>
          </cell>
          <cell r="C4217" t="str">
            <v>3302234805100001</v>
          </cell>
          <cell r="D4217" t="str">
            <v>P</v>
          </cell>
          <cell r="E4217" t="str">
            <v>BANYUMAS</v>
          </cell>
          <cell r="F4217">
            <v>40306</v>
          </cell>
          <cell r="G4217" t="str">
            <v>Tidak Tahu</v>
          </cell>
          <cell r="H4217" t="str">
            <v>Islam</v>
          </cell>
          <cell r="I4217" t="str">
            <v>Belum Kawin</v>
          </cell>
          <cell r="J4217" t="str">
            <v>Anak</v>
          </cell>
          <cell r="K4217" t="str">
            <v>04</v>
          </cell>
          <cell r="L4217" t="str">
            <v>Tidak/Belum Sekolah</v>
          </cell>
          <cell r="M4217" t="str">
            <v>Belum/Tidak Bekerja</v>
          </cell>
          <cell r="N4217" t="str">
            <v>SITI DURIYAH</v>
          </cell>
          <cell r="O4217" t="str">
            <v>JURI</v>
          </cell>
          <cell r="P4217" t="str">
            <v>3302231702054815</v>
          </cell>
          <cell r="Q4217" t="str">
            <v>JURI</v>
          </cell>
          <cell r="R4217" t="str">
            <v>KUTALIMAN</v>
          </cell>
          <cell r="S4217" t="str">
            <v>KEDUNG BANTENG</v>
          </cell>
          <cell r="T4217" t="str">
            <v>KUTALIMAN</v>
          </cell>
          <cell r="U4217" t="str">
            <v>006</v>
          </cell>
          <cell r="V4217" t="str">
            <v>003</v>
          </cell>
          <cell r="W4217" t="str">
            <v>Indonesia</v>
          </cell>
        </row>
        <row r="4218">
          <cell r="B4218" t="str">
            <v>FATHULOH DONO</v>
          </cell>
          <cell r="C4218" t="str">
            <v>3302231405710001</v>
          </cell>
          <cell r="D4218" t="str">
            <v>L</v>
          </cell>
          <cell r="E4218" t="str">
            <v>BANYUMAS</v>
          </cell>
          <cell r="F4218">
            <v>26067</v>
          </cell>
          <cell r="G4218" t="str">
            <v>Tidak Tahu</v>
          </cell>
          <cell r="H4218" t="str">
            <v>Islam</v>
          </cell>
          <cell r="I4218" t="str">
            <v>Kawin</v>
          </cell>
          <cell r="J4218" t="str">
            <v>Kepala Keluarga</v>
          </cell>
          <cell r="K4218" t="str">
            <v>01</v>
          </cell>
          <cell r="L4218" t="str">
            <v>Tamat SD/Sederajat</v>
          </cell>
          <cell r="M4218" t="str">
            <v>Pedagang</v>
          </cell>
          <cell r="N4218" t="str">
            <v>KASEM</v>
          </cell>
          <cell r="O4218" t="str">
            <v>SUKMADI</v>
          </cell>
          <cell r="P4218" t="str">
            <v>3302231702054818</v>
          </cell>
          <cell r="Q4218" t="str">
            <v>FATHULOH DONO</v>
          </cell>
          <cell r="R4218" t="str">
            <v>KUTALIMAN</v>
          </cell>
          <cell r="S4218" t="str">
            <v>KEDUNG BANTENG</v>
          </cell>
          <cell r="T4218" t="str">
            <v>KUTALIMAN</v>
          </cell>
          <cell r="U4218" t="str">
            <v>006</v>
          </cell>
          <cell r="V4218" t="str">
            <v>003</v>
          </cell>
          <cell r="W4218" t="str">
            <v>Indonesia</v>
          </cell>
        </row>
        <row r="4219">
          <cell r="B4219" t="str">
            <v>YUS UTAMI</v>
          </cell>
          <cell r="C4219" t="str">
            <v>3302236307750004</v>
          </cell>
          <cell r="D4219" t="str">
            <v>P</v>
          </cell>
          <cell r="E4219" t="str">
            <v>BANYUMAS</v>
          </cell>
          <cell r="F4219">
            <v>27598</v>
          </cell>
          <cell r="G4219" t="str">
            <v>Tidak Tahu</v>
          </cell>
          <cell r="H4219" t="str">
            <v>Islam</v>
          </cell>
          <cell r="I4219" t="str">
            <v>Kawin</v>
          </cell>
          <cell r="J4219" t="str">
            <v>Istri</v>
          </cell>
          <cell r="K4219" t="str">
            <v>03</v>
          </cell>
          <cell r="L4219" t="str">
            <v>SLTP/Sederajat</v>
          </cell>
          <cell r="M4219" t="str">
            <v>Pedagang</v>
          </cell>
          <cell r="N4219" t="str">
            <v>SUMINAH</v>
          </cell>
          <cell r="O4219" t="str">
            <v>ROHADI</v>
          </cell>
          <cell r="P4219" t="str">
            <v>3302231702054818</v>
          </cell>
          <cell r="Q4219" t="str">
            <v>FATHULOH DONO</v>
          </cell>
          <cell r="R4219" t="str">
            <v>KUTALIMAN</v>
          </cell>
          <cell r="S4219" t="str">
            <v>KEDUNG BANTENG</v>
          </cell>
          <cell r="T4219" t="str">
            <v>KUTALIMAN</v>
          </cell>
          <cell r="U4219" t="str">
            <v>006</v>
          </cell>
          <cell r="V4219" t="str">
            <v>003</v>
          </cell>
          <cell r="W4219" t="str">
            <v>Indonesia</v>
          </cell>
        </row>
        <row r="4220">
          <cell r="B4220" t="str">
            <v>MOHAMAD RAID MU ' TAZ</v>
          </cell>
          <cell r="C4220" t="str">
            <v>3302231809120001</v>
          </cell>
          <cell r="D4220" t="str">
            <v>L</v>
          </cell>
          <cell r="E4220" t="str">
            <v>BANYUMAS</v>
          </cell>
          <cell r="F4220">
            <v>41170</v>
          </cell>
          <cell r="G4220" t="str">
            <v>Tidak Tahu</v>
          </cell>
          <cell r="H4220" t="str">
            <v>Islam</v>
          </cell>
          <cell r="I4220" t="str">
            <v>Belum Kawin</v>
          </cell>
          <cell r="J4220" t="str">
            <v>Anak</v>
          </cell>
          <cell r="K4220" t="str">
            <v>04</v>
          </cell>
          <cell r="L4220" t="str">
            <v>Tidak/Belum Sekolah</v>
          </cell>
          <cell r="M4220" t="str">
            <v>Belum/Tidak Bekerja</v>
          </cell>
          <cell r="N4220" t="str">
            <v>YUS UTAMI</v>
          </cell>
          <cell r="O4220" t="str">
            <v>FATHULOH DONO</v>
          </cell>
          <cell r="P4220" t="str">
            <v>3302231702054818</v>
          </cell>
          <cell r="Q4220" t="str">
            <v>FATHULOH DONO</v>
          </cell>
          <cell r="R4220" t="str">
            <v>KUTALIMAN</v>
          </cell>
          <cell r="S4220" t="str">
            <v>KEDUNG BANTENG</v>
          </cell>
          <cell r="T4220" t="str">
            <v>KUTALIMAN</v>
          </cell>
          <cell r="U4220" t="str">
            <v>006</v>
          </cell>
          <cell r="V4220" t="str">
            <v>003</v>
          </cell>
          <cell r="W4220" t="str">
            <v>Indonesia</v>
          </cell>
        </row>
        <row r="4221">
          <cell r="B4221" t="str">
            <v>NIKEN AYU AZARA</v>
          </cell>
          <cell r="C4221" t="str">
            <v>3302236801060002</v>
          </cell>
          <cell r="D4221" t="str">
            <v>P</v>
          </cell>
          <cell r="E4221" t="str">
            <v>BANYUMAS</v>
          </cell>
          <cell r="F4221">
            <v>38745</v>
          </cell>
          <cell r="G4221" t="str">
            <v>Tidak Tahu</v>
          </cell>
          <cell r="H4221" t="str">
            <v>Islam</v>
          </cell>
          <cell r="I4221" t="str">
            <v>Belum Kawin</v>
          </cell>
          <cell r="J4221" t="str">
            <v>Anak</v>
          </cell>
          <cell r="K4221" t="str">
            <v>04</v>
          </cell>
          <cell r="L4221" t="str">
            <v>Tidak Tamat SD/Sederajat</v>
          </cell>
          <cell r="M4221" t="str">
            <v>Pelajar/Mahasiswa</v>
          </cell>
          <cell r="N4221" t="str">
            <v>YUS UTAMI</v>
          </cell>
          <cell r="O4221" t="str">
            <v>FATHULOH DONO</v>
          </cell>
          <cell r="P4221" t="str">
            <v>3302231702054818</v>
          </cell>
          <cell r="Q4221" t="str">
            <v>FATHULOH DONO</v>
          </cell>
          <cell r="R4221" t="str">
            <v>KUTALIMAN</v>
          </cell>
          <cell r="S4221" t="str">
            <v>KEDUNG BANTENG</v>
          </cell>
          <cell r="T4221" t="str">
            <v>KUTALIMAN</v>
          </cell>
          <cell r="U4221" t="str">
            <v>006</v>
          </cell>
          <cell r="V4221" t="str">
            <v>003</v>
          </cell>
          <cell r="W4221" t="str">
            <v>Indonesia</v>
          </cell>
        </row>
        <row r="4222">
          <cell r="B4222" t="str">
            <v>MOHAMAD PRIMA ULINUHA</v>
          </cell>
          <cell r="C4222" t="str">
            <v>3302230308960003</v>
          </cell>
          <cell r="D4222" t="str">
            <v>L</v>
          </cell>
          <cell r="E4222" t="str">
            <v>BANYUMAS</v>
          </cell>
          <cell r="F4222" t="str">
            <v>03/08/1996</v>
          </cell>
          <cell r="G4222" t="str">
            <v>Tidak Tahu</v>
          </cell>
          <cell r="H4222" t="str">
            <v>Islam</v>
          </cell>
          <cell r="I4222" t="str">
            <v>Belum Kawin</v>
          </cell>
          <cell r="J4222" t="str">
            <v>Anak</v>
          </cell>
          <cell r="K4222" t="str">
            <v>04</v>
          </cell>
          <cell r="L4222" t="str">
            <v>SLTP/Sederajat</v>
          </cell>
          <cell r="M4222" t="str">
            <v>Belum/Tidak Bekerja</v>
          </cell>
          <cell r="N4222" t="str">
            <v>YUS UTAMI</v>
          </cell>
          <cell r="O4222" t="str">
            <v>FATHULOH DONO</v>
          </cell>
          <cell r="P4222" t="str">
            <v>3302231702054818</v>
          </cell>
          <cell r="Q4222" t="str">
            <v>FATHULOH DONO</v>
          </cell>
          <cell r="R4222" t="str">
            <v>KUTALIMAN</v>
          </cell>
          <cell r="S4222" t="str">
            <v>KEDUNGBANTENG</v>
          </cell>
          <cell r="T4222" t="str">
            <v>KUTALIMAN</v>
          </cell>
          <cell r="U4222" t="str">
            <v>006</v>
          </cell>
          <cell r="V4222" t="str">
            <v>003</v>
          </cell>
          <cell r="W4222" t="str">
            <v>Indonesia</v>
          </cell>
        </row>
        <row r="4223">
          <cell r="B4223" t="str">
            <v>SUKMADI CARWAN</v>
          </cell>
          <cell r="C4223" t="str">
            <v>3302230306480001</v>
          </cell>
          <cell r="D4223" t="str">
            <v>L</v>
          </cell>
          <cell r="E4223" t="str">
            <v>BANYUMAS</v>
          </cell>
          <cell r="F4223">
            <v>17687</v>
          </cell>
          <cell r="G4223" t="str">
            <v>Tidak Tahu</v>
          </cell>
          <cell r="H4223" t="str">
            <v>Islam</v>
          </cell>
          <cell r="I4223" t="str">
            <v>Kawin</v>
          </cell>
          <cell r="J4223" t="str">
            <v>Kepala Keluarga</v>
          </cell>
          <cell r="K4223" t="str">
            <v>01</v>
          </cell>
          <cell r="L4223" t="str">
            <v>Tamat SD/Sederajat</v>
          </cell>
          <cell r="M4223" t="str">
            <v>Tukang Batu</v>
          </cell>
          <cell r="N4223" t="str">
            <v>KATEM</v>
          </cell>
          <cell r="O4223" t="str">
            <v>WIRYANOM</v>
          </cell>
          <cell r="P4223" t="str">
            <v>3302231702054819</v>
          </cell>
          <cell r="Q4223" t="str">
            <v>SUKMADI CARWAN</v>
          </cell>
          <cell r="R4223" t="str">
            <v>KUTALIMAN</v>
          </cell>
          <cell r="S4223" t="str">
            <v>KEDUNG BANTENG</v>
          </cell>
          <cell r="T4223" t="str">
            <v>KUTALIMAN</v>
          </cell>
          <cell r="U4223" t="str">
            <v>006</v>
          </cell>
          <cell r="V4223" t="str">
            <v>003</v>
          </cell>
          <cell r="W4223" t="str">
            <v>Indonesia</v>
          </cell>
        </row>
        <row r="4224">
          <cell r="B4224" t="str">
            <v>KASEM</v>
          </cell>
          <cell r="C4224" t="str">
            <v>3302236711540001</v>
          </cell>
          <cell r="D4224" t="str">
            <v>P</v>
          </cell>
          <cell r="E4224" t="str">
            <v>BANYUMAS</v>
          </cell>
          <cell r="F4224">
            <v>20055</v>
          </cell>
          <cell r="G4224" t="str">
            <v>Tidak Tahu</v>
          </cell>
          <cell r="H4224" t="str">
            <v>Islam</v>
          </cell>
          <cell r="I4224" t="str">
            <v>Kawin</v>
          </cell>
          <cell r="J4224" t="str">
            <v>Istri</v>
          </cell>
          <cell r="K4224" t="str">
            <v>03</v>
          </cell>
          <cell r="L4224" t="str">
            <v>Tamat SD/Sederajat</v>
          </cell>
          <cell r="M4224" t="str">
            <v>Mengurus Rumah Tangga</v>
          </cell>
          <cell r="N4224" t="str">
            <v>SIKEM</v>
          </cell>
          <cell r="O4224" t="str">
            <v>KARTAMEJA</v>
          </cell>
          <cell r="P4224" t="str">
            <v>3302231702054819</v>
          </cell>
          <cell r="Q4224" t="str">
            <v>SUKMADI CARWAN</v>
          </cell>
          <cell r="R4224" t="str">
            <v>KUTALIMAN</v>
          </cell>
          <cell r="S4224" t="str">
            <v>KEDUNG BANTENG</v>
          </cell>
          <cell r="T4224" t="str">
            <v>KUTALIMAN</v>
          </cell>
          <cell r="U4224" t="str">
            <v>006</v>
          </cell>
          <cell r="V4224" t="str">
            <v>003</v>
          </cell>
          <cell r="W4224" t="str">
            <v>Indonesia</v>
          </cell>
        </row>
        <row r="4225">
          <cell r="B4225" t="str">
            <v>ANI AFIATUN</v>
          </cell>
          <cell r="C4225" t="str">
            <v>3302236110950005</v>
          </cell>
          <cell r="D4225" t="str">
            <v>P</v>
          </cell>
          <cell r="E4225" t="str">
            <v>BANYUMAS</v>
          </cell>
          <cell r="F4225">
            <v>34993</v>
          </cell>
          <cell r="G4225" t="str">
            <v>Tidak Tahu</v>
          </cell>
          <cell r="H4225" t="str">
            <v>Islam</v>
          </cell>
          <cell r="I4225" t="str">
            <v>Belum Kawin</v>
          </cell>
          <cell r="J4225" t="str">
            <v>Anak</v>
          </cell>
          <cell r="K4225" t="str">
            <v>04</v>
          </cell>
          <cell r="L4225" t="str">
            <v>Tidak Tamat SD/Sederajat</v>
          </cell>
          <cell r="M4225" t="str">
            <v>Pelajar/Mahasiswa</v>
          </cell>
          <cell r="N4225" t="str">
            <v>KASEM</v>
          </cell>
          <cell r="O4225" t="str">
            <v>SUKMADI CARWAN</v>
          </cell>
          <cell r="P4225" t="str">
            <v>3302231702054819</v>
          </cell>
          <cell r="Q4225" t="str">
            <v>SUKMADI CARWAN</v>
          </cell>
          <cell r="R4225" t="str">
            <v>KUTALIMAN</v>
          </cell>
          <cell r="S4225" t="str">
            <v>KEDUNG BANTENG</v>
          </cell>
          <cell r="T4225" t="str">
            <v>KUTALIMAN</v>
          </cell>
          <cell r="U4225" t="str">
            <v>006</v>
          </cell>
          <cell r="V4225" t="str">
            <v>003</v>
          </cell>
          <cell r="W4225" t="str">
            <v>Indonesia</v>
          </cell>
        </row>
        <row r="4226">
          <cell r="B4226" t="str">
            <v>DARKIM</v>
          </cell>
          <cell r="C4226" t="str">
            <v>3302231406680003</v>
          </cell>
          <cell r="D4226" t="str">
            <v>L</v>
          </cell>
          <cell r="E4226" t="str">
            <v>BANYUMAS</v>
          </cell>
          <cell r="F4226">
            <v>25003</v>
          </cell>
          <cell r="G4226" t="str">
            <v>Tidak Tahu</v>
          </cell>
          <cell r="H4226" t="str">
            <v>Islam</v>
          </cell>
          <cell r="I4226" t="str">
            <v>Kawin</v>
          </cell>
          <cell r="J4226" t="str">
            <v>Kepala Keluarga</v>
          </cell>
          <cell r="K4226" t="str">
            <v>01</v>
          </cell>
          <cell r="L4226" t="str">
            <v>Tamat SD/Sederajat</v>
          </cell>
          <cell r="M4226" t="str">
            <v>Sopir</v>
          </cell>
          <cell r="N4226" t="str">
            <v>DIREM</v>
          </cell>
          <cell r="O4226" t="str">
            <v>SANARI</v>
          </cell>
          <cell r="P4226" t="str">
            <v>3302231702054820</v>
          </cell>
          <cell r="Q4226" t="str">
            <v>DARKIM</v>
          </cell>
          <cell r="R4226" t="str">
            <v>KUTALIMAN</v>
          </cell>
          <cell r="S4226" t="str">
            <v>KEDUNG BANTENG</v>
          </cell>
          <cell r="T4226" t="str">
            <v>KUTALIMAN</v>
          </cell>
          <cell r="U4226" t="str">
            <v>006</v>
          </cell>
          <cell r="V4226" t="str">
            <v>003</v>
          </cell>
          <cell r="W4226" t="str">
            <v>Indonesia</v>
          </cell>
        </row>
        <row r="4227">
          <cell r="B4227" t="str">
            <v>MUTNGARIPAH</v>
          </cell>
          <cell r="C4227" t="str">
            <v>3302236512710005</v>
          </cell>
          <cell r="D4227" t="str">
            <v>P</v>
          </cell>
          <cell r="E4227" t="str">
            <v>BANYUMAS</v>
          </cell>
          <cell r="F4227">
            <v>26292</v>
          </cell>
          <cell r="G4227" t="str">
            <v>Tidak Tahu</v>
          </cell>
          <cell r="H4227" t="str">
            <v>Islam</v>
          </cell>
          <cell r="I4227" t="str">
            <v>Kawin</v>
          </cell>
          <cell r="J4227" t="str">
            <v>Istri</v>
          </cell>
          <cell r="K4227" t="str">
            <v>03</v>
          </cell>
          <cell r="L4227" t="str">
            <v>SLTP/Sederajat</v>
          </cell>
          <cell r="M4227" t="str">
            <v>Mengurus Rumah Tangga</v>
          </cell>
          <cell r="N4227" t="str">
            <v>SARIAH</v>
          </cell>
          <cell r="O4227" t="str">
            <v>SURATNO</v>
          </cell>
          <cell r="P4227" t="str">
            <v>3302231702054820</v>
          </cell>
          <cell r="Q4227" t="str">
            <v>DARKIM</v>
          </cell>
          <cell r="R4227" t="str">
            <v>KUTALIMAN</v>
          </cell>
          <cell r="S4227" t="str">
            <v>KEDUNG BANTENG</v>
          </cell>
          <cell r="T4227" t="str">
            <v>KUTALIMAN</v>
          </cell>
          <cell r="U4227" t="str">
            <v>006</v>
          </cell>
          <cell r="V4227" t="str">
            <v>003</v>
          </cell>
          <cell r="W4227" t="str">
            <v>Indonesia</v>
          </cell>
        </row>
        <row r="4228">
          <cell r="B4228" t="str">
            <v>GALANG SAHRI MASRURI</v>
          </cell>
          <cell r="C4228" t="str">
            <v>3302230702090002</v>
          </cell>
          <cell r="D4228" t="str">
            <v>L</v>
          </cell>
          <cell r="E4228" t="str">
            <v>BANYUMAS</v>
          </cell>
          <cell r="F4228">
            <v>39851</v>
          </cell>
          <cell r="G4228" t="str">
            <v>Tidak Tahu</v>
          </cell>
          <cell r="H4228" t="str">
            <v>Islam</v>
          </cell>
          <cell r="I4228" t="str">
            <v>Belum Kawin</v>
          </cell>
          <cell r="J4228" t="str">
            <v>Anak</v>
          </cell>
          <cell r="K4228" t="str">
            <v>04</v>
          </cell>
          <cell r="L4228" t="str">
            <v>Tidak/Belum Sekolah</v>
          </cell>
          <cell r="M4228" t="str">
            <v>Belum/Tidak Bekerja</v>
          </cell>
          <cell r="N4228" t="str">
            <v>MUTNGARIPAH</v>
          </cell>
          <cell r="O4228" t="str">
            <v>DARKIM</v>
          </cell>
          <cell r="P4228" t="str">
            <v>3302231702054820</v>
          </cell>
          <cell r="Q4228" t="str">
            <v>DARKIM</v>
          </cell>
          <cell r="R4228" t="str">
            <v>KUTALIMAN</v>
          </cell>
          <cell r="S4228" t="str">
            <v>KEDUNG BANTENG</v>
          </cell>
          <cell r="T4228" t="str">
            <v>KUTALIMAN</v>
          </cell>
          <cell r="U4228" t="str">
            <v>006</v>
          </cell>
          <cell r="V4228" t="str">
            <v>003</v>
          </cell>
          <cell r="W4228" t="str">
            <v>Indonesia</v>
          </cell>
        </row>
        <row r="4229">
          <cell r="B4229" t="str">
            <v>IHZA APRILIAWAN</v>
          </cell>
          <cell r="C4229" t="str">
            <v>3302231104070002</v>
          </cell>
          <cell r="D4229" t="str">
            <v>L</v>
          </cell>
          <cell r="E4229" t="str">
            <v>BANYUMAS</v>
          </cell>
          <cell r="F4229" t="str">
            <v>11/04/2007</v>
          </cell>
          <cell r="G4229" t="str">
            <v>Tidak Tahu</v>
          </cell>
          <cell r="H4229" t="str">
            <v>Islam</v>
          </cell>
          <cell r="I4229" t="str">
            <v>Belum Kawin</v>
          </cell>
          <cell r="J4229" t="str">
            <v>Anak</v>
          </cell>
          <cell r="K4229" t="str">
            <v>04</v>
          </cell>
          <cell r="L4229" t="str">
            <v>Tidak Tamat SD/Sederajat</v>
          </cell>
          <cell r="M4229" t="str">
            <v>Pelajar/Mahasiswa</v>
          </cell>
          <cell r="N4229" t="str">
            <v>MUTNGARIPAH</v>
          </cell>
          <cell r="O4229" t="str">
            <v xml:space="preserve"> DARKIM</v>
          </cell>
          <cell r="P4229" t="str">
            <v>3302231702054820</v>
          </cell>
          <cell r="Q4229" t="str">
            <v>DARKIM</v>
          </cell>
          <cell r="R4229" t="str">
            <v>KUTALIMAN</v>
          </cell>
          <cell r="S4229" t="str">
            <v>KEDUNGBANTENG</v>
          </cell>
          <cell r="T4229" t="str">
            <v>KUTALIMAN</v>
          </cell>
          <cell r="U4229" t="str">
            <v>006</v>
          </cell>
          <cell r="V4229" t="str">
            <v>003</v>
          </cell>
          <cell r="W4229" t="str">
            <v>Indonesia</v>
          </cell>
        </row>
        <row r="4230">
          <cell r="B4230" t="str">
            <v>VIVQI IKTIROFUL MA`ALI</v>
          </cell>
          <cell r="C4230" t="str">
            <v>3302233003970001</v>
          </cell>
          <cell r="D4230" t="str">
            <v>L</v>
          </cell>
          <cell r="E4230" t="str">
            <v>BANYUMAS</v>
          </cell>
          <cell r="F4230" t="str">
            <v>30/03/1997</v>
          </cell>
          <cell r="G4230" t="str">
            <v>Tidak Tahu</v>
          </cell>
          <cell r="H4230" t="str">
            <v>Islam</v>
          </cell>
          <cell r="I4230" t="str">
            <v>Belum Kawin</v>
          </cell>
          <cell r="J4230" t="str">
            <v>Anak</v>
          </cell>
          <cell r="K4230" t="str">
            <v>04</v>
          </cell>
          <cell r="L4230" t="str">
            <v>SLTA/Sederajat</v>
          </cell>
          <cell r="M4230" t="str">
            <v>Belum/Tidak Bekerja</v>
          </cell>
          <cell r="N4230" t="str">
            <v>MUTNGARIPAH</v>
          </cell>
          <cell r="O4230" t="str">
            <v xml:space="preserve"> DARKIM</v>
          </cell>
          <cell r="P4230" t="str">
            <v>3302231702054820</v>
          </cell>
          <cell r="Q4230" t="str">
            <v>DARKIM</v>
          </cell>
          <cell r="R4230" t="str">
            <v>KUTALIMAN</v>
          </cell>
          <cell r="S4230" t="str">
            <v>KEDUNGBANTENG</v>
          </cell>
          <cell r="T4230" t="str">
            <v>KUTALIMAN</v>
          </cell>
          <cell r="U4230" t="str">
            <v>006</v>
          </cell>
          <cell r="V4230" t="str">
            <v>003</v>
          </cell>
          <cell r="W4230" t="str">
            <v>Indonesia</v>
          </cell>
        </row>
        <row r="4231">
          <cell r="B4231" t="str">
            <v>TAUFIQ AKH RUBEDI TARWO</v>
          </cell>
          <cell r="C4231" t="str">
            <v>3302231108620002</v>
          </cell>
          <cell r="D4231" t="str">
            <v>L</v>
          </cell>
          <cell r="E4231" t="str">
            <v>BANYUMAS</v>
          </cell>
          <cell r="F4231">
            <v>22869</v>
          </cell>
          <cell r="G4231" t="str">
            <v>Tidak Tahu</v>
          </cell>
          <cell r="H4231" t="str">
            <v>Islam</v>
          </cell>
          <cell r="I4231" t="str">
            <v>Kawin</v>
          </cell>
          <cell r="J4231" t="str">
            <v>Kepala Keluarga</v>
          </cell>
          <cell r="K4231" t="str">
            <v>01</v>
          </cell>
          <cell r="L4231" t="str">
            <v>Tamat SD/Sederajat</v>
          </cell>
          <cell r="M4231" t="str">
            <v>Pedagang</v>
          </cell>
          <cell r="N4231" t="str">
            <v>SIKEM</v>
          </cell>
          <cell r="O4231" t="str">
            <v>KARTAMEJA</v>
          </cell>
          <cell r="P4231" t="str">
            <v>3302231702054821</v>
          </cell>
          <cell r="Q4231" t="str">
            <v>TAUFIQ AKH RUBEDI TARWO</v>
          </cell>
          <cell r="R4231" t="str">
            <v>KUTALIMAN</v>
          </cell>
          <cell r="S4231" t="str">
            <v>KEDUNG BANTENG</v>
          </cell>
          <cell r="T4231" t="str">
            <v>KUTALIMAN</v>
          </cell>
          <cell r="U4231" t="str">
            <v>006</v>
          </cell>
          <cell r="V4231" t="str">
            <v>003</v>
          </cell>
          <cell r="W4231" t="str">
            <v>Indonesia</v>
          </cell>
        </row>
        <row r="4232">
          <cell r="B4232" t="str">
            <v>WARSINI</v>
          </cell>
          <cell r="C4232" t="str">
            <v>3302234912650002</v>
          </cell>
          <cell r="D4232" t="str">
            <v>P</v>
          </cell>
          <cell r="E4232" t="str">
            <v>BANYUMAS</v>
          </cell>
          <cell r="F4232">
            <v>24085</v>
          </cell>
          <cell r="G4232" t="str">
            <v>Tidak Tahu</v>
          </cell>
          <cell r="H4232" t="str">
            <v>Islam</v>
          </cell>
          <cell r="I4232" t="str">
            <v>Kawin</v>
          </cell>
          <cell r="J4232" t="str">
            <v>Istri</v>
          </cell>
          <cell r="K4232" t="str">
            <v>03</v>
          </cell>
          <cell r="L4232" t="str">
            <v>Tamat SD/Sederajat</v>
          </cell>
          <cell r="M4232" t="str">
            <v>Mengurus Rumah Tangga</v>
          </cell>
          <cell r="N4232" t="str">
            <v>SUWARNI</v>
          </cell>
          <cell r="O4232" t="str">
            <v>SUTARJO</v>
          </cell>
          <cell r="P4232" t="str">
            <v>3302231702054821</v>
          </cell>
          <cell r="Q4232" t="str">
            <v>TAUFIQ AKH RUBEDI TARWO</v>
          </cell>
          <cell r="R4232" t="str">
            <v>KUTALIMAN</v>
          </cell>
          <cell r="S4232" t="str">
            <v>KEDUNG BANTENG</v>
          </cell>
          <cell r="T4232" t="str">
            <v>KUTALIMAN</v>
          </cell>
          <cell r="U4232" t="str">
            <v>006</v>
          </cell>
          <cell r="V4232" t="str">
            <v>003</v>
          </cell>
          <cell r="W4232" t="str">
            <v>Indonesia</v>
          </cell>
        </row>
        <row r="4233">
          <cell r="B4233" t="str">
            <v>BURHANUDIN</v>
          </cell>
          <cell r="C4233" t="str">
            <v>3302230907920001</v>
          </cell>
          <cell r="D4233" t="str">
            <v>L</v>
          </cell>
          <cell r="E4233" t="str">
            <v>BANYUMAS</v>
          </cell>
          <cell r="F4233">
            <v>33794</v>
          </cell>
          <cell r="G4233" t="str">
            <v>Tidak Tahu</v>
          </cell>
          <cell r="H4233" t="str">
            <v>Islam</v>
          </cell>
          <cell r="I4233" t="str">
            <v>Belum Kawin</v>
          </cell>
          <cell r="J4233" t="str">
            <v>Anak</v>
          </cell>
          <cell r="K4233" t="str">
            <v>04</v>
          </cell>
          <cell r="L4233" t="str">
            <v>Tamat SD/Sederajat</v>
          </cell>
          <cell r="M4233" t="str">
            <v>Pelajar/Mahasiswa</v>
          </cell>
          <cell r="N4233" t="str">
            <v>WARSINI</v>
          </cell>
          <cell r="O4233" t="str">
            <v>TAUFIQ AKH RUBEDI TARWO</v>
          </cell>
          <cell r="P4233" t="str">
            <v>3302231702054821</v>
          </cell>
          <cell r="Q4233" t="str">
            <v>TAUFIQ AKH RUBEDI TARWO</v>
          </cell>
          <cell r="R4233" t="str">
            <v>KUTALIMAN</v>
          </cell>
          <cell r="S4233" t="str">
            <v>KEDUNG BANTENG</v>
          </cell>
          <cell r="T4233" t="str">
            <v>KUTALIMAN</v>
          </cell>
          <cell r="U4233" t="str">
            <v>006</v>
          </cell>
          <cell r="V4233" t="str">
            <v>003</v>
          </cell>
          <cell r="W4233" t="str">
            <v>Indonesia</v>
          </cell>
        </row>
        <row r="4234">
          <cell r="B4234" t="str">
            <v>MUTOHAR</v>
          </cell>
          <cell r="C4234" t="str">
            <v>3302231604900001</v>
          </cell>
          <cell r="D4234" t="str">
            <v>L</v>
          </cell>
          <cell r="E4234" t="str">
            <v>BANYUMAS</v>
          </cell>
          <cell r="F4234">
            <v>32979</v>
          </cell>
          <cell r="G4234" t="str">
            <v>Tidak Tahu</v>
          </cell>
          <cell r="H4234" t="str">
            <v>Islam</v>
          </cell>
          <cell r="I4234" t="str">
            <v>Belum Kawin</v>
          </cell>
          <cell r="J4234" t="str">
            <v>Anak</v>
          </cell>
          <cell r="K4234" t="str">
            <v>04</v>
          </cell>
          <cell r="L4234" t="str">
            <v>SLTP/Sederajat</v>
          </cell>
          <cell r="M4234" t="str">
            <v>Belum/Tidak Bekerja</v>
          </cell>
          <cell r="N4234" t="str">
            <v>WARSINI</v>
          </cell>
          <cell r="O4234" t="str">
            <v>TAUFIQ AKH RUBEDI TARWO</v>
          </cell>
          <cell r="P4234" t="str">
            <v>3302231702054821</v>
          </cell>
          <cell r="Q4234" t="str">
            <v>TAUFIQ AKH RUBEDI TARWO</v>
          </cell>
          <cell r="R4234" t="str">
            <v>KUTALIMAN</v>
          </cell>
          <cell r="S4234" t="str">
            <v>KEDUNG BANTENG</v>
          </cell>
          <cell r="T4234" t="str">
            <v>KUTALIMAN</v>
          </cell>
          <cell r="U4234" t="str">
            <v>006</v>
          </cell>
          <cell r="V4234" t="str">
            <v>003</v>
          </cell>
          <cell r="W4234" t="str">
            <v>Indonesia</v>
          </cell>
        </row>
        <row r="4235">
          <cell r="B4235" t="str">
            <v>HUDALLOH</v>
          </cell>
          <cell r="C4235" t="str">
            <v>3302232804880002</v>
          </cell>
          <cell r="D4235" t="str">
            <v>L</v>
          </cell>
          <cell r="E4235" t="str">
            <v>BANYUMAS</v>
          </cell>
          <cell r="F4235">
            <v>32261</v>
          </cell>
          <cell r="G4235" t="str">
            <v>Tidak Tahu</v>
          </cell>
          <cell r="H4235" t="str">
            <v>Islam</v>
          </cell>
          <cell r="I4235" t="str">
            <v>Belum Kawin</v>
          </cell>
          <cell r="J4235" t="str">
            <v>Anak</v>
          </cell>
          <cell r="K4235" t="str">
            <v>04</v>
          </cell>
          <cell r="L4235" t="str">
            <v>SLTP/Sederajat</v>
          </cell>
          <cell r="M4235" t="str">
            <v>Belum/Tidak Bekerja</v>
          </cell>
          <cell r="N4235" t="str">
            <v>WARSINI</v>
          </cell>
          <cell r="O4235" t="str">
            <v>TAUFIQ AKH RUBEDI TARWO</v>
          </cell>
          <cell r="P4235" t="str">
            <v>3302231702054821</v>
          </cell>
          <cell r="Q4235" t="str">
            <v>TAUFIQ AKH RUBEDI TARWO</v>
          </cell>
          <cell r="R4235" t="str">
            <v>KUTALIMAN</v>
          </cell>
          <cell r="S4235" t="str">
            <v>KEDUNG BANTENG</v>
          </cell>
          <cell r="T4235" t="str">
            <v>KUTALIMAN</v>
          </cell>
          <cell r="U4235" t="str">
            <v>006</v>
          </cell>
          <cell r="V4235" t="str">
            <v>003</v>
          </cell>
          <cell r="W4235" t="str">
            <v>Indonesia</v>
          </cell>
        </row>
        <row r="4236">
          <cell r="B4236" t="str">
            <v>MUHAMAD RAKHMAT RIFA`I</v>
          </cell>
          <cell r="C4236" t="str">
            <v>3302231705090002</v>
          </cell>
          <cell r="D4236" t="str">
            <v>L</v>
          </cell>
          <cell r="E4236" t="str">
            <v>BANYUMAS</v>
          </cell>
          <cell r="F4236">
            <v>39950</v>
          </cell>
          <cell r="G4236" t="str">
            <v>Tidak Tahu</v>
          </cell>
          <cell r="H4236" t="str">
            <v>Islam</v>
          </cell>
          <cell r="I4236" t="str">
            <v>Belum Kawin</v>
          </cell>
          <cell r="J4236" t="str">
            <v>Anak</v>
          </cell>
          <cell r="K4236" t="str">
            <v>04</v>
          </cell>
          <cell r="L4236" t="str">
            <v>Tidak/Belum Sekolah</v>
          </cell>
          <cell r="M4236" t="str">
            <v>Belum/Tidak Bekerja</v>
          </cell>
          <cell r="N4236" t="str">
            <v>WARSINI</v>
          </cell>
          <cell r="O4236" t="str">
            <v>TAUFIQ AKH RUBEDI TARWO</v>
          </cell>
          <cell r="P4236" t="str">
            <v>3302231702054821</v>
          </cell>
          <cell r="Q4236" t="str">
            <v>TAUFIQ AKH RUBEDI TARWO</v>
          </cell>
          <cell r="R4236" t="str">
            <v>KUTALIMAN</v>
          </cell>
          <cell r="S4236" t="str">
            <v>KEDUNG BANTENG</v>
          </cell>
          <cell r="T4236" t="str">
            <v>KUTALIMAN</v>
          </cell>
          <cell r="U4236" t="str">
            <v>006</v>
          </cell>
          <cell r="V4236" t="str">
            <v>003</v>
          </cell>
          <cell r="W4236" t="str">
            <v>Indonesia</v>
          </cell>
        </row>
        <row r="4237">
          <cell r="B4237" t="str">
            <v>SURATNO</v>
          </cell>
          <cell r="C4237" t="str">
            <v>3302230404440002</v>
          </cell>
          <cell r="D4237" t="str">
            <v>L</v>
          </cell>
          <cell r="E4237" t="str">
            <v>BANYUMAS</v>
          </cell>
          <cell r="F4237">
            <v>16166</v>
          </cell>
          <cell r="G4237" t="str">
            <v>Tidak Tahu</v>
          </cell>
          <cell r="H4237" t="str">
            <v>Islam</v>
          </cell>
          <cell r="I4237" t="str">
            <v>Kawin</v>
          </cell>
          <cell r="J4237" t="str">
            <v>Kepala Keluarga</v>
          </cell>
          <cell r="K4237" t="str">
            <v>01</v>
          </cell>
          <cell r="L4237" t="str">
            <v>Tamat SD/Sederajat</v>
          </cell>
          <cell r="M4237" t="str">
            <v>Petani/Pekebun</v>
          </cell>
          <cell r="N4237" t="str">
            <v>DAITEM</v>
          </cell>
          <cell r="O4237" t="str">
            <v>MARTAJA</v>
          </cell>
          <cell r="P4237" t="str">
            <v>3302231702054822</v>
          </cell>
          <cell r="Q4237" t="str">
            <v>SURATNO</v>
          </cell>
          <cell r="R4237" t="str">
            <v>KUTALIMAN</v>
          </cell>
          <cell r="S4237" t="str">
            <v>KEDUNG BANTENG</v>
          </cell>
          <cell r="T4237" t="str">
            <v>KUTALIMAN</v>
          </cell>
          <cell r="U4237" t="str">
            <v>006</v>
          </cell>
          <cell r="V4237" t="str">
            <v>003</v>
          </cell>
          <cell r="W4237" t="str">
            <v>Indonesia</v>
          </cell>
        </row>
        <row r="4238">
          <cell r="B4238" t="str">
            <v>SARIAH</v>
          </cell>
          <cell r="C4238" t="str">
            <v>3302235012540001</v>
          </cell>
          <cell r="D4238" t="str">
            <v>P</v>
          </cell>
          <cell r="E4238" t="str">
            <v>BANYUMAS</v>
          </cell>
          <cell r="F4238">
            <v>20068</v>
          </cell>
          <cell r="G4238" t="str">
            <v>Tidak Tahu</v>
          </cell>
          <cell r="H4238" t="str">
            <v>Islam</v>
          </cell>
          <cell r="I4238" t="str">
            <v>Kawin</v>
          </cell>
          <cell r="J4238" t="str">
            <v>Istri</v>
          </cell>
          <cell r="K4238" t="str">
            <v>03</v>
          </cell>
          <cell r="L4238" t="str">
            <v>Tamat SD/Sederajat</v>
          </cell>
          <cell r="M4238" t="str">
            <v>Mengurus Rumah Tangga</v>
          </cell>
          <cell r="N4238" t="str">
            <v>SIKEM</v>
          </cell>
          <cell r="O4238" t="str">
            <v>KARTAMEJA</v>
          </cell>
          <cell r="P4238" t="str">
            <v>3302231702054822</v>
          </cell>
          <cell r="Q4238" t="str">
            <v>SURATNO</v>
          </cell>
          <cell r="R4238" t="str">
            <v>KUTALIMAN</v>
          </cell>
          <cell r="S4238" t="str">
            <v>KEDUNG BANTENG</v>
          </cell>
          <cell r="T4238" t="str">
            <v>KUTALIMAN</v>
          </cell>
          <cell r="U4238" t="str">
            <v>006</v>
          </cell>
          <cell r="V4238" t="str">
            <v>003</v>
          </cell>
          <cell r="W4238" t="str">
            <v>Indonesia</v>
          </cell>
        </row>
        <row r="4239">
          <cell r="B4239" t="str">
            <v>MUTINGAH</v>
          </cell>
          <cell r="C4239" t="str">
            <v>3302235806730001</v>
          </cell>
          <cell r="D4239" t="str">
            <v>P</v>
          </cell>
          <cell r="E4239" t="str">
            <v>BANYUMAS</v>
          </cell>
          <cell r="F4239">
            <v>26833</v>
          </cell>
          <cell r="G4239" t="str">
            <v>Tidak Tahu</v>
          </cell>
          <cell r="H4239" t="str">
            <v>Islam</v>
          </cell>
          <cell r="I4239" t="str">
            <v>Cerai Hidup</v>
          </cell>
          <cell r="J4239" t="str">
            <v>Anak</v>
          </cell>
          <cell r="K4239" t="str">
            <v>04</v>
          </cell>
          <cell r="L4239" t="str">
            <v>Tamat SD/Sederajat</v>
          </cell>
          <cell r="M4239" t="str">
            <v>Mengurus Rumah Tangga</v>
          </cell>
          <cell r="N4239" t="str">
            <v>SARIAH</v>
          </cell>
          <cell r="O4239" t="str">
            <v>SURATNO</v>
          </cell>
          <cell r="P4239" t="str">
            <v>3302231702054822</v>
          </cell>
          <cell r="Q4239" t="str">
            <v>SURATNO</v>
          </cell>
          <cell r="R4239" t="str">
            <v>KUTALIMAN</v>
          </cell>
          <cell r="S4239" t="str">
            <v>KEDUNG BANTENG</v>
          </cell>
          <cell r="T4239" t="str">
            <v>KUTALIMAN</v>
          </cell>
          <cell r="U4239" t="str">
            <v>006</v>
          </cell>
          <cell r="V4239" t="str">
            <v>003</v>
          </cell>
          <cell r="W4239" t="str">
            <v>Indonesia</v>
          </cell>
        </row>
        <row r="4240">
          <cell r="B4240" t="str">
            <v>NUR LAILI</v>
          </cell>
          <cell r="C4240" t="str">
            <v>3302235208000001</v>
          </cell>
          <cell r="D4240" t="str">
            <v>P</v>
          </cell>
          <cell r="E4240" t="str">
            <v>BANYUMAS</v>
          </cell>
          <cell r="F4240" t="str">
            <v>12/08/2000</v>
          </cell>
          <cell r="G4240" t="str">
            <v>Tidak Tahu</v>
          </cell>
          <cell r="H4240" t="str">
            <v>Islam</v>
          </cell>
          <cell r="I4240" t="str">
            <v>Belum Kawin</v>
          </cell>
          <cell r="J4240" t="str">
            <v>Cucu</v>
          </cell>
          <cell r="K4240" t="str">
            <v>06</v>
          </cell>
          <cell r="L4240" t="str">
            <v>Tamat SD/Sederajat</v>
          </cell>
          <cell r="M4240" t="str">
            <v>Pelajar/Mahasiswa</v>
          </cell>
          <cell r="N4240" t="str">
            <v>MUTINGAH</v>
          </cell>
          <cell r="O4240" t="str">
            <v>SUDAR</v>
          </cell>
          <cell r="P4240" t="str">
            <v>3302231702054822</v>
          </cell>
          <cell r="Q4240" t="str">
            <v>SURATNO</v>
          </cell>
          <cell r="R4240" t="str">
            <v>KUTALIMAN</v>
          </cell>
          <cell r="S4240" t="str">
            <v>KEDUNGBANTENG</v>
          </cell>
          <cell r="T4240" t="str">
            <v>KUTALIMAN</v>
          </cell>
          <cell r="U4240" t="str">
            <v>006</v>
          </cell>
          <cell r="V4240" t="str">
            <v>003</v>
          </cell>
          <cell r="W4240" t="str">
            <v>Indonesia</v>
          </cell>
        </row>
        <row r="4241">
          <cell r="B4241" t="str">
            <v>EKO TRIKOCO</v>
          </cell>
          <cell r="C4241" t="str">
            <v>3302230305770002</v>
          </cell>
          <cell r="D4241" t="str">
            <v>L</v>
          </cell>
          <cell r="E4241" t="str">
            <v>BANYUMAS</v>
          </cell>
          <cell r="F4241">
            <v>28248</v>
          </cell>
          <cell r="G4241" t="str">
            <v>Tidak Tahu</v>
          </cell>
          <cell r="H4241" t="str">
            <v>Islam</v>
          </cell>
          <cell r="I4241" t="str">
            <v>Kawin</v>
          </cell>
          <cell r="J4241" t="str">
            <v>Kepala Keluarga</v>
          </cell>
          <cell r="K4241" t="str">
            <v>01</v>
          </cell>
          <cell r="L4241" t="str">
            <v>SLTP/Sederajat</v>
          </cell>
          <cell r="M4241" t="str">
            <v>Transportasi</v>
          </cell>
          <cell r="N4241" t="str">
            <v>SARIAH</v>
          </cell>
          <cell r="O4241" t="str">
            <v>SURATNO</v>
          </cell>
          <cell r="P4241" t="str">
            <v>3302231702054823</v>
          </cell>
          <cell r="Q4241" t="str">
            <v>EKO TRIKOCO</v>
          </cell>
          <cell r="R4241" t="str">
            <v>KUTALIMAN</v>
          </cell>
          <cell r="S4241" t="str">
            <v>KEDUNG BANTENG</v>
          </cell>
          <cell r="T4241" t="str">
            <v>KUTALIMAN</v>
          </cell>
          <cell r="U4241" t="str">
            <v>006</v>
          </cell>
          <cell r="V4241" t="str">
            <v>003</v>
          </cell>
          <cell r="W4241" t="str">
            <v>Indonesia</v>
          </cell>
        </row>
        <row r="4242">
          <cell r="B4242" t="str">
            <v>ARTINI</v>
          </cell>
          <cell r="C4242" t="str">
            <v>3302236011760001</v>
          </cell>
          <cell r="D4242" t="str">
            <v>P</v>
          </cell>
          <cell r="E4242" t="str">
            <v>BANYUMAS</v>
          </cell>
          <cell r="F4242">
            <v>28084</v>
          </cell>
          <cell r="G4242" t="str">
            <v>Tidak Tahu</v>
          </cell>
          <cell r="H4242" t="str">
            <v>Islam</v>
          </cell>
          <cell r="I4242" t="str">
            <v>Kawin</v>
          </cell>
          <cell r="J4242" t="str">
            <v>Istri</v>
          </cell>
          <cell r="K4242" t="str">
            <v>03</v>
          </cell>
          <cell r="L4242" t="str">
            <v>Tamat SD/Sederajat</v>
          </cell>
          <cell r="M4242" t="str">
            <v>Belum/Tidak Bekerja</v>
          </cell>
          <cell r="N4242" t="str">
            <v>ALFIAH</v>
          </cell>
          <cell r="O4242" t="str">
            <v>WARDI DARMAJI</v>
          </cell>
          <cell r="P4242" t="str">
            <v>3302231702054823</v>
          </cell>
          <cell r="Q4242" t="str">
            <v>EKO TRIKOCO</v>
          </cell>
          <cell r="R4242" t="str">
            <v>KUTALIMAN</v>
          </cell>
          <cell r="S4242" t="str">
            <v>KEDUNG BANTENG</v>
          </cell>
          <cell r="T4242" t="str">
            <v>KUTALIMAN</v>
          </cell>
          <cell r="U4242" t="str">
            <v>006</v>
          </cell>
          <cell r="V4242" t="str">
            <v>003</v>
          </cell>
          <cell r="W4242" t="str">
            <v>Indonesia</v>
          </cell>
        </row>
        <row r="4243">
          <cell r="B4243" t="str">
            <v>FUAD FEBIAN</v>
          </cell>
          <cell r="C4243" t="str">
            <v>3302230301070003</v>
          </cell>
          <cell r="D4243" t="str">
            <v>L</v>
          </cell>
          <cell r="E4243" t="str">
            <v>BANYUMAS</v>
          </cell>
          <cell r="F4243">
            <v>39085</v>
          </cell>
          <cell r="G4243" t="str">
            <v>Tidak Tahu</v>
          </cell>
          <cell r="H4243" t="str">
            <v>Islam</v>
          </cell>
          <cell r="I4243" t="str">
            <v>Belum Kawin</v>
          </cell>
          <cell r="J4243" t="str">
            <v>Anak</v>
          </cell>
          <cell r="K4243" t="str">
            <v>04</v>
          </cell>
          <cell r="L4243" t="str">
            <v>Tidak Tamat SD/Sederajat</v>
          </cell>
          <cell r="M4243" t="str">
            <v>Pelajar/Mahasiswa</v>
          </cell>
          <cell r="N4243" t="str">
            <v>ARTINI</v>
          </cell>
          <cell r="O4243" t="str">
            <v>EKO TRIKOCO</v>
          </cell>
          <cell r="P4243" t="str">
            <v>3302231702054823</v>
          </cell>
          <cell r="Q4243" t="str">
            <v>EKO TRIKOCO</v>
          </cell>
          <cell r="R4243" t="str">
            <v>KUTALIMAN</v>
          </cell>
          <cell r="S4243" t="str">
            <v>KEDUNG BANTENG</v>
          </cell>
          <cell r="T4243" t="str">
            <v>KUTALIMAN</v>
          </cell>
          <cell r="U4243" t="str">
            <v>006</v>
          </cell>
          <cell r="V4243" t="str">
            <v>003</v>
          </cell>
          <cell r="W4243" t="str">
            <v>Indonesia</v>
          </cell>
        </row>
        <row r="4244">
          <cell r="B4244" t="str">
            <v>ABAS PRATAMA</v>
          </cell>
          <cell r="C4244" t="str">
            <v>3302232903000003</v>
          </cell>
          <cell r="D4244" t="str">
            <v>L</v>
          </cell>
          <cell r="E4244" t="str">
            <v>BANYUMAS</v>
          </cell>
          <cell r="F4244">
            <v>36614</v>
          </cell>
          <cell r="G4244" t="str">
            <v>Tidak Tahu</v>
          </cell>
          <cell r="H4244" t="str">
            <v>Islam</v>
          </cell>
          <cell r="I4244" t="str">
            <v>Belum Kawin</v>
          </cell>
          <cell r="J4244" t="str">
            <v>Anak</v>
          </cell>
          <cell r="K4244" t="str">
            <v>04</v>
          </cell>
          <cell r="L4244" t="str">
            <v>Tamat SD/Sederajat</v>
          </cell>
          <cell r="M4244" t="str">
            <v>Pelajar/Mahasiswa</v>
          </cell>
          <cell r="N4244" t="str">
            <v>ARTINI</v>
          </cell>
          <cell r="O4244" t="str">
            <v>EKO TRIKOCO</v>
          </cell>
          <cell r="P4244" t="str">
            <v>3302231702054823</v>
          </cell>
          <cell r="Q4244" t="str">
            <v>EKO TRIKOCO</v>
          </cell>
          <cell r="R4244" t="str">
            <v>KUTALIMAN</v>
          </cell>
          <cell r="S4244" t="str">
            <v>KEDUNG BANTENG</v>
          </cell>
          <cell r="T4244" t="str">
            <v>KUTALIMAN</v>
          </cell>
          <cell r="U4244" t="str">
            <v>006</v>
          </cell>
          <cell r="V4244" t="str">
            <v>003</v>
          </cell>
          <cell r="W4244" t="str">
            <v>Indonesia</v>
          </cell>
        </row>
        <row r="4245">
          <cell r="B4245" t="str">
            <v>SLAMET</v>
          </cell>
          <cell r="C4245" t="str">
            <v>3302230309640001</v>
          </cell>
          <cell r="D4245" t="str">
            <v>L</v>
          </cell>
          <cell r="E4245" t="str">
            <v>BANYUMAS</v>
          </cell>
          <cell r="F4245">
            <v>23623</v>
          </cell>
          <cell r="G4245" t="str">
            <v>Tidak Tahu</v>
          </cell>
          <cell r="H4245" t="str">
            <v>Islam</v>
          </cell>
          <cell r="I4245" t="str">
            <v>Kawin</v>
          </cell>
          <cell r="J4245" t="str">
            <v>Kepala Keluarga</v>
          </cell>
          <cell r="K4245" t="str">
            <v>01</v>
          </cell>
          <cell r="L4245" t="str">
            <v>Tamat SD/Sederajat</v>
          </cell>
          <cell r="M4245" t="str">
            <v>Buruh Harian Lepas</v>
          </cell>
          <cell r="N4245" t="str">
            <v>SIKEM</v>
          </cell>
          <cell r="O4245" t="str">
            <v>KAZTAM.EJA</v>
          </cell>
          <cell r="P4245" t="str">
            <v>3302231702054824</v>
          </cell>
          <cell r="Q4245" t="str">
            <v>SLAMET</v>
          </cell>
          <cell r="R4245" t="str">
            <v>KUTALIMAN</v>
          </cell>
          <cell r="S4245" t="str">
            <v>KEDUNG BANTENG</v>
          </cell>
          <cell r="T4245" t="str">
            <v>KUTALIMAN</v>
          </cell>
          <cell r="U4245" t="str">
            <v>006</v>
          </cell>
          <cell r="V4245" t="str">
            <v>003</v>
          </cell>
          <cell r="W4245" t="str">
            <v>Indonesia</v>
          </cell>
        </row>
        <row r="4246">
          <cell r="B4246" t="str">
            <v>SOIMAH</v>
          </cell>
          <cell r="C4246" t="str">
            <v>3302235107730002</v>
          </cell>
          <cell r="D4246" t="str">
            <v>P</v>
          </cell>
          <cell r="E4246" t="str">
            <v>BANYUMAS</v>
          </cell>
          <cell r="F4246">
            <v>26856</v>
          </cell>
          <cell r="G4246" t="str">
            <v>Tidak Tahu</v>
          </cell>
          <cell r="H4246" t="str">
            <v>Islam</v>
          </cell>
          <cell r="I4246" t="str">
            <v>Kawin</v>
          </cell>
          <cell r="J4246" t="str">
            <v>Istri</v>
          </cell>
          <cell r="K4246" t="str">
            <v>03</v>
          </cell>
          <cell r="L4246" t="str">
            <v>Tamat SD/Sederajat</v>
          </cell>
          <cell r="M4246" t="str">
            <v>Mengurus Rumah Tangga</v>
          </cell>
          <cell r="N4246" t="str">
            <v>SOLIAH</v>
          </cell>
          <cell r="O4246" t="str">
            <v>SUKADI</v>
          </cell>
          <cell r="P4246" t="str">
            <v>3302231702054824</v>
          </cell>
          <cell r="Q4246" t="str">
            <v>SLAMET</v>
          </cell>
          <cell r="R4246" t="str">
            <v>KUTALIMAN</v>
          </cell>
          <cell r="S4246" t="str">
            <v>KEDUNG BANTENG</v>
          </cell>
          <cell r="T4246" t="str">
            <v>KUTALIMAN</v>
          </cell>
          <cell r="U4246" t="str">
            <v>006</v>
          </cell>
          <cell r="V4246" t="str">
            <v>003</v>
          </cell>
          <cell r="W4246" t="str">
            <v>Indonesia</v>
          </cell>
        </row>
        <row r="4247">
          <cell r="B4247" t="str">
            <v>SALIS MUNANDAR</v>
          </cell>
          <cell r="C4247" t="str">
            <v>3302230911920004</v>
          </cell>
          <cell r="D4247" t="str">
            <v>L</v>
          </cell>
          <cell r="E4247" t="str">
            <v>BANYUMAS</v>
          </cell>
          <cell r="F4247">
            <v>33917</v>
          </cell>
          <cell r="G4247" t="str">
            <v>Tidak Tahu</v>
          </cell>
          <cell r="H4247" t="str">
            <v>Islam</v>
          </cell>
          <cell r="I4247" t="str">
            <v>Belum Kawin</v>
          </cell>
          <cell r="J4247" t="str">
            <v>Anak</v>
          </cell>
          <cell r="K4247" t="str">
            <v>04</v>
          </cell>
          <cell r="L4247" t="str">
            <v>SLTP/Sederajat</v>
          </cell>
          <cell r="M4247" t="str">
            <v>Belum/Tidak Bekerja</v>
          </cell>
          <cell r="N4247" t="str">
            <v>SOIMAH</v>
          </cell>
          <cell r="O4247" t="str">
            <v>SLAMET</v>
          </cell>
          <cell r="P4247" t="str">
            <v>3302231702054824</v>
          </cell>
          <cell r="Q4247" t="str">
            <v>SLAMET</v>
          </cell>
          <cell r="R4247" t="str">
            <v>KUTALIMAN</v>
          </cell>
          <cell r="S4247" t="str">
            <v>KEDUNG BANTENG</v>
          </cell>
          <cell r="T4247" t="str">
            <v>KUTALIMAN</v>
          </cell>
          <cell r="U4247" t="str">
            <v>006</v>
          </cell>
          <cell r="V4247" t="str">
            <v>003</v>
          </cell>
          <cell r="W4247" t="str">
            <v>Indonesia</v>
          </cell>
        </row>
        <row r="4248">
          <cell r="B4248" t="str">
            <v>ISNATUL MUNAWAROH</v>
          </cell>
          <cell r="C4248" t="str">
            <v>3302236501960001</v>
          </cell>
          <cell r="D4248" t="str">
            <v>P</v>
          </cell>
          <cell r="E4248" t="str">
            <v>BANYUMAS</v>
          </cell>
          <cell r="F4248">
            <v>35089</v>
          </cell>
          <cell r="G4248" t="str">
            <v>Tidak Tahu</v>
          </cell>
          <cell r="H4248" t="str">
            <v>Islam</v>
          </cell>
          <cell r="I4248" t="str">
            <v>Belum Kawin</v>
          </cell>
          <cell r="J4248" t="str">
            <v>Anak</v>
          </cell>
          <cell r="K4248" t="str">
            <v>04</v>
          </cell>
          <cell r="L4248" t="str">
            <v>SLTP/Sederajat</v>
          </cell>
          <cell r="M4248" t="str">
            <v>Belum/Tidak Bekerja</v>
          </cell>
          <cell r="N4248" t="str">
            <v>SOIMAH</v>
          </cell>
          <cell r="O4248" t="str">
            <v>SLAMET</v>
          </cell>
          <cell r="P4248" t="str">
            <v>3302231702054824</v>
          </cell>
          <cell r="Q4248" t="str">
            <v>SLAMET</v>
          </cell>
          <cell r="R4248" t="str">
            <v>KUTALIMAN</v>
          </cell>
          <cell r="S4248" t="str">
            <v>KEDUNG BANTENG</v>
          </cell>
          <cell r="T4248" t="str">
            <v>KUTALIMAN</v>
          </cell>
          <cell r="U4248" t="str">
            <v>006</v>
          </cell>
          <cell r="V4248" t="str">
            <v>003</v>
          </cell>
          <cell r="W4248" t="str">
            <v>Indonesia</v>
          </cell>
        </row>
        <row r="4249">
          <cell r="B4249" t="str">
            <v>ISMAIL</v>
          </cell>
          <cell r="C4249" t="str">
            <v>3302233112540067</v>
          </cell>
          <cell r="D4249" t="str">
            <v>L</v>
          </cell>
          <cell r="E4249" t="str">
            <v>BANYUMAS</v>
          </cell>
          <cell r="F4249">
            <v>20089</v>
          </cell>
          <cell r="G4249" t="str">
            <v>Tidak Tahu</v>
          </cell>
          <cell r="H4249" t="str">
            <v>Islam</v>
          </cell>
          <cell r="I4249" t="str">
            <v>Kawin</v>
          </cell>
          <cell r="J4249" t="str">
            <v>Kepala Keluarga</v>
          </cell>
          <cell r="K4249" t="str">
            <v>01</v>
          </cell>
          <cell r="L4249" t="str">
            <v>Tamat SD/Sederajat</v>
          </cell>
          <cell r="M4249" t="str">
            <v>Petani/Pekebun</v>
          </cell>
          <cell r="N4249" t="str">
            <v>KARIMAH</v>
          </cell>
          <cell r="O4249" t="str">
            <v>MUKHOWIN</v>
          </cell>
          <cell r="P4249" t="str">
            <v>3302231702054825</v>
          </cell>
          <cell r="Q4249" t="str">
            <v>ISMAIL</v>
          </cell>
          <cell r="R4249" t="str">
            <v>KUTALIMAN</v>
          </cell>
          <cell r="S4249" t="str">
            <v>KEDUNG BANTENG</v>
          </cell>
          <cell r="T4249" t="str">
            <v>KUTALIMAN</v>
          </cell>
          <cell r="U4249" t="str">
            <v>006</v>
          </cell>
          <cell r="V4249" t="str">
            <v>003</v>
          </cell>
          <cell r="W4249" t="str">
            <v>Indonesia</v>
          </cell>
        </row>
        <row r="4250">
          <cell r="B4250" t="str">
            <v>SITI SEJATI</v>
          </cell>
          <cell r="C4250" t="str">
            <v>3302236612660001</v>
          </cell>
          <cell r="D4250" t="str">
            <v>P</v>
          </cell>
          <cell r="E4250" t="str">
            <v>BANYUMAS</v>
          </cell>
          <cell r="F4250">
            <v>24467</v>
          </cell>
          <cell r="G4250" t="str">
            <v>Tidak Tahu</v>
          </cell>
          <cell r="H4250" t="str">
            <v>Islam</v>
          </cell>
          <cell r="I4250" t="str">
            <v>Kawin</v>
          </cell>
          <cell r="J4250" t="str">
            <v>Istri</v>
          </cell>
          <cell r="K4250" t="str">
            <v>03</v>
          </cell>
          <cell r="L4250" t="str">
            <v>Tamat SD/Sederajat</v>
          </cell>
          <cell r="M4250" t="str">
            <v>Mengurus Rumah Tangga</v>
          </cell>
          <cell r="N4250" t="str">
            <v>SIKEM</v>
          </cell>
          <cell r="O4250" t="str">
            <v>KARTAMEJA</v>
          </cell>
          <cell r="P4250" t="str">
            <v>3302231702054825</v>
          </cell>
          <cell r="Q4250" t="str">
            <v>ISMAIL</v>
          </cell>
          <cell r="R4250" t="str">
            <v>KUTALIMAN</v>
          </cell>
          <cell r="S4250" t="str">
            <v>KEDUNG BANTENG</v>
          </cell>
          <cell r="T4250" t="str">
            <v>KUTALIMAN</v>
          </cell>
          <cell r="U4250" t="str">
            <v>006</v>
          </cell>
          <cell r="V4250" t="str">
            <v>003</v>
          </cell>
          <cell r="W4250" t="str">
            <v>Indonesia</v>
          </cell>
        </row>
        <row r="4251">
          <cell r="B4251" t="str">
            <v>RIZKA PURI MUTIA</v>
          </cell>
          <cell r="C4251" t="str">
            <v>3302234405980002</v>
          </cell>
          <cell r="D4251" t="str">
            <v>P</v>
          </cell>
          <cell r="E4251" t="str">
            <v>BANYUMAS</v>
          </cell>
          <cell r="F4251">
            <v>35919</v>
          </cell>
          <cell r="G4251" t="str">
            <v>Tidak Tahu</v>
          </cell>
          <cell r="H4251" t="str">
            <v>Islam</v>
          </cell>
          <cell r="I4251" t="str">
            <v>Belum Kawin</v>
          </cell>
          <cell r="J4251" t="str">
            <v>Anak</v>
          </cell>
          <cell r="K4251" t="str">
            <v>04</v>
          </cell>
          <cell r="L4251" t="str">
            <v>Tamat SD/Sederajat</v>
          </cell>
          <cell r="M4251" t="str">
            <v>Pelajar/Mahasiswa</v>
          </cell>
          <cell r="N4251" t="str">
            <v>SITI SEJATI</v>
          </cell>
          <cell r="O4251" t="str">
            <v>ISMAIL</v>
          </cell>
          <cell r="P4251" t="str">
            <v>3302231702054825</v>
          </cell>
          <cell r="Q4251" t="str">
            <v>ISMAIL</v>
          </cell>
          <cell r="R4251" t="str">
            <v>KUTALIMAN</v>
          </cell>
          <cell r="S4251" t="str">
            <v>KEDUNG BANTENG</v>
          </cell>
          <cell r="T4251" t="str">
            <v>KUTALIMAN</v>
          </cell>
          <cell r="U4251" t="str">
            <v>006</v>
          </cell>
          <cell r="V4251" t="str">
            <v>003</v>
          </cell>
          <cell r="W4251" t="str">
            <v>Indonesia</v>
          </cell>
        </row>
        <row r="4252">
          <cell r="B4252" t="str">
            <v>AKH SUKARTO H</v>
          </cell>
          <cell r="C4252" t="str">
            <v>3302232103420002</v>
          </cell>
          <cell r="D4252" t="str">
            <v>L</v>
          </cell>
          <cell r="E4252" t="str">
            <v>BANYUMAS</v>
          </cell>
          <cell r="F4252" t="str">
            <v>21/03/1942</v>
          </cell>
          <cell r="G4252" t="str">
            <v>Tidak Tahu</v>
          </cell>
          <cell r="H4252" t="str">
            <v>Islam</v>
          </cell>
          <cell r="I4252" t="str">
            <v>Kawin</v>
          </cell>
          <cell r="J4252" t="str">
            <v>Kepala Keluarga</v>
          </cell>
          <cell r="K4252" t="str">
            <v>01</v>
          </cell>
          <cell r="L4252" t="str">
            <v>Tidak Tamat SD/Sederajat</v>
          </cell>
          <cell r="M4252" t="str">
            <v>Perdagangan</v>
          </cell>
          <cell r="N4252" t="str">
            <v>SIKEM</v>
          </cell>
          <cell r="O4252" t="str">
            <v>KARTAREJA</v>
          </cell>
          <cell r="P4252" t="str">
            <v>3302231702054826</v>
          </cell>
          <cell r="Q4252" t="str">
            <v>AKH SUKARTO H</v>
          </cell>
          <cell r="R4252" t="str">
            <v>KUTALIMAN</v>
          </cell>
          <cell r="S4252" t="str">
            <v>KEDUNGBANTENG</v>
          </cell>
          <cell r="T4252" t="str">
            <v>MENINGGAL</v>
          </cell>
          <cell r="U4252" t="str">
            <v>006</v>
          </cell>
          <cell r="V4252" t="str">
            <v>003</v>
          </cell>
          <cell r="W4252" t="str">
            <v>Indonesia</v>
          </cell>
        </row>
        <row r="4253">
          <cell r="B4253" t="str">
            <v>DASIAH</v>
          </cell>
          <cell r="C4253" t="str">
            <v>3302235607440001</v>
          </cell>
          <cell r="D4253" t="str">
            <v>P</v>
          </cell>
          <cell r="E4253" t="str">
            <v>BANYUMAS</v>
          </cell>
          <cell r="F4253">
            <v>16269</v>
          </cell>
          <cell r="G4253" t="str">
            <v>Tidak Tahu</v>
          </cell>
          <cell r="H4253" t="str">
            <v>Islam</v>
          </cell>
          <cell r="I4253" t="str">
            <v>Kawin</v>
          </cell>
          <cell r="J4253" t="str">
            <v>Istri</v>
          </cell>
          <cell r="K4253" t="str">
            <v>03</v>
          </cell>
          <cell r="L4253" t="str">
            <v>Tidak Tamat SD/Sederajat</v>
          </cell>
          <cell r="M4253" t="str">
            <v>Mengurus Rumah Tangga</v>
          </cell>
          <cell r="N4253" t="str">
            <v>KAWEN</v>
          </cell>
          <cell r="O4253" t="str">
            <v>MULYASAN</v>
          </cell>
          <cell r="P4253" t="str">
            <v>3302231702054826</v>
          </cell>
          <cell r="Q4253" t="str">
            <v>AKH SUKARTO H</v>
          </cell>
          <cell r="R4253" t="str">
            <v>KUTALIMAN</v>
          </cell>
          <cell r="S4253" t="str">
            <v>KEDUNG BANTENG</v>
          </cell>
          <cell r="T4253" t="str">
            <v>KUTALIMAN</v>
          </cell>
          <cell r="U4253" t="str">
            <v>006</v>
          </cell>
          <cell r="V4253" t="str">
            <v>003</v>
          </cell>
          <cell r="W4253" t="str">
            <v>Indonesia</v>
          </cell>
        </row>
        <row r="4254">
          <cell r="B4254" t="str">
            <v xml:space="preserve">SUNARYO  </v>
          </cell>
          <cell r="C4254" t="str">
            <v>3302230212500001</v>
          </cell>
          <cell r="D4254" t="str">
            <v>L</v>
          </cell>
          <cell r="E4254" t="str">
            <v>BANYUMAS</v>
          </cell>
          <cell r="F4254">
            <v>18599</v>
          </cell>
          <cell r="G4254" t="str">
            <v>Tidak Tahu</v>
          </cell>
          <cell r="H4254" t="str">
            <v>Islam</v>
          </cell>
          <cell r="I4254" t="str">
            <v>Kawin</v>
          </cell>
          <cell r="J4254" t="str">
            <v>Kepala Keluarga</v>
          </cell>
          <cell r="K4254" t="str">
            <v>01</v>
          </cell>
          <cell r="L4254" t="str">
            <v>Tamat SD/Sederajat</v>
          </cell>
          <cell r="M4254" t="str">
            <v>Tukang Kayu</v>
          </cell>
          <cell r="N4254" t="str">
            <v>SALEM</v>
          </cell>
          <cell r="O4254" t="str">
            <v>MUHERI</v>
          </cell>
          <cell r="P4254" t="str">
            <v>3302231702054827</v>
          </cell>
          <cell r="Q4254" t="str">
            <v>SUNARYO</v>
          </cell>
          <cell r="R4254" t="str">
            <v>KUTALIMAN</v>
          </cell>
          <cell r="S4254" t="str">
            <v>KEDUNG BANTENG</v>
          </cell>
          <cell r="T4254" t="str">
            <v>KUTALIMAN</v>
          </cell>
          <cell r="U4254" t="str">
            <v>006</v>
          </cell>
          <cell r="V4254" t="str">
            <v>003</v>
          </cell>
          <cell r="W4254" t="str">
            <v>Indonesia</v>
          </cell>
        </row>
        <row r="4255">
          <cell r="B4255" t="str">
            <v>LEBUH</v>
          </cell>
          <cell r="C4255" t="str">
            <v>3302236502540001</v>
          </cell>
          <cell r="D4255" t="str">
            <v>P</v>
          </cell>
          <cell r="E4255" t="str">
            <v>BANYUMAS</v>
          </cell>
          <cell r="F4255" t="str">
            <v>25/02/1954</v>
          </cell>
          <cell r="G4255" t="str">
            <v>Tidak Tahu</v>
          </cell>
          <cell r="H4255" t="str">
            <v>Islam</v>
          </cell>
          <cell r="I4255" t="str">
            <v>Kawin</v>
          </cell>
          <cell r="J4255" t="str">
            <v>Istri</v>
          </cell>
          <cell r="K4255" t="str">
            <v>03</v>
          </cell>
          <cell r="L4255" t="str">
            <v>Tamat SD/Sederajat</v>
          </cell>
          <cell r="M4255" t="str">
            <v>Mengurus Rumah Tangga</v>
          </cell>
          <cell r="N4255" t="str">
            <v>MARTINI</v>
          </cell>
          <cell r="O4255" t="str">
            <v>SANBESARI</v>
          </cell>
          <cell r="P4255" t="str">
            <v>3302231702054827</v>
          </cell>
          <cell r="Q4255" t="str">
            <v>SUNARYO</v>
          </cell>
          <cell r="R4255" t="str">
            <v>KUTALIMAN</v>
          </cell>
          <cell r="S4255" t="str">
            <v>KEDUNGBANTENG</v>
          </cell>
          <cell r="T4255" t="str">
            <v>MENINGGAL</v>
          </cell>
          <cell r="U4255" t="str">
            <v>006</v>
          </cell>
          <cell r="V4255" t="str">
            <v>003</v>
          </cell>
          <cell r="W4255" t="str">
            <v>Indonesia</v>
          </cell>
        </row>
        <row r="4256">
          <cell r="B4256" t="str">
            <v>NOVIATUN</v>
          </cell>
          <cell r="C4256" t="str">
            <v>3302235611960001</v>
          </cell>
          <cell r="D4256" t="str">
            <v>P</v>
          </cell>
          <cell r="E4256" t="str">
            <v>BANYUMAS</v>
          </cell>
          <cell r="F4256">
            <v>35385</v>
          </cell>
          <cell r="G4256" t="str">
            <v>Tidak Tahu</v>
          </cell>
          <cell r="H4256" t="str">
            <v>Islam</v>
          </cell>
          <cell r="I4256" t="str">
            <v>Belum Kawin</v>
          </cell>
          <cell r="J4256" t="str">
            <v>Anak</v>
          </cell>
          <cell r="K4256" t="str">
            <v>04</v>
          </cell>
          <cell r="L4256" t="str">
            <v>SLTP/Sederajat</v>
          </cell>
          <cell r="M4256" t="str">
            <v>Belum/Tidak Bekerja</v>
          </cell>
          <cell r="N4256" t="str">
            <v>LEBUH</v>
          </cell>
          <cell r="O4256" t="str">
            <v>SUNARYO</v>
          </cell>
          <cell r="P4256" t="str">
            <v>3302231702054827</v>
          </cell>
          <cell r="Q4256" t="str">
            <v>SUNARYO</v>
          </cell>
          <cell r="R4256" t="str">
            <v>KUTALIMAN</v>
          </cell>
          <cell r="S4256" t="str">
            <v>KEDUNG BANTENG</v>
          </cell>
          <cell r="T4256" t="str">
            <v>KUTALIMAN</v>
          </cell>
          <cell r="U4256" t="str">
            <v>006</v>
          </cell>
          <cell r="V4256" t="str">
            <v>003</v>
          </cell>
          <cell r="W4256" t="str">
            <v>Indonesia</v>
          </cell>
        </row>
        <row r="4257">
          <cell r="B4257" t="str">
            <v>ARIYADI</v>
          </cell>
          <cell r="C4257" t="str">
            <v>3302231801890002</v>
          </cell>
          <cell r="D4257" t="str">
            <v>L</v>
          </cell>
          <cell r="E4257" t="str">
            <v>BANYUMAS</v>
          </cell>
          <cell r="F4257">
            <v>32526</v>
          </cell>
          <cell r="G4257" t="str">
            <v>Tidak Tahu</v>
          </cell>
          <cell r="H4257" t="str">
            <v>Islam</v>
          </cell>
          <cell r="I4257" t="str">
            <v>Belum Kawin</v>
          </cell>
          <cell r="J4257" t="str">
            <v>Anak</v>
          </cell>
          <cell r="K4257" t="str">
            <v>04</v>
          </cell>
          <cell r="L4257" t="str">
            <v>SLTP/Sederajat</v>
          </cell>
          <cell r="M4257" t="str">
            <v>Belum/Tidak Bekerja</v>
          </cell>
          <cell r="N4257" t="str">
            <v>LEBUH</v>
          </cell>
          <cell r="O4257" t="str">
            <v>SUNARYO</v>
          </cell>
          <cell r="P4257" t="str">
            <v>3302231702054827</v>
          </cell>
          <cell r="Q4257" t="str">
            <v>SUNARYO</v>
          </cell>
          <cell r="R4257" t="str">
            <v>KUTALIMAN</v>
          </cell>
          <cell r="S4257" t="str">
            <v>KEDUNG BANTENG</v>
          </cell>
          <cell r="T4257" t="str">
            <v>KUTALIMAN</v>
          </cell>
          <cell r="U4257" t="str">
            <v>006</v>
          </cell>
          <cell r="V4257" t="str">
            <v>003</v>
          </cell>
          <cell r="W4257" t="str">
            <v>Indonesia</v>
          </cell>
        </row>
        <row r="4258">
          <cell r="B4258" t="str">
            <v>AKHMAD SAEROJI CASAN</v>
          </cell>
          <cell r="C4258" t="str">
            <v>3302232704510001</v>
          </cell>
          <cell r="D4258" t="str">
            <v>L</v>
          </cell>
          <cell r="E4258" t="str">
            <v>BANYUMAS</v>
          </cell>
          <cell r="F4258">
            <v>18745</v>
          </cell>
          <cell r="G4258" t="str">
            <v>Tidak Tahu</v>
          </cell>
          <cell r="H4258" t="str">
            <v>Islam</v>
          </cell>
          <cell r="I4258" t="str">
            <v>Cerai Mati</v>
          </cell>
          <cell r="J4258" t="str">
            <v>Kepala Keluarga</v>
          </cell>
          <cell r="K4258" t="str">
            <v>01</v>
          </cell>
          <cell r="L4258" t="str">
            <v>Tamat SD/Sederajat</v>
          </cell>
          <cell r="M4258" t="str">
            <v>Buruh Tani/Perkebunan</v>
          </cell>
          <cell r="N4258" t="str">
            <v>WARTI</v>
          </cell>
          <cell r="O4258" t="str">
            <v>MUSTARAJI</v>
          </cell>
          <cell r="P4258" t="str">
            <v>3302231702054828</v>
          </cell>
          <cell r="Q4258" t="str">
            <v>AKHMAD SAEROJI CASAN</v>
          </cell>
          <cell r="R4258" t="str">
            <v>KUTALIMAN</v>
          </cell>
          <cell r="S4258" t="str">
            <v>KEDUNG BANTENG</v>
          </cell>
          <cell r="T4258" t="str">
            <v>KUTALIMAN</v>
          </cell>
          <cell r="U4258" t="str">
            <v>006</v>
          </cell>
          <cell r="V4258" t="str">
            <v>003</v>
          </cell>
          <cell r="W4258" t="str">
            <v>Indonesia</v>
          </cell>
        </row>
        <row r="4259">
          <cell r="B4259" t="str">
            <v>SOIM</v>
          </cell>
          <cell r="C4259" t="str">
            <v>3302230110870004</v>
          </cell>
          <cell r="D4259" t="str">
            <v>L</v>
          </cell>
          <cell r="E4259" t="str">
            <v>BANYUMAS</v>
          </cell>
          <cell r="F4259" t="str">
            <v>01/10/1987</v>
          </cell>
          <cell r="G4259" t="str">
            <v>Tidak Tahu</v>
          </cell>
          <cell r="H4259" t="str">
            <v>Islam</v>
          </cell>
          <cell r="I4259" t="str">
            <v>Kawin</v>
          </cell>
          <cell r="J4259" t="str">
            <v>Kepala Keluarga</v>
          </cell>
          <cell r="K4259" t="str">
            <v>01</v>
          </cell>
          <cell r="L4259" t="str">
            <v>SLTP/Sederajat</v>
          </cell>
          <cell r="M4259" t="str">
            <v>Buruh Harian Lepas</v>
          </cell>
          <cell r="N4259" t="str">
            <v>DAISEM</v>
          </cell>
          <cell r="O4259" t="str">
            <v>AKHMAD SAEROJI CASAN</v>
          </cell>
          <cell r="P4259" t="str">
            <v>3302231702054828</v>
          </cell>
          <cell r="Q4259" t="str">
            <v>SOIM</v>
          </cell>
          <cell r="R4259" t="str">
            <v>KUTALIMAN</v>
          </cell>
          <cell r="S4259" t="str">
            <v>KEDUNGBANTENG</v>
          </cell>
          <cell r="T4259" t="str">
            <v>KUTALIMAN</v>
          </cell>
          <cell r="U4259" t="str">
            <v>006</v>
          </cell>
          <cell r="V4259" t="str">
            <v>003</v>
          </cell>
          <cell r="W4259" t="str">
            <v>Indonesia</v>
          </cell>
        </row>
        <row r="4260">
          <cell r="B4260" t="str">
            <v>ALI HUFRON</v>
          </cell>
          <cell r="C4260" t="str">
            <v>3302230707900001</v>
          </cell>
          <cell r="D4260" t="str">
            <v>L</v>
          </cell>
          <cell r="E4260" t="str">
            <v>BANYUMAS</v>
          </cell>
          <cell r="F4260">
            <v>33061</v>
          </cell>
          <cell r="G4260" t="str">
            <v>Tidak Tahu</v>
          </cell>
          <cell r="H4260" t="str">
            <v>Islam</v>
          </cell>
          <cell r="I4260" t="str">
            <v>Belum Kawin</v>
          </cell>
          <cell r="J4260" t="str">
            <v>Anak</v>
          </cell>
          <cell r="K4260" t="str">
            <v>04</v>
          </cell>
          <cell r="L4260" t="str">
            <v>SLTP/Sederajat</v>
          </cell>
          <cell r="M4260" t="str">
            <v>Buruh Harian Lepas</v>
          </cell>
          <cell r="N4260" t="str">
            <v>DAISEM</v>
          </cell>
          <cell r="O4260" t="str">
            <v>AKHMAD SAEROJI CASAN</v>
          </cell>
          <cell r="P4260" t="str">
            <v>3302231702054828</v>
          </cell>
          <cell r="Q4260" t="str">
            <v>AKHMAD SAEROJI CASAN</v>
          </cell>
          <cell r="R4260" t="str">
            <v>KUTALIMAN</v>
          </cell>
          <cell r="S4260" t="str">
            <v>KEDUNG BANTENG</v>
          </cell>
          <cell r="T4260" t="str">
            <v>KUTALIMAN</v>
          </cell>
          <cell r="U4260" t="str">
            <v>006</v>
          </cell>
          <cell r="V4260" t="str">
            <v>003</v>
          </cell>
          <cell r="W4260" t="str">
            <v>Indonesia</v>
          </cell>
        </row>
        <row r="4261">
          <cell r="B4261" t="str">
            <v>SAMSUL HIDAYAT</v>
          </cell>
          <cell r="C4261" t="str">
            <v>3302231712720003</v>
          </cell>
          <cell r="D4261" t="str">
            <v>L</v>
          </cell>
          <cell r="E4261" t="str">
            <v>BANYUMAS</v>
          </cell>
          <cell r="F4261">
            <v>26650</v>
          </cell>
          <cell r="G4261" t="str">
            <v>Tidak Tahu</v>
          </cell>
          <cell r="H4261" t="str">
            <v>Islam</v>
          </cell>
          <cell r="I4261" t="str">
            <v>Kawin</v>
          </cell>
          <cell r="J4261" t="str">
            <v>Kepala Keluarga</v>
          </cell>
          <cell r="K4261" t="str">
            <v>01</v>
          </cell>
          <cell r="L4261" t="str">
            <v>SLTP/Sederajat</v>
          </cell>
          <cell r="M4261" t="str">
            <v>Buruh Harian Lepas</v>
          </cell>
          <cell r="N4261" t="str">
            <v>TINAH</v>
          </cell>
          <cell r="O4261" t="str">
            <v>AKH. KOMARUDIN</v>
          </cell>
          <cell r="P4261" t="str">
            <v>3302231702054844</v>
          </cell>
          <cell r="Q4261" t="str">
            <v>SAMSUL HIDAYAT</v>
          </cell>
          <cell r="R4261" t="str">
            <v>KUTALIMAN</v>
          </cell>
          <cell r="S4261" t="str">
            <v>KEDUNG BANTENG</v>
          </cell>
          <cell r="T4261" t="str">
            <v>KUTALIMAN</v>
          </cell>
          <cell r="U4261" t="str">
            <v>006</v>
          </cell>
          <cell r="V4261" t="str">
            <v>003</v>
          </cell>
          <cell r="W4261" t="str">
            <v>Indonesia</v>
          </cell>
        </row>
        <row r="4262">
          <cell r="B4262" t="str">
            <v>KARSINI</v>
          </cell>
          <cell r="C4262" t="str">
            <v>3302236103740001</v>
          </cell>
          <cell r="D4262" t="str">
            <v>P</v>
          </cell>
          <cell r="E4262" t="str">
            <v>BANYUMAS</v>
          </cell>
          <cell r="F4262">
            <v>27109</v>
          </cell>
          <cell r="G4262" t="str">
            <v>Tidak Tahu</v>
          </cell>
          <cell r="H4262" t="str">
            <v>Islam</v>
          </cell>
          <cell r="I4262" t="str">
            <v>Kawin</v>
          </cell>
          <cell r="J4262" t="str">
            <v>Istri</v>
          </cell>
          <cell r="K4262" t="str">
            <v>03</v>
          </cell>
          <cell r="L4262" t="str">
            <v>Tamat SD/Sederajat</v>
          </cell>
          <cell r="M4262" t="str">
            <v>Mengurus Rumah Tangga</v>
          </cell>
          <cell r="N4262" t="str">
            <v>NASIH</v>
          </cell>
          <cell r="O4262" t="str">
            <v>KASMIDI</v>
          </cell>
          <cell r="P4262" t="str">
            <v>3302231702054844</v>
          </cell>
          <cell r="Q4262" t="str">
            <v>SAMSUL HIDAYAT</v>
          </cell>
          <cell r="R4262" t="str">
            <v>KUTALIMAN</v>
          </cell>
          <cell r="S4262" t="str">
            <v>KEDUNG BANTENG</v>
          </cell>
          <cell r="T4262" t="str">
            <v>KUTALIMAN</v>
          </cell>
          <cell r="U4262" t="str">
            <v>006</v>
          </cell>
          <cell r="V4262" t="str">
            <v>003</v>
          </cell>
          <cell r="W4262" t="str">
            <v>Indonesia</v>
          </cell>
        </row>
        <row r="4263">
          <cell r="B4263" t="str">
            <v>MUHAMAD SAMHAN FUADI</v>
          </cell>
          <cell r="C4263" t="str">
            <v>3302232605070001</v>
          </cell>
          <cell r="D4263" t="str">
            <v>L</v>
          </cell>
          <cell r="E4263" t="str">
            <v>BANYUMAS</v>
          </cell>
          <cell r="F4263">
            <v>39228</v>
          </cell>
          <cell r="G4263" t="str">
            <v>Tidak Tahu</v>
          </cell>
          <cell r="H4263" t="str">
            <v>Islam</v>
          </cell>
          <cell r="I4263" t="str">
            <v>Belum Kawin</v>
          </cell>
          <cell r="J4263" t="str">
            <v>Anak</v>
          </cell>
          <cell r="K4263" t="str">
            <v>04</v>
          </cell>
          <cell r="L4263" t="str">
            <v>Tidak/Belum Sekolah</v>
          </cell>
          <cell r="M4263" t="str">
            <v>Belum/Tidak Bekerja</v>
          </cell>
          <cell r="N4263" t="str">
            <v>KARSINI</v>
          </cell>
          <cell r="O4263" t="str">
            <v>SAMSUL HIDAYAT</v>
          </cell>
          <cell r="P4263" t="str">
            <v>3302231702054844</v>
          </cell>
          <cell r="Q4263" t="str">
            <v>SAMSUL HIDAYAT</v>
          </cell>
          <cell r="R4263" t="str">
            <v>KUTALIMAN</v>
          </cell>
          <cell r="S4263" t="str">
            <v>KEDUNG BANTENG</v>
          </cell>
          <cell r="T4263" t="str">
            <v>KUTALIMAN</v>
          </cell>
          <cell r="U4263" t="str">
            <v>006</v>
          </cell>
          <cell r="V4263" t="str">
            <v>003</v>
          </cell>
          <cell r="W4263" t="str">
            <v>Indonesia</v>
          </cell>
        </row>
        <row r="4264">
          <cell r="B4264" t="str">
            <v>MUHAMAD AKROM AWALI</v>
          </cell>
          <cell r="C4264" t="str">
            <v>3302231105030002</v>
          </cell>
          <cell r="D4264" t="str">
            <v>L</v>
          </cell>
          <cell r="E4264" t="str">
            <v>BANYUMAS</v>
          </cell>
          <cell r="F4264">
            <v>37752</v>
          </cell>
          <cell r="G4264" t="str">
            <v>Tidak Tahu</v>
          </cell>
          <cell r="H4264" t="str">
            <v>Islam</v>
          </cell>
          <cell r="I4264" t="str">
            <v>Belum Kawin</v>
          </cell>
          <cell r="J4264" t="str">
            <v>Anak</v>
          </cell>
          <cell r="K4264" t="str">
            <v>04</v>
          </cell>
          <cell r="L4264" t="str">
            <v>Tidak/Belum Sekolah</v>
          </cell>
          <cell r="M4264" t="str">
            <v>Pelajar/Mahasiswa</v>
          </cell>
          <cell r="N4264" t="str">
            <v>KARSINI</v>
          </cell>
          <cell r="O4264" t="str">
            <v>SAMSUL HIDAYAT</v>
          </cell>
          <cell r="P4264" t="str">
            <v>3302231702054844</v>
          </cell>
          <cell r="Q4264" t="str">
            <v>SAMSUL HIDAYAT</v>
          </cell>
          <cell r="R4264" t="str">
            <v>KUTALIMAN</v>
          </cell>
          <cell r="S4264" t="str">
            <v>KEDUNG BANTENG</v>
          </cell>
          <cell r="T4264" t="str">
            <v>KUTALIMAN</v>
          </cell>
          <cell r="U4264" t="str">
            <v>006</v>
          </cell>
          <cell r="V4264" t="str">
            <v>003</v>
          </cell>
          <cell r="W4264" t="str">
            <v>Indonesia</v>
          </cell>
        </row>
        <row r="4265">
          <cell r="B4265" t="str">
            <v>TUGIONO</v>
          </cell>
          <cell r="C4265" t="str">
            <v>3302231511850001</v>
          </cell>
          <cell r="D4265" t="str">
            <v>L</v>
          </cell>
          <cell r="E4265" t="str">
            <v>BANYUMAS</v>
          </cell>
          <cell r="F4265">
            <v>31366</v>
          </cell>
          <cell r="G4265" t="str">
            <v>Tidak Tahu</v>
          </cell>
          <cell r="H4265" t="str">
            <v>Islam</v>
          </cell>
          <cell r="I4265" t="str">
            <v>Kawin</v>
          </cell>
          <cell r="J4265" t="str">
            <v>Kepala Keluarga</v>
          </cell>
          <cell r="K4265" t="str">
            <v>01</v>
          </cell>
          <cell r="L4265" t="str">
            <v>SLTA/Sederajat</v>
          </cell>
          <cell r="M4265" t="str">
            <v>Karyawan Swasta</v>
          </cell>
          <cell r="N4265" t="str">
            <v>TATINAH</v>
          </cell>
          <cell r="O4265" t="str">
            <v>PRIYONO SAHID</v>
          </cell>
          <cell r="P4265" t="str">
            <v>3302231704100002</v>
          </cell>
          <cell r="Q4265" t="str">
            <v>TUGIONO</v>
          </cell>
          <cell r="R4265" t="str">
            <v>KUTALIMAN</v>
          </cell>
          <cell r="S4265" t="str">
            <v>KEDUNG BANTENG</v>
          </cell>
          <cell r="T4265" t="str">
            <v>KUTALIMAN</v>
          </cell>
          <cell r="U4265" t="str">
            <v>006</v>
          </cell>
          <cell r="V4265" t="str">
            <v>003</v>
          </cell>
          <cell r="W4265" t="str">
            <v>Indonesia</v>
          </cell>
        </row>
        <row r="4266">
          <cell r="B4266" t="str">
            <v>ERAWATI</v>
          </cell>
          <cell r="C4266" t="str">
            <v>3302235712850001</v>
          </cell>
          <cell r="D4266" t="str">
            <v>P</v>
          </cell>
          <cell r="E4266" t="str">
            <v>BANYUMAS</v>
          </cell>
          <cell r="F4266">
            <v>31398</v>
          </cell>
          <cell r="G4266" t="str">
            <v>Tidak Tahu</v>
          </cell>
          <cell r="H4266" t="str">
            <v>Islam</v>
          </cell>
          <cell r="I4266" t="str">
            <v>Kawin</v>
          </cell>
          <cell r="J4266" t="str">
            <v>Istri</v>
          </cell>
          <cell r="K4266" t="str">
            <v>03</v>
          </cell>
          <cell r="L4266" t="str">
            <v>SLTP/Sederajat</v>
          </cell>
          <cell r="M4266" t="str">
            <v>Mengurus Rumah Tangga</v>
          </cell>
          <cell r="N4266" t="str">
            <v>WARSINI</v>
          </cell>
          <cell r="O4266" t="str">
            <v>TAUFIQ AKH RUBEDI TARWO</v>
          </cell>
          <cell r="P4266" t="str">
            <v>3302231704100002</v>
          </cell>
          <cell r="Q4266" t="str">
            <v>TUGIONO</v>
          </cell>
          <cell r="R4266" t="str">
            <v>KUTALIMAN</v>
          </cell>
          <cell r="S4266" t="str">
            <v>KEDUNG BANTENG</v>
          </cell>
          <cell r="T4266" t="str">
            <v>KUTALIMAN</v>
          </cell>
          <cell r="U4266" t="str">
            <v>006</v>
          </cell>
          <cell r="V4266" t="str">
            <v>003</v>
          </cell>
          <cell r="W4266" t="str">
            <v>Indonesia</v>
          </cell>
        </row>
        <row r="4267">
          <cell r="B4267" t="str">
            <v>SALWA HILYATUL AULIYA RAMADHAN</v>
          </cell>
          <cell r="C4267" t="str">
            <v>3302236308100004</v>
          </cell>
          <cell r="D4267" t="str">
            <v>P</v>
          </cell>
          <cell r="E4267" t="str">
            <v>BANYUMAS</v>
          </cell>
          <cell r="F4267">
            <v>40413</v>
          </cell>
          <cell r="G4267" t="str">
            <v>Tidak Tahu</v>
          </cell>
          <cell r="H4267" t="str">
            <v>Islam</v>
          </cell>
          <cell r="I4267" t="str">
            <v>Belum Kawin</v>
          </cell>
          <cell r="J4267" t="str">
            <v>Anak</v>
          </cell>
          <cell r="K4267" t="str">
            <v>04</v>
          </cell>
          <cell r="L4267" t="str">
            <v>Tidak/Belum Sekolah</v>
          </cell>
          <cell r="M4267" t="str">
            <v>Belum/Tidak Bekerja</v>
          </cell>
          <cell r="N4267" t="str">
            <v>ERAWATI</v>
          </cell>
          <cell r="O4267" t="str">
            <v>TUGIONO</v>
          </cell>
          <cell r="P4267" t="str">
            <v>3302231704100002</v>
          </cell>
          <cell r="Q4267" t="str">
            <v>TUGIONO</v>
          </cell>
          <cell r="R4267" t="str">
            <v>KUTALIMAN</v>
          </cell>
          <cell r="S4267" t="str">
            <v>KEDUNG BANTENG</v>
          </cell>
          <cell r="T4267" t="str">
            <v>KUTALIMAN</v>
          </cell>
          <cell r="U4267" t="str">
            <v>006</v>
          </cell>
          <cell r="V4267" t="str">
            <v>003</v>
          </cell>
          <cell r="W4267" t="str">
            <v>Indonesia</v>
          </cell>
        </row>
        <row r="4268">
          <cell r="B4268" t="str">
            <v>SALWA HILYATUL AULIA RAMADHAN</v>
          </cell>
          <cell r="C4268" t="str">
            <v>3302236308100002</v>
          </cell>
          <cell r="D4268" t="str">
            <v>P</v>
          </cell>
          <cell r="E4268" t="str">
            <v>BANYUMAS</v>
          </cell>
          <cell r="F4268">
            <v>40413</v>
          </cell>
          <cell r="G4268" t="str">
            <v>Tidak Tahu</v>
          </cell>
          <cell r="H4268" t="str">
            <v>Islam</v>
          </cell>
          <cell r="I4268" t="str">
            <v>Belum Kawin</v>
          </cell>
          <cell r="J4268" t="str">
            <v>Anak</v>
          </cell>
          <cell r="K4268" t="str">
            <v>04</v>
          </cell>
          <cell r="L4268" t="str">
            <v>Tidak/Belum Sekolah</v>
          </cell>
          <cell r="M4268" t="str">
            <v>Belum/Tidak Bekerja</v>
          </cell>
          <cell r="N4268" t="str">
            <v>ERAWATI</v>
          </cell>
          <cell r="O4268" t="str">
            <v>TUGIONO</v>
          </cell>
          <cell r="P4268" t="str">
            <v>3302231704100002</v>
          </cell>
          <cell r="Q4268" t="str">
            <v>TUGIONO</v>
          </cell>
          <cell r="R4268" t="str">
            <v>KUTALIMAN</v>
          </cell>
          <cell r="S4268" t="str">
            <v>KEDUNG BANTENG</v>
          </cell>
          <cell r="T4268" t="str">
            <v>KUTALIMAN</v>
          </cell>
          <cell r="U4268" t="str">
            <v>006</v>
          </cell>
          <cell r="V4268" t="str">
            <v>003</v>
          </cell>
          <cell r="W4268" t="str">
            <v>Indonesia</v>
          </cell>
        </row>
        <row r="4269">
          <cell r="B4269" t="str">
            <v>TOFIK HIDAYAT</v>
          </cell>
          <cell r="C4269" t="str">
            <v>3302231006750005</v>
          </cell>
          <cell r="D4269" t="str">
            <v>L</v>
          </cell>
          <cell r="E4269" t="str">
            <v>BANYUMAS</v>
          </cell>
          <cell r="F4269">
            <v>27555</v>
          </cell>
          <cell r="G4269" t="str">
            <v>Tidak Tahu</v>
          </cell>
          <cell r="H4269" t="str">
            <v>Islam</v>
          </cell>
          <cell r="I4269" t="str">
            <v>Kawin</v>
          </cell>
          <cell r="J4269" t="str">
            <v>Kepala Keluarga</v>
          </cell>
          <cell r="K4269" t="str">
            <v>01</v>
          </cell>
          <cell r="L4269" t="str">
            <v>SLTP/Sederajat</v>
          </cell>
          <cell r="M4269" t="str">
            <v>Buruh Harian Lepas</v>
          </cell>
          <cell r="N4269" t="str">
            <v>SILAH</v>
          </cell>
          <cell r="O4269" t="str">
            <v>SAFINGI</v>
          </cell>
          <cell r="P4269" t="str">
            <v>3302231707060006</v>
          </cell>
          <cell r="Q4269" t="str">
            <v>TOFIK HIDAYAT</v>
          </cell>
          <cell r="R4269" t="str">
            <v>KUTALIMAN</v>
          </cell>
          <cell r="S4269" t="str">
            <v>KEDUNG BANTENG</v>
          </cell>
          <cell r="T4269" t="str">
            <v>KUTALIMAN</v>
          </cell>
          <cell r="U4269" t="str">
            <v>006</v>
          </cell>
          <cell r="V4269" t="str">
            <v>003</v>
          </cell>
          <cell r="W4269" t="str">
            <v>Indonesia</v>
          </cell>
        </row>
        <row r="4270">
          <cell r="B4270" t="str">
            <v>SAIDAH</v>
          </cell>
          <cell r="C4270" t="str">
            <v>3302236006820001</v>
          </cell>
          <cell r="D4270" t="str">
            <v>P</v>
          </cell>
          <cell r="E4270" t="str">
            <v>BANYUMAS</v>
          </cell>
          <cell r="F4270">
            <v>30122</v>
          </cell>
          <cell r="G4270" t="str">
            <v>Tidak Tahu</v>
          </cell>
          <cell r="H4270" t="str">
            <v>Islam</v>
          </cell>
          <cell r="I4270" t="str">
            <v>Kawin</v>
          </cell>
          <cell r="J4270" t="str">
            <v>Istri</v>
          </cell>
          <cell r="K4270" t="str">
            <v>03</v>
          </cell>
          <cell r="L4270" t="str">
            <v>SLTP/Sederajat</v>
          </cell>
          <cell r="M4270" t="str">
            <v>Mengurus Rumah Tangga</v>
          </cell>
          <cell r="N4270" t="str">
            <v>WARDEM</v>
          </cell>
          <cell r="O4270" t="str">
            <v>SUMEDI</v>
          </cell>
          <cell r="P4270" t="str">
            <v>3302231707060006</v>
          </cell>
          <cell r="Q4270" t="str">
            <v>TOFIK HIDAYAT</v>
          </cell>
          <cell r="R4270" t="str">
            <v>KUTALIMAN</v>
          </cell>
          <cell r="S4270" t="str">
            <v>KEDUNG BANTENG</v>
          </cell>
          <cell r="T4270" t="str">
            <v>KUTALIMAN</v>
          </cell>
          <cell r="U4270" t="str">
            <v>006</v>
          </cell>
          <cell r="V4270" t="str">
            <v>003</v>
          </cell>
          <cell r="W4270" t="str">
            <v>Indonesia</v>
          </cell>
        </row>
        <row r="4271">
          <cell r="B4271" t="str">
            <v>MOHAMAD RIFQI HIDAYAT</v>
          </cell>
          <cell r="C4271" t="str">
            <v>3302231510030002</v>
          </cell>
          <cell r="D4271" t="str">
            <v>L</v>
          </cell>
          <cell r="E4271" t="str">
            <v>BANYUMAS</v>
          </cell>
          <cell r="F4271">
            <v>37909</v>
          </cell>
          <cell r="G4271" t="str">
            <v>Tidak Tahu</v>
          </cell>
          <cell r="H4271" t="str">
            <v>Islam</v>
          </cell>
          <cell r="I4271" t="str">
            <v>Belum Kawin</v>
          </cell>
          <cell r="J4271" t="str">
            <v>Anak</v>
          </cell>
          <cell r="K4271" t="str">
            <v>04</v>
          </cell>
          <cell r="L4271" t="str">
            <v>Tidak Tamat SD/Sederajat</v>
          </cell>
          <cell r="M4271" t="str">
            <v>Pelajar/Mahasiswa</v>
          </cell>
          <cell r="N4271" t="str">
            <v>SAIDAH</v>
          </cell>
          <cell r="O4271" t="str">
            <v>TOFIK HIDAYAT</v>
          </cell>
          <cell r="P4271" t="str">
            <v>3302231707060006</v>
          </cell>
          <cell r="Q4271" t="str">
            <v>TOFIK HIDAYAT</v>
          </cell>
          <cell r="R4271" t="str">
            <v>KUTALIMAN</v>
          </cell>
          <cell r="S4271" t="str">
            <v>KEDUNG BANTENG</v>
          </cell>
          <cell r="T4271" t="str">
            <v>KUTALIMAN</v>
          </cell>
          <cell r="U4271" t="str">
            <v>006</v>
          </cell>
          <cell r="V4271" t="str">
            <v>003</v>
          </cell>
          <cell r="W4271" t="str">
            <v>Indonesia</v>
          </cell>
        </row>
        <row r="4272">
          <cell r="B4272" t="str">
            <v>MARISA IFADAH</v>
          </cell>
          <cell r="C4272" t="str">
            <v>3302235508130001</v>
          </cell>
          <cell r="D4272" t="str">
            <v>P</v>
          </cell>
          <cell r="E4272" t="str">
            <v>BANYUMAS</v>
          </cell>
          <cell r="F4272">
            <v>41501</v>
          </cell>
          <cell r="G4272" t="str">
            <v>Tidak Tahu</v>
          </cell>
          <cell r="H4272" t="str">
            <v>Islam</v>
          </cell>
          <cell r="I4272" t="str">
            <v>Belum Kawin</v>
          </cell>
          <cell r="J4272" t="str">
            <v>Anak</v>
          </cell>
          <cell r="K4272" t="str">
            <v>04</v>
          </cell>
          <cell r="L4272" t="str">
            <v>Tidak/Belum Sekolah</v>
          </cell>
          <cell r="M4272" t="str">
            <v>Belum/Tidak Bekerja</v>
          </cell>
          <cell r="N4272" t="str">
            <v>SAIDAH</v>
          </cell>
          <cell r="O4272" t="str">
            <v>TOFIK HIDAYAT</v>
          </cell>
          <cell r="P4272" t="str">
            <v>3302231707060006</v>
          </cell>
          <cell r="Q4272" t="str">
            <v>TOFIK HIDAYAT</v>
          </cell>
          <cell r="R4272" t="str">
            <v>KUTALIMAN</v>
          </cell>
          <cell r="S4272" t="str">
            <v>KEDUNG BANTENG</v>
          </cell>
          <cell r="T4272" t="str">
            <v>KUTALIMAN</v>
          </cell>
          <cell r="U4272" t="str">
            <v>006</v>
          </cell>
          <cell r="V4272" t="str">
            <v>003</v>
          </cell>
          <cell r="W4272" t="str">
            <v>Indonesia</v>
          </cell>
        </row>
        <row r="4273">
          <cell r="B4273" t="str">
            <v>DARTO</v>
          </cell>
          <cell r="C4273" t="str">
            <v>3302231202820002</v>
          </cell>
          <cell r="D4273" t="str">
            <v>L</v>
          </cell>
          <cell r="E4273" t="str">
            <v>BANYUMAS</v>
          </cell>
          <cell r="F4273">
            <v>29994</v>
          </cell>
          <cell r="G4273" t="str">
            <v>Tidak Tahu</v>
          </cell>
          <cell r="H4273" t="str">
            <v>Islam</v>
          </cell>
          <cell r="I4273" t="str">
            <v>Kawin</v>
          </cell>
          <cell r="J4273" t="str">
            <v>Kepala Keluarga</v>
          </cell>
          <cell r="K4273" t="str">
            <v>01</v>
          </cell>
          <cell r="L4273" t="str">
            <v>Tamat SD/Sederajat</v>
          </cell>
          <cell r="M4273" t="str">
            <v>Buruh Harian Lepas</v>
          </cell>
          <cell r="N4273" t="str">
            <v>LEBUH</v>
          </cell>
          <cell r="O4273" t="str">
            <v>SUNARYO</v>
          </cell>
          <cell r="P4273" t="str">
            <v>3302231707060007</v>
          </cell>
          <cell r="Q4273" t="str">
            <v>DARTO</v>
          </cell>
          <cell r="R4273" t="str">
            <v>KUTALIMAN</v>
          </cell>
          <cell r="S4273" t="str">
            <v>KEDUNG BANTENG</v>
          </cell>
          <cell r="T4273" t="str">
            <v>KUTALIMAN</v>
          </cell>
          <cell r="U4273" t="str">
            <v>006</v>
          </cell>
          <cell r="V4273" t="str">
            <v>003</v>
          </cell>
          <cell r="W4273" t="str">
            <v>Indonesia</v>
          </cell>
        </row>
        <row r="4274">
          <cell r="B4274" t="str">
            <v>SITI MUNGAWANAH</v>
          </cell>
          <cell r="C4274" t="str">
            <v>3302236204840003</v>
          </cell>
          <cell r="D4274" t="str">
            <v>P</v>
          </cell>
          <cell r="E4274" t="str">
            <v>BANYUMAS</v>
          </cell>
          <cell r="F4274">
            <v>30794</v>
          </cell>
          <cell r="G4274" t="str">
            <v>Tidak Tahu</v>
          </cell>
          <cell r="H4274" t="str">
            <v>Islam</v>
          </cell>
          <cell r="I4274" t="str">
            <v>Kawin</v>
          </cell>
          <cell r="J4274" t="str">
            <v>Istri</v>
          </cell>
          <cell r="K4274" t="str">
            <v>03</v>
          </cell>
          <cell r="L4274" t="str">
            <v>SLTP/Sederajat</v>
          </cell>
          <cell r="M4274" t="str">
            <v>Mengurus Rumah Tangga</v>
          </cell>
          <cell r="N4274" t="str">
            <v>KAMILAH</v>
          </cell>
          <cell r="O4274" t="str">
            <v>ABDUL JAMIL</v>
          </cell>
          <cell r="P4274" t="str">
            <v>3302231707060007</v>
          </cell>
          <cell r="Q4274" t="str">
            <v>DARTO</v>
          </cell>
          <cell r="R4274" t="str">
            <v>KUTALIMAN</v>
          </cell>
          <cell r="S4274" t="str">
            <v>KEDUNG BANTENG</v>
          </cell>
          <cell r="T4274" t="str">
            <v>KUTALIMAN</v>
          </cell>
          <cell r="U4274" t="str">
            <v>006</v>
          </cell>
          <cell r="V4274" t="str">
            <v>003</v>
          </cell>
          <cell r="W4274" t="str">
            <v>Indonesia</v>
          </cell>
        </row>
        <row r="4275">
          <cell r="B4275" t="str">
            <v>LULU UKHIYAT KHASANAH</v>
          </cell>
          <cell r="C4275" t="str">
            <v>3302235905030004</v>
          </cell>
          <cell r="D4275" t="str">
            <v>P</v>
          </cell>
          <cell r="E4275" t="str">
            <v>BANYUMAS</v>
          </cell>
          <cell r="F4275">
            <v>37760</v>
          </cell>
          <cell r="G4275" t="str">
            <v>Tidak Tahu</v>
          </cell>
          <cell r="H4275" t="str">
            <v>Islam</v>
          </cell>
          <cell r="I4275" t="str">
            <v>Belum Kawin</v>
          </cell>
          <cell r="J4275" t="str">
            <v>Anak</v>
          </cell>
          <cell r="K4275" t="str">
            <v>04</v>
          </cell>
          <cell r="L4275" t="str">
            <v>Tidak Tamat SD/Sederajat</v>
          </cell>
          <cell r="M4275" t="str">
            <v>Pelajar/Mahasiswa</v>
          </cell>
          <cell r="N4275" t="str">
            <v>SITI MUNGAWANAH</v>
          </cell>
          <cell r="O4275" t="str">
            <v>DARTO</v>
          </cell>
          <cell r="P4275" t="str">
            <v>3302231707060007</v>
          </cell>
          <cell r="Q4275" t="str">
            <v>DARTO</v>
          </cell>
          <cell r="R4275" t="str">
            <v>KUTALIMAN</v>
          </cell>
          <cell r="S4275" t="str">
            <v>KEDUNG BANTENG</v>
          </cell>
          <cell r="T4275" t="str">
            <v>KUTALIMAN</v>
          </cell>
          <cell r="U4275" t="str">
            <v>006</v>
          </cell>
          <cell r="V4275" t="str">
            <v>003</v>
          </cell>
          <cell r="W4275" t="str">
            <v>Indonesia</v>
          </cell>
        </row>
        <row r="4276">
          <cell r="B4276" t="str">
            <v>KHOZIN MAHFUD</v>
          </cell>
          <cell r="C4276" t="str">
            <v>3302231706100002</v>
          </cell>
          <cell r="D4276" t="str">
            <v>L</v>
          </cell>
          <cell r="E4276" t="str">
            <v>BANYUMAS</v>
          </cell>
          <cell r="F4276">
            <v>40346</v>
          </cell>
          <cell r="G4276" t="str">
            <v>Tidak Tahu</v>
          </cell>
          <cell r="H4276" t="str">
            <v>Islam</v>
          </cell>
          <cell r="I4276" t="str">
            <v>Belum Kawin</v>
          </cell>
          <cell r="J4276" t="str">
            <v>Anak</v>
          </cell>
          <cell r="K4276" t="str">
            <v>04</v>
          </cell>
          <cell r="L4276" t="str">
            <v>Tidak/Belum Sekolah</v>
          </cell>
          <cell r="M4276" t="str">
            <v>Belum/Tidak Bekerja</v>
          </cell>
          <cell r="N4276" t="str">
            <v>SITI MUNGAWANAH</v>
          </cell>
          <cell r="O4276" t="str">
            <v>DARTO</v>
          </cell>
          <cell r="P4276" t="str">
            <v>3302231707060007</v>
          </cell>
          <cell r="Q4276" t="str">
            <v>DARTO</v>
          </cell>
          <cell r="R4276" t="str">
            <v>KUTALIMAN</v>
          </cell>
          <cell r="S4276" t="str">
            <v>KEDUNG BANTENG</v>
          </cell>
          <cell r="T4276" t="str">
            <v>KUTALIMAN</v>
          </cell>
          <cell r="U4276" t="str">
            <v>006</v>
          </cell>
          <cell r="V4276" t="str">
            <v>003</v>
          </cell>
          <cell r="W4276" t="str">
            <v>Indonesia</v>
          </cell>
        </row>
        <row r="4277">
          <cell r="B4277" t="str">
            <v>SOLIKHIN</v>
          </cell>
          <cell r="C4277" t="str">
            <v>3302232707760001</v>
          </cell>
          <cell r="D4277" t="str">
            <v>L</v>
          </cell>
          <cell r="E4277" t="str">
            <v>BANYUMAS</v>
          </cell>
          <cell r="F4277">
            <v>27968</v>
          </cell>
          <cell r="G4277" t="str">
            <v>Tidak Tahu</v>
          </cell>
          <cell r="H4277" t="str">
            <v>Islam</v>
          </cell>
          <cell r="I4277" t="str">
            <v>Kawin</v>
          </cell>
          <cell r="J4277" t="str">
            <v>Kepala Keluarga</v>
          </cell>
          <cell r="K4277" t="str">
            <v>01</v>
          </cell>
          <cell r="L4277" t="str">
            <v>Tamat SD/Sederajat</v>
          </cell>
          <cell r="M4277" t="str">
            <v>Buruh Harian Lepas</v>
          </cell>
          <cell r="N4277" t="str">
            <v>KASEM</v>
          </cell>
          <cell r="O4277" t="str">
            <v>SUKMADI</v>
          </cell>
          <cell r="P4277" t="str">
            <v>3302231808060161</v>
          </cell>
          <cell r="Q4277" t="str">
            <v>SOLIKHIN</v>
          </cell>
          <cell r="R4277" t="str">
            <v>KUTALIMAN</v>
          </cell>
          <cell r="S4277" t="str">
            <v>KEDUNG BANTENG</v>
          </cell>
          <cell r="T4277" t="str">
            <v>KUTALIMAN</v>
          </cell>
          <cell r="U4277" t="str">
            <v>006</v>
          </cell>
          <cell r="V4277" t="str">
            <v>003</v>
          </cell>
          <cell r="W4277" t="str">
            <v>Indonesia</v>
          </cell>
        </row>
        <row r="4278">
          <cell r="B4278" t="str">
            <v>SITI AKHIYAH</v>
          </cell>
          <cell r="C4278" t="str">
            <v>3302234108830002</v>
          </cell>
          <cell r="D4278" t="str">
            <v>P</v>
          </cell>
          <cell r="E4278" t="str">
            <v>BANYUMAS</v>
          </cell>
          <cell r="F4278">
            <v>30529</v>
          </cell>
          <cell r="G4278" t="str">
            <v>Tidak Tahu</v>
          </cell>
          <cell r="H4278" t="str">
            <v>Islam</v>
          </cell>
          <cell r="I4278" t="str">
            <v>Kawin</v>
          </cell>
          <cell r="J4278" t="str">
            <v>Istri</v>
          </cell>
          <cell r="K4278" t="str">
            <v>03</v>
          </cell>
          <cell r="L4278" t="str">
            <v>Tamat SD/Sederajat</v>
          </cell>
          <cell r="M4278" t="str">
            <v>Mengurus Rumah Tangga</v>
          </cell>
          <cell r="N4278" t="str">
            <v>WARI</v>
          </cell>
          <cell r="O4278" t="str">
            <v>MUKHAYAT RIDLO</v>
          </cell>
          <cell r="P4278" t="str">
            <v>3302231808060161</v>
          </cell>
          <cell r="Q4278" t="str">
            <v>SOLIKHIN</v>
          </cell>
          <cell r="R4278" t="str">
            <v>KUTALIMAN</v>
          </cell>
          <cell r="S4278" t="str">
            <v>KEDUNG BANTENG</v>
          </cell>
          <cell r="T4278" t="str">
            <v>KUTALIMAN</v>
          </cell>
          <cell r="U4278" t="str">
            <v>006</v>
          </cell>
          <cell r="V4278" t="str">
            <v>003</v>
          </cell>
          <cell r="W4278" t="str">
            <v>Indonesia</v>
          </cell>
        </row>
        <row r="4279">
          <cell r="B4279" t="str">
            <v>RIZKY RAMADHAN</v>
          </cell>
          <cell r="C4279" t="str">
            <v>3302231610050001</v>
          </cell>
          <cell r="D4279" t="str">
            <v>L</v>
          </cell>
          <cell r="E4279" t="str">
            <v>BANYUMAS</v>
          </cell>
          <cell r="F4279">
            <v>38641</v>
          </cell>
          <cell r="G4279" t="str">
            <v>Tidak Tahu</v>
          </cell>
          <cell r="H4279" t="str">
            <v>Islam</v>
          </cell>
          <cell r="I4279" t="str">
            <v>Belum Kawin</v>
          </cell>
          <cell r="J4279" t="str">
            <v>Anak</v>
          </cell>
          <cell r="K4279" t="str">
            <v>04</v>
          </cell>
          <cell r="L4279" t="str">
            <v>Tidak/Belum Sekolah</v>
          </cell>
          <cell r="M4279" t="str">
            <v>Belum/Tidak Bekerja</v>
          </cell>
          <cell r="N4279" t="str">
            <v>SITI AKHIYAH</v>
          </cell>
          <cell r="O4279" t="str">
            <v>SOLIKHIN</v>
          </cell>
          <cell r="P4279" t="str">
            <v>3302231808060161</v>
          </cell>
          <cell r="Q4279" t="str">
            <v>SOLIKHIN</v>
          </cell>
          <cell r="R4279" t="str">
            <v>KUTALIMAN</v>
          </cell>
          <cell r="S4279" t="str">
            <v>KEDUNG BANTENG</v>
          </cell>
          <cell r="T4279" t="str">
            <v>KUTALIMAN</v>
          </cell>
          <cell r="U4279" t="str">
            <v>006</v>
          </cell>
          <cell r="V4279" t="str">
            <v>003</v>
          </cell>
          <cell r="W4279" t="str">
            <v>Indonesia</v>
          </cell>
        </row>
        <row r="4280">
          <cell r="B4280" t="str">
            <v>RIZKA SALSABILA</v>
          </cell>
          <cell r="C4280" t="str">
            <v>3302235603100001</v>
          </cell>
          <cell r="D4280" t="str">
            <v>P</v>
          </cell>
          <cell r="E4280" t="str">
            <v>BANYUMAS</v>
          </cell>
          <cell r="F4280">
            <v>40253</v>
          </cell>
          <cell r="G4280" t="str">
            <v>Tidak Tahu</v>
          </cell>
          <cell r="H4280" t="str">
            <v>Islam</v>
          </cell>
          <cell r="I4280" t="str">
            <v>Belum Kawin</v>
          </cell>
          <cell r="J4280" t="str">
            <v>Anak</v>
          </cell>
          <cell r="K4280" t="str">
            <v>04</v>
          </cell>
          <cell r="L4280" t="str">
            <v>Tidak/Belum Sekolah</v>
          </cell>
          <cell r="M4280" t="str">
            <v>Belum/Tidak Bekerja</v>
          </cell>
          <cell r="N4280" t="str">
            <v>SITI AKHIYAH</v>
          </cell>
          <cell r="O4280" t="str">
            <v>SOLIKHIN</v>
          </cell>
          <cell r="P4280" t="str">
            <v>3302231808060161</v>
          </cell>
          <cell r="Q4280" t="str">
            <v>SOLIKHIN</v>
          </cell>
          <cell r="R4280" t="str">
            <v>KUTALIMAN</v>
          </cell>
          <cell r="S4280" t="str">
            <v>KEDUNG BANTENG</v>
          </cell>
          <cell r="T4280" t="str">
            <v>KUTALIMAN</v>
          </cell>
          <cell r="U4280" t="str">
            <v>006</v>
          </cell>
          <cell r="V4280" t="str">
            <v>003</v>
          </cell>
          <cell r="W4280" t="str">
            <v>Indonesia</v>
          </cell>
        </row>
        <row r="4281">
          <cell r="B4281" t="str">
            <v>WAKHIMIN</v>
          </cell>
          <cell r="C4281" t="str">
            <v>3302231209820001</v>
          </cell>
          <cell r="D4281" t="str">
            <v>L</v>
          </cell>
          <cell r="E4281" t="str">
            <v>BANYUMAS</v>
          </cell>
          <cell r="F4281" t="str">
            <v>12/09/1982</v>
          </cell>
          <cell r="G4281" t="str">
            <v>Tidak Tahu</v>
          </cell>
          <cell r="H4281" t="str">
            <v>Islam</v>
          </cell>
          <cell r="I4281" t="str">
            <v>Kawin</v>
          </cell>
          <cell r="J4281" t="str">
            <v>Kepala Keluarga</v>
          </cell>
          <cell r="K4281" t="str">
            <v>01</v>
          </cell>
          <cell r="L4281" t="str">
            <v>Tamat SD/Sederajat</v>
          </cell>
          <cell r="M4281" t="str">
            <v>Buruh Harian Lepas</v>
          </cell>
          <cell r="N4281" t="str">
            <v>KISEM</v>
          </cell>
          <cell r="O4281" t="str">
            <v>MARYONO TARSIM</v>
          </cell>
          <cell r="P4281" t="str">
            <v>3302231811080008</v>
          </cell>
          <cell r="Q4281" t="str">
            <v>WAKHIMIN</v>
          </cell>
          <cell r="R4281" t="str">
            <v>KARIMUN JAWA</v>
          </cell>
          <cell r="S4281" t="str">
            <v>KEDUNGBANTENG</v>
          </cell>
          <cell r="T4281" t="str">
            <v>PINDAH</v>
          </cell>
          <cell r="U4281" t="str">
            <v>006</v>
          </cell>
          <cell r="V4281" t="str">
            <v>003</v>
          </cell>
          <cell r="W4281" t="str">
            <v>Indonesia</v>
          </cell>
        </row>
        <row r="4282">
          <cell r="B4282" t="str">
            <v>SITI AMINAH</v>
          </cell>
          <cell r="C4282" t="str">
            <v>3302236112830001</v>
          </cell>
          <cell r="D4282" t="str">
            <v>P</v>
          </cell>
          <cell r="E4282" t="str">
            <v>BANYUMAS</v>
          </cell>
          <cell r="F4282" t="str">
            <v>21/12/1983</v>
          </cell>
          <cell r="G4282" t="str">
            <v>Tidak Tahu</v>
          </cell>
          <cell r="H4282" t="str">
            <v>Islam</v>
          </cell>
          <cell r="I4282" t="str">
            <v>Cerai Hidup</v>
          </cell>
          <cell r="J4282" t="str">
            <v>Kepala Keluarga</v>
          </cell>
          <cell r="K4282" t="str">
            <v>01</v>
          </cell>
          <cell r="L4282" t="str">
            <v>Tamat SD/Sederajat</v>
          </cell>
          <cell r="M4282" t="str">
            <v>Mengurus Rumah Tangga</v>
          </cell>
          <cell r="N4282" t="str">
            <v>KARWEN</v>
          </cell>
          <cell r="O4282" t="str">
            <v>SUKARDI</v>
          </cell>
          <cell r="P4282" t="str">
            <v>3302231811080008</v>
          </cell>
          <cell r="Q4282" t="str">
            <v>SITI AMINAH</v>
          </cell>
          <cell r="R4282" t="str">
            <v>KUTALIMAN</v>
          </cell>
          <cell r="S4282" t="str">
            <v>KEDUNGBANTENG</v>
          </cell>
          <cell r="T4282" t="str">
            <v>KUTALIMAN</v>
          </cell>
          <cell r="U4282" t="str">
            <v>006</v>
          </cell>
          <cell r="V4282" t="str">
            <v>003</v>
          </cell>
          <cell r="W4282" t="str">
            <v>Indonesia</v>
          </cell>
        </row>
        <row r="4283">
          <cell r="B4283" t="str">
            <v>MOHAMAD MUGHNI FUADI</v>
          </cell>
          <cell r="C4283" t="str">
            <v>3302230503080002</v>
          </cell>
          <cell r="D4283" t="str">
            <v>L</v>
          </cell>
          <cell r="E4283" t="str">
            <v>BANYUMAS</v>
          </cell>
          <cell r="F4283">
            <v>39512</v>
          </cell>
          <cell r="G4283" t="str">
            <v>Tidak Tahu</v>
          </cell>
          <cell r="H4283" t="str">
            <v>Islam</v>
          </cell>
          <cell r="I4283" t="str">
            <v>Belum Kawin</v>
          </cell>
          <cell r="J4283" t="str">
            <v>Anak</v>
          </cell>
          <cell r="K4283" t="str">
            <v>04</v>
          </cell>
          <cell r="L4283" t="str">
            <v>Tidak/Belum Sekolah</v>
          </cell>
          <cell r="M4283" t="str">
            <v>Belum/Tidak Bekerja</v>
          </cell>
          <cell r="N4283" t="str">
            <v>SITI AMINAH</v>
          </cell>
          <cell r="O4283" t="str">
            <v>WAKHIMIN</v>
          </cell>
          <cell r="P4283" t="str">
            <v>3302231811080008</v>
          </cell>
          <cell r="Q4283" t="str">
            <v>WAKHIMIN</v>
          </cell>
          <cell r="R4283" t="str">
            <v>KUTALIMAN</v>
          </cell>
          <cell r="S4283" t="str">
            <v>KEDUNG BANTENG</v>
          </cell>
          <cell r="T4283" t="str">
            <v>KUTALIMAN</v>
          </cell>
          <cell r="U4283" t="str">
            <v>006</v>
          </cell>
          <cell r="V4283" t="str">
            <v>003</v>
          </cell>
          <cell r="W4283" t="str">
            <v>Indonesia</v>
          </cell>
        </row>
        <row r="4284">
          <cell r="B4284" t="str">
            <v>SUDIRMAN</v>
          </cell>
          <cell r="C4284" t="str">
            <v>3302230709720005</v>
          </cell>
          <cell r="D4284" t="str">
            <v>L</v>
          </cell>
          <cell r="E4284" t="str">
            <v>BANYUMAS</v>
          </cell>
          <cell r="F4284">
            <v>26549</v>
          </cell>
          <cell r="G4284" t="str">
            <v>Tidak Tahu</v>
          </cell>
          <cell r="H4284" t="str">
            <v>Islam</v>
          </cell>
          <cell r="I4284" t="str">
            <v>Kawin</v>
          </cell>
          <cell r="J4284" t="str">
            <v>Kepala Keluarga</v>
          </cell>
          <cell r="K4284" t="str">
            <v>01</v>
          </cell>
          <cell r="L4284" t="str">
            <v>Tamat SD/Sederajat</v>
          </cell>
          <cell r="M4284" t="str">
            <v>Buruh Tani/Perkebunan</v>
          </cell>
          <cell r="N4284" t="str">
            <v>LASIH</v>
          </cell>
          <cell r="O4284" t="str">
            <v>SUNARJO</v>
          </cell>
          <cell r="P4284" t="str">
            <v>3302232007130003</v>
          </cell>
          <cell r="Q4284" t="str">
            <v>SUDIRMAN</v>
          </cell>
          <cell r="R4284" t="str">
            <v>KUTALIMAN</v>
          </cell>
          <cell r="S4284" t="str">
            <v>KEDUNG BANTENG</v>
          </cell>
          <cell r="T4284" t="str">
            <v>KUTALIMAN</v>
          </cell>
          <cell r="U4284" t="str">
            <v>006</v>
          </cell>
          <cell r="V4284" t="str">
            <v>003</v>
          </cell>
          <cell r="W4284" t="str">
            <v>Indonesia</v>
          </cell>
        </row>
        <row r="4285">
          <cell r="B4285" t="str">
            <v>KAINAH</v>
          </cell>
          <cell r="C4285" t="str">
            <v>3302235501790003</v>
          </cell>
          <cell r="D4285" t="str">
            <v>P</v>
          </cell>
          <cell r="E4285" t="str">
            <v>BANYUMAS</v>
          </cell>
          <cell r="F4285">
            <v>28870</v>
          </cell>
          <cell r="G4285" t="str">
            <v>Tidak Tahu</v>
          </cell>
          <cell r="H4285" t="str">
            <v>Islam</v>
          </cell>
          <cell r="I4285" t="str">
            <v>Kawin</v>
          </cell>
          <cell r="J4285" t="str">
            <v>Istri</v>
          </cell>
          <cell r="K4285" t="str">
            <v>03</v>
          </cell>
          <cell r="L4285" t="str">
            <v>Tamat SD/Sederajat</v>
          </cell>
          <cell r="M4285" t="str">
            <v>Pembantu Rumah Tangga</v>
          </cell>
          <cell r="N4285" t="str">
            <v>LEBUH</v>
          </cell>
          <cell r="O4285" t="str">
            <v>SUNARYO</v>
          </cell>
          <cell r="P4285" t="str">
            <v>3302232007130003</v>
          </cell>
          <cell r="Q4285" t="str">
            <v>SUDIRMAN</v>
          </cell>
          <cell r="R4285" t="str">
            <v>KUTALIMAN</v>
          </cell>
          <cell r="S4285" t="str">
            <v>KEDUNG BANTENG</v>
          </cell>
          <cell r="T4285" t="str">
            <v>KUTALIMAN</v>
          </cell>
          <cell r="U4285" t="str">
            <v>006</v>
          </cell>
          <cell r="V4285" t="str">
            <v>003</v>
          </cell>
          <cell r="W4285" t="str">
            <v>Indonesia</v>
          </cell>
        </row>
        <row r="4286">
          <cell r="B4286" t="str">
            <v>MUHAMMAD ROFIQ</v>
          </cell>
          <cell r="C4286" t="str">
            <v>3302230204080001</v>
          </cell>
          <cell r="D4286" t="str">
            <v>L</v>
          </cell>
          <cell r="E4286" t="str">
            <v>BANYUMAS</v>
          </cell>
          <cell r="F4286">
            <v>39540</v>
          </cell>
          <cell r="G4286" t="str">
            <v>Tidak Tahu</v>
          </cell>
          <cell r="H4286" t="str">
            <v>Islam</v>
          </cell>
          <cell r="I4286" t="str">
            <v>Belum Kawin</v>
          </cell>
          <cell r="J4286" t="str">
            <v>Anak</v>
          </cell>
          <cell r="K4286" t="str">
            <v>04</v>
          </cell>
          <cell r="L4286" t="str">
            <v>Tidak/Belum Sekolah</v>
          </cell>
          <cell r="M4286" t="str">
            <v>Belum/Tidak Bekerja</v>
          </cell>
          <cell r="N4286" t="str">
            <v>KAINAH</v>
          </cell>
          <cell r="O4286" t="str">
            <v>SUDIRMAN</v>
          </cell>
          <cell r="P4286" t="str">
            <v>3302232007130003</v>
          </cell>
          <cell r="Q4286" t="str">
            <v>SUDIRMAN</v>
          </cell>
          <cell r="R4286" t="str">
            <v>KUTALIMAN</v>
          </cell>
          <cell r="S4286" t="str">
            <v>KEDUNG BANTENG</v>
          </cell>
          <cell r="T4286" t="str">
            <v>KUTALIMAN</v>
          </cell>
          <cell r="U4286" t="str">
            <v>006</v>
          </cell>
          <cell r="V4286" t="str">
            <v>003</v>
          </cell>
          <cell r="W4286" t="str">
            <v>Indonesia</v>
          </cell>
        </row>
        <row r="4287">
          <cell r="B4287" t="str">
            <v>AGUS ARIFIN</v>
          </cell>
          <cell r="C4287" t="str">
            <v>3302230508770003</v>
          </cell>
          <cell r="D4287" t="str">
            <v>L</v>
          </cell>
          <cell r="E4287" t="str">
            <v>BANYUMAS</v>
          </cell>
          <cell r="F4287">
            <v>28342</v>
          </cell>
          <cell r="G4287" t="str">
            <v>Tidak Tahu</v>
          </cell>
          <cell r="H4287" t="str">
            <v>Islam</v>
          </cell>
          <cell r="I4287" t="str">
            <v>Kawin</v>
          </cell>
          <cell r="J4287" t="str">
            <v>Kepala Keluarga</v>
          </cell>
          <cell r="K4287" t="str">
            <v>01</v>
          </cell>
          <cell r="L4287" t="str">
            <v>Tamat SD/Sederajat</v>
          </cell>
          <cell r="M4287" t="str">
            <v>Buruh Harian Lepas</v>
          </cell>
          <cell r="N4287" t="str">
            <v>SUMINAH</v>
          </cell>
          <cell r="O4287" t="str">
            <v>ROHADI</v>
          </cell>
          <cell r="P4287" t="str">
            <v>3302232108060036</v>
          </cell>
          <cell r="Q4287" t="str">
            <v>AGUS ARIFIN</v>
          </cell>
          <cell r="R4287" t="str">
            <v>KUTALIMAN</v>
          </cell>
          <cell r="S4287" t="str">
            <v>KEDUNG BANTENG</v>
          </cell>
          <cell r="T4287" t="str">
            <v>KUTALIMAN</v>
          </cell>
          <cell r="U4287" t="str">
            <v>006</v>
          </cell>
          <cell r="V4287" t="str">
            <v>003</v>
          </cell>
          <cell r="W4287" t="str">
            <v>Indonesia</v>
          </cell>
        </row>
        <row r="4288">
          <cell r="B4288" t="str">
            <v>SITI BADRIYAH</v>
          </cell>
          <cell r="C4288" t="str">
            <v>3302234603810001</v>
          </cell>
          <cell r="D4288" t="str">
            <v>P</v>
          </cell>
          <cell r="E4288" t="str">
            <v>BANYUMAS</v>
          </cell>
          <cell r="F4288">
            <v>29651</v>
          </cell>
          <cell r="G4288" t="str">
            <v>Tidak Tahu</v>
          </cell>
          <cell r="H4288" t="str">
            <v>Islam</v>
          </cell>
          <cell r="I4288" t="str">
            <v>Kawin</v>
          </cell>
          <cell r="J4288" t="str">
            <v>Istri</v>
          </cell>
          <cell r="K4288" t="str">
            <v>03</v>
          </cell>
          <cell r="L4288" t="str">
            <v>Tamat SD/Sederajat</v>
          </cell>
          <cell r="M4288" t="str">
            <v>Mengurus Rumah Tangga</v>
          </cell>
          <cell r="N4288" t="str">
            <v>WATI</v>
          </cell>
          <cell r="O4288" t="str">
            <v>AKH JUNEDI</v>
          </cell>
          <cell r="P4288" t="str">
            <v>3302232108060036</v>
          </cell>
          <cell r="Q4288" t="str">
            <v>AGUS ARIFIN</v>
          </cell>
          <cell r="R4288" t="str">
            <v>KUTALIMAN</v>
          </cell>
          <cell r="S4288" t="str">
            <v>KEDUNG BANTENG</v>
          </cell>
          <cell r="T4288" t="str">
            <v>KUTALIMAN</v>
          </cell>
          <cell r="U4288" t="str">
            <v>006</v>
          </cell>
          <cell r="V4288" t="str">
            <v>003</v>
          </cell>
          <cell r="W4288" t="str">
            <v>Indonesia</v>
          </cell>
        </row>
        <row r="4289">
          <cell r="B4289" t="str">
            <v>FADLAN KHOERIL ANAM</v>
          </cell>
          <cell r="C4289" t="str">
            <v>3302231501040003</v>
          </cell>
          <cell r="D4289" t="str">
            <v>L</v>
          </cell>
          <cell r="E4289" t="str">
            <v>BANYUMAS</v>
          </cell>
          <cell r="F4289">
            <v>38001</v>
          </cell>
          <cell r="G4289" t="str">
            <v>Tidak Tahu</v>
          </cell>
          <cell r="H4289" t="str">
            <v>Islam</v>
          </cell>
          <cell r="I4289" t="str">
            <v>Belum Kawin</v>
          </cell>
          <cell r="J4289" t="str">
            <v>Anak</v>
          </cell>
          <cell r="K4289" t="str">
            <v>04</v>
          </cell>
          <cell r="L4289" t="str">
            <v>Tidak Tamat SD/Sederajat</v>
          </cell>
          <cell r="M4289" t="str">
            <v>Pelajar/Mahasiswa</v>
          </cell>
          <cell r="N4289" t="str">
            <v>SITI BADRIYAH</v>
          </cell>
          <cell r="O4289" t="str">
            <v>AGUS ARIFIN</v>
          </cell>
          <cell r="P4289" t="str">
            <v>3302232108060036</v>
          </cell>
          <cell r="Q4289" t="str">
            <v>AGUS ARIFIN</v>
          </cell>
          <cell r="R4289" t="str">
            <v>KUTALIMAN</v>
          </cell>
          <cell r="S4289" t="str">
            <v>KEDUNG BANTENG</v>
          </cell>
          <cell r="T4289" t="str">
            <v>KUTALIMAN</v>
          </cell>
          <cell r="U4289" t="str">
            <v>006</v>
          </cell>
          <cell r="V4289" t="str">
            <v>003</v>
          </cell>
          <cell r="W4289" t="str">
            <v>Indonesia</v>
          </cell>
        </row>
        <row r="4290">
          <cell r="B4290" t="str">
            <v>KHAFIZAM IRSYADUL ARIFIN</v>
          </cell>
          <cell r="C4290" t="str">
            <v>3302231104110002</v>
          </cell>
          <cell r="D4290" t="str">
            <v>L</v>
          </cell>
          <cell r="E4290" t="str">
            <v>BANYUMAS</v>
          </cell>
          <cell r="F4290">
            <v>40644</v>
          </cell>
          <cell r="G4290" t="str">
            <v>Tidak Tahu</v>
          </cell>
          <cell r="H4290" t="str">
            <v>Islam</v>
          </cell>
          <cell r="I4290" t="str">
            <v>Belum Kawin</v>
          </cell>
          <cell r="J4290" t="str">
            <v>Anak</v>
          </cell>
          <cell r="K4290" t="str">
            <v>04</v>
          </cell>
          <cell r="L4290" t="str">
            <v>Tidak/Belum Sekolah</v>
          </cell>
          <cell r="M4290" t="str">
            <v>Belum/Tidak Bekerja</v>
          </cell>
          <cell r="N4290" t="str">
            <v>SITI BADRIYAH</v>
          </cell>
          <cell r="O4290" t="str">
            <v>AGUS ARIFIN</v>
          </cell>
          <cell r="P4290" t="str">
            <v>3302232108060036</v>
          </cell>
          <cell r="Q4290" t="str">
            <v>AGUS ARIFIN</v>
          </cell>
          <cell r="R4290" t="str">
            <v>KUTALIMAN</v>
          </cell>
          <cell r="S4290" t="str">
            <v>KEDUNG BANTENG</v>
          </cell>
          <cell r="T4290" t="str">
            <v>KUTALIMAN</v>
          </cell>
          <cell r="U4290" t="str">
            <v>006</v>
          </cell>
          <cell r="V4290" t="str">
            <v>003</v>
          </cell>
          <cell r="W4290" t="str">
            <v>Indonesia</v>
          </cell>
        </row>
        <row r="4291">
          <cell r="B4291" t="str">
            <v>SUKINAH</v>
          </cell>
          <cell r="C4291" t="str">
            <v>3302235405870002</v>
          </cell>
          <cell r="D4291" t="str">
            <v>P</v>
          </cell>
          <cell r="E4291" t="str">
            <v>BANYUMAS</v>
          </cell>
          <cell r="F4291">
            <v>31911</v>
          </cell>
          <cell r="G4291" t="str">
            <v>Tidak Tahu</v>
          </cell>
          <cell r="H4291" t="str">
            <v>Islam</v>
          </cell>
          <cell r="I4291" t="str">
            <v>Belum Kawin</v>
          </cell>
          <cell r="J4291" t="str">
            <v>Kepala Keluarga</v>
          </cell>
          <cell r="K4291" t="str">
            <v>01</v>
          </cell>
          <cell r="L4291" t="str">
            <v>Tamat SD/Sederajat</v>
          </cell>
          <cell r="M4291" t="str">
            <v>Pelajar/Mahasiswa</v>
          </cell>
          <cell r="N4291" t="str">
            <v>NARSIH   .</v>
          </cell>
          <cell r="O4291" t="str">
            <v>SUNANTO</v>
          </cell>
          <cell r="P4291" t="str">
            <v>3302232108060129</v>
          </cell>
          <cell r="Q4291" t="str">
            <v>SUKINAH</v>
          </cell>
          <cell r="R4291" t="str">
            <v>KUTALIMAN</v>
          </cell>
          <cell r="S4291" t="str">
            <v>KEDUNG BANTENG</v>
          </cell>
          <cell r="T4291" t="str">
            <v>KUTALIMAN</v>
          </cell>
          <cell r="U4291" t="str">
            <v>006</v>
          </cell>
          <cell r="V4291" t="str">
            <v>003</v>
          </cell>
          <cell r="W4291" t="str">
            <v>Indonesia</v>
          </cell>
        </row>
        <row r="4292">
          <cell r="B4292" t="str">
            <v>WARSONO AL MIFTAHUDIN</v>
          </cell>
          <cell r="C4292" t="str">
            <v>3302232203680001</v>
          </cell>
          <cell r="D4292" t="str">
            <v>L</v>
          </cell>
          <cell r="E4292" t="str">
            <v>BANYUMAS</v>
          </cell>
          <cell r="F4292" t="str">
            <v>22/03/1968</v>
          </cell>
          <cell r="G4292" t="str">
            <v>Tidak Tahu</v>
          </cell>
          <cell r="H4292" t="str">
            <v>Islam</v>
          </cell>
          <cell r="I4292" t="str">
            <v>Cerai Mati</v>
          </cell>
          <cell r="J4292" t="str">
            <v>Kepala Keluarga</v>
          </cell>
          <cell r="K4292" t="str">
            <v>01</v>
          </cell>
          <cell r="L4292" t="str">
            <v>Tamat SD/Sederajat</v>
          </cell>
          <cell r="M4292" t="str">
            <v>Tukang Kayu</v>
          </cell>
          <cell r="N4292" t="str">
            <v>KIRWEN</v>
          </cell>
          <cell r="O4292" t="str">
            <v>REKSADIRANA</v>
          </cell>
          <cell r="P4292" t="str">
            <v>3302232307060004</v>
          </cell>
          <cell r="Q4292" t="str">
            <v>WARSONO AL MIFTAHUDIN</v>
          </cell>
          <cell r="R4292" t="str">
            <v>KUTALIMAN</v>
          </cell>
          <cell r="S4292" t="str">
            <v>KEDUNGBANTENG</v>
          </cell>
          <cell r="T4292" t="str">
            <v>KUTALIMAN</v>
          </cell>
          <cell r="U4292" t="str">
            <v>006</v>
          </cell>
          <cell r="V4292" t="str">
            <v>003</v>
          </cell>
          <cell r="W4292" t="str">
            <v>Indonesia</v>
          </cell>
        </row>
        <row r="4293">
          <cell r="B4293" t="str">
            <v>SRI HIDAYATI</v>
          </cell>
          <cell r="C4293" t="str">
            <v>3302236906750001</v>
          </cell>
          <cell r="D4293" t="str">
            <v>P</v>
          </cell>
          <cell r="E4293" t="str">
            <v>BANYUMAS</v>
          </cell>
          <cell r="F4293" t="str">
            <v>29/06/1975</v>
          </cell>
          <cell r="G4293" t="str">
            <v>Tidak Tahu</v>
          </cell>
          <cell r="H4293" t="str">
            <v>Islam</v>
          </cell>
          <cell r="I4293" t="str">
            <v>Kawin</v>
          </cell>
          <cell r="J4293" t="str">
            <v>Istri</v>
          </cell>
          <cell r="K4293" t="str">
            <v>03</v>
          </cell>
          <cell r="L4293" t="str">
            <v>SLTP/Sederajat</v>
          </cell>
          <cell r="M4293" t="str">
            <v>Mengurus Rumah Tangga</v>
          </cell>
          <cell r="N4293" t="str">
            <v>TINAH</v>
          </cell>
          <cell r="O4293" t="str">
            <v>KOMARUDIN</v>
          </cell>
          <cell r="P4293" t="str">
            <v>3302232307060004</v>
          </cell>
          <cell r="Q4293" t="str">
            <v>WARSONO AL MIFTAHUDIN</v>
          </cell>
          <cell r="R4293" t="str">
            <v>KUTALIMAN</v>
          </cell>
          <cell r="S4293" t="str">
            <v>KEDUNGBANTENG</v>
          </cell>
          <cell r="T4293" t="str">
            <v>MENINGGAL</v>
          </cell>
          <cell r="U4293" t="str">
            <v>006</v>
          </cell>
          <cell r="V4293" t="str">
            <v>003</v>
          </cell>
          <cell r="W4293" t="str">
            <v>Indonesia</v>
          </cell>
        </row>
        <row r="4294">
          <cell r="B4294" t="str">
            <v>MUHAMAD MUKTI MAULUDIN</v>
          </cell>
          <cell r="C4294" t="str">
            <v>3302232603060001</v>
          </cell>
          <cell r="D4294" t="str">
            <v>L</v>
          </cell>
          <cell r="E4294" t="str">
            <v>BANYUMAS</v>
          </cell>
          <cell r="F4294">
            <v>38802</v>
          </cell>
          <cell r="G4294" t="str">
            <v>Tidak Tahu</v>
          </cell>
          <cell r="H4294" t="str">
            <v>Islam</v>
          </cell>
          <cell r="I4294" t="str">
            <v>Belum Kawin</v>
          </cell>
          <cell r="J4294" t="str">
            <v>Anak</v>
          </cell>
          <cell r="K4294" t="str">
            <v>04</v>
          </cell>
          <cell r="L4294" t="str">
            <v>Tidak/Belum Sekolah</v>
          </cell>
          <cell r="M4294" t="str">
            <v>Belum/Tidak Bekerja</v>
          </cell>
          <cell r="N4294" t="str">
            <v>SRI HIDAYATI</v>
          </cell>
          <cell r="O4294" t="str">
            <v xml:space="preserve"> WARSONO AL MIFTAHUDIN </v>
          </cell>
          <cell r="P4294" t="str">
            <v>3302232307060004</v>
          </cell>
          <cell r="Q4294" t="str">
            <v>WARSONO AL MIFTAHUDIN</v>
          </cell>
          <cell r="R4294" t="str">
            <v>KUTALIMAN</v>
          </cell>
          <cell r="S4294" t="str">
            <v>KEDUNG BANTENG</v>
          </cell>
          <cell r="T4294" t="str">
            <v>KUTALIMAN</v>
          </cell>
          <cell r="U4294" t="str">
            <v>006</v>
          </cell>
          <cell r="V4294" t="str">
            <v>003</v>
          </cell>
          <cell r="W4294" t="str">
            <v>Indonesia</v>
          </cell>
        </row>
        <row r="4295">
          <cell r="B4295" t="str">
            <v>AMIATUN KHASANAH</v>
          </cell>
          <cell r="C4295" t="str">
            <v>3302235708970003</v>
          </cell>
          <cell r="D4295" t="str">
            <v>P</v>
          </cell>
          <cell r="E4295" t="str">
            <v>BANYUMAS</v>
          </cell>
          <cell r="F4295" t="str">
            <v>17/08/1997</v>
          </cell>
          <cell r="G4295" t="str">
            <v>Tidak Tahu</v>
          </cell>
          <cell r="H4295" t="str">
            <v>Islam</v>
          </cell>
          <cell r="I4295" t="str">
            <v>Belum Kawin</v>
          </cell>
          <cell r="J4295" t="str">
            <v>Anak</v>
          </cell>
          <cell r="K4295" t="str">
            <v>04</v>
          </cell>
          <cell r="L4295" t="str">
            <v>SLTP/Sederajat</v>
          </cell>
          <cell r="M4295" t="str">
            <v>Pelajar/Mahasiswa</v>
          </cell>
          <cell r="N4295" t="str">
            <v>SRI HIDAYATI</v>
          </cell>
          <cell r="O4295" t="str">
            <v xml:space="preserve"> WARSONO AL MIFTAHUDIN</v>
          </cell>
          <cell r="P4295" t="str">
            <v>3302232307060004</v>
          </cell>
          <cell r="Q4295" t="str">
            <v>WARSONO AL MIFTAHUDIN</v>
          </cell>
          <cell r="R4295" t="str">
            <v>KUTALIMAN</v>
          </cell>
          <cell r="S4295" t="str">
            <v>KEDUNGBANTENG</v>
          </cell>
          <cell r="T4295" t="str">
            <v>KUTALIMAN</v>
          </cell>
          <cell r="U4295" t="str">
            <v>006</v>
          </cell>
          <cell r="V4295" t="str">
            <v>003</v>
          </cell>
          <cell r="W4295" t="str">
            <v>Indonesia</v>
          </cell>
        </row>
        <row r="4296">
          <cell r="B4296" t="str">
            <v>TARKIM</v>
          </cell>
          <cell r="C4296" t="str">
            <v>3302232108720001</v>
          </cell>
          <cell r="D4296" t="str">
            <v>L</v>
          </cell>
          <cell r="E4296" t="str">
            <v>BANYUMAS</v>
          </cell>
          <cell r="F4296">
            <v>26532</v>
          </cell>
          <cell r="G4296" t="str">
            <v>Tidak Tahu</v>
          </cell>
          <cell r="H4296" t="str">
            <v>Islam</v>
          </cell>
          <cell r="I4296" t="str">
            <v>Kawin</v>
          </cell>
          <cell r="J4296" t="str">
            <v>Kepala Keluarga</v>
          </cell>
          <cell r="K4296" t="str">
            <v>01</v>
          </cell>
          <cell r="L4296" t="str">
            <v>Tidak Tamat SD/Sederajat</v>
          </cell>
          <cell r="M4296" t="str">
            <v>Belum/Tidak Bekerja</v>
          </cell>
          <cell r="N4296" t="str">
            <v>SIDEM</v>
          </cell>
          <cell r="O4296" t="str">
            <v>YASMUDI</v>
          </cell>
          <cell r="P4296" t="str">
            <v>3302232307060005</v>
          </cell>
          <cell r="Q4296" t="str">
            <v>TARKIM</v>
          </cell>
          <cell r="R4296" t="str">
            <v>KUTALIMAN</v>
          </cell>
          <cell r="S4296" t="str">
            <v>KEDUNG BANTENG</v>
          </cell>
          <cell r="T4296" t="str">
            <v>KUTALIMAN</v>
          </cell>
          <cell r="U4296" t="str">
            <v>006</v>
          </cell>
          <cell r="V4296" t="str">
            <v>003</v>
          </cell>
          <cell r="W4296" t="str">
            <v>Indonesia</v>
          </cell>
        </row>
        <row r="4297">
          <cell r="B4297" t="str">
            <v>SUROH NGASIFUDIN</v>
          </cell>
          <cell r="C4297" t="str">
            <v>3302230601760002</v>
          </cell>
          <cell r="D4297" t="str">
            <v>L</v>
          </cell>
          <cell r="E4297" t="str">
            <v>BANYUMAS</v>
          </cell>
          <cell r="F4297">
            <v>27765</v>
          </cell>
          <cell r="G4297" t="str">
            <v>Tidak Tahu</v>
          </cell>
          <cell r="H4297" t="str">
            <v>Islam</v>
          </cell>
          <cell r="I4297" t="str">
            <v>Kawin</v>
          </cell>
          <cell r="J4297" t="str">
            <v>Kepala Keluarga</v>
          </cell>
          <cell r="K4297" t="str">
            <v>01</v>
          </cell>
          <cell r="L4297" t="str">
            <v>Tamat SD/Sederajat</v>
          </cell>
          <cell r="M4297" t="str">
            <v>Pedagang</v>
          </cell>
          <cell r="N4297" t="str">
            <v>RISEM</v>
          </cell>
          <cell r="O4297" t="str">
            <v>KHUTARI</v>
          </cell>
          <cell r="P4297" t="str">
            <v>3302232408060008</v>
          </cell>
          <cell r="Q4297" t="str">
            <v>SUROH NGASIFUDIN</v>
          </cell>
          <cell r="R4297" t="str">
            <v>KUTALIMAN</v>
          </cell>
          <cell r="S4297" t="str">
            <v>KEDUNG BANTENG</v>
          </cell>
          <cell r="T4297" t="str">
            <v>KUTALIMAN</v>
          </cell>
          <cell r="U4297" t="str">
            <v>006</v>
          </cell>
          <cell r="V4297" t="str">
            <v>003</v>
          </cell>
          <cell r="W4297" t="str">
            <v>Indonesia</v>
          </cell>
        </row>
        <row r="4298">
          <cell r="B4298" t="str">
            <v>WASIROH ROPIASTIN</v>
          </cell>
          <cell r="C4298" t="str">
            <v>3302235201780002</v>
          </cell>
          <cell r="D4298" t="str">
            <v>P</v>
          </cell>
          <cell r="E4298" t="str">
            <v>BANYUMAS</v>
          </cell>
          <cell r="F4298">
            <v>28502</v>
          </cell>
          <cell r="G4298" t="str">
            <v>Tidak Tahu</v>
          </cell>
          <cell r="H4298" t="str">
            <v>Islam</v>
          </cell>
          <cell r="I4298" t="str">
            <v>Kawin</v>
          </cell>
          <cell r="J4298" t="str">
            <v>Istri</v>
          </cell>
          <cell r="K4298" t="str">
            <v>03</v>
          </cell>
          <cell r="L4298" t="str">
            <v>Tamat SD/Sederajat</v>
          </cell>
          <cell r="M4298" t="str">
            <v>Mengurus Rumah Tangga</v>
          </cell>
          <cell r="N4298" t="str">
            <v>KARISEM</v>
          </cell>
          <cell r="O4298" t="str">
            <v>SANARJA</v>
          </cell>
          <cell r="P4298" t="str">
            <v>3302232408060008</v>
          </cell>
          <cell r="Q4298" t="str">
            <v>SUROH NGASIFUDIN</v>
          </cell>
          <cell r="R4298" t="str">
            <v>KUTALIMAN</v>
          </cell>
          <cell r="S4298" t="str">
            <v>KEDUNG BANTENG</v>
          </cell>
          <cell r="T4298" t="str">
            <v>KUTALIMAN</v>
          </cell>
          <cell r="U4298" t="str">
            <v>006</v>
          </cell>
          <cell r="V4298" t="str">
            <v>003</v>
          </cell>
          <cell r="W4298" t="str">
            <v>Indonesia</v>
          </cell>
        </row>
        <row r="4299">
          <cell r="B4299" t="str">
            <v>DIMAS GANDI RENANDA</v>
          </cell>
          <cell r="C4299" t="str">
            <v>3302233107000001</v>
          </cell>
          <cell r="D4299" t="str">
            <v>L</v>
          </cell>
          <cell r="E4299" t="str">
            <v>BANYUMAS</v>
          </cell>
          <cell r="F4299">
            <v>36738</v>
          </cell>
          <cell r="G4299" t="str">
            <v>Tidak Tahu</v>
          </cell>
          <cell r="H4299" t="str">
            <v>Islam</v>
          </cell>
          <cell r="I4299" t="str">
            <v>Belum Kawin</v>
          </cell>
          <cell r="J4299" t="str">
            <v>Anak</v>
          </cell>
          <cell r="K4299" t="str">
            <v>04</v>
          </cell>
          <cell r="L4299" t="str">
            <v>Tidak/Belum Sekolah</v>
          </cell>
          <cell r="M4299" t="str">
            <v>Belum/Tidak Bekerja</v>
          </cell>
          <cell r="N4299" t="str">
            <v>WASIROH ROPIASTIN</v>
          </cell>
          <cell r="O4299" t="str">
            <v>SUROH NGASIFUDIM</v>
          </cell>
          <cell r="P4299" t="str">
            <v>3302232408060008</v>
          </cell>
          <cell r="Q4299" t="str">
            <v>SUROH NGASIFUDIN</v>
          </cell>
          <cell r="R4299" t="str">
            <v>KUTALIMAN</v>
          </cell>
          <cell r="S4299" t="str">
            <v>KEDUNG BANTENG</v>
          </cell>
          <cell r="T4299" t="str">
            <v>KUTALIMAN</v>
          </cell>
          <cell r="U4299" t="str">
            <v>006</v>
          </cell>
          <cell r="V4299" t="str">
            <v>003</v>
          </cell>
          <cell r="W4299" t="str">
            <v>Indonesia</v>
          </cell>
        </row>
        <row r="4300">
          <cell r="B4300" t="str">
            <v>ADITTIA FAHRI SETIAJI</v>
          </cell>
          <cell r="C4300" t="str">
            <v>3302232912070003</v>
          </cell>
          <cell r="D4300" t="str">
            <v>L</v>
          </cell>
          <cell r="E4300" t="str">
            <v>BANYUMAS</v>
          </cell>
          <cell r="F4300">
            <v>39445</v>
          </cell>
          <cell r="G4300" t="str">
            <v>Tidak Tahu</v>
          </cell>
          <cell r="H4300" t="str">
            <v>Islam</v>
          </cell>
          <cell r="I4300" t="str">
            <v>Belum Kawin</v>
          </cell>
          <cell r="J4300" t="str">
            <v>Anak</v>
          </cell>
          <cell r="K4300" t="str">
            <v>04</v>
          </cell>
          <cell r="L4300" t="str">
            <v>Tidak/Belum Sekolah</v>
          </cell>
          <cell r="M4300" t="str">
            <v>Belum/Tidak Bekerja</v>
          </cell>
          <cell r="N4300" t="str">
            <v>WASIROH ROPIASTIN</v>
          </cell>
          <cell r="O4300" t="str">
            <v>SUROH NGASIFUDIN</v>
          </cell>
          <cell r="P4300" t="str">
            <v>3302232408060008</v>
          </cell>
          <cell r="Q4300" t="str">
            <v>SUROH NGASIFUDIN</v>
          </cell>
          <cell r="R4300" t="str">
            <v>KUTALIMAN</v>
          </cell>
          <cell r="S4300" t="str">
            <v>KEDUNG BANTENG</v>
          </cell>
          <cell r="T4300" t="str">
            <v>KUTALIMAN</v>
          </cell>
          <cell r="U4300" t="str">
            <v>006</v>
          </cell>
          <cell r="V4300" t="str">
            <v>003</v>
          </cell>
          <cell r="W4300" t="str">
            <v>Indonesia</v>
          </cell>
        </row>
        <row r="4301">
          <cell r="B4301" t="str">
            <v>MUSTANGIN</v>
          </cell>
          <cell r="C4301" t="str">
            <v>3302231901750005</v>
          </cell>
          <cell r="D4301" t="str">
            <v>L</v>
          </cell>
          <cell r="E4301" t="str">
            <v>BANYUMAS</v>
          </cell>
          <cell r="F4301">
            <v>27413</v>
          </cell>
          <cell r="G4301" t="str">
            <v>Tidak Tahu</v>
          </cell>
          <cell r="H4301" t="str">
            <v>Islam</v>
          </cell>
          <cell r="I4301" t="str">
            <v>Kawin</v>
          </cell>
          <cell r="J4301" t="str">
            <v>Kepala Keluarga</v>
          </cell>
          <cell r="K4301" t="str">
            <v>01</v>
          </cell>
          <cell r="L4301" t="str">
            <v>Tamat SD/Sederajat</v>
          </cell>
          <cell r="M4301" t="str">
            <v>Buruh Harian Lepas</v>
          </cell>
          <cell r="N4301" t="str">
            <v>-</v>
          </cell>
          <cell r="O4301" t="str">
            <v>DAROJI</v>
          </cell>
          <cell r="P4301" t="str">
            <v>3302232408060046</v>
          </cell>
          <cell r="Q4301" t="str">
            <v>MUSTANGIN</v>
          </cell>
          <cell r="R4301" t="str">
            <v>KUTALIMAN</v>
          </cell>
          <cell r="S4301" t="str">
            <v>KEDUNG BANTENG</v>
          </cell>
          <cell r="T4301" t="str">
            <v>KUTALIMAN</v>
          </cell>
          <cell r="U4301" t="str">
            <v>006</v>
          </cell>
          <cell r="V4301" t="str">
            <v>003</v>
          </cell>
          <cell r="W4301" t="str">
            <v>Indonesia</v>
          </cell>
        </row>
        <row r="4302">
          <cell r="B4302" t="str">
            <v>SUSTIANINGSIH</v>
          </cell>
          <cell r="C4302" t="str">
            <v>3302236802820001</v>
          </cell>
          <cell r="D4302" t="str">
            <v>P</v>
          </cell>
          <cell r="E4302" t="str">
            <v>BANYUMAS</v>
          </cell>
          <cell r="F4302">
            <v>30010</v>
          </cell>
          <cell r="G4302" t="str">
            <v>Tidak Tahu</v>
          </cell>
          <cell r="H4302" t="str">
            <v>Islam</v>
          </cell>
          <cell r="I4302" t="str">
            <v>Kawin</v>
          </cell>
          <cell r="J4302" t="str">
            <v>Istri</v>
          </cell>
          <cell r="K4302" t="str">
            <v>03</v>
          </cell>
          <cell r="L4302" t="str">
            <v>SLTP/Sederajat</v>
          </cell>
          <cell r="M4302" t="str">
            <v>Mengurus Rumah Tangga</v>
          </cell>
          <cell r="N4302" t="str">
            <v>ROKHIMAH</v>
          </cell>
          <cell r="O4302" t="str">
            <v>AMINUDIN</v>
          </cell>
          <cell r="P4302" t="str">
            <v>3302232408060046</v>
          </cell>
          <cell r="Q4302" t="str">
            <v>MUSTANGIN</v>
          </cell>
          <cell r="R4302" t="str">
            <v>KUTALIMAN</v>
          </cell>
          <cell r="S4302" t="str">
            <v>KEDUNG BANTENG</v>
          </cell>
          <cell r="T4302" t="str">
            <v>KUTALIMAN</v>
          </cell>
          <cell r="U4302" t="str">
            <v>006</v>
          </cell>
          <cell r="V4302" t="str">
            <v>003</v>
          </cell>
          <cell r="W4302" t="str">
            <v>Indonesia</v>
          </cell>
        </row>
        <row r="4303">
          <cell r="B4303" t="str">
            <v>MAFTUH ALI</v>
          </cell>
          <cell r="C4303" t="str">
            <v>3302230104050001</v>
          </cell>
          <cell r="D4303" t="str">
            <v>L</v>
          </cell>
          <cell r="E4303" t="str">
            <v>BANYUMAS</v>
          </cell>
          <cell r="F4303">
            <v>38443</v>
          </cell>
          <cell r="G4303" t="str">
            <v>Tidak Tahu</v>
          </cell>
          <cell r="H4303" t="str">
            <v>Islam</v>
          </cell>
          <cell r="I4303" t="str">
            <v>Belum Kawin</v>
          </cell>
          <cell r="J4303" t="str">
            <v>Anak</v>
          </cell>
          <cell r="K4303" t="str">
            <v>04</v>
          </cell>
          <cell r="L4303" t="str">
            <v>Tidak/Belum Sekolah</v>
          </cell>
          <cell r="M4303" t="str">
            <v>Belum/Tidak Bekerja</v>
          </cell>
          <cell r="N4303" t="str">
            <v>SUSTIANINGSIH</v>
          </cell>
          <cell r="O4303" t="str">
            <v>MUSTANGIN</v>
          </cell>
          <cell r="P4303" t="str">
            <v>3302232408060046</v>
          </cell>
          <cell r="Q4303" t="str">
            <v>MUSTANGIN</v>
          </cell>
          <cell r="R4303" t="str">
            <v>KUTALIMAN</v>
          </cell>
          <cell r="S4303" t="str">
            <v>KEDUNG BANTENG</v>
          </cell>
          <cell r="T4303" t="str">
            <v>KUTALIMAN</v>
          </cell>
          <cell r="U4303" t="str">
            <v>006</v>
          </cell>
          <cell r="V4303" t="str">
            <v>003</v>
          </cell>
          <cell r="W4303" t="str">
            <v>Indonesia</v>
          </cell>
        </row>
        <row r="4304">
          <cell r="B4304" t="str">
            <v>AKHMAD SEFI MUSTAJAB</v>
          </cell>
          <cell r="C4304" t="str">
            <v>3302232803090001</v>
          </cell>
          <cell r="D4304" t="str">
            <v>L</v>
          </cell>
          <cell r="E4304" t="str">
            <v>BANYUMAS</v>
          </cell>
          <cell r="F4304">
            <v>39900</v>
          </cell>
          <cell r="G4304" t="str">
            <v>Tidak Tahu</v>
          </cell>
          <cell r="H4304" t="str">
            <v>Islam</v>
          </cell>
          <cell r="I4304" t="str">
            <v>Belum Kawin</v>
          </cell>
          <cell r="J4304" t="str">
            <v>Anak</v>
          </cell>
          <cell r="K4304" t="str">
            <v>04</v>
          </cell>
          <cell r="L4304" t="str">
            <v>Tidak/Belum Sekolah</v>
          </cell>
          <cell r="M4304" t="str">
            <v>Belum/Tidak Bekerja</v>
          </cell>
          <cell r="N4304" t="str">
            <v>SUSTIANINGSIH</v>
          </cell>
          <cell r="O4304" t="str">
            <v>MUSTANGIN</v>
          </cell>
          <cell r="P4304" t="str">
            <v>3302232408060046</v>
          </cell>
          <cell r="Q4304" t="str">
            <v>MUSTANGIN</v>
          </cell>
          <cell r="R4304" t="str">
            <v>KUTALIMAN</v>
          </cell>
          <cell r="S4304" t="str">
            <v>KEDUNG BANTENG</v>
          </cell>
          <cell r="T4304" t="str">
            <v>KUTALIMAN</v>
          </cell>
          <cell r="U4304" t="str">
            <v>006</v>
          </cell>
          <cell r="V4304" t="str">
            <v>003</v>
          </cell>
          <cell r="W4304" t="str">
            <v>Indonesia</v>
          </cell>
        </row>
        <row r="4305">
          <cell r="B4305" t="str">
            <v>SUMARYO SIAM</v>
          </cell>
          <cell r="C4305" t="str">
            <v>3302231304540002</v>
          </cell>
          <cell r="D4305" t="str">
            <v>L</v>
          </cell>
          <cell r="E4305" t="str">
            <v>BANYUMAS</v>
          </cell>
          <cell r="F4305">
            <v>19827</v>
          </cell>
          <cell r="G4305" t="str">
            <v>Tidak Tahu</v>
          </cell>
          <cell r="H4305" t="str">
            <v>Islam</v>
          </cell>
          <cell r="I4305" t="str">
            <v>Kawin</v>
          </cell>
          <cell r="J4305" t="str">
            <v>Kepala Keluarga</v>
          </cell>
          <cell r="K4305" t="str">
            <v>01</v>
          </cell>
          <cell r="L4305" t="str">
            <v>Tamat SD/Sederajat</v>
          </cell>
          <cell r="M4305" t="str">
            <v>Pedagang</v>
          </cell>
          <cell r="N4305" t="str">
            <v>SIKEM</v>
          </cell>
          <cell r="O4305" t="str">
            <v>KARTAMEJA</v>
          </cell>
          <cell r="P4305" t="str">
            <v>3302232408060060</v>
          </cell>
          <cell r="Q4305" t="str">
            <v>SUMARYO SIAM</v>
          </cell>
          <cell r="R4305" t="str">
            <v>KUTALIMAN</v>
          </cell>
          <cell r="S4305" t="str">
            <v>KEDUNG BANTENG</v>
          </cell>
          <cell r="T4305" t="str">
            <v>KUTALIMAN</v>
          </cell>
          <cell r="U4305" t="str">
            <v>006</v>
          </cell>
          <cell r="V4305" t="str">
            <v>003</v>
          </cell>
          <cell r="W4305" t="str">
            <v>Indonesia</v>
          </cell>
        </row>
        <row r="4306">
          <cell r="B4306" t="str">
            <v>KASIH</v>
          </cell>
          <cell r="C4306" t="str">
            <v>3302234809610001</v>
          </cell>
          <cell r="D4306" t="str">
            <v>P</v>
          </cell>
          <cell r="E4306" t="str">
            <v>BANYUMAS</v>
          </cell>
          <cell r="F4306">
            <v>22532</v>
          </cell>
          <cell r="G4306" t="str">
            <v>Tidak Tahu</v>
          </cell>
          <cell r="H4306" t="str">
            <v>Islam</v>
          </cell>
          <cell r="I4306" t="str">
            <v>Kawin</v>
          </cell>
          <cell r="J4306" t="str">
            <v>Istri</v>
          </cell>
          <cell r="K4306" t="str">
            <v>03</v>
          </cell>
          <cell r="L4306" t="str">
            <v>Tamat SD/Sederajat</v>
          </cell>
          <cell r="M4306" t="str">
            <v>Mengurus Rumah Tangga</v>
          </cell>
          <cell r="N4306" t="str">
            <v>TARSEM</v>
          </cell>
          <cell r="O4306" t="str">
            <v>SUHARI</v>
          </cell>
          <cell r="P4306" t="str">
            <v>3302232408060060</v>
          </cell>
          <cell r="Q4306" t="str">
            <v>SUMARYO SIAM</v>
          </cell>
          <cell r="R4306" t="str">
            <v>KUTALIMAN</v>
          </cell>
          <cell r="S4306" t="str">
            <v>KEDUNG BANTENG</v>
          </cell>
          <cell r="T4306" t="str">
            <v>KUTALIMAN</v>
          </cell>
          <cell r="U4306" t="str">
            <v>006</v>
          </cell>
          <cell r="V4306" t="str">
            <v>003</v>
          </cell>
          <cell r="W4306" t="str">
            <v>Indonesia</v>
          </cell>
        </row>
        <row r="4307">
          <cell r="B4307" t="str">
            <v>RASMINI DEWI</v>
          </cell>
          <cell r="C4307" t="str">
            <v>3302235111820003</v>
          </cell>
          <cell r="D4307" t="str">
            <v>P</v>
          </cell>
          <cell r="E4307" t="str">
            <v>BANYUMAS</v>
          </cell>
          <cell r="F4307">
            <v>30266</v>
          </cell>
          <cell r="G4307" t="str">
            <v>Tidak Tahu</v>
          </cell>
          <cell r="H4307" t="str">
            <v>Islam</v>
          </cell>
          <cell r="I4307" t="str">
            <v>Kawin</v>
          </cell>
          <cell r="J4307" t="str">
            <v>Anak</v>
          </cell>
          <cell r="K4307" t="str">
            <v>04</v>
          </cell>
          <cell r="L4307" t="str">
            <v>Tamat SD/Sederajat</v>
          </cell>
          <cell r="M4307" t="str">
            <v>Mengurus Rumah Tangga</v>
          </cell>
          <cell r="N4307" t="str">
            <v>KASIH</v>
          </cell>
          <cell r="O4307" t="str">
            <v>SUMARYO SIAM</v>
          </cell>
          <cell r="P4307" t="str">
            <v>3302232408060060</v>
          </cell>
          <cell r="Q4307" t="str">
            <v>SUMARYO SIAM</v>
          </cell>
          <cell r="R4307" t="str">
            <v>KUTALIMAN</v>
          </cell>
          <cell r="S4307" t="str">
            <v>KEDUNG BANTENG</v>
          </cell>
          <cell r="T4307" t="str">
            <v>KUTALIMAN</v>
          </cell>
          <cell r="U4307" t="str">
            <v>006</v>
          </cell>
          <cell r="V4307" t="str">
            <v>003</v>
          </cell>
          <cell r="W4307" t="str">
            <v>Indonesia</v>
          </cell>
        </row>
        <row r="4308">
          <cell r="B4308" t="str">
            <v>DARYATI</v>
          </cell>
          <cell r="C4308" t="str">
            <v>3302235704910002</v>
          </cell>
          <cell r="D4308" t="str">
            <v>P</v>
          </cell>
          <cell r="E4308" t="str">
            <v>BANYUMAS</v>
          </cell>
          <cell r="F4308">
            <v>33345</v>
          </cell>
          <cell r="G4308" t="str">
            <v>Tidak Tahu</v>
          </cell>
          <cell r="H4308" t="str">
            <v>Islam</v>
          </cell>
          <cell r="I4308" t="str">
            <v>Belum Kawin</v>
          </cell>
          <cell r="J4308" t="str">
            <v>Anak</v>
          </cell>
          <cell r="K4308" t="str">
            <v>04</v>
          </cell>
          <cell r="L4308" t="str">
            <v>Tamat SD/Sederajat</v>
          </cell>
          <cell r="M4308" t="str">
            <v>Belum/Tidak Bekerja</v>
          </cell>
          <cell r="N4308" t="str">
            <v>KASIH</v>
          </cell>
          <cell r="O4308" t="str">
            <v>SUMARYO SIAM</v>
          </cell>
          <cell r="P4308" t="str">
            <v>3302232408060060</v>
          </cell>
          <cell r="Q4308" t="str">
            <v>SUMARYO SIAM</v>
          </cell>
          <cell r="R4308" t="str">
            <v>KUTALIMAN</v>
          </cell>
          <cell r="S4308" t="str">
            <v>KEDUNG BANTENG</v>
          </cell>
          <cell r="T4308" t="str">
            <v>KUTALIMAN</v>
          </cell>
          <cell r="U4308" t="str">
            <v>006</v>
          </cell>
          <cell r="V4308" t="str">
            <v>003</v>
          </cell>
          <cell r="W4308" t="str">
            <v>Indonesia</v>
          </cell>
        </row>
        <row r="4309">
          <cell r="B4309" t="str">
            <v>KARSINI</v>
          </cell>
          <cell r="C4309" t="str">
            <v>3302235112990002</v>
          </cell>
          <cell r="D4309" t="str">
            <v>P</v>
          </cell>
          <cell r="E4309" t="str">
            <v>BANYUMAS</v>
          </cell>
          <cell r="F4309">
            <v>36505</v>
          </cell>
          <cell r="G4309" t="str">
            <v>Tidak Tahu</v>
          </cell>
          <cell r="H4309" t="str">
            <v>Islam</v>
          </cell>
          <cell r="I4309" t="str">
            <v>Belum Kawin</v>
          </cell>
          <cell r="J4309" t="str">
            <v>Anak</v>
          </cell>
          <cell r="K4309" t="str">
            <v>04</v>
          </cell>
          <cell r="L4309" t="str">
            <v>Tidak Tamat SD/Sederajat</v>
          </cell>
          <cell r="M4309" t="str">
            <v>Pelajar/Mahasiswa</v>
          </cell>
          <cell r="N4309" t="str">
            <v>KASIH</v>
          </cell>
          <cell r="O4309" t="str">
            <v>SUMARYO SIAM</v>
          </cell>
          <cell r="P4309" t="str">
            <v>3302232408060060</v>
          </cell>
          <cell r="Q4309" t="str">
            <v>SUMARYO SIAM</v>
          </cell>
          <cell r="R4309" t="str">
            <v>KUTALIMAN</v>
          </cell>
          <cell r="S4309" t="str">
            <v>KEDUNG BANTENG</v>
          </cell>
          <cell r="T4309" t="str">
            <v>KUTALIMAN</v>
          </cell>
          <cell r="U4309" t="str">
            <v>006</v>
          </cell>
          <cell r="V4309" t="str">
            <v>003</v>
          </cell>
          <cell r="W4309" t="str">
            <v>Indonesia</v>
          </cell>
        </row>
        <row r="4310">
          <cell r="B4310" t="str">
            <v>RONI SETIAWAN</v>
          </cell>
          <cell r="C4310" t="str">
            <v>3302231202830005</v>
          </cell>
          <cell r="D4310" t="str">
            <v>L</v>
          </cell>
          <cell r="E4310" t="str">
            <v>PEMALANG</v>
          </cell>
          <cell r="F4310">
            <v>30359</v>
          </cell>
          <cell r="G4310" t="str">
            <v>Tidak Tahu</v>
          </cell>
          <cell r="H4310" t="str">
            <v>Islam</v>
          </cell>
          <cell r="I4310" t="str">
            <v>Kawin</v>
          </cell>
          <cell r="J4310" t="str">
            <v>Menantu</v>
          </cell>
          <cell r="K4310" t="str">
            <v>05</v>
          </cell>
          <cell r="L4310" t="str">
            <v>SLTP/Sederajat</v>
          </cell>
          <cell r="M4310" t="str">
            <v>Buruh Harian Lepas</v>
          </cell>
          <cell r="N4310" t="str">
            <v>ISEM</v>
          </cell>
          <cell r="O4310" t="str">
            <v>-</v>
          </cell>
          <cell r="P4310" t="str">
            <v>3302232408060060</v>
          </cell>
          <cell r="Q4310" t="str">
            <v>SUMARYO SIAM</v>
          </cell>
          <cell r="R4310" t="str">
            <v>KUTALIMAN</v>
          </cell>
          <cell r="S4310" t="str">
            <v>KEDUNG BANTENG</v>
          </cell>
          <cell r="T4310" t="str">
            <v>KUTALIMAN</v>
          </cell>
          <cell r="U4310" t="str">
            <v>006</v>
          </cell>
          <cell r="V4310" t="str">
            <v>003</v>
          </cell>
          <cell r="W4310" t="str">
            <v>Indonesia</v>
          </cell>
        </row>
        <row r="4311">
          <cell r="B4311" t="str">
            <v>NESYA DELIA RAHMA SETIAWAN</v>
          </cell>
          <cell r="C4311" t="str">
            <v>3302235304060002</v>
          </cell>
          <cell r="D4311" t="str">
            <v>P</v>
          </cell>
          <cell r="E4311" t="str">
            <v>BANYUMAS</v>
          </cell>
          <cell r="F4311">
            <v>38820</v>
          </cell>
          <cell r="G4311" t="str">
            <v>Tidak Tahu</v>
          </cell>
          <cell r="H4311" t="str">
            <v>Islam</v>
          </cell>
          <cell r="I4311" t="str">
            <v>Belum Kawin</v>
          </cell>
          <cell r="J4311" t="str">
            <v>Cucu</v>
          </cell>
          <cell r="K4311" t="str">
            <v>06</v>
          </cell>
          <cell r="L4311" t="str">
            <v>Tidak/Belum Sekolah</v>
          </cell>
          <cell r="M4311" t="str">
            <v>Belum/Tidak Bekerja</v>
          </cell>
          <cell r="N4311" t="str">
            <v>RASMINI DEWI</v>
          </cell>
          <cell r="O4311" t="str">
            <v>RONI SETIAWAN</v>
          </cell>
          <cell r="P4311" t="str">
            <v>3302232408060060</v>
          </cell>
          <cell r="Q4311" t="str">
            <v>SUMARYO SIAM</v>
          </cell>
          <cell r="R4311" t="str">
            <v>KUTALIMAN</v>
          </cell>
          <cell r="S4311" t="str">
            <v>KEDUNG BANTENG</v>
          </cell>
          <cell r="T4311" t="str">
            <v>KUTALIMAN</v>
          </cell>
          <cell r="U4311" t="str">
            <v>006</v>
          </cell>
          <cell r="V4311" t="str">
            <v>003</v>
          </cell>
          <cell r="W4311" t="str">
            <v>Indonesia</v>
          </cell>
        </row>
        <row r="4312">
          <cell r="B4312" t="str">
            <v>FARIKHIN KARTIM</v>
          </cell>
          <cell r="C4312" t="str">
            <v>3302230605850004</v>
          </cell>
          <cell r="D4312" t="str">
            <v>L</v>
          </cell>
          <cell r="E4312" t="str">
            <v>BANYUMAS</v>
          </cell>
          <cell r="F4312">
            <v>31173</v>
          </cell>
          <cell r="G4312" t="str">
            <v>Tidak Tahu</v>
          </cell>
          <cell r="H4312" t="str">
            <v>Islam</v>
          </cell>
          <cell r="I4312" t="str">
            <v>Kawin</v>
          </cell>
          <cell r="J4312" t="str">
            <v>Kepala Keluarga</v>
          </cell>
          <cell r="K4312" t="str">
            <v>01</v>
          </cell>
          <cell r="L4312" t="str">
            <v>SLTP/Sederajat</v>
          </cell>
          <cell r="M4312" t="str">
            <v>Buruh Harian Lepas</v>
          </cell>
          <cell r="N4312" t="str">
            <v>DAISEM</v>
          </cell>
          <cell r="O4312" t="str">
            <v>AKHMAD SAEROJI CASAN</v>
          </cell>
          <cell r="P4312" t="str">
            <v>3302232510110011</v>
          </cell>
          <cell r="Q4312" t="str">
            <v>FARIKHIN KARTIM</v>
          </cell>
          <cell r="R4312" t="str">
            <v>KUTALIMAN</v>
          </cell>
          <cell r="S4312" t="str">
            <v>KEDUNG BANTENG</v>
          </cell>
          <cell r="T4312" t="str">
            <v>KUTALIMAN</v>
          </cell>
          <cell r="U4312" t="str">
            <v>006</v>
          </cell>
          <cell r="V4312" t="str">
            <v>003</v>
          </cell>
          <cell r="W4312" t="str">
            <v>Indonesia</v>
          </cell>
        </row>
        <row r="4313">
          <cell r="B4313" t="str">
            <v>SULASTRI</v>
          </cell>
          <cell r="C4313" t="str">
            <v>3302234605910003</v>
          </cell>
          <cell r="D4313" t="str">
            <v>P</v>
          </cell>
          <cell r="E4313" t="str">
            <v>WONOSOBO</v>
          </cell>
          <cell r="F4313">
            <v>33364</v>
          </cell>
          <cell r="G4313" t="str">
            <v>Tidak Tahu</v>
          </cell>
          <cell r="H4313" t="str">
            <v>Islam</v>
          </cell>
          <cell r="I4313" t="str">
            <v>Kawin</v>
          </cell>
          <cell r="J4313" t="str">
            <v>Istri</v>
          </cell>
          <cell r="K4313" t="str">
            <v>03</v>
          </cell>
          <cell r="L4313" t="str">
            <v>Tamat SD/Sederajat</v>
          </cell>
          <cell r="M4313" t="str">
            <v>Mengurus Rumah Tangga</v>
          </cell>
          <cell r="N4313" t="str">
            <v>WAGIYAH</v>
          </cell>
          <cell r="O4313" t="str">
            <v>ROHANI</v>
          </cell>
          <cell r="P4313" t="str">
            <v>3302232510110011</v>
          </cell>
          <cell r="Q4313" t="str">
            <v>FARIKHIN KARTIM</v>
          </cell>
          <cell r="R4313" t="str">
            <v>KUTALIMAN</v>
          </cell>
          <cell r="S4313" t="str">
            <v>KEDUNG BANTENG</v>
          </cell>
          <cell r="T4313" t="str">
            <v>KUTALIMAN</v>
          </cell>
          <cell r="U4313" t="str">
            <v>006</v>
          </cell>
          <cell r="V4313" t="str">
            <v>003</v>
          </cell>
          <cell r="W4313" t="str">
            <v>Indonesia</v>
          </cell>
        </row>
        <row r="4314">
          <cell r="B4314" t="str">
            <v>REFTIANA MAHDA</v>
          </cell>
          <cell r="C4314" t="str">
            <v>3302235608100002</v>
          </cell>
          <cell r="D4314" t="str">
            <v>P</v>
          </cell>
          <cell r="E4314" t="str">
            <v>BANYUMAS</v>
          </cell>
          <cell r="F4314">
            <v>40406</v>
          </cell>
          <cell r="G4314" t="str">
            <v>Tidak Tahu</v>
          </cell>
          <cell r="H4314" t="str">
            <v>Islam</v>
          </cell>
          <cell r="I4314" t="str">
            <v>Belum Kawin</v>
          </cell>
          <cell r="J4314" t="str">
            <v>Anak</v>
          </cell>
          <cell r="K4314" t="str">
            <v>04</v>
          </cell>
          <cell r="L4314" t="str">
            <v>Tidak/Belum Sekolah</v>
          </cell>
          <cell r="M4314" t="str">
            <v>Belum/Tidak Bekerja</v>
          </cell>
          <cell r="N4314" t="str">
            <v>SULASTRI</v>
          </cell>
          <cell r="O4314" t="str">
            <v>FARIKHIN KARTIM</v>
          </cell>
          <cell r="P4314" t="str">
            <v>3302232510110011</v>
          </cell>
          <cell r="Q4314" t="str">
            <v>FARIKHIN KARTIM</v>
          </cell>
          <cell r="R4314" t="str">
            <v>KUTALIMAN</v>
          </cell>
          <cell r="S4314" t="str">
            <v>KEDUNG BANTENG</v>
          </cell>
          <cell r="T4314" t="str">
            <v>KUTALIMAN</v>
          </cell>
          <cell r="U4314" t="str">
            <v>006</v>
          </cell>
          <cell r="V4314" t="str">
            <v>003</v>
          </cell>
          <cell r="W4314" t="str">
            <v>Indonesia</v>
          </cell>
        </row>
        <row r="4315">
          <cell r="B4315" t="str">
            <v>NOVIATI INAYAH</v>
          </cell>
          <cell r="C4315" t="str">
            <v>3302235311890001</v>
          </cell>
          <cell r="D4315" t="str">
            <v>P</v>
          </cell>
          <cell r="E4315" t="str">
            <v>BANYUMAS</v>
          </cell>
          <cell r="F4315" t="str">
            <v>13/11/1989</v>
          </cell>
          <cell r="G4315" t="str">
            <v>Tidak Tahu</v>
          </cell>
          <cell r="H4315" t="str">
            <v>Islam</v>
          </cell>
          <cell r="I4315" t="str">
            <v>Kawin</v>
          </cell>
          <cell r="J4315" t="str">
            <v>Kepala Keluarga</v>
          </cell>
          <cell r="K4315" t="str">
            <v>01</v>
          </cell>
          <cell r="L4315" t="str">
            <v>SLTP/Sederajat</v>
          </cell>
          <cell r="M4315" t="str">
            <v>Mengurus Rumah Tangga</v>
          </cell>
          <cell r="N4315" t="str">
            <v>WATI</v>
          </cell>
          <cell r="O4315" t="str">
            <v>AKHMAD JUNEDI DARKIM</v>
          </cell>
          <cell r="P4315" t="str">
            <v>3302232604120004</v>
          </cell>
          <cell r="Q4315" t="str">
            <v>LUKMAN</v>
          </cell>
          <cell r="R4315" t="str">
            <v>KUTALIMAN</v>
          </cell>
          <cell r="S4315" t="str">
            <v>KEDUNGBANTENG</v>
          </cell>
          <cell r="T4315" t="str">
            <v>KUTALIMAN</v>
          </cell>
          <cell r="U4315" t="str">
            <v>006</v>
          </cell>
          <cell r="V4315" t="str">
            <v>003</v>
          </cell>
          <cell r="W4315" t="str">
            <v>Indonesia</v>
          </cell>
        </row>
        <row r="4316">
          <cell r="B4316" t="str">
            <v>AUFA LUVI</v>
          </cell>
          <cell r="C4316" t="str">
            <v>3302232211080002</v>
          </cell>
          <cell r="D4316" t="str">
            <v>L</v>
          </cell>
          <cell r="E4316" t="str">
            <v>BANYUMAS</v>
          </cell>
          <cell r="F4316" t="str">
            <v>22/11/2008</v>
          </cell>
          <cell r="G4316" t="str">
            <v>Tidak Tahu</v>
          </cell>
          <cell r="H4316" t="str">
            <v>Islam</v>
          </cell>
          <cell r="I4316" t="str">
            <v>Belum Kawin</v>
          </cell>
          <cell r="J4316" t="str">
            <v>Anak</v>
          </cell>
          <cell r="K4316" t="str">
            <v>04</v>
          </cell>
          <cell r="L4316" t="str">
            <v>Tidak/Belum Sekolah</v>
          </cell>
          <cell r="M4316" t="str">
            <v>Belum/Tidak Bekerja</v>
          </cell>
          <cell r="N4316" t="str">
            <v>NOVIATI INAYAH</v>
          </cell>
          <cell r="O4316" t="str">
            <v>LUKMAN</v>
          </cell>
          <cell r="P4316" t="str">
            <v>3302232604120004</v>
          </cell>
          <cell r="Q4316" t="str">
            <v>LUKMAN</v>
          </cell>
          <cell r="R4316" t="str">
            <v>KUTALIMAN</v>
          </cell>
          <cell r="S4316" t="str">
            <v>KEDUNGBANTENG</v>
          </cell>
          <cell r="T4316" t="str">
            <v>KUTALIMAN</v>
          </cell>
          <cell r="U4316" t="str">
            <v>006</v>
          </cell>
          <cell r="V4316" t="str">
            <v>003</v>
          </cell>
          <cell r="W4316" t="str">
            <v>Indonesia</v>
          </cell>
        </row>
        <row r="4317">
          <cell r="B4317" t="str">
            <v>ZAHWA AULIA RAHMA</v>
          </cell>
          <cell r="C4317" t="str">
            <v>3302234903120002</v>
          </cell>
          <cell r="D4317" t="str">
            <v>P</v>
          </cell>
          <cell r="E4317" t="str">
            <v>BANYUMAS</v>
          </cell>
          <cell r="F4317" t="str">
            <v>09/03/2012</v>
          </cell>
          <cell r="G4317" t="str">
            <v>Tidak Tahu</v>
          </cell>
          <cell r="H4317" t="str">
            <v>Islam</v>
          </cell>
          <cell r="I4317" t="str">
            <v>Belum Kawin</v>
          </cell>
          <cell r="J4317" t="str">
            <v>Anak</v>
          </cell>
          <cell r="K4317" t="str">
            <v>04</v>
          </cell>
          <cell r="L4317" t="str">
            <v>Tidak/Belum Sekolah</v>
          </cell>
          <cell r="M4317" t="str">
            <v>Belum/Tidak Bekerja</v>
          </cell>
          <cell r="N4317" t="str">
            <v>NOVIATI INAYAH</v>
          </cell>
          <cell r="O4317" t="str">
            <v>LUKMAN</v>
          </cell>
          <cell r="P4317" t="str">
            <v>3302232604120004</v>
          </cell>
          <cell r="Q4317" t="str">
            <v>LUKMAN</v>
          </cell>
          <cell r="R4317" t="str">
            <v>KUTALIMAN</v>
          </cell>
          <cell r="S4317" t="str">
            <v>KEDUNGBANTENG</v>
          </cell>
          <cell r="T4317" t="str">
            <v>KUTALIMAN</v>
          </cell>
          <cell r="U4317" t="str">
            <v>006</v>
          </cell>
          <cell r="V4317" t="str">
            <v>003</v>
          </cell>
          <cell r="W4317" t="str">
            <v>Indonesia</v>
          </cell>
        </row>
        <row r="4318">
          <cell r="B4318" t="str">
            <v>TAUFIK HIDAYAT</v>
          </cell>
          <cell r="C4318" t="str">
            <v>3302231002680006</v>
          </cell>
          <cell r="D4318" t="str">
            <v>L</v>
          </cell>
          <cell r="E4318" t="str">
            <v>BANYUMAS</v>
          </cell>
          <cell r="F4318">
            <v>24878</v>
          </cell>
          <cell r="G4318" t="str">
            <v>Tidak Tahu</v>
          </cell>
          <cell r="H4318" t="str">
            <v>Islam</v>
          </cell>
          <cell r="I4318" t="str">
            <v>Kawin</v>
          </cell>
          <cell r="J4318" t="str">
            <v>Kepala Keluarga</v>
          </cell>
          <cell r="K4318" t="str">
            <v>01</v>
          </cell>
          <cell r="L4318" t="str">
            <v>Tamat SD/Sederajat</v>
          </cell>
          <cell r="M4318" t="str">
            <v>Petani/Pekebun</v>
          </cell>
          <cell r="N4318" t="str">
            <v>WATEM</v>
          </cell>
          <cell r="O4318" t="str">
            <v>YASMUDI</v>
          </cell>
          <cell r="P4318" t="str">
            <v>3302232712070004</v>
          </cell>
          <cell r="Q4318" t="str">
            <v>TAUFIK HIDAYAT</v>
          </cell>
          <cell r="R4318" t="str">
            <v>KUTALIMAN</v>
          </cell>
          <cell r="S4318" t="str">
            <v>KEDUNG BANTENG</v>
          </cell>
          <cell r="T4318" t="str">
            <v>KUTALIMAN</v>
          </cell>
          <cell r="U4318" t="str">
            <v>006</v>
          </cell>
          <cell r="V4318" t="str">
            <v>003</v>
          </cell>
          <cell r="W4318" t="str">
            <v>Indonesia</v>
          </cell>
        </row>
        <row r="4319">
          <cell r="B4319" t="str">
            <v>YULIATUN IMAROH</v>
          </cell>
          <cell r="C4319" t="str">
            <v>3302236707760001</v>
          </cell>
          <cell r="D4319" t="str">
            <v>P</v>
          </cell>
          <cell r="E4319" t="str">
            <v>BANYUMAS</v>
          </cell>
          <cell r="F4319">
            <v>27968</v>
          </cell>
          <cell r="G4319" t="str">
            <v>Tidak Tahu</v>
          </cell>
          <cell r="H4319" t="str">
            <v>Islam</v>
          </cell>
          <cell r="I4319" t="str">
            <v>Kawin</v>
          </cell>
          <cell r="J4319" t="str">
            <v>Istri</v>
          </cell>
          <cell r="K4319" t="str">
            <v>03</v>
          </cell>
          <cell r="L4319" t="str">
            <v>Tamat SD/Sederajat</v>
          </cell>
          <cell r="M4319" t="str">
            <v>Mengurus Rumah Tangga</v>
          </cell>
          <cell r="N4319" t="str">
            <v>KANISEM</v>
          </cell>
          <cell r="O4319" t="str">
            <v>SOBIRIN</v>
          </cell>
          <cell r="P4319" t="str">
            <v>3302232712070004</v>
          </cell>
          <cell r="Q4319" t="str">
            <v>TAUFIK HIDAYAT</v>
          </cell>
          <cell r="R4319" t="str">
            <v>KUTALIMAN</v>
          </cell>
          <cell r="S4319" t="str">
            <v>KEDUNG BANTENG</v>
          </cell>
          <cell r="T4319" t="str">
            <v>KUTALIMAN</v>
          </cell>
          <cell r="U4319" t="str">
            <v>006</v>
          </cell>
          <cell r="V4319" t="str">
            <v>003</v>
          </cell>
          <cell r="W4319" t="str">
            <v>Indonesia</v>
          </cell>
        </row>
        <row r="4320">
          <cell r="B4320" t="str">
            <v>RIANDI RAHMAN HIDAYAT</v>
          </cell>
          <cell r="C4320" t="str">
            <v>3302230906980003</v>
          </cell>
          <cell r="D4320" t="str">
            <v>L</v>
          </cell>
          <cell r="E4320" t="str">
            <v>BANYUMAS</v>
          </cell>
          <cell r="F4320">
            <v>35955</v>
          </cell>
          <cell r="G4320" t="str">
            <v>Tidak Tahu</v>
          </cell>
          <cell r="H4320" t="str">
            <v>Islam</v>
          </cell>
          <cell r="I4320" t="str">
            <v>Belum Kawin</v>
          </cell>
          <cell r="J4320" t="str">
            <v>Anak</v>
          </cell>
          <cell r="K4320" t="str">
            <v>04</v>
          </cell>
          <cell r="L4320" t="str">
            <v>Tamat SD/Sederajat</v>
          </cell>
          <cell r="M4320" t="str">
            <v>Pelajar/Mahasiswa</v>
          </cell>
          <cell r="N4320" t="str">
            <v>YULIATUN IMAROH</v>
          </cell>
          <cell r="O4320" t="str">
            <v>TAUFIK HIDAYAT</v>
          </cell>
          <cell r="P4320" t="str">
            <v>3302232712070004</v>
          </cell>
          <cell r="Q4320" t="str">
            <v>TAUFIK HIDAYAT</v>
          </cell>
          <cell r="R4320" t="str">
            <v>KUTALIMAN</v>
          </cell>
          <cell r="S4320" t="str">
            <v>KEDUNG BANTENG</v>
          </cell>
          <cell r="T4320" t="str">
            <v>KUTALIMAN</v>
          </cell>
          <cell r="U4320" t="str">
            <v>006</v>
          </cell>
          <cell r="V4320" t="str">
            <v>003</v>
          </cell>
          <cell r="W4320" t="str">
            <v>Indonesia</v>
          </cell>
        </row>
        <row r="4321">
          <cell r="B4321" t="str">
            <v>DARYONO</v>
          </cell>
          <cell r="C4321" t="str">
            <v>3302232610750001</v>
          </cell>
          <cell r="D4321" t="str">
            <v>L</v>
          </cell>
          <cell r="E4321" t="str">
            <v>BANYUMAS</v>
          </cell>
          <cell r="F4321">
            <v>27693</v>
          </cell>
          <cell r="G4321" t="str">
            <v>Tidak Tahu</v>
          </cell>
          <cell r="H4321" t="str">
            <v>Islam</v>
          </cell>
          <cell r="I4321" t="str">
            <v>Kawin</v>
          </cell>
          <cell r="J4321" t="str">
            <v>Kepala Keluarga</v>
          </cell>
          <cell r="K4321" t="str">
            <v>01</v>
          </cell>
          <cell r="L4321" t="str">
            <v>SLTP/Sederajat</v>
          </cell>
          <cell r="M4321" t="str">
            <v>Karyawan Swasta</v>
          </cell>
          <cell r="N4321" t="str">
            <v>SUKINEM</v>
          </cell>
          <cell r="O4321" t="str">
            <v>MADIARJO</v>
          </cell>
          <cell r="P4321" t="str">
            <v>3302232805130003</v>
          </cell>
          <cell r="Q4321" t="str">
            <v>DARYONO</v>
          </cell>
          <cell r="R4321" t="str">
            <v>KUTALIMAN</v>
          </cell>
          <cell r="S4321" t="str">
            <v>KEDUNG BANTENG</v>
          </cell>
          <cell r="T4321" t="str">
            <v>KUTALIMAN</v>
          </cell>
          <cell r="U4321" t="str">
            <v>006</v>
          </cell>
          <cell r="V4321" t="str">
            <v>003</v>
          </cell>
          <cell r="W4321" t="str">
            <v>Indonesia</v>
          </cell>
        </row>
        <row r="4322">
          <cell r="B4322" t="str">
            <v>RETNO RIASIH</v>
          </cell>
          <cell r="C4322" t="str">
            <v>3302234109800002</v>
          </cell>
          <cell r="D4322" t="str">
            <v>P</v>
          </cell>
          <cell r="E4322" t="str">
            <v>BANYUMAS</v>
          </cell>
          <cell r="F4322">
            <v>29465</v>
          </cell>
          <cell r="G4322" t="str">
            <v>Tidak Tahu</v>
          </cell>
          <cell r="H4322" t="str">
            <v>Islam</v>
          </cell>
          <cell r="I4322" t="str">
            <v>Kawin</v>
          </cell>
          <cell r="J4322" t="str">
            <v>Istri</v>
          </cell>
          <cell r="K4322" t="str">
            <v>03</v>
          </cell>
          <cell r="L4322" t="str">
            <v>SLTP/Sederajat</v>
          </cell>
          <cell r="M4322" t="str">
            <v>Mengurus Rumah Tangga</v>
          </cell>
          <cell r="N4322" t="str">
            <v>SUKAISIH</v>
          </cell>
          <cell r="O4322" t="str">
            <v>ATMO WARDOYO TARWIN</v>
          </cell>
          <cell r="P4322" t="str">
            <v>3302232805130003</v>
          </cell>
          <cell r="Q4322" t="str">
            <v>DARYONO</v>
          </cell>
          <cell r="R4322" t="str">
            <v>KUTALIMAN</v>
          </cell>
          <cell r="S4322" t="str">
            <v>KEDUNG BANTENG</v>
          </cell>
          <cell r="T4322" t="str">
            <v>KUTALIMAN</v>
          </cell>
          <cell r="U4322" t="str">
            <v>006</v>
          </cell>
          <cell r="V4322" t="str">
            <v>003</v>
          </cell>
          <cell r="W4322" t="str">
            <v>Indonesia</v>
          </cell>
        </row>
        <row r="4323">
          <cell r="B4323" t="str">
            <v>DWI SAGITA</v>
          </cell>
          <cell r="C4323" t="str">
            <v>3302235406040001</v>
          </cell>
          <cell r="D4323" t="str">
            <v>P</v>
          </cell>
          <cell r="E4323" t="str">
            <v>BANYUMAS</v>
          </cell>
          <cell r="F4323">
            <v>38152</v>
          </cell>
          <cell r="G4323" t="str">
            <v>Tidak Tahu</v>
          </cell>
          <cell r="H4323" t="str">
            <v>Islam</v>
          </cell>
          <cell r="I4323" t="str">
            <v>Belum Kawin</v>
          </cell>
          <cell r="J4323" t="str">
            <v>Anak</v>
          </cell>
          <cell r="K4323" t="str">
            <v>04</v>
          </cell>
          <cell r="L4323" t="str">
            <v>Tidak Tamat SD/Sederajat</v>
          </cell>
          <cell r="M4323" t="str">
            <v>Pelajar/Mahasiswa</v>
          </cell>
          <cell r="N4323" t="str">
            <v>RETNO RIASIH</v>
          </cell>
          <cell r="O4323" t="str">
            <v>DARYONO</v>
          </cell>
          <cell r="P4323" t="str">
            <v>3302232805130003</v>
          </cell>
          <cell r="Q4323" t="str">
            <v>DARYONO</v>
          </cell>
          <cell r="R4323" t="str">
            <v>KUTALIMAN</v>
          </cell>
          <cell r="S4323" t="str">
            <v>KEDUNG BANTENG</v>
          </cell>
          <cell r="T4323" t="str">
            <v>KUTALIMAN</v>
          </cell>
          <cell r="U4323" t="str">
            <v>006</v>
          </cell>
          <cell r="V4323" t="str">
            <v>003</v>
          </cell>
          <cell r="W4323" t="str">
            <v>Indonesia</v>
          </cell>
        </row>
        <row r="4324">
          <cell r="B4324" t="str">
            <v>FERNANDA SETIAWAN</v>
          </cell>
          <cell r="C4324" t="str">
            <v>3302231702990003</v>
          </cell>
          <cell r="D4324" t="str">
            <v>L</v>
          </cell>
          <cell r="E4324" t="str">
            <v>BANYUMAS</v>
          </cell>
          <cell r="F4324">
            <v>36208</v>
          </cell>
          <cell r="G4324" t="str">
            <v>Tidak Tahu</v>
          </cell>
          <cell r="H4324" t="str">
            <v>Islam</v>
          </cell>
          <cell r="I4324" t="str">
            <v>Belum Kawin</v>
          </cell>
          <cell r="J4324" t="str">
            <v>Anak</v>
          </cell>
          <cell r="K4324" t="str">
            <v>04</v>
          </cell>
          <cell r="L4324" t="str">
            <v>Tamat SD/Sederajat</v>
          </cell>
          <cell r="M4324" t="str">
            <v>Pelajar/Mahasiswa</v>
          </cell>
          <cell r="N4324" t="str">
            <v>RETNO RIASIH</v>
          </cell>
          <cell r="O4324" t="str">
            <v>DARYONO</v>
          </cell>
          <cell r="P4324" t="str">
            <v>3302232805130003</v>
          </cell>
          <cell r="Q4324" t="str">
            <v>DARYONO</v>
          </cell>
          <cell r="R4324" t="str">
            <v>KUTALIMAN</v>
          </cell>
          <cell r="S4324" t="str">
            <v>KEDUNG BANTENG</v>
          </cell>
          <cell r="T4324" t="str">
            <v>KUTALIMAN</v>
          </cell>
          <cell r="U4324" t="str">
            <v>006</v>
          </cell>
          <cell r="V4324" t="str">
            <v>003</v>
          </cell>
          <cell r="W4324" t="str">
            <v>Indonesia</v>
          </cell>
        </row>
        <row r="4325">
          <cell r="B4325" t="str">
            <v xml:space="preserve">TARNO </v>
          </cell>
          <cell r="C4325" t="str">
            <v>3302231201850005</v>
          </cell>
          <cell r="D4325" t="str">
            <v>L</v>
          </cell>
          <cell r="E4325" t="str">
            <v>BANYUMAS</v>
          </cell>
          <cell r="F4325" t="str">
            <v>12/01/1985</v>
          </cell>
          <cell r="G4325" t="str">
            <v>Tidak Tahu</v>
          </cell>
          <cell r="H4325" t="str">
            <v>Islam</v>
          </cell>
          <cell r="I4325" t="str">
            <v>Kawin</v>
          </cell>
          <cell r="J4325" t="str">
            <v>Kepala Keluarga</v>
          </cell>
          <cell r="K4325" t="str">
            <v>01</v>
          </cell>
          <cell r="L4325" t="str">
            <v>Tamat SD/Sederajat</v>
          </cell>
          <cell r="M4325" t="str">
            <v>Buruh Harian Lepas</v>
          </cell>
          <cell r="N4325" t="str">
            <v>KISEM</v>
          </cell>
          <cell r="O4325" t="str">
            <v>SIPON</v>
          </cell>
          <cell r="P4325" t="str">
            <v>3302232810090001</v>
          </cell>
          <cell r="Q4325" t="str">
            <v>TARNO</v>
          </cell>
          <cell r="R4325" t="str">
            <v>KUTALIMAN</v>
          </cell>
          <cell r="S4325" t="str">
            <v>KEDUNGBANTENG</v>
          </cell>
          <cell r="T4325" t="str">
            <v>KUTALIMAN</v>
          </cell>
          <cell r="U4325" t="str">
            <v>006</v>
          </cell>
          <cell r="V4325" t="str">
            <v>003</v>
          </cell>
          <cell r="W4325" t="str">
            <v>Indonesia</v>
          </cell>
        </row>
        <row r="4326">
          <cell r="B4326" t="str">
            <v>SAINAH</v>
          </cell>
          <cell r="C4326" t="str">
            <v>3302235809840002</v>
          </cell>
          <cell r="D4326" t="str">
            <v>P</v>
          </cell>
          <cell r="E4326" t="str">
            <v>BANYUMAS</v>
          </cell>
          <cell r="F4326" t="str">
            <v>18/09/1984</v>
          </cell>
          <cell r="G4326" t="str">
            <v>Tidak Tahu</v>
          </cell>
          <cell r="H4326" t="str">
            <v>Islam</v>
          </cell>
          <cell r="I4326" t="str">
            <v>Kawin</v>
          </cell>
          <cell r="J4326" t="str">
            <v>Istri</v>
          </cell>
          <cell r="K4326" t="str">
            <v>03</v>
          </cell>
          <cell r="L4326" t="str">
            <v>Tamat SD/Sederajat</v>
          </cell>
          <cell r="M4326" t="str">
            <v>Mengurus Rumah Tangga</v>
          </cell>
          <cell r="N4326" t="str">
            <v>NARSIH</v>
          </cell>
          <cell r="O4326" t="str">
            <v>SUNANTO CATUN</v>
          </cell>
          <cell r="P4326" t="str">
            <v>3302232810090001</v>
          </cell>
          <cell r="Q4326" t="str">
            <v>TARNO</v>
          </cell>
          <cell r="R4326" t="str">
            <v>KUTALIMAN</v>
          </cell>
          <cell r="S4326" t="str">
            <v>KEDUNGBANTENG</v>
          </cell>
          <cell r="T4326" t="str">
            <v>KUTALIMAN</v>
          </cell>
          <cell r="U4326" t="str">
            <v>006</v>
          </cell>
          <cell r="V4326" t="str">
            <v>003</v>
          </cell>
          <cell r="W4326" t="str">
            <v>Indonesia</v>
          </cell>
        </row>
        <row r="4327">
          <cell r="B4327" t="str">
            <v>DESWITA HIKMATUL KHASANAH</v>
          </cell>
          <cell r="C4327" t="str">
            <v>3302234112060001</v>
          </cell>
          <cell r="D4327" t="str">
            <v>P</v>
          </cell>
          <cell r="E4327" t="str">
            <v>BANYUMAS</v>
          </cell>
          <cell r="F4327">
            <v>39052</v>
          </cell>
          <cell r="G4327" t="str">
            <v>Tidak Tahu</v>
          </cell>
          <cell r="H4327" t="str">
            <v>Islam</v>
          </cell>
          <cell r="I4327" t="str">
            <v>Belum Kawin</v>
          </cell>
          <cell r="J4327" t="str">
            <v>Anak</v>
          </cell>
          <cell r="K4327" t="str">
            <v>04</v>
          </cell>
          <cell r="L4327" t="str">
            <v>Tidak/Belum Sekolah</v>
          </cell>
          <cell r="M4327" t="str">
            <v>Belum/Tidak Bekerja</v>
          </cell>
          <cell r="N4327" t="str">
            <v>SAINAH</v>
          </cell>
          <cell r="O4327" t="str">
            <v>TARNO</v>
          </cell>
          <cell r="P4327" t="str">
            <v>3302232810090001</v>
          </cell>
          <cell r="Q4327" t="str">
            <v>TARNO</v>
          </cell>
          <cell r="R4327" t="str">
            <v>KUTALIMAN</v>
          </cell>
          <cell r="S4327" t="str">
            <v>KEDUNG BANTENG</v>
          </cell>
          <cell r="T4327" t="str">
            <v>KUTALIMAN</v>
          </cell>
          <cell r="U4327" t="str">
            <v>006</v>
          </cell>
          <cell r="V4327" t="str">
            <v>003</v>
          </cell>
          <cell r="W4327" t="str">
            <v>Indonesia</v>
          </cell>
        </row>
        <row r="4328">
          <cell r="B4328" t="str">
            <v>PUDIYONO</v>
          </cell>
          <cell r="C4328" t="str">
            <v>3302232105780005</v>
          </cell>
          <cell r="D4328" t="str">
            <v>L</v>
          </cell>
          <cell r="E4328" t="str">
            <v>BANYUMAS</v>
          </cell>
          <cell r="F4328">
            <v>28631</v>
          </cell>
          <cell r="G4328" t="str">
            <v>Tidak Tahu</v>
          </cell>
          <cell r="H4328" t="str">
            <v>Islam</v>
          </cell>
          <cell r="I4328" t="str">
            <v>Kawin</v>
          </cell>
          <cell r="J4328" t="str">
            <v>Kepala Keluarga</v>
          </cell>
          <cell r="K4328" t="str">
            <v>01</v>
          </cell>
          <cell r="L4328" t="str">
            <v>SLTP/Sederajat</v>
          </cell>
          <cell r="M4328" t="str">
            <v>Buruh Harian Lepas</v>
          </cell>
          <cell r="N4328" t="str">
            <v>TARKINAH</v>
          </cell>
          <cell r="O4328" t="str">
            <v>HADI SUKINO</v>
          </cell>
          <cell r="P4328" t="str">
            <v>3302232906060024</v>
          </cell>
          <cell r="Q4328" t="str">
            <v>PUDIYONO</v>
          </cell>
          <cell r="R4328" t="str">
            <v>KUTALIMAN</v>
          </cell>
          <cell r="S4328" t="str">
            <v>KEDUNG BANTENG</v>
          </cell>
          <cell r="T4328" t="str">
            <v>KUTALIMAN</v>
          </cell>
          <cell r="U4328" t="str">
            <v>006</v>
          </cell>
          <cell r="V4328" t="str">
            <v>003</v>
          </cell>
          <cell r="W4328" t="str">
            <v>Indonesia</v>
          </cell>
        </row>
        <row r="4329">
          <cell r="B4329" t="str">
            <v>CAHYATI</v>
          </cell>
          <cell r="C4329" t="str">
            <v>3302236707820001</v>
          </cell>
          <cell r="D4329" t="str">
            <v>P</v>
          </cell>
          <cell r="E4329" t="str">
            <v>BANYUMAS</v>
          </cell>
          <cell r="F4329">
            <v>30159</v>
          </cell>
          <cell r="G4329" t="str">
            <v>Tidak Tahu</v>
          </cell>
          <cell r="H4329" t="str">
            <v>Islam</v>
          </cell>
          <cell r="I4329" t="str">
            <v>Kawin</v>
          </cell>
          <cell r="J4329" t="str">
            <v>Istri</v>
          </cell>
          <cell r="K4329" t="str">
            <v>03</v>
          </cell>
          <cell r="L4329" t="str">
            <v>SLTP/Sederajat</v>
          </cell>
          <cell r="M4329" t="str">
            <v>Mengurus Rumah Tangga</v>
          </cell>
          <cell r="N4329" t="str">
            <v>SUKAISIH</v>
          </cell>
          <cell r="O4329" t="str">
            <v>ATMO WARDOYO</v>
          </cell>
          <cell r="P4329" t="str">
            <v>3302232906060024</v>
          </cell>
          <cell r="Q4329" t="str">
            <v>PUDIYONO</v>
          </cell>
          <cell r="R4329" t="str">
            <v>KUTALIMAN</v>
          </cell>
          <cell r="S4329" t="str">
            <v>KEDUNG BANTENG</v>
          </cell>
          <cell r="T4329" t="str">
            <v>KUTALIMAN</v>
          </cell>
          <cell r="U4329" t="str">
            <v>006</v>
          </cell>
          <cell r="V4329" t="str">
            <v>003</v>
          </cell>
          <cell r="W4329" t="str">
            <v>Indonesia</v>
          </cell>
        </row>
        <row r="4330">
          <cell r="B4330" t="str">
            <v>FEBYNA AYU LARASATI</v>
          </cell>
          <cell r="C4330" t="str">
            <v>3302236602090002</v>
          </cell>
          <cell r="D4330" t="str">
            <v>P</v>
          </cell>
          <cell r="E4330" t="str">
            <v>BANYUMAS</v>
          </cell>
          <cell r="F4330" t="str">
            <v>26/02/2009</v>
          </cell>
          <cell r="G4330" t="str">
            <v>Tidak Tahu</v>
          </cell>
          <cell r="H4330" t="str">
            <v>Islam</v>
          </cell>
          <cell r="I4330" t="str">
            <v>Belum Kawin</v>
          </cell>
          <cell r="J4330" t="str">
            <v>Anak</v>
          </cell>
          <cell r="K4330" t="str">
            <v>04</v>
          </cell>
          <cell r="L4330" t="str">
            <v>Tidak/Belum Sekolah</v>
          </cell>
          <cell r="M4330" t="str">
            <v>Belum/Tidak Bekerja</v>
          </cell>
          <cell r="N4330" t="str">
            <v>CAHYATI</v>
          </cell>
          <cell r="O4330" t="str">
            <v>PUDIYONO</v>
          </cell>
          <cell r="P4330" t="str">
            <v>3302232906060024</v>
          </cell>
          <cell r="Q4330" t="str">
            <v>PUDIYONO</v>
          </cell>
          <cell r="R4330" t="str">
            <v>KUTALIMAN</v>
          </cell>
          <cell r="S4330" t="str">
            <v>KEDUNGBANTENG</v>
          </cell>
          <cell r="T4330" t="str">
            <v>KUTALIMAN</v>
          </cell>
          <cell r="U4330" t="str">
            <v>006</v>
          </cell>
          <cell r="V4330" t="str">
            <v>003</v>
          </cell>
          <cell r="W4330" t="str">
            <v>Indonesia</v>
          </cell>
        </row>
        <row r="4331">
          <cell r="B4331" t="str">
            <v>NADA SANJAYA</v>
          </cell>
          <cell r="C4331" t="str">
            <v>3302230907730003</v>
          </cell>
          <cell r="D4331" t="str">
            <v>L</v>
          </cell>
          <cell r="E4331" t="str">
            <v>BANYUMAS</v>
          </cell>
          <cell r="F4331">
            <v>26854</v>
          </cell>
          <cell r="G4331" t="str">
            <v>Tidak Tahu</v>
          </cell>
          <cell r="H4331" t="str">
            <v>Islam</v>
          </cell>
          <cell r="I4331" t="str">
            <v>Kawin</v>
          </cell>
          <cell r="J4331" t="str">
            <v>Kepala Keluarga</v>
          </cell>
          <cell r="K4331" t="str">
            <v>01</v>
          </cell>
          <cell r="L4331" t="str">
            <v>Tamat SD/Sederajat</v>
          </cell>
          <cell r="M4331" t="str">
            <v>Petani/Pekebun</v>
          </cell>
          <cell r="N4331" t="str">
            <v>SAKEM</v>
          </cell>
          <cell r="O4331" t="str">
            <v>SUKARJI</v>
          </cell>
          <cell r="P4331" t="str">
            <v>3302232907060003</v>
          </cell>
          <cell r="Q4331" t="str">
            <v>NADA SANJAYA</v>
          </cell>
          <cell r="R4331" t="str">
            <v>KUTALIMAN</v>
          </cell>
          <cell r="S4331" t="str">
            <v>KEDUNG BANTENG</v>
          </cell>
          <cell r="T4331" t="str">
            <v>KUTALIMAN</v>
          </cell>
          <cell r="U4331" t="str">
            <v>006</v>
          </cell>
          <cell r="V4331" t="str">
            <v>003</v>
          </cell>
          <cell r="W4331" t="str">
            <v>Indonesia</v>
          </cell>
        </row>
        <row r="4332">
          <cell r="B4332" t="str">
            <v>SUMIATI</v>
          </cell>
          <cell r="C4332" t="str">
            <v>3302234805810003</v>
          </cell>
          <cell r="D4332" t="str">
            <v>P</v>
          </cell>
          <cell r="E4332" t="str">
            <v>BANYUMAS</v>
          </cell>
          <cell r="F4332">
            <v>29714</v>
          </cell>
          <cell r="G4332" t="str">
            <v>Tidak Tahu</v>
          </cell>
          <cell r="H4332" t="str">
            <v>Islam</v>
          </cell>
          <cell r="I4332" t="str">
            <v>Kawin</v>
          </cell>
          <cell r="J4332" t="str">
            <v>Istri</v>
          </cell>
          <cell r="K4332" t="str">
            <v>03</v>
          </cell>
          <cell r="L4332" t="str">
            <v>Tamat SD/Sederajat</v>
          </cell>
          <cell r="M4332" t="str">
            <v>Mengurus Rumah Tangga</v>
          </cell>
          <cell r="N4332" t="str">
            <v>DARTEM</v>
          </cell>
          <cell r="O4332" t="str">
            <v>MIARJO</v>
          </cell>
          <cell r="P4332" t="str">
            <v>3302232907060003</v>
          </cell>
          <cell r="Q4332" t="str">
            <v>NADA SANJAYA</v>
          </cell>
          <cell r="R4332" t="str">
            <v>KUTALIMAN</v>
          </cell>
          <cell r="S4332" t="str">
            <v>KEDUNG BANTENG</v>
          </cell>
          <cell r="T4332" t="str">
            <v>KUTALIMAN</v>
          </cell>
          <cell r="U4332" t="str">
            <v>006</v>
          </cell>
          <cell r="V4332" t="str">
            <v>003</v>
          </cell>
          <cell r="W4332" t="str">
            <v>Indonesia</v>
          </cell>
        </row>
        <row r="4333">
          <cell r="B4333" t="str">
            <v>NIA ANGELIKA</v>
          </cell>
          <cell r="C4333" t="str">
            <v>3302237103060001</v>
          </cell>
          <cell r="D4333" t="str">
            <v>P</v>
          </cell>
          <cell r="E4333" t="str">
            <v>BANYUMAS</v>
          </cell>
          <cell r="F4333">
            <v>38807</v>
          </cell>
          <cell r="G4333" t="str">
            <v>Tidak Tahu</v>
          </cell>
          <cell r="H4333" t="str">
            <v>Islam</v>
          </cell>
          <cell r="I4333" t="str">
            <v>Belum Kawin</v>
          </cell>
          <cell r="J4333" t="str">
            <v>Anak</v>
          </cell>
          <cell r="K4333" t="str">
            <v>04</v>
          </cell>
          <cell r="L4333" t="str">
            <v>Tidak Tamat SD/Sederajat</v>
          </cell>
          <cell r="M4333" t="str">
            <v>Pelajar/Mahasiswa</v>
          </cell>
          <cell r="N4333" t="str">
            <v>SUMIATI</v>
          </cell>
          <cell r="O4333" t="str">
            <v>NADA SANJAYA</v>
          </cell>
          <cell r="P4333" t="str">
            <v>3302232907060003</v>
          </cell>
          <cell r="Q4333" t="str">
            <v>NADA SANJAYA</v>
          </cell>
          <cell r="R4333" t="str">
            <v>KUTALIMAN</v>
          </cell>
          <cell r="S4333" t="str">
            <v>KEDUNG BANTENG</v>
          </cell>
          <cell r="T4333" t="str">
            <v>KUTALIMAN</v>
          </cell>
          <cell r="U4333" t="str">
            <v>006</v>
          </cell>
          <cell r="V4333" t="str">
            <v>003</v>
          </cell>
          <cell r="W4333" t="str">
            <v>Indonesia</v>
          </cell>
        </row>
        <row r="4334">
          <cell r="B4334" t="str">
            <v>NATASHYA MEGA AGUSTINA</v>
          </cell>
          <cell r="C4334" t="str">
            <v>3302235708130001</v>
          </cell>
          <cell r="D4334" t="str">
            <v>P</v>
          </cell>
          <cell r="E4334" t="str">
            <v>BANYUMAS</v>
          </cell>
          <cell r="F4334">
            <v>41503</v>
          </cell>
          <cell r="G4334" t="str">
            <v>Tidak Tahu</v>
          </cell>
          <cell r="H4334" t="str">
            <v>Islam</v>
          </cell>
          <cell r="I4334" t="str">
            <v>Belum Kawin</v>
          </cell>
          <cell r="J4334" t="str">
            <v>Anak</v>
          </cell>
          <cell r="K4334" t="str">
            <v>04</v>
          </cell>
          <cell r="L4334" t="str">
            <v>Tidak/Belum Sekolah</v>
          </cell>
          <cell r="M4334" t="str">
            <v>Belum/Tidak Bekerja</v>
          </cell>
          <cell r="N4334" t="str">
            <v>SUMIATI</v>
          </cell>
          <cell r="O4334" t="str">
            <v>NADA SANJAYA</v>
          </cell>
          <cell r="P4334" t="str">
            <v>3302232907060003</v>
          </cell>
          <cell r="Q4334" t="str">
            <v>NADA SANJAYA</v>
          </cell>
          <cell r="R4334" t="str">
            <v>KUTALIMAN</v>
          </cell>
          <cell r="S4334" t="str">
            <v>KEDUNG BANTENG</v>
          </cell>
          <cell r="T4334" t="str">
            <v>KUTALIMAN</v>
          </cell>
          <cell r="U4334" t="str">
            <v>006</v>
          </cell>
          <cell r="V4334" t="str">
            <v>003</v>
          </cell>
          <cell r="W4334" t="str">
            <v>Indonesia</v>
          </cell>
        </row>
        <row r="4335">
          <cell r="B4335" t="str">
            <v>NURKHOLIS</v>
          </cell>
          <cell r="C4335" t="str">
            <v>3302231204740002</v>
          </cell>
          <cell r="D4335" t="str">
            <v>L</v>
          </cell>
          <cell r="E4335" t="str">
            <v>BANYUMAS</v>
          </cell>
          <cell r="F4335">
            <v>27131</v>
          </cell>
          <cell r="G4335" t="str">
            <v>Tidak Tahu</v>
          </cell>
          <cell r="H4335" t="str">
            <v>Islam</v>
          </cell>
          <cell r="I4335" t="str">
            <v>Kawin</v>
          </cell>
          <cell r="J4335" t="str">
            <v>Kepala Keluarga</v>
          </cell>
          <cell r="K4335" t="str">
            <v>01</v>
          </cell>
          <cell r="L4335" t="str">
            <v>Tamat SD/Sederajat</v>
          </cell>
          <cell r="M4335" t="str">
            <v>Tukang Kayu</v>
          </cell>
          <cell r="N4335" t="str">
            <v>DAISAH</v>
          </cell>
          <cell r="O4335" t="str">
            <v>AKH ROSIDIN</v>
          </cell>
          <cell r="P4335" t="str">
            <v>3302232907060004</v>
          </cell>
          <cell r="Q4335" t="str">
            <v>NURKHOLIS</v>
          </cell>
          <cell r="R4335" t="str">
            <v>KUTALIMAN</v>
          </cell>
          <cell r="S4335" t="str">
            <v>KEDUNG BANTENG</v>
          </cell>
          <cell r="T4335" t="str">
            <v>KUTALIMAN</v>
          </cell>
          <cell r="U4335" t="str">
            <v>006</v>
          </cell>
          <cell r="V4335" t="str">
            <v>003</v>
          </cell>
          <cell r="W4335" t="str">
            <v>Indonesia</v>
          </cell>
        </row>
        <row r="4336">
          <cell r="B4336" t="str">
            <v>NUR KHAMIDAH</v>
          </cell>
          <cell r="C4336" t="str">
            <v>3302236612780002</v>
          </cell>
          <cell r="D4336" t="str">
            <v>P</v>
          </cell>
          <cell r="E4336" t="str">
            <v>BANYUMAS</v>
          </cell>
          <cell r="F4336">
            <v>28850</v>
          </cell>
          <cell r="G4336" t="str">
            <v>Tidak Tahu</v>
          </cell>
          <cell r="H4336" t="str">
            <v>Islam</v>
          </cell>
          <cell r="I4336" t="str">
            <v>Kawin</v>
          </cell>
          <cell r="J4336" t="str">
            <v>Istri</v>
          </cell>
          <cell r="K4336" t="str">
            <v>03</v>
          </cell>
          <cell r="L4336" t="str">
            <v>SLTP/Sederajat</v>
          </cell>
          <cell r="M4336" t="str">
            <v>Mengurus Rumah Tangga</v>
          </cell>
          <cell r="N4336" t="str">
            <v>SITI SEJATI</v>
          </cell>
          <cell r="O4336" t="str">
            <v>ISMA`IL</v>
          </cell>
          <cell r="P4336" t="str">
            <v>3302232907060004</v>
          </cell>
          <cell r="Q4336" t="str">
            <v>NURKHOLIS</v>
          </cell>
          <cell r="R4336" t="str">
            <v>KUTALIMAN</v>
          </cell>
          <cell r="S4336" t="str">
            <v>KEDUNG BANTENG</v>
          </cell>
          <cell r="T4336" t="str">
            <v>KUTALIMAN</v>
          </cell>
          <cell r="U4336" t="str">
            <v>006</v>
          </cell>
          <cell r="V4336" t="str">
            <v>003</v>
          </cell>
          <cell r="W4336" t="str">
            <v>Indonesia</v>
          </cell>
        </row>
        <row r="4337">
          <cell r="B4337" t="str">
            <v>ASPI IZAN HAFIS ALFITRA</v>
          </cell>
          <cell r="C4337" t="str">
            <v>3302231102090002</v>
          </cell>
          <cell r="D4337" t="str">
            <v>L</v>
          </cell>
          <cell r="E4337" t="str">
            <v>BANYUMAS</v>
          </cell>
          <cell r="F4337">
            <v>39855</v>
          </cell>
          <cell r="G4337" t="str">
            <v>Tidak Tahu</v>
          </cell>
          <cell r="H4337" t="str">
            <v>Islam</v>
          </cell>
          <cell r="I4337" t="str">
            <v>Belum Kawin</v>
          </cell>
          <cell r="J4337" t="str">
            <v>Anak</v>
          </cell>
          <cell r="K4337" t="str">
            <v>04</v>
          </cell>
          <cell r="L4337" t="str">
            <v>Tidak/Belum Sekolah</v>
          </cell>
          <cell r="M4337" t="str">
            <v>Belum/Tidak Bekerja</v>
          </cell>
          <cell r="N4337" t="str">
            <v>NUR KHAMIDAH</v>
          </cell>
          <cell r="O4337" t="str">
            <v>NURKHOLIS</v>
          </cell>
          <cell r="P4337" t="str">
            <v>3302232907060004</v>
          </cell>
          <cell r="Q4337" t="str">
            <v>NURKHOLIS</v>
          </cell>
          <cell r="R4337" t="str">
            <v>KUTALIMAN</v>
          </cell>
          <cell r="S4337" t="str">
            <v>KEDUNG BANTENG</v>
          </cell>
          <cell r="T4337" t="str">
            <v>KUTALIMAN</v>
          </cell>
          <cell r="U4337" t="str">
            <v>006</v>
          </cell>
          <cell r="V4337" t="str">
            <v>003</v>
          </cell>
          <cell r="W4337" t="str">
            <v>Indonesia</v>
          </cell>
        </row>
        <row r="4338">
          <cell r="B4338" t="str">
            <v>ASKA TAFKIHAN</v>
          </cell>
          <cell r="C4338" t="str">
            <v>3302232604020002</v>
          </cell>
          <cell r="D4338" t="str">
            <v>L</v>
          </cell>
          <cell r="E4338" t="str">
            <v>BANYUMAS</v>
          </cell>
          <cell r="F4338">
            <v>37372</v>
          </cell>
          <cell r="G4338" t="str">
            <v>Tidak Tahu</v>
          </cell>
          <cell r="H4338" t="str">
            <v>Islam</v>
          </cell>
          <cell r="I4338" t="str">
            <v>Belum Kawin</v>
          </cell>
          <cell r="J4338" t="str">
            <v>Anak</v>
          </cell>
          <cell r="K4338" t="str">
            <v>04</v>
          </cell>
          <cell r="L4338" t="str">
            <v>Tidak/Belum Sekolah</v>
          </cell>
          <cell r="M4338" t="str">
            <v>Belum/Tidak Bekerja</v>
          </cell>
          <cell r="N4338" t="str">
            <v>NUR KHAMIDAH</v>
          </cell>
          <cell r="O4338" t="str">
            <v>NURKHOLIS</v>
          </cell>
          <cell r="P4338" t="str">
            <v>3302232907060004</v>
          </cell>
          <cell r="Q4338" t="str">
            <v>NURKHOLIS</v>
          </cell>
          <cell r="R4338" t="str">
            <v>KUTALIMAN</v>
          </cell>
          <cell r="S4338" t="str">
            <v>KEDUNG BANTENG</v>
          </cell>
          <cell r="T4338" t="str">
            <v>KUTALIMAN</v>
          </cell>
          <cell r="U4338" t="str">
            <v>006</v>
          </cell>
          <cell r="V4338" t="str">
            <v>003</v>
          </cell>
          <cell r="W4338" t="str">
            <v>Indonesia</v>
          </cell>
        </row>
        <row r="4339">
          <cell r="B4339" t="str">
            <v>SINGGIH ADI NUGROHO</v>
          </cell>
          <cell r="C4339" t="str">
            <v>3302241308780002</v>
          </cell>
          <cell r="D4339" t="str">
            <v>L</v>
          </cell>
          <cell r="E4339" t="str">
            <v>BANYUMAS</v>
          </cell>
          <cell r="F4339">
            <v>28715</v>
          </cell>
          <cell r="G4339" t="str">
            <v>Tidak Tahu</v>
          </cell>
          <cell r="H4339" t="str">
            <v>Islam</v>
          </cell>
          <cell r="I4339" t="str">
            <v>Kawin</v>
          </cell>
          <cell r="J4339" t="str">
            <v>Kepala Keluarga</v>
          </cell>
          <cell r="K4339" t="str">
            <v>01</v>
          </cell>
          <cell r="L4339" t="str">
            <v>SLTA/Sederajat</v>
          </cell>
          <cell r="M4339" t="str">
            <v>Karyawan Honorer</v>
          </cell>
          <cell r="N4339" t="str">
            <v>KARTINAH</v>
          </cell>
          <cell r="O4339" t="str">
            <v>ADI SUDARMO</v>
          </cell>
          <cell r="P4339" t="str">
            <v>3302232909120002</v>
          </cell>
          <cell r="Q4339" t="str">
            <v>SINGGIH ADI NUGROHO</v>
          </cell>
          <cell r="R4339" t="str">
            <v>JL. BABAKAN</v>
          </cell>
          <cell r="S4339" t="str">
            <v>KEDUNG BANTENG</v>
          </cell>
          <cell r="T4339" t="str">
            <v>KUTALIMAN</v>
          </cell>
          <cell r="U4339" t="str">
            <v>006</v>
          </cell>
          <cell r="V4339" t="str">
            <v>003</v>
          </cell>
          <cell r="W4339" t="str">
            <v>Indonesia</v>
          </cell>
        </row>
        <row r="4340">
          <cell r="B4340" t="str">
            <v>SITI ROCHIMAH</v>
          </cell>
          <cell r="C4340" t="str">
            <v>3302245512800003</v>
          </cell>
          <cell r="D4340" t="str">
            <v>P</v>
          </cell>
          <cell r="E4340" t="str">
            <v>BANYUMAS</v>
          </cell>
          <cell r="F4340">
            <v>29570</v>
          </cell>
          <cell r="G4340" t="str">
            <v>Tidak Tahu</v>
          </cell>
          <cell r="H4340" t="str">
            <v>Islam</v>
          </cell>
          <cell r="I4340" t="str">
            <v>Kawin</v>
          </cell>
          <cell r="J4340" t="str">
            <v>Istri</v>
          </cell>
          <cell r="K4340" t="str">
            <v>03</v>
          </cell>
          <cell r="L4340" t="str">
            <v>SLTP/Sederajat</v>
          </cell>
          <cell r="M4340" t="str">
            <v>Mengurus Rumah Tangga</v>
          </cell>
          <cell r="N4340" t="str">
            <v>SUKINAH</v>
          </cell>
          <cell r="O4340" t="str">
            <v>WARSAN</v>
          </cell>
          <cell r="P4340" t="str">
            <v>3302232909120002</v>
          </cell>
          <cell r="Q4340" t="str">
            <v>SINGGIH ADI NUGROHO</v>
          </cell>
          <cell r="R4340" t="str">
            <v>JL. BABAKAN</v>
          </cell>
          <cell r="S4340" t="str">
            <v>KEDUNG BANTENG</v>
          </cell>
          <cell r="T4340" t="str">
            <v>KUTALIMAN</v>
          </cell>
          <cell r="U4340" t="str">
            <v>006</v>
          </cell>
          <cell r="V4340" t="str">
            <v>003</v>
          </cell>
          <cell r="W4340" t="str">
            <v>Indonesia</v>
          </cell>
        </row>
        <row r="4341">
          <cell r="B4341" t="str">
            <v>VEROGA WISNU ADI PRAMUDITYA</v>
          </cell>
          <cell r="C4341" t="str">
            <v>3302242311070001</v>
          </cell>
          <cell r="D4341" t="str">
            <v>L</v>
          </cell>
          <cell r="E4341" t="str">
            <v>PURWOKERTO</v>
          </cell>
          <cell r="F4341">
            <v>39409</v>
          </cell>
          <cell r="G4341" t="str">
            <v>Tidak Tahu</v>
          </cell>
          <cell r="H4341" t="str">
            <v>Islam</v>
          </cell>
          <cell r="I4341" t="str">
            <v>Belum Kawin</v>
          </cell>
          <cell r="J4341" t="str">
            <v>Anak</v>
          </cell>
          <cell r="K4341" t="str">
            <v>04</v>
          </cell>
          <cell r="L4341" t="str">
            <v>Tidak/Belum Sekolah</v>
          </cell>
          <cell r="M4341" t="str">
            <v>Belum/Tidak Bekerja</v>
          </cell>
          <cell r="N4341" t="str">
            <v>SITI ROCHIMAH</v>
          </cell>
          <cell r="O4341" t="str">
            <v>SINGGIH ADI NUGROHO</v>
          </cell>
          <cell r="P4341" t="str">
            <v>3302232909120002</v>
          </cell>
          <cell r="Q4341" t="str">
            <v>SINGGIH ADI NUGROHO</v>
          </cell>
          <cell r="R4341" t="str">
            <v>JL. BABAKAN</v>
          </cell>
          <cell r="S4341" t="str">
            <v>KEDUNG BANTENG</v>
          </cell>
          <cell r="T4341" t="str">
            <v>KUTALIMAN</v>
          </cell>
          <cell r="U4341" t="str">
            <v>006</v>
          </cell>
          <cell r="V4341" t="str">
            <v>003</v>
          </cell>
          <cell r="W4341" t="str">
            <v>Indonesia</v>
          </cell>
        </row>
        <row r="4342">
          <cell r="B4342" t="str">
            <v>VIVIAN ADINDA SALWAA</v>
          </cell>
          <cell r="C4342" t="str">
            <v>3302246306110001</v>
          </cell>
          <cell r="D4342" t="str">
            <v>P</v>
          </cell>
          <cell r="E4342" t="str">
            <v>PURWOKERTO</v>
          </cell>
          <cell r="F4342">
            <v>40717</v>
          </cell>
          <cell r="G4342" t="str">
            <v>Tidak Tahu</v>
          </cell>
          <cell r="H4342" t="str">
            <v>Islam</v>
          </cell>
          <cell r="I4342" t="str">
            <v>Belum Kawin</v>
          </cell>
          <cell r="J4342" t="str">
            <v>Anak</v>
          </cell>
          <cell r="K4342" t="str">
            <v>04</v>
          </cell>
          <cell r="L4342" t="str">
            <v>Tidak/Belum Sekolah</v>
          </cell>
          <cell r="M4342" t="str">
            <v>Belum/Tidak Bekerja</v>
          </cell>
          <cell r="N4342" t="str">
            <v>SITI ROCHIMAH</v>
          </cell>
          <cell r="O4342" t="str">
            <v>SINGGIH ADI NUGROHO</v>
          </cell>
          <cell r="P4342" t="str">
            <v>3302232909120002</v>
          </cell>
          <cell r="Q4342" t="str">
            <v>SINGGIH ADI NUGROHO</v>
          </cell>
          <cell r="R4342" t="str">
            <v>JL. BABAKAN</v>
          </cell>
          <cell r="S4342" t="str">
            <v>KEDUNG BANTENG</v>
          </cell>
          <cell r="T4342" t="str">
            <v>KUTALIMAN</v>
          </cell>
          <cell r="U4342" t="str">
            <v>006</v>
          </cell>
          <cell r="V4342" t="str">
            <v>003</v>
          </cell>
          <cell r="W4342" t="str">
            <v>Indonesia</v>
          </cell>
        </row>
        <row r="4343">
          <cell r="B4343" t="str">
            <v>SUTRISNO</v>
          </cell>
          <cell r="C4343" t="str">
            <v>3302223112750028</v>
          </cell>
          <cell r="D4343" t="str">
            <v>L</v>
          </cell>
          <cell r="E4343" t="str">
            <v>BANYUMAS</v>
          </cell>
          <cell r="F4343" t="str">
            <v>31/12/1975</v>
          </cell>
          <cell r="G4343" t="str">
            <v>Tidak Tahu</v>
          </cell>
          <cell r="H4343" t="str">
            <v>Islam</v>
          </cell>
          <cell r="I4343" t="str">
            <v>Cerai Hidup</v>
          </cell>
          <cell r="J4343" t="str">
            <v>Kepala Keluarga</v>
          </cell>
          <cell r="K4343" t="str">
            <v>01</v>
          </cell>
          <cell r="L4343" t="str">
            <v>Tamat SD/Sederajat</v>
          </cell>
          <cell r="M4343" t="str">
            <v>Buruh Harian Lepas</v>
          </cell>
          <cell r="N4343" t="str">
            <v>SURYATI</v>
          </cell>
          <cell r="O4343" t="str">
            <v>ATMO SUMIARTO</v>
          </cell>
          <cell r="P4343" t="str">
            <v>3302233107120003</v>
          </cell>
          <cell r="Q4343" t="str">
            <v>SUTRISNO</v>
          </cell>
          <cell r="R4343" t="str">
            <v>REMPOAH</v>
          </cell>
          <cell r="S4343" t="str">
            <v>KEDUNGBANTENG</v>
          </cell>
          <cell r="T4343" t="str">
            <v>PINDAH</v>
          </cell>
          <cell r="U4343" t="str">
            <v>006</v>
          </cell>
          <cell r="V4343" t="str">
            <v>003</v>
          </cell>
          <cell r="W4343" t="str">
            <v>Indonesia</v>
          </cell>
        </row>
        <row r="4344">
          <cell r="B4344" t="str">
            <v>SITI MUKAROMAH</v>
          </cell>
          <cell r="C4344" t="str">
            <v>3302236503760001</v>
          </cell>
          <cell r="D4344" t="str">
            <v>P</v>
          </cell>
          <cell r="E4344" t="str">
            <v>BANYUMAS</v>
          </cell>
          <cell r="F4344">
            <v>27844</v>
          </cell>
          <cell r="G4344" t="str">
            <v>Tidak Tahu</v>
          </cell>
          <cell r="H4344" t="str">
            <v>Islam</v>
          </cell>
          <cell r="I4344" t="str">
            <v>Cerai Hidup</v>
          </cell>
          <cell r="J4344" t="str">
            <v>Kepala Keluarga</v>
          </cell>
          <cell r="K4344" t="str">
            <v>01</v>
          </cell>
          <cell r="L4344" t="str">
            <v>SLTP/Sederajat</v>
          </cell>
          <cell r="M4344" t="str">
            <v>Mengurus Rumah Tangga</v>
          </cell>
          <cell r="N4344" t="str">
            <v>DAISEM</v>
          </cell>
          <cell r="O4344" t="str">
            <v>SAEROJI</v>
          </cell>
          <cell r="P4344" t="str">
            <v>3302233107120003</v>
          </cell>
          <cell r="Q4344" t="str">
            <v>SITI MUKAROMAH</v>
          </cell>
          <cell r="R4344" t="str">
            <v>KUTALIMAN</v>
          </cell>
          <cell r="S4344" t="str">
            <v>KEDUNG BANTENG</v>
          </cell>
          <cell r="T4344" t="str">
            <v>KUTALIMAN</v>
          </cell>
          <cell r="U4344" t="str">
            <v>006</v>
          </cell>
          <cell r="V4344" t="str">
            <v>003</v>
          </cell>
          <cell r="W4344" t="str">
            <v>Indonesia</v>
          </cell>
        </row>
        <row r="4345">
          <cell r="B4345" t="str">
            <v>MIFTAH IMAM HANAFI</v>
          </cell>
          <cell r="C4345" t="str">
            <v>3302233012020002</v>
          </cell>
          <cell r="D4345" t="str">
            <v>L</v>
          </cell>
          <cell r="E4345" t="str">
            <v>BANYUMAS</v>
          </cell>
          <cell r="F4345">
            <v>37620</v>
          </cell>
          <cell r="G4345" t="str">
            <v>Tidak Tahu</v>
          </cell>
          <cell r="H4345" t="str">
            <v>Islam</v>
          </cell>
          <cell r="I4345" t="str">
            <v>Belum Kawin</v>
          </cell>
          <cell r="J4345" t="str">
            <v>Anak</v>
          </cell>
          <cell r="K4345" t="str">
            <v>04</v>
          </cell>
          <cell r="L4345" t="str">
            <v>Tidak Tamat SD/Sederajat</v>
          </cell>
          <cell r="M4345" t="str">
            <v>Pelajar/Mahasiswa</v>
          </cell>
          <cell r="N4345" t="str">
            <v>SITI MUKAROMAH</v>
          </cell>
          <cell r="O4345" t="str">
            <v>MUKHAMAD SAKHORI KAKHURI</v>
          </cell>
          <cell r="P4345" t="str">
            <v>3302233107120003</v>
          </cell>
          <cell r="Q4345" t="str">
            <v>SITI MUKAROMAH</v>
          </cell>
          <cell r="R4345" t="str">
            <v>KUTALIMAN</v>
          </cell>
          <cell r="S4345" t="str">
            <v>KEDUNG BANTENG</v>
          </cell>
          <cell r="T4345" t="str">
            <v>KUTALIMAN</v>
          </cell>
          <cell r="U4345" t="str">
            <v>006</v>
          </cell>
          <cell r="V4345" t="str">
            <v>003</v>
          </cell>
          <cell r="W4345" t="str">
            <v>Indonesia</v>
          </cell>
        </row>
        <row r="4346">
          <cell r="B4346" t="str">
            <v>HERMAN SAPUTRO</v>
          </cell>
          <cell r="C4346" t="str">
            <v>3302231303000002</v>
          </cell>
          <cell r="D4346" t="str">
            <v>L</v>
          </cell>
          <cell r="E4346" t="str">
            <v>BANYUMAS</v>
          </cell>
          <cell r="F4346">
            <v>36598</v>
          </cell>
          <cell r="G4346" t="str">
            <v>Tidak Tahu</v>
          </cell>
          <cell r="H4346" t="str">
            <v>Islam</v>
          </cell>
          <cell r="I4346" t="str">
            <v>Belum Kawin</v>
          </cell>
          <cell r="J4346" t="str">
            <v>Anak</v>
          </cell>
          <cell r="K4346" t="str">
            <v>04</v>
          </cell>
          <cell r="L4346" t="str">
            <v>Tidak Tamat SD/Sederajat</v>
          </cell>
          <cell r="M4346" t="str">
            <v>Pelajar/Mahasiswa</v>
          </cell>
          <cell r="N4346" t="str">
            <v>SITI MUKAROMAH</v>
          </cell>
          <cell r="O4346" t="str">
            <v>MUKHAMAD SAKHORI KAKHURI</v>
          </cell>
          <cell r="P4346" t="str">
            <v>3302233107120003</v>
          </cell>
          <cell r="Q4346" t="str">
            <v>SITI MUKAROMAH</v>
          </cell>
          <cell r="R4346" t="str">
            <v>KUTALIMAN</v>
          </cell>
          <cell r="S4346" t="str">
            <v>KEDUNG BANTENG</v>
          </cell>
          <cell r="T4346" t="str">
            <v>KUTALIMAN</v>
          </cell>
          <cell r="U4346" t="str">
            <v>006</v>
          </cell>
          <cell r="V4346" t="str">
            <v>003</v>
          </cell>
          <cell r="W4346" t="str">
            <v>Indonesia</v>
          </cell>
        </row>
        <row r="4347">
          <cell r="B4347" t="str">
            <v>PONO</v>
          </cell>
          <cell r="C4347" t="str">
            <v>3302230412720001</v>
          </cell>
          <cell r="D4347" t="str">
            <v>L</v>
          </cell>
          <cell r="E4347" t="str">
            <v>BANYUMAS</v>
          </cell>
          <cell r="F4347">
            <v>26637</v>
          </cell>
          <cell r="G4347" t="str">
            <v>Tidak Tahu</v>
          </cell>
          <cell r="H4347" t="str">
            <v>Islam</v>
          </cell>
          <cell r="I4347" t="str">
            <v>Kawin</v>
          </cell>
          <cell r="J4347" t="str">
            <v>Kepala Keluarga</v>
          </cell>
          <cell r="K4347" t="str">
            <v>01</v>
          </cell>
          <cell r="L4347" t="str">
            <v>Tamat SD/Sederajat</v>
          </cell>
          <cell r="M4347" t="str">
            <v>Karyawan Swasta</v>
          </cell>
          <cell r="N4347" t="str">
            <v>MUSRINGAH</v>
          </cell>
          <cell r="O4347" t="str">
            <v>SISWANDI</v>
          </cell>
          <cell r="P4347" t="str">
            <v>3302233110060013</v>
          </cell>
          <cell r="Q4347" t="str">
            <v>PONO</v>
          </cell>
          <cell r="R4347" t="str">
            <v>KUTALIMAN</v>
          </cell>
          <cell r="S4347" t="str">
            <v>KEDUNG BANTENG</v>
          </cell>
          <cell r="T4347" t="str">
            <v>KUTALIMAN</v>
          </cell>
          <cell r="U4347" t="str">
            <v>006</v>
          </cell>
          <cell r="V4347" t="str">
            <v>003</v>
          </cell>
          <cell r="W4347" t="str">
            <v>Indonesia</v>
          </cell>
        </row>
        <row r="4348">
          <cell r="B4348" t="str">
            <v>SITI MUNSIFAH</v>
          </cell>
          <cell r="C4348" t="str">
            <v>3302234510800002</v>
          </cell>
          <cell r="D4348" t="str">
            <v>P</v>
          </cell>
          <cell r="E4348" t="str">
            <v>BANYUMAS</v>
          </cell>
          <cell r="F4348">
            <v>29499</v>
          </cell>
          <cell r="G4348" t="str">
            <v>Tidak Tahu</v>
          </cell>
          <cell r="H4348" t="str">
            <v>Islam</v>
          </cell>
          <cell r="I4348" t="str">
            <v>Kawin</v>
          </cell>
          <cell r="J4348" t="str">
            <v>Istri</v>
          </cell>
          <cell r="K4348" t="str">
            <v>03</v>
          </cell>
          <cell r="L4348" t="str">
            <v>Tamat SD/Sederajat</v>
          </cell>
          <cell r="M4348" t="str">
            <v>Mengurus Rumah Tangga</v>
          </cell>
          <cell r="N4348" t="str">
            <v>ROKHIMAH</v>
          </cell>
          <cell r="O4348" t="str">
            <v>AMINUDIN</v>
          </cell>
          <cell r="P4348" t="str">
            <v>3302233110060013</v>
          </cell>
          <cell r="Q4348" t="str">
            <v>PONO</v>
          </cell>
          <cell r="R4348" t="str">
            <v>KUTALIMAN</v>
          </cell>
          <cell r="S4348" t="str">
            <v>KEDUNG BANTENG</v>
          </cell>
          <cell r="T4348" t="str">
            <v>KUTALIMAN</v>
          </cell>
          <cell r="U4348" t="str">
            <v>006</v>
          </cell>
          <cell r="V4348" t="str">
            <v>003</v>
          </cell>
          <cell r="W4348" t="str">
            <v>Indonesia</v>
          </cell>
        </row>
        <row r="4349">
          <cell r="B4349" t="str">
            <v>IVAN SAVA FEBIAN</v>
          </cell>
          <cell r="C4349" t="str">
            <v>3302231004070001</v>
          </cell>
          <cell r="D4349" t="str">
            <v>L</v>
          </cell>
          <cell r="E4349" t="str">
            <v>BANYUMAS</v>
          </cell>
          <cell r="F4349">
            <v>39182</v>
          </cell>
          <cell r="G4349" t="str">
            <v>Tidak Tahu</v>
          </cell>
          <cell r="H4349" t="str">
            <v>Islam</v>
          </cell>
          <cell r="I4349" t="str">
            <v>Belum Kawin</v>
          </cell>
          <cell r="J4349" t="str">
            <v>Anak</v>
          </cell>
          <cell r="K4349" t="str">
            <v>04</v>
          </cell>
          <cell r="L4349" t="str">
            <v>Tidak/Belum Sekolah</v>
          </cell>
          <cell r="M4349" t="str">
            <v>Belum/Tidak Bekerja</v>
          </cell>
          <cell r="N4349" t="str">
            <v>SITI MUNSIFAH</v>
          </cell>
          <cell r="O4349" t="str">
            <v>PONO</v>
          </cell>
          <cell r="P4349" t="str">
            <v>3302233110060013</v>
          </cell>
          <cell r="Q4349" t="str">
            <v>PONO</v>
          </cell>
          <cell r="R4349" t="str">
            <v>KUTALIMAN</v>
          </cell>
          <cell r="S4349" t="str">
            <v>KEDUNG BANTENG</v>
          </cell>
          <cell r="T4349" t="str">
            <v>KUTALIMAN</v>
          </cell>
          <cell r="U4349" t="str">
            <v>006</v>
          </cell>
          <cell r="V4349" t="str">
            <v>003</v>
          </cell>
          <cell r="W4349" t="str">
            <v>Indonesia</v>
          </cell>
        </row>
        <row r="4350">
          <cell r="B4350" t="str">
            <v>DEA ASIFA</v>
          </cell>
          <cell r="C4350" t="str">
            <v>3302236802050002</v>
          </cell>
          <cell r="D4350" t="str">
            <v>P</v>
          </cell>
          <cell r="E4350" t="str">
            <v>BANYUMAS</v>
          </cell>
          <cell r="F4350">
            <v>38411</v>
          </cell>
          <cell r="G4350" t="str">
            <v>Tidak Tahu</v>
          </cell>
          <cell r="H4350" t="str">
            <v>Islam</v>
          </cell>
          <cell r="I4350" t="str">
            <v>Belum Kawin</v>
          </cell>
          <cell r="J4350" t="str">
            <v>Anak</v>
          </cell>
          <cell r="K4350" t="str">
            <v>04</v>
          </cell>
          <cell r="L4350" t="str">
            <v>Tidak Tamat SD/Sederajat</v>
          </cell>
          <cell r="M4350" t="str">
            <v>Pelajar/Mahasiswa</v>
          </cell>
          <cell r="N4350" t="str">
            <v>SITI MUNSIFAH</v>
          </cell>
          <cell r="O4350" t="str">
            <v>PONO</v>
          </cell>
          <cell r="P4350" t="str">
            <v>3302233110060013</v>
          </cell>
          <cell r="Q4350" t="str">
            <v>PONO</v>
          </cell>
          <cell r="R4350" t="str">
            <v>KUTALIMAN</v>
          </cell>
          <cell r="S4350" t="str">
            <v>KEDUNG BANTENG</v>
          </cell>
          <cell r="T4350" t="str">
            <v>KUTALIMAN</v>
          </cell>
          <cell r="U4350" t="str">
            <v>006</v>
          </cell>
          <cell r="V4350" t="str">
            <v>003</v>
          </cell>
          <cell r="W4350" t="str">
            <v>Indonesia</v>
          </cell>
        </row>
        <row r="4351">
          <cell r="B4351" t="str">
            <v>AGUS TRIANDI</v>
          </cell>
          <cell r="C4351" t="str">
            <v>3302230808860002</v>
          </cell>
          <cell r="D4351" t="str">
            <v>L</v>
          </cell>
          <cell r="E4351" t="str">
            <v>BANYUMAS</v>
          </cell>
          <cell r="F4351" t="str">
            <v>08/08/1986</v>
          </cell>
          <cell r="G4351" t="str">
            <v>Tidak Tahu</v>
          </cell>
          <cell r="H4351" t="str">
            <v>Islam</v>
          </cell>
          <cell r="I4351" t="str">
            <v>Kawin</v>
          </cell>
          <cell r="J4351" t="str">
            <v>Kepala Keluarga</v>
          </cell>
          <cell r="K4351" t="str">
            <v>01</v>
          </cell>
          <cell r="L4351" t="str">
            <v>SLTP/Sederajat</v>
          </cell>
          <cell r="M4351" t="str">
            <v>Buruh Harian Lepas</v>
          </cell>
          <cell r="N4351" t="str">
            <v>SARTINAH</v>
          </cell>
          <cell r="O4351" t="str">
            <v>DARYANTO NADAM</v>
          </cell>
          <cell r="P4351" t="str">
            <v>3302230104100001</v>
          </cell>
          <cell r="Q4351" t="str">
            <v>AGUS TRIANDI</v>
          </cell>
          <cell r="R4351" t="str">
            <v>KUTALIMAN</v>
          </cell>
          <cell r="S4351" t="str">
            <v>KEDUNGBANTENG</v>
          </cell>
          <cell r="T4351" t="str">
            <v>KUTALIMAN</v>
          </cell>
          <cell r="U4351" t="str">
            <v>007</v>
          </cell>
          <cell r="V4351" t="str">
            <v>001</v>
          </cell>
          <cell r="W4351" t="str">
            <v>Indonesia</v>
          </cell>
        </row>
        <row r="4352">
          <cell r="B4352" t="str">
            <v>SUGIYANTI</v>
          </cell>
          <cell r="C4352" t="str">
            <v>3302236002910003</v>
          </cell>
          <cell r="D4352" t="str">
            <v>P</v>
          </cell>
          <cell r="E4352" t="str">
            <v>BANYUMAS</v>
          </cell>
          <cell r="F4352" t="str">
            <v>20/02/1991</v>
          </cell>
          <cell r="G4352" t="str">
            <v>Tidak Tahu</v>
          </cell>
          <cell r="H4352" t="str">
            <v>Islam</v>
          </cell>
          <cell r="I4352" t="str">
            <v>Kawin</v>
          </cell>
          <cell r="J4352" t="str">
            <v>Istri</v>
          </cell>
          <cell r="K4352" t="str">
            <v>03</v>
          </cell>
          <cell r="L4352" t="str">
            <v>Tamat SD/Sederajat</v>
          </cell>
          <cell r="M4352" t="str">
            <v>Mengurus Rumah Tangga</v>
          </cell>
          <cell r="N4352" t="str">
            <v>SUTIRAH</v>
          </cell>
          <cell r="O4352" t="str">
            <v>KHALIMI</v>
          </cell>
          <cell r="P4352" t="str">
            <v>3302230104100001</v>
          </cell>
          <cell r="Q4352" t="str">
            <v>AGUS TRIANDI</v>
          </cell>
          <cell r="R4352" t="str">
            <v>KUTALIMAN</v>
          </cell>
          <cell r="S4352" t="str">
            <v>KEDUNGBANTENG</v>
          </cell>
          <cell r="T4352" t="str">
            <v>KUTALIMAN</v>
          </cell>
          <cell r="U4352" t="str">
            <v>007</v>
          </cell>
          <cell r="V4352" t="str">
            <v>001</v>
          </cell>
          <cell r="W4352" t="str">
            <v>Indonesia</v>
          </cell>
        </row>
        <row r="4353">
          <cell r="B4353" t="str">
            <v>HASNA DITA ALYA PUTRI</v>
          </cell>
          <cell r="C4353" t="str">
            <v>3302234901100001</v>
          </cell>
          <cell r="D4353" t="str">
            <v>P</v>
          </cell>
          <cell r="E4353" t="str">
            <v>BANYUMAS</v>
          </cell>
          <cell r="F4353">
            <v>40187</v>
          </cell>
          <cell r="G4353" t="str">
            <v>Tidak Tahu</v>
          </cell>
          <cell r="H4353" t="str">
            <v>Islam</v>
          </cell>
          <cell r="I4353" t="str">
            <v>Belum Kawin</v>
          </cell>
          <cell r="J4353" t="str">
            <v>Anak</v>
          </cell>
          <cell r="K4353" t="str">
            <v>04</v>
          </cell>
          <cell r="L4353" t="str">
            <v>Tidak/Belum Sekolah</v>
          </cell>
          <cell r="M4353" t="str">
            <v>Belum/Tidak Bekerja</v>
          </cell>
          <cell r="N4353" t="str">
            <v>SUGIYANTI</v>
          </cell>
          <cell r="O4353" t="str">
            <v>AGUS TRIANDI</v>
          </cell>
          <cell r="P4353" t="str">
            <v>3302230104100001</v>
          </cell>
          <cell r="Q4353" t="str">
            <v>AGUS TRIANDI</v>
          </cell>
          <cell r="R4353" t="str">
            <v>KUTALIMAN</v>
          </cell>
          <cell r="S4353" t="str">
            <v>KEDUNG BANTENG</v>
          </cell>
          <cell r="T4353" t="str">
            <v>KUTALIMAN</v>
          </cell>
          <cell r="U4353" t="str">
            <v>007</v>
          </cell>
          <cell r="V4353" t="str">
            <v>001</v>
          </cell>
          <cell r="W4353" t="str">
            <v>Indonesia</v>
          </cell>
        </row>
        <row r="4354">
          <cell r="B4354" t="str">
            <v>WASTO</v>
          </cell>
          <cell r="C4354" t="str">
            <v>3302231111790003</v>
          </cell>
          <cell r="D4354" t="str">
            <v>L</v>
          </cell>
          <cell r="E4354" t="str">
            <v>PURBALINGGA</v>
          </cell>
          <cell r="F4354">
            <v>29170</v>
          </cell>
          <cell r="G4354" t="str">
            <v>Tidak Tahu</v>
          </cell>
          <cell r="H4354" t="str">
            <v>Islam</v>
          </cell>
          <cell r="I4354" t="str">
            <v>Kawin</v>
          </cell>
          <cell r="J4354" t="str">
            <v>Kepala Keluarga</v>
          </cell>
          <cell r="K4354" t="str">
            <v>01</v>
          </cell>
          <cell r="L4354" t="str">
            <v>Tamat SD/Sederajat</v>
          </cell>
          <cell r="M4354" t="str">
            <v>Wiraswasta</v>
          </cell>
          <cell r="N4354" t="str">
            <v>KARSEM</v>
          </cell>
          <cell r="O4354" t="str">
            <v>TAMIREJA</v>
          </cell>
          <cell r="P4354" t="str">
            <v>3302230105070004</v>
          </cell>
          <cell r="Q4354" t="str">
            <v>WASTO</v>
          </cell>
          <cell r="R4354" t="str">
            <v>KUTALIMAN</v>
          </cell>
          <cell r="S4354" t="str">
            <v>KEDUNG BANTENG</v>
          </cell>
          <cell r="T4354" t="str">
            <v>KUTALIMAN</v>
          </cell>
          <cell r="U4354" t="str">
            <v>007</v>
          </cell>
          <cell r="V4354" t="str">
            <v>001</v>
          </cell>
          <cell r="W4354" t="str">
            <v>Indonesia</v>
          </cell>
        </row>
        <row r="4355">
          <cell r="B4355" t="str">
            <v>SUPARNINGSIH</v>
          </cell>
          <cell r="C4355" t="str">
            <v>3302234203740002</v>
          </cell>
          <cell r="D4355" t="str">
            <v>P</v>
          </cell>
          <cell r="E4355" t="str">
            <v>BANYUMAS</v>
          </cell>
          <cell r="F4355">
            <v>27090</v>
          </cell>
          <cell r="G4355" t="str">
            <v>Tidak Tahu</v>
          </cell>
          <cell r="H4355" t="str">
            <v>Islam</v>
          </cell>
          <cell r="I4355" t="str">
            <v>Kawin</v>
          </cell>
          <cell r="J4355" t="str">
            <v>Istri</v>
          </cell>
          <cell r="K4355" t="str">
            <v>03</v>
          </cell>
          <cell r="L4355" t="str">
            <v>SLTP/Sederajat</v>
          </cell>
          <cell r="M4355" t="str">
            <v>Mengurus Rumah Tangga</v>
          </cell>
          <cell r="N4355" t="str">
            <v>CARSEM</v>
          </cell>
          <cell r="O4355" t="str">
            <v>MARJONO</v>
          </cell>
          <cell r="P4355" t="str">
            <v>3302230105070004</v>
          </cell>
          <cell r="Q4355" t="str">
            <v>WASTO</v>
          </cell>
          <cell r="R4355" t="str">
            <v>KUTALIMAN</v>
          </cell>
          <cell r="S4355" t="str">
            <v>KEDUNG BANTENG</v>
          </cell>
          <cell r="T4355" t="str">
            <v>KUTALIMAN</v>
          </cell>
          <cell r="U4355" t="str">
            <v>007</v>
          </cell>
          <cell r="V4355" t="str">
            <v>001</v>
          </cell>
          <cell r="W4355" t="str">
            <v>Indonesia</v>
          </cell>
        </row>
        <row r="4356">
          <cell r="B4356" t="str">
            <v>HELZA PRISMATAMA FASYA HAIKAL</v>
          </cell>
          <cell r="C4356" t="str">
            <v>3302230402080002</v>
          </cell>
          <cell r="D4356" t="str">
            <v>L</v>
          </cell>
          <cell r="E4356" t="str">
            <v>PURWOKERTO</v>
          </cell>
          <cell r="F4356">
            <v>39482</v>
          </cell>
          <cell r="G4356" t="str">
            <v>Tidak Tahu</v>
          </cell>
          <cell r="H4356" t="str">
            <v>Islam</v>
          </cell>
          <cell r="I4356" t="str">
            <v>Belum Kawin</v>
          </cell>
          <cell r="J4356" t="str">
            <v>Anak</v>
          </cell>
          <cell r="K4356" t="str">
            <v>04</v>
          </cell>
          <cell r="L4356" t="str">
            <v>Tidak/Belum Sekolah</v>
          </cell>
          <cell r="M4356" t="str">
            <v>Belum/Tidak Bekerja</v>
          </cell>
          <cell r="N4356" t="str">
            <v>SUPARNINGSIH</v>
          </cell>
          <cell r="O4356" t="str">
            <v>WASTO</v>
          </cell>
          <cell r="P4356" t="str">
            <v>3302230105070004</v>
          </cell>
          <cell r="Q4356" t="str">
            <v>WASTO</v>
          </cell>
          <cell r="R4356" t="str">
            <v>KUTALIMAN</v>
          </cell>
          <cell r="S4356" t="str">
            <v>KEDUNG BANTENG</v>
          </cell>
          <cell r="T4356" t="str">
            <v>KUTALIMAN</v>
          </cell>
          <cell r="U4356" t="str">
            <v>007</v>
          </cell>
          <cell r="V4356" t="str">
            <v>001</v>
          </cell>
          <cell r="W4356" t="str">
            <v>Indonesia</v>
          </cell>
        </row>
        <row r="4357">
          <cell r="B4357" t="str">
            <v>HENDRY SUPRIAWAN</v>
          </cell>
          <cell r="C4357" t="str">
            <v>3302231909930001</v>
          </cell>
          <cell r="D4357" t="str">
            <v>L</v>
          </cell>
          <cell r="E4357" t="str">
            <v>BANYUMAS</v>
          </cell>
          <cell r="F4357" t="str">
            <v>19/09/1993</v>
          </cell>
          <cell r="G4357" t="str">
            <v>Tidak Tahu</v>
          </cell>
          <cell r="H4357" t="str">
            <v>Islam</v>
          </cell>
          <cell r="I4357" t="str">
            <v>Belum Kawin</v>
          </cell>
          <cell r="J4357" t="str">
            <v>Anak</v>
          </cell>
          <cell r="K4357" t="str">
            <v>04</v>
          </cell>
          <cell r="L4357" t="str">
            <v>SLTA/Sederajat</v>
          </cell>
          <cell r="M4357" t="str">
            <v>Pelajar/Mahasiswa</v>
          </cell>
          <cell r="N4357" t="str">
            <v>SUPARNINGSIH</v>
          </cell>
          <cell r="O4357" t="str">
            <v>SUDAR</v>
          </cell>
          <cell r="P4357" t="str">
            <v>3302230105070004</v>
          </cell>
          <cell r="Q4357" t="str">
            <v>WASTO</v>
          </cell>
          <cell r="R4357" t="str">
            <v>KUTALIMAN</v>
          </cell>
          <cell r="S4357" t="str">
            <v>KEDUNGBANTENG</v>
          </cell>
          <cell r="T4357" t="str">
            <v>KUTALIMAN</v>
          </cell>
          <cell r="U4357" t="str">
            <v>007</v>
          </cell>
          <cell r="V4357" t="str">
            <v>001</v>
          </cell>
          <cell r="W4357" t="str">
            <v>Indonesia</v>
          </cell>
        </row>
        <row r="4358">
          <cell r="B4358" t="str">
            <v>HARI PRIYANTO</v>
          </cell>
          <cell r="C4358" t="str">
            <v>3302232911690001</v>
          </cell>
          <cell r="D4358" t="str">
            <v>L</v>
          </cell>
          <cell r="E4358" t="str">
            <v>BANYUMAS</v>
          </cell>
          <cell r="F4358">
            <v>25536</v>
          </cell>
          <cell r="G4358" t="str">
            <v>Tidak Tahu</v>
          </cell>
          <cell r="H4358" t="str">
            <v>Islam</v>
          </cell>
          <cell r="I4358" t="str">
            <v>Kawin</v>
          </cell>
          <cell r="J4358" t="str">
            <v>Kepala Keluarga</v>
          </cell>
          <cell r="K4358" t="str">
            <v>01</v>
          </cell>
          <cell r="L4358" t="str">
            <v>SLTP/Sederajat</v>
          </cell>
          <cell r="M4358" t="str">
            <v>Buruh Harian Lepas</v>
          </cell>
          <cell r="N4358" t="str">
            <v>MURNINGSIH</v>
          </cell>
          <cell r="O4358" t="str">
            <v>ETOM AGUSMAN</v>
          </cell>
          <cell r="P4358" t="str">
            <v>3302230209060001</v>
          </cell>
          <cell r="Q4358" t="str">
            <v>HARI PRIYANTO</v>
          </cell>
          <cell r="R4358" t="str">
            <v>DS.KUTALIMAN</v>
          </cell>
          <cell r="S4358" t="str">
            <v>KEDUNG BANTENG</v>
          </cell>
          <cell r="T4358" t="str">
            <v>KUTALIMAN</v>
          </cell>
          <cell r="U4358" t="str">
            <v>007</v>
          </cell>
          <cell r="V4358" t="str">
            <v>001</v>
          </cell>
          <cell r="W4358" t="str">
            <v>Indonesia</v>
          </cell>
        </row>
        <row r="4359">
          <cell r="B4359" t="str">
            <v>TRIYANTI</v>
          </cell>
          <cell r="C4359" t="str">
            <v>3302235209760005</v>
          </cell>
          <cell r="D4359" t="str">
            <v>P</v>
          </cell>
          <cell r="E4359" t="str">
            <v>BANYUMAS</v>
          </cell>
          <cell r="F4359">
            <v>28015</v>
          </cell>
          <cell r="G4359" t="str">
            <v>Tidak Tahu</v>
          </cell>
          <cell r="H4359" t="str">
            <v>Islam</v>
          </cell>
          <cell r="I4359" t="str">
            <v>Kawin</v>
          </cell>
          <cell r="J4359" t="str">
            <v>Istri</v>
          </cell>
          <cell r="K4359" t="str">
            <v>03</v>
          </cell>
          <cell r="L4359" t="str">
            <v>Tamat SD/Sederajat</v>
          </cell>
          <cell r="M4359" t="str">
            <v>Mengurus Rumah Tangga</v>
          </cell>
          <cell r="N4359" t="str">
            <v>SAITEM</v>
          </cell>
          <cell r="O4359" t="str">
            <v>WIREJA SUDIR</v>
          </cell>
          <cell r="P4359" t="str">
            <v>3302230209060001</v>
          </cell>
          <cell r="Q4359" t="str">
            <v>HARI PRIYANTO</v>
          </cell>
          <cell r="R4359" t="str">
            <v>DS.KUTALIMAN</v>
          </cell>
          <cell r="S4359" t="str">
            <v>KEDUNG BANTENG</v>
          </cell>
          <cell r="T4359" t="str">
            <v>KUTALIMAN</v>
          </cell>
          <cell r="U4359" t="str">
            <v>007</v>
          </cell>
          <cell r="V4359" t="str">
            <v>001</v>
          </cell>
          <cell r="W4359" t="str">
            <v>Indonesia</v>
          </cell>
        </row>
        <row r="4360">
          <cell r="B4360" t="str">
            <v>HASNA SHITA SYAHLA</v>
          </cell>
          <cell r="C4360" t="str">
            <v>3302234809070003</v>
          </cell>
          <cell r="D4360" t="str">
            <v>P</v>
          </cell>
          <cell r="E4360" t="str">
            <v>BANYUMAS</v>
          </cell>
          <cell r="F4360">
            <v>39333</v>
          </cell>
          <cell r="G4360" t="str">
            <v>Tidak Tahu</v>
          </cell>
          <cell r="H4360" t="str">
            <v>Islam</v>
          </cell>
          <cell r="I4360" t="str">
            <v>Belum Kawin</v>
          </cell>
          <cell r="J4360" t="str">
            <v>Anak</v>
          </cell>
          <cell r="K4360" t="str">
            <v>04</v>
          </cell>
          <cell r="L4360" t="str">
            <v>Tidak/Belum Sekolah</v>
          </cell>
          <cell r="M4360" t="str">
            <v>Belum/Tidak Bekerja</v>
          </cell>
          <cell r="N4360" t="str">
            <v>TRIYANTI</v>
          </cell>
          <cell r="O4360" t="str">
            <v>HARI PRIYANTO</v>
          </cell>
          <cell r="P4360" t="str">
            <v>3302230209060001</v>
          </cell>
          <cell r="Q4360" t="str">
            <v>HARI PRIYANTO</v>
          </cell>
          <cell r="R4360" t="str">
            <v>DS.KUTALIMAN</v>
          </cell>
          <cell r="S4360" t="str">
            <v>KEDUNG BANTENG</v>
          </cell>
          <cell r="T4360" t="str">
            <v>KUTALIMAN</v>
          </cell>
          <cell r="U4360" t="str">
            <v>007</v>
          </cell>
          <cell r="V4360" t="str">
            <v>001</v>
          </cell>
          <cell r="W4360" t="str">
            <v>Indonesia</v>
          </cell>
        </row>
        <row r="4361">
          <cell r="B4361" t="str">
            <v>RIYONO</v>
          </cell>
          <cell r="C4361" t="str">
            <v>3302232003810001</v>
          </cell>
          <cell r="D4361" t="str">
            <v>L</v>
          </cell>
          <cell r="E4361" t="str">
            <v>BANYUMAS</v>
          </cell>
          <cell r="F4361" t="str">
            <v>20/03/1981</v>
          </cell>
          <cell r="G4361" t="str">
            <v>Tidak Tahu</v>
          </cell>
          <cell r="H4361" t="str">
            <v>Islam</v>
          </cell>
          <cell r="I4361" t="str">
            <v>Kawin</v>
          </cell>
          <cell r="J4361" t="str">
            <v>Kepala Keluarga</v>
          </cell>
          <cell r="K4361" t="str">
            <v>01</v>
          </cell>
          <cell r="L4361" t="str">
            <v>SLTA/Sederajat</v>
          </cell>
          <cell r="M4361" t="str">
            <v>Buruh Harian Lepas</v>
          </cell>
          <cell r="N4361" t="str">
            <v>DARWEN</v>
          </cell>
          <cell r="O4361" t="str">
            <v>SUKHEDI KARTIM</v>
          </cell>
          <cell r="P4361" t="str">
            <v>3302230303080001</v>
          </cell>
          <cell r="Q4361" t="str">
            <v>RIYONO</v>
          </cell>
          <cell r="R4361" t="str">
            <v>KUTALIMAN</v>
          </cell>
          <cell r="S4361" t="str">
            <v>KEDUNGBANTENG</v>
          </cell>
          <cell r="T4361" t="str">
            <v>KUTALIMAN</v>
          </cell>
          <cell r="U4361" t="str">
            <v>007</v>
          </cell>
          <cell r="V4361" t="str">
            <v>001</v>
          </cell>
          <cell r="W4361" t="str">
            <v>Indonesia</v>
          </cell>
        </row>
        <row r="4362">
          <cell r="B4362" t="str">
            <v>SRI WAHYUNI</v>
          </cell>
          <cell r="C4362" t="str">
            <v>3302235403850002</v>
          </cell>
          <cell r="D4362" t="str">
            <v>P</v>
          </cell>
          <cell r="E4362" t="str">
            <v>BANYUMAS</v>
          </cell>
          <cell r="F4362" t="str">
            <v>14/03/1985</v>
          </cell>
          <cell r="G4362" t="str">
            <v>Tidak Tahu</v>
          </cell>
          <cell r="H4362" t="str">
            <v>Islam</v>
          </cell>
          <cell r="I4362" t="str">
            <v>Kawin</v>
          </cell>
          <cell r="J4362" t="str">
            <v>Istri</v>
          </cell>
          <cell r="K4362" t="str">
            <v>03</v>
          </cell>
          <cell r="L4362" t="str">
            <v>SLTA/Sederajat</v>
          </cell>
          <cell r="M4362" t="str">
            <v>Mengurus Rumah Tangga</v>
          </cell>
          <cell r="N4362" t="str">
            <v>NARTEM</v>
          </cell>
          <cell r="O4362" t="str">
            <v>HADI SISWANTO</v>
          </cell>
          <cell r="P4362" t="str">
            <v>3302230303080001</v>
          </cell>
          <cell r="Q4362" t="str">
            <v>RIYONO</v>
          </cell>
          <cell r="R4362" t="str">
            <v>KUTALIMAN</v>
          </cell>
          <cell r="S4362" t="str">
            <v>KEDUNGBANTENG</v>
          </cell>
          <cell r="T4362" t="str">
            <v>KUTALIMAN</v>
          </cell>
          <cell r="U4362" t="str">
            <v>007</v>
          </cell>
          <cell r="V4362" t="str">
            <v>001</v>
          </cell>
          <cell r="W4362" t="str">
            <v>Indonesia</v>
          </cell>
        </row>
        <row r="4363">
          <cell r="B4363" t="str">
            <v>MUTIARA SHANI RIRI APRILIA</v>
          </cell>
          <cell r="C4363" t="str">
            <v>3302235704080001</v>
          </cell>
          <cell r="D4363" t="str">
            <v>P</v>
          </cell>
          <cell r="E4363" t="str">
            <v>BANYUMAS</v>
          </cell>
          <cell r="F4363" t="str">
            <v>17/04/2008</v>
          </cell>
          <cell r="G4363" t="str">
            <v>Tidak Tahu</v>
          </cell>
          <cell r="H4363" t="str">
            <v>Islam</v>
          </cell>
          <cell r="I4363" t="str">
            <v>Belum Kawin</v>
          </cell>
          <cell r="J4363" t="str">
            <v>Anak</v>
          </cell>
          <cell r="K4363" t="str">
            <v>04</v>
          </cell>
          <cell r="L4363" t="str">
            <v>Tidak Tamat SD/Sederajat</v>
          </cell>
          <cell r="M4363" t="str">
            <v>Pelajar/Mahasiswa</v>
          </cell>
          <cell r="N4363" t="str">
            <v>SRI WAHYUNI</v>
          </cell>
          <cell r="O4363" t="str">
            <v>RIYONO</v>
          </cell>
          <cell r="P4363" t="str">
            <v>3302230303080001</v>
          </cell>
          <cell r="Q4363" t="str">
            <v>RIYONO</v>
          </cell>
          <cell r="R4363" t="str">
            <v>KUTALIMAN</v>
          </cell>
          <cell r="S4363" t="str">
            <v>KEDUNGBANTENG</v>
          </cell>
          <cell r="T4363" t="str">
            <v>KUTALIMAN</v>
          </cell>
          <cell r="U4363" t="str">
            <v>007</v>
          </cell>
          <cell r="V4363" t="str">
            <v>001</v>
          </cell>
          <cell r="W4363" t="str">
            <v>Indonesia</v>
          </cell>
        </row>
        <row r="4364">
          <cell r="B4364" t="str">
            <v>AHYARI</v>
          </cell>
          <cell r="C4364" t="str">
            <v>3302221303810002</v>
          </cell>
          <cell r="D4364" t="str">
            <v>L</v>
          </cell>
          <cell r="E4364" t="str">
            <v>BANYUMAS</v>
          </cell>
          <cell r="F4364">
            <v>29658</v>
          </cell>
          <cell r="G4364" t="str">
            <v>Tidak Tahu</v>
          </cell>
          <cell r="H4364" t="str">
            <v>Islam</v>
          </cell>
          <cell r="I4364" t="str">
            <v>Kawin</v>
          </cell>
          <cell r="J4364" t="str">
            <v>Kepala Keluarga</v>
          </cell>
          <cell r="K4364" t="str">
            <v>01</v>
          </cell>
          <cell r="L4364" t="str">
            <v>Tamat SD/Sederajat</v>
          </cell>
          <cell r="M4364" t="str">
            <v>Karyawan Swasta</v>
          </cell>
          <cell r="N4364" t="str">
            <v>SUPINAH</v>
          </cell>
          <cell r="O4364" t="str">
            <v>SOBIRIN</v>
          </cell>
          <cell r="P4364" t="str">
            <v>3302230306100001</v>
          </cell>
          <cell r="Q4364" t="str">
            <v>AHYARI</v>
          </cell>
          <cell r="R4364" t="str">
            <v>KUTALIMAN</v>
          </cell>
          <cell r="S4364" t="str">
            <v>KEDUNG BANTENG</v>
          </cell>
          <cell r="T4364" t="str">
            <v>KUTALIMAN</v>
          </cell>
          <cell r="U4364" t="str">
            <v>007</v>
          </cell>
          <cell r="V4364" t="str">
            <v>001</v>
          </cell>
          <cell r="W4364" t="str">
            <v>Indonesia</v>
          </cell>
        </row>
        <row r="4365">
          <cell r="B4365" t="str">
            <v>SITI ROKHANI</v>
          </cell>
          <cell r="C4365" t="str">
            <v>3302236304890001</v>
          </cell>
          <cell r="D4365" t="str">
            <v>P</v>
          </cell>
          <cell r="E4365" t="str">
            <v>BANYUMAS</v>
          </cell>
          <cell r="F4365">
            <v>32621</v>
          </cell>
          <cell r="G4365" t="str">
            <v>Tidak Tahu</v>
          </cell>
          <cell r="H4365" t="str">
            <v>Islam</v>
          </cell>
          <cell r="I4365" t="str">
            <v>Kawin</v>
          </cell>
          <cell r="J4365" t="str">
            <v>Istri</v>
          </cell>
          <cell r="K4365" t="str">
            <v>03</v>
          </cell>
          <cell r="L4365" t="str">
            <v>SLTP/Sederajat</v>
          </cell>
          <cell r="M4365" t="str">
            <v>Mengurus Rumah Tangga</v>
          </cell>
          <cell r="N4365" t="str">
            <v>SITI UMINAH</v>
          </cell>
          <cell r="O4365" t="str">
            <v>SUMARJO</v>
          </cell>
          <cell r="P4365" t="str">
            <v>3302230306100001</v>
          </cell>
          <cell r="Q4365" t="str">
            <v>AHYARI</v>
          </cell>
          <cell r="R4365" t="str">
            <v>KUTALIMAN</v>
          </cell>
          <cell r="S4365" t="str">
            <v>KEDUNG BANTENG</v>
          </cell>
          <cell r="T4365" t="str">
            <v>KUTALIMAN</v>
          </cell>
          <cell r="U4365" t="str">
            <v>007</v>
          </cell>
          <cell r="V4365" t="str">
            <v>001</v>
          </cell>
          <cell r="W4365" t="str">
            <v>Indonesia</v>
          </cell>
        </row>
        <row r="4366">
          <cell r="B4366" t="str">
            <v>RENDY ARYANTO</v>
          </cell>
          <cell r="C4366" t="str">
            <v>3302230905100003</v>
          </cell>
          <cell r="D4366" t="str">
            <v>L</v>
          </cell>
          <cell r="E4366" t="str">
            <v>BANYUMAS</v>
          </cell>
          <cell r="F4366">
            <v>40307</v>
          </cell>
          <cell r="G4366" t="str">
            <v>Tidak Tahu</v>
          </cell>
          <cell r="H4366" t="str">
            <v>Islam</v>
          </cell>
          <cell r="I4366" t="str">
            <v>Belum Kawin</v>
          </cell>
          <cell r="J4366" t="str">
            <v>Anak</v>
          </cell>
          <cell r="K4366" t="str">
            <v>04</v>
          </cell>
          <cell r="L4366" t="str">
            <v>Tidak/Belum Sekolah</v>
          </cell>
          <cell r="M4366" t="str">
            <v>Belum/Tidak Bekerja</v>
          </cell>
          <cell r="N4366" t="str">
            <v>SITI ROKHANI</v>
          </cell>
          <cell r="O4366" t="str">
            <v>AHYARI</v>
          </cell>
          <cell r="P4366" t="str">
            <v>3302230306100001</v>
          </cell>
          <cell r="Q4366" t="str">
            <v>AHYARI</v>
          </cell>
          <cell r="R4366" t="str">
            <v>KUTALIMAN</v>
          </cell>
          <cell r="S4366" t="str">
            <v>KEDUNG BANTENG</v>
          </cell>
          <cell r="T4366" t="str">
            <v>KUTALIMAN</v>
          </cell>
          <cell r="U4366" t="str">
            <v>007</v>
          </cell>
          <cell r="V4366" t="str">
            <v>001</v>
          </cell>
          <cell r="W4366" t="str">
            <v>Indonesia</v>
          </cell>
        </row>
        <row r="4367">
          <cell r="B4367" t="str">
            <v>SUWITO URIP</v>
          </cell>
          <cell r="C4367" t="str">
            <v>3302230107450017</v>
          </cell>
          <cell r="D4367" t="str">
            <v>L</v>
          </cell>
          <cell r="E4367" t="str">
            <v>BANYUMAS</v>
          </cell>
          <cell r="F4367" t="str">
            <v>01/07/1945</v>
          </cell>
          <cell r="G4367" t="str">
            <v>Tidak Tahu</v>
          </cell>
          <cell r="H4367" t="str">
            <v>Islam</v>
          </cell>
          <cell r="I4367" t="str">
            <v>Belum Kawin</v>
          </cell>
          <cell r="J4367" t="str">
            <v>Kepala Keluarga</v>
          </cell>
          <cell r="K4367" t="str">
            <v>01</v>
          </cell>
          <cell r="L4367" t="str">
            <v>Tidak/Belum Sekolah</v>
          </cell>
          <cell r="M4367" t="str">
            <v>Belum/Tidak Bekerja</v>
          </cell>
          <cell r="N4367" t="str">
            <v>KARSIH</v>
          </cell>
          <cell r="O4367" t="str">
            <v>KAMSIDIN</v>
          </cell>
          <cell r="P4367" t="str">
            <v>3302230405130004</v>
          </cell>
          <cell r="Q4367" t="str">
            <v>SUWITO URIP</v>
          </cell>
          <cell r="R4367" t="str">
            <v>KUTALIMAN</v>
          </cell>
          <cell r="S4367" t="str">
            <v>KEDUNGBANTENG</v>
          </cell>
          <cell r="T4367" t="str">
            <v>MENINGGAL</v>
          </cell>
          <cell r="U4367" t="str">
            <v>007</v>
          </cell>
          <cell r="V4367" t="str">
            <v>001</v>
          </cell>
          <cell r="W4367" t="str">
            <v>Indonesia</v>
          </cell>
        </row>
        <row r="4368">
          <cell r="B4368" t="str">
            <v>PURWANTO</v>
          </cell>
          <cell r="C4368" t="str">
            <v>3302231204770003</v>
          </cell>
          <cell r="D4368" t="str">
            <v>L</v>
          </cell>
          <cell r="E4368" t="str">
            <v>BANYUMAS</v>
          </cell>
          <cell r="F4368">
            <v>28227</v>
          </cell>
          <cell r="G4368" t="str">
            <v>Tidak Tahu</v>
          </cell>
          <cell r="H4368" t="str">
            <v>Islam</v>
          </cell>
          <cell r="I4368" t="str">
            <v>Kawin</v>
          </cell>
          <cell r="J4368" t="str">
            <v>Kepala Keluarga</v>
          </cell>
          <cell r="K4368" t="str">
            <v>01</v>
          </cell>
          <cell r="L4368" t="str">
            <v>Tamat SD/Sederajat</v>
          </cell>
          <cell r="M4368" t="str">
            <v>Belum/Tidak Bekerja</v>
          </cell>
          <cell r="N4368" t="str">
            <v>RUMTAH</v>
          </cell>
          <cell r="O4368" t="str">
            <v>SAMIDI</v>
          </cell>
          <cell r="P4368" t="str">
            <v>3302230410060025</v>
          </cell>
          <cell r="Q4368" t="str">
            <v>PURWANTO</v>
          </cell>
          <cell r="R4368" t="str">
            <v>KUTALIMAN</v>
          </cell>
          <cell r="S4368" t="str">
            <v>KEDUNG BANTENG</v>
          </cell>
          <cell r="T4368" t="str">
            <v>KUTALIMAN</v>
          </cell>
          <cell r="U4368" t="str">
            <v>007</v>
          </cell>
          <cell r="V4368" t="str">
            <v>001</v>
          </cell>
          <cell r="W4368" t="str">
            <v>Indonesia</v>
          </cell>
        </row>
        <row r="4369">
          <cell r="B4369" t="str">
            <v>AYATI</v>
          </cell>
          <cell r="C4369" t="str">
            <v>3302235705820003</v>
          </cell>
          <cell r="D4369" t="str">
            <v>P</v>
          </cell>
          <cell r="E4369" t="str">
            <v>BANYUMAS</v>
          </cell>
          <cell r="F4369">
            <v>30088</v>
          </cell>
          <cell r="G4369" t="str">
            <v>Tidak Tahu</v>
          </cell>
          <cell r="H4369" t="str">
            <v>Islam</v>
          </cell>
          <cell r="I4369" t="str">
            <v>Kawin</v>
          </cell>
          <cell r="J4369" t="str">
            <v>Istri</v>
          </cell>
          <cell r="K4369" t="str">
            <v>03</v>
          </cell>
          <cell r="L4369" t="str">
            <v>Tidak Tamat SD/Sederajat</v>
          </cell>
          <cell r="M4369" t="str">
            <v>Mengurus Rumah Tangga</v>
          </cell>
          <cell r="N4369" t="str">
            <v>DAISAH</v>
          </cell>
          <cell r="O4369" t="str">
            <v>PUJIARTO</v>
          </cell>
          <cell r="P4369" t="str">
            <v>3302230410060025</v>
          </cell>
          <cell r="Q4369" t="str">
            <v>PURWANTO</v>
          </cell>
          <cell r="R4369" t="str">
            <v>KUTALIMAN</v>
          </cell>
          <cell r="S4369" t="str">
            <v>KEDUNG BANTENG</v>
          </cell>
          <cell r="T4369" t="str">
            <v>KUTALIMAN</v>
          </cell>
          <cell r="U4369" t="str">
            <v>007</v>
          </cell>
          <cell r="V4369" t="str">
            <v>001</v>
          </cell>
          <cell r="W4369" t="str">
            <v>Indonesia</v>
          </cell>
        </row>
        <row r="4370">
          <cell r="B4370" t="str">
            <v>IWAN SUSILO</v>
          </cell>
          <cell r="C4370" t="str">
            <v>3302232306050001</v>
          </cell>
          <cell r="D4370" t="str">
            <v>L</v>
          </cell>
          <cell r="E4370" t="str">
            <v>BANYUMAS</v>
          </cell>
          <cell r="F4370">
            <v>38526</v>
          </cell>
          <cell r="G4370" t="str">
            <v>Tidak Tahu</v>
          </cell>
          <cell r="H4370" t="str">
            <v>Islam</v>
          </cell>
          <cell r="I4370" t="str">
            <v>Belum Kawin</v>
          </cell>
          <cell r="J4370" t="str">
            <v>Anak</v>
          </cell>
          <cell r="K4370" t="str">
            <v>04</v>
          </cell>
          <cell r="L4370" t="str">
            <v>Tidak/Belum Sekolah</v>
          </cell>
          <cell r="M4370" t="str">
            <v>Belum/Tidak Bekerja</v>
          </cell>
          <cell r="N4370" t="str">
            <v>AYATI</v>
          </cell>
          <cell r="O4370" t="str">
            <v>PURWANTO</v>
          </cell>
          <cell r="P4370" t="str">
            <v>3302230410060025</v>
          </cell>
          <cell r="Q4370" t="str">
            <v>PURWANTO</v>
          </cell>
          <cell r="R4370" t="str">
            <v>KUTALIMAN</v>
          </cell>
          <cell r="S4370" t="str">
            <v>KEDUNG BANTENG</v>
          </cell>
          <cell r="T4370" t="str">
            <v>KUTALIMAN</v>
          </cell>
          <cell r="U4370" t="str">
            <v>007</v>
          </cell>
          <cell r="V4370" t="str">
            <v>001</v>
          </cell>
          <cell r="W4370" t="str">
            <v>Indonesia</v>
          </cell>
        </row>
        <row r="4371">
          <cell r="B4371" t="str">
            <v>HARSITO</v>
          </cell>
          <cell r="C4371" t="str">
            <v>3302231810840003</v>
          </cell>
          <cell r="D4371" t="str">
            <v>L</v>
          </cell>
          <cell r="E4371" t="str">
            <v>BANYUMAS</v>
          </cell>
          <cell r="F4371">
            <v>30973</v>
          </cell>
          <cell r="G4371" t="str">
            <v>Tidak Tahu</v>
          </cell>
          <cell r="H4371" t="str">
            <v>Islam</v>
          </cell>
          <cell r="I4371" t="str">
            <v>Kawin</v>
          </cell>
          <cell r="J4371" t="str">
            <v>Kepala Keluarga</v>
          </cell>
          <cell r="K4371" t="str">
            <v>01</v>
          </cell>
          <cell r="L4371" t="str">
            <v>Tamat SD/Sederajat</v>
          </cell>
          <cell r="M4371" t="str">
            <v>Karyawan Swasta</v>
          </cell>
          <cell r="N4371" t="str">
            <v>RIKEM</v>
          </cell>
          <cell r="O4371" t="str">
            <v>SARNO</v>
          </cell>
          <cell r="P4371" t="str">
            <v>3302230412070002</v>
          </cell>
          <cell r="Q4371" t="str">
            <v>HARSITO</v>
          </cell>
          <cell r="R4371" t="str">
            <v>KUTALIMAN</v>
          </cell>
          <cell r="S4371" t="str">
            <v>KEDUNG BANTENG</v>
          </cell>
          <cell r="T4371" t="str">
            <v>KUTALIMAN</v>
          </cell>
          <cell r="U4371" t="str">
            <v>007</v>
          </cell>
          <cell r="V4371" t="str">
            <v>001</v>
          </cell>
          <cell r="W4371" t="str">
            <v>Indonesia</v>
          </cell>
        </row>
        <row r="4372">
          <cell r="B4372" t="str">
            <v>ELIANA NUR WIDIAWATI</v>
          </cell>
          <cell r="C4372" t="str">
            <v>3302234208920002</v>
          </cell>
          <cell r="D4372" t="str">
            <v>P</v>
          </cell>
          <cell r="E4372" t="str">
            <v>BANYUMAS</v>
          </cell>
          <cell r="F4372">
            <v>33818</v>
          </cell>
          <cell r="G4372" t="str">
            <v>Tidak Tahu</v>
          </cell>
          <cell r="H4372" t="str">
            <v>Islam</v>
          </cell>
          <cell r="I4372" t="str">
            <v>Kawin</v>
          </cell>
          <cell r="J4372" t="str">
            <v>Istri</v>
          </cell>
          <cell r="K4372" t="str">
            <v>03</v>
          </cell>
          <cell r="L4372" t="str">
            <v>Tamat SD/Sederajat</v>
          </cell>
          <cell r="M4372" t="str">
            <v>Mengurus Rumah Tangga</v>
          </cell>
          <cell r="N4372" t="str">
            <v>RUKIYAH</v>
          </cell>
          <cell r="O4372" t="str">
            <v>MAHRUDIN SUDIN</v>
          </cell>
          <cell r="P4372" t="str">
            <v>3302230412070002</v>
          </cell>
          <cell r="Q4372" t="str">
            <v>HARSITO</v>
          </cell>
          <cell r="R4372" t="str">
            <v>KUTALIMAN</v>
          </cell>
          <cell r="S4372" t="str">
            <v>KEDUNG BANTENG</v>
          </cell>
          <cell r="T4372" t="str">
            <v>KUTALIMAN</v>
          </cell>
          <cell r="U4372" t="str">
            <v>007</v>
          </cell>
          <cell r="V4372" t="str">
            <v>001</v>
          </cell>
          <cell r="W4372" t="str">
            <v>Indonesia</v>
          </cell>
        </row>
        <row r="4373">
          <cell r="B4373" t="str">
            <v>ARSEN DEMA AZZUHRI</v>
          </cell>
          <cell r="C4373" t="str">
            <v>3302231611110002</v>
          </cell>
          <cell r="D4373" t="str">
            <v>L</v>
          </cell>
          <cell r="E4373" t="str">
            <v>BANYUMAS</v>
          </cell>
          <cell r="F4373">
            <v>40863</v>
          </cell>
          <cell r="G4373" t="str">
            <v>Tidak Tahu</v>
          </cell>
          <cell r="H4373" t="str">
            <v>Islam</v>
          </cell>
          <cell r="I4373" t="str">
            <v>Belum Kawin</v>
          </cell>
          <cell r="J4373" t="str">
            <v>Anak</v>
          </cell>
          <cell r="K4373" t="str">
            <v>04</v>
          </cell>
          <cell r="L4373" t="str">
            <v>Tidak/Belum Sekolah</v>
          </cell>
          <cell r="M4373" t="str">
            <v>Belum/Tidak Bekerja</v>
          </cell>
          <cell r="N4373" t="str">
            <v>ELIANA NUR WIDIAWATI</v>
          </cell>
          <cell r="O4373" t="str">
            <v>HARSITO</v>
          </cell>
          <cell r="P4373" t="str">
            <v>3302230412070002</v>
          </cell>
          <cell r="Q4373" t="str">
            <v>HARSITO</v>
          </cell>
          <cell r="R4373" t="str">
            <v>KUTALIMAN</v>
          </cell>
          <cell r="S4373" t="str">
            <v>KEDUNG BANTENG</v>
          </cell>
          <cell r="T4373" t="str">
            <v>KUTALIMAN</v>
          </cell>
          <cell r="U4373" t="str">
            <v>007</v>
          </cell>
          <cell r="V4373" t="str">
            <v>001</v>
          </cell>
          <cell r="W4373" t="str">
            <v>Indonesia</v>
          </cell>
        </row>
        <row r="4374">
          <cell r="B4374" t="str">
            <v>RIADI</v>
          </cell>
          <cell r="C4374" t="str">
            <v>3302232406860002</v>
          </cell>
          <cell r="D4374" t="str">
            <v>L</v>
          </cell>
          <cell r="E4374" t="str">
            <v>BANYUMAS</v>
          </cell>
          <cell r="F4374">
            <v>31587</v>
          </cell>
          <cell r="G4374" t="str">
            <v>Tidak Tahu</v>
          </cell>
          <cell r="H4374" t="str">
            <v>Islam</v>
          </cell>
          <cell r="I4374" t="str">
            <v>Kawin</v>
          </cell>
          <cell r="J4374" t="str">
            <v>Kepala Keluarga</v>
          </cell>
          <cell r="K4374" t="str">
            <v>01</v>
          </cell>
          <cell r="L4374" t="str">
            <v>Tamat SD/Sederajat</v>
          </cell>
          <cell r="M4374" t="str">
            <v>Buruh Harian Lepas</v>
          </cell>
          <cell r="N4374" t="str">
            <v>WARSIH</v>
          </cell>
          <cell r="O4374" t="str">
            <v>SUNARDI</v>
          </cell>
          <cell r="P4374" t="str">
            <v>3302230605100003</v>
          </cell>
          <cell r="Q4374" t="str">
            <v>RIADI</v>
          </cell>
          <cell r="R4374" t="str">
            <v>KUTALIMAN</v>
          </cell>
          <cell r="S4374" t="str">
            <v>KEDUNG BANTENG</v>
          </cell>
          <cell r="T4374" t="str">
            <v>KUTALIMAN</v>
          </cell>
          <cell r="U4374" t="str">
            <v>007</v>
          </cell>
          <cell r="V4374" t="str">
            <v>001</v>
          </cell>
          <cell r="W4374" t="str">
            <v>Indonesia</v>
          </cell>
        </row>
        <row r="4375">
          <cell r="B4375" t="str">
            <v>SITI NUR FAIDAH</v>
          </cell>
          <cell r="C4375" t="str">
            <v>3302176006870006</v>
          </cell>
          <cell r="D4375" t="str">
            <v>P</v>
          </cell>
          <cell r="E4375" t="str">
            <v>BANYUMAS</v>
          </cell>
          <cell r="F4375">
            <v>31948</v>
          </cell>
          <cell r="G4375" t="str">
            <v>Tidak Tahu</v>
          </cell>
          <cell r="H4375" t="str">
            <v>Islam</v>
          </cell>
          <cell r="I4375" t="str">
            <v>Kawin</v>
          </cell>
          <cell r="J4375" t="str">
            <v>Istri</v>
          </cell>
          <cell r="K4375" t="str">
            <v>03</v>
          </cell>
          <cell r="L4375" t="str">
            <v>SLTP/Sederajat</v>
          </cell>
          <cell r="M4375" t="str">
            <v>Mengurus Rumah Tangga</v>
          </cell>
          <cell r="N4375" t="str">
            <v>SULINAH</v>
          </cell>
          <cell r="O4375" t="str">
            <v>MUNTOHAR</v>
          </cell>
          <cell r="P4375" t="str">
            <v>3302230605100003</v>
          </cell>
          <cell r="Q4375" t="str">
            <v>RIADI</v>
          </cell>
          <cell r="R4375" t="str">
            <v>KUTALIMAN</v>
          </cell>
          <cell r="S4375" t="str">
            <v>KEDUNG BANTENG</v>
          </cell>
          <cell r="T4375" t="str">
            <v>KUTALIMAN</v>
          </cell>
          <cell r="U4375" t="str">
            <v>007</v>
          </cell>
          <cell r="V4375" t="str">
            <v>001</v>
          </cell>
          <cell r="W4375" t="str">
            <v>Indonesia</v>
          </cell>
        </row>
        <row r="4376">
          <cell r="B4376" t="str">
            <v>AFSHOHAL FAKHRI</v>
          </cell>
          <cell r="C4376" t="str">
            <v>3302230204100001</v>
          </cell>
          <cell r="D4376" t="str">
            <v>L</v>
          </cell>
          <cell r="E4376" t="str">
            <v>BANYUMAS</v>
          </cell>
          <cell r="F4376">
            <v>40270</v>
          </cell>
          <cell r="G4376" t="str">
            <v>Tidak Tahu</v>
          </cell>
          <cell r="H4376" t="str">
            <v>Islam</v>
          </cell>
          <cell r="I4376" t="str">
            <v>Belum Kawin</v>
          </cell>
          <cell r="J4376" t="str">
            <v>Anak</v>
          </cell>
          <cell r="K4376" t="str">
            <v>04</v>
          </cell>
          <cell r="L4376" t="str">
            <v>Tidak/Belum Sekolah</v>
          </cell>
          <cell r="M4376" t="str">
            <v>Belum/Tidak Bekerja</v>
          </cell>
          <cell r="N4376" t="str">
            <v>SITI NUR FAIDAH</v>
          </cell>
          <cell r="O4376" t="str">
            <v>RIADI</v>
          </cell>
          <cell r="P4376" t="str">
            <v>3302230605100003</v>
          </cell>
          <cell r="Q4376" t="str">
            <v>RIADI</v>
          </cell>
          <cell r="R4376" t="str">
            <v>KUTALIMAN</v>
          </cell>
          <cell r="S4376" t="str">
            <v>KEDUNG BANTENG</v>
          </cell>
          <cell r="T4376" t="str">
            <v>KUTALIMAN</v>
          </cell>
          <cell r="U4376" t="str">
            <v>007</v>
          </cell>
          <cell r="V4376" t="str">
            <v>001</v>
          </cell>
          <cell r="W4376" t="str">
            <v>Indonesia</v>
          </cell>
        </row>
        <row r="4377">
          <cell r="B4377" t="str">
            <v>LISTIANA</v>
          </cell>
          <cell r="C4377" t="str">
            <v>3302234801960001</v>
          </cell>
          <cell r="D4377" t="str">
            <v>P</v>
          </cell>
          <cell r="E4377" t="str">
            <v>BANYUMAS</v>
          </cell>
          <cell r="F4377" t="str">
            <v>08/01/1996</v>
          </cell>
          <cell r="G4377" t="str">
            <v>Tidak Tahu</v>
          </cell>
          <cell r="H4377" t="str">
            <v>Islam</v>
          </cell>
          <cell r="I4377" t="str">
            <v>Kawin</v>
          </cell>
          <cell r="J4377" t="str">
            <v>Famili Lain</v>
          </cell>
          <cell r="K4377" t="str">
            <v>09</v>
          </cell>
          <cell r="L4377" t="str">
            <v>Tamat SD/Sederajat</v>
          </cell>
          <cell r="M4377" t="str">
            <v>Belum/Tidak Bekerja</v>
          </cell>
          <cell r="N4377" t="str">
            <v>WARSIH</v>
          </cell>
          <cell r="O4377" t="str">
            <v>SUNARDI</v>
          </cell>
          <cell r="P4377" t="str">
            <v>3302230605100003</v>
          </cell>
          <cell r="Q4377" t="str">
            <v>RIADI</v>
          </cell>
          <cell r="R4377" t="str">
            <v>KUTALIMAN</v>
          </cell>
          <cell r="S4377" t="str">
            <v>KEDUNGBANTENG</v>
          </cell>
          <cell r="T4377" t="str">
            <v>KUTALIMAN</v>
          </cell>
          <cell r="U4377" t="str">
            <v>007</v>
          </cell>
          <cell r="V4377" t="str">
            <v>001</v>
          </cell>
          <cell r="W4377" t="str">
            <v>Indonesia</v>
          </cell>
        </row>
        <row r="4378">
          <cell r="B4378" t="str">
            <v>KUSWANTORO</v>
          </cell>
          <cell r="C4378" t="str">
            <v>3302190405830001</v>
          </cell>
          <cell r="D4378" t="str">
            <v>L</v>
          </cell>
          <cell r="E4378" t="str">
            <v>BANYUMAS</v>
          </cell>
          <cell r="F4378">
            <v>30440</v>
          </cell>
          <cell r="G4378" t="str">
            <v>Tidak Tahu</v>
          </cell>
          <cell r="H4378" t="str">
            <v>Islam</v>
          </cell>
          <cell r="I4378" t="str">
            <v>Kawin</v>
          </cell>
          <cell r="J4378" t="str">
            <v>Kepala Keluarga</v>
          </cell>
          <cell r="K4378" t="str">
            <v>01</v>
          </cell>
          <cell r="L4378" t="str">
            <v>SLTP/Sederajat</v>
          </cell>
          <cell r="M4378" t="str">
            <v>Buruh Harian Lepas</v>
          </cell>
          <cell r="N4378" t="str">
            <v>AMINAH</v>
          </cell>
          <cell r="O4378" t="str">
            <v>DARMONO</v>
          </cell>
          <cell r="P4378" t="str">
            <v>3302230806100003</v>
          </cell>
          <cell r="Q4378" t="str">
            <v>KUSWANTORO</v>
          </cell>
          <cell r="R4378" t="str">
            <v>KUTALIMAN</v>
          </cell>
          <cell r="S4378" t="str">
            <v>KEDUNG BANTENG</v>
          </cell>
          <cell r="T4378" t="str">
            <v>KUTALIMAN</v>
          </cell>
          <cell r="U4378" t="str">
            <v>007</v>
          </cell>
          <cell r="V4378" t="str">
            <v>001</v>
          </cell>
          <cell r="W4378" t="str">
            <v>Indonesia</v>
          </cell>
        </row>
        <row r="4379">
          <cell r="B4379" t="str">
            <v>KUSWATI</v>
          </cell>
          <cell r="C4379" t="str">
            <v>3302236205900004</v>
          </cell>
          <cell r="D4379" t="str">
            <v>P</v>
          </cell>
          <cell r="E4379" t="str">
            <v>BANYUMAS</v>
          </cell>
          <cell r="F4379" t="str">
            <v>22/05/1990</v>
          </cell>
          <cell r="G4379" t="str">
            <v>Tidak Tahu</v>
          </cell>
          <cell r="H4379" t="str">
            <v>Islam</v>
          </cell>
          <cell r="I4379" t="str">
            <v>Kawin</v>
          </cell>
          <cell r="J4379" t="str">
            <v>Istri</v>
          </cell>
          <cell r="K4379" t="str">
            <v>03</v>
          </cell>
          <cell r="L4379" t="str">
            <v>SLTP/Sederajat</v>
          </cell>
          <cell r="M4379" t="str">
            <v>Mengurus Rumah Tangga</v>
          </cell>
          <cell r="N4379" t="str">
            <v>WARSINI</v>
          </cell>
          <cell r="O4379" t="str">
            <v>SUNARTO</v>
          </cell>
          <cell r="P4379" t="str">
            <v>3302230806100003</v>
          </cell>
          <cell r="Q4379" t="str">
            <v>KUSWANTORO</v>
          </cell>
          <cell r="R4379" t="str">
            <v>WIRADADI</v>
          </cell>
          <cell r="S4379" t="str">
            <v>KEDUNGBANTENG</v>
          </cell>
          <cell r="T4379" t="str">
            <v>PINDAH</v>
          </cell>
          <cell r="U4379" t="str">
            <v>002</v>
          </cell>
          <cell r="V4379" t="str">
            <v>001</v>
          </cell>
          <cell r="W4379" t="str">
            <v>Indonesia</v>
          </cell>
        </row>
        <row r="4380">
          <cell r="B4380" t="str">
            <v>NAZAR FAHMI PRASETYO</v>
          </cell>
          <cell r="C4380" t="str">
            <v>3302231212080002</v>
          </cell>
          <cell r="D4380" t="str">
            <v>L</v>
          </cell>
          <cell r="E4380" t="str">
            <v>BANYUMAS</v>
          </cell>
          <cell r="F4380">
            <v>39794</v>
          </cell>
          <cell r="G4380" t="str">
            <v>Tidak Tahu</v>
          </cell>
          <cell r="H4380" t="str">
            <v>Islam</v>
          </cell>
          <cell r="I4380" t="str">
            <v>Belum Kawin</v>
          </cell>
          <cell r="J4380" t="str">
            <v>Anak</v>
          </cell>
          <cell r="K4380" t="str">
            <v>04</v>
          </cell>
          <cell r="L4380" t="str">
            <v>Tidak/Belum Sekolah</v>
          </cell>
          <cell r="M4380" t="str">
            <v>Belum/Tidak Bekerja</v>
          </cell>
          <cell r="N4380" t="str">
            <v>KUSWATI</v>
          </cell>
          <cell r="O4380" t="str">
            <v>KUSWANTORO</v>
          </cell>
          <cell r="P4380" t="str">
            <v>3302230806100003</v>
          </cell>
          <cell r="Q4380" t="str">
            <v>KUSWANTORO</v>
          </cell>
          <cell r="R4380" t="str">
            <v>KUTALIMAN</v>
          </cell>
          <cell r="S4380" t="str">
            <v>KEDUNG BANTENG</v>
          </cell>
          <cell r="T4380" t="str">
            <v>KUTALIMAN</v>
          </cell>
          <cell r="U4380" t="str">
            <v>007</v>
          </cell>
          <cell r="V4380" t="str">
            <v>001</v>
          </cell>
          <cell r="W4380" t="str">
            <v>Indonesia</v>
          </cell>
        </row>
        <row r="4381">
          <cell r="B4381" t="str">
            <v>NARSEM</v>
          </cell>
          <cell r="C4381" t="str">
            <v>3302234308700002</v>
          </cell>
          <cell r="D4381" t="str">
            <v>P</v>
          </cell>
          <cell r="E4381" t="str">
            <v>BANYUMAS</v>
          </cell>
          <cell r="F4381" t="str">
            <v>03/08/1970</v>
          </cell>
          <cell r="G4381" t="str">
            <v>Tidak Tahu</v>
          </cell>
          <cell r="H4381" t="str">
            <v>Islam</v>
          </cell>
          <cell r="I4381" t="str">
            <v>Kawin</v>
          </cell>
          <cell r="J4381" t="str">
            <v>Istri</v>
          </cell>
          <cell r="K4381" t="str">
            <v>03</v>
          </cell>
          <cell r="L4381" t="str">
            <v>Tamat SD/Sederajat</v>
          </cell>
          <cell r="M4381" t="str">
            <v>Mengurus Rumah Tangga</v>
          </cell>
          <cell r="N4381" t="str">
            <v>CAISEM</v>
          </cell>
          <cell r="O4381" t="str">
            <v>SUNARJI</v>
          </cell>
          <cell r="P4381" t="str">
            <v>3302231702054331</v>
          </cell>
          <cell r="Q4381" t="str">
            <v>KIRWAN</v>
          </cell>
          <cell r="R4381" t="str">
            <v>KUTALIMAN</v>
          </cell>
          <cell r="S4381" t="str">
            <v>KEDUNGBANTENG</v>
          </cell>
          <cell r="T4381" t="str">
            <v>KUTALIMAN</v>
          </cell>
          <cell r="U4381" t="str">
            <v>006</v>
          </cell>
          <cell r="V4381" t="str">
            <v>003</v>
          </cell>
          <cell r="W4381" t="str">
            <v>Indonesia</v>
          </cell>
        </row>
        <row r="4382">
          <cell r="B4382" t="str">
            <v>JEFRI SETIAWAN</v>
          </cell>
          <cell r="C4382" t="str">
            <v>3302232101820001</v>
          </cell>
          <cell r="D4382" t="str">
            <v>L</v>
          </cell>
          <cell r="E4382" t="str">
            <v>BANYUMAS</v>
          </cell>
          <cell r="F4382">
            <v>29972</v>
          </cell>
          <cell r="G4382" t="str">
            <v>Tidak Tahu</v>
          </cell>
          <cell r="H4382" t="str">
            <v>Islam</v>
          </cell>
          <cell r="I4382" t="str">
            <v>Kawin</v>
          </cell>
          <cell r="J4382" t="str">
            <v>Kepala Keluarga</v>
          </cell>
          <cell r="K4382" t="str">
            <v>01</v>
          </cell>
          <cell r="L4382" t="str">
            <v>Tamat SD/Sederajat</v>
          </cell>
          <cell r="M4382" t="str">
            <v>Buruh Harian Lepas</v>
          </cell>
          <cell r="N4382" t="str">
            <v>CAISEM</v>
          </cell>
          <cell r="O4382" t="str">
            <v>SUNARJI</v>
          </cell>
          <cell r="P4382" t="str">
            <v>3302231009110009</v>
          </cell>
          <cell r="Q4382" t="str">
            <v>JEFRI SETIAWAN</v>
          </cell>
          <cell r="R4382" t="str">
            <v>KUTALIMAN</v>
          </cell>
          <cell r="S4382" t="str">
            <v>KEDUNG BANTENG</v>
          </cell>
          <cell r="T4382" t="str">
            <v>KUTALIMAN</v>
          </cell>
          <cell r="U4382" t="str">
            <v>007</v>
          </cell>
          <cell r="V4382" t="str">
            <v>001</v>
          </cell>
          <cell r="W4382" t="str">
            <v>Indonesia</v>
          </cell>
        </row>
        <row r="4383">
          <cell r="B4383" t="str">
            <v>YULIANA</v>
          </cell>
          <cell r="C4383" t="str">
            <v>3302225810900002</v>
          </cell>
          <cell r="D4383" t="str">
            <v>P</v>
          </cell>
          <cell r="E4383" t="str">
            <v>BANYUMAS</v>
          </cell>
          <cell r="F4383">
            <v>33164</v>
          </cell>
          <cell r="G4383" t="str">
            <v>Tidak Tahu</v>
          </cell>
          <cell r="H4383" t="str">
            <v>Islam</v>
          </cell>
          <cell r="I4383" t="str">
            <v>Kawin</v>
          </cell>
          <cell r="J4383" t="str">
            <v>Istri</v>
          </cell>
          <cell r="K4383" t="str">
            <v>03</v>
          </cell>
          <cell r="L4383" t="str">
            <v>Tamat SD/Sederajat</v>
          </cell>
          <cell r="M4383" t="str">
            <v>Mengurus Rumah Tangga</v>
          </cell>
          <cell r="N4383" t="str">
            <v>DAISEM</v>
          </cell>
          <cell r="O4383" t="str">
            <v>PURNAMA</v>
          </cell>
          <cell r="P4383" t="str">
            <v>3302231009110009</v>
          </cell>
          <cell r="Q4383" t="str">
            <v>JEFRI SETIAWAN</v>
          </cell>
          <cell r="R4383" t="str">
            <v>KUTALIMAN</v>
          </cell>
          <cell r="S4383" t="str">
            <v>KEDUNG BANTENG</v>
          </cell>
          <cell r="T4383" t="str">
            <v>KUTALIMAN</v>
          </cell>
          <cell r="U4383" t="str">
            <v>007</v>
          </cell>
          <cell r="V4383" t="str">
            <v>001</v>
          </cell>
          <cell r="W4383" t="str">
            <v>Indonesia</v>
          </cell>
        </row>
        <row r="4384">
          <cell r="B4384" t="str">
            <v>RAMA YULIANSYAH</v>
          </cell>
          <cell r="C4384" t="str">
            <v>3302230103080002</v>
          </cell>
          <cell r="D4384" t="str">
            <v>L</v>
          </cell>
          <cell r="E4384" t="str">
            <v>BANYUMAS</v>
          </cell>
          <cell r="F4384">
            <v>39508</v>
          </cell>
          <cell r="G4384" t="str">
            <v>Tidak Tahu</v>
          </cell>
          <cell r="H4384" t="str">
            <v>Islam</v>
          </cell>
          <cell r="I4384" t="str">
            <v>Belum Kawin</v>
          </cell>
          <cell r="J4384" t="str">
            <v>Anak</v>
          </cell>
          <cell r="K4384" t="str">
            <v>04</v>
          </cell>
          <cell r="L4384" t="str">
            <v>Tidak/Belum Sekolah</v>
          </cell>
          <cell r="M4384" t="str">
            <v>Belum/Tidak Bekerja</v>
          </cell>
          <cell r="N4384" t="str">
            <v>YULIANA</v>
          </cell>
          <cell r="O4384" t="str">
            <v>JEFRI SETIAWAN</v>
          </cell>
          <cell r="P4384" t="str">
            <v>3302231009110009</v>
          </cell>
          <cell r="Q4384" t="str">
            <v>JEFRI SETIAWAN</v>
          </cell>
          <cell r="R4384" t="str">
            <v>KUTALIMAN</v>
          </cell>
          <cell r="S4384" t="str">
            <v>KEDUNG BANTENG</v>
          </cell>
          <cell r="T4384" t="str">
            <v>KUTALIMAN</v>
          </cell>
          <cell r="U4384" t="str">
            <v>007</v>
          </cell>
          <cell r="V4384" t="str">
            <v>001</v>
          </cell>
          <cell r="W4384" t="str">
            <v>Indonesia</v>
          </cell>
        </row>
        <row r="4385">
          <cell r="B4385" t="str">
            <v>PRIANTO</v>
          </cell>
          <cell r="C4385" t="str">
            <v>3302232104760002</v>
          </cell>
          <cell r="D4385" t="str">
            <v>L</v>
          </cell>
          <cell r="E4385" t="str">
            <v>BANYUMAS</v>
          </cell>
          <cell r="F4385" t="str">
            <v>21/04/1976</v>
          </cell>
          <cell r="G4385" t="str">
            <v>O</v>
          </cell>
          <cell r="H4385" t="str">
            <v>Islam</v>
          </cell>
          <cell r="I4385" t="str">
            <v>Kawin</v>
          </cell>
          <cell r="J4385" t="str">
            <v>Kepala Keluarga</v>
          </cell>
          <cell r="K4385" t="str">
            <v>01</v>
          </cell>
          <cell r="L4385" t="str">
            <v>Tamat SD/Sederajat</v>
          </cell>
          <cell r="M4385" t="str">
            <v>Wiraswasta</v>
          </cell>
          <cell r="N4385" t="str">
            <v>TARWEN</v>
          </cell>
          <cell r="O4385" t="str">
            <v>KUSWARI</v>
          </cell>
          <cell r="P4385" t="str">
            <v>3302231112060008</v>
          </cell>
          <cell r="Q4385" t="str">
            <v>PRIYANTO</v>
          </cell>
          <cell r="R4385" t="str">
            <v>KUTALIMAN</v>
          </cell>
          <cell r="S4385" t="str">
            <v>KEDUNGBANTENG</v>
          </cell>
          <cell r="T4385" t="str">
            <v>KUTALIMAN</v>
          </cell>
          <cell r="U4385" t="str">
            <v>007</v>
          </cell>
          <cell r="V4385" t="str">
            <v>001</v>
          </cell>
          <cell r="W4385" t="str">
            <v>Indonesia</v>
          </cell>
        </row>
        <row r="4386">
          <cell r="B4386" t="str">
            <v>BUDI KRISNAWATI</v>
          </cell>
          <cell r="C4386" t="str">
            <v>3302236502830001</v>
          </cell>
          <cell r="D4386" t="str">
            <v>P</v>
          </cell>
          <cell r="E4386" t="str">
            <v>PURWOREJO</v>
          </cell>
          <cell r="F4386">
            <v>30372</v>
          </cell>
          <cell r="G4386" t="str">
            <v>B</v>
          </cell>
          <cell r="H4386" t="str">
            <v>Islam</v>
          </cell>
          <cell r="I4386" t="str">
            <v>Kawin</v>
          </cell>
          <cell r="J4386" t="str">
            <v>Istri</v>
          </cell>
          <cell r="K4386" t="str">
            <v>03</v>
          </cell>
          <cell r="L4386" t="str">
            <v>SLTP/Sederajat</v>
          </cell>
          <cell r="M4386" t="str">
            <v>Mengurus Rumah Tangga</v>
          </cell>
          <cell r="N4386" t="str">
            <v>SUPARTI</v>
          </cell>
          <cell r="O4386" t="str">
            <v>HADI SUWONDO</v>
          </cell>
          <cell r="P4386" t="str">
            <v>3302231112060008</v>
          </cell>
          <cell r="Q4386" t="str">
            <v>PRIYANTO</v>
          </cell>
          <cell r="R4386" t="str">
            <v>KUTALIMAN</v>
          </cell>
          <cell r="S4386" t="str">
            <v>KEDUNG BANTENG</v>
          </cell>
          <cell r="T4386" t="str">
            <v>KUTALIMAN</v>
          </cell>
          <cell r="U4386" t="str">
            <v>007</v>
          </cell>
          <cell r="V4386" t="str">
            <v>001</v>
          </cell>
          <cell r="W4386" t="str">
            <v>Indonesia</v>
          </cell>
        </row>
        <row r="4387">
          <cell r="B4387" t="str">
            <v>SAZKIA RIRIN INDRI PRIANTO</v>
          </cell>
          <cell r="C4387" t="str">
            <v>3302236603070001</v>
          </cell>
          <cell r="D4387" t="str">
            <v>P</v>
          </cell>
          <cell r="E4387" t="str">
            <v>BANYUMAS</v>
          </cell>
          <cell r="F4387" t="str">
            <v>26/03/2007</v>
          </cell>
          <cell r="G4387" t="str">
            <v>Tidak Tahu</v>
          </cell>
          <cell r="H4387" t="str">
            <v>Islam</v>
          </cell>
          <cell r="I4387" t="str">
            <v>Belum Kawin</v>
          </cell>
          <cell r="J4387" t="str">
            <v>Anak</v>
          </cell>
          <cell r="K4387" t="str">
            <v>04</v>
          </cell>
          <cell r="L4387" t="str">
            <v>Tidak Tamat SD/Sederajat</v>
          </cell>
          <cell r="M4387" t="str">
            <v>Pelajar/Mahasiswa</v>
          </cell>
          <cell r="N4387" t="str">
            <v>BUDI KRISNAWATI</v>
          </cell>
          <cell r="O4387" t="str">
            <v>PRIANTO</v>
          </cell>
          <cell r="P4387" t="str">
            <v>3302231112060008</v>
          </cell>
          <cell r="Q4387" t="str">
            <v>PRIANTO</v>
          </cell>
          <cell r="R4387" t="str">
            <v>KUTALIMAN</v>
          </cell>
          <cell r="S4387" t="str">
            <v>KEDUNGBANTENG</v>
          </cell>
          <cell r="T4387" t="str">
            <v>KUTALIMAN</v>
          </cell>
          <cell r="U4387" t="str">
            <v>007</v>
          </cell>
          <cell r="V4387" t="str">
            <v>001</v>
          </cell>
          <cell r="W4387" t="str">
            <v>Indonesia</v>
          </cell>
        </row>
        <row r="4388">
          <cell r="B4388" t="str">
            <v>ATIKA ZAHRA RATIFA PRIANTO</v>
          </cell>
          <cell r="C4388" t="str">
            <v>3302235208130001</v>
          </cell>
          <cell r="D4388" t="str">
            <v>P</v>
          </cell>
          <cell r="E4388" t="str">
            <v>BANYUMAS</v>
          </cell>
          <cell r="F4388" t="str">
            <v>12/08/2013</v>
          </cell>
          <cell r="G4388" t="str">
            <v>Tidak Tahu</v>
          </cell>
          <cell r="H4388" t="str">
            <v>Islam</v>
          </cell>
          <cell r="I4388" t="str">
            <v>Belum Kawin</v>
          </cell>
          <cell r="J4388" t="str">
            <v>Anak</v>
          </cell>
          <cell r="K4388" t="str">
            <v>04</v>
          </cell>
          <cell r="L4388" t="str">
            <v>Tidak/Belum Sekolah</v>
          </cell>
          <cell r="M4388" t="str">
            <v>Belum/Tidak Bekerja</v>
          </cell>
          <cell r="N4388" t="str">
            <v>BUDI KRISNAWATI</v>
          </cell>
          <cell r="O4388" t="str">
            <v>PRIANTO</v>
          </cell>
          <cell r="P4388" t="str">
            <v>3302231112060008</v>
          </cell>
          <cell r="Q4388" t="str">
            <v>PRIANTO</v>
          </cell>
          <cell r="R4388" t="str">
            <v>KUTALIMAN</v>
          </cell>
          <cell r="S4388" t="str">
            <v>KEDUNGBANTENG</v>
          </cell>
          <cell r="T4388" t="str">
            <v>KUTALIMAN</v>
          </cell>
          <cell r="U4388" t="str">
            <v>007</v>
          </cell>
          <cell r="V4388" t="str">
            <v>001</v>
          </cell>
          <cell r="W4388" t="str">
            <v>Indonesia</v>
          </cell>
        </row>
        <row r="4389">
          <cell r="B4389" t="str">
            <v>SIMUN</v>
          </cell>
          <cell r="C4389" t="str">
            <v>3302230107560011</v>
          </cell>
          <cell r="D4389" t="str">
            <v>L</v>
          </cell>
          <cell r="E4389" t="str">
            <v>BANYUMAS</v>
          </cell>
          <cell r="F4389">
            <v>20637</v>
          </cell>
          <cell r="G4389" t="str">
            <v>Tidak Tahu</v>
          </cell>
          <cell r="H4389" t="str">
            <v>Islam</v>
          </cell>
          <cell r="I4389" t="str">
            <v>Kawin</v>
          </cell>
          <cell r="J4389" t="str">
            <v>Kepala Keluarga</v>
          </cell>
          <cell r="K4389" t="str">
            <v>01</v>
          </cell>
          <cell r="L4389" t="str">
            <v>Tamat SD/Sederajat</v>
          </cell>
          <cell r="M4389" t="str">
            <v>Buruh Harian Lepas</v>
          </cell>
          <cell r="N4389" t="str">
            <v>RAIDEM</v>
          </cell>
          <cell r="O4389" t="str">
            <v>SANTARJI</v>
          </cell>
          <cell r="P4389" t="str">
            <v>3302231112070001</v>
          </cell>
          <cell r="Q4389" t="str">
            <v>SIMUN</v>
          </cell>
          <cell r="R4389" t="str">
            <v>KUTALIMAN</v>
          </cell>
          <cell r="S4389" t="str">
            <v>KEDUNG BANTENG</v>
          </cell>
          <cell r="T4389" t="str">
            <v>KUTALIMAN</v>
          </cell>
          <cell r="U4389" t="str">
            <v>007</v>
          </cell>
          <cell r="V4389" t="str">
            <v>001</v>
          </cell>
          <cell r="W4389" t="str">
            <v>Indonesia</v>
          </cell>
        </row>
        <row r="4390">
          <cell r="B4390" t="str">
            <v>TURINAH</v>
          </cell>
          <cell r="C4390" t="str">
            <v>3302235712590001</v>
          </cell>
          <cell r="D4390" t="str">
            <v>P</v>
          </cell>
          <cell r="E4390" t="str">
            <v>BANYUMAS</v>
          </cell>
          <cell r="F4390">
            <v>21901</v>
          </cell>
          <cell r="G4390" t="str">
            <v>Tidak Tahu</v>
          </cell>
          <cell r="H4390" t="str">
            <v>Islam</v>
          </cell>
          <cell r="I4390" t="str">
            <v>Kawin</v>
          </cell>
          <cell r="J4390" t="str">
            <v>Istri</v>
          </cell>
          <cell r="K4390" t="str">
            <v>03</v>
          </cell>
          <cell r="L4390" t="str">
            <v>Tamat SD/Sederajat</v>
          </cell>
          <cell r="M4390" t="str">
            <v>Mengurus Rumah Tangga</v>
          </cell>
          <cell r="N4390" t="str">
            <v>DASILEM</v>
          </cell>
          <cell r="O4390" t="str">
            <v>TARMIDI</v>
          </cell>
          <cell r="P4390" t="str">
            <v>3302231112070001</v>
          </cell>
          <cell r="Q4390" t="str">
            <v>SIMUN</v>
          </cell>
          <cell r="R4390" t="str">
            <v>KUTALIMAN</v>
          </cell>
          <cell r="S4390" t="str">
            <v>KEDUNG BANTENG</v>
          </cell>
          <cell r="T4390" t="str">
            <v>KUTALIMAN</v>
          </cell>
          <cell r="U4390" t="str">
            <v>007</v>
          </cell>
          <cell r="V4390" t="str">
            <v>001</v>
          </cell>
          <cell r="W4390" t="str">
            <v>Indonesia</v>
          </cell>
        </row>
        <row r="4391">
          <cell r="B4391" t="str">
            <v>HARYANTI</v>
          </cell>
          <cell r="C4391" t="str">
            <v>3302235101890004</v>
          </cell>
          <cell r="D4391" t="str">
            <v>P</v>
          </cell>
          <cell r="E4391" t="str">
            <v>BANYUMAS</v>
          </cell>
          <cell r="F4391">
            <v>32519</v>
          </cell>
          <cell r="G4391" t="str">
            <v>Tidak Tahu</v>
          </cell>
          <cell r="H4391" t="str">
            <v>Islam</v>
          </cell>
          <cell r="I4391" t="str">
            <v>Belum Kawin</v>
          </cell>
          <cell r="J4391" t="str">
            <v>Anak</v>
          </cell>
          <cell r="K4391" t="str">
            <v>04</v>
          </cell>
          <cell r="L4391" t="str">
            <v>Tamat SD/Sederajat</v>
          </cell>
          <cell r="M4391" t="str">
            <v>Belum/Tidak Bekerja</v>
          </cell>
          <cell r="N4391" t="str">
            <v>TURINAH</v>
          </cell>
          <cell r="O4391" t="str">
            <v>SIMUN</v>
          </cell>
          <cell r="P4391" t="str">
            <v>3302231112070001</v>
          </cell>
          <cell r="Q4391" t="str">
            <v>SIMUN</v>
          </cell>
          <cell r="R4391" t="str">
            <v>KUTALIMAN</v>
          </cell>
          <cell r="S4391" t="str">
            <v>KEDUNG BANTENG</v>
          </cell>
          <cell r="T4391" t="str">
            <v>KUTALIMAN</v>
          </cell>
          <cell r="U4391" t="str">
            <v>007</v>
          </cell>
          <cell r="V4391" t="str">
            <v>001</v>
          </cell>
          <cell r="W4391" t="str">
            <v>Indonesia</v>
          </cell>
        </row>
        <row r="4392">
          <cell r="B4392" t="str">
            <v>ANTONI SIREGAR</v>
          </cell>
          <cell r="C4392" t="str">
            <v>3302230407040003</v>
          </cell>
          <cell r="D4392" t="str">
            <v>L</v>
          </cell>
          <cell r="E4392" t="str">
            <v xml:space="preserve">ACEH </v>
          </cell>
          <cell r="F4392">
            <v>38172</v>
          </cell>
          <cell r="G4392" t="str">
            <v>Tidak Tahu</v>
          </cell>
          <cell r="H4392" t="str">
            <v>Islam</v>
          </cell>
          <cell r="I4392" t="str">
            <v>Belum Kawin</v>
          </cell>
          <cell r="J4392" t="str">
            <v>Cucu</v>
          </cell>
          <cell r="K4392" t="str">
            <v>06</v>
          </cell>
          <cell r="L4392" t="str">
            <v>Tidak Tamat SD/Sederajat</v>
          </cell>
          <cell r="M4392" t="str">
            <v>Belum/Tidak Bekerja</v>
          </cell>
          <cell r="N4392" t="str">
            <v xml:space="preserve">KARSIAH </v>
          </cell>
          <cell r="O4392" t="str">
            <v xml:space="preserve">SUPARMAN </v>
          </cell>
          <cell r="P4392" t="str">
            <v>3302231112070001</v>
          </cell>
          <cell r="Q4392" t="str">
            <v>SIMUN</v>
          </cell>
          <cell r="R4392" t="str">
            <v>KUTALIMAN</v>
          </cell>
          <cell r="S4392" t="str">
            <v>KEDUNG BANTENG</v>
          </cell>
          <cell r="T4392" t="str">
            <v>KUTALIMAN</v>
          </cell>
          <cell r="U4392" t="str">
            <v>007</v>
          </cell>
          <cell r="V4392" t="str">
            <v>001</v>
          </cell>
          <cell r="W4392" t="str">
            <v>Indonesia</v>
          </cell>
        </row>
        <row r="4393">
          <cell r="B4393" t="str">
            <v>ISWANTO</v>
          </cell>
          <cell r="C4393" t="str">
            <v>3302233103770001</v>
          </cell>
          <cell r="D4393" t="str">
            <v>L</v>
          </cell>
          <cell r="E4393" t="str">
            <v>BANYUMAS</v>
          </cell>
          <cell r="F4393">
            <v>28215</v>
          </cell>
          <cell r="G4393" t="str">
            <v>Tidak Tahu</v>
          </cell>
          <cell r="H4393" t="str">
            <v>Islam</v>
          </cell>
          <cell r="I4393" t="str">
            <v>Kawin</v>
          </cell>
          <cell r="J4393" t="str">
            <v>Kepala Keluarga</v>
          </cell>
          <cell r="K4393" t="str">
            <v>01</v>
          </cell>
          <cell r="L4393" t="str">
            <v>SLTA/Sederajat</v>
          </cell>
          <cell r="M4393" t="str">
            <v>Pedagang</v>
          </cell>
          <cell r="N4393" t="str">
            <v>PURWATI</v>
          </cell>
          <cell r="O4393" t="str">
            <v>HADI S</v>
          </cell>
          <cell r="P4393" t="str">
            <v>3302231507060013</v>
          </cell>
          <cell r="Q4393" t="str">
            <v>ISWANTO</v>
          </cell>
          <cell r="R4393" t="str">
            <v>KUTALIMAN</v>
          </cell>
          <cell r="S4393" t="str">
            <v>KEDUNG BANTENG</v>
          </cell>
          <cell r="T4393" t="str">
            <v>KUTALIMAN</v>
          </cell>
          <cell r="U4393" t="str">
            <v>007</v>
          </cell>
          <cell r="V4393" t="str">
            <v>001</v>
          </cell>
          <cell r="W4393" t="str">
            <v>Indonesia</v>
          </cell>
        </row>
        <row r="4394">
          <cell r="B4394" t="str">
            <v>RUTIATUN</v>
          </cell>
          <cell r="C4394" t="str">
            <v>3302236506800002</v>
          </cell>
          <cell r="D4394" t="str">
            <v>P</v>
          </cell>
          <cell r="E4394" t="str">
            <v>BANYUMAS</v>
          </cell>
          <cell r="F4394">
            <v>29397</v>
          </cell>
          <cell r="G4394" t="str">
            <v>Tidak Tahu</v>
          </cell>
          <cell r="H4394" t="str">
            <v>Islam</v>
          </cell>
          <cell r="I4394" t="str">
            <v>Kawin</v>
          </cell>
          <cell r="J4394" t="str">
            <v>Istri</v>
          </cell>
          <cell r="K4394" t="str">
            <v>03</v>
          </cell>
          <cell r="L4394" t="str">
            <v>SLTA/Sederajat</v>
          </cell>
          <cell r="M4394" t="str">
            <v>Pedagang</v>
          </cell>
          <cell r="N4394" t="str">
            <v>SIRWEN</v>
          </cell>
          <cell r="O4394" t="str">
            <v>SUHARDI</v>
          </cell>
          <cell r="P4394" t="str">
            <v>3302231507060013</v>
          </cell>
          <cell r="Q4394" t="str">
            <v>ISWANTO</v>
          </cell>
          <cell r="R4394" t="str">
            <v>KUTALIMAN</v>
          </cell>
          <cell r="S4394" t="str">
            <v>KEDUNG BANTENG</v>
          </cell>
          <cell r="T4394" t="str">
            <v>KUTALIMAN</v>
          </cell>
          <cell r="U4394" t="str">
            <v>007</v>
          </cell>
          <cell r="V4394" t="str">
            <v>001</v>
          </cell>
          <cell r="W4394" t="str">
            <v>Indonesia</v>
          </cell>
        </row>
        <row r="4395">
          <cell r="B4395" t="str">
            <v>ANDIKA DONA PANGESTU</v>
          </cell>
          <cell r="C4395" t="str">
            <v>3302230610010002</v>
          </cell>
          <cell r="D4395" t="str">
            <v>L</v>
          </cell>
          <cell r="E4395" t="str">
            <v>BANYUMAS</v>
          </cell>
          <cell r="F4395">
            <v>37170</v>
          </cell>
          <cell r="G4395" t="str">
            <v>Tidak Tahu</v>
          </cell>
          <cell r="H4395" t="str">
            <v>Islam</v>
          </cell>
          <cell r="I4395" t="str">
            <v>Belum Kawin</v>
          </cell>
          <cell r="J4395" t="str">
            <v>Anak</v>
          </cell>
          <cell r="K4395" t="str">
            <v>04</v>
          </cell>
          <cell r="L4395" t="str">
            <v>Tamat SD/Sederajat</v>
          </cell>
          <cell r="M4395" t="str">
            <v>Pelajar/Mahasiswa</v>
          </cell>
          <cell r="N4395" t="str">
            <v>RUTIATUN</v>
          </cell>
          <cell r="O4395" t="str">
            <v>ISWANTO</v>
          </cell>
          <cell r="P4395" t="str">
            <v>3302231507060013</v>
          </cell>
          <cell r="Q4395" t="str">
            <v>ISWANTO</v>
          </cell>
          <cell r="R4395" t="str">
            <v>KUTALIMAN</v>
          </cell>
          <cell r="S4395" t="str">
            <v>KEDUNG BANTENG</v>
          </cell>
          <cell r="T4395" t="str">
            <v>KUTALIMAN</v>
          </cell>
          <cell r="U4395" t="str">
            <v>007</v>
          </cell>
          <cell r="V4395" t="str">
            <v>001</v>
          </cell>
          <cell r="W4395" t="str">
            <v>Indonesia</v>
          </cell>
        </row>
        <row r="4396">
          <cell r="B4396" t="str">
            <v>DIYONO</v>
          </cell>
          <cell r="C4396" t="str">
            <v>3302230907730002</v>
          </cell>
          <cell r="D4396" t="str">
            <v>L</v>
          </cell>
          <cell r="E4396" t="str">
            <v>BANYUMAS</v>
          </cell>
          <cell r="F4396">
            <v>26854</v>
          </cell>
          <cell r="G4396" t="str">
            <v>Tidak Tahu</v>
          </cell>
          <cell r="H4396" t="str">
            <v>Islam</v>
          </cell>
          <cell r="I4396" t="str">
            <v>Kawin</v>
          </cell>
          <cell r="J4396" t="str">
            <v>Kepala Keluarga</v>
          </cell>
          <cell r="K4396" t="str">
            <v>01</v>
          </cell>
          <cell r="L4396" t="str">
            <v>SLTP/Sederajat</v>
          </cell>
          <cell r="M4396" t="str">
            <v>Sopir</v>
          </cell>
          <cell r="N4396" t="str">
            <v>KISEM</v>
          </cell>
          <cell r="O4396" t="str">
            <v>MUHARJO</v>
          </cell>
          <cell r="P4396" t="str">
            <v>3302231507060018</v>
          </cell>
          <cell r="Q4396" t="str">
            <v>DIYONO</v>
          </cell>
          <cell r="R4396" t="str">
            <v>KUTALIMAN</v>
          </cell>
          <cell r="S4396" t="str">
            <v>KEDUNG BANTENG</v>
          </cell>
          <cell r="T4396" t="str">
            <v>KUTALIMAN</v>
          </cell>
          <cell r="U4396" t="str">
            <v>007</v>
          </cell>
          <cell r="V4396" t="str">
            <v>001</v>
          </cell>
          <cell r="W4396" t="str">
            <v>Indonesia</v>
          </cell>
        </row>
        <row r="4397">
          <cell r="B4397" t="str">
            <v>EKA ROSIANA NUR HIDAYATI</v>
          </cell>
          <cell r="C4397" t="str">
            <v>3302236311810001</v>
          </cell>
          <cell r="D4397" t="str">
            <v>P</v>
          </cell>
          <cell r="E4397" t="str">
            <v>BANYUMAS</v>
          </cell>
          <cell r="F4397">
            <v>29913</v>
          </cell>
          <cell r="G4397" t="str">
            <v>Tidak Tahu</v>
          </cell>
          <cell r="H4397" t="str">
            <v>Islam</v>
          </cell>
          <cell r="I4397" t="str">
            <v>Kawin</v>
          </cell>
          <cell r="J4397" t="str">
            <v>Istri</v>
          </cell>
          <cell r="K4397" t="str">
            <v>03</v>
          </cell>
          <cell r="L4397" t="str">
            <v>SLTA/Sederajat</v>
          </cell>
          <cell r="M4397" t="str">
            <v>Mengurus Rumah Tangga</v>
          </cell>
          <cell r="N4397" t="str">
            <v>SUMINI</v>
          </cell>
          <cell r="O4397" t="str">
            <v>ACH. SUBIYANTO</v>
          </cell>
          <cell r="P4397" t="str">
            <v>3302231507060018</v>
          </cell>
          <cell r="Q4397" t="str">
            <v>DIYONO</v>
          </cell>
          <cell r="R4397" t="str">
            <v>KUTALIMAN</v>
          </cell>
          <cell r="S4397" t="str">
            <v>KEDUNG BANTENG</v>
          </cell>
          <cell r="T4397" t="str">
            <v>KUTALIMAN</v>
          </cell>
          <cell r="U4397" t="str">
            <v>007</v>
          </cell>
          <cell r="V4397" t="str">
            <v>001</v>
          </cell>
          <cell r="W4397" t="str">
            <v>Indonesia</v>
          </cell>
        </row>
        <row r="4398">
          <cell r="B4398" t="str">
            <v>ARINA `IZA MUZAYANI</v>
          </cell>
          <cell r="C4398" t="str">
            <v>3302235009040001</v>
          </cell>
          <cell r="D4398" t="str">
            <v>P</v>
          </cell>
          <cell r="E4398" t="str">
            <v>BANYUMAS</v>
          </cell>
          <cell r="F4398">
            <v>38240</v>
          </cell>
          <cell r="G4398" t="str">
            <v>Tidak Tahu</v>
          </cell>
          <cell r="H4398" t="str">
            <v>Islam</v>
          </cell>
          <cell r="I4398" t="str">
            <v>Belum Kawin</v>
          </cell>
          <cell r="J4398" t="str">
            <v>Anak</v>
          </cell>
          <cell r="K4398" t="str">
            <v>04</v>
          </cell>
          <cell r="L4398" t="str">
            <v>Tidak Tamat SD/Sederajat</v>
          </cell>
          <cell r="M4398" t="str">
            <v>Pelajar/Mahasiswa</v>
          </cell>
          <cell r="N4398" t="str">
            <v>EKA ROSIANA NUR HIDAYATI</v>
          </cell>
          <cell r="O4398" t="str">
            <v>DIYONO</v>
          </cell>
          <cell r="P4398" t="str">
            <v>3302231507060018</v>
          </cell>
          <cell r="Q4398" t="str">
            <v>DIYONO</v>
          </cell>
          <cell r="R4398" t="str">
            <v>KUTALIMAN</v>
          </cell>
          <cell r="S4398" t="str">
            <v>KEDUNG BANTENG</v>
          </cell>
          <cell r="T4398" t="str">
            <v>KUTALIMAN</v>
          </cell>
          <cell r="U4398" t="str">
            <v>007</v>
          </cell>
          <cell r="V4398" t="str">
            <v>001</v>
          </cell>
          <cell r="W4398" t="str">
            <v>Indonesia</v>
          </cell>
        </row>
        <row r="4399">
          <cell r="B4399" t="str">
            <v>SAMSURI TISAM</v>
          </cell>
          <cell r="C4399" t="str">
            <v>3302233112550144</v>
          </cell>
          <cell r="D4399" t="str">
            <v>L</v>
          </cell>
          <cell r="E4399" t="str">
            <v>BANYUMAS</v>
          </cell>
          <cell r="F4399" t="str">
            <v>31/12/1955</v>
          </cell>
          <cell r="G4399" t="str">
            <v>Tidak Tahu</v>
          </cell>
          <cell r="H4399" t="str">
            <v>Islam</v>
          </cell>
          <cell r="I4399" t="str">
            <v>Kawin</v>
          </cell>
          <cell r="J4399" t="str">
            <v>Kepala Keluarga</v>
          </cell>
          <cell r="K4399" t="str">
            <v>01</v>
          </cell>
          <cell r="L4399" t="str">
            <v>Tamat SD/Sederajat</v>
          </cell>
          <cell r="M4399" t="str">
            <v>Buruh Harian Lepas</v>
          </cell>
          <cell r="N4399" t="str">
            <v xml:space="preserve">RISAH </v>
          </cell>
          <cell r="O4399" t="str">
            <v>MARYADI</v>
          </cell>
          <cell r="P4399" t="str">
            <v>3302231510080008</v>
          </cell>
          <cell r="Q4399" t="str">
            <v>SAMSURI TISAM</v>
          </cell>
          <cell r="R4399" t="str">
            <v>KUTALIMAN</v>
          </cell>
          <cell r="S4399" t="str">
            <v>KEDUNGBANTENG</v>
          </cell>
          <cell r="T4399" t="str">
            <v>KUTALIMAN</v>
          </cell>
          <cell r="U4399" t="str">
            <v>007</v>
          </cell>
          <cell r="V4399" t="str">
            <v>001</v>
          </cell>
          <cell r="W4399" t="str">
            <v>Indonesia</v>
          </cell>
        </row>
        <row r="4400">
          <cell r="B4400" t="str">
            <v>KIWEN</v>
          </cell>
          <cell r="C4400" t="str">
            <v>3302235210620005</v>
          </cell>
          <cell r="D4400" t="str">
            <v>P</v>
          </cell>
          <cell r="E4400" t="str">
            <v>BANYUMAS</v>
          </cell>
          <cell r="F4400">
            <v>22931</v>
          </cell>
          <cell r="G4400" t="str">
            <v>Tidak Tahu</v>
          </cell>
          <cell r="H4400" t="str">
            <v>Islam</v>
          </cell>
          <cell r="I4400" t="str">
            <v>Kawin</v>
          </cell>
          <cell r="J4400" t="str">
            <v>Istri</v>
          </cell>
          <cell r="K4400" t="str">
            <v>03</v>
          </cell>
          <cell r="L4400" t="str">
            <v>Tamat SD/Sederajat</v>
          </cell>
          <cell r="M4400" t="str">
            <v>Mengurus Rumah Tangga</v>
          </cell>
          <cell r="N4400" t="str">
            <v>KEMI</v>
          </cell>
          <cell r="O4400" t="str">
            <v>KASORI</v>
          </cell>
          <cell r="P4400" t="str">
            <v>3302231510080008</v>
          </cell>
          <cell r="Q4400" t="str">
            <v>SAMSURI TISAM</v>
          </cell>
          <cell r="R4400" t="str">
            <v>KUTALIMAN</v>
          </cell>
          <cell r="S4400" t="str">
            <v>KEDUNG BANTENG</v>
          </cell>
          <cell r="T4400" t="str">
            <v>KUTALIMAN</v>
          </cell>
          <cell r="U4400" t="str">
            <v>007</v>
          </cell>
          <cell r="V4400" t="str">
            <v>001</v>
          </cell>
          <cell r="W4400" t="str">
            <v>Indonesia</v>
          </cell>
        </row>
        <row r="4401">
          <cell r="B4401" t="str">
            <v>CAHYO PAMUNGKAS</v>
          </cell>
          <cell r="C4401" t="str">
            <v>3302230810040003</v>
          </cell>
          <cell r="D4401" t="str">
            <v>L</v>
          </cell>
          <cell r="E4401" t="str">
            <v>BANYUMAS</v>
          </cell>
          <cell r="F4401">
            <v>38268</v>
          </cell>
          <cell r="G4401" t="str">
            <v>Tidak Tahu</v>
          </cell>
          <cell r="H4401" t="str">
            <v>Islam</v>
          </cell>
          <cell r="I4401" t="str">
            <v>Belum Kawin</v>
          </cell>
          <cell r="J4401" t="str">
            <v>Anak</v>
          </cell>
          <cell r="K4401" t="str">
            <v>04</v>
          </cell>
          <cell r="L4401" t="str">
            <v>Tidak/Belum Sekolah</v>
          </cell>
          <cell r="M4401" t="str">
            <v>Belum/Tidak Bekerja</v>
          </cell>
          <cell r="N4401" t="str">
            <v>KIWEN</v>
          </cell>
          <cell r="O4401" t="str">
            <v>SAMSURI TISAM</v>
          </cell>
          <cell r="P4401" t="str">
            <v>3302231510080008</v>
          </cell>
          <cell r="Q4401" t="str">
            <v>SAMSURI TISAM</v>
          </cell>
          <cell r="R4401" t="str">
            <v>KUTALIMAN</v>
          </cell>
          <cell r="S4401" t="str">
            <v>KEDUNG BANTENG</v>
          </cell>
          <cell r="T4401" t="str">
            <v>KUTALIMAN</v>
          </cell>
          <cell r="U4401" t="str">
            <v>007</v>
          </cell>
          <cell r="V4401" t="str">
            <v>001</v>
          </cell>
          <cell r="W4401" t="str">
            <v>Indonesia</v>
          </cell>
        </row>
        <row r="4402">
          <cell r="B4402" t="str">
            <v>AGIL PRASETIYO</v>
          </cell>
          <cell r="C4402" t="str">
            <v>3302232908020005</v>
          </cell>
          <cell r="D4402" t="str">
            <v>L</v>
          </cell>
          <cell r="E4402" t="str">
            <v>BANYUMAS</v>
          </cell>
          <cell r="F4402">
            <v>37497</v>
          </cell>
          <cell r="G4402" t="str">
            <v>Tidak Tahu</v>
          </cell>
          <cell r="H4402" t="str">
            <v>Islam</v>
          </cell>
          <cell r="I4402" t="str">
            <v>Belum Kawin</v>
          </cell>
          <cell r="J4402" t="str">
            <v>Anak</v>
          </cell>
          <cell r="K4402" t="str">
            <v>04</v>
          </cell>
          <cell r="L4402" t="str">
            <v>Tidak/Belum Sekolah</v>
          </cell>
          <cell r="M4402" t="str">
            <v>Belum/Tidak Bekerja</v>
          </cell>
          <cell r="N4402" t="str">
            <v>KIWEN</v>
          </cell>
          <cell r="O4402" t="str">
            <v>SAMSURI TISAM</v>
          </cell>
          <cell r="P4402" t="str">
            <v>3302231510080008</v>
          </cell>
          <cell r="Q4402" t="str">
            <v>SAMSURI TISAM</v>
          </cell>
          <cell r="R4402" t="str">
            <v>KUTALIMAN</v>
          </cell>
          <cell r="S4402" t="str">
            <v>KEDUNG BANTENG</v>
          </cell>
          <cell r="T4402" t="str">
            <v>KUTALIMAN</v>
          </cell>
          <cell r="U4402" t="str">
            <v>007</v>
          </cell>
          <cell r="V4402" t="str">
            <v>001</v>
          </cell>
          <cell r="W4402" t="str">
            <v>Indonesia</v>
          </cell>
        </row>
        <row r="4403">
          <cell r="B4403" t="str">
            <v>NUR KHOLIFAH</v>
          </cell>
          <cell r="C4403" t="str">
            <v>3302234602010003</v>
          </cell>
          <cell r="D4403" t="str">
            <v>P</v>
          </cell>
          <cell r="E4403" t="str">
            <v>BANYUMAS</v>
          </cell>
          <cell r="F4403" t="str">
            <v>06/02/2001</v>
          </cell>
          <cell r="G4403" t="str">
            <v>Tidak Tahu</v>
          </cell>
          <cell r="H4403" t="str">
            <v>Islam</v>
          </cell>
          <cell r="I4403" t="str">
            <v>Belum Kawin</v>
          </cell>
          <cell r="J4403" t="str">
            <v>Anak</v>
          </cell>
          <cell r="K4403" t="str">
            <v>04</v>
          </cell>
          <cell r="L4403" t="str">
            <v>Tidak Tamat SD/Sederajat</v>
          </cell>
          <cell r="M4403" t="str">
            <v>Pelajar/Mahasiswa</v>
          </cell>
          <cell r="N4403" t="str">
            <v>KIWEN</v>
          </cell>
          <cell r="O4403" t="str">
            <v>SAMSURI TISAM</v>
          </cell>
          <cell r="P4403" t="str">
            <v>3302231510080008</v>
          </cell>
          <cell r="Q4403" t="str">
            <v>SAMSURI TISAM</v>
          </cell>
          <cell r="R4403" t="str">
            <v>KUTALIMAN</v>
          </cell>
          <cell r="S4403" t="str">
            <v>KEDUNGBANTENG</v>
          </cell>
          <cell r="T4403" t="str">
            <v>KUTALIMAN</v>
          </cell>
          <cell r="U4403" t="str">
            <v>007</v>
          </cell>
          <cell r="V4403" t="str">
            <v>001</v>
          </cell>
          <cell r="W4403" t="str">
            <v>Indonesia</v>
          </cell>
        </row>
        <row r="4404">
          <cell r="B4404" t="str">
            <v>PUPUT SOFIYANI</v>
          </cell>
          <cell r="C4404" t="str">
            <v>3302236211970002</v>
          </cell>
          <cell r="D4404" t="str">
            <v>P</v>
          </cell>
          <cell r="E4404" t="str">
            <v>BANYUMAS</v>
          </cell>
          <cell r="F4404">
            <v>35756</v>
          </cell>
          <cell r="G4404" t="str">
            <v>Tidak Tahu</v>
          </cell>
          <cell r="H4404" t="str">
            <v>Islam</v>
          </cell>
          <cell r="I4404" t="str">
            <v>Belum Kawin</v>
          </cell>
          <cell r="J4404" t="str">
            <v>Anak</v>
          </cell>
          <cell r="K4404" t="str">
            <v>04</v>
          </cell>
          <cell r="L4404" t="str">
            <v>Tidak Tamat SD/Sederajat</v>
          </cell>
          <cell r="M4404" t="str">
            <v>Pelajar/Mahasiswa</v>
          </cell>
          <cell r="N4404" t="str">
            <v>KIWEN</v>
          </cell>
          <cell r="O4404" t="str">
            <v>SAMSURI TISAM</v>
          </cell>
          <cell r="P4404" t="str">
            <v>3302231510080008</v>
          </cell>
          <cell r="Q4404" t="str">
            <v>SAMSURI TISAM</v>
          </cell>
          <cell r="R4404" t="str">
            <v>KUTALIMAN</v>
          </cell>
          <cell r="S4404" t="str">
            <v>KEDUNG BANTENG</v>
          </cell>
          <cell r="T4404" t="str">
            <v>KUTALIMAN</v>
          </cell>
          <cell r="U4404" t="str">
            <v>007</v>
          </cell>
          <cell r="V4404" t="str">
            <v>001</v>
          </cell>
          <cell r="W4404" t="str">
            <v>Indonesia</v>
          </cell>
        </row>
        <row r="4405">
          <cell r="B4405" t="str">
            <v>ANDI PRIYOGI</v>
          </cell>
          <cell r="C4405" t="str">
            <v>3302232910950005</v>
          </cell>
          <cell r="D4405" t="str">
            <v>L</v>
          </cell>
          <cell r="E4405" t="str">
            <v>BANYUMAS</v>
          </cell>
          <cell r="F4405" t="str">
            <v>29/10/1995</v>
          </cell>
          <cell r="G4405" t="str">
            <v>Tidak Tahu</v>
          </cell>
          <cell r="H4405" t="str">
            <v>Islam</v>
          </cell>
          <cell r="I4405" t="str">
            <v>Belum Kawin</v>
          </cell>
          <cell r="J4405" t="str">
            <v>Anak</v>
          </cell>
          <cell r="K4405" t="str">
            <v>04</v>
          </cell>
          <cell r="L4405" t="str">
            <v>Tidak Tamat SD/Sederajat</v>
          </cell>
          <cell r="M4405" t="str">
            <v>Pelajar/Mahasiswa</v>
          </cell>
          <cell r="N4405" t="str">
            <v xml:space="preserve">KIWEN </v>
          </cell>
          <cell r="O4405" t="str">
            <v>SAMSURI TISAM</v>
          </cell>
          <cell r="P4405" t="str">
            <v>3302231510080008</v>
          </cell>
          <cell r="Q4405" t="str">
            <v>SAMSURI TISAM</v>
          </cell>
          <cell r="R4405" t="str">
            <v>KUTALIMAN</v>
          </cell>
          <cell r="S4405" t="str">
            <v>KEDUNGBANTENG</v>
          </cell>
          <cell r="T4405" t="str">
            <v>KUTALIMAN</v>
          </cell>
          <cell r="U4405" t="str">
            <v>007</v>
          </cell>
          <cell r="V4405" t="str">
            <v>001</v>
          </cell>
          <cell r="W4405" t="str">
            <v>Indonesia</v>
          </cell>
        </row>
        <row r="4406">
          <cell r="B4406" t="str">
            <v>NUNING SETIANINGSIH</v>
          </cell>
          <cell r="C4406" t="str">
            <v>3302234506880001</v>
          </cell>
          <cell r="D4406" t="str">
            <v>P</v>
          </cell>
          <cell r="E4406" t="str">
            <v>BANYUMAS</v>
          </cell>
          <cell r="F4406" t="str">
            <v>06/11/1988</v>
          </cell>
          <cell r="G4406" t="str">
            <v>Tidak Tahu</v>
          </cell>
          <cell r="H4406" t="str">
            <v>Islam</v>
          </cell>
          <cell r="I4406" t="str">
            <v>Belum Kawin</v>
          </cell>
          <cell r="J4406" t="str">
            <v>Anak</v>
          </cell>
          <cell r="K4406" t="str">
            <v>04</v>
          </cell>
          <cell r="L4406" t="str">
            <v>Tamat SD/Sederajat</v>
          </cell>
          <cell r="M4406" t="str">
            <v>Buruh Harian Lepas</v>
          </cell>
          <cell r="N4406" t="str">
            <v>KIWEN</v>
          </cell>
          <cell r="O4406" t="str">
            <v>SAMSURI TISAM</v>
          </cell>
          <cell r="P4406" t="str">
            <v>3302231510080008</v>
          </cell>
          <cell r="Q4406" t="str">
            <v>SAMSURI TISAM</v>
          </cell>
          <cell r="R4406" t="str">
            <v>KUTALIMAN</v>
          </cell>
          <cell r="S4406" t="str">
            <v>KEDUNGBANTENG</v>
          </cell>
          <cell r="T4406" t="str">
            <v>KUTALIMAN</v>
          </cell>
          <cell r="U4406" t="str">
            <v>007</v>
          </cell>
          <cell r="V4406" t="str">
            <v>001</v>
          </cell>
          <cell r="W4406" t="str">
            <v>Indonesia</v>
          </cell>
        </row>
        <row r="4407">
          <cell r="B4407" t="str">
            <v>AMIN FAUZI</v>
          </cell>
          <cell r="C4407" t="str">
            <v>3302231502850003</v>
          </cell>
          <cell r="D4407" t="str">
            <v>L</v>
          </cell>
          <cell r="E4407" t="str">
            <v>BANYUMAS</v>
          </cell>
          <cell r="F4407">
            <v>31093</v>
          </cell>
          <cell r="G4407" t="str">
            <v>Tidak Tahu</v>
          </cell>
          <cell r="H4407" t="str">
            <v>Islam</v>
          </cell>
          <cell r="I4407" t="str">
            <v>Belum Kawin</v>
          </cell>
          <cell r="J4407" t="str">
            <v>Anak</v>
          </cell>
          <cell r="K4407" t="str">
            <v>04</v>
          </cell>
          <cell r="L4407" t="str">
            <v>Tamat SD/Sederajat</v>
          </cell>
          <cell r="M4407" t="str">
            <v>Buruh Harian Lepas</v>
          </cell>
          <cell r="N4407" t="str">
            <v>KIWEN</v>
          </cell>
          <cell r="O4407" t="str">
            <v>SAMSURI TISAM</v>
          </cell>
          <cell r="P4407" t="str">
            <v>3302231510080008</v>
          </cell>
          <cell r="Q4407" t="str">
            <v>SAMSURI TISAM</v>
          </cell>
          <cell r="R4407" t="str">
            <v>KUTALIMAN</v>
          </cell>
          <cell r="S4407" t="str">
            <v>KEDUNG BANTENG</v>
          </cell>
          <cell r="T4407" t="str">
            <v>KUTALIMAN</v>
          </cell>
          <cell r="U4407" t="str">
            <v>007</v>
          </cell>
          <cell r="V4407" t="str">
            <v>001</v>
          </cell>
          <cell r="W4407" t="str">
            <v>Indonesia</v>
          </cell>
        </row>
        <row r="4408">
          <cell r="B4408" t="str">
            <v>PRIYONO</v>
          </cell>
          <cell r="C4408" t="str">
            <v>3302232505920005</v>
          </cell>
          <cell r="D4408" t="str">
            <v>L</v>
          </cell>
          <cell r="E4408" t="str">
            <v>BANYUMAS</v>
          </cell>
          <cell r="F4408">
            <v>33749</v>
          </cell>
          <cell r="G4408" t="str">
            <v>Tidak Tahu</v>
          </cell>
          <cell r="H4408" t="str">
            <v>Islam</v>
          </cell>
          <cell r="I4408" t="str">
            <v>Belum Kawin</v>
          </cell>
          <cell r="J4408" t="str">
            <v>Anak</v>
          </cell>
          <cell r="K4408" t="str">
            <v>04</v>
          </cell>
          <cell r="L4408" t="str">
            <v>Tidak Tamat SD/Sederajat</v>
          </cell>
          <cell r="M4408" t="str">
            <v>Pelajar/Mahasiswa</v>
          </cell>
          <cell r="N4408" t="str">
            <v>KIWEN</v>
          </cell>
          <cell r="O4408" t="str">
            <v>SAMSURI TISAM</v>
          </cell>
          <cell r="P4408" t="str">
            <v>3302231510080008</v>
          </cell>
          <cell r="Q4408" t="str">
            <v>SAMSURI TISAM</v>
          </cell>
          <cell r="R4408" t="str">
            <v>KUTALIMAN</v>
          </cell>
          <cell r="S4408" t="str">
            <v>KEDUNG BANTENG</v>
          </cell>
          <cell r="T4408" t="str">
            <v>KUTALIMAN</v>
          </cell>
          <cell r="U4408" t="str">
            <v>007</v>
          </cell>
          <cell r="V4408" t="str">
            <v>001</v>
          </cell>
          <cell r="W4408" t="str">
            <v>Indonesia</v>
          </cell>
        </row>
        <row r="4409">
          <cell r="B4409" t="str">
            <v>SULUT SUSILO</v>
          </cell>
          <cell r="C4409" t="str">
            <v>3302231704810002</v>
          </cell>
          <cell r="D4409" t="str">
            <v>L</v>
          </cell>
          <cell r="E4409" t="str">
            <v>BANYUMAS</v>
          </cell>
          <cell r="F4409">
            <v>29693</v>
          </cell>
          <cell r="G4409" t="str">
            <v>Tidak Tahu</v>
          </cell>
          <cell r="H4409" t="str">
            <v>Islam</v>
          </cell>
          <cell r="I4409" t="str">
            <v>Kawin</v>
          </cell>
          <cell r="J4409" t="str">
            <v>Kepala Keluarga</v>
          </cell>
          <cell r="K4409" t="str">
            <v>01</v>
          </cell>
          <cell r="L4409" t="str">
            <v>SLTP/Sederajat</v>
          </cell>
          <cell r="M4409" t="str">
            <v>Karyawan Swasta</v>
          </cell>
          <cell r="N4409" t="str">
            <v>KARSILEM</v>
          </cell>
          <cell r="O4409" t="str">
            <v>PRIYO ATMOJO TARYONO</v>
          </cell>
          <cell r="P4409" t="str">
            <v>3302231512080009</v>
          </cell>
          <cell r="Q4409" t="str">
            <v>SULUT SUSILO</v>
          </cell>
          <cell r="R4409" t="str">
            <v>KUTALIMAN</v>
          </cell>
          <cell r="S4409" t="str">
            <v>KEDUNG BANTENG</v>
          </cell>
          <cell r="T4409" t="str">
            <v>KUTALIMAN</v>
          </cell>
          <cell r="U4409" t="str">
            <v>007</v>
          </cell>
          <cell r="V4409" t="str">
            <v>001</v>
          </cell>
          <cell r="W4409" t="str">
            <v>Indonesia</v>
          </cell>
        </row>
        <row r="4410">
          <cell r="B4410" t="str">
            <v>MEY FITRIANA</v>
          </cell>
          <cell r="C4410" t="str">
            <v>3302235505870002</v>
          </cell>
          <cell r="D4410" t="str">
            <v>P</v>
          </cell>
          <cell r="E4410" t="str">
            <v>BANYUMAS</v>
          </cell>
          <cell r="F4410">
            <v>31912</v>
          </cell>
          <cell r="G4410" t="str">
            <v>Tidak Tahu</v>
          </cell>
          <cell r="H4410" t="str">
            <v>Islam</v>
          </cell>
          <cell r="I4410" t="str">
            <v>Kawin</v>
          </cell>
          <cell r="J4410" t="str">
            <v>Istri</v>
          </cell>
          <cell r="K4410" t="str">
            <v>03</v>
          </cell>
          <cell r="L4410" t="str">
            <v>SLTP/Sederajat</v>
          </cell>
          <cell r="M4410" t="str">
            <v>Mengurus Rumah Tangga</v>
          </cell>
          <cell r="N4410" t="str">
            <v>DARWEN</v>
          </cell>
          <cell r="O4410" t="str">
            <v>SUKHEDI KARTIM</v>
          </cell>
          <cell r="P4410" t="str">
            <v>3302231512080009</v>
          </cell>
          <cell r="Q4410" t="str">
            <v>SULUT SUSILO</v>
          </cell>
          <cell r="R4410" t="str">
            <v>KUTALIMAN</v>
          </cell>
          <cell r="S4410" t="str">
            <v>KEDUNG BANTENG</v>
          </cell>
          <cell r="T4410" t="str">
            <v>KUTALIMAN</v>
          </cell>
          <cell r="U4410" t="str">
            <v>007</v>
          </cell>
          <cell r="V4410" t="str">
            <v>001</v>
          </cell>
          <cell r="W4410" t="str">
            <v>Indonesia</v>
          </cell>
        </row>
        <row r="4411">
          <cell r="B4411" t="str">
            <v>DESTY SYARIFATUL WAHYU NABILAH</v>
          </cell>
          <cell r="C4411" t="str">
            <v>3302235212080001</v>
          </cell>
          <cell r="D4411" t="str">
            <v>P</v>
          </cell>
          <cell r="E4411" t="str">
            <v>BANYUMAS</v>
          </cell>
          <cell r="F4411">
            <v>39794</v>
          </cell>
          <cell r="G4411" t="str">
            <v>Tidak Tahu</v>
          </cell>
          <cell r="H4411" t="str">
            <v>Islam</v>
          </cell>
          <cell r="I4411" t="str">
            <v>Belum Kawin</v>
          </cell>
          <cell r="J4411" t="str">
            <v>Anak</v>
          </cell>
          <cell r="K4411" t="str">
            <v>04</v>
          </cell>
          <cell r="L4411" t="str">
            <v>Tidak/Belum Sekolah</v>
          </cell>
          <cell r="M4411" t="str">
            <v>Belum/Tidak Bekerja</v>
          </cell>
          <cell r="N4411" t="str">
            <v>MEY FITRIANA</v>
          </cell>
          <cell r="O4411" t="str">
            <v>SULUT SUSILO</v>
          </cell>
          <cell r="P4411" t="str">
            <v>3302231512080009</v>
          </cell>
          <cell r="Q4411" t="str">
            <v>SULUT SUSILO</v>
          </cell>
          <cell r="R4411" t="str">
            <v>KUTALIMAN</v>
          </cell>
          <cell r="S4411" t="str">
            <v>KEDUNG BANTENG</v>
          </cell>
          <cell r="T4411" t="str">
            <v>KUTALIMAN</v>
          </cell>
          <cell r="U4411" t="str">
            <v>007</v>
          </cell>
          <cell r="V4411" t="str">
            <v>001</v>
          </cell>
          <cell r="W4411" t="str">
            <v>Indonesia</v>
          </cell>
        </row>
        <row r="4412">
          <cell r="B4412" t="str">
            <v>WARSONO</v>
          </cell>
          <cell r="C4412" t="str">
            <v>3302231507480001</v>
          </cell>
          <cell r="D4412" t="str">
            <v>L</v>
          </cell>
          <cell r="E4412" t="str">
            <v>BANYUMAS</v>
          </cell>
          <cell r="F4412" t="str">
            <v>15/07/1948</v>
          </cell>
          <cell r="G4412" t="str">
            <v>Tidak Tahu</v>
          </cell>
          <cell r="H4412" t="str">
            <v>Islam</v>
          </cell>
          <cell r="I4412" t="str">
            <v>Kawin</v>
          </cell>
          <cell r="J4412" t="str">
            <v>Kepala Keluarga</v>
          </cell>
          <cell r="K4412" t="str">
            <v>01</v>
          </cell>
          <cell r="L4412" t="str">
            <v>SLTP/Sederajat</v>
          </cell>
          <cell r="M4412" t="str">
            <v>Pensiunan</v>
          </cell>
          <cell r="N4412" t="str">
            <v>SALIMAH</v>
          </cell>
          <cell r="O4412" t="str">
            <v>MADISWAN</v>
          </cell>
          <cell r="P4412" t="str">
            <v>3302231602050055</v>
          </cell>
          <cell r="Q4412" t="str">
            <v>WARSONO</v>
          </cell>
          <cell r="R4412" t="str">
            <v>KUTALIMAN</v>
          </cell>
          <cell r="S4412" t="str">
            <v>KEDUNGBANTENG</v>
          </cell>
          <cell r="T4412" t="str">
            <v>MENINGGAL</v>
          </cell>
          <cell r="U4412" t="str">
            <v>007</v>
          </cell>
          <cell r="V4412" t="str">
            <v>001</v>
          </cell>
          <cell r="W4412" t="str">
            <v>Indonesia</v>
          </cell>
        </row>
        <row r="4413">
          <cell r="B4413" t="str">
            <v>SULASTRI</v>
          </cell>
          <cell r="C4413" t="str">
            <v>3302234911590001</v>
          </cell>
          <cell r="D4413" t="str">
            <v>P</v>
          </cell>
          <cell r="E4413" t="str">
            <v>BANYUMAS</v>
          </cell>
          <cell r="F4413" t="str">
            <v>09/11/1959</v>
          </cell>
          <cell r="G4413" t="str">
            <v>Tidak Tahu</v>
          </cell>
          <cell r="H4413" t="str">
            <v>Islam</v>
          </cell>
          <cell r="I4413" t="str">
            <v>Cerai Mati</v>
          </cell>
          <cell r="J4413" t="str">
            <v>Kepala Keluarga</v>
          </cell>
          <cell r="K4413" t="str">
            <v>01</v>
          </cell>
          <cell r="L4413" t="str">
            <v>Tamat SD/Sederajat</v>
          </cell>
          <cell r="M4413" t="str">
            <v>Mengurus Rumah Tangga</v>
          </cell>
          <cell r="N4413" t="str">
            <v>NITEM</v>
          </cell>
          <cell r="O4413" t="str">
            <v>SARMULYA</v>
          </cell>
          <cell r="P4413" t="str">
            <v>3302231602050055</v>
          </cell>
          <cell r="Q4413" t="str">
            <v>SULASTRI</v>
          </cell>
          <cell r="R4413" t="str">
            <v>KUTALIMAN</v>
          </cell>
          <cell r="S4413" t="str">
            <v>KEDUNGBANTENG</v>
          </cell>
          <cell r="T4413" t="str">
            <v>KUTALIMAN</v>
          </cell>
          <cell r="U4413" t="str">
            <v>007</v>
          </cell>
          <cell r="V4413" t="str">
            <v>001</v>
          </cell>
          <cell r="W4413" t="str">
            <v>Indonesia</v>
          </cell>
        </row>
        <row r="4414">
          <cell r="B4414" t="str">
            <v>SARYONO</v>
          </cell>
          <cell r="C4414" t="str">
            <v>3302231705820002</v>
          </cell>
          <cell r="D4414" t="str">
            <v>L</v>
          </cell>
          <cell r="E4414" t="str">
            <v>BANYUMAS</v>
          </cell>
          <cell r="F4414">
            <v>30088</v>
          </cell>
          <cell r="G4414" t="str">
            <v>Tidak Tahu</v>
          </cell>
          <cell r="H4414" t="str">
            <v>Islam</v>
          </cell>
          <cell r="I4414" t="str">
            <v>Belum Kawin</v>
          </cell>
          <cell r="J4414" t="str">
            <v>Anak</v>
          </cell>
          <cell r="K4414" t="str">
            <v>04</v>
          </cell>
          <cell r="L4414" t="str">
            <v>SLTP/Sederajat</v>
          </cell>
          <cell r="M4414" t="str">
            <v>Wiraswasta</v>
          </cell>
          <cell r="N4414" t="str">
            <v>SULASTRI</v>
          </cell>
          <cell r="O4414" t="str">
            <v>WARSONO</v>
          </cell>
          <cell r="P4414" t="str">
            <v>3302231602050055</v>
          </cell>
          <cell r="Q4414" t="str">
            <v>WARSONO</v>
          </cell>
          <cell r="R4414" t="str">
            <v>KUTALIMAN</v>
          </cell>
          <cell r="S4414" t="str">
            <v>KEDUNG BANTENG</v>
          </cell>
          <cell r="T4414" t="str">
            <v>KUTALIMAN</v>
          </cell>
          <cell r="U4414" t="str">
            <v>007</v>
          </cell>
          <cell r="V4414" t="str">
            <v>001</v>
          </cell>
          <cell r="W4414" t="str">
            <v>Indonesia</v>
          </cell>
        </row>
        <row r="4415">
          <cell r="B4415" t="str">
            <v>MARIANA</v>
          </cell>
          <cell r="C4415" t="str">
            <v>3302237007910007</v>
          </cell>
          <cell r="D4415" t="str">
            <v>P</v>
          </cell>
          <cell r="E4415" t="str">
            <v>BANYUMAS</v>
          </cell>
          <cell r="F4415" t="str">
            <v>30/07/1991</v>
          </cell>
          <cell r="G4415" t="str">
            <v>Tidak Tahu</v>
          </cell>
          <cell r="H4415" t="str">
            <v>Islam</v>
          </cell>
          <cell r="I4415" t="str">
            <v>Belum Kawin</v>
          </cell>
          <cell r="J4415" t="str">
            <v>Anak</v>
          </cell>
          <cell r="K4415" t="str">
            <v>04</v>
          </cell>
          <cell r="L4415" t="str">
            <v>SLTA/Sederajat</v>
          </cell>
          <cell r="M4415" t="str">
            <v>Wiraswasta</v>
          </cell>
          <cell r="N4415" t="str">
            <v>SULASTRI</v>
          </cell>
          <cell r="O4415" t="str">
            <v>WARSONO</v>
          </cell>
          <cell r="P4415" t="str">
            <v>3302231602050055</v>
          </cell>
          <cell r="Q4415" t="str">
            <v>WARSONO</v>
          </cell>
          <cell r="R4415" t="str">
            <v>KUTALIMAN</v>
          </cell>
          <cell r="S4415" t="str">
            <v>KEDUNGBANTENG</v>
          </cell>
          <cell r="T4415" t="str">
            <v>KUTALIMAN</v>
          </cell>
          <cell r="U4415" t="str">
            <v>007</v>
          </cell>
          <cell r="V4415" t="str">
            <v>001</v>
          </cell>
          <cell r="W4415" t="str">
            <v>Indonesia</v>
          </cell>
        </row>
        <row r="4416">
          <cell r="B4416" t="str">
            <v>SUKIRNO</v>
          </cell>
          <cell r="C4416" t="str">
            <v>3302231606840001</v>
          </cell>
          <cell r="D4416" t="str">
            <v>L</v>
          </cell>
          <cell r="E4416" t="str">
            <v>BANYUMAS</v>
          </cell>
          <cell r="F4416">
            <v>30849</v>
          </cell>
          <cell r="G4416" t="str">
            <v>Tidak Tahu</v>
          </cell>
          <cell r="H4416" t="str">
            <v>Islam</v>
          </cell>
          <cell r="I4416" t="str">
            <v>Belum Kawin</v>
          </cell>
          <cell r="J4416" t="str">
            <v>Anak</v>
          </cell>
          <cell r="K4416" t="str">
            <v>04</v>
          </cell>
          <cell r="L4416" t="str">
            <v>SLTA/Sederajat</v>
          </cell>
          <cell r="M4416" t="str">
            <v>Wiraswasta</v>
          </cell>
          <cell r="N4416" t="str">
            <v>SULASTRI</v>
          </cell>
          <cell r="O4416" t="str">
            <v>WARSONO</v>
          </cell>
          <cell r="P4416" t="str">
            <v>3302231602050055</v>
          </cell>
          <cell r="Q4416" t="str">
            <v>WARSONO</v>
          </cell>
          <cell r="R4416" t="str">
            <v>KUTALIMAN</v>
          </cell>
          <cell r="S4416" t="str">
            <v>KEDUNG BANTENG</v>
          </cell>
          <cell r="T4416" t="str">
            <v>KUTALIMAN</v>
          </cell>
          <cell r="U4416" t="str">
            <v>007</v>
          </cell>
          <cell r="V4416" t="str">
            <v>001</v>
          </cell>
          <cell r="W4416" t="str">
            <v>Indonesia</v>
          </cell>
        </row>
        <row r="4417">
          <cell r="B4417" t="str">
            <v>SUNARTO NARSO</v>
          </cell>
          <cell r="C4417" t="str">
            <v>3302230107650020</v>
          </cell>
          <cell r="D4417" t="str">
            <v>L</v>
          </cell>
          <cell r="E4417" t="str">
            <v>BANYUMAS</v>
          </cell>
          <cell r="F4417">
            <v>23924</v>
          </cell>
          <cell r="G4417" t="str">
            <v>Tidak Tahu</v>
          </cell>
          <cell r="H4417" t="str">
            <v>Islam</v>
          </cell>
          <cell r="I4417" t="str">
            <v>Kawin</v>
          </cell>
          <cell r="J4417" t="str">
            <v>Kepala Keluarga</v>
          </cell>
          <cell r="K4417" t="str">
            <v>01</v>
          </cell>
          <cell r="L4417" t="str">
            <v>Tamat SD/Sederajat</v>
          </cell>
          <cell r="M4417" t="str">
            <v>Tukang Kayu</v>
          </cell>
          <cell r="N4417" t="str">
            <v>KATEM</v>
          </cell>
          <cell r="O4417" t="str">
            <v>MURTAJA</v>
          </cell>
          <cell r="P4417" t="str">
            <v>3302231702053860</v>
          </cell>
          <cell r="Q4417" t="str">
            <v>SUNARTO NARSO</v>
          </cell>
          <cell r="R4417" t="str">
            <v>KUTALIMAN</v>
          </cell>
          <cell r="S4417" t="str">
            <v>KEDUNG BANTENG</v>
          </cell>
          <cell r="T4417" t="str">
            <v>KUTALIMAN</v>
          </cell>
          <cell r="U4417" t="str">
            <v>007</v>
          </cell>
          <cell r="V4417" t="str">
            <v>001</v>
          </cell>
          <cell r="W4417" t="str">
            <v>Indonesia</v>
          </cell>
        </row>
        <row r="4418">
          <cell r="B4418" t="str">
            <v>WARSINI</v>
          </cell>
          <cell r="C4418" t="str">
            <v>3302235011680004</v>
          </cell>
          <cell r="D4418" t="str">
            <v>P</v>
          </cell>
          <cell r="E4418" t="str">
            <v>BANYUMAS</v>
          </cell>
          <cell r="F4418" t="str">
            <v>10/11/1968</v>
          </cell>
          <cell r="G4418" t="str">
            <v>Tidak Tahu</v>
          </cell>
          <cell r="H4418" t="str">
            <v>Islam</v>
          </cell>
          <cell r="I4418" t="str">
            <v>Kawin</v>
          </cell>
          <cell r="J4418" t="str">
            <v>Istri</v>
          </cell>
          <cell r="K4418" t="str">
            <v>03</v>
          </cell>
          <cell r="L4418" t="str">
            <v>Tamat SD/Sederajat</v>
          </cell>
          <cell r="M4418" t="str">
            <v>Mengurus Rumah Tangga</v>
          </cell>
          <cell r="N4418" t="str">
            <v>WATEM</v>
          </cell>
          <cell r="O4418" t="str">
            <v>YASMUDI</v>
          </cell>
          <cell r="P4418" t="str">
            <v>3302231702053860</v>
          </cell>
          <cell r="Q4418" t="str">
            <v>AGUS PRASETIYONO</v>
          </cell>
          <cell r="R4418" t="str">
            <v>KUTALIMAN</v>
          </cell>
          <cell r="S4418" t="str">
            <v>KEDUNGBANTENG</v>
          </cell>
          <cell r="T4418" t="str">
            <v>KUTALIMAN</v>
          </cell>
          <cell r="U4418" t="str">
            <v>007</v>
          </cell>
          <cell r="V4418" t="str">
            <v>001</v>
          </cell>
          <cell r="W4418" t="str">
            <v>Indonesia</v>
          </cell>
        </row>
        <row r="4419">
          <cell r="B4419" t="str">
            <v>WAWAN APRIYANTO</v>
          </cell>
          <cell r="C4419" t="str">
            <v>3302230610950002</v>
          </cell>
          <cell r="D4419" t="str">
            <v>L</v>
          </cell>
          <cell r="E4419" t="str">
            <v>BANYUMAS</v>
          </cell>
          <cell r="F4419" t="str">
            <v>06/10/1995</v>
          </cell>
          <cell r="G4419" t="str">
            <v>Tidak Tahu</v>
          </cell>
          <cell r="H4419" t="str">
            <v>Islam</v>
          </cell>
          <cell r="I4419" t="str">
            <v>Belum Kawin</v>
          </cell>
          <cell r="J4419" t="str">
            <v>Famili Lain</v>
          </cell>
          <cell r="K4419" t="str">
            <v>09</v>
          </cell>
          <cell r="L4419" t="str">
            <v>Tamat SD/Sederajat</v>
          </cell>
          <cell r="M4419" t="str">
            <v>Pelajar/Mahasiswa</v>
          </cell>
          <cell r="N4419" t="str">
            <v>WARSINI</v>
          </cell>
          <cell r="O4419" t="str">
            <v>SUNARTO</v>
          </cell>
          <cell r="P4419" t="str">
            <v>3302231702053860</v>
          </cell>
          <cell r="Q4419" t="str">
            <v>AGUS PRASETIYONO</v>
          </cell>
          <cell r="R4419" t="str">
            <v>KUTALIMAN</v>
          </cell>
          <cell r="S4419" t="str">
            <v>KEDUNGBANTENG</v>
          </cell>
          <cell r="T4419" t="str">
            <v>KUTALIMAN</v>
          </cell>
          <cell r="U4419" t="str">
            <v>007</v>
          </cell>
          <cell r="V4419" t="str">
            <v>001</v>
          </cell>
          <cell r="W4419" t="str">
            <v>Indonesia</v>
          </cell>
        </row>
        <row r="4420">
          <cell r="B4420" t="str">
            <v>PUJIANTO REBO</v>
          </cell>
          <cell r="C4420" t="str">
            <v>3302232004520002</v>
          </cell>
          <cell r="D4420" t="str">
            <v>L</v>
          </cell>
          <cell r="E4420" t="str">
            <v>BANYUMAS</v>
          </cell>
          <cell r="F4420">
            <v>19104</v>
          </cell>
          <cell r="G4420" t="str">
            <v>Tidak Tahu</v>
          </cell>
          <cell r="H4420" t="str">
            <v>Islam</v>
          </cell>
          <cell r="I4420" t="str">
            <v>Kawin</v>
          </cell>
          <cell r="J4420" t="str">
            <v>Kepala Keluarga</v>
          </cell>
          <cell r="K4420" t="str">
            <v>01</v>
          </cell>
          <cell r="L4420" t="str">
            <v>Tamat SD/Sederajat</v>
          </cell>
          <cell r="M4420" t="str">
            <v>Buruh Harian Lepas</v>
          </cell>
          <cell r="N4420" t="str">
            <v>SIWEN</v>
          </cell>
          <cell r="O4420" t="str">
            <v>SANAHMAD</v>
          </cell>
          <cell r="P4420" t="str">
            <v>3302231702053861</v>
          </cell>
          <cell r="Q4420" t="str">
            <v>PUJIANTO REBO</v>
          </cell>
          <cell r="R4420" t="str">
            <v>KUTALIMAN</v>
          </cell>
          <cell r="S4420" t="str">
            <v>KEDUNG BANTENG</v>
          </cell>
          <cell r="T4420" t="str">
            <v>KUTALIMAN</v>
          </cell>
          <cell r="U4420" t="str">
            <v>007</v>
          </cell>
          <cell r="V4420" t="str">
            <v>001</v>
          </cell>
          <cell r="W4420" t="str">
            <v>Indonesia</v>
          </cell>
        </row>
        <row r="4421">
          <cell r="B4421" t="str">
            <v>DAISAH</v>
          </cell>
          <cell r="C4421" t="str">
            <v>3302236408620002</v>
          </cell>
          <cell r="D4421" t="str">
            <v>P</v>
          </cell>
          <cell r="E4421" t="str">
            <v>BANYUMAS</v>
          </cell>
          <cell r="F4421">
            <v>22882</v>
          </cell>
          <cell r="G4421" t="str">
            <v>Tidak Tahu</v>
          </cell>
          <cell r="H4421" t="str">
            <v>Islam</v>
          </cell>
          <cell r="I4421" t="str">
            <v>Kawin</v>
          </cell>
          <cell r="J4421" t="str">
            <v>Istri</v>
          </cell>
          <cell r="K4421" t="str">
            <v>03</v>
          </cell>
          <cell r="L4421" t="str">
            <v>Tamat SD/Sederajat</v>
          </cell>
          <cell r="M4421" t="str">
            <v>Mengurus Rumah Tangga</v>
          </cell>
          <cell r="N4421" t="str">
            <v>WATEM</v>
          </cell>
          <cell r="O4421" t="str">
            <v>YASMUDI</v>
          </cell>
          <cell r="P4421" t="str">
            <v>3302231702053861</v>
          </cell>
          <cell r="Q4421" t="str">
            <v>PUJIANTO REBO</v>
          </cell>
          <cell r="R4421" t="str">
            <v>KUTALIMAN</v>
          </cell>
          <cell r="S4421" t="str">
            <v>KEDUNG BANTENG</v>
          </cell>
          <cell r="T4421" t="str">
            <v>KUTALIMAN</v>
          </cell>
          <cell r="U4421" t="str">
            <v>007</v>
          </cell>
          <cell r="V4421" t="str">
            <v>001</v>
          </cell>
          <cell r="W4421" t="str">
            <v>Indonesia</v>
          </cell>
        </row>
        <row r="4422">
          <cell r="B4422" t="str">
            <v>JOKO SETYAWAN</v>
          </cell>
          <cell r="C4422" t="str">
            <v>3302231302000001</v>
          </cell>
          <cell r="D4422" t="str">
            <v>L</v>
          </cell>
          <cell r="E4422" t="str">
            <v>BANYUMAS</v>
          </cell>
          <cell r="F4422" t="str">
            <v>13/02/1999</v>
          </cell>
          <cell r="G4422" t="str">
            <v>Tidak Tahu</v>
          </cell>
          <cell r="H4422" t="str">
            <v>Islam</v>
          </cell>
          <cell r="I4422" t="str">
            <v>Belum Kawin</v>
          </cell>
          <cell r="J4422" t="str">
            <v>Anak</v>
          </cell>
          <cell r="K4422" t="str">
            <v>04</v>
          </cell>
          <cell r="L4422" t="str">
            <v>Tidak Tamat SD/Sederajat</v>
          </cell>
          <cell r="M4422" t="str">
            <v>Pelajar/Mahasiswa</v>
          </cell>
          <cell r="N4422" t="str">
            <v>DAISAH</v>
          </cell>
          <cell r="O4422" t="str">
            <v>PUJIANTO</v>
          </cell>
          <cell r="P4422" t="str">
            <v>3302231702053861</v>
          </cell>
          <cell r="Q4422" t="str">
            <v>PUJIANTO REBO</v>
          </cell>
          <cell r="R4422" t="str">
            <v>KUTALIMAN</v>
          </cell>
          <cell r="S4422" t="str">
            <v>KEDUNGBANTENG</v>
          </cell>
          <cell r="T4422" t="str">
            <v>KUTALIMAN</v>
          </cell>
          <cell r="U4422" t="str">
            <v>007</v>
          </cell>
          <cell r="V4422" t="str">
            <v>001</v>
          </cell>
          <cell r="W4422" t="str">
            <v>Indonesia</v>
          </cell>
        </row>
        <row r="4423">
          <cell r="B4423" t="str">
            <v>SEGAF ABDILLAH ASSEGAF</v>
          </cell>
          <cell r="C4423" t="str">
            <v>3302231006550003</v>
          </cell>
          <cell r="D4423" t="str">
            <v>L</v>
          </cell>
          <cell r="E4423" t="str">
            <v>SOLO</v>
          </cell>
          <cell r="F4423" t="str">
            <v>10/06/1955</v>
          </cell>
          <cell r="G4423" t="str">
            <v>Tidak Tahu</v>
          </cell>
          <cell r="H4423" t="str">
            <v>Islam</v>
          </cell>
          <cell r="I4423" t="str">
            <v>Kawin</v>
          </cell>
          <cell r="J4423" t="str">
            <v>Kepala Keluarga</v>
          </cell>
          <cell r="K4423" t="str">
            <v>01</v>
          </cell>
          <cell r="L4423" t="str">
            <v>SLTA/Sederajat</v>
          </cell>
          <cell r="M4423" t="str">
            <v>Wiraswasta</v>
          </cell>
          <cell r="N4423" t="str">
            <v>RUGOYAH</v>
          </cell>
          <cell r="O4423" t="str">
            <v>ABDILLAH</v>
          </cell>
          <cell r="P4423" t="str">
            <v>3302231702053862</v>
          </cell>
          <cell r="Q4423" t="str">
            <v>SEGAF ABDILLAH ASSEGAF</v>
          </cell>
          <cell r="R4423" t="str">
            <v>KUTALIMAN</v>
          </cell>
          <cell r="S4423" t="str">
            <v>KEDUNGBANTENG</v>
          </cell>
          <cell r="T4423" t="str">
            <v>MENINGGAL</v>
          </cell>
          <cell r="U4423" t="str">
            <v>007</v>
          </cell>
          <cell r="V4423" t="str">
            <v>001</v>
          </cell>
          <cell r="W4423" t="str">
            <v>Indonesia</v>
          </cell>
        </row>
        <row r="4424">
          <cell r="B4424" t="str">
            <v>FATIMAH BA`ABUD</v>
          </cell>
          <cell r="C4424" t="str">
            <v>3302236103750003</v>
          </cell>
          <cell r="D4424" t="str">
            <v>P</v>
          </cell>
          <cell r="E4424" t="str">
            <v>BANYUMAS</v>
          </cell>
          <cell r="F4424" t="str">
            <v>21/03/1975</v>
          </cell>
          <cell r="G4424" t="str">
            <v>Tidak Tahu</v>
          </cell>
          <cell r="H4424" t="str">
            <v>Islam</v>
          </cell>
          <cell r="I4424" t="str">
            <v>Cerai Mati</v>
          </cell>
          <cell r="J4424" t="str">
            <v>Kepala Keluarga</v>
          </cell>
          <cell r="K4424" t="str">
            <v>01</v>
          </cell>
          <cell r="L4424" t="str">
            <v>Tamat SD/Sederajat</v>
          </cell>
          <cell r="M4424" t="str">
            <v>Mengurus Rumah Tangga</v>
          </cell>
          <cell r="N4424" t="str">
            <v>AMINAH</v>
          </cell>
          <cell r="O4424" t="str">
            <v>IDRUS</v>
          </cell>
          <cell r="P4424" t="str">
            <v>3302232705150001</v>
          </cell>
          <cell r="Q4424" t="str">
            <v>FATIMAH BA ABUD</v>
          </cell>
          <cell r="R4424" t="str">
            <v>KUTALIMAN</v>
          </cell>
          <cell r="S4424" t="str">
            <v>KEDUNGBANTENG</v>
          </cell>
          <cell r="T4424" t="str">
            <v>KUTALIMAN</v>
          </cell>
          <cell r="U4424" t="str">
            <v>007</v>
          </cell>
          <cell r="V4424" t="str">
            <v>001</v>
          </cell>
          <cell r="W4424" t="str">
            <v>Indonesia</v>
          </cell>
        </row>
        <row r="4425">
          <cell r="B4425" t="str">
            <v>ALWI SEGAF ASSEGAF</v>
          </cell>
          <cell r="C4425" t="str">
            <v>3302231612950001</v>
          </cell>
          <cell r="D4425" t="str">
            <v>L</v>
          </cell>
          <cell r="E4425" t="str">
            <v>BANYUMAS</v>
          </cell>
          <cell r="F4425" t="str">
            <v>16/12/1995</v>
          </cell>
          <cell r="G4425" t="str">
            <v>Tidak Tahu</v>
          </cell>
          <cell r="H4425" t="str">
            <v>Islam</v>
          </cell>
          <cell r="I4425" t="str">
            <v>Belum Kawin</v>
          </cell>
          <cell r="J4425" t="str">
            <v>Anak</v>
          </cell>
          <cell r="K4425" t="str">
            <v>04</v>
          </cell>
          <cell r="L4425" t="str">
            <v>SLTP/Sederajat</v>
          </cell>
          <cell r="M4425" t="str">
            <v>Pelajar/Mahasiswa</v>
          </cell>
          <cell r="N4425" t="str">
            <v>FATIMAH BA`ABUD</v>
          </cell>
          <cell r="O4425" t="str">
            <v>SEGAF ABDILLAH ASSEGAF</v>
          </cell>
          <cell r="P4425" t="str">
            <v>3302232705150001</v>
          </cell>
          <cell r="Q4425" t="str">
            <v>SEGAF ABDILLAH ASSEGAF</v>
          </cell>
          <cell r="R4425" t="str">
            <v>KUTALIMAN</v>
          </cell>
          <cell r="S4425" t="str">
            <v>KEDUNGBANTENG</v>
          </cell>
          <cell r="T4425" t="str">
            <v>KUTALIMAN</v>
          </cell>
          <cell r="U4425" t="str">
            <v>007</v>
          </cell>
          <cell r="V4425" t="str">
            <v>001</v>
          </cell>
          <cell r="W4425" t="str">
            <v>Indonesia</v>
          </cell>
        </row>
        <row r="4426">
          <cell r="B4426" t="str">
            <v>JAMILAH SEGAF ASSEGAF</v>
          </cell>
          <cell r="C4426" t="str">
            <v>3302236806050001</v>
          </cell>
          <cell r="D4426" t="str">
            <v>P</v>
          </cell>
          <cell r="E4426" t="str">
            <v>BANYUMAS</v>
          </cell>
          <cell r="F4426" t="str">
            <v>28/06/2005</v>
          </cell>
          <cell r="G4426" t="str">
            <v>Tidak Tahu</v>
          </cell>
          <cell r="H4426" t="str">
            <v>Islam</v>
          </cell>
          <cell r="I4426" t="str">
            <v>Belum Kawin</v>
          </cell>
          <cell r="J4426" t="str">
            <v>Anak</v>
          </cell>
          <cell r="K4426" t="str">
            <v>04</v>
          </cell>
          <cell r="L4426" t="str">
            <v>Tidak Tamat SD/Sederajat</v>
          </cell>
          <cell r="M4426" t="str">
            <v>Pelajar/Mahasiswa</v>
          </cell>
          <cell r="N4426" t="str">
            <v>FATIMAH BA`ABUD</v>
          </cell>
          <cell r="O4426" t="str">
            <v>SEGAF ABDILLAH ASSEGAF</v>
          </cell>
          <cell r="P4426" t="str">
            <v>3302232705150001</v>
          </cell>
          <cell r="Q4426" t="str">
            <v>SEGAF ABDILLAH ASSEGAF</v>
          </cell>
          <cell r="R4426" t="str">
            <v>KUTALIMAN</v>
          </cell>
          <cell r="S4426" t="str">
            <v>KEDUNGBANTENG</v>
          </cell>
          <cell r="T4426" t="str">
            <v>KUTALIMAN</v>
          </cell>
          <cell r="U4426" t="str">
            <v>007</v>
          </cell>
          <cell r="V4426" t="str">
            <v>001</v>
          </cell>
          <cell r="W4426" t="str">
            <v>Indonesia</v>
          </cell>
        </row>
        <row r="4427">
          <cell r="B4427" t="str">
            <v>SAKINAH SEGAF ASSEGAF</v>
          </cell>
          <cell r="C4427" t="str">
            <v>3302235301020004</v>
          </cell>
          <cell r="D4427" t="str">
            <v>P</v>
          </cell>
          <cell r="E4427" t="str">
            <v>BANYUMAS</v>
          </cell>
          <cell r="F4427" t="str">
            <v>13/01/2002</v>
          </cell>
          <cell r="G4427" t="str">
            <v>Tidak Tahu</v>
          </cell>
          <cell r="H4427" t="str">
            <v>Islam</v>
          </cell>
          <cell r="I4427" t="str">
            <v>Belum Kawin</v>
          </cell>
          <cell r="J4427" t="str">
            <v>Anak</v>
          </cell>
          <cell r="K4427" t="str">
            <v>04</v>
          </cell>
          <cell r="L4427" t="str">
            <v>Tidak Tamat SD/Sederajat</v>
          </cell>
          <cell r="M4427" t="str">
            <v>Pelajar/Mahasiswa</v>
          </cell>
          <cell r="N4427" t="str">
            <v>FATIMAHBA`ABUD</v>
          </cell>
          <cell r="O4427" t="str">
            <v>SEGAF ABDILLAH ASSEGAF</v>
          </cell>
          <cell r="P4427" t="str">
            <v>3302232705150001</v>
          </cell>
          <cell r="Q4427" t="str">
            <v>SEGAF ABDILLAH ASSEGAF</v>
          </cell>
          <cell r="R4427" t="str">
            <v>KUTALIMAN</v>
          </cell>
          <cell r="S4427" t="str">
            <v>KEDUNGBANTENG</v>
          </cell>
          <cell r="T4427" t="str">
            <v>KUTALIMAN</v>
          </cell>
          <cell r="U4427" t="str">
            <v>007</v>
          </cell>
          <cell r="V4427" t="str">
            <v>001</v>
          </cell>
          <cell r="W4427" t="str">
            <v>Indonesia</v>
          </cell>
        </row>
        <row r="4428">
          <cell r="B4428" t="str">
            <v>SUMERI</v>
          </cell>
          <cell r="C4428" t="str">
            <v>3302230512410001</v>
          </cell>
          <cell r="D4428" t="str">
            <v>L</v>
          </cell>
          <cell r="E4428" t="str">
            <v>BANYUMAS</v>
          </cell>
          <cell r="F4428">
            <v>15315</v>
          </cell>
          <cell r="G4428" t="str">
            <v>Tidak Tahu</v>
          </cell>
          <cell r="H4428" t="str">
            <v>Islam</v>
          </cell>
          <cell r="I4428" t="str">
            <v>Kawin</v>
          </cell>
          <cell r="J4428" t="str">
            <v>Kepala Keluarga</v>
          </cell>
          <cell r="K4428" t="str">
            <v>01</v>
          </cell>
          <cell r="L4428" t="str">
            <v>Tidak Tamat SD/Sederajat</v>
          </cell>
          <cell r="M4428" t="str">
            <v>Petani/Pekebun</v>
          </cell>
          <cell r="N4428" t="str">
            <v>CASEM</v>
          </cell>
          <cell r="O4428" t="str">
            <v>SANIDRIS</v>
          </cell>
          <cell r="P4428" t="str">
            <v>3302231702053863</v>
          </cell>
          <cell r="Q4428" t="str">
            <v>SUMERI</v>
          </cell>
          <cell r="R4428" t="str">
            <v>KUTALIMAN</v>
          </cell>
          <cell r="S4428" t="str">
            <v>KEDUNG BANTENG</v>
          </cell>
          <cell r="T4428" t="str">
            <v>KUTALIMAN</v>
          </cell>
          <cell r="U4428" t="str">
            <v>007</v>
          </cell>
          <cell r="V4428" t="str">
            <v>001</v>
          </cell>
          <cell r="W4428" t="str">
            <v>Indonesia</v>
          </cell>
        </row>
        <row r="4429">
          <cell r="B4429" t="str">
            <v>RAIDEM</v>
          </cell>
          <cell r="C4429" t="str">
            <v>3302234709510003</v>
          </cell>
          <cell r="D4429" t="str">
            <v>P</v>
          </cell>
          <cell r="E4429" t="str">
            <v>BANYUMAS</v>
          </cell>
          <cell r="F4429">
            <v>18878</v>
          </cell>
          <cell r="G4429" t="str">
            <v>Tidak Tahu</v>
          </cell>
          <cell r="H4429" t="str">
            <v>Islam</v>
          </cell>
          <cell r="I4429" t="str">
            <v>Kawin</v>
          </cell>
          <cell r="J4429" t="str">
            <v>Istri</v>
          </cell>
          <cell r="K4429" t="str">
            <v>03</v>
          </cell>
          <cell r="L4429" t="str">
            <v>Tidak Tamat SD/Sederajat</v>
          </cell>
          <cell r="M4429" t="str">
            <v>Mengurus Rumah Tangga</v>
          </cell>
          <cell r="N4429" t="str">
            <v>TARSEM</v>
          </cell>
          <cell r="O4429" t="str">
            <v>SUMARJI</v>
          </cell>
          <cell r="P4429" t="str">
            <v>3302231702053863</v>
          </cell>
          <cell r="Q4429" t="str">
            <v>SUMERI</v>
          </cell>
          <cell r="R4429" t="str">
            <v>KUTALIMAN</v>
          </cell>
          <cell r="S4429" t="str">
            <v>KEDUNG BANTENG</v>
          </cell>
          <cell r="T4429" t="str">
            <v>KUTALIMAN</v>
          </cell>
          <cell r="U4429" t="str">
            <v>007</v>
          </cell>
          <cell r="V4429" t="str">
            <v>001</v>
          </cell>
          <cell r="W4429" t="str">
            <v>Indonesia</v>
          </cell>
        </row>
        <row r="4430">
          <cell r="B4430" t="str">
            <v>WAHYUDIN KISMO</v>
          </cell>
          <cell r="C4430" t="str">
            <v>3302232711670002</v>
          </cell>
          <cell r="D4430" t="str">
            <v>L</v>
          </cell>
          <cell r="E4430" t="str">
            <v>BANYUMAS</v>
          </cell>
          <cell r="F4430">
            <v>24803</v>
          </cell>
          <cell r="G4430" t="str">
            <v>Tidak Tahu</v>
          </cell>
          <cell r="H4430" t="str">
            <v>Islam</v>
          </cell>
          <cell r="I4430" t="str">
            <v>Kawin</v>
          </cell>
          <cell r="J4430" t="str">
            <v>Kepala Keluarga</v>
          </cell>
          <cell r="K4430" t="str">
            <v>01</v>
          </cell>
          <cell r="L4430" t="str">
            <v>Tamat SD/Sederajat</v>
          </cell>
          <cell r="M4430" t="str">
            <v>Pedagang</v>
          </cell>
          <cell r="N4430" t="str">
            <v>RISEM</v>
          </cell>
          <cell r="O4430" t="str">
            <v>SUWARTO</v>
          </cell>
          <cell r="P4430" t="str">
            <v>3302231702053864</v>
          </cell>
          <cell r="Q4430" t="str">
            <v>WAHYUDIN KISMO</v>
          </cell>
          <cell r="R4430" t="str">
            <v>KUTALIMAN</v>
          </cell>
          <cell r="S4430" t="str">
            <v>KEDUNG BANTENG</v>
          </cell>
          <cell r="T4430" t="str">
            <v>KUTALIMAN</v>
          </cell>
          <cell r="U4430" t="str">
            <v>007</v>
          </cell>
          <cell r="V4430" t="str">
            <v>001</v>
          </cell>
          <cell r="W4430" t="str">
            <v>Indonesia</v>
          </cell>
        </row>
        <row r="4431">
          <cell r="B4431" t="str">
            <v>ETI WAHYUNI</v>
          </cell>
          <cell r="C4431" t="str">
            <v>3302235112720002</v>
          </cell>
          <cell r="D4431" t="str">
            <v>P</v>
          </cell>
          <cell r="E4431" t="str">
            <v>BANYUMAS</v>
          </cell>
          <cell r="F4431">
            <v>26644</v>
          </cell>
          <cell r="G4431" t="str">
            <v>Tidak Tahu</v>
          </cell>
          <cell r="H4431" t="str">
            <v>Islam</v>
          </cell>
          <cell r="I4431" t="str">
            <v>Kawin</v>
          </cell>
          <cell r="J4431" t="str">
            <v>Istri</v>
          </cell>
          <cell r="K4431" t="str">
            <v>03</v>
          </cell>
          <cell r="L4431" t="str">
            <v>SLTP/Sederajat</v>
          </cell>
          <cell r="M4431" t="str">
            <v>Mengurus Rumah Tangga</v>
          </cell>
          <cell r="N4431" t="str">
            <v>CAREM</v>
          </cell>
          <cell r="O4431" t="str">
            <v>SUNARTO</v>
          </cell>
          <cell r="P4431" t="str">
            <v>3302231702053864</v>
          </cell>
          <cell r="Q4431" t="str">
            <v>WAHYUDIN KISMO</v>
          </cell>
          <cell r="R4431" t="str">
            <v>KUTALIMAN</v>
          </cell>
          <cell r="S4431" t="str">
            <v>KEDUNG BANTENG</v>
          </cell>
          <cell r="T4431" t="str">
            <v>KUTALIMAN</v>
          </cell>
          <cell r="U4431" t="str">
            <v>007</v>
          </cell>
          <cell r="V4431" t="str">
            <v>001</v>
          </cell>
          <cell r="W4431" t="str">
            <v>Indonesia</v>
          </cell>
        </row>
        <row r="4432">
          <cell r="B4432" t="str">
            <v>WAHYU WIRDANI SHOFATURROHMAH</v>
          </cell>
          <cell r="C4432" t="str">
            <v>3302234112070001</v>
          </cell>
          <cell r="D4432" t="str">
            <v>P</v>
          </cell>
          <cell r="E4432" t="str">
            <v>BANYUMAS</v>
          </cell>
          <cell r="F4432">
            <v>39417</v>
          </cell>
          <cell r="G4432" t="str">
            <v>Tidak Tahu</v>
          </cell>
          <cell r="H4432" t="str">
            <v>Islam</v>
          </cell>
          <cell r="I4432" t="str">
            <v>Belum Kawin</v>
          </cell>
          <cell r="J4432" t="str">
            <v>Anak</v>
          </cell>
          <cell r="K4432" t="str">
            <v>04</v>
          </cell>
          <cell r="L4432" t="str">
            <v>Tidak/Belum Sekolah</v>
          </cell>
          <cell r="M4432" t="str">
            <v>Belum/Tidak Bekerja</v>
          </cell>
          <cell r="N4432" t="str">
            <v>ETI WAHYUNI</v>
          </cell>
          <cell r="O4432" t="str">
            <v>WAHYUDIN KISMO</v>
          </cell>
          <cell r="P4432" t="str">
            <v>3302231702053864</v>
          </cell>
          <cell r="Q4432" t="str">
            <v>WAHYUDIN KISMO</v>
          </cell>
          <cell r="R4432" t="str">
            <v>KUTALIMAN</v>
          </cell>
          <cell r="S4432" t="str">
            <v>KEDUNG BANTENG</v>
          </cell>
          <cell r="T4432" t="str">
            <v>KUTALIMAN</v>
          </cell>
          <cell r="U4432" t="str">
            <v>007</v>
          </cell>
          <cell r="V4432" t="str">
            <v>001</v>
          </cell>
          <cell r="W4432" t="str">
            <v>Indonesia</v>
          </cell>
        </row>
        <row r="4433">
          <cell r="B4433" t="str">
            <v>FEBRIAN FAITUROKHIM</v>
          </cell>
          <cell r="C4433" t="str">
            <v>3302232802990003</v>
          </cell>
          <cell r="D4433" t="str">
            <v>L</v>
          </cell>
          <cell r="E4433" t="str">
            <v>BANYUMAS</v>
          </cell>
          <cell r="F4433">
            <v>36219</v>
          </cell>
          <cell r="G4433" t="str">
            <v>Tidak Tahu</v>
          </cell>
          <cell r="H4433" t="str">
            <v>Islam</v>
          </cell>
          <cell r="I4433" t="str">
            <v>Belum Kawin</v>
          </cell>
          <cell r="J4433" t="str">
            <v>Anak</v>
          </cell>
          <cell r="K4433" t="str">
            <v>04</v>
          </cell>
          <cell r="L4433" t="str">
            <v>Tidak Tamat SD/Sederajat</v>
          </cell>
          <cell r="M4433" t="str">
            <v>Pelajar/Mahasiswa</v>
          </cell>
          <cell r="N4433" t="str">
            <v>ETI WAHYUNI</v>
          </cell>
          <cell r="O4433" t="str">
            <v>WAHYUDIN</v>
          </cell>
          <cell r="P4433" t="str">
            <v>3302231702053864</v>
          </cell>
          <cell r="Q4433" t="str">
            <v>WAHYUDIN KISMO</v>
          </cell>
          <cell r="R4433" t="str">
            <v>KUTALIMAN</v>
          </cell>
          <cell r="S4433" t="str">
            <v>KEDUNG BANTENG</v>
          </cell>
          <cell r="T4433" t="str">
            <v>KUTALIMAN</v>
          </cell>
          <cell r="U4433" t="str">
            <v>007</v>
          </cell>
          <cell r="V4433" t="str">
            <v>001</v>
          </cell>
          <cell r="W4433" t="str">
            <v>Indonesia</v>
          </cell>
        </row>
        <row r="4434">
          <cell r="B4434" t="str">
            <v>DWI ASTUTI WAHYUNINGSIH</v>
          </cell>
          <cell r="C4434" t="str">
            <v>3302236806930005</v>
          </cell>
          <cell r="D4434" t="str">
            <v>P</v>
          </cell>
          <cell r="E4434" t="str">
            <v>BANYUMAS</v>
          </cell>
          <cell r="F4434" t="str">
            <v>28/06/1993</v>
          </cell>
          <cell r="G4434" t="str">
            <v>Tidak Tahu</v>
          </cell>
          <cell r="H4434" t="str">
            <v>Islam</v>
          </cell>
          <cell r="I4434" t="str">
            <v>Kawin</v>
          </cell>
          <cell r="J4434" t="str">
            <v>Anak</v>
          </cell>
          <cell r="K4434" t="str">
            <v>04</v>
          </cell>
          <cell r="L4434" t="str">
            <v>SLTA/Sederajat</v>
          </cell>
          <cell r="M4434" t="str">
            <v>Mengurus Rumah Tangga</v>
          </cell>
          <cell r="N4434" t="str">
            <v>ETI WAHYUNI</v>
          </cell>
          <cell r="O4434" t="str">
            <v>WAHYUDIN KISMO</v>
          </cell>
          <cell r="P4434" t="str">
            <v>3302231702053864</v>
          </cell>
          <cell r="Q4434" t="str">
            <v>WAHYUDIN KISMO</v>
          </cell>
          <cell r="R4434" t="str">
            <v>KUTALIMAN</v>
          </cell>
          <cell r="S4434" t="str">
            <v>KEDUNGBANTENG</v>
          </cell>
          <cell r="T4434" t="str">
            <v>MENINGGAL</v>
          </cell>
          <cell r="U4434" t="str">
            <v>007</v>
          </cell>
          <cell r="V4434" t="str">
            <v>001</v>
          </cell>
          <cell r="W4434" t="str">
            <v>Indonesia</v>
          </cell>
        </row>
        <row r="4435">
          <cell r="B4435" t="str">
            <v>SOLIKHUN</v>
          </cell>
          <cell r="C4435" t="str">
            <v>3302231502720006</v>
          </cell>
          <cell r="D4435" t="str">
            <v>L</v>
          </cell>
          <cell r="E4435" t="str">
            <v>BANYUMAS</v>
          </cell>
          <cell r="F4435">
            <v>26344</v>
          </cell>
          <cell r="G4435" t="str">
            <v>Tidak Tahu</v>
          </cell>
          <cell r="H4435" t="str">
            <v>Islam</v>
          </cell>
          <cell r="I4435" t="str">
            <v>Kawin</v>
          </cell>
          <cell r="J4435" t="str">
            <v>Kepala Keluarga</v>
          </cell>
          <cell r="K4435" t="str">
            <v>01</v>
          </cell>
          <cell r="L4435" t="str">
            <v>Tamat SD/Sederajat</v>
          </cell>
          <cell r="M4435" t="str">
            <v>Buruh Harian Lepas</v>
          </cell>
          <cell r="N4435" t="str">
            <v>TARISEM</v>
          </cell>
          <cell r="O4435" t="str">
            <v>SANIRWAN</v>
          </cell>
          <cell r="P4435" t="str">
            <v>3302231702053865</v>
          </cell>
          <cell r="Q4435" t="str">
            <v>SOLIKHUN</v>
          </cell>
          <cell r="R4435" t="str">
            <v>KUTALIMAN</v>
          </cell>
          <cell r="S4435" t="str">
            <v>KEDUNG BANTENG</v>
          </cell>
          <cell r="T4435" t="str">
            <v>KUTALIMAN</v>
          </cell>
          <cell r="U4435" t="str">
            <v>007</v>
          </cell>
          <cell r="V4435" t="str">
            <v>001</v>
          </cell>
          <cell r="W4435" t="str">
            <v>Indonesia</v>
          </cell>
        </row>
        <row r="4436">
          <cell r="B4436" t="str">
            <v>SITI AYATI</v>
          </cell>
          <cell r="C4436" t="str">
            <v>3302236604770001</v>
          </cell>
          <cell r="D4436" t="str">
            <v>P</v>
          </cell>
          <cell r="E4436" t="str">
            <v>BANYUMAS</v>
          </cell>
          <cell r="F4436">
            <v>28241</v>
          </cell>
          <cell r="G4436" t="str">
            <v>Tidak Tahu</v>
          </cell>
          <cell r="H4436" t="str">
            <v>Islam</v>
          </cell>
          <cell r="I4436" t="str">
            <v>Kawin</v>
          </cell>
          <cell r="J4436" t="str">
            <v>Istri</v>
          </cell>
          <cell r="K4436" t="str">
            <v>03</v>
          </cell>
          <cell r="L4436" t="str">
            <v>Tamat SD/Sederajat</v>
          </cell>
          <cell r="M4436" t="str">
            <v>Mengurus Rumah Tangga</v>
          </cell>
          <cell r="N4436" t="str">
            <v>LAISEM</v>
          </cell>
          <cell r="O4436" t="str">
            <v>YASDUKI</v>
          </cell>
          <cell r="P4436" t="str">
            <v>3302231702053865</v>
          </cell>
          <cell r="Q4436" t="str">
            <v>SOLIKHUN</v>
          </cell>
          <cell r="R4436" t="str">
            <v>KUTALIMAN</v>
          </cell>
          <cell r="S4436" t="str">
            <v>KEDUNG BANTENG</v>
          </cell>
          <cell r="T4436" t="str">
            <v>KUTALIMAN</v>
          </cell>
          <cell r="U4436" t="str">
            <v>007</v>
          </cell>
          <cell r="V4436" t="str">
            <v>001</v>
          </cell>
          <cell r="W4436" t="str">
            <v>Indonesia</v>
          </cell>
        </row>
        <row r="4437">
          <cell r="B4437" t="str">
            <v>LAILA FADILAH</v>
          </cell>
          <cell r="C4437" t="str">
            <v>3302236710050002</v>
          </cell>
          <cell r="D4437" t="str">
            <v>P</v>
          </cell>
          <cell r="E4437" t="str">
            <v>BANYUMAS</v>
          </cell>
          <cell r="F4437">
            <v>38652</v>
          </cell>
          <cell r="G4437" t="str">
            <v>Tidak Tahu</v>
          </cell>
          <cell r="H4437" t="str">
            <v>Islam</v>
          </cell>
          <cell r="I4437" t="str">
            <v>Belum Kawin</v>
          </cell>
          <cell r="J4437" t="str">
            <v>Anak</v>
          </cell>
          <cell r="K4437" t="str">
            <v>04</v>
          </cell>
          <cell r="L4437" t="str">
            <v>Tidak Tamat SD/Sederajat</v>
          </cell>
          <cell r="M4437" t="str">
            <v>Pelajar/Mahasiswa</v>
          </cell>
          <cell r="N4437" t="str">
            <v>SITI AYATI</v>
          </cell>
          <cell r="O4437" t="str">
            <v>SOLIKHUN</v>
          </cell>
          <cell r="P4437" t="str">
            <v>3302231702053865</v>
          </cell>
          <cell r="Q4437" t="str">
            <v>SOLIKHUN</v>
          </cell>
          <cell r="R4437" t="str">
            <v>KUTALIMAN</v>
          </cell>
          <cell r="S4437" t="str">
            <v>KEDUNG BANTENG</v>
          </cell>
          <cell r="T4437" t="str">
            <v>KUTALIMAN</v>
          </cell>
          <cell r="U4437" t="str">
            <v>007</v>
          </cell>
          <cell r="V4437" t="str">
            <v>001</v>
          </cell>
          <cell r="W4437" t="str">
            <v>Indonesia</v>
          </cell>
        </row>
        <row r="4438">
          <cell r="B4438" t="str">
            <v>NUR INDAH PRATAMA YANI</v>
          </cell>
          <cell r="C4438" t="str">
            <v>3302235404950002</v>
          </cell>
          <cell r="D4438" t="str">
            <v>P</v>
          </cell>
          <cell r="E4438" t="str">
            <v>BANYUMAS</v>
          </cell>
          <cell r="F4438" t="str">
            <v>14/04/1995</v>
          </cell>
          <cell r="G4438" t="str">
            <v>Tidak Tahu</v>
          </cell>
          <cell r="H4438" t="str">
            <v>Islam</v>
          </cell>
          <cell r="I4438" t="str">
            <v>Kawin</v>
          </cell>
          <cell r="J4438" t="str">
            <v>Istri</v>
          </cell>
          <cell r="K4438" t="str">
            <v>03</v>
          </cell>
          <cell r="L4438" t="str">
            <v>SLTP/Sederajat</v>
          </cell>
          <cell r="M4438" t="str">
            <v>Mengurus Rumah Tangga</v>
          </cell>
          <cell r="N4438" t="str">
            <v>SITI AYATI</v>
          </cell>
          <cell r="O4438" t="str">
            <v>SOLIKHUN</v>
          </cell>
          <cell r="P4438" t="str">
            <v>3302233012140001</v>
          </cell>
          <cell r="Q4438" t="str">
            <v>WAHYONO</v>
          </cell>
          <cell r="R4438" t="str">
            <v>KUTALIMAN</v>
          </cell>
          <cell r="S4438" t="str">
            <v>KEDUNGBANTENG</v>
          </cell>
          <cell r="T4438" t="str">
            <v>KUTALIMAN</v>
          </cell>
          <cell r="U4438" t="str">
            <v>007</v>
          </cell>
          <cell r="V4438" t="str">
            <v>001</v>
          </cell>
          <cell r="W4438" t="str">
            <v>Indonesia</v>
          </cell>
        </row>
        <row r="4439">
          <cell r="B4439" t="str">
            <v>WARAS WAHYU HIDAYAHTULOH</v>
          </cell>
          <cell r="C4439" t="str">
            <v>3302230112130001</v>
          </cell>
          <cell r="D4439" t="str">
            <v>L</v>
          </cell>
          <cell r="E4439" t="str">
            <v>BANYUMAS</v>
          </cell>
          <cell r="F4439">
            <v>41609</v>
          </cell>
          <cell r="G4439" t="str">
            <v>Tidak Tahu</v>
          </cell>
          <cell r="H4439" t="str">
            <v>Islam</v>
          </cell>
          <cell r="I4439" t="str">
            <v>Belum Kawin</v>
          </cell>
          <cell r="J4439" t="str">
            <v>Anak</v>
          </cell>
          <cell r="K4439" t="str">
            <v>04</v>
          </cell>
          <cell r="L4439" t="str">
            <v>Tidak/Belum Sekolah</v>
          </cell>
          <cell r="M4439" t="str">
            <v>Belum/Tidak Bekerja</v>
          </cell>
          <cell r="N4439" t="str">
            <v>SITI AYATI</v>
          </cell>
          <cell r="O4439" t="str">
            <v>SOLIKHUN</v>
          </cell>
          <cell r="P4439" t="str">
            <v>3302231702053865</v>
          </cell>
          <cell r="Q4439" t="str">
            <v>SOLIKHUN</v>
          </cell>
          <cell r="R4439" t="str">
            <v>KUTALIMAN</v>
          </cell>
          <cell r="S4439" t="str">
            <v>KEDUNG BANTENG</v>
          </cell>
          <cell r="T4439" t="str">
            <v>KUTALIMAN</v>
          </cell>
          <cell r="U4439" t="str">
            <v>007</v>
          </cell>
          <cell r="V4439" t="str">
            <v>001</v>
          </cell>
          <cell r="W4439" t="str">
            <v>Indonesia</v>
          </cell>
        </row>
        <row r="4440">
          <cell r="B4440" t="str">
            <v>TARISEM</v>
          </cell>
          <cell r="C4440" t="str">
            <v>3302236510400003</v>
          </cell>
          <cell r="D4440" t="str">
            <v>P</v>
          </cell>
          <cell r="E4440" t="str">
            <v>BANYUMAS</v>
          </cell>
          <cell r="F4440" t="str">
            <v>25/10/1940</v>
          </cell>
          <cell r="G4440" t="str">
            <v>Tidak Tahu</v>
          </cell>
          <cell r="H4440" t="str">
            <v>Islam</v>
          </cell>
          <cell r="I4440" t="str">
            <v>Cerai Mati</v>
          </cell>
          <cell r="J4440" t="str">
            <v>Kepala Keluarga</v>
          </cell>
          <cell r="K4440" t="str">
            <v>01</v>
          </cell>
          <cell r="L4440" t="str">
            <v>Tidak Tamat SD/Sederajat</v>
          </cell>
          <cell r="M4440" t="str">
            <v>Petani/Pekebun</v>
          </cell>
          <cell r="N4440" t="str">
            <v>KATEM</v>
          </cell>
          <cell r="O4440" t="str">
            <v>MADILYAS</v>
          </cell>
          <cell r="P4440" t="str">
            <v>3302231702053866</v>
          </cell>
          <cell r="Q4440" t="str">
            <v>TARISEM</v>
          </cell>
          <cell r="R4440" t="str">
            <v>KUTALIMAN</v>
          </cell>
          <cell r="S4440" t="str">
            <v>KEDUNGBANTENG</v>
          </cell>
          <cell r="T4440" t="str">
            <v>MENINGGAL</v>
          </cell>
          <cell r="U4440" t="str">
            <v>007</v>
          </cell>
          <cell r="V4440" t="str">
            <v>001</v>
          </cell>
          <cell r="W4440" t="str">
            <v>Indonesia</v>
          </cell>
        </row>
        <row r="4441">
          <cell r="B4441" t="str">
            <v>AHMAD FATONI ZUHRI</v>
          </cell>
          <cell r="C4441" t="str">
            <v>3302232110640001</v>
          </cell>
          <cell r="D4441" t="str">
            <v>L</v>
          </cell>
          <cell r="E4441" t="str">
            <v>BANYUMAS</v>
          </cell>
          <cell r="F4441">
            <v>23671</v>
          </cell>
          <cell r="G4441" t="str">
            <v>Tidak Tahu</v>
          </cell>
          <cell r="H4441" t="str">
            <v>Islam</v>
          </cell>
          <cell r="I4441" t="str">
            <v>Kawin</v>
          </cell>
          <cell r="J4441" t="str">
            <v>Kepala Keluarga</v>
          </cell>
          <cell r="K4441" t="str">
            <v>01</v>
          </cell>
          <cell r="L4441" t="str">
            <v>Tamat SD/Sederajat</v>
          </cell>
          <cell r="M4441" t="str">
            <v>Buruh Harian Lepas</v>
          </cell>
          <cell r="N4441" t="str">
            <v>KARSEM</v>
          </cell>
          <cell r="O4441" t="str">
            <v>SUNARSO</v>
          </cell>
          <cell r="P4441" t="str">
            <v>3302231702053867</v>
          </cell>
          <cell r="Q4441" t="str">
            <v>AHMAD FATONI ZUHRI</v>
          </cell>
          <cell r="R4441" t="str">
            <v>KUTALIMAN</v>
          </cell>
          <cell r="S4441" t="str">
            <v>KEDUNG BANTENG</v>
          </cell>
          <cell r="T4441" t="str">
            <v>KUTALIMAN</v>
          </cell>
          <cell r="U4441" t="str">
            <v>007</v>
          </cell>
          <cell r="V4441" t="str">
            <v>001</v>
          </cell>
          <cell r="W4441" t="str">
            <v>Indonesia</v>
          </cell>
        </row>
        <row r="4442">
          <cell r="B4442" t="str">
            <v>SITI ASMINAH</v>
          </cell>
          <cell r="C4442" t="str">
            <v>3302235604720003</v>
          </cell>
          <cell r="D4442" t="str">
            <v>P</v>
          </cell>
          <cell r="E4442" t="str">
            <v>CILACAP</v>
          </cell>
          <cell r="F4442">
            <v>26405</v>
          </cell>
          <cell r="G4442" t="str">
            <v>Tidak Tahu</v>
          </cell>
          <cell r="H4442" t="str">
            <v>Islam</v>
          </cell>
          <cell r="I4442" t="str">
            <v>Kawin</v>
          </cell>
          <cell r="J4442" t="str">
            <v>Istri</v>
          </cell>
          <cell r="K4442" t="str">
            <v>03</v>
          </cell>
          <cell r="L4442" t="str">
            <v>SLTA/Sederajat</v>
          </cell>
          <cell r="M4442" t="str">
            <v>Mengurus Rumah Tangga</v>
          </cell>
          <cell r="N4442" t="str">
            <v>SITI MASUNAH</v>
          </cell>
          <cell r="O4442" t="str">
            <v>MAHRUDIN</v>
          </cell>
          <cell r="P4442" t="str">
            <v>3302231702053867</v>
          </cell>
          <cell r="Q4442" t="str">
            <v>AHMAD FATONI ZUHRI</v>
          </cell>
          <cell r="R4442" t="str">
            <v>KUTALIMAN</v>
          </cell>
          <cell r="S4442" t="str">
            <v>KEDUNG BANTENG</v>
          </cell>
          <cell r="T4442" t="str">
            <v>KUTALIMAN</v>
          </cell>
          <cell r="U4442" t="str">
            <v>007</v>
          </cell>
          <cell r="V4442" t="str">
            <v>001</v>
          </cell>
          <cell r="W4442" t="str">
            <v>Indonesia</v>
          </cell>
        </row>
        <row r="4443">
          <cell r="B4443" t="str">
            <v>RISKA AFISATUL AZIZAH</v>
          </cell>
          <cell r="C4443" t="str">
            <v>3302234406010003</v>
          </cell>
          <cell r="D4443" t="str">
            <v>P</v>
          </cell>
          <cell r="E4443" t="str">
            <v>BANYUMAS</v>
          </cell>
          <cell r="F4443">
            <v>37046</v>
          </cell>
          <cell r="G4443" t="str">
            <v>Tidak Tahu</v>
          </cell>
          <cell r="H4443" t="str">
            <v>Islam</v>
          </cell>
          <cell r="I4443" t="str">
            <v>Belum Kawin</v>
          </cell>
          <cell r="J4443" t="str">
            <v>Anak</v>
          </cell>
          <cell r="K4443" t="str">
            <v>04</v>
          </cell>
          <cell r="L4443" t="str">
            <v>Tidak Tamat SD/Sederajat</v>
          </cell>
          <cell r="M4443" t="str">
            <v>Pelajar/Mahasiswa</v>
          </cell>
          <cell r="N4443" t="str">
            <v>SITI ASMINAH</v>
          </cell>
          <cell r="O4443" t="str">
            <v>AHMAD FATONI ZUHRI</v>
          </cell>
          <cell r="P4443" t="str">
            <v>3302231702053867</v>
          </cell>
          <cell r="Q4443" t="str">
            <v>AHMAD FATONI ZUHRI</v>
          </cell>
          <cell r="R4443" t="str">
            <v>KUTALIMAN</v>
          </cell>
          <cell r="S4443" t="str">
            <v>KEDUNG BANTENG</v>
          </cell>
          <cell r="T4443" t="str">
            <v>KUTALIMAN</v>
          </cell>
          <cell r="U4443" t="str">
            <v>007</v>
          </cell>
          <cell r="V4443" t="str">
            <v>001</v>
          </cell>
          <cell r="W4443" t="str">
            <v>Indonesia</v>
          </cell>
        </row>
        <row r="4444">
          <cell r="B4444" t="str">
            <v>HANIF ABDUL AZIZ</v>
          </cell>
          <cell r="C4444" t="str">
            <v>3302230207950003</v>
          </cell>
          <cell r="D4444" t="str">
            <v>L</v>
          </cell>
          <cell r="E4444" t="str">
            <v>BANYUMAS</v>
          </cell>
          <cell r="F4444">
            <v>34882</v>
          </cell>
          <cell r="G4444" t="str">
            <v>Tidak Tahu</v>
          </cell>
          <cell r="H4444" t="str">
            <v>Islam</v>
          </cell>
          <cell r="I4444" t="str">
            <v>Belum Kawin</v>
          </cell>
          <cell r="J4444" t="str">
            <v>Anak</v>
          </cell>
          <cell r="K4444" t="str">
            <v>04</v>
          </cell>
          <cell r="L4444" t="str">
            <v>SLTP/Sederajat</v>
          </cell>
          <cell r="M4444" t="str">
            <v>Pelajar/Mahasiswa</v>
          </cell>
          <cell r="N4444" t="str">
            <v>SITI ASMINAH</v>
          </cell>
          <cell r="O4444" t="str">
            <v>AHMAD FATONI ZUHRI</v>
          </cell>
          <cell r="P4444" t="str">
            <v>3302231702053867</v>
          </cell>
          <cell r="Q4444" t="str">
            <v>AHMAD FATONI ZUHRI</v>
          </cell>
          <cell r="R4444" t="str">
            <v>KUTALIMAN</v>
          </cell>
          <cell r="S4444" t="str">
            <v>KEDUNG BANTENG</v>
          </cell>
          <cell r="T4444" t="str">
            <v>KUTALIMAN</v>
          </cell>
          <cell r="U4444" t="str">
            <v>007</v>
          </cell>
          <cell r="V4444" t="str">
            <v>001</v>
          </cell>
          <cell r="W4444" t="str">
            <v>Indonesia</v>
          </cell>
        </row>
        <row r="4445">
          <cell r="B4445" t="str">
            <v>SUGITO</v>
          </cell>
          <cell r="C4445" t="str">
            <v>3302230107650018</v>
          </cell>
          <cell r="D4445" t="str">
            <v>L</v>
          </cell>
          <cell r="E4445" t="str">
            <v>BANYUMAS</v>
          </cell>
          <cell r="F4445">
            <v>23924</v>
          </cell>
          <cell r="G4445" t="str">
            <v>Tidak Tahu</v>
          </cell>
          <cell r="H4445" t="str">
            <v>Islam</v>
          </cell>
          <cell r="I4445" t="str">
            <v>Cerai Hidup</v>
          </cell>
          <cell r="J4445" t="str">
            <v>Kepala Keluarga</v>
          </cell>
          <cell r="K4445" t="str">
            <v>01</v>
          </cell>
          <cell r="L4445" t="str">
            <v>Tamat SD/Sederajat</v>
          </cell>
          <cell r="M4445" t="str">
            <v>Petani/Pekebun</v>
          </cell>
          <cell r="N4445" t="str">
            <v>YULINAH</v>
          </cell>
          <cell r="O4445" t="str">
            <v>NOTO MENGGOLO</v>
          </cell>
          <cell r="P4445" t="str">
            <v>3302231702053868</v>
          </cell>
          <cell r="Q4445" t="str">
            <v>SUGITO</v>
          </cell>
          <cell r="R4445" t="str">
            <v>KUTALIMAN</v>
          </cell>
          <cell r="S4445" t="str">
            <v>KEDUNG BANTENG</v>
          </cell>
          <cell r="T4445" t="str">
            <v>KUTALIMAN</v>
          </cell>
          <cell r="U4445" t="str">
            <v>007</v>
          </cell>
          <cell r="V4445" t="str">
            <v>001</v>
          </cell>
          <cell r="W4445" t="str">
            <v>Indonesia</v>
          </cell>
        </row>
        <row r="4446">
          <cell r="B4446" t="str">
            <v>RUDI FANI PANGESTU</v>
          </cell>
          <cell r="C4446" t="str">
            <v>3302231206100001</v>
          </cell>
          <cell r="D4446" t="str">
            <v>L</v>
          </cell>
          <cell r="E4446" t="str">
            <v>BANYUMAS</v>
          </cell>
          <cell r="F4446">
            <v>40341</v>
          </cell>
          <cell r="G4446" t="str">
            <v>Tidak Tahu</v>
          </cell>
          <cell r="H4446" t="str">
            <v>Islam</v>
          </cell>
          <cell r="I4446" t="str">
            <v>Belum Kawin</v>
          </cell>
          <cell r="J4446" t="str">
            <v>Anak</v>
          </cell>
          <cell r="K4446" t="str">
            <v>04</v>
          </cell>
          <cell r="L4446" t="str">
            <v>Tidak/Belum Sekolah</v>
          </cell>
          <cell r="M4446" t="str">
            <v>Belum/Tidak Bekerja</v>
          </cell>
          <cell r="N4446" t="str">
            <v>NARSEM</v>
          </cell>
          <cell r="O4446" t="str">
            <v>SUGITO</v>
          </cell>
          <cell r="P4446" t="str">
            <v>3302231702053868</v>
          </cell>
          <cell r="Q4446" t="str">
            <v>SUGITO</v>
          </cell>
          <cell r="R4446" t="str">
            <v>KUTALIMAN</v>
          </cell>
          <cell r="S4446" t="str">
            <v>KEDUNG BANTENG</v>
          </cell>
          <cell r="T4446" t="str">
            <v>KUTALIMAN</v>
          </cell>
          <cell r="U4446" t="str">
            <v>007</v>
          </cell>
          <cell r="V4446" t="str">
            <v>001</v>
          </cell>
          <cell r="W4446" t="str">
            <v>Indonesia</v>
          </cell>
        </row>
        <row r="4447">
          <cell r="B4447" t="str">
            <v>SUNARJI</v>
          </cell>
          <cell r="C4447" t="str">
            <v>3302230207320001</v>
          </cell>
          <cell r="D4447" t="str">
            <v>L</v>
          </cell>
          <cell r="E4447" t="str">
            <v>BANYUMAS</v>
          </cell>
          <cell r="F4447">
            <v>11872</v>
          </cell>
          <cell r="G4447" t="str">
            <v>Tidak Tahu</v>
          </cell>
          <cell r="H4447" t="str">
            <v>Islam</v>
          </cell>
          <cell r="I4447" t="str">
            <v>Kawin</v>
          </cell>
          <cell r="J4447" t="str">
            <v>Kepala Keluarga</v>
          </cell>
          <cell r="K4447" t="str">
            <v>01</v>
          </cell>
          <cell r="L4447" t="str">
            <v>Tidak Tamat SD/Sederajat</v>
          </cell>
          <cell r="M4447" t="str">
            <v>Buruh Tani/Perkebunan</v>
          </cell>
          <cell r="N4447" t="str">
            <v>DATEM</v>
          </cell>
          <cell r="O4447" t="str">
            <v>SAWIKARYA</v>
          </cell>
          <cell r="P4447" t="str">
            <v>3302231702053869</v>
          </cell>
          <cell r="Q4447" t="str">
            <v>SUNARJI</v>
          </cell>
          <cell r="R4447" t="str">
            <v>KUTALIMAN</v>
          </cell>
          <cell r="S4447" t="str">
            <v>KEDUNG BANTENG</v>
          </cell>
          <cell r="T4447" t="str">
            <v>KUTALIMAN</v>
          </cell>
          <cell r="U4447" t="str">
            <v>007</v>
          </cell>
          <cell r="V4447" t="str">
            <v>001</v>
          </cell>
          <cell r="W4447" t="str">
            <v>Indonesia</v>
          </cell>
        </row>
        <row r="4448">
          <cell r="B4448" t="str">
            <v>CAISEM</v>
          </cell>
          <cell r="C4448" t="str">
            <v>3302234408340002</v>
          </cell>
          <cell r="D4448" t="str">
            <v>P</v>
          </cell>
          <cell r="E4448" t="str">
            <v>BANYUMAS</v>
          </cell>
          <cell r="F4448" t="str">
            <v>04/08/1934</v>
          </cell>
          <cell r="G4448" t="str">
            <v>Tidak Tahu</v>
          </cell>
          <cell r="H4448" t="str">
            <v>Islam</v>
          </cell>
          <cell r="I4448" t="str">
            <v>Cerai Mati</v>
          </cell>
          <cell r="J4448" t="str">
            <v>Kepala Keluarga</v>
          </cell>
          <cell r="K4448" t="str">
            <v>01</v>
          </cell>
          <cell r="L4448" t="str">
            <v>Tidak Tamat SD/Sederajat</v>
          </cell>
          <cell r="M4448" t="str">
            <v>Buruh Tani/Perkebunan</v>
          </cell>
          <cell r="N4448" t="str">
            <v>DATEM</v>
          </cell>
          <cell r="O4448" t="str">
            <v>SAWITANA</v>
          </cell>
          <cell r="P4448" t="str">
            <v>3302231702053869</v>
          </cell>
          <cell r="Q4448" t="str">
            <v>CAISEM</v>
          </cell>
          <cell r="R4448" t="str">
            <v>KUTALIMAN</v>
          </cell>
          <cell r="S4448" t="str">
            <v>KEDUNGBANTENG</v>
          </cell>
          <cell r="T4448" t="str">
            <v>KUTALIMAN</v>
          </cell>
          <cell r="U4448" t="str">
            <v>007</v>
          </cell>
          <cell r="V4448" t="str">
            <v>001</v>
          </cell>
          <cell r="W4448" t="str">
            <v>Indonesia</v>
          </cell>
        </row>
        <row r="4449">
          <cell r="B4449" t="str">
            <v>TARSIWEN</v>
          </cell>
          <cell r="C4449" t="str">
            <v>3302235310740002</v>
          </cell>
          <cell r="D4449" t="str">
            <v>P</v>
          </cell>
          <cell r="E4449" t="str">
            <v>BANYUMAS</v>
          </cell>
          <cell r="F4449" t="str">
            <v>13/10/1974</v>
          </cell>
          <cell r="G4449" t="str">
            <v>Tidak Tahu</v>
          </cell>
          <cell r="H4449" t="str">
            <v>Islam</v>
          </cell>
          <cell r="I4449" t="str">
            <v>Cerai Mati</v>
          </cell>
          <cell r="J4449" t="str">
            <v>Anak</v>
          </cell>
          <cell r="K4449" t="str">
            <v>04</v>
          </cell>
          <cell r="L4449" t="str">
            <v>Tamat SD/Sederajat</v>
          </cell>
          <cell r="M4449" t="str">
            <v>Mengurus Rumah Tangga</v>
          </cell>
          <cell r="N4449" t="str">
            <v>CAISEM</v>
          </cell>
          <cell r="O4449" t="str">
            <v>SUNARJI</v>
          </cell>
          <cell r="P4449" t="str">
            <v>3302231702053869</v>
          </cell>
          <cell r="Q4449" t="str">
            <v>SUNARJI</v>
          </cell>
          <cell r="R4449" t="str">
            <v>KUTALIMAN</v>
          </cell>
          <cell r="S4449" t="str">
            <v>KEDUNGBANTENG</v>
          </cell>
          <cell r="T4449" t="str">
            <v>KUTALIMAN</v>
          </cell>
          <cell r="U4449" t="str">
            <v>007</v>
          </cell>
          <cell r="V4449" t="str">
            <v>001</v>
          </cell>
          <cell r="W4449" t="str">
            <v>Indonesia</v>
          </cell>
        </row>
        <row r="4450">
          <cell r="B4450" t="str">
            <v>FITRIANI</v>
          </cell>
          <cell r="C4450" t="str">
            <v>3302236106920004</v>
          </cell>
          <cell r="D4450" t="str">
            <v>P</v>
          </cell>
          <cell r="E4450" t="str">
            <v>BANYUMAS</v>
          </cell>
          <cell r="F4450" t="str">
            <v>04/02/1993</v>
          </cell>
          <cell r="G4450" t="str">
            <v>Tidak Tahu</v>
          </cell>
          <cell r="H4450" t="str">
            <v>Islam</v>
          </cell>
          <cell r="I4450" t="str">
            <v>Belum Kawin</v>
          </cell>
          <cell r="J4450" t="str">
            <v>Cucu</v>
          </cell>
          <cell r="K4450" t="str">
            <v>06</v>
          </cell>
          <cell r="L4450" t="str">
            <v>Tamat SD/Sederajat</v>
          </cell>
          <cell r="M4450" t="str">
            <v>Belum/Tidak Bekerja</v>
          </cell>
          <cell r="N4450" t="str">
            <v>TARSIWEN</v>
          </cell>
          <cell r="O4450" t="str">
            <v>AKHMAD KHAERONI</v>
          </cell>
          <cell r="P4450" t="str">
            <v>3302231702053869</v>
          </cell>
          <cell r="Q4450" t="str">
            <v>SUNARJI</v>
          </cell>
          <cell r="R4450" t="str">
            <v>KUTALIMAN</v>
          </cell>
          <cell r="S4450" t="str">
            <v>KEDUNGBANTENG</v>
          </cell>
          <cell r="T4450" t="str">
            <v>KUTALIMAN</v>
          </cell>
          <cell r="U4450" t="str">
            <v>007</v>
          </cell>
          <cell r="V4450" t="str">
            <v>001</v>
          </cell>
          <cell r="W4450" t="str">
            <v>Indonesia</v>
          </cell>
        </row>
        <row r="4451">
          <cell r="B4451" t="str">
            <v>SENO</v>
          </cell>
          <cell r="C4451" t="str">
            <v>3302230310960001</v>
          </cell>
          <cell r="D4451" t="str">
            <v>L</v>
          </cell>
          <cell r="E4451" t="str">
            <v>BANYUMAS</v>
          </cell>
          <cell r="F4451">
            <v>35341</v>
          </cell>
          <cell r="G4451" t="str">
            <v>Tidak Tahu</v>
          </cell>
          <cell r="H4451" t="str">
            <v>Islam</v>
          </cell>
          <cell r="I4451" t="str">
            <v>Belum Kawin</v>
          </cell>
          <cell r="J4451" t="str">
            <v>Cucu</v>
          </cell>
          <cell r="K4451" t="str">
            <v>06</v>
          </cell>
          <cell r="L4451" t="str">
            <v>Tamat SD/Sederajat</v>
          </cell>
          <cell r="M4451" t="str">
            <v>Belum/Tidak Bekerja</v>
          </cell>
          <cell r="N4451" t="str">
            <v>TARSIWEN</v>
          </cell>
          <cell r="O4451" t="str">
            <v>AKHMAD KHAERONI</v>
          </cell>
          <cell r="P4451" t="str">
            <v>3302231702053869</v>
          </cell>
          <cell r="Q4451" t="str">
            <v>SUNARJI</v>
          </cell>
          <cell r="R4451" t="str">
            <v>KUTALIMAN</v>
          </cell>
          <cell r="S4451" t="str">
            <v>KEDUNG BANTENG</v>
          </cell>
          <cell r="T4451" t="str">
            <v>KUTALIMAN</v>
          </cell>
          <cell r="U4451" t="str">
            <v>007</v>
          </cell>
          <cell r="V4451" t="str">
            <v>001</v>
          </cell>
          <cell r="W4451" t="str">
            <v>Indonesia</v>
          </cell>
        </row>
        <row r="4452">
          <cell r="B4452" t="str">
            <v>LUSMAN</v>
          </cell>
          <cell r="C4452" t="str">
            <v>3302231201020004</v>
          </cell>
          <cell r="D4452" t="str">
            <v>L</v>
          </cell>
          <cell r="E4452" t="str">
            <v>BANYUMAS</v>
          </cell>
          <cell r="F4452">
            <v>37268</v>
          </cell>
          <cell r="G4452" t="str">
            <v>Tidak Tahu</v>
          </cell>
          <cell r="H4452" t="str">
            <v>Islam</v>
          </cell>
          <cell r="I4452" t="str">
            <v>Belum Kawin</v>
          </cell>
          <cell r="J4452" t="str">
            <v>Cucu</v>
          </cell>
          <cell r="K4452" t="str">
            <v>06</v>
          </cell>
          <cell r="L4452" t="str">
            <v>Tidak Tamat SD/Sederajat</v>
          </cell>
          <cell r="M4452" t="str">
            <v>Pelajar/Mahasiswa</v>
          </cell>
          <cell r="N4452" t="str">
            <v>TARSIWEN</v>
          </cell>
          <cell r="O4452" t="str">
            <v>-</v>
          </cell>
          <cell r="P4452" t="str">
            <v>3302231702053869</v>
          </cell>
          <cell r="Q4452" t="str">
            <v>SUNARJI</v>
          </cell>
          <cell r="R4452" t="str">
            <v>KUTALIMAN</v>
          </cell>
          <cell r="S4452" t="str">
            <v>KEDUNG BANTENG</v>
          </cell>
          <cell r="T4452" t="str">
            <v>KUTALIMAN</v>
          </cell>
          <cell r="U4452" t="str">
            <v>007</v>
          </cell>
          <cell r="V4452" t="str">
            <v>001</v>
          </cell>
          <cell r="W4452" t="str">
            <v>Indonesia</v>
          </cell>
        </row>
        <row r="4453">
          <cell r="B4453" t="str">
            <v>KHOERI</v>
          </cell>
          <cell r="C4453" t="str">
            <v>3302231409070004</v>
          </cell>
          <cell r="D4453" t="str">
            <v>L</v>
          </cell>
          <cell r="E4453" t="str">
            <v>BANYUMAS</v>
          </cell>
          <cell r="F4453">
            <v>39339</v>
          </cell>
          <cell r="G4453" t="str">
            <v>Tidak Tahu</v>
          </cell>
          <cell r="H4453" t="str">
            <v>Islam</v>
          </cell>
          <cell r="I4453" t="str">
            <v>Belum Kawin</v>
          </cell>
          <cell r="J4453" t="str">
            <v>Cucu</v>
          </cell>
          <cell r="K4453" t="str">
            <v>06</v>
          </cell>
          <cell r="L4453" t="str">
            <v>Tidak/Belum Sekolah</v>
          </cell>
          <cell r="M4453" t="str">
            <v>Belum/Tidak Bekerja</v>
          </cell>
          <cell r="N4453" t="str">
            <v>TARSIWEN</v>
          </cell>
          <cell r="O4453" t="str">
            <v>-</v>
          </cell>
          <cell r="P4453" t="str">
            <v>3302231702053869</v>
          </cell>
          <cell r="Q4453" t="str">
            <v>SUNARJI</v>
          </cell>
          <cell r="R4453" t="str">
            <v>KUTALIMAN</v>
          </cell>
          <cell r="S4453" t="str">
            <v>KEDUNG BANTENG</v>
          </cell>
          <cell r="T4453" t="str">
            <v>KUTALIMAN</v>
          </cell>
          <cell r="U4453" t="str">
            <v>007</v>
          </cell>
          <cell r="V4453" t="str">
            <v>001</v>
          </cell>
          <cell r="W4453" t="str">
            <v>Indonesia</v>
          </cell>
        </row>
        <row r="4454">
          <cell r="B4454" t="str">
            <v>RATINAH</v>
          </cell>
          <cell r="C4454" t="str">
            <v>3302235005650001</v>
          </cell>
          <cell r="D4454" t="str">
            <v>P</v>
          </cell>
          <cell r="E4454" t="str">
            <v>BANYUMAS</v>
          </cell>
          <cell r="F4454">
            <v>23872</v>
          </cell>
          <cell r="G4454" t="str">
            <v>Tidak Tahu</v>
          </cell>
          <cell r="H4454" t="str">
            <v>Islam</v>
          </cell>
          <cell r="I4454" t="str">
            <v>Cerai Hidup</v>
          </cell>
          <cell r="J4454" t="str">
            <v>Kepala Keluarga</v>
          </cell>
          <cell r="K4454" t="str">
            <v>01</v>
          </cell>
          <cell r="L4454" t="str">
            <v>SLTA/Sederajat</v>
          </cell>
          <cell r="M4454" t="str">
            <v>Pedagang</v>
          </cell>
          <cell r="N4454" t="str">
            <v>RASIWEN</v>
          </cell>
          <cell r="O4454" t="str">
            <v>MUHADI</v>
          </cell>
          <cell r="P4454" t="str">
            <v>3302231702053870</v>
          </cell>
          <cell r="Q4454" t="str">
            <v>RATINAH</v>
          </cell>
          <cell r="R4454" t="str">
            <v>KUTALIMAN</v>
          </cell>
          <cell r="S4454" t="str">
            <v>KEDUNG BANTENG</v>
          </cell>
          <cell r="T4454" t="str">
            <v>KUTALIMAN</v>
          </cell>
          <cell r="U4454" t="str">
            <v>007</v>
          </cell>
          <cell r="V4454" t="str">
            <v>001</v>
          </cell>
          <cell r="W4454" t="str">
            <v>Indonesia</v>
          </cell>
        </row>
        <row r="4455">
          <cell r="B4455" t="str">
            <v>DESI INDRAWATI</v>
          </cell>
          <cell r="C4455" t="str">
            <v>3302235504940002</v>
          </cell>
          <cell r="D4455" t="str">
            <v>P</v>
          </cell>
          <cell r="E4455" t="str">
            <v>BANYUMAS</v>
          </cell>
          <cell r="F4455">
            <v>34439</v>
          </cell>
          <cell r="G4455" t="str">
            <v>Tidak Tahu</v>
          </cell>
          <cell r="H4455" t="str">
            <v>Islam</v>
          </cell>
          <cell r="I4455" t="str">
            <v>Belum Kawin</v>
          </cell>
          <cell r="J4455" t="str">
            <v>Anak</v>
          </cell>
          <cell r="K4455" t="str">
            <v>04</v>
          </cell>
          <cell r="L4455" t="str">
            <v>SLTP/Sederajat</v>
          </cell>
          <cell r="M4455" t="str">
            <v>Pelajar/Mahasiswa</v>
          </cell>
          <cell r="N4455" t="str">
            <v>RATINAH</v>
          </cell>
          <cell r="O4455" t="str">
            <v>SOPAN</v>
          </cell>
          <cell r="P4455" t="str">
            <v>3302231702053870</v>
          </cell>
          <cell r="Q4455" t="str">
            <v>RATINAH</v>
          </cell>
          <cell r="R4455" t="str">
            <v>KUTALIMAN</v>
          </cell>
          <cell r="S4455" t="str">
            <v>KEDUNG BANTENG</v>
          </cell>
          <cell r="T4455" t="str">
            <v>KUTALIMAN</v>
          </cell>
          <cell r="U4455" t="str">
            <v>007</v>
          </cell>
          <cell r="V4455" t="str">
            <v>001</v>
          </cell>
          <cell r="W4455" t="str">
            <v>Indonesia</v>
          </cell>
        </row>
        <row r="4456">
          <cell r="B4456" t="str">
            <v>DENI NENA SOFIANA</v>
          </cell>
          <cell r="C4456" t="str">
            <v>3302234507890001</v>
          </cell>
          <cell r="D4456" t="str">
            <v>P</v>
          </cell>
          <cell r="E4456" t="str">
            <v>BANYUMAS</v>
          </cell>
          <cell r="F4456">
            <v>32694</v>
          </cell>
          <cell r="G4456" t="str">
            <v>Tidak Tahu</v>
          </cell>
          <cell r="H4456" t="str">
            <v>Islam</v>
          </cell>
          <cell r="I4456" t="str">
            <v>Kawin</v>
          </cell>
          <cell r="J4456" t="str">
            <v>Anak</v>
          </cell>
          <cell r="K4456" t="str">
            <v>04</v>
          </cell>
          <cell r="L4456" t="str">
            <v>SLTP/Sederajat</v>
          </cell>
          <cell r="M4456" t="str">
            <v>Mengurus Rumah Tangga</v>
          </cell>
          <cell r="N4456" t="str">
            <v>RATINAH</v>
          </cell>
          <cell r="O4456" t="str">
            <v>SOPAN</v>
          </cell>
          <cell r="P4456" t="str">
            <v>3302231702053870</v>
          </cell>
          <cell r="Q4456" t="str">
            <v>RATINAH</v>
          </cell>
          <cell r="R4456" t="str">
            <v>KUTALIMAN</v>
          </cell>
          <cell r="S4456" t="str">
            <v>KEDUNG BANTENG</v>
          </cell>
          <cell r="T4456" t="str">
            <v>KUTALIMAN</v>
          </cell>
          <cell r="U4456" t="str">
            <v>007</v>
          </cell>
          <cell r="V4456" t="str">
            <v>001</v>
          </cell>
          <cell r="W4456" t="str">
            <v>Indonesia</v>
          </cell>
        </row>
        <row r="4457">
          <cell r="B4457" t="str">
            <v>DEWI ARIFTIANA</v>
          </cell>
          <cell r="C4457" t="str">
            <v>3302234410820003</v>
          </cell>
          <cell r="D4457" t="str">
            <v>P</v>
          </cell>
          <cell r="E4457" t="str">
            <v>BANYUMAS</v>
          </cell>
          <cell r="F4457" t="str">
            <v>04/10/1982</v>
          </cell>
          <cell r="G4457" t="str">
            <v>Tidak Tahu</v>
          </cell>
          <cell r="H4457" t="str">
            <v>Islam</v>
          </cell>
          <cell r="I4457" t="str">
            <v>Cerai Hidup</v>
          </cell>
          <cell r="J4457" t="str">
            <v>Anak</v>
          </cell>
          <cell r="K4457" t="str">
            <v>04</v>
          </cell>
          <cell r="L4457" t="str">
            <v>SLTP/Sederajat</v>
          </cell>
          <cell r="M4457" t="str">
            <v>Buruh Harian Lepas</v>
          </cell>
          <cell r="N4457" t="str">
            <v>RATINAH</v>
          </cell>
          <cell r="O4457" t="str">
            <v>SOPAN</v>
          </cell>
          <cell r="P4457" t="str">
            <v>3302231702053870</v>
          </cell>
          <cell r="Q4457" t="str">
            <v>RATINAH</v>
          </cell>
          <cell r="R4457" t="str">
            <v>KUTALIMAN</v>
          </cell>
          <cell r="S4457" t="str">
            <v>KEDUNGBANTENG</v>
          </cell>
          <cell r="T4457" t="str">
            <v>KUTALIMAN</v>
          </cell>
          <cell r="U4457" t="str">
            <v>007</v>
          </cell>
          <cell r="V4457" t="str">
            <v>001</v>
          </cell>
          <cell r="W4457" t="str">
            <v>Indonesia</v>
          </cell>
        </row>
        <row r="4458">
          <cell r="B4458" t="str">
            <v>NOVIA IKA ANANDA</v>
          </cell>
          <cell r="C4458" t="str">
            <v>3302235011060002</v>
          </cell>
          <cell r="D4458" t="str">
            <v>P</v>
          </cell>
          <cell r="E4458" t="str">
            <v>BANYUMAS</v>
          </cell>
          <cell r="F4458" t="str">
            <v>10/11/2006</v>
          </cell>
          <cell r="G4458" t="str">
            <v>Tidak Tahu</v>
          </cell>
          <cell r="H4458" t="str">
            <v>Islam</v>
          </cell>
          <cell r="I4458" t="str">
            <v>Belum Kawin</v>
          </cell>
          <cell r="J4458" t="str">
            <v>Cucu</v>
          </cell>
          <cell r="K4458" t="str">
            <v>06</v>
          </cell>
          <cell r="L4458" t="str">
            <v>Tidak Tamat SD/Sederajat</v>
          </cell>
          <cell r="M4458" t="str">
            <v>Pelajar/Mahasiswa</v>
          </cell>
          <cell r="N4458" t="str">
            <v>DEWI ARIFTIANA</v>
          </cell>
          <cell r="O4458" t="str">
            <v>-</v>
          </cell>
          <cell r="P4458" t="str">
            <v>3302231702053870</v>
          </cell>
          <cell r="Q4458" t="str">
            <v>RATINAH</v>
          </cell>
          <cell r="R4458" t="str">
            <v>KUTALIMAN</v>
          </cell>
          <cell r="S4458" t="str">
            <v>KEDUNGBANTENG</v>
          </cell>
          <cell r="T4458" t="str">
            <v>KUTALIMAN</v>
          </cell>
          <cell r="U4458" t="str">
            <v>007</v>
          </cell>
          <cell r="V4458" t="str">
            <v>001</v>
          </cell>
          <cell r="W4458" t="str">
            <v>Indonesia</v>
          </cell>
        </row>
        <row r="4459">
          <cell r="B4459" t="str">
            <v>ARKAN MAULANA SYARIFUDIN</v>
          </cell>
          <cell r="C4459" t="str">
            <v>3302230108110001</v>
          </cell>
          <cell r="D4459" t="str">
            <v>L</v>
          </cell>
          <cell r="E4459" t="str">
            <v>BANYUMAS</v>
          </cell>
          <cell r="F4459">
            <v>40756</v>
          </cell>
          <cell r="G4459" t="str">
            <v>Tidak Tahu</v>
          </cell>
          <cell r="H4459" t="str">
            <v>Islam</v>
          </cell>
          <cell r="I4459" t="str">
            <v>Belum Kawin</v>
          </cell>
          <cell r="J4459" t="str">
            <v>Cucu</v>
          </cell>
          <cell r="K4459" t="str">
            <v>06</v>
          </cell>
          <cell r="L4459" t="str">
            <v>Tidak/Belum Sekolah</v>
          </cell>
          <cell r="M4459" t="str">
            <v>Belum/Tidak Bekerja</v>
          </cell>
          <cell r="N4459" t="str">
            <v>DENI NENA SOFIANA</v>
          </cell>
          <cell r="O4459" t="str">
            <v>BAHRUDIN</v>
          </cell>
          <cell r="P4459" t="str">
            <v>3302231702053870</v>
          </cell>
          <cell r="Q4459" t="str">
            <v>RATINAH</v>
          </cell>
          <cell r="R4459" t="str">
            <v>KUTALIMAN</v>
          </cell>
          <cell r="S4459" t="str">
            <v>KEDUNG BANTENG</v>
          </cell>
          <cell r="T4459" t="str">
            <v>KUTALIMAN</v>
          </cell>
          <cell r="U4459" t="str">
            <v>007</v>
          </cell>
          <cell r="V4459" t="str">
            <v>001</v>
          </cell>
          <cell r="W4459" t="str">
            <v>Indonesia</v>
          </cell>
        </row>
        <row r="4460">
          <cell r="B4460" t="str">
            <v>SUKHEDI KARTIM</v>
          </cell>
          <cell r="C4460" t="str">
            <v>3302231804590001</v>
          </cell>
          <cell r="D4460" t="str">
            <v>L</v>
          </cell>
          <cell r="E4460" t="str">
            <v>BANYUMAS</v>
          </cell>
          <cell r="F4460">
            <v>21658</v>
          </cell>
          <cell r="G4460" t="str">
            <v>Tidak Tahu</v>
          </cell>
          <cell r="H4460" t="str">
            <v>Islam</v>
          </cell>
          <cell r="I4460" t="str">
            <v>Kawin</v>
          </cell>
          <cell r="J4460" t="str">
            <v>Kepala Keluarga</v>
          </cell>
          <cell r="K4460" t="str">
            <v>01</v>
          </cell>
          <cell r="L4460" t="str">
            <v>Tamat SD/Sederajat</v>
          </cell>
          <cell r="M4460" t="str">
            <v>Sopir</v>
          </cell>
          <cell r="N4460" t="str">
            <v>RASIWEN</v>
          </cell>
          <cell r="O4460" t="str">
            <v>MUHADI</v>
          </cell>
          <cell r="P4460" t="str">
            <v>3302231702053871</v>
          </cell>
          <cell r="Q4460" t="str">
            <v>SUKHEDI KARTIM</v>
          </cell>
          <cell r="R4460" t="str">
            <v>KUTALIMAN</v>
          </cell>
          <cell r="S4460" t="str">
            <v>KEDUNG BANTENG</v>
          </cell>
          <cell r="T4460" t="str">
            <v>KUTALIMAN</v>
          </cell>
          <cell r="U4460" t="str">
            <v>007</v>
          </cell>
          <cell r="V4460" t="str">
            <v>001</v>
          </cell>
          <cell r="W4460" t="str">
            <v>Indonesia</v>
          </cell>
        </row>
        <row r="4461">
          <cell r="B4461" t="str">
            <v>DARWEN</v>
          </cell>
          <cell r="C4461" t="str">
            <v>3302235906630001</v>
          </cell>
          <cell r="D4461" t="str">
            <v>P</v>
          </cell>
          <cell r="E4461" t="str">
            <v>BANYUMAS</v>
          </cell>
          <cell r="F4461">
            <v>23181</v>
          </cell>
          <cell r="G4461" t="str">
            <v>Tidak Tahu</v>
          </cell>
          <cell r="H4461" t="str">
            <v>Islam</v>
          </cell>
          <cell r="I4461" t="str">
            <v>Kawin</v>
          </cell>
          <cell r="J4461" t="str">
            <v>Istri</v>
          </cell>
          <cell r="K4461" t="str">
            <v>03</v>
          </cell>
          <cell r="L4461" t="str">
            <v>Tamat SD/Sederajat</v>
          </cell>
          <cell r="M4461" t="str">
            <v>Mengurus Rumah Tangga</v>
          </cell>
          <cell r="N4461" t="str">
            <v>DIREM</v>
          </cell>
          <cell r="O4461" t="str">
            <v>NURAJI</v>
          </cell>
          <cell r="P4461" t="str">
            <v>3302231702053871</v>
          </cell>
          <cell r="Q4461" t="str">
            <v>SUKHEDI KARTIM</v>
          </cell>
          <cell r="R4461" t="str">
            <v>KUTALIMAN</v>
          </cell>
          <cell r="S4461" t="str">
            <v>KEDUNG BANTENG</v>
          </cell>
          <cell r="T4461" t="str">
            <v>KUTALIMAN</v>
          </cell>
          <cell r="U4461" t="str">
            <v>007</v>
          </cell>
          <cell r="V4461" t="str">
            <v>001</v>
          </cell>
          <cell r="W4461" t="str">
            <v>Indonesia</v>
          </cell>
        </row>
        <row r="4462">
          <cell r="B4462" t="str">
            <v>HILMAN SULISTIONO</v>
          </cell>
          <cell r="C4462" t="str">
            <v>3302232102850002</v>
          </cell>
          <cell r="D4462" t="str">
            <v>L</v>
          </cell>
          <cell r="E4462" t="str">
            <v>BANYUMAS</v>
          </cell>
          <cell r="F4462" t="str">
            <v>21/02/1985</v>
          </cell>
          <cell r="G4462" t="str">
            <v>Tidak Tahu</v>
          </cell>
          <cell r="H4462" t="str">
            <v>Islam</v>
          </cell>
          <cell r="I4462" t="str">
            <v>Belum Kawin</v>
          </cell>
          <cell r="J4462" t="str">
            <v>Anak</v>
          </cell>
          <cell r="K4462" t="str">
            <v>04</v>
          </cell>
          <cell r="L4462" t="str">
            <v>Tamat SD/Sederajat</v>
          </cell>
          <cell r="M4462" t="str">
            <v>Pedagang</v>
          </cell>
          <cell r="N4462" t="str">
            <v>DARWEN</v>
          </cell>
          <cell r="O4462" t="str">
            <v>SUKHEDI KARTIM</v>
          </cell>
          <cell r="P4462" t="str">
            <v>3302231702053871</v>
          </cell>
          <cell r="Q4462" t="str">
            <v>SUKHEDI KARTIM</v>
          </cell>
          <cell r="R4462" t="str">
            <v>KUTALIMAN</v>
          </cell>
          <cell r="S4462" t="str">
            <v>KEDUNGBANTENG</v>
          </cell>
          <cell r="T4462" t="str">
            <v>KUTALIMAN</v>
          </cell>
          <cell r="U4462" t="str">
            <v>007</v>
          </cell>
          <cell r="V4462" t="str">
            <v>001</v>
          </cell>
          <cell r="W4462" t="str">
            <v>Indonesia</v>
          </cell>
        </row>
        <row r="4463">
          <cell r="B4463" t="str">
            <v>SHINTA MAHARANI</v>
          </cell>
          <cell r="C4463" t="str">
            <v>3302234609040001</v>
          </cell>
          <cell r="D4463" t="str">
            <v>P</v>
          </cell>
          <cell r="E4463" t="str">
            <v>BANYUMAS</v>
          </cell>
          <cell r="F4463">
            <v>38236</v>
          </cell>
          <cell r="G4463" t="str">
            <v>Tidak Tahu</v>
          </cell>
          <cell r="H4463" t="str">
            <v>Islam</v>
          </cell>
          <cell r="I4463" t="str">
            <v>Belum Kawin</v>
          </cell>
          <cell r="J4463" t="str">
            <v>Anak</v>
          </cell>
          <cell r="K4463" t="str">
            <v>04</v>
          </cell>
          <cell r="L4463" t="str">
            <v>Tidak/Belum Sekolah</v>
          </cell>
          <cell r="M4463" t="str">
            <v>Belum/Tidak Bekerja</v>
          </cell>
          <cell r="N4463" t="str">
            <v>DARWEN</v>
          </cell>
          <cell r="O4463" t="str">
            <v>SUKHEDI KARTIM</v>
          </cell>
          <cell r="P4463" t="str">
            <v>3302231702053871</v>
          </cell>
          <cell r="Q4463" t="str">
            <v>SUKHEDI KARTIM</v>
          </cell>
          <cell r="R4463" t="str">
            <v>KUTALIMAN</v>
          </cell>
          <cell r="S4463" t="str">
            <v>KEDUNG BANTENG</v>
          </cell>
          <cell r="T4463" t="str">
            <v>KUTALIMAN</v>
          </cell>
          <cell r="U4463" t="str">
            <v>007</v>
          </cell>
          <cell r="V4463" t="str">
            <v>001</v>
          </cell>
          <cell r="W4463" t="str">
            <v>Indonesia</v>
          </cell>
        </row>
        <row r="4464">
          <cell r="B4464" t="str">
            <v>SIRIN</v>
          </cell>
          <cell r="C4464" t="str">
            <v>3302230612620002</v>
          </cell>
          <cell r="D4464" t="str">
            <v>L</v>
          </cell>
          <cell r="E4464" t="str">
            <v>BANYUMAS</v>
          </cell>
          <cell r="F4464">
            <v>22986</v>
          </cell>
          <cell r="G4464" t="str">
            <v>Tidak Tahu</v>
          </cell>
          <cell r="H4464" t="str">
            <v>Islam</v>
          </cell>
          <cell r="I4464" t="str">
            <v>Kawin</v>
          </cell>
          <cell r="J4464" t="str">
            <v>Kepala Keluarga</v>
          </cell>
          <cell r="K4464" t="str">
            <v>01</v>
          </cell>
          <cell r="L4464" t="str">
            <v>Tamat SD/Sederajat</v>
          </cell>
          <cell r="M4464" t="str">
            <v>Petani/Pekebun</v>
          </cell>
          <cell r="N4464" t="str">
            <v>KARSIWEN</v>
          </cell>
          <cell r="O4464" t="str">
            <v>SUNARJO</v>
          </cell>
          <cell r="P4464" t="str">
            <v>3302231702053872</v>
          </cell>
          <cell r="Q4464" t="str">
            <v>SIRIN</v>
          </cell>
          <cell r="R4464" t="str">
            <v>KUTALIMAN</v>
          </cell>
          <cell r="S4464" t="str">
            <v>KEDUNG BANTENG</v>
          </cell>
          <cell r="T4464" t="str">
            <v>KUTALIMAN</v>
          </cell>
          <cell r="U4464" t="str">
            <v>007</v>
          </cell>
          <cell r="V4464" t="str">
            <v>001</v>
          </cell>
          <cell r="W4464" t="str">
            <v>Indonesia</v>
          </cell>
        </row>
        <row r="4465">
          <cell r="B4465" t="str">
            <v>WARSITI</v>
          </cell>
          <cell r="C4465" t="str">
            <v>3302235604640001</v>
          </cell>
          <cell r="D4465" t="str">
            <v>P</v>
          </cell>
          <cell r="E4465" t="str">
            <v>BANYUMAS</v>
          </cell>
          <cell r="F4465">
            <v>23483</v>
          </cell>
          <cell r="G4465" t="str">
            <v>Tidak Tahu</v>
          </cell>
          <cell r="H4465" t="str">
            <v>Islam</v>
          </cell>
          <cell r="I4465" t="str">
            <v>Kawin</v>
          </cell>
          <cell r="J4465" t="str">
            <v>Istri</v>
          </cell>
          <cell r="K4465" t="str">
            <v>03</v>
          </cell>
          <cell r="L4465" t="str">
            <v>Tamat SD/Sederajat</v>
          </cell>
          <cell r="M4465" t="str">
            <v>Mengurus Rumah Tangga</v>
          </cell>
          <cell r="N4465" t="str">
            <v>KARSEM</v>
          </cell>
          <cell r="O4465" t="str">
            <v>MARTAJI</v>
          </cell>
          <cell r="P4465" t="str">
            <v>3302231702053872</v>
          </cell>
          <cell r="Q4465" t="str">
            <v>SIRIN</v>
          </cell>
          <cell r="R4465" t="str">
            <v>KUTALIMAN</v>
          </cell>
          <cell r="S4465" t="str">
            <v>KEDUNG BANTENG</v>
          </cell>
          <cell r="T4465" t="str">
            <v>KUTALIMAN</v>
          </cell>
          <cell r="U4465" t="str">
            <v>007</v>
          </cell>
          <cell r="V4465" t="str">
            <v>001</v>
          </cell>
          <cell r="W4465" t="str">
            <v>Indonesia</v>
          </cell>
        </row>
        <row r="4466">
          <cell r="B4466" t="str">
            <v>ISNA NOVA RAHMADANI</v>
          </cell>
          <cell r="C4466" t="str">
            <v>3302235011030001</v>
          </cell>
          <cell r="D4466" t="str">
            <v>P</v>
          </cell>
          <cell r="E4466" t="str">
            <v>BANYUMAS</v>
          </cell>
          <cell r="F4466">
            <v>37935</v>
          </cell>
          <cell r="G4466" t="str">
            <v>Tidak Tahu</v>
          </cell>
          <cell r="H4466" t="str">
            <v>Islam</v>
          </cell>
          <cell r="I4466" t="str">
            <v>Belum Kawin</v>
          </cell>
          <cell r="J4466" t="str">
            <v>Anak</v>
          </cell>
          <cell r="K4466" t="str">
            <v>04</v>
          </cell>
          <cell r="L4466" t="str">
            <v>Tidak Tamat SD/Sederajat</v>
          </cell>
          <cell r="M4466" t="str">
            <v>Pelajar/Mahasiswa</v>
          </cell>
          <cell r="N4466" t="str">
            <v>WARSITI</v>
          </cell>
          <cell r="O4466" t="str">
            <v xml:space="preserve"> SIRIN</v>
          </cell>
          <cell r="P4466" t="str">
            <v>3302231702053872</v>
          </cell>
          <cell r="Q4466" t="str">
            <v>SIRIN</v>
          </cell>
          <cell r="R4466" t="str">
            <v>KUTALIMAN</v>
          </cell>
          <cell r="S4466" t="str">
            <v>KEDUNG BANTENG</v>
          </cell>
          <cell r="T4466" t="str">
            <v>KUTALIMAN</v>
          </cell>
          <cell r="U4466" t="str">
            <v>007</v>
          </cell>
          <cell r="V4466" t="str">
            <v>001</v>
          </cell>
          <cell r="W4466" t="str">
            <v>Indonesia</v>
          </cell>
        </row>
        <row r="4467">
          <cell r="B4467" t="str">
            <v>WARSIDI TARWIN</v>
          </cell>
          <cell r="C4467" t="str">
            <v>3302231809360001</v>
          </cell>
          <cell r="D4467" t="str">
            <v>L</v>
          </cell>
          <cell r="E4467" t="str">
            <v>BANYUMAS</v>
          </cell>
          <cell r="F4467">
            <v>13411</v>
          </cell>
          <cell r="G4467" t="str">
            <v>Tidak Tahu</v>
          </cell>
          <cell r="H4467" t="str">
            <v>Islam</v>
          </cell>
          <cell r="I4467" t="str">
            <v>Cerai Mati</v>
          </cell>
          <cell r="J4467" t="str">
            <v>Kepala Keluarga</v>
          </cell>
          <cell r="K4467" t="str">
            <v>01</v>
          </cell>
          <cell r="L4467" t="str">
            <v>Tamat SD/Sederajat</v>
          </cell>
          <cell r="M4467" t="str">
            <v>Tukang Kayu</v>
          </cell>
          <cell r="N4467" t="str">
            <v>-</v>
          </cell>
          <cell r="O4467" t="str">
            <v>NURYADIRAMA</v>
          </cell>
          <cell r="P4467" t="str">
            <v>3302231702053873</v>
          </cell>
          <cell r="Q4467" t="str">
            <v>WARSIDI TARWIN</v>
          </cell>
          <cell r="R4467" t="str">
            <v>KUTALIMAN</v>
          </cell>
          <cell r="S4467" t="str">
            <v>KEDUNG BANTENG</v>
          </cell>
          <cell r="T4467" t="str">
            <v>KUTALIMAN</v>
          </cell>
          <cell r="U4467" t="str">
            <v>007</v>
          </cell>
          <cell r="V4467" t="str">
            <v>001</v>
          </cell>
          <cell r="W4467" t="str">
            <v>Indonesia</v>
          </cell>
        </row>
        <row r="4468">
          <cell r="B4468" t="str">
            <v>MAHRUDIN SUDIN</v>
          </cell>
          <cell r="C4468" t="str">
            <v>3302230603710003</v>
          </cell>
          <cell r="D4468" t="str">
            <v>L</v>
          </cell>
          <cell r="E4468" t="str">
            <v>BANYUMAS</v>
          </cell>
          <cell r="F4468">
            <v>25998</v>
          </cell>
          <cell r="G4468" t="str">
            <v>Tidak Tahu</v>
          </cell>
          <cell r="H4468" t="str">
            <v>Islam</v>
          </cell>
          <cell r="I4468" t="str">
            <v>Kawin</v>
          </cell>
          <cell r="J4468" t="str">
            <v>Kepala Keluarga</v>
          </cell>
          <cell r="K4468" t="str">
            <v>01</v>
          </cell>
          <cell r="L4468" t="str">
            <v>Tamat SD/Sederajat</v>
          </cell>
          <cell r="M4468" t="str">
            <v>Sopir</v>
          </cell>
          <cell r="N4468" t="str">
            <v>RASIWEN</v>
          </cell>
          <cell r="O4468" t="str">
            <v>MUHADI</v>
          </cell>
          <cell r="P4468" t="str">
            <v>3302231702053874</v>
          </cell>
          <cell r="Q4468" t="str">
            <v>MAHRUDIN SUDIN</v>
          </cell>
          <cell r="R4468" t="str">
            <v>KUTALIMAN</v>
          </cell>
          <cell r="S4468" t="str">
            <v>KEDUNG BANTENG</v>
          </cell>
          <cell r="T4468" t="str">
            <v>KUTALIMAN</v>
          </cell>
          <cell r="U4468" t="str">
            <v>007</v>
          </cell>
          <cell r="V4468" t="str">
            <v>001</v>
          </cell>
          <cell r="W4468" t="str">
            <v>Indonesia</v>
          </cell>
        </row>
        <row r="4469">
          <cell r="B4469" t="str">
            <v>RUKIYAH</v>
          </cell>
          <cell r="C4469" t="str">
            <v>3302235809760001</v>
          </cell>
          <cell r="D4469" t="str">
            <v>P</v>
          </cell>
          <cell r="E4469" t="str">
            <v>BANYUMAS</v>
          </cell>
          <cell r="F4469">
            <v>28021</v>
          </cell>
          <cell r="G4469" t="str">
            <v>Tidak Tahu</v>
          </cell>
          <cell r="H4469" t="str">
            <v>Islam</v>
          </cell>
          <cell r="I4469" t="str">
            <v>Kawin</v>
          </cell>
          <cell r="J4469" t="str">
            <v>Istri</v>
          </cell>
          <cell r="K4469" t="str">
            <v>03</v>
          </cell>
          <cell r="L4469" t="str">
            <v>Tamat SD/Sederajat</v>
          </cell>
          <cell r="M4469" t="str">
            <v>Mengurus Rumah Tangga</v>
          </cell>
          <cell r="N4469" t="str">
            <v>RISEM</v>
          </cell>
          <cell r="O4469" t="str">
            <v>SUWARTO</v>
          </cell>
          <cell r="P4469" t="str">
            <v>3302231702053874</v>
          </cell>
          <cell r="Q4469" t="str">
            <v>MAHRUDIN SUDIN</v>
          </cell>
          <cell r="R4469" t="str">
            <v>KUTALIMAN</v>
          </cell>
          <cell r="S4469" t="str">
            <v>KEDUNG BANTENG</v>
          </cell>
          <cell r="T4469" t="str">
            <v>KUTALIMAN</v>
          </cell>
          <cell r="U4469" t="str">
            <v>007</v>
          </cell>
          <cell r="V4469" t="str">
            <v>001</v>
          </cell>
          <cell r="W4469" t="str">
            <v>Indonesia</v>
          </cell>
        </row>
        <row r="4470">
          <cell r="B4470" t="str">
            <v>ALDI ANFATUROCHMAN</v>
          </cell>
          <cell r="C4470" t="str">
            <v>3302230304000001</v>
          </cell>
          <cell r="D4470" t="str">
            <v>L</v>
          </cell>
          <cell r="E4470" t="str">
            <v>BANYUMAS</v>
          </cell>
          <cell r="F4470">
            <v>36619</v>
          </cell>
          <cell r="G4470" t="str">
            <v>Tidak Tahu</v>
          </cell>
          <cell r="H4470" t="str">
            <v>Islam</v>
          </cell>
          <cell r="I4470" t="str">
            <v>Belum Kawin</v>
          </cell>
          <cell r="J4470" t="str">
            <v>Anak</v>
          </cell>
          <cell r="K4470" t="str">
            <v>04</v>
          </cell>
          <cell r="L4470" t="str">
            <v>Tidak Tamat SD/Sederajat</v>
          </cell>
          <cell r="M4470" t="str">
            <v>Pelajar/Mahasiswa</v>
          </cell>
          <cell r="N4470" t="str">
            <v>RUKIYAH</v>
          </cell>
          <cell r="O4470" t="str">
            <v>MAHRUDIN SUDIN</v>
          </cell>
          <cell r="P4470" t="str">
            <v>3302231702053874</v>
          </cell>
          <cell r="Q4470" t="str">
            <v>MAHRUDIN SUDIN</v>
          </cell>
          <cell r="R4470" t="str">
            <v>KUTALIMAN</v>
          </cell>
          <cell r="S4470" t="str">
            <v>KEDUNG BANTENG</v>
          </cell>
          <cell r="T4470" t="str">
            <v>KUTALIMAN</v>
          </cell>
          <cell r="U4470" t="str">
            <v>007</v>
          </cell>
          <cell r="V4470" t="str">
            <v>001</v>
          </cell>
          <cell r="W4470" t="str">
            <v>Indonesia</v>
          </cell>
        </row>
        <row r="4471">
          <cell r="B4471" t="str">
            <v>ALSA MUFDILA ANJANI</v>
          </cell>
          <cell r="C4471" t="str">
            <v>3302235702040001</v>
          </cell>
          <cell r="D4471" t="str">
            <v>P</v>
          </cell>
          <cell r="E4471" t="str">
            <v>BANYUMAS</v>
          </cell>
          <cell r="F4471">
            <v>38034</v>
          </cell>
          <cell r="G4471" t="str">
            <v>Tidak Tahu</v>
          </cell>
          <cell r="H4471" t="str">
            <v>Islam</v>
          </cell>
          <cell r="I4471" t="str">
            <v>Belum Kawin</v>
          </cell>
          <cell r="J4471" t="str">
            <v>Anak</v>
          </cell>
          <cell r="K4471" t="str">
            <v>04</v>
          </cell>
          <cell r="L4471" t="str">
            <v>Tidak/Belum Sekolah</v>
          </cell>
          <cell r="M4471" t="str">
            <v>Belum/Tidak Bekerja</v>
          </cell>
          <cell r="N4471" t="str">
            <v>RUKIYAH</v>
          </cell>
          <cell r="O4471" t="str">
            <v>MAHRUDIN SUDIN</v>
          </cell>
          <cell r="P4471" t="str">
            <v>3302231702053874</v>
          </cell>
          <cell r="Q4471" t="str">
            <v>MAHRUDIN SUDIN</v>
          </cell>
          <cell r="R4471" t="str">
            <v>KUTALIMAN</v>
          </cell>
          <cell r="S4471" t="str">
            <v>KEDUNG BANTENG</v>
          </cell>
          <cell r="T4471" t="str">
            <v>KUTALIMAN</v>
          </cell>
          <cell r="U4471" t="str">
            <v>007</v>
          </cell>
          <cell r="V4471" t="str">
            <v>001</v>
          </cell>
          <cell r="W4471" t="str">
            <v>Indonesia</v>
          </cell>
        </row>
        <row r="4472">
          <cell r="B4472" t="str">
            <v>SUMARNO</v>
          </cell>
          <cell r="C4472" t="str">
            <v>3302230406430002</v>
          </cell>
          <cell r="D4472" t="str">
            <v>L</v>
          </cell>
          <cell r="E4472" t="str">
            <v>BANYUMAS</v>
          </cell>
          <cell r="F4472">
            <v>15861</v>
          </cell>
          <cell r="G4472" t="str">
            <v>Tidak Tahu</v>
          </cell>
          <cell r="H4472" t="str">
            <v>Islam</v>
          </cell>
          <cell r="I4472" t="str">
            <v>Kawin</v>
          </cell>
          <cell r="J4472" t="str">
            <v>Kepala Keluarga</v>
          </cell>
          <cell r="K4472" t="str">
            <v>01</v>
          </cell>
          <cell r="L4472" t="str">
            <v>Tamat SD/Sederajat</v>
          </cell>
          <cell r="M4472" t="str">
            <v>Petani/Pekebun</v>
          </cell>
          <cell r="N4472" t="str">
            <v>KANITEM</v>
          </cell>
          <cell r="O4472" t="str">
            <v>MURTANOM</v>
          </cell>
          <cell r="P4472" t="str">
            <v>3302231702053875</v>
          </cell>
          <cell r="Q4472" t="str">
            <v>SUMARNO</v>
          </cell>
          <cell r="R4472" t="str">
            <v>KUTALIMAN</v>
          </cell>
          <cell r="S4472" t="str">
            <v>KEDUNG BANTENG</v>
          </cell>
          <cell r="T4472" t="str">
            <v>KUTALIMAN</v>
          </cell>
          <cell r="U4472" t="str">
            <v>007</v>
          </cell>
          <cell r="V4472" t="str">
            <v>001</v>
          </cell>
          <cell r="W4472" t="str">
            <v>Indonesia</v>
          </cell>
        </row>
        <row r="4473">
          <cell r="B4473" t="str">
            <v>SUKIRAH</v>
          </cell>
          <cell r="C4473" t="str">
            <v>3302234507430001</v>
          </cell>
          <cell r="D4473" t="str">
            <v>P</v>
          </cell>
          <cell r="E4473" t="str">
            <v>BANYUMAS</v>
          </cell>
          <cell r="F4473">
            <v>15892</v>
          </cell>
          <cell r="G4473" t="str">
            <v>Tidak Tahu</v>
          </cell>
          <cell r="H4473" t="str">
            <v>Islam</v>
          </cell>
          <cell r="I4473" t="str">
            <v>Kawin</v>
          </cell>
          <cell r="J4473" t="str">
            <v>Istri</v>
          </cell>
          <cell r="K4473" t="str">
            <v>03</v>
          </cell>
          <cell r="L4473" t="str">
            <v>Tamat SD/Sederajat</v>
          </cell>
          <cell r="M4473" t="str">
            <v>Petani/Pekebun</v>
          </cell>
          <cell r="N4473" t="str">
            <v>CASEM</v>
          </cell>
          <cell r="O4473" t="str">
            <v>SANIDRIS</v>
          </cell>
          <cell r="P4473" t="str">
            <v>3302231702053875</v>
          </cell>
          <cell r="Q4473" t="str">
            <v>SUMARNO</v>
          </cell>
          <cell r="R4473" t="str">
            <v>KUTALIMAN</v>
          </cell>
          <cell r="S4473" t="str">
            <v>KEDUNG BANTENG</v>
          </cell>
          <cell r="T4473" t="str">
            <v>KUTALIMAN</v>
          </cell>
          <cell r="U4473" t="str">
            <v>007</v>
          </cell>
          <cell r="V4473" t="str">
            <v>001</v>
          </cell>
          <cell r="W4473" t="str">
            <v>Indonesia</v>
          </cell>
        </row>
        <row r="4474">
          <cell r="B4474" t="str">
            <v>YULI KURNIAWAN</v>
          </cell>
          <cell r="C4474" t="str">
            <v>3302232807900002</v>
          </cell>
          <cell r="D4474" t="str">
            <v>L</v>
          </cell>
          <cell r="E4474" t="str">
            <v>BANYUMAS</v>
          </cell>
          <cell r="F4474">
            <v>33082</v>
          </cell>
          <cell r="G4474" t="str">
            <v>Tidak Tahu</v>
          </cell>
          <cell r="H4474" t="str">
            <v>Islam</v>
          </cell>
          <cell r="I4474" t="str">
            <v>Belum Kawin</v>
          </cell>
          <cell r="J4474" t="str">
            <v>Anak</v>
          </cell>
          <cell r="K4474" t="str">
            <v>04</v>
          </cell>
          <cell r="L4474" t="str">
            <v>SLTA/Sederajat</v>
          </cell>
          <cell r="M4474" t="str">
            <v>Belum/Tidak Bekerja</v>
          </cell>
          <cell r="N4474" t="str">
            <v>SUKIRAH</v>
          </cell>
          <cell r="O4474" t="str">
            <v>SUMARNO</v>
          </cell>
          <cell r="P4474" t="str">
            <v>3302231702053875</v>
          </cell>
          <cell r="Q4474" t="str">
            <v>SUMARNO</v>
          </cell>
          <cell r="R4474" t="str">
            <v>KUTALIMAN</v>
          </cell>
          <cell r="S4474" t="str">
            <v>KEDUNG BANTENG</v>
          </cell>
          <cell r="T4474" t="str">
            <v>KUTALIMAN</v>
          </cell>
          <cell r="U4474" t="str">
            <v>007</v>
          </cell>
          <cell r="V4474" t="str">
            <v>001</v>
          </cell>
          <cell r="W4474" t="str">
            <v>Indonesia</v>
          </cell>
        </row>
        <row r="4475">
          <cell r="B4475" t="str">
            <v>SIGIT PURNOMO</v>
          </cell>
          <cell r="C4475" t="str">
            <v>3302231908820001</v>
          </cell>
          <cell r="D4475" t="str">
            <v>L</v>
          </cell>
          <cell r="E4475" t="str">
            <v>BANYUMAS</v>
          </cell>
          <cell r="F4475">
            <v>30182</v>
          </cell>
          <cell r="G4475" t="str">
            <v>Tidak Tahu</v>
          </cell>
          <cell r="H4475" t="str">
            <v>Islam</v>
          </cell>
          <cell r="I4475" t="str">
            <v>Belum Kawin</v>
          </cell>
          <cell r="J4475" t="str">
            <v>Anak</v>
          </cell>
          <cell r="K4475" t="str">
            <v>04</v>
          </cell>
          <cell r="L4475" t="str">
            <v>SLTP/Sederajat</v>
          </cell>
          <cell r="M4475" t="str">
            <v>Karyawan Swasta</v>
          </cell>
          <cell r="N4475" t="str">
            <v>SUKIRAH</v>
          </cell>
          <cell r="O4475" t="str">
            <v>SUMARNO</v>
          </cell>
          <cell r="P4475" t="str">
            <v>3302231702053875</v>
          </cell>
          <cell r="Q4475" t="str">
            <v>SUMARNO</v>
          </cell>
          <cell r="R4475" t="str">
            <v>KUTALIMAN</v>
          </cell>
          <cell r="S4475" t="str">
            <v>KEDUNG BANTENG</v>
          </cell>
          <cell r="T4475" t="str">
            <v>KUTALIMAN</v>
          </cell>
          <cell r="U4475" t="str">
            <v>007</v>
          </cell>
          <cell r="V4475" t="str">
            <v>001</v>
          </cell>
          <cell r="W4475" t="str">
            <v>Indonesia</v>
          </cell>
        </row>
        <row r="4476">
          <cell r="B4476" t="str">
            <v>RUSTIYANINGRUM</v>
          </cell>
          <cell r="C4476" t="str">
            <v>3302236403790002</v>
          </cell>
          <cell r="D4476" t="str">
            <v>P</v>
          </cell>
          <cell r="E4476" t="str">
            <v>BANYUMAS</v>
          </cell>
          <cell r="F4476">
            <v>28938</v>
          </cell>
          <cell r="G4476" t="str">
            <v>Tidak Tahu</v>
          </cell>
          <cell r="H4476" t="str">
            <v>Islam</v>
          </cell>
          <cell r="I4476" t="str">
            <v>Belum Kawin</v>
          </cell>
          <cell r="J4476" t="str">
            <v>Anak</v>
          </cell>
          <cell r="K4476" t="str">
            <v>04</v>
          </cell>
          <cell r="L4476" t="str">
            <v>SLTA/Sederajat</v>
          </cell>
          <cell r="M4476" t="str">
            <v>Karyawan Swasta</v>
          </cell>
          <cell r="N4476" t="str">
            <v>SUKIRAH</v>
          </cell>
          <cell r="O4476" t="str">
            <v>SUMARNO</v>
          </cell>
          <cell r="P4476" t="str">
            <v>3302231702053875</v>
          </cell>
          <cell r="Q4476" t="str">
            <v>SUMARNO</v>
          </cell>
          <cell r="R4476" t="str">
            <v>KUTALIMAN</v>
          </cell>
          <cell r="S4476" t="str">
            <v>KEDUNG BANTENG</v>
          </cell>
          <cell r="T4476" t="str">
            <v>KUTALIMAN</v>
          </cell>
          <cell r="U4476" t="str">
            <v>007</v>
          </cell>
          <cell r="V4476" t="str">
            <v>001</v>
          </cell>
          <cell r="W4476" t="str">
            <v>Indonesia</v>
          </cell>
        </row>
        <row r="4477">
          <cell r="B4477" t="str">
            <v>PRATITIS ASMARA SARI</v>
          </cell>
          <cell r="C4477" t="str">
            <v>3302235312970003</v>
          </cell>
          <cell r="D4477" t="str">
            <v>P</v>
          </cell>
          <cell r="E4477" t="str">
            <v>BANYUMAS</v>
          </cell>
          <cell r="F4477" t="str">
            <v>13/12/1997</v>
          </cell>
          <cell r="G4477" t="str">
            <v>Tidak Tahu</v>
          </cell>
          <cell r="H4477" t="str">
            <v>Islam</v>
          </cell>
          <cell r="I4477" t="str">
            <v>Belum Kawin</v>
          </cell>
          <cell r="J4477" t="str">
            <v>Anak</v>
          </cell>
          <cell r="K4477" t="str">
            <v>04</v>
          </cell>
          <cell r="L4477" t="str">
            <v>SLTP/Sederajat</v>
          </cell>
          <cell r="M4477" t="str">
            <v>Pelajar/Mahasiswa</v>
          </cell>
          <cell r="N4477" t="str">
            <v>SUKIRAH</v>
          </cell>
          <cell r="O4477" t="str">
            <v>SUMARNO</v>
          </cell>
          <cell r="P4477" t="str">
            <v>3302231702053875</v>
          </cell>
          <cell r="Q4477" t="str">
            <v>SUMARNO</v>
          </cell>
          <cell r="R4477" t="str">
            <v>KUTALIMAN</v>
          </cell>
          <cell r="S4477" t="str">
            <v>KEDUNGBANTENG</v>
          </cell>
          <cell r="T4477" t="str">
            <v>KUTALIMAN</v>
          </cell>
          <cell r="U4477" t="str">
            <v>007</v>
          </cell>
          <cell r="V4477" t="str">
            <v>001</v>
          </cell>
          <cell r="W4477" t="str">
            <v>Indonesia</v>
          </cell>
        </row>
        <row r="4478">
          <cell r="B4478" t="str">
            <v>SUNARJO SAM</v>
          </cell>
          <cell r="C4478" t="str">
            <v>3302231402380002</v>
          </cell>
          <cell r="D4478" t="str">
            <v>L</v>
          </cell>
          <cell r="E4478" t="str">
            <v>BANYUMAS</v>
          </cell>
          <cell r="F4478">
            <v>13925</v>
          </cell>
          <cell r="G4478" t="str">
            <v>Tidak Tahu</v>
          </cell>
          <cell r="H4478" t="str">
            <v>Islam</v>
          </cell>
          <cell r="I4478" t="str">
            <v>Kawin</v>
          </cell>
          <cell r="J4478" t="str">
            <v>Kepala Keluarga</v>
          </cell>
          <cell r="K4478" t="str">
            <v>01</v>
          </cell>
          <cell r="L4478" t="str">
            <v>Tamat SD/Sederajat</v>
          </cell>
          <cell r="M4478" t="str">
            <v>Petani/Pekebun</v>
          </cell>
          <cell r="N4478" t="str">
            <v>KISEM</v>
          </cell>
          <cell r="O4478" t="str">
            <v>SANPEKI</v>
          </cell>
          <cell r="P4478" t="str">
            <v>3302231702053876</v>
          </cell>
          <cell r="Q4478" t="str">
            <v>SUNARJO SAM</v>
          </cell>
          <cell r="R4478" t="str">
            <v>KUTALIMAN</v>
          </cell>
          <cell r="S4478" t="str">
            <v>KEDUNG BANTENG</v>
          </cell>
          <cell r="T4478" t="str">
            <v>KUTALIMAN</v>
          </cell>
          <cell r="U4478" t="str">
            <v>007</v>
          </cell>
          <cell r="V4478" t="str">
            <v>001</v>
          </cell>
          <cell r="W4478" t="str">
            <v>Indonesia</v>
          </cell>
        </row>
        <row r="4479">
          <cell r="B4479" t="str">
            <v>KARSIWEN</v>
          </cell>
          <cell r="C4479" t="str">
            <v>3302235108400001</v>
          </cell>
          <cell r="D4479" t="str">
            <v>P</v>
          </cell>
          <cell r="E4479" t="str">
            <v>BANYUMAS</v>
          </cell>
          <cell r="F4479">
            <v>14834</v>
          </cell>
          <cell r="G4479" t="str">
            <v>Tidak Tahu</v>
          </cell>
          <cell r="H4479" t="str">
            <v>Islam</v>
          </cell>
          <cell r="I4479" t="str">
            <v>Kawin</v>
          </cell>
          <cell r="J4479" t="str">
            <v>Istri</v>
          </cell>
          <cell r="K4479" t="str">
            <v>03</v>
          </cell>
          <cell r="L4479" t="str">
            <v>Tamat SD/Sederajat</v>
          </cell>
          <cell r="M4479" t="str">
            <v>Mengurus Rumah Tangga</v>
          </cell>
          <cell r="N4479" t="str">
            <v>TISEM</v>
          </cell>
          <cell r="O4479" t="str">
            <v>SANTARJI</v>
          </cell>
          <cell r="P4479" t="str">
            <v>3302231702053876</v>
          </cell>
          <cell r="Q4479" t="str">
            <v>SUNARJO SAM</v>
          </cell>
          <cell r="R4479" t="str">
            <v>KUTALIMAN</v>
          </cell>
          <cell r="S4479" t="str">
            <v>KEDUNG BANTENG</v>
          </cell>
          <cell r="T4479" t="str">
            <v>KUTALIMAN</v>
          </cell>
          <cell r="U4479" t="str">
            <v>007</v>
          </cell>
          <cell r="V4479" t="str">
            <v>001</v>
          </cell>
          <cell r="W4479" t="str">
            <v>Indonesia</v>
          </cell>
        </row>
        <row r="4480">
          <cell r="B4480" t="str">
            <v>SLAMET SUYITNO</v>
          </cell>
          <cell r="C4480" t="str">
            <v>3302232108580001</v>
          </cell>
          <cell r="D4480" t="str">
            <v>L</v>
          </cell>
          <cell r="E4480" t="str">
            <v>BANYUMAS</v>
          </cell>
          <cell r="F4480">
            <v>21418</v>
          </cell>
          <cell r="G4480" t="str">
            <v>Tidak Tahu</v>
          </cell>
          <cell r="H4480" t="str">
            <v>Islam</v>
          </cell>
          <cell r="I4480" t="str">
            <v>Kawin</v>
          </cell>
          <cell r="J4480" t="str">
            <v>Kepala Keluarga</v>
          </cell>
          <cell r="K4480" t="str">
            <v>01</v>
          </cell>
          <cell r="L4480" t="str">
            <v>Tamat SD/Sederajat</v>
          </cell>
          <cell r="M4480" t="str">
            <v>Tukang Kayu</v>
          </cell>
          <cell r="N4480" t="str">
            <v>KARSIH</v>
          </cell>
          <cell r="O4480" t="str">
            <v>ARSAMEJA</v>
          </cell>
          <cell r="P4480" t="str">
            <v>3302231702053877</v>
          </cell>
          <cell r="Q4480" t="str">
            <v>SLAMET SUYITNO</v>
          </cell>
          <cell r="R4480" t="str">
            <v>KUTALIMAN</v>
          </cell>
          <cell r="S4480" t="str">
            <v>KEDUNG BANTENG</v>
          </cell>
          <cell r="T4480" t="str">
            <v>KUTALIMAN</v>
          </cell>
          <cell r="U4480" t="str">
            <v>007</v>
          </cell>
          <cell r="V4480" t="str">
            <v>001</v>
          </cell>
          <cell r="W4480" t="str">
            <v>Indonesia</v>
          </cell>
        </row>
        <row r="4481">
          <cell r="B4481" t="str">
            <v xml:space="preserve">TARSEM </v>
          </cell>
          <cell r="C4481" t="str">
            <v>3302236505640001</v>
          </cell>
          <cell r="D4481" t="str">
            <v>P</v>
          </cell>
          <cell r="E4481" t="str">
            <v>BANYUMAS</v>
          </cell>
          <cell r="F4481">
            <v>23522</v>
          </cell>
          <cell r="G4481" t="str">
            <v>Tidak Tahu</v>
          </cell>
          <cell r="H4481" t="str">
            <v>Islam</v>
          </cell>
          <cell r="I4481" t="str">
            <v>Kawin</v>
          </cell>
          <cell r="J4481" t="str">
            <v>Istri</v>
          </cell>
          <cell r="K4481" t="str">
            <v>03</v>
          </cell>
          <cell r="L4481" t="str">
            <v>Tamat SD/Sederajat</v>
          </cell>
          <cell r="M4481" t="str">
            <v>Tukang Jahit</v>
          </cell>
          <cell r="N4481" t="str">
            <v>SARSIH</v>
          </cell>
          <cell r="O4481" t="str">
            <v>NAHROWI</v>
          </cell>
          <cell r="P4481" t="str">
            <v>3302231702053877</v>
          </cell>
          <cell r="Q4481" t="str">
            <v>SLAMET SUYITNO</v>
          </cell>
          <cell r="R4481" t="str">
            <v>KUTALIMAN</v>
          </cell>
          <cell r="S4481" t="str">
            <v>KEDUNG BANTENG</v>
          </cell>
          <cell r="T4481" t="str">
            <v>KUTALIMAN</v>
          </cell>
          <cell r="U4481" t="str">
            <v>007</v>
          </cell>
          <cell r="V4481" t="str">
            <v>001</v>
          </cell>
          <cell r="W4481" t="str">
            <v>Indonesia</v>
          </cell>
        </row>
        <row r="4482">
          <cell r="B4482" t="str">
            <v>IMAM ROIS MAULANA</v>
          </cell>
          <cell r="C4482" t="str">
            <v>3302231607980002</v>
          </cell>
          <cell r="D4482" t="str">
            <v>L</v>
          </cell>
          <cell r="E4482" t="str">
            <v>BANYUMAS</v>
          </cell>
          <cell r="F4482">
            <v>35992</v>
          </cell>
          <cell r="G4482" t="str">
            <v>Tidak Tahu</v>
          </cell>
          <cell r="H4482" t="str">
            <v>Islam</v>
          </cell>
          <cell r="I4482" t="str">
            <v>Belum Kawin</v>
          </cell>
          <cell r="J4482" t="str">
            <v>Anak</v>
          </cell>
          <cell r="K4482" t="str">
            <v>04</v>
          </cell>
          <cell r="L4482" t="str">
            <v>Tidak Tamat SD/Sederajat</v>
          </cell>
          <cell r="M4482" t="str">
            <v>Pelajar/Mahasiswa</v>
          </cell>
          <cell r="N4482" t="str">
            <v>THRSEM</v>
          </cell>
          <cell r="O4482" t="str">
            <v>SLAMET SUYITNO</v>
          </cell>
          <cell r="P4482" t="str">
            <v>3302231702053877</v>
          </cell>
          <cell r="Q4482" t="str">
            <v>SLAMET SUYITNO</v>
          </cell>
          <cell r="R4482" t="str">
            <v>KUTALIMAN</v>
          </cell>
          <cell r="S4482" t="str">
            <v>KEDUNG BANTENG</v>
          </cell>
          <cell r="T4482" t="str">
            <v>KUTALIMAN</v>
          </cell>
          <cell r="U4482" t="str">
            <v>007</v>
          </cell>
          <cell r="V4482" t="str">
            <v>001</v>
          </cell>
          <cell r="W4482" t="str">
            <v>Indonesia</v>
          </cell>
        </row>
        <row r="4483">
          <cell r="B4483" t="str">
            <v>BAYUH SEPTIAWAN</v>
          </cell>
          <cell r="C4483" t="str">
            <v>3302231309930003</v>
          </cell>
          <cell r="D4483" t="str">
            <v>L</v>
          </cell>
          <cell r="E4483" t="str">
            <v>BANYUMAS</v>
          </cell>
          <cell r="F4483">
            <v>34225</v>
          </cell>
          <cell r="G4483" t="str">
            <v>Tidak Tahu</v>
          </cell>
          <cell r="H4483" t="str">
            <v>Islam</v>
          </cell>
          <cell r="I4483" t="str">
            <v>Belum Kawin</v>
          </cell>
          <cell r="J4483" t="str">
            <v>Anak</v>
          </cell>
          <cell r="K4483" t="str">
            <v>04</v>
          </cell>
          <cell r="L4483" t="str">
            <v>SLTP/Sederajat</v>
          </cell>
          <cell r="M4483" t="str">
            <v>Belum/Tidak Bekerja</v>
          </cell>
          <cell r="N4483" t="str">
            <v>TARSEM</v>
          </cell>
          <cell r="O4483" t="str">
            <v>SLAMET  SUYITNO</v>
          </cell>
          <cell r="P4483" t="str">
            <v>3302231702053877</v>
          </cell>
          <cell r="Q4483" t="str">
            <v>SLAMET SUYITNO</v>
          </cell>
          <cell r="R4483" t="str">
            <v>KUTALIMAN</v>
          </cell>
          <cell r="S4483" t="str">
            <v>KEDUNG BANTENG</v>
          </cell>
          <cell r="T4483" t="str">
            <v>KUTALIMAN</v>
          </cell>
          <cell r="U4483" t="str">
            <v>007</v>
          </cell>
          <cell r="V4483" t="str">
            <v>001</v>
          </cell>
          <cell r="W4483" t="str">
            <v>Indonesia</v>
          </cell>
        </row>
        <row r="4484">
          <cell r="B4484" t="str">
            <v>WARYOTO</v>
          </cell>
          <cell r="C4484" t="str">
            <v>3302231711840002</v>
          </cell>
          <cell r="D4484" t="str">
            <v>L</v>
          </cell>
          <cell r="E4484" t="str">
            <v>BANYUMAS</v>
          </cell>
          <cell r="F4484" t="str">
            <v>17/11/1984</v>
          </cell>
          <cell r="G4484" t="str">
            <v>Tidak Tahu</v>
          </cell>
          <cell r="H4484" t="str">
            <v>Islam</v>
          </cell>
          <cell r="I4484" t="str">
            <v>Kawin</v>
          </cell>
          <cell r="J4484" t="str">
            <v>Anak</v>
          </cell>
          <cell r="K4484" t="str">
            <v>04</v>
          </cell>
          <cell r="L4484" t="str">
            <v>SLTP/Sederajat</v>
          </cell>
          <cell r="M4484" t="str">
            <v>Buruh Harian Lepas</v>
          </cell>
          <cell r="N4484" t="str">
            <v>TARSEM</v>
          </cell>
          <cell r="O4484" t="str">
            <v>SLAMET SUYITNO</v>
          </cell>
          <cell r="P4484" t="str">
            <v>3302231702053877</v>
          </cell>
          <cell r="Q4484" t="str">
            <v>SLAMET SUYITNO</v>
          </cell>
          <cell r="R4484" t="str">
            <v>KUTALIMAN</v>
          </cell>
          <cell r="S4484" t="str">
            <v>KEDUNGBANTENG</v>
          </cell>
          <cell r="T4484" t="str">
            <v>KUTALIMAN</v>
          </cell>
          <cell r="U4484" t="str">
            <v>007</v>
          </cell>
          <cell r="V4484" t="str">
            <v>001</v>
          </cell>
          <cell r="W4484" t="str">
            <v>Indonesia</v>
          </cell>
        </row>
        <row r="4485">
          <cell r="B4485" t="str">
            <v>SUHARDI</v>
          </cell>
          <cell r="C4485" t="str">
            <v>3302232502520001</v>
          </cell>
          <cell r="D4485" t="str">
            <v>L</v>
          </cell>
          <cell r="E4485" t="str">
            <v>BANYUMAS</v>
          </cell>
          <cell r="F4485" t="str">
            <v>25/02/1952</v>
          </cell>
          <cell r="G4485" t="str">
            <v>Tidak Tahu</v>
          </cell>
          <cell r="H4485" t="str">
            <v>Islam</v>
          </cell>
          <cell r="I4485" t="str">
            <v>Kawin</v>
          </cell>
          <cell r="J4485" t="str">
            <v>Kepala Keluarga</v>
          </cell>
          <cell r="K4485" t="str">
            <v>01</v>
          </cell>
          <cell r="L4485" t="str">
            <v>Tamat SD/Sederajat</v>
          </cell>
          <cell r="M4485" t="str">
            <v>Pedagang</v>
          </cell>
          <cell r="N4485" t="str">
            <v>WARTEM</v>
          </cell>
          <cell r="O4485" t="str">
            <v>SAWIRAJI</v>
          </cell>
          <cell r="P4485" t="str">
            <v>3302231702053878</v>
          </cell>
          <cell r="Q4485" t="str">
            <v>SUHARDI</v>
          </cell>
          <cell r="R4485" t="str">
            <v>KUTALIMAN</v>
          </cell>
          <cell r="S4485" t="str">
            <v>KEDUNGBANTENG</v>
          </cell>
          <cell r="T4485" t="str">
            <v>MENINGGAL</v>
          </cell>
          <cell r="U4485" t="str">
            <v>007</v>
          </cell>
          <cell r="V4485" t="str">
            <v>001</v>
          </cell>
          <cell r="W4485" t="str">
            <v>Indonesia</v>
          </cell>
        </row>
        <row r="4486">
          <cell r="B4486" t="str">
            <v>SIRWEN</v>
          </cell>
          <cell r="C4486" t="str">
            <v>3302235407540001</v>
          </cell>
          <cell r="D4486" t="str">
            <v>P</v>
          </cell>
          <cell r="E4486" t="str">
            <v>BANYUMAS</v>
          </cell>
          <cell r="F4486" t="str">
            <v>14/07/1954</v>
          </cell>
          <cell r="G4486" t="str">
            <v>Tidak Tahu</v>
          </cell>
          <cell r="H4486" t="str">
            <v>Islam</v>
          </cell>
          <cell r="I4486" t="str">
            <v>Cerai Mati</v>
          </cell>
          <cell r="J4486" t="str">
            <v>Kepala Keluarga</v>
          </cell>
          <cell r="K4486" t="str">
            <v>01</v>
          </cell>
          <cell r="L4486" t="str">
            <v>Tamat SD/Sederajat</v>
          </cell>
          <cell r="M4486" t="str">
            <v>Mengurus Rumah Tangga</v>
          </cell>
          <cell r="N4486" t="str">
            <v>KARTEM</v>
          </cell>
          <cell r="O4486" t="str">
            <v>SUMADI</v>
          </cell>
          <cell r="P4486" t="str">
            <v>3302231702053878</v>
          </cell>
          <cell r="Q4486" t="str">
            <v>SIRWEN</v>
          </cell>
          <cell r="R4486" t="str">
            <v>KUTALIMAN</v>
          </cell>
          <cell r="S4486" t="str">
            <v>KEDUNGBANTENG</v>
          </cell>
          <cell r="T4486" t="str">
            <v>KUTALIMAN</v>
          </cell>
          <cell r="U4486" t="str">
            <v>007</v>
          </cell>
          <cell r="V4486" t="str">
            <v>001</v>
          </cell>
          <cell r="W4486" t="str">
            <v>Indonesia</v>
          </cell>
        </row>
        <row r="4487">
          <cell r="B4487" t="str">
            <v>RITEM</v>
          </cell>
          <cell r="C4487" t="str">
            <v>3302234412280001</v>
          </cell>
          <cell r="D4487" t="str">
            <v>P</v>
          </cell>
          <cell r="E4487" t="str">
            <v>BANYUMAS</v>
          </cell>
          <cell r="F4487">
            <v>10566</v>
          </cell>
          <cell r="G4487" t="str">
            <v>Tidak Tahu</v>
          </cell>
          <cell r="H4487" t="str">
            <v>Islam</v>
          </cell>
          <cell r="I4487" t="str">
            <v>Cerai Mati</v>
          </cell>
          <cell r="J4487" t="str">
            <v>Kepala Keluarga</v>
          </cell>
          <cell r="K4487" t="str">
            <v>01</v>
          </cell>
          <cell r="L4487" t="str">
            <v>Tidak Tamat SD/Sederajat</v>
          </cell>
          <cell r="M4487" t="str">
            <v>Mengurus Rumah Tangga</v>
          </cell>
          <cell r="N4487" t="str">
            <v>SALEM</v>
          </cell>
          <cell r="O4487" t="str">
            <v>WANGSAJIWA</v>
          </cell>
          <cell r="P4487" t="str">
            <v>3302231702053879</v>
          </cell>
          <cell r="Q4487" t="str">
            <v>RITEM</v>
          </cell>
          <cell r="R4487" t="str">
            <v>KUTALIMAN</v>
          </cell>
          <cell r="S4487" t="str">
            <v>KEDUNG BANTENG</v>
          </cell>
          <cell r="T4487" t="str">
            <v>KUTALIMAN</v>
          </cell>
          <cell r="U4487" t="str">
            <v>007</v>
          </cell>
          <cell r="V4487" t="str">
            <v>001</v>
          </cell>
          <cell r="W4487" t="str">
            <v>Indonesia</v>
          </cell>
        </row>
        <row r="4488">
          <cell r="B4488" t="str">
            <v>TARWEN</v>
          </cell>
          <cell r="C4488" t="str">
            <v>3302234107360023</v>
          </cell>
          <cell r="D4488" t="str">
            <v>P</v>
          </cell>
          <cell r="E4488" t="str">
            <v>BANYUMAS</v>
          </cell>
          <cell r="F4488">
            <v>13332</v>
          </cell>
          <cell r="G4488" t="str">
            <v>Tidak Tahu</v>
          </cell>
          <cell r="H4488" t="str">
            <v>Islam</v>
          </cell>
          <cell r="I4488" t="str">
            <v>Belum Kawin</v>
          </cell>
          <cell r="J4488" t="str">
            <v>Famili Lain</v>
          </cell>
          <cell r="K4488" t="str">
            <v>09</v>
          </cell>
          <cell r="L4488" t="str">
            <v>Tidak Tamat SD/Sederajat</v>
          </cell>
          <cell r="M4488" t="str">
            <v>Belum/Tidak Bekerja</v>
          </cell>
          <cell r="N4488" t="str">
            <v>SALEM</v>
          </cell>
          <cell r="O4488" t="str">
            <v>WANGSAJIWA</v>
          </cell>
          <cell r="P4488" t="str">
            <v>3302231702053879</v>
          </cell>
          <cell r="Q4488" t="str">
            <v>RITEM</v>
          </cell>
          <cell r="R4488" t="str">
            <v>KUTALIMAN</v>
          </cell>
          <cell r="S4488" t="str">
            <v>KEDUNG BANTENG</v>
          </cell>
          <cell r="T4488" t="str">
            <v>KUTALIMAN</v>
          </cell>
          <cell r="U4488" t="str">
            <v>007</v>
          </cell>
          <cell r="V4488" t="str">
            <v>001</v>
          </cell>
          <cell r="W4488" t="str">
            <v>Indonesia</v>
          </cell>
        </row>
        <row r="4489">
          <cell r="B4489" t="str">
            <v>SOHIBUN</v>
          </cell>
          <cell r="C4489" t="str">
            <v>3302231604770003</v>
          </cell>
          <cell r="D4489" t="str">
            <v>L</v>
          </cell>
          <cell r="E4489" t="str">
            <v>BANYUMAS</v>
          </cell>
          <cell r="F4489">
            <v>28231</v>
          </cell>
          <cell r="G4489" t="str">
            <v>Tidak Tahu</v>
          </cell>
          <cell r="H4489" t="str">
            <v>Islam</v>
          </cell>
          <cell r="I4489" t="str">
            <v>Kawin</v>
          </cell>
          <cell r="J4489" t="str">
            <v>Kepala Keluarga</v>
          </cell>
          <cell r="K4489" t="str">
            <v>01</v>
          </cell>
          <cell r="L4489" t="str">
            <v>Tamat SD/Sederajat</v>
          </cell>
          <cell r="M4489" t="str">
            <v>Wiraswasta</v>
          </cell>
          <cell r="N4489" t="str">
            <v>WASIAH</v>
          </cell>
          <cell r="O4489" t="str">
            <v>SUWARYO</v>
          </cell>
          <cell r="P4489" t="str">
            <v>3302231702053881</v>
          </cell>
          <cell r="Q4489" t="str">
            <v>SOHIBUN</v>
          </cell>
          <cell r="R4489" t="str">
            <v>KUTALIMAN</v>
          </cell>
          <cell r="S4489" t="str">
            <v>KEDUNG BANTENG</v>
          </cell>
          <cell r="T4489" t="str">
            <v>KUTALIMAN</v>
          </cell>
          <cell r="U4489" t="str">
            <v>007</v>
          </cell>
          <cell r="V4489" t="str">
            <v>001</v>
          </cell>
          <cell r="W4489" t="str">
            <v>Indonesia</v>
          </cell>
        </row>
        <row r="4490">
          <cell r="B4490" t="str">
            <v>USWATUN KHASANAH</v>
          </cell>
          <cell r="C4490" t="str">
            <v>3302234205810004</v>
          </cell>
          <cell r="D4490" t="str">
            <v>P</v>
          </cell>
          <cell r="E4490" t="str">
            <v>BANYUMAS</v>
          </cell>
          <cell r="F4490">
            <v>29708</v>
          </cell>
          <cell r="G4490" t="str">
            <v>Tidak Tahu</v>
          </cell>
          <cell r="H4490" t="str">
            <v>Islam</v>
          </cell>
          <cell r="I4490" t="str">
            <v>Kawin</v>
          </cell>
          <cell r="J4490" t="str">
            <v>Istri</v>
          </cell>
          <cell r="K4490" t="str">
            <v>03</v>
          </cell>
          <cell r="L4490" t="str">
            <v>SLTP/Sederajat</v>
          </cell>
          <cell r="M4490" t="str">
            <v>Mengurus Rumah Tangga</v>
          </cell>
          <cell r="N4490" t="str">
            <v>KIWEN</v>
          </cell>
          <cell r="O4490" t="str">
            <v>KAMSIDIN</v>
          </cell>
          <cell r="P4490" t="str">
            <v>3302231702053881</v>
          </cell>
          <cell r="Q4490" t="str">
            <v>SOHIBUN</v>
          </cell>
          <cell r="R4490" t="str">
            <v>KUTALIMAN</v>
          </cell>
          <cell r="S4490" t="str">
            <v>KEDUNG BANTENG</v>
          </cell>
          <cell r="T4490" t="str">
            <v>KUTALIMAN</v>
          </cell>
          <cell r="U4490" t="str">
            <v>007</v>
          </cell>
          <cell r="V4490" t="str">
            <v>001</v>
          </cell>
          <cell r="W4490" t="str">
            <v>Indonesia</v>
          </cell>
        </row>
        <row r="4491">
          <cell r="B4491" t="str">
            <v>DELION FIRLANA WIJAYA</v>
          </cell>
          <cell r="C4491" t="str">
            <v>3302232704120002</v>
          </cell>
          <cell r="D4491" t="str">
            <v>L</v>
          </cell>
          <cell r="E4491" t="str">
            <v>BANYUMAS</v>
          </cell>
          <cell r="F4491">
            <v>41026</v>
          </cell>
          <cell r="G4491" t="str">
            <v>Tidak Tahu</v>
          </cell>
          <cell r="H4491" t="str">
            <v>Islam</v>
          </cell>
          <cell r="I4491" t="str">
            <v>Belum Kawin</v>
          </cell>
          <cell r="J4491" t="str">
            <v>Anak</v>
          </cell>
          <cell r="K4491" t="str">
            <v>04</v>
          </cell>
          <cell r="L4491" t="str">
            <v>Tidak/Belum Sekolah</v>
          </cell>
          <cell r="M4491" t="str">
            <v>Belum/Tidak Bekerja</v>
          </cell>
          <cell r="N4491" t="str">
            <v>USWATUN KHASANAH</v>
          </cell>
          <cell r="O4491" t="str">
            <v>SOHIBUN</v>
          </cell>
          <cell r="P4491" t="str">
            <v>3302231702053881</v>
          </cell>
          <cell r="Q4491" t="str">
            <v>SOHIBUN</v>
          </cell>
          <cell r="R4491" t="str">
            <v>KUTALIMAN</v>
          </cell>
          <cell r="S4491" t="str">
            <v>KEDUNG BANTENG</v>
          </cell>
          <cell r="T4491" t="str">
            <v>KUTALIMAN</v>
          </cell>
          <cell r="U4491" t="str">
            <v>007</v>
          </cell>
          <cell r="V4491" t="str">
            <v>001</v>
          </cell>
          <cell r="W4491" t="str">
            <v>Indonesia</v>
          </cell>
        </row>
        <row r="4492">
          <cell r="B4492" t="str">
            <v>WULAN INDAH CAHYARANI</v>
          </cell>
          <cell r="C4492" t="str">
            <v>3302236507000002</v>
          </cell>
          <cell r="D4492" t="str">
            <v>P</v>
          </cell>
          <cell r="E4492" t="str">
            <v>BANYUMAS</v>
          </cell>
          <cell r="F4492">
            <v>36732</v>
          </cell>
          <cell r="G4492" t="str">
            <v>Tidak Tahu</v>
          </cell>
          <cell r="H4492" t="str">
            <v>Islam</v>
          </cell>
          <cell r="I4492" t="str">
            <v>Belum Kawin</v>
          </cell>
          <cell r="J4492" t="str">
            <v>Anak</v>
          </cell>
          <cell r="K4492" t="str">
            <v>04</v>
          </cell>
          <cell r="L4492" t="str">
            <v>Tidak Tamat SD/Sederajat</v>
          </cell>
          <cell r="M4492" t="str">
            <v>Pelajar/Mahasiswa</v>
          </cell>
          <cell r="N4492" t="str">
            <v>USWATUN KHASANAH</v>
          </cell>
          <cell r="O4492" t="str">
            <v>SOHIBUN</v>
          </cell>
          <cell r="P4492" t="str">
            <v>3302231702053881</v>
          </cell>
          <cell r="Q4492" t="str">
            <v>SOHIBUN</v>
          </cell>
          <cell r="R4492" t="str">
            <v>KUTALIMAN</v>
          </cell>
          <cell r="S4492" t="str">
            <v>KEDUNG BANTENG</v>
          </cell>
          <cell r="T4492" t="str">
            <v>KUTALIMAN</v>
          </cell>
          <cell r="U4492" t="str">
            <v>007</v>
          </cell>
          <cell r="V4492" t="str">
            <v>001</v>
          </cell>
          <cell r="W4492" t="str">
            <v>Indonesia</v>
          </cell>
        </row>
        <row r="4493">
          <cell r="B4493" t="str">
            <v>MUNARSO</v>
          </cell>
          <cell r="C4493" t="str">
            <v>3302232104410002</v>
          </cell>
          <cell r="D4493" t="str">
            <v>L</v>
          </cell>
          <cell r="E4493" t="str">
            <v>BANYUMAS</v>
          </cell>
          <cell r="F4493">
            <v>15087</v>
          </cell>
          <cell r="G4493" t="str">
            <v>Tidak Tahu</v>
          </cell>
          <cell r="H4493" t="str">
            <v>Islam</v>
          </cell>
          <cell r="I4493" t="str">
            <v>Kawin</v>
          </cell>
          <cell r="J4493" t="str">
            <v>Kepala Keluarga</v>
          </cell>
          <cell r="K4493" t="str">
            <v>01</v>
          </cell>
          <cell r="L4493" t="str">
            <v>Tamat SD/Sederajat</v>
          </cell>
          <cell r="M4493" t="str">
            <v>Pedagang</v>
          </cell>
          <cell r="N4493" t="str">
            <v>TARSEM</v>
          </cell>
          <cell r="O4493" t="str">
            <v>CITRADIKRAMA</v>
          </cell>
          <cell r="P4493" t="str">
            <v>3302231702053882</v>
          </cell>
          <cell r="Q4493" t="str">
            <v>MUNARSO</v>
          </cell>
          <cell r="R4493" t="str">
            <v>KUTALIMAN</v>
          </cell>
          <cell r="S4493" t="str">
            <v>KEDUNG BANTENG</v>
          </cell>
          <cell r="T4493" t="str">
            <v>KUTALIMAN</v>
          </cell>
          <cell r="U4493" t="str">
            <v>007</v>
          </cell>
          <cell r="V4493" t="str">
            <v>001</v>
          </cell>
          <cell r="W4493" t="str">
            <v>Indonesia</v>
          </cell>
        </row>
        <row r="4494">
          <cell r="B4494" t="str">
            <v>RUNTATI</v>
          </cell>
          <cell r="C4494" t="str">
            <v>3302236507460003</v>
          </cell>
          <cell r="D4494" t="str">
            <v>P</v>
          </cell>
          <cell r="E4494" t="str">
            <v>BANYUMAS</v>
          </cell>
          <cell r="F4494">
            <v>17008</v>
          </cell>
          <cell r="G4494" t="str">
            <v>Tidak Tahu</v>
          </cell>
          <cell r="H4494" t="str">
            <v>Islam</v>
          </cell>
          <cell r="I4494" t="str">
            <v>Kawin</v>
          </cell>
          <cell r="J4494" t="str">
            <v>Istri</v>
          </cell>
          <cell r="K4494" t="str">
            <v>03</v>
          </cell>
          <cell r="L4494" t="str">
            <v>Tamat SD/Sederajat</v>
          </cell>
          <cell r="M4494" t="str">
            <v>Mengurus Rumah Tangga</v>
          </cell>
          <cell r="N4494" t="str">
            <v>CIREM</v>
          </cell>
          <cell r="O4494" t="str">
            <v>TIRTAREJA</v>
          </cell>
          <cell r="P4494" t="str">
            <v>3302231702053882</v>
          </cell>
          <cell r="Q4494" t="str">
            <v>MUNARSO</v>
          </cell>
          <cell r="R4494" t="str">
            <v>KUTALIMAN</v>
          </cell>
          <cell r="S4494" t="str">
            <v>KEDUNG BANTENG</v>
          </cell>
          <cell r="T4494" t="str">
            <v>KUTALIMAN</v>
          </cell>
          <cell r="U4494" t="str">
            <v>007</v>
          </cell>
          <cell r="V4494" t="str">
            <v>001</v>
          </cell>
          <cell r="W4494" t="str">
            <v>Indonesia</v>
          </cell>
        </row>
        <row r="4495">
          <cell r="B4495" t="str">
            <v>HADI SISWANTO</v>
          </cell>
          <cell r="C4495" t="str">
            <v>3302232709540001</v>
          </cell>
          <cell r="D4495" t="str">
            <v>L</v>
          </cell>
          <cell r="E4495" t="str">
            <v>BANYUMAS</v>
          </cell>
          <cell r="F4495">
            <v>19994</v>
          </cell>
          <cell r="G4495" t="str">
            <v>Tidak Tahu</v>
          </cell>
          <cell r="H4495" t="str">
            <v>Islam</v>
          </cell>
          <cell r="I4495" t="str">
            <v>Kawin</v>
          </cell>
          <cell r="J4495" t="str">
            <v>Kepala Keluarga</v>
          </cell>
          <cell r="K4495" t="str">
            <v>01</v>
          </cell>
          <cell r="L4495" t="str">
            <v>Tamat SD/Sederajat</v>
          </cell>
          <cell r="M4495" t="str">
            <v>Petani/Pekebun</v>
          </cell>
          <cell r="N4495" t="str">
            <v>TARIKEM</v>
          </cell>
          <cell r="O4495" t="str">
            <v>SUNADI</v>
          </cell>
          <cell r="P4495" t="str">
            <v>3302231702053883</v>
          </cell>
          <cell r="Q4495" t="str">
            <v>HADI SISWANTO</v>
          </cell>
          <cell r="R4495" t="str">
            <v>KUTALIMAN</v>
          </cell>
          <cell r="S4495" t="str">
            <v>KEDUNG BANTENG</v>
          </cell>
          <cell r="T4495" t="str">
            <v>KUTALIMAN</v>
          </cell>
          <cell r="U4495" t="str">
            <v>007</v>
          </cell>
          <cell r="V4495" t="str">
            <v>001</v>
          </cell>
          <cell r="W4495" t="str">
            <v>Indonesia</v>
          </cell>
        </row>
        <row r="4496">
          <cell r="B4496" t="str">
            <v>NARTEM</v>
          </cell>
          <cell r="C4496" t="str">
            <v>3302235109660001</v>
          </cell>
          <cell r="D4496" t="str">
            <v>P</v>
          </cell>
          <cell r="E4496" t="str">
            <v>BANYUMAS</v>
          </cell>
          <cell r="F4496">
            <v>24361</v>
          </cell>
          <cell r="G4496" t="str">
            <v>Tidak Tahu</v>
          </cell>
          <cell r="H4496" t="str">
            <v>Islam</v>
          </cell>
          <cell r="I4496" t="str">
            <v>Kawin</v>
          </cell>
          <cell r="J4496" t="str">
            <v>Istri</v>
          </cell>
          <cell r="K4496" t="str">
            <v>03</v>
          </cell>
          <cell r="L4496" t="str">
            <v>Tamat SD/Sederajat</v>
          </cell>
          <cell r="M4496" t="str">
            <v>Mengurus Rumah Tangga</v>
          </cell>
          <cell r="N4496" t="str">
            <v>WARTEM</v>
          </cell>
          <cell r="O4496" t="str">
            <v>SAWIRAJI</v>
          </cell>
          <cell r="P4496" t="str">
            <v>3302231702053883</v>
          </cell>
          <cell r="Q4496" t="str">
            <v>HADI SISWANTO</v>
          </cell>
          <cell r="R4496" t="str">
            <v>KUTALIMAN</v>
          </cell>
          <cell r="S4496" t="str">
            <v>KEDUNG BANTENG</v>
          </cell>
          <cell r="T4496" t="str">
            <v>KUTALIMAN</v>
          </cell>
          <cell r="U4496" t="str">
            <v>007</v>
          </cell>
          <cell r="V4496" t="str">
            <v>001</v>
          </cell>
          <cell r="W4496" t="str">
            <v>Indonesia</v>
          </cell>
        </row>
        <row r="4497">
          <cell r="B4497" t="str">
            <v>VIKI OKTA KURNIAWAN</v>
          </cell>
          <cell r="C4497" t="str">
            <v>3302232410970002</v>
          </cell>
          <cell r="D4497" t="str">
            <v>L</v>
          </cell>
          <cell r="E4497" t="str">
            <v>BANYUMAS</v>
          </cell>
          <cell r="F4497">
            <v>35727</v>
          </cell>
          <cell r="G4497" t="str">
            <v>Tidak Tahu</v>
          </cell>
          <cell r="H4497" t="str">
            <v>Islam</v>
          </cell>
          <cell r="I4497" t="str">
            <v>Belum Kawin</v>
          </cell>
          <cell r="J4497" t="str">
            <v>Anak</v>
          </cell>
          <cell r="K4497" t="str">
            <v>04</v>
          </cell>
          <cell r="L4497" t="str">
            <v>Tamat SD/Sederajat</v>
          </cell>
          <cell r="M4497" t="str">
            <v>Pelajar/Mahasiswa</v>
          </cell>
          <cell r="N4497" t="str">
            <v>NARTEM</v>
          </cell>
          <cell r="O4497" t="str">
            <v>HADI SISWANTO</v>
          </cell>
          <cell r="P4497" t="str">
            <v>3302231702053883</v>
          </cell>
          <cell r="Q4497" t="str">
            <v>HADI SISWANTO</v>
          </cell>
          <cell r="R4497" t="str">
            <v>KUTALIMAN</v>
          </cell>
          <cell r="S4497" t="str">
            <v>KEDUNG BANTENG</v>
          </cell>
          <cell r="T4497" t="str">
            <v>KUTALIMAN</v>
          </cell>
          <cell r="U4497" t="str">
            <v>007</v>
          </cell>
          <cell r="V4497" t="str">
            <v>001</v>
          </cell>
          <cell r="W4497" t="str">
            <v>Indonesia</v>
          </cell>
        </row>
        <row r="4498">
          <cell r="B4498" t="str">
            <v>SUGIONO CASUN</v>
          </cell>
          <cell r="C4498" t="str">
            <v>3302231102690002</v>
          </cell>
          <cell r="D4498" t="str">
            <v>L</v>
          </cell>
          <cell r="E4498" t="str">
            <v>BANYUMAS</v>
          </cell>
          <cell r="F4498">
            <v>25245</v>
          </cell>
          <cell r="G4498" t="str">
            <v>Tidak Tahu</v>
          </cell>
          <cell r="H4498" t="str">
            <v>Islam</v>
          </cell>
          <cell r="I4498" t="str">
            <v>Kawin</v>
          </cell>
          <cell r="J4498" t="str">
            <v>Kepala Keluarga</v>
          </cell>
          <cell r="K4498" t="str">
            <v>01</v>
          </cell>
          <cell r="L4498" t="str">
            <v>Tamat SD/Sederajat</v>
          </cell>
          <cell r="M4498" t="str">
            <v>Sopir</v>
          </cell>
          <cell r="N4498" t="str">
            <v>WARTEM</v>
          </cell>
          <cell r="O4498" t="str">
            <v>SAWIRAJI</v>
          </cell>
          <cell r="P4498" t="str">
            <v>3302231702053885</v>
          </cell>
          <cell r="Q4498" t="str">
            <v>SUGIONO CASUN</v>
          </cell>
          <cell r="R4498" t="str">
            <v>KUTALIMAN</v>
          </cell>
          <cell r="S4498" t="str">
            <v>KEDUNG BANTENG</v>
          </cell>
          <cell r="T4498" t="str">
            <v>KUTALIMAN</v>
          </cell>
          <cell r="U4498" t="str">
            <v>007</v>
          </cell>
          <cell r="V4498" t="str">
            <v>001</v>
          </cell>
          <cell r="W4498" t="str">
            <v>Indonesia</v>
          </cell>
        </row>
        <row r="4499">
          <cell r="B4499" t="str">
            <v>ISNAINAH</v>
          </cell>
          <cell r="C4499" t="str">
            <v>3302235708740003</v>
          </cell>
          <cell r="D4499" t="str">
            <v>P</v>
          </cell>
          <cell r="E4499" t="str">
            <v>BANYUMAS</v>
          </cell>
          <cell r="F4499">
            <v>27258</v>
          </cell>
          <cell r="G4499" t="str">
            <v>Tidak Tahu</v>
          </cell>
          <cell r="H4499" t="str">
            <v>Islam</v>
          </cell>
          <cell r="I4499" t="str">
            <v>Kawin</v>
          </cell>
          <cell r="J4499" t="str">
            <v>Istri</v>
          </cell>
          <cell r="K4499" t="str">
            <v>03</v>
          </cell>
          <cell r="L4499" t="str">
            <v>Tamat SD/Sederajat</v>
          </cell>
          <cell r="M4499" t="str">
            <v>Mengurus Rumah Tangga</v>
          </cell>
          <cell r="N4499" t="str">
            <v>KHALIMAH</v>
          </cell>
          <cell r="O4499" t="str">
            <v>AKH SEKHUDIN</v>
          </cell>
          <cell r="P4499" t="str">
            <v>3302231702053885</v>
          </cell>
          <cell r="Q4499" t="str">
            <v>SUGIONO CASUN</v>
          </cell>
          <cell r="R4499" t="str">
            <v>KUTALIMAN</v>
          </cell>
          <cell r="S4499" t="str">
            <v>KEDUNG BANTENG</v>
          </cell>
          <cell r="T4499" t="str">
            <v>KUTALIMAN</v>
          </cell>
          <cell r="U4499" t="str">
            <v>007</v>
          </cell>
          <cell r="V4499" t="str">
            <v>001</v>
          </cell>
          <cell r="W4499" t="str">
            <v>Indonesia</v>
          </cell>
        </row>
        <row r="4500">
          <cell r="B4500" t="str">
            <v>GILANG NEGI RAKHMAWAN</v>
          </cell>
          <cell r="C4500" t="str">
            <v>3302230512000001</v>
          </cell>
          <cell r="D4500" t="str">
            <v>L</v>
          </cell>
          <cell r="E4500" t="str">
            <v>BANYUMAS</v>
          </cell>
          <cell r="F4500">
            <v>36865</v>
          </cell>
          <cell r="G4500" t="str">
            <v>Tidak Tahu</v>
          </cell>
          <cell r="H4500" t="str">
            <v>Islam</v>
          </cell>
          <cell r="I4500" t="str">
            <v>Belum Kawin</v>
          </cell>
          <cell r="J4500" t="str">
            <v>Anak</v>
          </cell>
          <cell r="K4500" t="str">
            <v>04</v>
          </cell>
          <cell r="L4500" t="str">
            <v>Tidak Tamat SD/Sederajat</v>
          </cell>
          <cell r="M4500" t="str">
            <v>Pelajar/Mahasiswa</v>
          </cell>
          <cell r="N4500" t="str">
            <v>ISNAENAH</v>
          </cell>
          <cell r="O4500" t="str">
            <v>SUGIONO CASUN</v>
          </cell>
          <cell r="P4500" t="str">
            <v>3302231702053885</v>
          </cell>
          <cell r="Q4500" t="str">
            <v>SUGIONO CASUN</v>
          </cell>
          <cell r="R4500" t="str">
            <v>KUTALIMAN</v>
          </cell>
          <cell r="S4500" t="str">
            <v>KEDUNG BANTENG</v>
          </cell>
          <cell r="T4500" t="str">
            <v>KUTALIMAN</v>
          </cell>
          <cell r="U4500" t="str">
            <v>007</v>
          </cell>
          <cell r="V4500" t="str">
            <v>001</v>
          </cell>
          <cell r="W4500" t="str">
            <v>Indonesia</v>
          </cell>
        </row>
        <row r="4501">
          <cell r="B4501" t="str">
            <v>TAGHRIDIA LINTANG NEGI MAZAYA</v>
          </cell>
          <cell r="C4501" t="str">
            <v>3302234601110001</v>
          </cell>
          <cell r="D4501" t="str">
            <v>P</v>
          </cell>
          <cell r="E4501" t="str">
            <v>BANYUMAS</v>
          </cell>
          <cell r="F4501">
            <v>40549</v>
          </cell>
          <cell r="G4501" t="str">
            <v>Tidak Tahu</v>
          </cell>
          <cell r="H4501" t="str">
            <v>Islam</v>
          </cell>
          <cell r="I4501" t="str">
            <v>Belum Kawin</v>
          </cell>
          <cell r="J4501" t="str">
            <v>Anak</v>
          </cell>
          <cell r="K4501" t="str">
            <v>04</v>
          </cell>
          <cell r="L4501" t="str">
            <v>Tidak/Belum Sekolah</v>
          </cell>
          <cell r="M4501" t="str">
            <v>Belum/Tidak Bekerja</v>
          </cell>
          <cell r="N4501" t="str">
            <v>ISNAINAH</v>
          </cell>
          <cell r="O4501" t="str">
            <v>SUGIONO CASUN</v>
          </cell>
          <cell r="P4501" t="str">
            <v>3302231702053885</v>
          </cell>
          <cell r="Q4501" t="str">
            <v>SUGIONO CASUN</v>
          </cell>
          <cell r="R4501" t="str">
            <v>KUTALIMAN</v>
          </cell>
          <cell r="S4501" t="str">
            <v>KEDUNG BANTENG</v>
          </cell>
          <cell r="T4501" t="str">
            <v>KUTALIMAN</v>
          </cell>
          <cell r="U4501" t="str">
            <v>007</v>
          </cell>
          <cell r="V4501" t="str">
            <v>001</v>
          </cell>
          <cell r="W4501" t="str">
            <v>Indonesia</v>
          </cell>
        </row>
        <row r="4502">
          <cell r="B4502" t="str">
            <v>YASMEJA</v>
          </cell>
          <cell r="C4502" t="str">
            <v>3302232512360001</v>
          </cell>
          <cell r="D4502" t="str">
            <v>L</v>
          </cell>
          <cell r="E4502" t="str">
            <v>BANYUMAS</v>
          </cell>
          <cell r="F4502">
            <v>13509</v>
          </cell>
          <cell r="G4502" t="str">
            <v>Tidak Tahu</v>
          </cell>
          <cell r="H4502" t="str">
            <v>Islam</v>
          </cell>
          <cell r="I4502" t="str">
            <v>Kawin</v>
          </cell>
          <cell r="J4502" t="str">
            <v>Kepala Keluarga</v>
          </cell>
          <cell r="K4502" t="str">
            <v>01</v>
          </cell>
          <cell r="L4502" t="str">
            <v>Tamat SD/Sederajat</v>
          </cell>
          <cell r="M4502" t="str">
            <v>Petani/Pekebun</v>
          </cell>
          <cell r="N4502" t="str">
            <v>DAKEM</v>
          </cell>
          <cell r="O4502" t="str">
            <v>SANARI</v>
          </cell>
          <cell r="P4502" t="str">
            <v>3302231702053886</v>
          </cell>
          <cell r="Q4502" t="str">
            <v>YASMEJA</v>
          </cell>
          <cell r="R4502" t="str">
            <v>KUTALIMAN</v>
          </cell>
          <cell r="S4502" t="str">
            <v>KEDUNG BANTENG</v>
          </cell>
          <cell r="T4502" t="str">
            <v>KUTALIMAN</v>
          </cell>
          <cell r="U4502" t="str">
            <v>007</v>
          </cell>
          <cell r="V4502" t="str">
            <v>001</v>
          </cell>
          <cell r="W4502" t="str">
            <v>Indonesia</v>
          </cell>
        </row>
        <row r="4503">
          <cell r="B4503" t="str">
            <v>WARTI</v>
          </cell>
          <cell r="C4503" t="str">
            <v>3302235101380001</v>
          </cell>
          <cell r="D4503" t="str">
            <v>P</v>
          </cell>
          <cell r="E4503" t="str">
            <v>BANYUMAS</v>
          </cell>
          <cell r="F4503">
            <v>13891</v>
          </cell>
          <cell r="G4503" t="str">
            <v>Tidak Tahu</v>
          </cell>
          <cell r="H4503" t="str">
            <v>Islam</v>
          </cell>
          <cell r="I4503" t="str">
            <v>Kawin</v>
          </cell>
          <cell r="J4503" t="str">
            <v>Istri</v>
          </cell>
          <cell r="K4503" t="str">
            <v>03</v>
          </cell>
          <cell r="L4503" t="str">
            <v>Tamat SD/Sederajat</v>
          </cell>
          <cell r="M4503" t="str">
            <v>Wiraswasta</v>
          </cell>
          <cell r="N4503" t="str">
            <v>CAWEN</v>
          </cell>
          <cell r="O4503" t="str">
            <v>CATUN</v>
          </cell>
          <cell r="P4503" t="str">
            <v>3302231702053886</v>
          </cell>
          <cell r="Q4503" t="str">
            <v>YASMEJA</v>
          </cell>
          <cell r="R4503" t="str">
            <v>KUTALIMAN</v>
          </cell>
          <cell r="S4503" t="str">
            <v>KEDUNG BANTENG</v>
          </cell>
          <cell r="T4503" t="str">
            <v>KUTALIMAN</v>
          </cell>
          <cell r="U4503" t="str">
            <v>007</v>
          </cell>
          <cell r="V4503" t="str">
            <v>001</v>
          </cell>
          <cell r="W4503" t="str">
            <v>Indonesia</v>
          </cell>
        </row>
        <row r="4504">
          <cell r="B4504" t="str">
            <v>DIREM</v>
          </cell>
          <cell r="C4504" t="str">
            <v>3302235905580001</v>
          </cell>
          <cell r="D4504" t="str">
            <v>P</v>
          </cell>
          <cell r="E4504" t="str">
            <v>BANYUMAS</v>
          </cell>
          <cell r="F4504">
            <v>21324</v>
          </cell>
          <cell r="G4504" t="str">
            <v>Tidak Tahu</v>
          </cell>
          <cell r="H4504" t="str">
            <v>Islam</v>
          </cell>
          <cell r="I4504" t="str">
            <v>Cerai Mati</v>
          </cell>
          <cell r="J4504" t="str">
            <v>Anak</v>
          </cell>
          <cell r="K4504" t="str">
            <v>04</v>
          </cell>
          <cell r="L4504" t="str">
            <v>Tamat SD/Sederajat</v>
          </cell>
          <cell r="M4504" t="str">
            <v>Mengurus Rumah Tangga</v>
          </cell>
          <cell r="N4504" t="str">
            <v>WARTI</v>
          </cell>
          <cell r="O4504" t="str">
            <v>YASMEJA</v>
          </cell>
          <cell r="P4504" t="str">
            <v>3302231702053886</v>
          </cell>
          <cell r="Q4504" t="str">
            <v>YASMEJA</v>
          </cell>
          <cell r="R4504" t="str">
            <v>KUTALIMAN</v>
          </cell>
          <cell r="S4504" t="str">
            <v>KEDUNG BANTENG</v>
          </cell>
          <cell r="T4504" t="str">
            <v>KUTALIMAN</v>
          </cell>
          <cell r="U4504" t="str">
            <v>007</v>
          </cell>
          <cell r="V4504" t="str">
            <v>001</v>
          </cell>
          <cell r="W4504" t="str">
            <v>Indonesia</v>
          </cell>
        </row>
        <row r="4505">
          <cell r="B4505" t="str">
            <v>SUMIRAT</v>
          </cell>
          <cell r="C4505" t="str">
            <v>3302231610620001</v>
          </cell>
          <cell r="D4505" t="str">
            <v>L</v>
          </cell>
          <cell r="E4505" t="str">
            <v>BANYUMAS</v>
          </cell>
          <cell r="F4505">
            <v>22935</v>
          </cell>
          <cell r="G4505" t="str">
            <v>Tidak Tahu</v>
          </cell>
          <cell r="H4505" t="str">
            <v>Islam</v>
          </cell>
          <cell r="I4505" t="str">
            <v>Kawin</v>
          </cell>
          <cell r="J4505" t="str">
            <v>Kepala Keluarga</v>
          </cell>
          <cell r="K4505" t="str">
            <v>01</v>
          </cell>
          <cell r="L4505" t="str">
            <v>Tamat SD/Sederajat</v>
          </cell>
          <cell r="M4505" t="str">
            <v>Pedagang</v>
          </cell>
          <cell r="N4505" t="str">
            <v>SUMINAH</v>
          </cell>
          <cell r="O4505" t="str">
            <v>ROHADI RUSDI</v>
          </cell>
          <cell r="P4505" t="str">
            <v>3302231702053887</v>
          </cell>
          <cell r="Q4505" t="str">
            <v>SUMIRAT</v>
          </cell>
          <cell r="R4505" t="str">
            <v>KUTALIMAN</v>
          </cell>
          <cell r="S4505" t="str">
            <v>KEDUNG BANTENG</v>
          </cell>
          <cell r="T4505" t="str">
            <v>KUTALIMAN</v>
          </cell>
          <cell r="U4505" t="str">
            <v>007</v>
          </cell>
          <cell r="V4505" t="str">
            <v>001</v>
          </cell>
          <cell r="W4505" t="str">
            <v>Indonesia</v>
          </cell>
        </row>
        <row r="4506">
          <cell r="B4506" t="str">
            <v>KHOMISAH</v>
          </cell>
          <cell r="C4506" t="str">
            <v>3302235702740001</v>
          </cell>
          <cell r="D4506" t="str">
            <v>P</v>
          </cell>
          <cell r="E4506" t="str">
            <v>BANYUMAS</v>
          </cell>
          <cell r="F4506">
            <v>27077</v>
          </cell>
          <cell r="G4506" t="str">
            <v>Tidak Tahu</v>
          </cell>
          <cell r="H4506" t="str">
            <v>Islam</v>
          </cell>
          <cell r="I4506" t="str">
            <v>Kawin</v>
          </cell>
          <cell r="J4506" t="str">
            <v>Istri</v>
          </cell>
          <cell r="K4506" t="str">
            <v>03</v>
          </cell>
          <cell r="L4506" t="str">
            <v>Tamat SD/Sederajat</v>
          </cell>
          <cell r="M4506" t="str">
            <v>Mengurus Rumah Tangga</v>
          </cell>
          <cell r="N4506" t="str">
            <v>TARTEM</v>
          </cell>
          <cell r="O4506" t="str">
            <v>TARTO</v>
          </cell>
          <cell r="P4506" t="str">
            <v>3302231702053887</v>
          </cell>
          <cell r="Q4506" t="str">
            <v>SUMIRAT</v>
          </cell>
          <cell r="R4506" t="str">
            <v>KUTALIMAN</v>
          </cell>
          <cell r="S4506" t="str">
            <v>KEDUNG BANTENG</v>
          </cell>
          <cell r="T4506" t="str">
            <v>KUTALIMAN</v>
          </cell>
          <cell r="U4506" t="str">
            <v>007</v>
          </cell>
          <cell r="V4506" t="str">
            <v>001</v>
          </cell>
          <cell r="W4506" t="str">
            <v>Indonesia</v>
          </cell>
        </row>
        <row r="4507">
          <cell r="B4507" t="str">
            <v>MOHAMAD AFIQ SHAQIL</v>
          </cell>
          <cell r="C4507" t="str">
            <v>3302232203130001</v>
          </cell>
          <cell r="D4507" t="str">
            <v>L</v>
          </cell>
          <cell r="E4507" t="str">
            <v>BANYUMAS</v>
          </cell>
          <cell r="F4507">
            <v>41355</v>
          </cell>
          <cell r="G4507" t="str">
            <v>Tidak Tahu</v>
          </cell>
          <cell r="H4507" t="str">
            <v>Islam</v>
          </cell>
          <cell r="I4507" t="str">
            <v>Belum Kawin</v>
          </cell>
          <cell r="J4507" t="str">
            <v>Anak</v>
          </cell>
          <cell r="K4507" t="str">
            <v>04</v>
          </cell>
          <cell r="L4507" t="str">
            <v>Tidak/Belum Sekolah</v>
          </cell>
          <cell r="M4507" t="str">
            <v>Belum/Tidak Bekerja</v>
          </cell>
          <cell r="N4507" t="str">
            <v>KHOMISAH</v>
          </cell>
          <cell r="O4507" t="str">
            <v>SUMIRAT</v>
          </cell>
          <cell r="P4507" t="str">
            <v>3302231702053887</v>
          </cell>
          <cell r="Q4507" t="str">
            <v>SUMIRAT</v>
          </cell>
          <cell r="R4507" t="str">
            <v>KUTALIMAN</v>
          </cell>
          <cell r="S4507" t="str">
            <v>KEDUNG BANTENG</v>
          </cell>
          <cell r="T4507" t="str">
            <v>KUTALIMAN</v>
          </cell>
          <cell r="U4507" t="str">
            <v>007</v>
          </cell>
          <cell r="V4507" t="str">
            <v>001</v>
          </cell>
          <cell r="W4507" t="str">
            <v>Indonesia</v>
          </cell>
        </row>
        <row r="4508">
          <cell r="B4508" t="str">
            <v>DJULIANA WIDYANINGTIAS</v>
          </cell>
          <cell r="C4508" t="str">
            <v>3302235407000002</v>
          </cell>
          <cell r="D4508" t="str">
            <v>P</v>
          </cell>
          <cell r="E4508" t="str">
            <v>BANYUMAS</v>
          </cell>
          <cell r="F4508" t="str">
            <v>14/07/2000</v>
          </cell>
          <cell r="G4508" t="str">
            <v>Tidak Tahu</v>
          </cell>
          <cell r="H4508" t="str">
            <v>Islam</v>
          </cell>
          <cell r="I4508" t="str">
            <v>Kawin</v>
          </cell>
          <cell r="J4508" t="str">
            <v>Anak</v>
          </cell>
          <cell r="K4508" t="str">
            <v>04</v>
          </cell>
          <cell r="L4508" t="str">
            <v>Tamat SD/Sederajat</v>
          </cell>
          <cell r="M4508" t="str">
            <v>Belum/Tidak Bekerja</v>
          </cell>
          <cell r="N4508" t="str">
            <v>KHOMISAH</v>
          </cell>
          <cell r="O4508" t="str">
            <v>SUMIRAT</v>
          </cell>
          <cell r="P4508" t="str">
            <v>3302231702053887</v>
          </cell>
          <cell r="Q4508" t="str">
            <v>SUMIRAT</v>
          </cell>
          <cell r="R4508" t="str">
            <v>kKarangtengah</v>
          </cell>
          <cell r="S4508" t="str">
            <v>KEDUNGBANTENG</v>
          </cell>
          <cell r="T4508" t="str">
            <v>PINDAH</v>
          </cell>
          <cell r="U4508" t="str">
            <v>007</v>
          </cell>
          <cell r="V4508" t="str">
            <v>001</v>
          </cell>
          <cell r="W4508" t="str">
            <v>Indonesia</v>
          </cell>
        </row>
        <row r="4509">
          <cell r="B4509" t="str">
            <v>JAKA ABDULLAH MUKHSIN</v>
          </cell>
          <cell r="C4509" t="str">
            <v>3302232401940001</v>
          </cell>
          <cell r="D4509" t="str">
            <v>L</v>
          </cell>
          <cell r="E4509" t="str">
            <v>BANYUMAS</v>
          </cell>
          <cell r="F4509" t="str">
            <v>24/01/1994</v>
          </cell>
          <cell r="G4509" t="str">
            <v>Tidak Tahu</v>
          </cell>
          <cell r="H4509" t="str">
            <v>Islam</v>
          </cell>
          <cell r="I4509" t="str">
            <v>Belum Kawin</v>
          </cell>
          <cell r="J4509" t="str">
            <v>Anak</v>
          </cell>
          <cell r="K4509" t="str">
            <v>04</v>
          </cell>
          <cell r="L4509" t="str">
            <v>SLTA/Sederajat</v>
          </cell>
          <cell r="M4509" t="str">
            <v>Belum/Tidak Bekerja</v>
          </cell>
          <cell r="N4509" t="str">
            <v>KHOMISAH</v>
          </cell>
          <cell r="O4509" t="str">
            <v>SUMIRAT</v>
          </cell>
          <cell r="P4509" t="str">
            <v>3302231702053887</v>
          </cell>
          <cell r="Q4509" t="str">
            <v>SUMIRAT</v>
          </cell>
          <cell r="R4509" t="str">
            <v>KUTALIMAN</v>
          </cell>
          <cell r="S4509" t="str">
            <v>KEDUNGBANTENG</v>
          </cell>
          <cell r="T4509" t="str">
            <v>KUTALIMAN</v>
          </cell>
          <cell r="U4509" t="str">
            <v>007</v>
          </cell>
          <cell r="V4509" t="str">
            <v>001</v>
          </cell>
          <cell r="W4509" t="str">
            <v>Indonesia</v>
          </cell>
        </row>
        <row r="4510">
          <cell r="B4510" t="str">
            <v>WARSITO</v>
          </cell>
          <cell r="C4510" t="str">
            <v>3302232801590001</v>
          </cell>
          <cell r="D4510" t="str">
            <v>L</v>
          </cell>
          <cell r="E4510" t="str">
            <v>BANYUMAS</v>
          </cell>
          <cell r="F4510" t="str">
            <v>28/01/1959</v>
          </cell>
          <cell r="G4510" t="str">
            <v>Tidak Tahu</v>
          </cell>
          <cell r="H4510" t="str">
            <v>Islam</v>
          </cell>
          <cell r="I4510" t="str">
            <v>Kawin</v>
          </cell>
          <cell r="J4510" t="str">
            <v>Kepala Keluarga</v>
          </cell>
          <cell r="K4510" t="str">
            <v>01</v>
          </cell>
          <cell r="L4510" t="str">
            <v>Tamat SD/Sederajat</v>
          </cell>
          <cell r="M4510" t="str">
            <v>Buruh Tani/Perkebunan</v>
          </cell>
          <cell r="N4510" t="str">
            <v>KASEM</v>
          </cell>
          <cell r="O4510" t="str">
            <v>YASMUDI</v>
          </cell>
          <cell r="P4510" t="str">
            <v>3302231702053888</v>
          </cell>
          <cell r="Q4510" t="str">
            <v>WARSITO</v>
          </cell>
          <cell r="R4510" t="str">
            <v>KUTALIMAN</v>
          </cell>
          <cell r="S4510" t="str">
            <v>KEDUNGBANTENG</v>
          </cell>
          <cell r="T4510" t="str">
            <v>MENINGGAL</v>
          </cell>
          <cell r="U4510" t="str">
            <v>007</v>
          </cell>
          <cell r="V4510" t="str">
            <v>001</v>
          </cell>
          <cell r="W4510" t="str">
            <v>Indonesia</v>
          </cell>
        </row>
        <row r="4511">
          <cell r="B4511" t="str">
            <v>TUMINAH</v>
          </cell>
          <cell r="C4511" t="str">
            <v>3302236108610003</v>
          </cell>
          <cell r="D4511" t="str">
            <v>P</v>
          </cell>
          <cell r="E4511" t="str">
            <v>BANYUMAS</v>
          </cell>
          <cell r="F4511" t="str">
            <v>21/08/1961</v>
          </cell>
          <cell r="G4511" t="str">
            <v>Tidak Tahu</v>
          </cell>
          <cell r="H4511" t="str">
            <v>Islam</v>
          </cell>
          <cell r="I4511" t="str">
            <v>Cerai Mati</v>
          </cell>
          <cell r="J4511" t="str">
            <v>Kepala Keluarga</v>
          </cell>
          <cell r="K4511" t="str">
            <v>01</v>
          </cell>
          <cell r="L4511" t="str">
            <v>Tamat SD/Sederajat</v>
          </cell>
          <cell r="M4511" t="str">
            <v>Mengurus Rumah Tangga</v>
          </cell>
          <cell r="N4511" t="str">
            <v>KARSINEM</v>
          </cell>
          <cell r="O4511" t="str">
            <v>SUWARDI</v>
          </cell>
          <cell r="P4511" t="str">
            <v>3302232701150008</v>
          </cell>
          <cell r="Q4511" t="str">
            <v>TUMINAH</v>
          </cell>
          <cell r="R4511" t="str">
            <v>KUTALIMAN</v>
          </cell>
          <cell r="S4511" t="str">
            <v>KEDUNGBANTENG</v>
          </cell>
          <cell r="T4511" t="str">
            <v>KUTALIMAN</v>
          </cell>
          <cell r="U4511" t="str">
            <v>007</v>
          </cell>
          <cell r="V4511" t="str">
            <v>001</v>
          </cell>
          <cell r="W4511" t="str">
            <v>Indonesia</v>
          </cell>
        </row>
        <row r="4512">
          <cell r="B4512" t="str">
            <v>ISNAENI ASTUTI</v>
          </cell>
          <cell r="C4512" t="str">
            <v>3302234801880004</v>
          </cell>
          <cell r="D4512" t="str">
            <v>P</v>
          </cell>
          <cell r="E4512" t="str">
            <v>BANYUMAS</v>
          </cell>
          <cell r="F4512" t="str">
            <v>08/01/1998</v>
          </cell>
          <cell r="G4512" t="str">
            <v>Tidak Tahu</v>
          </cell>
          <cell r="H4512" t="str">
            <v>Islam</v>
          </cell>
          <cell r="I4512" t="str">
            <v>Belum Kawin</v>
          </cell>
          <cell r="J4512" t="str">
            <v>Anak</v>
          </cell>
          <cell r="K4512" t="str">
            <v>04</v>
          </cell>
          <cell r="L4512" t="str">
            <v>SLTP/Sederajat</v>
          </cell>
          <cell r="M4512" t="str">
            <v>Belum/Tidak Bekerja</v>
          </cell>
          <cell r="N4512" t="str">
            <v>TUMINAH</v>
          </cell>
          <cell r="O4512" t="str">
            <v>WARSITO</v>
          </cell>
          <cell r="P4512" t="str">
            <v>3302231702053888</v>
          </cell>
          <cell r="Q4512" t="str">
            <v>TUMINAH</v>
          </cell>
          <cell r="R4512" t="str">
            <v>KUTALIMAN</v>
          </cell>
          <cell r="S4512" t="str">
            <v>KEDUNGBANTENG</v>
          </cell>
          <cell r="T4512" t="str">
            <v>KUTALIMAN</v>
          </cell>
          <cell r="U4512" t="str">
            <v>007</v>
          </cell>
          <cell r="V4512" t="str">
            <v>001</v>
          </cell>
          <cell r="W4512" t="str">
            <v>Indonesia</v>
          </cell>
        </row>
        <row r="4513">
          <cell r="B4513" t="str">
            <v>SAMSUL HIDAYAT</v>
          </cell>
          <cell r="C4513" t="str">
            <v>3302232001860002</v>
          </cell>
          <cell r="D4513" t="str">
            <v>L</v>
          </cell>
          <cell r="E4513" t="str">
            <v>BANYUMAS</v>
          </cell>
          <cell r="F4513" t="str">
            <v>20/01/1986</v>
          </cell>
          <cell r="G4513" t="str">
            <v>Tidak Tahu</v>
          </cell>
          <cell r="H4513" t="str">
            <v>Islam</v>
          </cell>
          <cell r="I4513" t="str">
            <v>Belum Kawin</v>
          </cell>
          <cell r="J4513" t="str">
            <v>Anak</v>
          </cell>
          <cell r="K4513" t="str">
            <v>04</v>
          </cell>
          <cell r="L4513" t="str">
            <v>Tamat SD/Sederajat</v>
          </cell>
          <cell r="M4513" t="str">
            <v>Buruh Harian Lepas</v>
          </cell>
          <cell r="N4513" t="str">
            <v>TUMINAH</v>
          </cell>
          <cell r="O4513" t="str">
            <v>WARSITO</v>
          </cell>
          <cell r="P4513" t="str">
            <v>3302232701150008</v>
          </cell>
          <cell r="Q4513" t="str">
            <v>TUMINAH</v>
          </cell>
          <cell r="R4513" t="str">
            <v>KUTALIMAN</v>
          </cell>
          <cell r="S4513" t="str">
            <v>KEDUNGBANTENG</v>
          </cell>
          <cell r="T4513" t="str">
            <v>KUTALIMAN</v>
          </cell>
          <cell r="U4513" t="str">
            <v>007</v>
          </cell>
          <cell r="V4513" t="str">
            <v>001</v>
          </cell>
          <cell r="W4513" t="str">
            <v>Indonesia</v>
          </cell>
        </row>
        <row r="4514">
          <cell r="B4514" t="str">
            <v>DARSIKIN</v>
          </cell>
          <cell r="C4514" t="str">
            <v>3302231602330001</v>
          </cell>
          <cell r="D4514" t="str">
            <v>L</v>
          </cell>
          <cell r="E4514" t="str">
            <v>BANYUMAS</v>
          </cell>
          <cell r="F4514" t="str">
            <v>16/02/1933</v>
          </cell>
          <cell r="G4514" t="str">
            <v>Tidak Tahu</v>
          </cell>
          <cell r="H4514" t="str">
            <v>Islam</v>
          </cell>
          <cell r="I4514" t="str">
            <v>Kawin</v>
          </cell>
          <cell r="J4514" t="str">
            <v>Famili Lain</v>
          </cell>
          <cell r="K4514" t="str">
            <v>09</v>
          </cell>
          <cell r="L4514" t="str">
            <v>Tidak/Belum Sekolah</v>
          </cell>
          <cell r="M4514" t="str">
            <v>Buruh Tani/Perkebunan</v>
          </cell>
          <cell r="N4514" t="str">
            <v>WARTEM</v>
          </cell>
          <cell r="O4514" t="str">
            <v>RASTARI</v>
          </cell>
          <cell r="P4514" t="str">
            <v>3302231702054797</v>
          </cell>
          <cell r="Q4514" t="str">
            <v>TUMINAH</v>
          </cell>
          <cell r="R4514" t="str">
            <v>KUTALIMAN</v>
          </cell>
          <cell r="S4514" t="str">
            <v>KEDUNGBANTENG</v>
          </cell>
          <cell r="T4514" t="str">
            <v>KUTALIMAN</v>
          </cell>
          <cell r="U4514" t="str">
            <v>007</v>
          </cell>
          <cell r="V4514" t="str">
            <v>001</v>
          </cell>
          <cell r="W4514" t="str">
            <v>Indonesia</v>
          </cell>
        </row>
        <row r="4515">
          <cell r="B4515" t="str">
            <v>SUYITNO RAWIN</v>
          </cell>
          <cell r="C4515" t="str">
            <v>3302230105590001</v>
          </cell>
          <cell r="D4515" t="str">
            <v>L</v>
          </cell>
          <cell r="E4515" t="str">
            <v>BANYUMAS</v>
          </cell>
          <cell r="F4515">
            <v>21671</v>
          </cell>
          <cell r="G4515" t="str">
            <v>Tidak Tahu</v>
          </cell>
          <cell r="H4515" t="str">
            <v>Islam</v>
          </cell>
          <cell r="I4515" t="str">
            <v>Kawin</v>
          </cell>
          <cell r="J4515" t="str">
            <v>Kepala Keluarga</v>
          </cell>
          <cell r="K4515" t="str">
            <v>01</v>
          </cell>
          <cell r="L4515" t="str">
            <v>Tamat SD/Sederajat</v>
          </cell>
          <cell r="M4515" t="str">
            <v>Wiraswasta</v>
          </cell>
          <cell r="N4515" t="str">
            <v>SARWEM</v>
          </cell>
          <cell r="O4515" t="str">
            <v>YASMIDI</v>
          </cell>
          <cell r="P4515" t="str">
            <v>3302231702053917</v>
          </cell>
          <cell r="Q4515" t="str">
            <v>SUYITNO RAWIN</v>
          </cell>
          <cell r="R4515" t="str">
            <v>KUTALIMAN</v>
          </cell>
          <cell r="S4515" t="str">
            <v>KEDUNG BANTENG</v>
          </cell>
          <cell r="T4515" t="str">
            <v>KUTALIMAN</v>
          </cell>
          <cell r="U4515" t="str">
            <v>007</v>
          </cell>
          <cell r="V4515" t="str">
            <v>001</v>
          </cell>
          <cell r="W4515" t="str">
            <v>Indonesia</v>
          </cell>
        </row>
        <row r="4516">
          <cell r="B4516" t="str">
            <v xml:space="preserve">RITEM </v>
          </cell>
          <cell r="C4516" t="str">
            <v>3302235710630001</v>
          </cell>
          <cell r="D4516" t="str">
            <v>P</v>
          </cell>
          <cell r="E4516" t="str">
            <v>BANYUMAS</v>
          </cell>
          <cell r="F4516">
            <v>23301</v>
          </cell>
          <cell r="G4516" t="str">
            <v>Tidak Tahu</v>
          </cell>
          <cell r="H4516" t="str">
            <v>Islam</v>
          </cell>
          <cell r="I4516" t="str">
            <v>Kawin</v>
          </cell>
          <cell r="J4516" t="str">
            <v>Istri</v>
          </cell>
          <cell r="K4516" t="str">
            <v>03</v>
          </cell>
          <cell r="L4516" t="str">
            <v>Tamat SD/Sederajat</v>
          </cell>
          <cell r="M4516" t="str">
            <v>Mengurus Rumah Tangga</v>
          </cell>
          <cell r="N4516" t="str">
            <v>KIRWEN</v>
          </cell>
          <cell r="O4516" t="str">
            <v>SANMUKRI</v>
          </cell>
          <cell r="P4516" t="str">
            <v>3302231702053917</v>
          </cell>
          <cell r="Q4516" t="str">
            <v>SUYITNO RAWIN</v>
          </cell>
          <cell r="R4516" t="str">
            <v>KUTALIMAN</v>
          </cell>
          <cell r="S4516" t="str">
            <v>KEDUNG BANTENG</v>
          </cell>
          <cell r="T4516" t="str">
            <v>KUTALIMAN</v>
          </cell>
          <cell r="U4516" t="str">
            <v>007</v>
          </cell>
          <cell r="V4516" t="str">
            <v>001</v>
          </cell>
          <cell r="W4516" t="str">
            <v>Indonesia</v>
          </cell>
        </row>
        <row r="4517">
          <cell r="B4517" t="str">
            <v>SUYATMI</v>
          </cell>
          <cell r="C4517" t="str">
            <v>3302237107810001</v>
          </cell>
          <cell r="D4517" t="str">
            <v>P</v>
          </cell>
          <cell r="E4517" t="str">
            <v>BANYUMAS</v>
          </cell>
          <cell r="F4517">
            <v>29798</v>
          </cell>
          <cell r="G4517" t="str">
            <v>Tidak Tahu</v>
          </cell>
          <cell r="H4517" t="str">
            <v>Islam</v>
          </cell>
          <cell r="I4517" t="str">
            <v>Belum Kawin</v>
          </cell>
          <cell r="J4517" t="str">
            <v>Anak</v>
          </cell>
          <cell r="K4517" t="str">
            <v>04</v>
          </cell>
          <cell r="L4517" t="str">
            <v>Tamat SD/Sederajat</v>
          </cell>
          <cell r="M4517" t="str">
            <v>Karyawan Swasta</v>
          </cell>
          <cell r="N4517" t="str">
            <v>RITEM</v>
          </cell>
          <cell r="O4517" t="str">
            <v>SUYITNO RAWIN</v>
          </cell>
          <cell r="P4517" t="str">
            <v>3302231702053917</v>
          </cell>
          <cell r="Q4517" t="str">
            <v>SUYITNO RAWIN</v>
          </cell>
          <cell r="R4517" t="str">
            <v>KUTALIMAN</v>
          </cell>
          <cell r="S4517" t="str">
            <v>KEDUNG BANTENG</v>
          </cell>
          <cell r="T4517" t="str">
            <v>KUTALIMAN</v>
          </cell>
          <cell r="U4517" t="str">
            <v>007</v>
          </cell>
          <cell r="V4517" t="str">
            <v>001</v>
          </cell>
          <cell r="W4517" t="str">
            <v>Indonesia</v>
          </cell>
        </row>
        <row r="4518">
          <cell r="B4518" t="str">
            <v>NELINA DESTIA</v>
          </cell>
          <cell r="C4518" t="str">
            <v>3302236712940001</v>
          </cell>
          <cell r="D4518" t="str">
            <v>P</v>
          </cell>
          <cell r="E4518" t="str">
            <v>BANYUMAS</v>
          </cell>
          <cell r="F4518">
            <v>34695</v>
          </cell>
          <cell r="G4518" t="str">
            <v>Tidak Tahu</v>
          </cell>
          <cell r="H4518" t="str">
            <v>Islam</v>
          </cell>
          <cell r="I4518" t="str">
            <v>Belum Kawin</v>
          </cell>
          <cell r="J4518" t="str">
            <v>Anak</v>
          </cell>
          <cell r="K4518" t="str">
            <v>04</v>
          </cell>
          <cell r="L4518" t="str">
            <v>SLTP/Sederajat</v>
          </cell>
          <cell r="M4518" t="str">
            <v>Pelajar/Mahasiswa</v>
          </cell>
          <cell r="N4518" t="str">
            <v>RITEM</v>
          </cell>
          <cell r="O4518" t="str">
            <v>SUYITNO RAWIN</v>
          </cell>
          <cell r="P4518" t="str">
            <v>3302231702053917</v>
          </cell>
          <cell r="Q4518" t="str">
            <v>SUYITNO RAWIN</v>
          </cell>
          <cell r="R4518" t="str">
            <v>KUTALIMAN</v>
          </cell>
          <cell r="S4518" t="str">
            <v>KEDUNG BANTENG</v>
          </cell>
          <cell r="T4518" t="str">
            <v>KUTALIMAN</v>
          </cell>
          <cell r="U4518" t="str">
            <v>007</v>
          </cell>
          <cell r="V4518" t="str">
            <v>001</v>
          </cell>
          <cell r="W4518" t="str">
            <v>Indonesia</v>
          </cell>
        </row>
        <row r="4519">
          <cell r="B4519" t="str">
            <v>CHELSEA MARSYA AURELIA</v>
          </cell>
          <cell r="C4519" t="str">
            <v>3302234203080002</v>
          </cell>
          <cell r="D4519" t="str">
            <v>P</v>
          </cell>
          <cell r="E4519" t="str">
            <v>BANYUMAS</v>
          </cell>
          <cell r="F4519">
            <v>39509</v>
          </cell>
          <cell r="G4519" t="str">
            <v>Tidak Tahu</v>
          </cell>
          <cell r="H4519" t="str">
            <v>Islam</v>
          </cell>
          <cell r="I4519" t="str">
            <v>Belum Kawin</v>
          </cell>
          <cell r="J4519" t="str">
            <v>Cucu</v>
          </cell>
          <cell r="K4519" t="str">
            <v>06</v>
          </cell>
          <cell r="L4519" t="str">
            <v>Tidak/Belum Sekolah</v>
          </cell>
          <cell r="M4519" t="str">
            <v>Belum/Tidak Bekerja</v>
          </cell>
          <cell r="N4519" t="str">
            <v>SUYATMI</v>
          </cell>
          <cell r="O4519" t="str">
            <v>-</v>
          </cell>
          <cell r="P4519" t="str">
            <v>3302231702053917</v>
          </cell>
          <cell r="Q4519" t="str">
            <v>SUYITNO RAWIN</v>
          </cell>
          <cell r="R4519" t="str">
            <v>KUTALIMAN</v>
          </cell>
          <cell r="S4519" t="str">
            <v>KEDUNG BANTENG</v>
          </cell>
          <cell r="T4519" t="str">
            <v>KUTALIMAN</v>
          </cell>
          <cell r="U4519" t="str">
            <v>007</v>
          </cell>
          <cell r="V4519" t="str">
            <v>001</v>
          </cell>
          <cell r="W4519" t="str">
            <v>Indonesia</v>
          </cell>
        </row>
        <row r="4520">
          <cell r="B4520" t="str">
            <v>SUTRISNO</v>
          </cell>
          <cell r="C4520" t="str">
            <v>3302230406680007</v>
          </cell>
          <cell r="D4520" t="str">
            <v>L</v>
          </cell>
          <cell r="E4520" t="str">
            <v>BANYUMAS</v>
          </cell>
          <cell r="F4520">
            <v>24993</v>
          </cell>
          <cell r="G4520" t="str">
            <v>Tidak Tahu</v>
          </cell>
          <cell r="H4520" t="str">
            <v>Islam</v>
          </cell>
          <cell r="I4520" t="str">
            <v>Kawin</v>
          </cell>
          <cell r="J4520" t="str">
            <v>Kepala Keluarga</v>
          </cell>
          <cell r="K4520" t="str">
            <v>01</v>
          </cell>
          <cell r="L4520" t="str">
            <v>Tamat SD/Sederajat</v>
          </cell>
          <cell r="M4520" t="str">
            <v>Sopir</v>
          </cell>
          <cell r="N4520" t="str">
            <v>SUMINAH</v>
          </cell>
          <cell r="O4520" t="str">
            <v>ROHADI</v>
          </cell>
          <cell r="P4520" t="str">
            <v>3302231702053919</v>
          </cell>
          <cell r="Q4520" t="str">
            <v>SUTRISNO</v>
          </cell>
          <cell r="R4520" t="str">
            <v>KUTALIMAN</v>
          </cell>
          <cell r="S4520" t="str">
            <v>KEDUNG BANTENG</v>
          </cell>
          <cell r="T4520" t="str">
            <v>KUTALIMAN</v>
          </cell>
          <cell r="U4520" t="str">
            <v>007</v>
          </cell>
          <cell r="V4520" t="str">
            <v>001</v>
          </cell>
          <cell r="W4520" t="str">
            <v>Indonesia</v>
          </cell>
        </row>
        <row r="4521">
          <cell r="B4521" t="str">
            <v>TUMIYATUN</v>
          </cell>
          <cell r="C4521" t="str">
            <v>3302236305750001</v>
          </cell>
          <cell r="D4521" t="str">
            <v>P</v>
          </cell>
          <cell r="E4521" t="str">
            <v>BANYUMAS</v>
          </cell>
          <cell r="F4521">
            <v>27537</v>
          </cell>
          <cell r="G4521" t="str">
            <v>Tidak Tahu</v>
          </cell>
          <cell r="H4521" t="str">
            <v>Islam</v>
          </cell>
          <cell r="I4521" t="str">
            <v>Kawin</v>
          </cell>
          <cell r="J4521" t="str">
            <v>Istri</v>
          </cell>
          <cell r="K4521" t="str">
            <v>03</v>
          </cell>
          <cell r="L4521" t="str">
            <v>SLTP/Sederajat</v>
          </cell>
          <cell r="M4521" t="str">
            <v>Mengurus Rumah Tangga</v>
          </cell>
          <cell r="N4521" t="str">
            <v>WARISAH</v>
          </cell>
          <cell r="O4521" t="str">
            <v>SUWARYO</v>
          </cell>
          <cell r="P4521" t="str">
            <v>3302231702053919</v>
          </cell>
          <cell r="Q4521" t="str">
            <v>SUTRISNO</v>
          </cell>
          <cell r="R4521" t="str">
            <v>KUTALIMAN</v>
          </cell>
          <cell r="S4521" t="str">
            <v>KEDUNG BANTENG</v>
          </cell>
          <cell r="T4521" t="str">
            <v>KUTALIMAN</v>
          </cell>
          <cell r="U4521" t="str">
            <v>007</v>
          </cell>
          <cell r="V4521" t="str">
            <v>001</v>
          </cell>
          <cell r="W4521" t="str">
            <v>Indonesia</v>
          </cell>
        </row>
        <row r="4522">
          <cell r="B4522" t="str">
            <v>TRIANASTASYA JANISTA PRANINDYA SORAYA</v>
          </cell>
          <cell r="C4522" t="str">
            <v>3302234401090002</v>
          </cell>
          <cell r="D4522" t="str">
            <v>P</v>
          </cell>
          <cell r="E4522" t="str">
            <v>BANYUMAS</v>
          </cell>
          <cell r="F4522">
            <v>39817</v>
          </cell>
          <cell r="G4522" t="str">
            <v>Tidak Tahu</v>
          </cell>
          <cell r="H4522" t="str">
            <v>Islam</v>
          </cell>
          <cell r="I4522" t="str">
            <v>Belum Kawin</v>
          </cell>
          <cell r="J4522" t="str">
            <v>Anak</v>
          </cell>
          <cell r="K4522" t="str">
            <v>04</v>
          </cell>
          <cell r="L4522" t="str">
            <v>Tidak/Belum Sekolah</v>
          </cell>
          <cell r="M4522" t="str">
            <v>Belum/Tidak Bekerja</v>
          </cell>
          <cell r="N4522" t="str">
            <v>TUMIYATUN</v>
          </cell>
          <cell r="O4522" t="str">
            <v>SUTRISNO</v>
          </cell>
          <cell r="P4522" t="str">
            <v>3302231702053919</v>
          </cell>
          <cell r="Q4522" t="str">
            <v>SUTRISNO</v>
          </cell>
          <cell r="R4522" t="str">
            <v>KUTALIMAN</v>
          </cell>
          <cell r="S4522" t="str">
            <v>KEDUNG BANTENG</v>
          </cell>
          <cell r="T4522" t="str">
            <v>KUTALIMAN</v>
          </cell>
          <cell r="U4522" t="str">
            <v>007</v>
          </cell>
          <cell r="V4522" t="str">
            <v>001</v>
          </cell>
          <cell r="W4522" t="str">
            <v>Indonesia</v>
          </cell>
        </row>
        <row r="4523">
          <cell r="B4523" t="str">
            <v>MAHARDIKA AGUSTIN SUPRAPTININGSIH</v>
          </cell>
          <cell r="C4523">
            <v>3302236008930000</v>
          </cell>
          <cell r="D4523" t="str">
            <v>P</v>
          </cell>
          <cell r="E4523" t="str">
            <v>BANYUMAS</v>
          </cell>
          <cell r="F4523" t="str">
            <v>20/08/1993</v>
          </cell>
          <cell r="G4523" t="str">
            <v>Tidak Tahu</v>
          </cell>
          <cell r="H4523" t="str">
            <v>Islam</v>
          </cell>
          <cell r="I4523" t="str">
            <v>Kawin</v>
          </cell>
          <cell r="J4523" t="str">
            <v>Istri</v>
          </cell>
          <cell r="K4523" t="str">
            <v>03</v>
          </cell>
          <cell r="L4523" t="str">
            <v>SLTP/Sederajat</v>
          </cell>
          <cell r="M4523" t="str">
            <v>Mengurus Rumah Tangga</v>
          </cell>
          <cell r="N4523" t="str">
            <v>TUMIYATUN</v>
          </cell>
          <cell r="O4523" t="str">
            <v>SUTRISNO</v>
          </cell>
          <cell r="P4523">
            <v>3302231702053910</v>
          </cell>
          <cell r="Q4523" t="str">
            <v>SUTRISNO</v>
          </cell>
          <cell r="R4523" t="str">
            <v>KUTALIMAN</v>
          </cell>
          <cell r="S4523" t="str">
            <v>KEDUNGBANTENG</v>
          </cell>
          <cell r="T4523" t="str">
            <v>KUTALIMAN</v>
          </cell>
          <cell r="U4523">
            <v>7</v>
          </cell>
          <cell r="V4523">
            <v>1</v>
          </cell>
          <cell r="W4523" t="str">
            <v>Indonesia</v>
          </cell>
        </row>
        <row r="4524">
          <cell r="B4524" t="str">
            <v>HILDA HANIATUN SANI LAELA</v>
          </cell>
          <cell r="C4524" t="str">
            <v>3302236709990005</v>
          </cell>
          <cell r="D4524" t="str">
            <v>P</v>
          </cell>
          <cell r="E4524" t="str">
            <v>BANYUMAS</v>
          </cell>
          <cell r="F4524">
            <v>36430</v>
          </cell>
          <cell r="G4524" t="str">
            <v>Tidak Tahu</v>
          </cell>
          <cell r="H4524" t="str">
            <v>Islam</v>
          </cell>
          <cell r="I4524" t="str">
            <v>Belum Kawin</v>
          </cell>
          <cell r="J4524" t="str">
            <v>Anak</v>
          </cell>
          <cell r="K4524" t="str">
            <v>04</v>
          </cell>
          <cell r="L4524" t="str">
            <v>Tidak Tamat SD/Sederajat</v>
          </cell>
          <cell r="M4524" t="str">
            <v>Pelajar/Mahasiswa</v>
          </cell>
          <cell r="N4524" t="str">
            <v>TUMIYATUN</v>
          </cell>
          <cell r="O4524" t="str">
            <v>SUTRISNO</v>
          </cell>
          <cell r="P4524" t="str">
            <v>3302231702053919</v>
          </cell>
          <cell r="Q4524" t="str">
            <v>SUTRISNO</v>
          </cell>
          <cell r="R4524" t="str">
            <v>KUTALIMAN</v>
          </cell>
          <cell r="S4524" t="str">
            <v>KEDUNG BANTENG</v>
          </cell>
          <cell r="T4524" t="str">
            <v>KUTALIMAN</v>
          </cell>
          <cell r="U4524" t="str">
            <v>007</v>
          </cell>
          <cell r="V4524" t="str">
            <v>001</v>
          </cell>
          <cell r="W4524" t="str">
            <v>Indonesia</v>
          </cell>
        </row>
        <row r="4525">
          <cell r="B4525" t="str">
            <v>TRIANAS TASYA JANESTAPRANIDIAS</v>
          </cell>
          <cell r="C4525" t="str">
            <v>3302234401090001</v>
          </cell>
          <cell r="D4525" t="str">
            <v>P</v>
          </cell>
          <cell r="E4525" t="str">
            <v>BANYUMAS</v>
          </cell>
          <cell r="F4525">
            <v>39817</v>
          </cell>
          <cell r="G4525" t="str">
            <v>Tidak Tahu</v>
          </cell>
          <cell r="H4525" t="str">
            <v>Islam</v>
          </cell>
          <cell r="I4525" t="str">
            <v>Belum Kawin</v>
          </cell>
          <cell r="J4525" t="str">
            <v>Anak</v>
          </cell>
          <cell r="K4525" t="str">
            <v>04</v>
          </cell>
          <cell r="L4525" t="str">
            <v>Tidak/Belum Sekolah</v>
          </cell>
          <cell r="M4525" t="str">
            <v>Belum/Tidak Bekerja</v>
          </cell>
          <cell r="N4525" t="str">
            <v>TUMIYATUN</v>
          </cell>
          <cell r="O4525" t="str">
            <v>SUTRISNO</v>
          </cell>
          <cell r="P4525" t="str">
            <v>3302231702053919</v>
          </cell>
          <cell r="Q4525" t="str">
            <v>SUTRISNO</v>
          </cell>
          <cell r="R4525" t="str">
            <v>KUTALIMAN</v>
          </cell>
          <cell r="S4525" t="str">
            <v>KEDUNG BANTENG</v>
          </cell>
          <cell r="T4525" t="str">
            <v>KUTALIMAN</v>
          </cell>
          <cell r="U4525" t="str">
            <v>007</v>
          </cell>
          <cell r="V4525" t="str">
            <v>001</v>
          </cell>
          <cell r="W4525" t="str">
            <v>Indonesia</v>
          </cell>
        </row>
        <row r="4526">
          <cell r="B4526" t="str">
            <v>DASIH</v>
          </cell>
          <cell r="C4526" t="str">
            <v>3302236910460001</v>
          </cell>
          <cell r="D4526" t="str">
            <v>P</v>
          </cell>
          <cell r="E4526" t="str">
            <v>BANYUMAS</v>
          </cell>
          <cell r="F4526" t="str">
            <v>29/10/1946</v>
          </cell>
          <cell r="G4526" t="str">
            <v>Tidak Tahu</v>
          </cell>
          <cell r="H4526" t="str">
            <v>Islam</v>
          </cell>
          <cell r="I4526" t="str">
            <v>Cerai Mati</v>
          </cell>
          <cell r="J4526" t="str">
            <v>Mertua</v>
          </cell>
          <cell r="K4526" t="str">
            <v>08</v>
          </cell>
          <cell r="L4526" t="str">
            <v>Tidak Tamat SD/Sederajat</v>
          </cell>
          <cell r="M4526" t="str">
            <v>Belum/Tidak Bekerja</v>
          </cell>
          <cell r="N4526" t="str">
            <v>DARSEM</v>
          </cell>
          <cell r="O4526" t="str">
            <v>SANDIMEJA</v>
          </cell>
          <cell r="P4526">
            <v>3302231702053910</v>
          </cell>
          <cell r="Q4526" t="str">
            <v>SUTRISNO</v>
          </cell>
          <cell r="R4526" t="str">
            <v>KUTALIMAN</v>
          </cell>
          <cell r="S4526" t="str">
            <v>KEDUNGBANTENG</v>
          </cell>
          <cell r="T4526" t="str">
            <v>MENINGGAL</v>
          </cell>
          <cell r="U4526">
            <v>7</v>
          </cell>
          <cell r="V4526">
            <v>1</v>
          </cell>
          <cell r="W4526" t="str">
            <v>Indonesia</v>
          </cell>
        </row>
        <row r="4527">
          <cell r="B4527" t="str">
            <v>MARTOMIARJI RAKUM</v>
          </cell>
          <cell r="C4527" t="str">
            <v>3302231412480001</v>
          </cell>
          <cell r="D4527" t="str">
            <v>L</v>
          </cell>
          <cell r="E4527" t="str">
            <v>BANYUMAS</v>
          </cell>
          <cell r="F4527">
            <v>17881</v>
          </cell>
          <cell r="G4527" t="str">
            <v>Tidak Tahu</v>
          </cell>
          <cell r="H4527" t="str">
            <v>Islam</v>
          </cell>
          <cell r="I4527" t="str">
            <v>Kawin</v>
          </cell>
          <cell r="J4527" t="str">
            <v>Kepala Keluarga</v>
          </cell>
          <cell r="K4527" t="str">
            <v>01</v>
          </cell>
          <cell r="L4527" t="str">
            <v>Tamat SD/Sederajat</v>
          </cell>
          <cell r="M4527" t="str">
            <v>Petani/Pekebun</v>
          </cell>
          <cell r="N4527" t="str">
            <v>TARSEM</v>
          </cell>
          <cell r="O4527" t="str">
            <v>SUMARDI</v>
          </cell>
          <cell r="P4527" t="str">
            <v>3302231702053920</v>
          </cell>
          <cell r="Q4527" t="str">
            <v>MARTOMIARJI RAKUM</v>
          </cell>
          <cell r="R4527" t="str">
            <v>KUTALIMAN</v>
          </cell>
          <cell r="S4527" t="str">
            <v>KEDUNG BANTENG</v>
          </cell>
          <cell r="T4527" t="str">
            <v>KUTALIMAN</v>
          </cell>
          <cell r="U4527" t="str">
            <v>007</v>
          </cell>
          <cell r="V4527" t="str">
            <v>001</v>
          </cell>
          <cell r="W4527" t="str">
            <v>Indonesia</v>
          </cell>
        </row>
        <row r="4528">
          <cell r="B4528" t="str">
            <v>RATISEM</v>
          </cell>
          <cell r="C4528" t="str">
            <v>3302235806540001</v>
          </cell>
          <cell r="D4528" t="str">
            <v>P</v>
          </cell>
          <cell r="E4528" t="str">
            <v>BANYUMAS</v>
          </cell>
          <cell r="F4528">
            <v>19893</v>
          </cell>
          <cell r="G4528" t="str">
            <v>Tidak Tahu</v>
          </cell>
          <cell r="H4528" t="str">
            <v>Islam</v>
          </cell>
          <cell r="I4528" t="str">
            <v>Kawin</v>
          </cell>
          <cell r="J4528" t="str">
            <v>Istri</v>
          </cell>
          <cell r="K4528" t="str">
            <v>03</v>
          </cell>
          <cell r="L4528" t="str">
            <v>Tamat SD/Sederajat</v>
          </cell>
          <cell r="M4528" t="str">
            <v>Petani/Pekebun</v>
          </cell>
          <cell r="N4528" t="str">
            <v>KARSIH</v>
          </cell>
          <cell r="O4528" t="str">
            <v>SUMARTO</v>
          </cell>
          <cell r="P4528" t="str">
            <v>3302231702053920</v>
          </cell>
          <cell r="Q4528" t="str">
            <v>MARTOMIARJI RAKUM</v>
          </cell>
          <cell r="R4528" t="str">
            <v>KUTALIMAN</v>
          </cell>
          <cell r="S4528" t="str">
            <v>KEDUNG BANTENG</v>
          </cell>
          <cell r="T4528" t="str">
            <v>KUTALIMAN</v>
          </cell>
          <cell r="U4528" t="str">
            <v>007</v>
          </cell>
          <cell r="V4528" t="str">
            <v>001</v>
          </cell>
          <cell r="W4528" t="str">
            <v>Indonesia</v>
          </cell>
        </row>
        <row r="4529">
          <cell r="B4529" t="str">
            <v>SISWANDI SIDAM</v>
          </cell>
          <cell r="C4529" t="str">
            <v>3302230603530002</v>
          </cell>
          <cell r="D4529" t="str">
            <v>L</v>
          </cell>
          <cell r="E4529" t="str">
            <v>BANYUMAS</v>
          </cell>
          <cell r="F4529">
            <v>19424</v>
          </cell>
          <cell r="G4529" t="str">
            <v>Tidak Tahu</v>
          </cell>
          <cell r="H4529" t="str">
            <v>Islam</v>
          </cell>
          <cell r="I4529" t="str">
            <v>Kawin</v>
          </cell>
          <cell r="J4529" t="str">
            <v>Kepala Keluarga</v>
          </cell>
          <cell r="K4529" t="str">
            <v>01</v>
          </cell>
          <cell r="L4529" t="str">
            <v>Tamat SD/Sederajat</v>
          </cell>
          <cell r="M4529" t="str">
            <v>Pedagang</v>
          </cell>
          <cell r="N4529" t="str">
            <v>WARTEM</v>
          </cell>
          <cell r="O4529" t="str">
            <v>SAWIRAJI</v>
          </cell>
          <cell r="P4529" t="str">
            <v>3302231702053921</v>
          </cell>
          <cell r="Q4529" t="str">
            <v>SISWANDI SIDAM</v>
          </cell>
          <cell r="R4529" t="str">
            <v>KUTALIMAN</v>
          </cell>
          <cell r="S4529" t="str">
            <v>KEDUNG BANTENG</v>
          </cell>
          <cell r="T4529" t="str">
            <v>KUTALIMAN</v>
          </cell>
          <cell r="U4529" t="str">
            <v>007</v>
          </cell>
          <cell r="V4529" t="str">
            <v>001</v>
          </cell>
          <cell r="W4529" t="str">
            <v>Indonesia</v>
          </cell>
        </row>
        <row r="4530">
          <cell r="B4530" t="str">
            <v>MUSRINGAH</v>
          </cell>
          <cell r="C4530" t="str">
            <v>3302235707550001</v>
          </cell>
          <cell r="D4530" t="str">
            <v>P</v>
          </cell>
          <cell r="E4530" t="str">
            <v>BANYUMAS</v>
          </cell>
          <cell r="F4530">
            <v>20287</v>
          </cell>
          <cell r="G4530" t="str">
            <v>Tidak Tahu</v>
          </cell>
          <cell r="H4530" t="str">
            <v>Islam</v>
          </cell>
          <cell r="I4530" t="str">
            <v>Kawin</v>
          </cell>
          <cell r="J4530" t="str">
            <v>Istri</v>
          </cell>
          <cell r="K4530" t="str">
            <v>03</v>
          </cell>
          <cell r="L4530" t="str">
            <v>Tamat SD/Sederajat</v>
          </cell>
          <cell r="M4530" t="str">
            <v>Pedagang</v>
          </cell>
          <cell r="N4530" t="str">
            <v>RASIWEN</v>
          </cell>
          <cell r="O4530" t="str">
            <v>MUHADI</v>
          </cell>
          <cell r="P4530" t="str">
            <v>3302231702053921</v>
          </cell>
          <cell r="Q4530" t="str">
            <v>SISWANDI SIDAM</v>
          </cell>
          <cell r="R4530" t="str">
            <v>KUTALIMAN</v>
          </cell>
          <cell r="S4530" t="str">
            <v>KEDUNG BANTENG</v>
          </cell>
          <cell r="T4530" t="str">
            <v>KUTALIMAN</v>
          </cell>
          <cell r="U4530" t="str">
            <v>007</v>
          </cell>
          <cell r="V4530" t="str">
            <v>001</v>
          </cell>
          <cell r="W4530" t="str">
            <v>Indonesia</v>
          </cell>
        </row>
        <row r="4531">
          <cell r="B4531" t="str">
            <v>SUDARYO</v>
          </cell>
          <cell r="C4531" t="str">
            <v>3302230502820001</v>
          </cell>
          <cell r="D4531" t="str">
            <v>L</v>
          </cell>
          <cell r="E4531" t="str">
            <v>BANYUMAS</v>
          </cell>
          <cell r="F4531">
            <v>29987</v>
          </cell>
          <cell r="G4531" t="str">
            <v>Tidak Tahu</v>
          </cell>
          <cell r="H4531" t="str">
            <v>Islam</v>
          </cell>
          <cell r="I4531" t="str">
            <v>Kawin</v>
          </cell>
          <cell r="J4531" t="str">
            <v>Anak</v>
          </cell>
          <cell r="K4531" t="str">
            <v>04</v>
          </cell>
          <cell r="L4531" t="str">
            <v>SLTP/Sederajat</v>
          </cell>
          <cell r="M4531" t="str">
            <v>Buruh Harian Lepas</v>
          </cell>
          <cell r="N4531" t="str">
            <v>MUSRINGAH</v>
          </cell>
          <cell r="O4531" t="str">
            <v>SISWANDI SIDAM</v>
          </cell>
          <cell r="P4531" t="str">
            <v>3302231702053921</v>
          </cell>
          <cell r="Q4531" t="str">
            <v>SISWANDI SIDAM</v>
          </cell>
          <cell r="R4531" t="str">
            <v>KUTALIMAN</v>
          </cell>
          <cell r="S4531" t="str">
            <v>KEDUNG BANTENG</v>
          </cell>
          <cell r="T4531" t="str">
            <v>KUTALIMAN</v>
          </cell>
          <cell r="U4531" t="str">
            <v>007</v>
          </cell>
          <cell r="V4531" t="str">
            <v>001</v>
          </cell>
          <cell r="W4531" t="str">
            <v>Indonesia</v>
          </cell>
        </row>
        <row r="4532">
          <cell r="B4532" t="str">
            <v>TASMIARTO TASLAM</v>
          </cell>
          <cell r="C4532" t="str">
            <v>3302231207520004</v>
          </cell>
          <cell r="D4532" t="str">
            <v>L</v>
          </cell>
          <cell r="E4532" t="str">
            <v>BANYUMAS</v>
          </cell>
          <cell r="F4532">
            <v>19187</v>
          </cell>
          <cell r="G4532" t="str">
            <v>Tidak Tahu</v>
          </cell>
          <cell r="H4532" t="str">
            <v>Islam</v>
          </cell>
          <cell r="I4532" t="str">
            <v>Kawin</v>
          </cell>
          <cell r="J4532" t="str">
            <v>Kepala Keluarga</v>
          </cell>
          <cell r="K4532" t="str">
            <v>01</v>
          </cell>
          <cell r="L4532" t="str">
            <v>Tamat SD/Sederajat</v>
          </cell>
          <cell r="M4532" t="str">
            <v>Pedagang</v>
          </cell>
          <cell r="N4532" t="str">
            <v>CASEM</v>
          </cell>
          <cell r="O4532" t="str">
            <v>SANIDRIS</v>
          </cell>
          <cell r="P4532" t="str">
            <v>3302231702053922</v>
          </cell>
          <cell r="Q4532" t="str">
            <v>TASMIARTO TASLAM</v>
          </cell>
          <cell r="R4532" t="str">
            <v>KUTALIMAN</v>
          </cell>
          <cell r="S4532" t="str">
            <v>KEDUNG BANTENG</v>
          </cell>
          <cell r="T4532" t="str">
            <v>KUTALIMAN</v>
          </cell>
          <cell r="U4532" t="str">
            <v>007</v>
          </cell>
          <cell r="V4532" t="str">
            <v>001</v>
          </cell>
          <cell r="W4532" t="str">
            <v>Indonesia</v>
          </cell>
        </row>
        <row r="4533">
          <cell r="B4533" t="str">
            <v>WARINAH</v>
          </cell>
          <cell r="C4533" t="str">
            <v>3302235506570002</v>
          </cell>
          <cell r="D4533" t="str">
            <v>P</v>
          </cell>
          <cell r="E4533" t="str">
            <v>BANYUMAS</v>
          </cell>
          <cell r="F4533">
            <v>20986</v>
          </cell>
          <cell r="G4533" t="str">
            <v>Tidak Tahu</v>
          </cell>
          <cell r="H4533" t="str">
            <v>Islam</v>
          </cell>
          <cell r="I4533" t="str">
            <v>Kawin</v>
          </cell>
          <cell r="J4533" t="str">
            <v>Istri</v>
          </cell>
          <cell r="K4533" t="str">
            <v>03</v>
          </cell>
          <cell r="L4533" t="str">
            <v>Tamat SD/Sederajat</v>
          </cell>
          <cell r="M4533" t="str">
            <v>Mengurus Rumah Tangga</v>
          </cell>
          <cell r="N4533" t="str">
            <v>WARSEM</v>
          </cell>
          <cell r="O4533" t="str">
            <v>TIRTAREJA</v>
          </cell>
          <cell r="P4533" t="str">
            <v>3302231702053922</v>
          </cell>
          <cell r="Q4533" t="str">
            <v>TASMIARTO TASLAM</v>
          </cell>
          <cell r="R4533" t="str">
            <v>KUTALIMAN</v>
          </cell>
          <cell r="S4533" t="str">
            <v>KEDUNG BANTENG</v>
          </cell>
          <cell r="T4533" t="str">
            <v>KUTALIMAN</v>
          </cell>
          <cell r="U4533" t="str">
            <v>007</v>
          </cell>
          <cell r="V4533" t="str">
            <v>001</v>
          </cell>
          <cell r="W4533" t="str">
            <v>Indonesia</v>
          </cell>
        </row>
        <row r="4534">
          <cell r="B4534" t="str">
            <v>TARIKEM</v>
          </cell>
          <cell r="C4534" t="str">
            <v>3302236606450001</v>
          </cell>
          <cell r="D4534" t="str">
            <v>P</v>
          </cell>
          <cell r="E4534" t="str">
            <v>BANYUMAS</v>
          </cell>
          <cell r="F4534" t="str">
            <v>26/06/1945</v>
          </cell>
          <cell r="G4534" t="str">
            <v>Tidak Tahu</v>
          </cell>
          <cell r="H4534" t="str">
            <v>Islam</v>
          </cell>
          <cell r="I4534" t="str">
            <v>Cerai Mati</v>
          </cell>
          <cell r="J4534" t="str">
            <v>Mertua</v>
          </cell>
          <cell r="K4534" t="str">
            <v>08</v>
          </cell>
          <cell r="L4534" t="str">
            <v>Tamat SD/Sederajat</v>
          </cell>
          <cell r="M4534" t="str">
            <v>Buruh Tani/Perkebunan</v>
          </cell>
          <cell r="N4534" t="str">
            <v>DILEM</v>
          </cell>
          <cell r="O4534" t="str">
            <v>SANWIKARTA</v>
          </cell>
          <cell r="P4534" t="str">
            <v>3302231702053924</v>
          </cell>
          <cell r="Q4534" t="str">
            <v>HERMANTO RATIM</v>
          </cell>
          <cell r="R4534" t="str">
            <v>KUTALIMAN</v>
          </cell>
          <cell r="S4534" t="str">
            <v>KEDUNGBANTENG</v>
          </cell>
          <cell r="T4534" t="str">
            <v>KUTALIMAN</v>
          </cell>
          <cell r="U4534">
            <v>7</v>
          </cell>
          <cell r="V4534">
            <v>1</v>
          </cell>
          <cell r="W4534" t="str">
            <v>Indonesia</v>
          </cell>
        </row>
        <row r="4535">
          <cell r="B4535" t="str">
            <v>RUNTIANI</v>
          </cell>
          <cell r="C4535" t="str">
            <v>3302235604780005</v>
          </cell>
          <cell r="D4535" t="str">
            <v>P</v>
          </cell>
          <cell r="E4535" t="str">
            <v>BANYUMAS</v>
          </cell>
          <cell r="F4535" t="str">
            <v>16/04/1978</v>
          </cell>
          <cell r="G4535" t="str">
            <v>Tidak Tahu</v>
          </cell>
          <cell r="H4535" t="str">
            <v>Islam</v>
          </cell>
          <cell r="I4535" t="str">
            <v>kawin</v>
          </cell>
          <cell r="J4535" t="str">
            <v>Istri</v>
          </cell>
          <cell r="K4535" t="str">
            <v>03</v>
          </cell>
          <cell r="L4535" t="str">
            <v>Tamat SD/Sederajat</v>
          </cell>
          <cell r="M4535" t="str">
            <v>Mengurus Rumah Tangga</v>
          </cell>
          <cell r="N4535" t="str">
            <v>TARIKEM</v>
          </cell>
          <cell r="O4535" t="str">
            <v>SUMADI</v>
          </cell>
          <cell r="P4535" t="str">
            <v>3302231702053924</v>
          </cell>
          <cell r="Q4535" t="str">
            <v>HERMANTO RATIM</v>
          </cell>
          <cell r="R4535" t="str">
            <v>KUTALIMAN</v>
          </cell>
          <cell r="S4535" t="str">
            <v>KEDUNGBANTENG</v>
          </cell>
          <cell r="T4535" t="str">
            <v>KUTALIMAN</v>
          </cell>
          <cell r="U4535">
            <v>7</v>
          </cell>
          <cell r="V4535">
            <v>1</v>
          </cell>
          <cell r="W4535" t="str">
            <v>Indonesia</v>
          </cell>
        </row>
        <row r="4536">
          <cell r="B4536" t="str">
            <v>DINO PRATAMA</v>
          </cell>
          <cell r="C4536" t="str">
            <v>3302232909990003</v>
          </cell>
          <cell r="D4536" t="str">
            <v>L</v>
          </cell>
          <cell r="E4536" t="str">
            <v>BANYUMAS</v>
          </cell>
          <cell r="F4536">
            <v>36432</v>
          </cell>
          <cell r="G4536" t="str">
            <v>Tidak Tahu</v>
          </cell>
          <cell r="H4536" t="str">
            <v>Islam</v>
          </cell>
          <cell r="I4536" t="str">
            <v>Belum Kawin</v>
          </cell>
          <cell r="J4536" t="str">
            <v>Lainya</v>
          </cell>
          <cell r="K4536" t="str">
            <v>06</v>
          </cell>
          <cell r="L4536" t="str">
            <v>Tidak Tamat SD/Sederajat</v>
          </cell>
          <cell r="M4536" t="str">
            <v>Pelajar/Mahasiswa</v>
          </cell>
          <cell r="N4536" t="str">
            <v>RUNTIANI</v>
          </cell>
          <cell r="O4536" t="str">
            <v>TARTO</v>
          </cell>
          <cell r="P4536" t="str">
            <v>3302231702053924</v>
          </cell>
          <cell r="Q4536" t="str">
            <v>HERMANTO RATIM</v>
          </cell>
          <cell r="R4536" t="str">
            <v>KUTALIMAN</v>
          </cell>
          <cell r="S4536" t="str">
            <v>KEDUNG BANTENG</v>
          </cell>
          <cell r="T4536" t="str">
            <v>KUTALIMAN</v>
          </cell>
          <cell r="U4536" t="str">
            <v>007</v>
          </cell>
          <cell r="V4536" t="str">
            <v>001</v>
          </cell>
          <cell r="W4536" t="str">
            <v>Indonesia</v>
          </cell>
        </row>
        <row r="4537">
          <cell r="B4537" t="str">
            <v>AJENG NURUL HIDAYAH</v>
          </cell>
          <cell r="C4537">
            <v>3302234108120000</v>
          </cell>
          <cell r="D4537" t="str">
            <v>P</v>
          </cell>
          <cell r="E4537" t="str">
            <v>BANYUMAS</v>
          </cell>
          <cell r="F4537" t="str">
            <v>01/08/2012</v>
          </cell>
          <cell r="G4537" t="str">
            <v>Tidak Tahu</v>
          </cell>
          <cell r="H4537" t="str">
            <v>Islam</v>
          </cell>
          <cell r="I4537" t="str">
            <v>Belum Kawin</v>
          </cell>
          <cell r="J4537" t="str">
            <v>Lainnya</v>
          </cell>
          <cell r="K4537" t="str">
            <v>11</v>
          </cell>
          <cell r="L4537" t="str">
            <v>Tidak/Belum Sekolah</v>
          </cell>
          <cell r="M4537" t="str">
            <v>Belum/Tidak Bekerja</v>
          </cell>
          <cell r="N4537" t="str">
            <v>RUNTIANI</v>
          </cell>
          <cell r="O4537" t="str">
            <v>--</v>
          </cell>
          <cell r="P4537">
            <v>3302231702053920</v>
          </cell>
          <cell r="Q4537" t="str">
            <v>HERMANTO RATIM</v>
          </cell>
          <cell r="R4537" t="str">
            <v>KALIKESUR</v>
          </cell>
          <cell r="S4537" t="str">
            <v>KEDUNGBANTENG</v>
          </cell>
          <cell r="T4537" t="str">
            <v>PINDAH</v>
          </cell>
          <cell r="U4537">
            <v>7</v>
          </cell>
          <cell r="V4537">
            <v>1</v>
          </cell>
          <cell r="W4537" t="str">
            <v>Indonesia</v>
          </cell>
        </row>
        <row r="4538">
          <cell r="B4538" t="str">
            <v>AKHMAD NUR SOLIKHIN</v>
          </cell>
          <cell r="C4538" t="str">
            <v>3302232808660001</v>
          </cell>
          <cell r="D4538" t="str">
            <v>L</v>
          </cell>
          <cell r="E4538" t="str">
            <v>BANYUMAS</v>
          </cell>
          <cell r="F4538">
            <v>24347</v>
          </cell>
          <cell r="G4538" t="str">
            <v>Tidak Tahu</v>
          </cell>
          <cell r="H4538" t="str">
            <v>Islam</v>
          </cell>
          <cell r="I4538" t="str">
            <v>Kawin</v>
          </cell>
          <cell r="J4538" t="str">
            <v>Kepala Keluarga</v>
          </cell>
          <cell r="K4538" t="str">
            <v>01</v>
          </cell>
          <cell r="L4538" t="str">
            <v>Tamat SD/Sederajat</v>
          </cell>
          <cell r="M4538" t="str">
            <v>Tukang Cukur</v>
          </cell>
          <cell r="N4538" t="str">
            <v>SARWI</v>
          </cell>
          <cell r="O4538" t="str">
            <v>DULROHMAT</v>
          </cell>
          <cell r="P4538" t="str">
            <v>3302231702053925</v>
          </cell>
          <cell r="Q4538" t="str">
            <v>AKHMAD NUR SOLIKHIN</v>
          </cell>
          <cell r="R4538" t="str">
            <v>KUTALIMAN</v>
          </cell>
          <cell r="S4538" t="str">
            <v>KEDUNG BANTENG</v>
          </cell>
          <cell r="T4538" t="str">
            <v>KUTALIMAN</v>
          </cell>
          <cell r="U4538" t="str">
            <v>007</v>
          </cell>
          <cell r="V4538" t="str">
            <v>001</v>
          </cell>
          <cell r="W4538" t="str">
            <v>Indonesia</v>
          </cell>
        </row>
        <row r="4539">
          <cell r="B4539" t="str">
            <v>NUR INDAH EKOWATI</v>
          </cell>
          <cell r="C4539" t="str">
            <v>3302235404680002</v>
          </cell>
          <cell r="D4539" t="str">
            <v>P</v>
          </cell>
          <cell r="E4539" t="str">
            <v>BANYUMAS</v>
          </cell>
          <cell r="F4539">
            <v>24942</v>
          </cell>
          <cell r="G4539" t="str">
            <v>Tidak Tahu</v>
          </cell>
          <cell r="H4539" t="str">
            <v>Islam</v>
          </cell>
          <cell r="I4539" t="str">
            <v>Kawin</v>
          </cell>
          <cell r="J4539" t="str">
            <v>Istri</v>
          </cell>
          <cell r="K4539" t="str">
            <v>03</v>
          </cell>
          <cell r="L4539" t="str">
            <v>SLTP/Sederajat</v>
          </cell>
          <cell r="M4539" t="str">
            <v>Mengurus Rumah Tangga</v>
          </cell>
          <cell r="N4539" t="str">
            <v>SITI</v>
          </cell>
          <cell r="O4539" t="str">
            <v>AKHMAD KHOTIB</v>
          </cell>
          <cell r="P4539" t="str">
            <v>3302231702053925</v>
          </cell>
          <cell r="Q4539" t="str">
            <v>AKHMAD NUR SOLIKHIN</v>
          </cell>
          <cell r="R4539" t="str">
            <v>KUTALIMAN</v>
          </cell>
          <cell r="S4539" t="str">
            <v>KEDUNG BANTENG</v>
          </cell>
          <cell r="T4539" t="str">
            <v>KUTALIMAN</v>
          </cell>
          <cell r="U4539" t="str">
            <v>007</v>
          </cell>
          <cell r="V4539" t="str">
            <v>001</v>
          </cell>
          <cell r="W4539" t="str">
            <v>Indonesia</v>
          </cell>
        </row>
        <row r="4540">
          <cell r="B4540" t="str">
            <v>PRITA APRILYA AZIZAH MUKHAROMAH</v>
          </cell>
          <cell r="C4540" t="str">
            <v>3302236504090001</v>
          </cell>
          <cell r="D4540" t="str">
            <v>P</v>
          </cell>
          <cell r="E4540" t="str">
            <v>BANYUMAS</v>
          </cell>
          <cell r="F4540">
            <v>39928</v>
          </cell>
          <cell r="G4540" t="str">
            <v>Tidak Tahu</v>
          </cell>
          <cell r="H4540" t="str">
            <v>Islam</v>
          </cell>
          <cell r="I4540" t="str">
            <v>Belum Kawin</v>
          </cell>
          <cell r="J4540" t="str">
            <v>Anak</v>
          </cell>
          <cell r="K4540" t="str">
            <v>04</v>
          </cell>
          <cell r="L4540" t="str">
            <v>Tidak/Belum Sekolah</v>
          </cell>
          <cell r="M4540" t="str">
            <v>Belum/Tidak Bekerja</v>
          </cell>
          <cell r="N4540" t="str">
            <v>NUR INDAH EKOWATI</v>
          </cell>
          <cell r="O4540" t="str">
            <v>ACHMAD NUR SOLICHIN</v>
          </cell>
          <cell r="P4540" t="str">
            <v>3302231702053925</v>
          </cell>
          <cell r="Q4540" t="str">
            <v>AKHMAD NUR SOLIKHIN</v>
          </cell>
          <cell r="R4540" t="str">
            <v>KUTALIMAN</v>
          </cell>
          <cell r="S4540" t="str">
            <v>KEDUNG BANTENG</v>
          </cell>
          <cell r="T4540" t="str">
            <v>KUTALIMAN</v>
          </cell>
          <cell r="U4540" t="str">
            <v>007</v>
          </cell>
          <cell r="V4540" t="str">
            <v>001</v>
          </cell>
          <cell r="W4540" t="str">
            <v>Indonesia</v>
          </cell>
        </row>
        <row r="4541">
          <cell r="B4541" t="str">
            <v>NUROKHMAN</v>
          </cell>
          <cell r="C4541" t="str">
            <v>3302230710920001</v>
          </cell>
          <cell r="D4541" t="str">
            <v>L</v>
          </cell>
          <cell r="E4541" t="str">
            <v>BANYUMAS</v>
          </cell>
          <cell r="F4541">
            <v>33884</v>
          </cell>
          <cell r="G4541" t="str">
            <v>Tidak Tahu</v>
          </cell>
          <cell r="H4541" t="str">
            <v>Islam</v>
          </cell>
          <cell r="I4541" t="str">
            <v>Belum Kawin</v>
          </cell>
          <cell r="J4541" t="str">
            <v>Anak</v>
          </cell>
          <cell r="K4541" t="str">
            <v>04</v>
          </cell>
          <cell r="L4541" t="str">
            <v>SLTA/Sederajat</v>
          </cell>
          <cell r="M4541" t="str">
            <v>Belum/Tidak Bekerja</v>
          </cell>
          <cell r="N4541" t="str">
            <v>NUR INDAH EKOWATI</v>
          </cell>
          <cell r="O4541" t="str">
            <v>ACHMAD NUR SOLICHIN</v>
          </cell>
          <cell r="P4541" t="str">
            <v>3302231702053925</v>
          </cell>
          <cell r="Q4541" t="str">
            <v>AKHMAD NUR SOLIKHIN</v>
          </cell>
          <cell r="R4541" t="str">
            <v>KUTALIMAN</v>
          </cell>
          <cell r="S4541" t="str">
            <v>KEDUNG BANTENG</v>
          </cell>
          <cell r="T4541" t="str">
            <v>KUTALIMAN</v>
          </cell>
          <cell r="U4541" t="str">
            <v>007</v>
          </cell>
          <cell r="V4541" t="str">
            <v>001</v>
          </cell>
          <cell r="W4541" t="str">
            <v>Indonesia</v>
          </cell>
        </row>
        <row r="4542">
          <cell r="B4542" t="str">
            <v>FITRIA MUNJIATUN KHASANAH</v>
          </cell>
          <cell r="C4542" t="str">
            <v>3302236505940001</v>
          </cell>
          <cell r="D4542" t="str">
            <v>P</v>
          </cell>
          <cell r="E4542" t="str">
            <v>BANYUMAS</v>
          </cell>
          <cell r="F4542">
            <v>34479</v>
          </cell>
          <cell r="G4542" t="str">
            <v>Tidak Tahu</v>
          </cell>
          <cell r="H4542" t="str">
            <v>Islam</v>
          </cell>
          <cell r="I4542" t="str">
            <v>Belum Kawin</v>
          </cell>
          <cell r="J4542" t="str">
            <v>Anak</v>
          </cell>
          <cell r="K4542" t="str">
            <v>04</v>
          </cell>
          <cell r="L4542" t="str">
            <v>SLTP/Sederajat</v>
          </cell>
          <cell r="M4542" t="str">
            <v>Pelajar/Mahasiswa</v>
          </cell>
          <cell r="N4542" t="str">
            <v>NUR INDAH EKOWATI</v>
          </cell>
          <cell r="O4542" t="str">
            <v>ACHMAD NUR SOLICHIN</v>
          </cell>
          <cell r="P4542" t="str">
            <v>3302231702053925</v>
          </cell>
          <cell r="Q4542" t="str">
            <v>AKHMAD NUR SOLIKHIN</v>
          </cell>
          <cell r="R4542" t="str">
            <v>KUTALIMAN</v>
          </cell>
          <cell r="S4542" t="str">
            <v>KEDUNG BANTENG</v>
          </cell>
          <cell r="T4542" t="str">
            <v>KUTALIMAN</v>
          </cell>
          <cell r="U4542" t="str">
            <v>007</v>
          </cell>
          <cell r="V4542" t="str">
            <v>001</v>
          </cell>
          <cell r="W4542" t="str">
            <v>Indonesia</v>
          </cell>
        </row>
        <row r="4543">
          <cell r="B4543" t="str">
            <v>ARONI</v>
          </cell>
          <cell r="C4543" t="str">
            <v>3302233112760011</v>
          </cell>
          <cell r="D4543" t="str">
            <v>L</v>
          </cell>
          <cell r="E4543" t="str">
            <v>KENDAL</v>
          </cell>
          <cell r="F4543">
            <v>28125</v>
          </cell>
          <cell r="G4543" t="str">
            <v>Tidak Tahu</v>
          </cell>
          <cell r="H4543" t="str">
            <v>Islam</v>
          </cell>
          <cell r="I4543" t="str">
            <v>Kawin</v>
          </cell>
          <cell r="J4543" t="str">
            <v>Kepala Keluarga</v>
          </cell>
          <cell r="K4543" t="str">
            <v>01</v>
          </cell>
          <cell r="L4543" t="str">
            <v>Tamat SD/Sederajat</v>
          </cell>
          <cell r="M4543" t="str">
            <v>Buruh Tani/Perkebunan</v>
          </cell>
          <cell r="N4543" t="str">
            <v>SUKIYEM</v>
          </cell>
          <cell r="O4543" t="str">
            <v>JONO</v>
          </cell>
          <cell r="P4543" t="str">
            <v>3302231702053926</v>
          </cell>
          <cell r="Q4543" t="str">
            <v>ARONI</v>
          </cell>
          <cell r="R4543" t="str">
            <v>KUTALIMAN</v>
          </cell>
          <cell r="S4543" t="str">
            <v>KEDUNG BANTENG</v>
          </cell>
          <cell r="T4543" t="str">
            <v>KUTALIMAN</v>
          </cell>
          <cell r="U4543" t="str">
            <v>007</v>
          </cell>
          <cell r="V4543" t="str">
            <v>001</v>
          </cell>
          <cell r="W4543" t="str">
            <v>Indonesia</v>
          </cell>
        </row>
        <row r="4544">
          <cell r="B4544" t="str">
            <v>SOIMAH</v>
          </cell>
          <cell r="C4544" t="str">
            <v>3302235210770001</v>
          </cell>
          <cell r="D4544" t="str">
            <v>P</v>
          </cell>
          <cell r="E4544" t="str">
            <v>BANYUMAS</v>
          </cell>
          <cell r="F4544">
            <v>28410</v>
          </cell>
          <cell r="G4544" t="str">
            <v>Tidak Tahu</v>
          </cell>
          <cell r="H4544" t="str">
            <v>Islam</v>
          </cell>
          <cell r="I4544" t="str">
            <v>Kawin</v>
          </cell>
          <cell r="J4544" t="str">
            <v>Istri</v>
          </cell>
          <cell r="K4544" t="str">
            <v>03</v>
          </cell>
          <cell r="L4544" t="str">
            <v>Tamat SD/Sederajat</v>
          </cell>
          <cell r="M4544" t="str">
            <v>Mengurus Rumah Tangga</v>
          </cell>
          <cell r="N4544" t="str">
            <v>CAISEM</v>
          </cell>
          <cell r="O4544" t="str">
            <v>HADI WINOTO</v>
          </cell>
          <cell r="P4544" t="str">
            <v>3302231702053926</v>
          </cell>
          <cell r="Q4544" t="str">
            <v>ARONI</v>
          </cell>
          <cell r="R4544" t="str">
            <v>KUTALIMAN</v>
          </cell>
          <cell r="S4544" t="str">
            <v>KEDUNG BANTENG</v>
          </cell>
          <cell r="T4544" t="str">
            <v>KUTALIMAN</v>
          </cell>
          <cell r="U4544" t="str">
            <v>007</v>
          </cell>
          <cell r="V4544" t="str">
            <v>001</v>
          </cell>
          <cell r="W4544" t="str">
            <v>Indonesia</v>
          </cell>
        </row>
        <row r="4545">
          <cell r="B4545" t="str">
            <v>BAGAS SETYA DWI CAHYO</v>
          </cell>
          <cell r="C4545" t="str">
            <v>3302231405050001</v>
          </cell>
          <cell r="D4545" t="str">
            <v>L</v>
          </cell>
          <cell r="E4545" t="str">
            <v>BANYUMAS</v>
          </cell>
          <cell r="F4545">
            <v>38486</v>
          </cell>
          <cell r="G4545" t="str">
            <v>Tidak Tahu</v>
          </cell>
          <cell r="H4545" t="str">
            <v>Islam</v>
          </cell>
          <cell r="I4545" t="str">
            <v>Belum Kawin</v>
          </cell>
          <cell r="J4545" t="str">
            <v>Anak</v>
          </cell>
          <cell r="K4545" t="str">
            <v>04</v>
          </cell>
          <cell r="L4545" t="str">
            <v>Tidak/Belum Sekolah</v>
          </cell>
          <cell r="M4545" t="str">
            <v>Belum/Tidak Bekerja</v>
          </cell>
          <cell r="N4545" t="str">
            <v>SOIMAH</v>
          </cell>
          <cell r="O4545" t="str">
            <v>ARONI</v>
          </cell>
          <cell r="P4545" t="str">
            <v>3302231702053926</v>
          </cell>
          <cell r="Q4545" t="str">
            <v>ARONI</v>
          </cell>
          <cell r="R4545" t="str">
            <v>KUTALIMAN</v>
          </cell>
          <cell r="S4545" t="str">
            <v>KEDUNG BANTENG</v>
          </cell>
          <cell r="T4545" t="str">
            <v>KUTALIMAN</v>
          </cell>
          <cell r="U4545" t="str">
            <v>007</v>
          </cell>
          <cell r="V4545" t="str">
            <v>001</v>
          </cell>
          <cell r="W4545" t="str">
            <v>Indonesia</v>
          </cell>
        </row>
        <row r="4546">
          <cell r="B4546" t="str">
            <v>ROSDIYANTO</v>
          </cell>
          <cell r="C4546" t="str">
            <v>3302231807680001</v>
          </cell>
          <cell r="D4546" t="str">
            <v>L</v>
          </cell>
          <cell r="E4546" t="str">
            <v>BANYUMAS</v>
          </cell>
          <cell r="F4546">
            <v>25037</v>
          </cell>
          <cell r="G4546" t="str">
            <v>Tidak Tahu</v>
          </cell>
          <cell r="H4546" t="str">
            <v>Islam</v>
          </cell>
          <cell r="I4546" t="str">
            <v>Kawin</v>
          </cell>
          <cell r="J4546" t="str">
            <v>Kepala Keluarga</v>
          </cell>
          <cell r="K4546" t="str">
            <v>01</v>
          </cell>
          <cell r="L4546" t="str">
            <v>SLTP/Sederajat</v>
          </cell>
          <cell r="M4546" t="str">
            <v>Buruh Harian Lepas</v>
          </cell>
          <cell r="N4546" t="str">
            <v>DASUNI</v>
          </cell>
          <cell r="O4546" t="str">
            <v>WAGE</v>
          </cell>
          <cell r="P4546" t="str">
            <v>3302231702053929</v>
          </cell>
          <cell r="Q4546" t="str">
            <v>ROSDIYANTO</v>
          </cell>
          <cell r="R4546" t="str">
            <v>KUTALIMAN</v>
          </cell>
          <cell r="S4546" t="str">
            <v>KEDUNG BANTENG</v>
          </cell>
          <cell r="T4546" t="str">
            <v>KUTALIMAN</v>
          </cell>
          <cell r="U4546" t="str">
            <v>007</v>
          </cell>
          <cell r="V4546" t="str">
            <v>001</v>
          </cell>
          <cell r="W4546" t="str">
            <v>Indonesia</v>
          </cell>
        </row>
        <row r="4547">
          <cell r="B4547" t="str">
            <v>ARI WAHYANTI</v>
          </cell>
          <cell r="C4547" t="str">
            <v>3302234409780001</v>
          </cell>
          <cell r="D4547" t="str">
            <v>P</v>
          </cell>
          <cell r="E4547" t="str">
            <v>BANYUMAS</v>
          </cell>
          <cell r="F4547">
            <v>28737</v>
          </cell>
          <cell r="G4547" t="str">
            <v>Tidak Tahu</v>
          </cell>
          <cell r="H4547" t="str">
            <v>Islam</v>
          </cell>
          <cell r="I4547" t="str">
            <v>Kawin</v>
          </cell>
          <cell r="J4547" t="str">
            <v>Istri</v>
          </cell>
          <cell r="K4547" t="str">
            <v>03</v>
          </cell>
          <cell r="L4547" t="str">
            <v>Tamat SD/Sederajat</v>
          </cell>
          <cell r="M4547" t="str">
            <v>Buruh Harian Lepas</v>
          </cell>
          <cell r="N4547" t="str">
            <v>TARWEN</v>
          </cell>
          <cell r="O4547" t="str">
            <v>KUSWARI</v>
          </cell>
          <cell r="P4547" t="str">
            <v>3302231702053929</v>
          </cell>
          <cell r="Q4547" t="str">
            <v>ROSDIYANTO</v>
          </cell>
          <cell r="R4547" t="str">
            <v>KUTALIMAN</v>
          </cell>
          <cell r="S4547" t="str">
            <v>KEDUNG BANTENG</v>
          </cell>
          <cell r="T4547" t="str">
            <v>KUTALIMAN</v>
          </cell>
          <cell r="U4547" t="str">
            <v>007</v>
          </cell>
          <cell r="V4547" t="str">
            <v>001</v>
          </cell>
          <cell r="W4547" t="str">
            <v>Indonesia</v>
          </cell>
        </row>
        <row r="4548">
          <cell r="B4548" t="str">
            <v>HERLINA DESTYANTI RAMADANI</v>
          </cell>
          <cell r="C4548" t="str">
            <v>3302236512980002</v>
          </cell>
          <cell r="D4548" t="str">
            <v>P</v>
          </cell>
          <cell r="E4548" t="str">
            <v>BANYUMAS</v>
          </cell>
          <cell r="F4548" t="str">
            <v>25/12/1998</v>
          </cell>
          <cell r="G4548" t="str">
            <v>Tidak Tahu</v>
          </cell>
          <cell r="H4548" t="str">
            <v>Islam</v>
          </cell>
          <cell r="I4548" t="str">
            <v>Belum Kawin</v>
          </cell>
          <cell r="J4548" t="str">
            <v>Anak</v>
          </cell>
          <cell r="K4548" t="str">
            <v>04</v>
          </cell>
          <cell r="L4548" t="str">
            <v>SLTA/Sederajat</v>
          </cell>
          <cell r="M4548" t="str">
            <v>Pelajar/Mahasiswa</v>
          </cell>
          <cell r="N4548" t="str">
            <v>ARI WAHYANTI</v>
          </cell>
          <cell r="O4548" t="str">
            <v>ROSDIYANTO</v>
          </cell>
          <cell r="P4548" t="str">
            <v>3302231702053929</v>
          </cell>
          <cell r="Q4548" t="str">
            <v>ROSDIYANTO</v>
          </cell>
          <cell r="R4548" t="str">
            <v>KUTALIMAN</v>
          </cell>
          <cell r="S4548" t="str">
            <v>KEDUNGBANTENG</v>
          </cell>
          <cell r="T4548" t="str">
            <v>KUTALIMAN</v>
          </cell>
          <cell r="U4548">
            <v>7</v>
          </cell>
          <cell r="V4548">
            <v>1</v>
          </cell>
          <cell r="W4548" t="str">
            <v>Indonesia</v>
          </cell>
        </row>
        <row r="4549">
          <cell r="B4549" t="str">
            <v>MOHAMAD HUMAM AINUN ROFIQI</v>
          </cell>
          <cell r="C4549" t="str">
            <v>3302231011060003</v>
          </cell>
          <cell r="D4549" t="str">
            <v>L</v>
          </cell>
          <cell r="E4549" t="str">
            <v>BANYUMAS</v>
          </cell>
          <cell r="F4549" t="str">
            <v>19/01/2007</v>
          </cell>
          <cell r="G4549" t="str">
            <v>Tidak Tahu</v>
          </cell>
          <cell r="H4549" t="str">
            <v>Islam</v>
          </cell>
          <cell r="I4549" t="str">
            <v>Belum Kawin</v>
          </cell>
          <cell r="J4549" t="str">
            <v>Anak</v>
          </cell>
          <cell r="K4549" t="str">
            <v>04</v>
          </cell>
          <cell r="L4549" t="str">
            <v>Tidak Tamat SD/Sederajat</v>
          </cell>
          <cell r="M4549" t="str">
            <v>Pelajar/Mahasiswa</v>
          </cell>
          <cell r="N4549" t="str">
            <v>ARI WAHYANTI</v>
          </cell>
          <cell r="O4549" t="str">
            <v>ROSDIYANTO</v>
          </cell>
          <cell r="P4549" t="str">
            <v>3302231702053929</v>
          </cell>
          <cell r="Q4549" t="str">
            <v>ROSDIYANTO</v>
          </cell>
          <cell r="R4549" t="str">
            <v>KUTALIMAN</v>
          </cell>
          <cell r="S4549" t="str">
            <v>KEDUNGBANTENG</v>
          </cell>
          <cell r="T4549" t="str">
            <v>KUTALIMAN</v>
          </cell>
          <cell r="U4549">
            <v>7</v>
          </cell>
          <cell r="V4549">
            <v>1</v>
          </cell>
          <cell r="W4549" t="str">
            <v>Indonesia</v>
          </cell>
        </row>
        <row r="4550">
          <cell r="B4550" t="str">
            <v>KARSUN</v>
          </cell>
          <cell r="C4550" t="str">
            <v>3302230801680001</v>
          </cell>
          <cell r="D4550" t="str">
            <v>L</v>
          </cell>
          <cell r="E4550" t="str">
            <v>BANYUMAS</v>
          </cell>
          <cell r="F4550" t="str">
            <v>08/01/1968</v>
          </cell>
          <cell r="G4550" t="str">
            <v>Tidak Tahu</v>
          </cell>
          <cell r="H4550" t="str">
            <v>Islam</v>
          </cell>
          <cell r="I4550" t="str">
            <v>Kawin</v>
          </cell>
          <cell r="J4550" t="str">
            <v>Kepala Keluarga</v>
          </cell>
          <cell r="K4550" t="str">
            <v>01</v>
          </cell>
          <cell r="L4550" t="str">
            <v>SLTP/Sederajat</v>
          </cell>
          <cell r="M4550" t="str">
            <v>Pedagang</v>
          </cell>
          <cell r="N4550" t="str">
            <v>KAISEM</v>
          </cell>
          <cell r="O4550" t="str">
            <v>SUKARJO</v>
          </cell>
          <cell r="P4550" t="str">
            <v>3302231702053930</v>
          </cell>
          <cell r="Q4550" t="str">
            <v>KARSUN</v>
          </cell>
          <cell r="R4550" t="str">
            <v>KUTALIMAN</v>
          </cell>
          <cell r="S4550" t="str">
            <v>KEDUNGBANTENG</v>
          </cell>
          <cell r="T4550" t="str">
            <v>KUTALIMAN</v>
          </cell>
          <cell r="U4550" t="str">
            <v>007</v>
          </cell>
          <cell r="V4550" t="str">
            <v>001</v>
          </cell>
          <cell r="W4550" t="str">
            <v>Indonesia</v>
          </cell>
        </row>
        <row r="4551">
          <cell r="B4551" t="str">
            <v>PARYATI</v>
          </cell>
          <cell r="C4551" t="str">
            <v>3302234409740002</v>
          </cell>
          <cell r="D4551" t="str">
            <v>P</v>
          </cell>
          <cell r="E4551" t="str">
            <v>BANYUMAS</v>
          </cell>
          <cell r="F4551">
            <v>27276</v>
          </cell>
          <cell r="G4551" t="str">
            <v>Tidak Tahu</v>
          </cell>
          <cell r="H4551" t="str">
            <v>Islam</v>
          </cell>
          <cell r="I4551" t="str">
            <v>Kawin</v>
          </cell>
          <cell r="J4551" t="str">
            <v>Istri</v>
          </cell>
          <cell r="K4551" t="str">
            <v>03</v>
          </cell>
          <cell r="L4551" t="str">
            <v>SLTP/Sederajat</v>
          </cell>
          <cell r="M4551" t="str">
            <v>Mengurus Rumah Tangga</v>
          </cell>
          <cell r="N4551" t="str">
            <v>KINAH</v>
          </cell>
          <cell r="O4551" t="str">
            <v xml:space="preserve">KARTAWIREJA </v>
          </cell>
          <cell r="P4551" t="str">
            <v>3302231702053930</v>
          </cell>
          <cell r="Q4551" t="str">
            <v>KARSUN</v>
          </cell>
          <cell r="R4551" t="str">
            <v>KUTALIMAN</v>
          </cell>
          <cell r="S4551" t="str">
            <v>KEDUNG BANTENG</v>
          </cell>
          <cell r="T4551" t="str">
            <v>KUTALIMAN</v>
          </cell>
          <cell r="U4551" t="str">
            <v>007</v>
          </cell>
          <cell r="V4551" t="str">
            <v>001</v>
          </cell>
          <cell r="W4551" t="str">
            <v>Indonesia</v>
          </cell>
        </row>
        <row r="4552">
          <cell r="B4552" t="str">
            <v>MUHAMAD RAFLI ZAINURROHMAN</v>
          </cell>
          <cell r="C4552" t="str">
            <v>3302232801080003</v>
          </cell>
          <cell r="D4552" t="str">
            <v>L</v>
          </cell>
          <cell r="E4552" t="str">
            <v>BANYUMAS</v>
          </cell>
          <cell r="F4552">
            <v>39475</v>
          </cell>
          <cell r="G4552" t="str">
            <v>Tidak Tahu</v>
          </cell>
          <cell r="H4552" t="str">
            <v>Islam</v>
          </cell>
          <cell r="I4552" t="str">
            <v>Belum Kawin</v>
          </cell>
          <cell r="J4552" t="str">
            <v>Anak</v>
          </cell>
          <cell r="K4552" t="str">
            <v>04</v>
          </cell>
          <cell r="L4552" t="str">
            <v>Tidak/Belum Sekolah</v>
          </cell>
          <cell r="M4552" t="str">
            <v>Belum/Tidak Bekerja</v>
          </cell>
          <cell r="N4552" t="str">
            <v>PARYATI</v>
          </cell>
          <cell r="O4552" t="str">
            <v xml:space="preserve">KARSUN  </v>
          </cell>
          <cell r="P4552" t="str">
            <v>3302231702053930</v>
          </cell>
          <cell r="Q4552" t="str">
            <v>KARSUN</v>
          </cell>
          <cell r="R4552" t="str">
            <v>KUTALIMAN</v>
          </cell>
          <cell r="S4552" t="str">
            <v>KEDUNG BANTENG</v>
          </cell>
          <cell r="T4552" t="str">
            <v>KUTALIMAN</v>
          </cell>
          <cell r="U4552" t="str">
            <v>007</v>
          </cell>
          <cell r="V4552" t="str">
            <v>001</v>
          </cell>
          <cell r="W4552" t="str">
            <v>Indonesia</v>
          </cell>
        </row>
        <row r="4553">
          <cell r="B4553" t="str">
            <v>ZAENUR RIFKI ROMADONI</v>
          </cell>
          <cell r="C4553" t="str">
            <v>3302232201960003</v>
          </cell>
          <cell r="D4553" t="str">
            <v>L</v>
          </cell>
          <cell r="E4553" t="str">
            <v>BANYUMAS</v>
          </cell>
          <cell r="F4553" t="str">
            <v>22/01/1996</v>
          </cell>
          <cell r="G4553" t="str">
            <v>Tidak Tahu</v>
          </cell>
          <cell r="H4553" t="str">
            <v>Islam</v>
          </cell>
          <cell r="I4553" t="str">
            <v>Belum Kawin</v>
          </cell>
          <cell r="J4553" t="str">
            <v>Anak</v>
          </cell>
          <cell r="K4553" t="str">
            <v>04</v>
          </cell>
          <cell r="L4553" t="str">
            <v>SLTP/Sederajat</v>
          </cell>
          <cell r="M4553" t="str">
            <v>Pelajar/Mahasiswa</v>
          </cell>
          <cell r="N4553" t="str">
            <v>PARYATI</v>
          </cell>
          <cell r="O4553" t="str">
            <v xml:space="preserve">KARSUN  </v>
          </cell>
          <cell r="P4553" t="str">
            <v>3302231702053930</v>
          </cell>
          <cell r="Q4553" t="str">
            <v>KARSUN</v>
          </cell>
          <cell r="R4553" t="str">
            <v>KUTALIMAN</v>
          </cell>
          <cell r="S4553" t="str">
            <v>KEDUNGBANTENG</v>
          </cell>
          <cell r="T4553" t="str">
            <v>KUTALIMAN</v>
          </cell>
          <cell r="U4553">
            <v>7</v>
          </cell>
          <cell r="V4553">
            <v>1</v>
          </cell>
          <cell r="W4553" t="str">
            <v>Indonesia</v>
          </cell>
        </row>
        <row r="4554">
          <cell r="B4554" t="str">
            <v>ANGGI BELLA SAFITRI</v>
          </cell>
          <cell r="C4554" t="str">
            <v>3302235006990004</v>
          </cell>
          <cell r="D4554" t="str">
            <v>P</v>
          </cell>
          <cell r="E4554" t="str">
            <v>BANYUMAS</v>
          </cell>
          <cell r="F4554" t="str">
            <v>10/06/1999</v>
          </cell>
          <cell r="G4554" t="str">
            <v>Tidak Tahu</v>
          </cell>
          <cell r="H4554" t="str">
            <v>Islam</v>
          </cell>
          <cell r="I4554" t="str">
            <v>Belum Kawin</v>
          </cell>
          <cell r="J4554" t="str">
            <v>Anak</v>
          </cell>
          <cell r="K4554" t="str">
            <v>04</v>
          </cell>
          <cell r="L4554" t="str">
            <v>SLTP/Sederajat</v>
          </cell>
          <cell r="M4554" t="str">
            <v>Pelajar/Mahasiswa</v>
          </cell>
          <cell r="N4554" t="str">
            <v>PARYATI</v>
          </cell>
          <cell r="O4554" t="str">
            <v xml:space="preserve">KARSUN  </v>
          </cell>
          <cell r="P4554" t="str">
            <v>3302231702053930</v>
          </cell>
          <cell r="Q4554" t="str">
            <v>KARSUN</v>
          </cell>
          <cell r="R4554" t="str">
            <v>KUTALIMAN</v>
          </cell>
          <cell r="S4554" t="str">
            <v>KEDUNGBANTENG</v>
          </cell>
          <cell r="T4554" t="str">
            <v>KUTALIMAN</v>
          </cell>
          <cell r="U4554">
            <v>7</v>
          </cell>
          <cell r="V4554">
            <v>1</v>
          </cell>
          <cell r="W4554" t="str">
            <v>Indonesia</v>
          </cell>
        </row>
        <row r="4555">
          <cell r="B4555" t="str">
            <v>KAISEM</v>
          </cell>
          <cell r="C4555" t="str">
            <v>3302234107430064</v>
          </cell>
          <cell r="D4555" t="str">
            <v>P</v>
          </cell>
          <cell r="E4555" t="str">
            <v>BANYUMAS</v>
          </cell>
          <cell r="F4555" t="str">
            <v>01/07/1943</v>
          </cell>
          <cell r="G4555" t="str">
            <v>Tidak Tahu</v>
          </cell>
          <cell r="H4555" t="str">
            <v>Islam</v>
          </cell>
          <cell r="I4555" t="str">
            <v>Cerai Mati</v>
          </cell>
          <cell r="J4555" t="str">
            <v>Orangtua</v>
          </cell>
          <cell r="K4555" t="str">
            <v>#N/A</v>
          </cell>
          <cell r="L4555" t="str">
            <v>Tamat SD/Sederajat</v>
          </cell>
          <cell r="M4555" t="str">
            <v>Petani/Pekebun</v>
          </cell>
          <cell r="N4555" t="str">
            <v xml:space="preserve">RIKEM </v>
          </cell>
          <cell r="O4555" t="str">
            <v>TARMUJI</v>
          </cell>
          <cell r="P4555" t="str">
            <v>3302231702053930</v>
          </cell>
          <cell r="Q4555" t="str">
            <v>KARSUN</v>
          </cell>
          <cell r="R4555" t="str">
            <v>KUTALIMAN</v>
          </cell>
          <cell r="S4555" t="str">
            <v>KEDUNGBANTENG</v>
          </cell>
          <cell r="T4555" t="str">
            <v>MENINGGAL</v>
          </cell>
          <cell r="U4555">
            <v>7</v>
          </cell>
          <cell r="V4555">
            <v>1</v>
          </cell>
          <cell r="W4555" t="str">
            <v>Indonesia</v>
          </cell>
        </row>
        <row r="4556">
          <cell r="B4556" t="str">
            <v>SUGENG RIYADI</v>
          </cell>
          <cell r="C4556" t="str">
            <v>3302232110740002</v>
          </cell>
          <cell r="D4556" t="str">
            <v>L</v>
          </cell>
          <cell r="E4556" t="str">
            <v>BANYUMAS</v>
          </cell>
          <cell r="F4556">
            <v>27323</v>
          </cell>
          <cell r="G4556" t="str">
            <v>Tidak Tahu</v>
          </cell>
          <cell r="H4556" t="str">
            <v>Islam</v>
          </cell>
          <cell r="I4556" t="str">
            <v>Kawin</v>
          </cell>
          <cell r="J4556" t="str">
            <v>Kepala Keluarga</v>
          </cell>
          <cell r="K4556" t="str">
            <v>01</v>
          </cell>
          <cell r="L4556" t="str">
            <v>SLTP/Sederajat</v>
          </cell>
          <cell r="M4556" t="str">
            <v>Buruh Harian Lepas</v>
          </cell>
          <cell r="N4556" t="str">
            <v>KAITEM</v>
          </cell>
          <cell r="O4556" t="str">
            <v>SUWARSO</v>
          </cell>
          <cell r="P4556" t="str">
            <v>3302231702054281</v>
          </cell>
          <cell r="Q4556" t="str">
            <v>SUGENG RIYADI</v>
          </cell>
          <cell r="R4556" t="str">
            <v>KUTALIMAN</v>
          </cell>
          <cell r="S4556" t="str">
            <v>KEDUNG BANTENG</v>
          </cell>
          <cell r="T4556" t="str">
            <v>KUTALIMAN</v>
          </cell>
          <cell r="U4556" t="str">
            <v>007</v>
          </cell>
          <cell r="V4556" t="str">
            <v>001</v>
          </cell>
          <cell r="W4556" t="str">
            <v>Indonesia</v>
          </cell>
        </row>
        <row r="4557">
          <cell r="B4557" t="str">
            <v>RUSIATI</v>
          </cell>
          <cell r="C4557" t="str">
            <v>3302235904770001</v>
          </cell>
          <cell r="D4557" t="str">
            <v>P</v>
          </cell>
          <cell r="E4557" t="str">
            <v>BANYUMAS</v>
          </cell>
          <cell r="F4557">
            <v>28234</v>
          </cell>
          <cell r="G4557" t="str">
            <v>Tidak Tahu</v>
          </cell>
          <cell r="H4557" t="str">
            <v>Islam</v>
          </cell>
          <cell r="I4557" t="str">
            <v>Kawin</v>
          </cell>
          <cell r="J4557" t="str">
            <v>Istri</v>
          </cell>
          <cell r="K4557" t="str">
            <v>03</v>
          </cell>
          <cell r="L4557" t="str">
            <v>Tamat SD/Sederajat</v>
          </cell>
          <cell r="M4557" t="str">
            <v>Pembantu Rumah Tangga</v>
          </cell>
          <cell r="N4557" t="str">
            <v>KARISEM</v>
          </cell>
          <cell r="O4557" t="str">
            <v>RASMUDI</v>
          </cell>
          <cell r="P4557" t="str">
            <v>3302231702054281</v>
          </cell>
          <cell r="Q4557" t="str">
            <v>SUGENG RIYADI</v>
          </cell>
          <cell r="R4557" t="str">
            <v>KUTALIMAN</v>
          </cell>
          <cell r="S4557" t="str">
            <v>KEDUNG BANTENG</v>
          </cell>
          <cell r="T4557" t="str">
            <v>KUTALIMAN</v>
          </cell>
          <cell r="U4557" t="str">
            <v>007</v>
          </cell>
          <cell r="V4557" t="str">
            <v>001</v>
          </cell>
          <cell r="W4557" t="str">
            <v>Indonesia</v>
          </cell>
        </row>
        <row r="4558">
          <cell r="B4558" t="str">
            <v>BAREP PRIANGGODO</v>
          </cell>
          <cell r="C4558" t="str">
            <v>3302231904950004</v>
          </cell>
          <cell r="D4558" t="str">
            <v>L</v>
          </cell>
          <cell r="E4558" t="str">
            <v>BANYUMAS</v>
          </cell>
          <cell r="F4558">
            <v>34808</v>
          </cell>
          <cell r="G4558" t="str">
            <v>Tidak Tahu</v>
          </cell>
          <cell r="H4558" t="str">
            <v>Islam</v>
          </cell>
          <cell r="I4558" t="str">
            <v>Belum Kawin</v>
          </cell>
          <cell r="J4558" t="str">
            <v>Anak</v>
          </cell>
          <cell r="K4558" t="str">
            <v>04</v>
          </cell>
          <cell r="L4558" t="str">
            <v>SLTP/Sederajat</v>
          </cell>
          <cell r="M4558" t="str">
            <v>Pelajar/Mahasiswa</v>
          </cell>
          <cell r="N4558" t="str">
            <v>RUSIATI</v>
          </cell>
          <cell r="O4558" t="str">
            <v>SUGENG RIYADI</v>
          </cell>
          <cell r="P4558" t="str">
            <v>3302231702054281</v>
          </cell>
          <cell r="Q4558" t="str">
            <v>SUGENG RIYADI</v>
          </cell>
          <cell r="R4558" t="str">
            <v>KUTALIMAN</v>
          </cell>
          <cell r="S4558" t="str">
            <v>KEDUNG BANTENG</v>
          </cell>
          <cell r="T4558" t="str">
            <v>KUTALIMAN</v>
          </cell>
          <cell r="U4558" t="str">
            <v>007</v>
          </cell>
          <cell r="V4558" t="str">
            <v>001</v>
          </cell>
          <cell r="W4558" t="str">
            <v>Indonesia</v>
          </cell>
        </row>
        <row r="4559">
          <cell r="B4559" t="str">
            <v>ARDINA FAIZA KHITAMI</v>
          </cell>
          <cell r="C4559" t="str">
            <v>3302234205030001</v>
          </cell>
          <cell r="D4559" t="str">
            <v>P</v>
          </cell>
          <cell r="E4559" t="str">
            <v>BANYUMAS</v>
          </cell>
          <cell r="F4559">
            <v>37743</v>
          </cell>
          <cell r="G4559" t="str">
            <v>Tidak Tahu</v>
          </cell>
          <cell r="H4559" t="str">
            <v>Islam</v>
          </cell>
          <cell r="I4559" t="str">
            <v>Belum Kawin</v>
          </cell>
          <cell r="J4559" t="str">
            <v>Anak</v>
          </cell>
          <cell r="K4559" t="str">
            <v>04</v>
          </cell>
          <cell r="L4559" t="str">
            <v>Tidak Tamat SD/Sederajat</v>
          </cell>
          <cell r="M4559" t="str">
            <v>Pelajar/Mahasiswa</v>
          </cell>
          <cell r="N4559" t="str">
            <v>RUSIATI</v>
          </cell>
          <cell r="O4559" t="str">
            <v>SUGENG RIYADI</v>
          </cell>
          <cell r="P4559" t="str">
            <v>3302231702054281</v>
          </cell>
          <cell r="Q4559" t="str">
            <v>SUGENG RIYADI</v>
          </cell>
          <cell r="R4559" t="str">
            <v>KUTALIMAN</v>
          </cell>
          <cell r="S4559" t="str">
            <v>KEDUNG BANTENG</v>
          </cell>
          <cell r="T4559" t="str">
            <v>KUTALIMAN</v>
          </cell>
          <cell r="U4559" t="str">
            <v>007</v>
          </cell>
          <cell r="V4559" t="str">
            <v>001</v>
          </cell>
          <cell r="W4559" t="str">
            <v>Indonesia</v>
          </cell>
        </row>
        <row r="4560">
          <cell r="B4560" t="str">
            <v>SUWARSO</v>
          </cell>
          <cell r="C4560" t="str">
            <v>3302230604420001</v>
          </cell>
          <cell r="D4560" t="str">
            <v>L</v>
          </cell>
          <cell r="E4560" t="str">
            <v>BANYUMAS</v>
          </cell>
          <cell r="F4560">
            <v>15437</v>
          </cell>
          <cell r="G4560" t="str">
            <v>Tidak Tahu</v>
          </cell>
          <cell r="H4560" t="str">
            <v>Islam</v>
          </cell>
          <cell r="I4560" t="str">
            <v>Kawin</v>
          </cell>
          <cell r="J4560" t="str">
            <v>Kepala Keluarga</v>
          </cell>
          <cell r="K4560" t="str">
            <v>01</v>
          </cell>
          <cell r="L4560" t="str">
            <v>Tamat SD/Sederajat</v>
          </cell>
          <cell r="M4560" t="str">
            <v>Petani/Pekebun</v>
          </cell>
          <cell r="N4560" t="str">
            <v>DIREM</v>
          </cell>
          <cell r="O4560" t="str">
            <v>NURAJI</v>
          </cell>
          <cell r="P4560" t="str">
            <v>3302231702054282</v>
          </cell>
          <cell r="Q4560" t="str">
            <v>SUWARSO</v>
          </cell>
          <cell r="R4560" t="str">
            <v>KUTALIMAN</v>
          </cell>
          <cell r="S4560" t="str">
            <v>KEDUNG BANTENG</v>
          </cell>
          <cell r="T4560" t="str">
            <v>KUTALIMAN</v>
          </cell>
          <cell r="U4560" t="str">
            <v>007</v>
          </cell>
          <cell r="V4560" t="str">
            <v>001</v>
          </cell>
          <cell r="W4560" t="str">
            <v>Indonesia</v>
          </cell>
        </row>
        <row r="4561">
          <cell r="B4561" t="str">
            <v>KAITEM</v>
          </cell>
          <cell r="C4561" t="str">
            <v>3302234709450001</v>
          </cell>
          <cell r="D4561" t="str">
            <v>P</v>
          </cell>
          <cell r="E4561" t="str">
            <v>BANYUMAS</v>
          </cell>
          <cell r="F4561">
            <v>16687</v>
          </cell>
          <cell r="G4561" t="str">
            <v>Tidak Tahu</v>
          </cell>
          <cell r="H4561" t="str">
            <v>Islam</v>
          </cell>
          <cell r="I4561" t="str">
            <v>Kawin</v>
          </cell>
          <cell r="J4561" t="str">
            <v>Istri</v>
          </cell>
          <cell r="K4561" t="str">
            <v>03</v>
          </cell>
          <cell r="L4561" t="str">
            <v>Tamat SD/Sederajat</v>
          </cell>
          <cell r="M4561" t="str">
            <v>Pedagang</v>
          </cell>
          <cell r="N4561" t="str">
            <v>DARSIH</v>
          </cell>
          <cell r="O4561" t="str">
            <v>TARMEJA</v>
          </cell>
          <cell r="P4561" t="str">
            <v>3302231702054282</v>
          </cell>
          <cell r="Q4561" t="str">
            <v>SUWARSO</v>
          </cell>
          <cell r="R4561" t="str">
            <v>KUTALIMAN</v>
          </cell>
          <cell r="S4561" t="str">
            <v>KEDUNG BANTENG</v>
          </cell>
          <cell r="T4561" t="str">
            <v>KUTALIMAN</v>
          </cell>
          <cell r="U4561" t="str">
            <v>007</v>
          </cell>
          <cell r="V4561" t="str">
            <v>001</v>
          </cell>
          <cell r="W4561" t="str">
            <v>Indonesia</v>
          </cell>
        </row>
        <row r="4562">
          <cell r="B4562" t="str">
            <v>MIFTAHUDIN</v>
          </cell>
          <cell r="C4562" t="str">
            <v>3302232104850003</v>
          </cell>
          <cell r="D4562" t="str">
            <v>L</v>
          </cell>
          <cell r="E4562" t="str">
            <v>BANYUMAS</v>
          </cell>
          <cell r="F4562" t="str">
            <v>21/04/1985</v>
          </cell>
          <cell r="G4562" t="str">
            <v>Tidak Tahu</v>
          </cell>
          <cell r="H4562" t="str">
            <v>Islam</v>
          </cell>
          <cell r="I4562" t="str">
            <v>Kawin</v>
          </cell>
          <cell r="J4562" t="str">
            <v>Kepala Keluarga</v>
          </cell>
          <cell r="K4562" t="str">
            <v>01</v>
          </cell>
          <cell r="L4562" t="str">
            <v>SLTA/Sederajat</v>
          </cell>
          <cell r="M4562" t="str">
            <v>Buruh Harian Lepas</v>
          </cell>
          <cell r="N4562" t="str">
            <v>KAITEM</v>
          </cell>
          <cell r="O4562" t="str">
            <v>SUWARSO</v>
          </cell>
          <cell r="P4562" t="str">
            <v>3302230808170004</v>
          </cell>
          <cell r="Q4562" t="str">
            <v>MIFTAHUDIN</v>
          </cell>
          <cell r="R4562" t="str">
            <v>KUTALIMAN</v>
          </cell>
          <cell r="S4562" t="str">
            <v>KEDUNGBANTENG</v>
          </cell>
          <cell r="T4562" t="str">
            <v>KUTALIMAN</v>
          </cell>
          <cell r="U4562" t="str">
            <v>007</v>
          </cell>
          <cell r="V4562" t="str">
            <v>001</v>
          </cell>
          <cell r="W4562" t="str">
            <v>Indonesia</v>
          </cell>
        </row>
        <row r="4563">
          <cell r="B4563" t="str">
            <v>AFIF DWI ASTORO</v>
          </cell>
          <cell r="C4563" t="str">
            <v>3302230412880002</v>
          </cell>
          <cell r="D4563" t="str">
            <v>L</v>
          </cell>
          <cell r="E4563" t="str">
            <v>BANYUMAS</v>
          </cell>
          <cell r="F4563">
            <v>32481</v>
          </cell>
          <cell r="G4563" t="str">
            <v>Tidak Tahu</v>
          </cell>
          <cell r="H4563" t="str">
            <v>Islam</v>
          </cell>
          <cell r="I4563" t="str">
            <v>Belum Kawin</v>
          </cell>
          <cell r="J4563" t="str">
            <v>Cucu</v>
          </cell>
          <cell r="K4563" t="str">
            <v>06</v>
          </cell>
          <cell r="L4563" t="str">
            <v>SLTA/Sederajat</v>
          </cell>
          <cell r="M4563" t="str">
            <v>Pelajar/Mahasiswa</v>
          </cell>
          <cell r="N4563" t="str">
            <v>SUPRIYATI</v>
          </cell>
          <cell r="O4563" t="str">
            <v>SUPARNO</v>
          </cell>
          <cell r="P4563" t="str">
            <v>3302231702054282</v>
          </cell>
          <cell r="Q4563" t="str">
            <v>SUWARSO</v>
          </cell>
          <cell r="R4563" t="str">
            <v>KUTALIMAN</v>
          </cell>
          <cell r="S4563" t="str">
            <v>KEDUNG BANTENG</v>
          </cell>
          <cell r="T4563" t="str">
            <v>KUTALIMAN</v>
          </cell>
          <cell r="U4563" t="str">
            <v>007</v>
          </cell>
          <cell r="V4563" t="str">
            <v>001</v>
          </cell>
          <cell r="W4563" t="str">
            <v>Indonesia</v>
          </cell>
        </row>
        <row r="4564">
          <cell r="B4564" t="str">
            <v>SUPRIYANTO CASIM</v>
          </cell>
          <cell r="C4564" t="str">
            <v>3302233004590002</v>
          </cell>
          <cell r="D4564" t="str">
            <v>L</v>
          </cell>
          <cell r="E4564" t="str">
            <v>BANYUMAS</v>
          </cell>
          <cell r="F4564">
            <v>21670</v>
          </cell>
          <cell r="G4564" t="str">
            <v>Tidak Tahu</v>
          </cell>
          <cell r="H4564" t="str">
            <v>Islam</v>
          </cell>
          <cell r="I4564" t="str">
            <v>Cerai Hidup</v>
          </cell>
          <cell r="J4564" t="str">
            <v>Kepala Keluarga</v>
          </cell>
          <cell r="K4564" t="str">
            <v>01</v>
          </cell>
          <cell r="L4564" t="str">
            <v>Tamat SD/Sederajat</v>
          </cell>
          <cell r="M4564" t="str">
            <v>Petani/Pekebun</v>
          </cell>
          <cell r="N4564" t="str">
            <v>NATI</v>
          </cell>
          <cell r="O4564" t="str">
            <v>SANMARTA</v>
          </cell>
          <cell r="P4564" t="str">
            <v>3302231702054283</v>
          </cell>
          <cell r="Q4564" t="str">
            <v>SUPRIYANTO CASIM</v>
          </cell>
          <cell r="R4564" t="str">
            <v>KUTALIMAN</v>
          </cell>
          <cell r="S4564" t="str">
            <v>KEDUNG BANTENG</v>
          </cell>
          <cell r="T4564" t="str">
            <v>KUTALIMAN</v>
          </cell>
          <cell r="U4564" t="str">
            <v>007</v>
          </cell>
          <cell r="V4564" t="str">
            <v>001</v>
          </cell>
          <cell r="W4564" t="str">
            <v>Indonesia</v>
          </cell>
        </row>
        <row r="4565">
          <cell r="B4565" t="str">
            <v>RUYANTO</v>
          </cell>
          <cell r="C4565" t="str">
            <v>3302231003500003</v>
          </cell>
          <cell r="D4565" t="str">
            <v>L</v>
          </cell>
          <cell r="E4565" t="str">
            <v>BANYUMAS</v>
          </cell>
          <cell r="F4565">
            <v>18332</v>
          </cell>
          <cell r="G4565" t="str">
            <v>Tidak Tahu</v>
          </cell>
          <cell r="H4565" t="str">
            <v>Islam</v>
          </cell>
          <cell r="I4565" t="str">
            <v>Kawin</v>
          </cell>
          <cell r="J4565" t="str">
            <v>Kepala Keluarga</v>
          </cell>
          <cell r="K4565" t="str">
            <v>01</v>
          </cell>
          <cell r="L4565" t="str">
            <v>Tamat SD/Sederajat</v>
          </cell>
          <cell r="M4565" t="str">
            <v>Buruh Harian Lepas</v>
          </cell>
          <cell r="N4565" t="str">
            <v>WARSEM</v>
          </cell>
          <cell r="O4565" t="str">
            <v>RANAWIRAJI</v>
          </cell>
          <cell r="P4565" t="str">
            <v>3302231702054284</v>
          </cell>
          <cell r="Q4565" t="str">
            <v>RUYANTO</v>
          </cell>
          <cell r="R4565" t="str">
            <v>KUTALIMAN</v>
          </cell>
          <cell r="S4565" t="str">
            <v>KEDUNG BANTENG</v>
          </cell>
          <cell r="T4565" t="str">
            <v>KUTALIMAN</v>
          </cell>
          <cell r="U4565" t="str">
            <v>007</v>
          </cell>
          <cell r="V4565" t="str">
            <v>001</v>
          </cell>
          <cell r="W4565" t="str">
            <v>Indonesia</v>
          </cell>
        </row>
        <row r="4566">
          <cell r="B4566" t="str">
            <v xml:space="preserve">SUTIRAH </v>
          </cell>
          <cell r="C4566" t="str">
            <v>3302234803670002</v>
          </cell>
          <cell r="D4566" t="str">
            <v>P</v>
          </cell>
          <cell r="E4566" t="str">
            <v>BANYUMAS</v>
          </cell>
          <cell r="F4566">
            <v>24539</v>
          </cell>
          <cell r="G4566" t="str">
            <v>Tidak Tahu</v>
          </cell>
          <cell r="H4566" t="str">
            <v>Islam</v>
          </cell>
          <cell r="I4566" t="str">
            <v>Kawin</v>
          </cell>
          <cell r="J4566" t="str">
            <v>Istri</v>
          </cell>
          <cell r="K4566" t="str">
            <v>03</v>
          </cell>
          <cell r="L4566" t="str">
            <v>Tamat SD/Sederajat</v>
          </cell>
          <cell r="M4566" t="str">
            <v>Mengurus Rumah Tangga</v>
          </cell>
          <cell r="N4566" t="str">
            <v>SAKEM</v>
          </cell>
          <cell r="O4566" t="str">
            <v>SUKARJI</v>
          </cell>
          <cell r="P4566" t="str">
            <v>3302231702054284</v>
          </cell>
          <cell r="Q4566" t="str">
            <v>RUYANTO</v>
          </cell>
          <cell r="R4566" t="str">
            <v>KUTALIMAN</v>
          </cell>
          <cell r="S4566" t="str">
            <v>KEDUNG BANTENG</v>
          </cell>
          <cell r="T4566" t="str">
            <v>KUTALIMAN</v>
          </cell>
          <cell r="U4566" t="str">
            <v>007</v>
          </cell>
          <cell r="V4566" t="str">
            <v>001</v>
          </cell>
          <cell r="W4566" t="str">
            <v>Indonesia</v>
          </cell>
        </row>
        <row r="4567">
          <cell r="B4567" t="str">
            <v>JUSTIN GINTING</v>
          </cell>
          <cell r="C4567" t="str">
            <v>3302231208720002</v>
          </cell>
          <cell r="D4567" t="str">
            <v>L</v>
          </cell>
          <cell r="E4567" t="str">
            <v>MEDAN</v>
          </cell>
          <cell r="F4567">
            <v>26523</v>
          </cell>
          <cell r="G4567" t="str">
            <v>Tidak Tahu</v>
          </cell>
          <cell r="H4567" t="str">
            <v>Islam</v>
          </cell>
          <cell r="I4567" t="str">
            <v>Kawin</v>
          </cell>
          <cell r="J4567" t="str">
            <v>Kepala Keluarga</v>
          </cell>
          <cell r="K4567" t="str">
            <v>01</v>
          </cell>
          <cell r="L4567" t="str">
            <v>SLTP/Sederajat</v>
          </cell>
          <cell r="M4567" t="str">
            <v>Karyawan Swasta</v>
          </cell>
          <cell r="N4567" t="str">
            <v>SITI FATIMAH</v>
          </cell>
          <cell r="O4567" t="str">
            <v>MAHMUD GINTING MUNTE</v>
          </cell>
          <cell r="P4567" t="str">
            <v>3302231702054285</v>
          </cell>
          <cell r="Q4567" t="str">
            <v>JUSTIN GINTING</v>
          </cell>
          <cell r="R4567" t="str">
            <v>KUTALIMAN</v>
          </cell>
          <cell r="S4567" t="str">
            <v>KEDUNG BANTENG</v>
          </cell>
          <cell r="T4567" t="str">
            <v>KUTALIMAN</v>
          </cell>
          <cell r="U4567" t="str">
            <v>007</v>
          </cell>
          <cell r="V4567" t="str">
            <v>001</v>
          </cell>
          <cell r="W4567" t="str">
            <v>Indonesia</v>
          </cell>
        </row>
        <row r="4568">
          <cell r="B4568" t="str">
            <v>NARIYAH</v>
          </cell>
          <cell r="C4568" t="str">
            <v>3302234603700001</v>
          </cell>
          <cell r="D4568" t="str">
            <v>P</v>
          </cell>
          <cell r="E4568" t="str">
            <v>BANYUMAS</v>
          </cell>
          <cell r="F4568">
            <v>25633</v>
          </cell>
          <cell r="G4568" t="str">
            <v>Tidak Tahu</v>
          </cell>
          <cell r="H4568" t="str">
            <v>Islam</v>
          </cell>
          <cell r="I4568" t="str">
            <v>Kawin</v>
          </cell>
          <cell r="J4568" t="str">
            <v>Istri</v>
          </cell>
          <cell r="K4568" t="str">
            <v>03</v>
          </cell>
          <cell r="L4568" t="str">
            <v>Tamat SD/Sederajat</v>
          </cell>
          <cell r="M4568" t="str">
            <v>Mengurus Rumah Tangga</v>
          </cell>
          <cell r="N4568" t="str">
            <v>KARISEM</v>
          </cell>
          <cell r="O4568" t="str">
            <v>SANARJA</v>
          </cell>
          <cell r="P4568" t="str">
            <v>3302231702054285</v>
          </cell>
          <cell r="Q4568" t="str">
            <v>JUSTIN GINTING</v>
          </cell>
          <cell r="R4568" t="str">
            <v>KUTALIMAN</v>
          </cell>
          <cell r="S4568" t="str">
            <v>KEDUNG BANTENG</v>
          </cell>
          <cell r="T4568" t="str">
            <v>KUTALIMAN</v>
          </cell>
          <cell r="U4568" t="str">
            <v>007</v>
          </cell>
          <cell r="V4568" t="str">
            <v>001</v>
          </cell>
          <cell r="W4568" t="str">
            <v>Indonesia</v>
          </cell>
        </row>
        <row r="4569">
          <cell r="B4569" t="str">
            <v>RISKI ERLANGGA GINTING</v>
          </cell>
          <cell r="C4569" t="str">
            <v>3302232006930001</v>
          </cell>
          <cell r="D4569" t="str">
            <v>L</v>
          </cell>
          <cell r="E4569" t="str">
            <v>MEDAN</v>
          </cell>
          <cell r="F4569">
            <v>34140</v>
          </cell>
          <cell r="G4569" t="str">
            <v>Tidak Tahu</v>
          </cell>
          <cell r="H4569" t="str">
            <v>Islam</v>
          </cell>
          <cell r="I4569" t="str">
            <v>Belum Kawin</v>
          </cell>
          <cell r="J4569" t="str">
            <v>Anak</v>
          </cell>
          <cell r="K4569" t="str">
            <v>04</v>
          </cell>
          <cell r="L4569" t="str">
            <v>Tamat SD/Sederajat</v>
          </cell>
          <cell r="M4569" t="str">
            <v>Buruh Harian Lepas</v>
          </cell>
          <cell r="N4569" t="str">
            <v>NARIYAH</v>
          </cell>
          <cell r="O4569" t="str">
            <v>JUSTIN GINTING</v>
          </cell>
          <cell r="P4569" t="str">
            <v>3302231702054285</v>
          </cell>
          <cell r="Q4569" t="str">
            <v>JUSTIN GINTING</v>
          </cell>
          <cell r="R4569" t="str">
            <v>KUTALIMAN</v>
          </cell>
          <cell r="S4569" t="str">
            <v>KEDUNG BANTENG</v>
          </cell>
          <cell r="T4569" t="str">
            <v>KUTALIMAN</v>
          </cell>
          <cell r="U4569" t="str">
            <v>007</v>
          </cell>
          <cell r="V4569" t="str">
            <v>001</v>
          </cell>
          <cell r="W4569" t="str">
            <v>Indonesia</v>
          </cell>
        </row>
        <row r="4570">
          <cell r="B4570" t="str">
            <v>HELEN NINDI ARITHA GINTING</v>
          </cell>
          <cell r="C4570" t="str">
            <v>3302235003090001</v>
          </cell>
          <cell r="D4570" t="str">
            <v>P</v>
          </cell>
          <cell r="E4570" t="str">
            <v>BANYUMAS</v>
          </cell>
          <cell r="F4570">
            <v>39882</v>
          </cell>
          <cell r="G4570" t="str">
            <v>Tidak Tahu</v>
          </cell>
          <cell r="H4570" t="str">
            <v>Islam</v>
          </cell>
          <cell r="I4570" t="str">
            <v>Belum Kawin</v>
          </cell>
          <cell r="J4570" t="str">
            <v>Anak</v>
          </cell>
          <cell r="K4570" t="str">
            <v>04</v>
          </cell>
          <cell r="L4570" t="str">
            <v>Tidak/Belum Sekolah</v>
          </cell>
          <cell r="M4570" t="str">
            <v>Belum/Tidak Bekerja</v>
          </cell>
          <cell r="N4570" t="str">
            <v>NARIYAH</v>
          </cell>
          <cell r="O4570" t="str">
            <v>JUSTIN GINTING</v>
          </cell>
          <cell r="P4570" t="str">
            <v>3302231702054285</v>
          </cell>
          <cell r="Q4570" t="str">
            <v>JUSTIN GINTING</v>
          </cell>
          <cell r="R4570" t="str">
            <v>KUTALIMAN</v>
          </cell>
          <cell r="S4570" t="str">
            <v>KEDUNG BANTENG</v>
          </cell>
          <cell r="T4570" t="str">
            <v>KUTALIMAN</v>
          </cell>
          <cell r="U4570" t="str">
            <v>007</v>
          </cell>
          <cell r="V4570" t="str">
            <v>001</v>
          </cell>
          <cell r="W4570" t="str">
            <v>Indonesia</v>
          </cell>
        </row>
        <row r="4571">
          <cell r="B4571" t="str">
            <v>PURWOTO PURWANTO</v>
          </cell>
          <cell r="C4571" t="str">
            <v>3302231010650004</v>
          </cell>
          <cell r="D4571" t="str">
            <v>L</v>
          </cell>
          <cell r="E4571" t="str">
            <v>BANYUMAS</v>
          </cell>
          <cell r="F4571">
            <v>24025</v>
          </cell>
          <cell r="G4571" t="str">
            <v>Tidak Tahu</v>
          </cell>
          <cell r="H4571" t="str">
            <v>Islam</v>
          </cell>
          <cell r="I4571" t="str">
            <v>Kawin</v>
          </cell>
          <cell r="J4571" t="str">
            <v>Kepala Keluarga</v>
          </cell>
          <cell r="K4571" t="str">
            <v>01</v>
          </cell>
          <cell r="L4571" t="str">
            <v>Tamat SD/Sederajat</v>
          </cell>
          <cell r="M4571" t="str">
            <v>Buruh Harian Lepas</v>
          </cell>
          <cell r="N4571" t="str">
            <v>SIDAH</v>
          </cell>
          <cell r="O4571" t="str">
            <v xml:space="preserve">MUSTAWIREJA </v>
          </cell>
          <cell r="P4571" t="str">
            <v>3302231702054286</v>
          </cell>
          <cell r="Q4571" t="str">
            <v>PURWOTO PURWANTO</v>
          </cell>
          <cell r="R4571" t="str">
            <v>KUTALIMAN</v>
          </cell>
          <cell r="S4571" t="str">
            <v>KEDUNG BANTENG</v>
          </cell>
          <cell r="T4571" t="str">
            <v>KUTALIMAN</v>
          </cell>
          <cell r="U4571" t="str">
            <v>007</v>
          </cell>
          <cell r="V4571" t="str">
            <v>001</v>
          </cell>
          <cell r="W4571" t="str">
            <v>Indonesia</v>
          </cell>
        </row>
        <row r="4572">
          <cell r="B4572" t="str">
            <v>RATMI</v>
          </cell>
          <cell r="C4572" t="str">
            <v>3302234912670003</v>
          </cell>
          <cell r="D4572" t="str">
            <v>P</v>
          </cell>
          <cell r="E4572" t="str">
            <v>BANYUMAS</v>
          </cell>
          <cell r="F4572">
            <v>24815</v>
          </cell>
          <cell r="G4572" t="str">
            <v>Tidak Tahu</v>
          </cell>
          <cell r="H4572" t="str">
            <v>Islam</v>
          </cell>
          <cell r="I4572" t="str">
            <v>Kawin</v>
          </cell>
          <cell r="J4572" t="str">
            <v>Istri</v>
          </cell>
          <cell r="K4572" t="str">
            <v>03</v>
          </cell>
          <cell r="L4572" t="str">
            <v>Tamat SD/Sederajat</v>
          </cell>
          <cell r="M4572" t="str">
            <v>Mengurus Rumah Tangga</v>
          </cell>
          <cell r="N4572" t="str">
            <v>SARKEM</v>
          </cell>
          <cell r="O4572" t="str">
            <v>WIRYAMEJA</v>
          </cell>
          <cell r="P4572" t="str">
            <v>3302231702054286</v>
          </cell>
          <cell r="Q4572" t="str">
            <v>PURWOTO PURWANTO</v>
          </cell>
          <cell r="R4572" t="str">
            <v>KUTALIMAN</v>
          </cell>
          <cell r="S4572" t="str">
            <v>KEDUNG BANTENG</v>
          </cell>
          <cell r="T4572" t="str">
            <v>KUTALIMAN</v>
          </cell>
          <cell r="U4572" t="str">
            <v>007</v>
          </cell>
          <cell r="V4572" t="str">
            <v>001</v>
          </cell>
          <cell r="W4572" t="str">
            <v>Indonesia</v>
          </cell>
        </row>
        <row r="4573">
          <cell r="B4573" t="str">
            <v>RANGGA WIJAYA</v>
          </cell>
          <cell r="C4573" t="str">
            <v>3302231509060001</v>
          </cell>
          <cell r="D4573" t="str">
            <v>L</v>
          </cell>
          <cell r="E4573" t="str">
            <v>BANYUMAS</v>
          </cell>
          <cell r="F4573">
            <v>38975</v>
          </cell>
          <cell r="G4573" t="str">
            <v>Tidak Tahu</v>
          </cell>
          <cell r="H4573" t="str">
            <v>Islam</v>
          </cell>
          <cell r="I4573" t="str">
            <v>Belum Kawin</v>
          </cell>
          <cell r="J4573" t="str">
            <v>Anak</v>
          </cell>
          <cell r="K4573" t="str">
            <v>04</v>
          </cell>
          <cell r="L4573" t="str">
            <v>Tidak/Belum Sekolah</v>
          </cell>
          <cell r="M4573" t="str">
            <v>Belum/Tidak Bekerja</v>
          </cell>
          <cell r="N4573" t="str">
            <v>RATMI</v>
          </cell>
          <cell r="O4573" t="str">
            <v>PURWOTO PURWANTO</v>
          </cell>
          <cell r="P4573" t="str">
            <v>3302231702054286</v>
          </cell>
          <cell r="Q4573" t="str">
            <v>PURWOTO PURWANTO</v>
          </cell>
          <cell r="R4573" t="str">
            <v>KUTALIMAN</v>
          </cell>
          <cell r="S4573" t="str">
            <v>KEDUNG BANTENG</v>
          </cell>
          <cell r="T4573" t="str">
            <v>KUTALIMAN</v>
          </cell>
          <cell r="U4573" t="str">
            <v>007</v>
          </cell>
          <cell r="V4573" t="str">
            <v>001</v>
          </cell>
          <cell r="W4573" t="str">
            <v>Indonesia</v>
          </cell>
        </row>
        <row r="4574">
          <cell r="B4574" t="str">
            <v>FAJAR FEBRIANTO</v>
          </cell>
          <cell r="C4574" t="str">
            <v>3302231502950001</v>
          </cell>
          <cell r="D4574" t="str">
            <v>L</v>
          </cell>
          <cell r="E4574" t="str">
            <v>BANYUMAS</v>
          </cell>
          <cell r="F4574">
            <v>34745</v>
          </cell>
          <cell r="G4574" t="str">
            <v>Tidak Tahu</v>
          </cell>
          <cell r="H4574" t="str">
            <v>Islam</v>
          </cell>
          <cell r="I4574" t="str">
            <v>Belum Kawin</v>
          </cell>
          <cell r="J4574" t="str">
            <v>Anak</v>
          </cell>
          <cell r="K4574" t="str">
            <v>04</v>
          </cell>
          <cell r="L4574" t="str">
            <v>SLTP/Sederajat</v>
          </cell>
          <cell r="M4574" t="str">
            <v>Pelajar/Mahasiswa</v>
          </cell>
          <cell r="N4574" t="str">
            <v>RATMI</v>
          </cell>
          <cell r="O4574" t="str">
            <v>PURWOTO PURWANTO</v>
          </cell>
          <cell r="P4574" t="str">
            <v>3302231702054286</v>
          </cell>
          <cell r="Q4574" t="str">
            <v>PURWOTO PURWANTO</v>
          </cell>
          <cell r="R4574" t="str">
            <v>KUTALIMAN</v>
          </cell>
          <cell r="S4574" t="str">
            <v>KEDUNG BANTENG</v>
          </cell>
          <cell r="T4574" t="str">
            <v>KUTALIMAN</v>
          </cell>
          <cell r="U4574" t="str">
            <v>007</v>
          </cell>
          <cell r="V4574" t="str">
            <v>001</v>
          </cell>
          <cell r="W4574" t="str">
            <v>Indonesia</v>
          </cell>
        </row>
        <row r="4575">
          <cell r="B4575" t="str">
            <v>SUSANTO</v>
          </cell>
          <cell r="C4575" t="str">
            <v>3302230611840001</v>
          </cell>
          <cell r="D4575" t="str">
            <v>L</v>
          </cell>
          <cell r="E4575" t="str">
            <v>BANYUMAS</v>
          </cell>
          <cell r="F4575">
            <v>30992</v>
          </cell>
          <cell r="G4575" t="str">
            <v>Tidak Tahu</v>
          </cell>
          <cell r="H4575" t="str">
            <v>Islam</v>
          </cell>
          <cell r="I4575" t="str">
            <v>Belum Kawin</v>
          </cell>
          <cell r="J4575" t="str">
            <v>Anak</v>
          </cell>
          <cell r="K4575" t="str">
            <v>04</v>
          </cell>
          <cell r="L4575" t="str">
            <v>SLTA/Sederajat</v>
          </cell>
          <cell r="M4575" t="str">
            <v>Buruh Harian Lepas</v>
          </cell>
          <cell r="N4575" t="str">
            <v>RATMI</v>
          </cell>
          <cell r="O4575" t="str">
            <v>PURWOTO PURWANTO</v>
          </cell>
          <cell r="P4575" t="str">
            <v>3302231702054286</v>
          </cell>
          <cell r="Q4575" t="str">
            <v>PURWOTO PURWANTO</v>
          </cell>
          <cell r="R4575" t="str">
            <v>KUTALIMAN</v>
          </cell>
          <cell r="S4575" t="str">
            <v>KEDUNG BANTENG</v>
          </cell>
          <cell r="T4575" t="str">
            <v>KUTALIMAN</v>
          </cell>
          <cell r="U4575" t="str">
            <v>007</v>
          </cell>
          <cell r="V4575" t="str">
            <v>001</v>
          </cell>
          <cell r="W4575" t="str">
            <v>Indonesia</v>
          </cell>
        </row>
        <row r="4576">
          <cell r="B4576" t="str">
            <v>TURISAH</v>
          </cell>
          <cell r="C4576" t="str">
            <v>3302234608690004</v>
          </cell>
          <cell r="D4576" t="str">
            <v>P</v>
          </cell>
          <cell r="E4576" t="str">
            <v>BANYUMAS</v>
          </cell>
          <cell r="F4576">
            <v>25421</v>
          </cell>
          <cell r="G4576" t="str">
            <v>Tidak Tahu</v>
          </cell>
          <cell r="H4576" t="str">
            <v>Islam</v>
          </cell>
          <cell r="I4576" t="str">
            <v>Kawin</v>
          </cell>
          <cell r="J4576" t="str">
            <v>Kepala Keluarga</v>
          </cell>
          <cell r="K4576" t="str">
            <v>01</v>
          </cell>
          <cell r="L4576" t="str">
            <v>Tamat SD/Sederajat</v>
          </cell>
          <cell r="M4576" t="str">
            <v>Buruh Harian Lepas</v>
          </cell>
          <cell r="N4576" t="str">
            <v>KARISEM</v>
          </cell>
          <cell r="O4576" t="str">
            <v>SANARJA</v>
          </cell>
          <cell r="P4576" t="str">
            <v>3302231702054287</v>
          </cell>
          <cell r="Q4576" t="str">
            <v>TURISAH</v>
          </cell>
          <cell r="R4576" t="str">
            <v>KUTALIMAN</v>
          </cell>
          <cell r="S4576" t="str">
            <v>KEDUNG BANTENG</v>
          </cell>
          <cell r="T4576" t="str">
            <v>KUTALIMAN</v>
          </cell>
          <cell r="U4576" t="str">
            <v>007</v>
          </cell>
          <cell r="V4576" t="str">
            <v>001</v>
          </cell>
          <cell r="W4576" t="str">
            <v>Indonesia</v>
          </cell>
        </row>
        <row r="4577">
          <cell r="B4577" t="str">
            <v>MUKHTAROM</v>
          </cell>
          <cell r="C4577" t="str">
            <v>3302230104590002</v>
          </cell>
          <cell r="D4577" t="str">
            <v>L</v>
          </cell>
          <cell r="E4577" t="str">
            <v>BANYUMAS</v>
          </cell>
          <cell r="F4577" t="str">
            <v>01/04/1959</v>
          </cell>
          <cell r="G4577" t="str">
            <v>Tidak Tahu</v>
          </cell>
          <cell r="H4577" t="str">
            <v>Islam</v>
          </cell>
          <cell r="I4577" t="str">
            <v>Kawin</v>
          </cell>
          <cell r="J4577" t="str">
            <v>Kepala Keluarga</v>
          </cell>
          <cell r="K4577" t="str">
            <v>01</v>
          </cell>
          <cell r="L4577" t="str">
            <v>SLTA/Sederajat</v>
          </cell>
          <cell r="M4577" t="str">
            <v>Perangkat Desa</v>
          </cell>
          <cell r="N4577" t="str">
            <v>SUKINAH</v>
          </cell>
          <cell r="O4577" t="str">
            <v>AHMAD MAKHFURI</v>
          </cell>
          <cell r="P4577">
            <v>3302231702054300</v>
          </cell>
          <cell r="Q4577" t="str">
            <v>MUKHTAROM</v>
          </cell>
          <cell r="R4577" t="str">
            <v>KUTALIMAN</v>
          </cell>
          <cell r="S4577" t="str">
            <v>KEDUNGBANTENG</v>
          </cell>
          <cell r="T4577" t="str">
            <v>KUTALIMAN</v>
          </cell>
          <cell r="U4577">
            <v>7</v>
          </cell>
          <cell r="V4577">
            <v>1</v>
          </cell>
          <cell r="W4577" t="str">
            <v>Indonesia</v>
          </cell>
        </row>
        <row r="4578">
          <cell r="B4578" t="str">
            <v>SUMIYATI</v>
          </cell>
          <cell r="C4578" t="str">
            <v>3302236305640001</v>
          </cell>
          <cell r="D4578" t="str">
            <v>P</v>
          </cell>
          <cell r="E4578" t="str">
            <v>BANYUMAS</v>
          </cell>
          <cell r="F4578">
            <v>23520</v>
          </cell>
          <cell r="G4578" t="str">
            <v>Tidak Tahu</v>
          </cell>
          <cell r="H4578" t="str">
            <v>Islam</v>
          </cell>
          <cell r="I4578" t="str">
            <v>Kawin</v>
          </cell>
          <cell r="J4578" t="str">
            <v>Istri</v>
          </cell>
          <cell r="K4578" t="str">
            <v>03</v>
          </cell>
          <cell r="L4578" t="str">
            <v>Tamat SD/Sederajat</v>
          </cell>
          <cell r="M4578" t="str">
            <v>Mengurus Rumah Tangga</v>
          </cell>
          <cell r="N4578" t="str">
            <v>KARSIH</v>
          </cell>
          <cell r="O4578" t="str">
            <v>ARSA MEJA</v>
          </cell>
          <cell r="P4578" t="str">
            <v>3302231702054301</v>
          </cell>
          <cell r="Q4578" t="str">
            <v>MUKHTAROM</v>
          </cell>
          <cell r="R4578" t="str">
            <v>KUTALIMAN</v>
          </cell>
          <cell r="S4578" t="str">
            <v>KEDUNG BANTENG</v>
          </cell>
          <cell r="T4578" t="str">
            <v>KUTALIMAN</v>
          </cell>
          <cell r="U4578" t="str">
            <v>007</v>
          </cell>
          <cell r="V4578" t="str">
            <v>001</v>
          </cell>
          <cell r="W4578" t="str">
            <v>Indonesia</v>
          </cell>
        </row>
        <row r="4579">
          <cell r="B4579" t="str">
            <v>SHOFI 'INAYATI</v>
          </cell>
          <cell r="C4579" t="str">
            <v>3302236909920002</v>
          </cell>
          <cell r="D4579" t="str">
            <v>P</v>
          </cell>
          <cell r="E4579" t="str">
            <v>BANYUMAS</v>
          </cell>
          <cell r="F4579" t="str">
            <v>29/09/1992</v>
          </cell>
          <cell r="G4579" t="str">
            <v>Tidak Tahu</v>
          </cell>
          <cell r="H4579" t="str">
            <v>Islam</v>
          </cell>
          <cell r="I4579" t="str">
            <v>Kawin</v>
          </cell>
          <cell r="J4579" t="str">
            <v>Anak</v>
          </cell>
          <cell r="K4579" t="str">
            <v>04</v>
          </cell>
          <cell r="L4579" t="str">
            <v>SLTA/Sederajat</v>
          </cell>
          <cell r="M4579" t="str">
            <v>Pelajar/Mahasiswa</v>
          </cell>
          <cell r="N4579" t="str">
            <v>SUMIYATI</v>
          </cell>
          <cell r="O4579" t="str">
            <v>MUKHTAROM</v>
          </cell>
          <cell r="P4579">
            <v>3302231702054300</v>
          </cell>
          <cell r="Q4579" t="str">
            <v xml:space="preserve"> MUKHTAROM</v>
          </cell>
          <cell r="R4579" t="str">
            <v>KUTALIMAN</v>
          </cell>
          <cell r="S4579" t="str">
            <v>KEDUNGBANTENG</v>
          </cell>
          <cell r="T4579" t="str">
            <v>KUTALIMAN</v>
          </cell>
          <cell r="U4579">
            <v>7</v>
          </cell>
          <cell r="V4579">
            <v>1</v>
          </cell>
          <cell r="W4579" t="str">
            <v>Indonesia</v>
          </cell>
        </row>
        <row r="4580">
          <cell r="B4580" t="str">
            <v>ISMI ARMILATU SYAROFAH</v>
          </cell>
          <cell r="C4580" t="str">
            <v>3302237003960001</v>
          </cell>
          <cell r="D4580" t="str">
            <v>P</v>
          </cell>
          <cell r="E4580" t="str">
            <v>BANYUMAS</v>
          </cell>
          <cell r="F4580" t="str">
            <v>30/03/1996</v>
          </cell>
          <cell r="G4580" t="str">
            <v>Tidak Tahu</v>
          </cell>
          <cell r="H4580" t="str">
            <v>Islam</v>
          </cell>
          <cell r="I4580" t="str">
            <v>Belum Kawin</v>
          </cell>
          <cell r="J4580" t="str">
            <v>Anak</v>
          </cell>
          <cell r="K4580" t="str">
            <v>04</v>
          </cell>
          <cell r="L4580" t="str">
            <v>SLTA/Sederajat</v>
          </cell>
          <cell r="M4580" t="str">
            <v>Pelajar/Mahasiswa</v>
          </cell>
          <cell r="N4580" t="str">
            <v>SUMIYATI</v>
          </cell>
          <cell r="O4580" t="str">
            <v>MUKHTAROM</v>
          </cell>
          <cell r="P4580" t="str">
            <v>3302231702054301</v>
          </cell>
          <cell r="Q4580" t="str">
            <v xml:space="preserve"> MUKHTAROM</v>
          </cell>
          <cell r="R4580" t="str">
            <v>KUTALIMAN</v>
          </cell>
          <cell r="S4580" t="str">
            <v>KEDUNGBANTENG</v>
          </cell>
          <cell r="T4580" t="str">
            <v>KUTALIMAN</v>
          </cell>
          <cell r="U4580">
            <v>7</v>
          </cell>
          <cell r="V4580">
            <v>1</v>
          </cell>
          <cell r="W4580" t="str">
            <v>Indonesia</v>
          </cell>
        </row>
        <row r="4581">
          <cell r="B4581" t="str">
            <v>ACH.SODIKIN</v>
          </cell>
          <cell r="C4581" t="str">
            <v>3302232409530002</v>
          </cell>
          <cell r="D4581" t="str">
            <v>L</v>
          </cell>
          <cell r="E4581" t="str">
            <v>BANYUMAS</v>
          </cell>
          <cell r="F4581">
            <v>19626</v>
          </cell>
          <cell r="G4581" t="str">
            <v>Tidak Tahu</v>
          </cell>
          <cell r="H4581" t="str">
            <v>Islam</v>
          </cell>
          <cell r="I4581" t="str">
            <v>Kawin</v>
          </cell>
          <cell r="J4581" t="str">
            <v>Kepala Keluarga</v>
          </cell>
          <cell r="K4581" t="str">
            <v>01</v>
          </cell>
          <cell r="L4581" t="str">
            <v>Tamat SD/Sederajat</v>
          </cell>
          <cell r="M4581" t="str">
            <v>Petani/Pekebun</v>
          </cell>
          <cell r="N4581" t="str">
            <v>KATEM</v>
          </cell>
          <cell r="O4581" t="str">
            <v>SANMUFID</v>
          </cell>
          <cell r="P4581" t="str">
            <v>3302231702054302</v>
          </cell>
          <cell r="Q4581" t="str">
            <v>ACH.SODIKIN</v>
          </cell>
          <cell r="R4581" t="str">
            <v>KUTALIMAN</v>
          </cell>
          <cell r="S4581" t="str">
            <v>KEDUNG BANTENG</v>
          </cell>
          <cell r="T4581" t="str">
            <v>KUTALIMAN</v>
          </cell>
          <cell r="U4581" t="str">
            <v>007</v>
          </cell>
          <cell r="V4581" t="str">
            <v>001</v>
          </cell>
          <cell r="W4581" t="str">
            <v>Indonesia</v>
          </cell>
        </row>
        <row r="4582">
          <cell r="B4582" t="str">
            <v>NIKMAH</v>
          </cell>
          <cell r="C4582" t="str">
            <v>3302234204670002</v>
          </cell>
          <cell r="D4582" t="str">
            <v>P</v>
          </cell>
          <cell r="E4582" t="str">
            <v>BANYUMAS</v>
          </cell>
          <cell r="F4582">
            <v>24564</v>
          </cell>
          <cell r="G4582" t="str">
            <v>Tidak Tahu</v>
          </cell>
          <cell r="H4582" t="str">
            <v>Islam</v>
          </cell>
          <cell r="I4582" t="str">
            <v>Kawin</v>
          </cell>
          <cell r="J4582" t="str">
            <v>Istri</v>
          </cell>
          <cell r="K4582" t="str">
            <v>03</v>
          </cell>
          <cell r="L4582" t="str">
            <v>Tamat SD/Sederajat</v>
          </cell>
          <cell r="M4582" t="str">
            <v>Mengurus Rumah Tangga</v>
          </cell>
          <cell r="N4582" t="str">
            <v>KARISEM</v>
          </cell>
          <cell r="O4582" t="str">
            <v>SUKARJI</v>
          </cell>
          <cell r="P4582" t="str">
            <v>3302231702054302</v>
          </cell>
          <cell r="Q4582" t="str">
            <v>ACH.SODIKIN</v>
          </cell>
          <cell r="R4582" t="str">
            <v>KUTALIMAN</v>
          </cell>
          <cell r="S4582" t="str">
            <v>KEDUNG BANTENG</v>
          </cell>
          <cell r="T4582" t="str">
            <v>KUTALIMAN</v>
          </cell>
          <cell r="U4582" t="str">
            <v>007</v>
          </cell>
          <cell r="V4582" t="str">
            <v>001</v>
          </cell>
          <cell r="W4582" t="str">
            <v>Indonesia</v>
          </cell>
        </row>
        <row r="4583">
          <cell r="B4583" t="str">
            <v>ULFA NUR AZIZAH</v>
          </cell>
          <cell r="C4583" t="str">
            <v>3302234802980002</v>
          </cell>
          <cell r="D4583" t="str">
            <v>P</v>
          </cell>
          <cell r="E4583" t="str">
            <v>BANYUMAS</v>
          </cell>
          <cell r="F4583">
            <v>35834</v>
          </cell>
          <cell r="G4583" t="str">
            <v>Tidak Tahu</v>
          </cell>
          <cell r="H4583" t="str">
            <v>Islam</v>
          </cell>
          <cell r="I4583" t="str">
            <v>Belum Kawin</v>
          </cell>
          <cell r="J4583" t="str">
            <v>Anak</v>
          </cell>
          <cell r="K4583" t="str">
            <v>04</v>
          </cell>
          <cell r="L4583" t="str">
            <v>SLTP/Sederajat</v>
          </cell>
          <cell r="M4583" t="str">
            <v>Belum/Tidak Bekerja</v>
          </cell>
          <cell r="N4583" t="str">
            <v xml:space="preserve">WARISAH </v>
          </cell>
          <cell r="O4583" t="str">
            <v>ACH. SODIKIN</v>
          </cell>
          <cell r="P4583" t="str">
            <v>3302231702054302</v>
          </cell>
          <cell r="Q4583" t="str">
            <v>ACH.SODIKIN</v>
          </cell>
          <cell r="R4583" t="str">
            <v>KUTALIMAN</v>
          </cell>
          <cell r="S4583" t="str">
            <v>KEDUNG BANTENG</v>
          </cell>
          <cell r="T4583" t="str">
            <v>KUTALIMAN</v>
          </cell>
          <cell r="U4583" t="str">
            <v>007</v>
          </cell>
          <cell r="V4583" t="str">
            <v>001</v>
          </cell>
          <cell r="W4583" t="str">
            <v>Indonesia</v>
          </cell>
        </row>
        <row r="4584">
          <cell r="B4584" t="str">
            <v>SLAMET SUMARJO</v>
          </cell>
          <cell r="C4584" t="str">
            <v>3302232005570002</v>
          </cell>
          <cell r="D4584" t="str">
            <v>L</v>
          </cell>
          <cell r="E4584" t="str">
            <v>BANYUMAS</v>
          </cell>
          <cell r="F4584">
            <v>20960</v>
          </cell>
          <cell r="G4584" t="str">
            <v>Tidak Tahu</v>
          </cell>
          <cell r="H4584" t="str">
            <v>Islam</v>
          </cell>
          <cell r="I4584" t="str">
            <v>Cerai Mati</v>
          </cell>
          <cell r="J4584" t="str">
            <v>Kepala Keluarga</v>
          </cell>
          <cell r="K4584" t="str">
            <v>01</v>
          </cell>
          <cell r="L4584" t="str">
            <v>Tamat SD/Sederajat</v>
          </cell>
          <cell r="M4584" t="str">
            <v>Buruh Tani/Perkebunan</v>
          </cell>
          <cell r="N4584" t="str">
            <v>DASILEM</v>
          </cell>
          <cell r="O4584" t="str">
            <v>TARMIDI</v>
          </cell>
          <cell r="P4584" t="str">
            <v>3302231702054303</v>
          </cell>
          <cell r="Q4584" t="str">
            <v>SLAMET SUMARJO</v>
          </cell>
          <cell r="R4584" t="str">
            <v>KUTALIMAN</v>
          </cell>
          <cell r="S4584" t="str">
            <v>KEDUNG BANTENG</v>
          </cell>
          <cell r="T4584" t="str">
            <v>KUTALIMAN</v>
          </cell>
          <cell r="U4584" t="str">
            <v>007</v>
          </cell>
          <cell r="V4584" t="str">
            <v>001</v>
          </cell>
          <cell r="W4584" t="str">
            <v>Indonesia</v>
          </cell>
        </row>
        <row r="4585">
          <cell r="B4585" t="str">
            <v>RUSWANTO</v>
          </cell>
          <cell r="C4585" t="str">
            <v>3302230802710001</v>
          </cell>
          <cell r="D4585" t="str">
            <v>L</v>
          </cell>
          <cell r="E4585" t="str">
            <v>BANYUMAS</v>
          </cell>
          <cell r="F4585">
            <v>25972</v>
          </cell>
          <cell r="G4585" t="str">
            <v>Tidak Tahu</v>
          </cell>
          <cell r="H4585" t="str">
            <v>Islam</v>
          </cell>
          <cell r="I4585" t="str">
            <v>Kawin</v>
          </cell>
          <cell r="J4585" t="str">
            <v>Kepala Keluarga</v>
          </cell>
          <cell r="K4585" t="str">
            <v>01</v>
          </cell>
          <cell r="L4585" t="str">
            <v>Tamat SD/Sederajat</v>
          </cell>
          <cell r="M4585" t="str">
            <v>Tukang Batu</v>
          </cell>
          <cell r="N4585" t="str">
            <v>SAKEM</v>
          </cell>
          <cell r="O4585" t="str">
            <v>SUKARJI</v>
          </cell>
          <cell r="P4585" t="str">
            <v>3302231702054304</v>
          </cell>
          <cell r="Q4585" t="str">
            <v>RUSWANTO</v>
          </cell>
          <cell r="R4585" t="str">
            <v>KUTALIMAN</v>
          </cell>
          <cell r="S4585" t="str">
            <v>KEDUNG BANTENG</v>
          </cell>
          <cell r="T4585" t="str">
            <v>KUTALIMAN</v>
          </cell>
          <cell r="U4585" t="str">
            <v>007</v>
          </cell>
          <cell r="V4585" t="str">
            <v>001</v>
          </cell>
          <cell r="W4585" t="str">
            <v>Indonesia</v>
          </cell>
        </row>
        <row r="4586">
          <cell r="B4586" t="str">
            <v>TRI WAHYUNI</v>
          </cell>
          <cell r="C4586" t="str">
            <v>3302234406800001</v>
          </cell>
          <cell r="D4586" t="str">
            <v>P</v>
          </cell>
          <cell r="E4586" t="str">
            <v>BANYUMAS</v>
          </cell>
          <cell r="F4586">
            <v>29376</v>
          </cell>
          <cell r="G4586" t="str">
            <v>Tidak Tahu</v>
          </cell>
          <cell r="H4586" t="str">
            <v>Islam</v>
          </cell>
          <cell r="I4586" t="str">
            <v>Kawin</v>
          </cell>
          <cell r="J4586" t="str">
            <v>Istri</v>
          </cell>
          <cell r="K4586" t="str">
            <v>03</v>
          </cell>
          <cell r="L4586" t="str">
            <v>Tamat SD/Sederajat</v>
          </cell>
          <cell r="M4586" t="str">
            <v>Mengurus Rumah Tangga</v>
          </cell>
          <cell r="N4586" t="str">
            <v>NIWEN</v>
          </cell>
          <cell r="O4586" t="str">
            <v>NURYANTO</v>
          </cell>
          <cell r="P4586" t="str">
            <v>3302231702054304</v>
          </cell>
          <cell r="Q4586" t="str">
            <v>RUSWANTO</v>
          </cell>
          <cell r="R4586" t="str">
            <v>KUTALIMAN</v>
          </cell>
          <cell r="S4586" t="str">
            <v>KEDUNG BANTENG</v>
          </cell>
          <cell r="T4586" t="str">
            <v>KUTALIMAN</v>
          </cell>
          <cell r="U4586" t="str">
            <v>007</v>
          </cell>
          <cell r="V4586" t="str">
            <v>001</v>
          </cell>
          <cell r="W4586" t="str">
            <v>Indonesia</v>
          </cell>
        </row>
        <row r="4587">
          <cell r="B4587" t="str">
            <v>WIWIN WILIYANTIKA</v>
          </cell>
          <cell r="C4587" t="str">
            <v>3302234512030003</v>
          </cell>
          <cell r="D4587" t="str">
            <v>P</v>
          </cell>
          <cell r="E4587" t="str">
            <v>BANYUMAS</v>
          </cell>
          <cell r="F4587">
            <v>37960</v>
          </cell>
          <cell r="G4587" t="str">
            <v>Tidak Tahu</v>
          </cell>
          <cell r="H4587" t="str">
            <v>Islam</v>
          </cell>
          <cell r="I4587" t="str">
            <v>Belum Kawin</v>
          </cell>
          <cell r="J4587" t="str">
            <v>Anak</v>
          </cell>
          <cell r="K4587" t="str">
            <v>04</v>
          </cell>
          <cell r="L4587" t="str">
            <v>Tidak Tamat SD/Sederajat</v>
          </cell>
          <cell r="M4587" t="str">
            <v>Pelajar/Mahasiswa</v>
          </cell>
          <cell r="N4587" t="str">
            <v>TRI WAHYUNI</v>
          </cell>
          <cell r="O4587" t="str">
            <v>RUSWANTO</v>
          </cell>
          <cell r="P4587" t="str">
            <v>3302231702054304</v>
          </cell>
          <cell r="Q4587" t="str">
            <v>RUSWANTO</v>
          </cell>
          <cell r="R4587" t="str">
            <v>KUTALIMAN</v>
          </cell>
          <cell r="S4587" t="str">
            <v>KEDUNG BANTENG</v>
          </cell>
          <cell r="T4587" t="str">
            <v>KUTALIMAN</v>
          </cell>
          <cell r="U4587" t="str">
            <v>007</v>
          </cell>
          <cell r="V4587" t="str">
            <v>001</v>
          </cell>
          <cell r="W4587" t="str">
            <v>Indonesia</v>
          </cell>
        </row>
        <row r="4588">
          <cell r="B4588" t="str">
            <v>SELVIANA RISMIATUN KHASANAH</v>
          </cell>
          <cell r="C4588" t="str">
            <v>3302236106120001</v>
          </cell>
          <cell r="D4588" t="str">
            <v>P</v>
          </cell>
          <cell r="E4588" t="str">
            <v>BANYUMAS</v>
          </cell>
          <cell r="F4588">
            <v>41081</v>
          </cell>
          <cell r="G4588" t="str">
            <v>Tidak Tahu</v>
          </cell>
          <cell r="H4588" t="str">
            <v>Islam</v>
          </cell>
          <cell r="I4588" t="str">
            <v>Belum Kawin</v>
          </cell>
          <cell r="J4588" t="str">
            <v>Anak</v>
          </cell>
          <cell r="K4588" t="str">
            <v>04</v>
          </cell>
          <cell r="L4588" t="str">
            <v>Tidak/Belum Sekolah</v>
          </cell>
          <cell r="M4588" t="str">
            <v>Belum/Tidak Bekerja</v>
          </cell>
          <cell r="N4588" t="str">
            <v>TRI WAHYUNI</v>
          </cell>
          <cell r="O4588" t="str">
            <v>RUSWANTO</v>
          </cell>
          <cell r="P4588" t="str">
            <v>3302231702054304</v>
          </cell>
          <cell r="Q4588" t="str">
            <v>RUSWANTO</v>
          </cell>
          <cell r="R4588" t="str">
            <v>KUTALIMAN</v>
          </cell>
          <cell r="S4588" t="str">
            <v>KEDUNG BANTENG</v>
          </cell>
          <cell r="T4588" t="str">
            <v>KUTALIMAN</v>
          </cell>
          <cell r="U4588" t="str">
            <v>007</v>
          </cell>
          <cell r="V4588" t="str">
            <v>001</v>
          </cell>
          <cell r="W4588" t="str">
            <v>Indonesia</v>
          </cell>
        </row>
        <row r="4589">
          <cell r="B4589" t="str">
            <v>UNTUNG</v>
          </cell>
          <cell r="C4589" t="str">
            <v>3302230305660001</v>
          </cell>
          <cell r="D4589" t="str">
            <v>L</v>
          </cell>
          <cell r="E4589" t="str">
            <v>BANYUMAS</v>
          </cell>
          <cell r="F4589">
            <v>24230</v>
          </cell>
          <cell r="G4589" t="str">
            <v>Tidak Tahu</v>
          </cell>
          <cell r="H4589" t="str">
            <v>Islam</v>
          </cell>
          <cell r="I4589" t="str">
            <v>Kawin</v>
          </cell>
          <cell r="J4589" t="str">
            <v>Kepala Keluarga</v>
          </cell>
          <cell r="K4589" t="str">
            <v>01</v>
          </cell>
          <cell r="L4589" t="str">
            <v>SLTP/Sederajat</v>
          </cell>
          <cell r="M4589" t="str">
            <v>Pegawai Negeri Sipil</v>
          </cell>
          <cell r="N4589" t="str">
            <v>KATEM</v>
          </cell>
          <cell r="O4589" t="str">
            <v>WIRYAREJA</v>
          </cell>
          <cell r="P4589" t="str">
            <v>3302231702054305</v>
          </cell>
          <cell r="Q4589" t="str">
            <v>UNTUNG</v>
          </cell>
          <cell r="R4589" t="str">
            <v>KUTALIMAN</v>
          </cell>
          <cell r="S4589" t="str">
            <v>KEDUNG BANTENG</v>
          </cell>
          <cell r="T4589" t="str">
            <v>KUTALIMAN</v>
          </cell>
          <cell r="U4589" t="str">
            <v>007</v>
          </cell>
          <cell r="V4589" t="str">
            <v>001</v>
          </cell>
          <cell r="W4589" t="str">
            <v>Indonesia</v>
          </cell>
        </row>
        <row r="4590">
          <cell r="B4590" t="str">
            <v>SRI SULASMININGSIH</v>
          </cell>
          <cell r="C4590" t="str">
            <v>3302237103670001</v>
          </cell>
          <cell r="D4590" t="str">
            <v>P</v>
          </cell>
          <cell r="E4590" t="str">
            <v>JAKARTA</v>
          </cell>
          <cell r="F4590">
            <v>24562</v>
          </cell>
          <cell r="G4590" t="str">
            <v>Tidak Tahu</v>
          </cell>
          <cell r="H4590" t="str">
            <v>Islam</v>
          </cell>
          <cell r="I4590" t="str">
            <v>Kawin</v>
          </cell>
          <cell r="J4590" t="str">
            <v>Istri</v>
          </cell>
          <cell r="K4590" t="str">
            <v>03</v>
          </cell>
          <cell r="L4590" t="str">
            <v>SLTP/Sederajat</v>
          </cell>
          <cell r="M4590" t="str">
            <v>Mengurus Rumah Tangga</v>
          </cell>
          <cell r="N4590" t="str">
            <v>MARTINI</v>
          </cell>
          <cell r="O4590" t="str">
            <v>SILAM</v>
          </cell>
          <cell r="P4590" t="str">
            <v>3302231702054305</v>
          </cell>
          <cell r="Q4590" t="str">
            <v>UNTUNG</v>
          </cell>
          <cell r="R4590" t="str">
            <v>KUTALIMAN</v>
          </cell>
          <cell r="S4590" t="str">
            <v>KEDUNG BANTENG</v>
          </cell>
          <cell r="T4590" t="str">
            <v>KUTALIMAN</v>
          </cell>
          <cell r="U4590" t="str">
            <v>007</v>
          </cell>
          <cell r="V4590" t="str">
            <v>001</v>
          </cell>
          <cell r="W4590" t="str">
            <v>Indonesia</v>
          </cell>
        </row>
        <row r="4591">
          <cell r="B4591" t="str">
            <v>KORIB</v>
          </cell>
          <cell r="C4591" t="str">
            <v>3302230508650003</v>
          </cell>
          <cell r="D4591" t="str">
            <v>L</v>
          </cell>
          <cell r="E4591" t="str">
            <v>BANYUMAS</v>
          </cell>
          <cell r="F4591">
            <v>23959</v>
          </cell>
          <cell r="G4591" t="str">
            <v>B</v>
          </cell>
          <cell r="H4591" t="str">
            <v>Islam</v>
          </cell>
          <cell r="I4591" t="str">
            <v>Kawin</v>
          </cell>
          <cell r="J4591" t="str">
            <v>Kepala Keluarga</v>
          </cell>
          <cell r="K4591" t="str">
            <v>01</v>
          </cell>
          <cell r="L4591" t="str">
            <v>SLTA/Sederajat</v>
          </cell>
          <cell r="M4591" t="str">
            <v>Petani/Pekebun</v>
          </cell>
          <cell r="N4591" t="str">
            <v>TASIYEM</v>
          </cell>
          <cell r="O4591" t="str">
            <v>TASORI</v>
          </cell>
          <cell r="P4591" t="str">
            <v>3302231702054306</v>
          </cell>
          <cell r="Q4591" t="str">
            <v>KORIB</v>
          </cell>
          <cell r="R4591" t="str">
            <v>KUTALIMAN</v>
          </cell>
          <cell r="S4591" t="str">
            <v>KEDUNG BANTENG</v>
          </cell>
          <cell r="T4591" t="str">
            <v>KUTALIMAN</v>
          </cell>
          <cell r="U4591" t="str">
            <v>007</v>
          </cell>
          <cell r="V4591" t="str">
            <v>001</v>
          </cell>
          <cell r="W4591" t="str">
            <v>Indonesia</v>
          </cell>
        </row>
        <row r="4592">
          <cell r="B4592" t="str">
            <v>WASEM</v>
          </cell>
          <cell r="C4592" t="str">
            <v>3302236410700001</v>
          </cell>
          <cell r="D4592" t="str">
            <v>P</v>
          </cell>
          <cell r="E4592" t="str">
            <v>BANYUMAS</v>
          </cell>
          <cell r="F4592">
            <v>25865</v>
          </cell>
          <cell r="G4592" t="str">
            <v>Tidak Tahu</v>
          </cell>
          <cell r="H4592" t="str">
            <v>Islam</v>
          </cell>
          <cell r="I4592" t="str">
            <v>Kawin</v>
          </cell>
          <cell r="J4592" t="str">
            <v>Istri</v>
          </cell>
          <cell r="K4592" t="str">
            <v>03</v>
          </cell>
          <cell r="L4592" t="str">
            <v>SLTP/Sederajat</v>
          </cell>
          <cell r="M4592" t="str">
            <v>Mengurus Rumah Tangga</v>
          </cell>
          <cell r="N4592" t="str">
            <v>KATISEM</v>
          </cell>
          <cell r="O4592" t="str">
            <v>MARTOMIARJI</v>
          </cell>
          <cell r="P4592" t="str">
            <v>3302231702054306</v>
          </cell>
          <cell r="Q4592" t="str">
            <v>KORIB</v>
          </cell>
          <cell r="R4592" t="str">
            <v>KUTALIMAN</v>
          </cell>
          <cell r="S4592" t="str">
            <v>KEDUNG BANTENG</v>
          </cell>
          <cell r="T4592" t="str">
            <v>KUTALIMAN</v>
          </cell>
          <cell r="U4592" t="str">
            <v>007</v>
          </cell>
          <cell r="V4592" t="str">
            <v>001</v>
          </cell>
          <cell r="W4592" t="str">
            <v>Indonesia</v>
          </cell>
        </row>
        <row r="4593">
          <cell r="B4593" t="str">
            <v>AGUS MUJI SAFA`AT</v>
          </cell>
          <cell r="C4593" t="str">
            <v>3302230108890002</v>
          </cell>
          <cell r="D4593" t="str">
            <v>L</v>
          </cell>
          <cell r="E4593" t="str">
            <v>BANYUMAS</v>
          </cell>
          <cell r="F4593">
            <v>32721</v>
          </cell>
          <cell r="G4593" t="str">
            <v>Tidak Tahu</v>
          </cell>
          <cell r="H4593" t="str">
            <v>Islam</v>
          </cell>
          <cell r="I4593" t="str">
            <v>Belum Kawin</v>
          </cell>
          <cell r="J4593" t="str">
            <v>Anak</v>
          </cell>
          <cell r="K4593" t="str">
            <v>04</v>
          </cell>
          <cell r="L4593" t="str">
            <v>SLTA/Sederajat</v>
          </cell>
          <cell r="M4593" t="str">
            <v>Pelajar/Mahasiswa</v>
          </cell>
          <cell r="N4593" t="str">
            <v>WASEM</v>
          </cell>
          <cell r="O4593" t="str">
            <v>KORIB</v>
          </cell>
          <cell r="P4593" t="str">
            <v>3302231702054306</v>
          </cell>
          <cell r="Q4593" t="str">
            <v>KORIB</v>
          </cell>
          <cell r="R4593" t="str">
            <v>KUTALIMAN</v>
          </cell>
          <cell r="S4593" t="str">
            <v>KEDUNG BANTENG</v>
          </cell>
          <cell r="T4593" t="str">
            <v>KUTALIMAN</v>
          </cell>
          <cell r="U4593" t="str">
            <v>007</v>
          </cell>
          <cell r="V4593" t="str">
            <v>001</v>
          </cell>
          <cell r="W4593" t="str">
            <v>Indonesia</v>
          </cell>
        </row>
        <row r="4594">
          <cell r="B4594" t="str">
            <v>SAHID</v>
          </cell>
          <cell r="C4594" t="str">
            <v>3302230506620003</v>
          </cell>
          <cell r="D4594" t="str">
            <v>L</v>
          </cell>
          <cell r="E4594" t="str">
            <v>BANYUMAS</v>
          </cell>
          <cell r="F4594" t="str">
            <v>05/06/1962</v>
          </cell>
          <cell r="G4594" t="str">
            <v>Tidak Tahu</v>
          </cell>
          <cell r="H4594" t="str">
            <v>Islam</v>
          </cell>
          <cell r="I4594" t="str">
            <v>Kawin</v>
          </cell>
          <cell r="J4594" t="str">
            <v>Kepala Keluarga</v>
          </cell>
          <cell r="K4594" t="str">
            <v>01</v>
          </cell>
          <cell r="L4594" t="str">
            <v>Tamat SD/Sederajat</v>
          </cell>
          <cell r="M4594" t="str">
            <v>Buruh Harian Lepas</v>
          </cell>
          <cell r="N4594" t="str">
            <v>TASIEM</v>
          </cell>
          <cell r="O4594" t="str">
            <v>TASORI</v>
          </cell>
          <cell r="P4594" t="str">
            <v>3302231702054307</v>
          </cell>
          <cell r="Q4594" t="str">
            <v>SAHID</v>
          </cell>
          <cell r="R4594" t="str">
            <v>KUTALIMAN</v>
          </cell>
          <cell r="S4594" t="str">
            <v>KEDUNGBANTENG</v>
          </cell>
          <cell r="T4594" t="str">
            <v>KUTALIMAN</v>
          </cell>
          <cell r="U4594" t="str">
            <v>007</v>
          </cell>
          <cell r="V4594" t="str">
            <v>001</v>
          </cell>
          <cell r="W4594" t="str">
            <v>Indonesia</v>
          </cell>
        </row>
        <row r="4595">
          <cell r="B4595" t="str">
            <v>TATINAH</v>
          </cell>
          <cell r="C4595" t="str">
            <v>3302235511660002</v>
          </cell>
          <cell r="D4595" t="str">
            <v>P</v>
          </cell>
          <cell r="E4595" t="str">
            <v>BANYUMAS</v>
          </cell>
          <cell r="F4595">
            <v>24426</v>
          </cell>
          <cell r="G4595" t="str">
            <v>Tidak Tahu</v>
          </cell>
          <cell r="H4595" t="str">
            <v>Islam</v>
          </cell>
          <cell r="I4595" t="str">
            <v>Kawin</v>
          </cell>
          <cell r="J4595" t="str">
            <v>Istri</v>
          </cell>
          <cell r="K4595" t="str">
            <v>03</v>
          </cell>
          <cell r="L4595" t="str">
            <v>Tamat SD/Sederajat</v>
          </cell>
          <cell r="M4595" t="str">
            <v>Mengurus Rumah Tangga</v>
          </cell>
          <cell r="N4595" t="str">
            <v>TARWEN</v>
          </cell>
          <cell r="O4595" t="str">
            <v>KUSWARI</v>
          </cell>
          <cell r="P4595" t="str">
            <v>3302231702054307</v>
          </cell>
          <cell r="Q4595" t="str">
            <v>PRIYONO SAHID</v>
          </cell>
          <cell r="R4595" t="str">
            <v>KUTALIMAN</v>
          </cell>
          <cell r="S4595" t="str">
            <v>KEDUNG BANTENG</v>
          </cell>
          <cell r="T4595" t="str">
            <v>KUTALIMAN</v>
          </cell>
          <cell r="U4595" t="str">
            <v>007</v>
          </cell>
          <cell r="V4595" t="str">
            <v>001</v>
          </cell>
          <cell r="W4595" t="str">
            <v>Indonesia</v>
          </cell>
        </row>
        <row r="4596">
          <cell r="B4596" t="str">
            <v>MAHYA MASRUROH</v>
          </cell>
          <cell r="C4596" t="str">
            <v>3302235112060001</v>
          </cell>
          <cell r="D4596" t="str">
            <v>P</v>
          </cell>
          <cell r="E4596" t="str">
            <v>BANYUMAS</v>
          </cell>
          <cell r="F4596" t="str">
            <v>11/12/2006</v>
          </cell>
          <cell r="G4596" t="str">
            <v>Tidak Tahu</v>
          </cell>
          <cell r="H4596" t="str">
            <v>Islam</v>
          </cell>
          <cell r="I4596" t="str">
            <v>Belum Kawin</v>
          </cell>
          <cell r="J4596" t="str">
            <v>Anak</v>
          </cell>
          <cell r="K4596" t="str">
            <v>04</v>
          </cell>
          <cell r="L4596" t="str">
            <v>Tidak Tamat SD/Sederajat</v>
          </cell>
          <cell r="M4596" t="str">
            <v>Pelajar/Mahasiswa</v>
          </cell>
          <cell r="N4596" t="str">
            <v>TATINAH</v>
          </cell>
          <cell r="O4596" t="str">
            <v>SAHID</v>
          </cell>
          <cell r="P4596" t="str">
            <v>3302231702054307</v>
          </cell>
          <cell r="Q4596" t="str">
            <v>SAHID</v>
          </cell>
          <cell r="R4596" t="str">
            <v>KUTALIMAN</v>
          </cell>
          <cell r="S4596" t="str">
            <v>KEDUNGBANTENG</v>
          </cell>
          <cell r="T4596" t="str">
            <v>KUTALIMAN</v>
          </cell>
          <cell r="U4596" t="str">
            <v>007</v>
          </cell>
          <cell r="V4596" t="str">
            <v>001</v>
          </cell>
          <cell r="W4596" t="str">
            <v>Indonesia</v>
          </cell>
        </row>
        <row r="4597">
          <cell r="B4597" t="str">
            <v>MOCHAMAD IKROM MUNASIR VIKRI</v>
          </cell>
          <cell r="C4597" t="str">
            <v>3302232006100001</v>
          </cell>
          <cell r="D4597" t="str">
            <v>L</v>
          </cell>
          <cell r="E4597" t="str">
            <v>BANYUMAS</v>
          </cell>
          <cell r="F4597" t="str">
            <v>20/06/2010</v>
          </cell>
          <cell r="G4597" t="str">
            <v>Tidak Tahu</v>
          </cell>
          <cell r="H4597" t="str">
            <v>Islam</v>
          </cell>
          <cell r="I4597" t="str">
            <v>Belum Kawin</v>
          </cell>
          <cell r="J4597" t="str">
            <v>Anak</v>
          </cell>
          <cell r="K4597" t="str">
            <v>04</v>
          </cell>
          <cell r="L4597" t="str">
            <v>Tidak Tamat SD/Sederajat</v>
          </cell>
          <cell r="M4597" t="str">
            <v>Pelajar/Mahasiswa</v>
          </cell>
          <cell r="N4597" t="str">
            <v>TATINAH</v>
          </cell>
          <cell r="O4597" t="str">
            <v>SAHID</v>
          </cell>
          <cell r="P4597" t="str">
            <v>3302231702054307</v>
          </cell>
          <cell r="Q4597" t="str">
            <v>SAHID</v>
          </cell>
          <cell r="R4597" t="str">
            <v>KUTALIMAN</v>
          </cell>
          <cell r="S4597" t="str">
            <v>KEDUNGBANTENG</v>
          </cell>
          <cell r="T4597" t="str">
            <v>KUTALIMAN</v>
          </cell>
          <cell r="U4597" t="str">
            <v>007</v>
          </cell>
          <cell r="V4597" t="str">
            <v>001</v>
          </cell>
          <cell r="W4597" t="str">
            <v>Indonesia</v>
          </cell>
        </row>
        <row r="4598">
          <cell r="B4598" t="str">
            <v>ROIKHAN</v>
          </cell>
          <cell r="C4598" t="str">
            <v>3302231104890003</v>
          </cell>
          <cell r="D4598" t="str">
            <v>L</v>
          </cell>
          <cell r="E4598" t="str">
            <v>BANYUMAS</v>
          </cell>
          <cell r="F4598">
            <v>32609</v>
          </cell>
          <cell r="G4598" t="str">
            <v>Tidak Tahu</v>
          </cell>
          <cell r="H4598" t="str">
            <v>Islam</v>
          </cell>
          <cell r="I4598" t="str">
            <v>Belum Kawin</v>
          </cell>
          <cell r="J4598" t="str">
            <v>Anak</v>
          </cell>
          <cell r="K4598" t="str">
            <v>04</v>
          </cell>
          <cell r="L4598" t="str">
            <v>SLTA/Sederajat</v>
          </cell>
          <cell r="M4598" t="str">
            <v>Pelajar/Mahasiswa</v>
          </cell>
          <cell r="N4598" t="str">
            <v>TATINAH</v>
          </cell>
          <cell r="O4598" t="str">
            <v>PRIYONO SAHID</v>
          </cell>
          <cell r="P4598" t="str">
            <v>3302231702054307</v>
          </cell>
          <cell r="Q4598" t="str">
            <v>PRIYONO SAHID</v>
          </cell>
          <cell r="R4598" t="str">
            <v>KUTALIMAN</v>
          </cell>
          <cell r="S4598" t="str">
            <v>KEDUNG BANTENG</v>
          </cell>
          <cell r="T4598" t="str">
            <v>KUTALIMAN</v>
          </cell>
          <cell r="U4598" t="str">
            <v>007</v>
          </cell>
          <cell r="V4598" t="str">
            <v>001</v>
          </cell>
          <cell r="W4598" t="str">
            <v>Indonesia</v>
          </cell>
        </row>
        <row r="4599">
          <cell r="B4599" t="str">
            <v>MISTI APRILIANA</v>
          </cell>
          <cell r="C4599" t="str">
            <v>3302235304020003</v>
          </cell>
          <cell r="D4599" t="str">
            <v>P</v>
          </cell>
          <cell r="E4599" t="str">
            <v>BANYUMAS</v>
          </cell>
          <cell r="F4599" t="str">
            <v>13/04/2002</v>
          </cell>
          <cell r="G4599" t="str">
            <v>Tidak Tahu</v>
          </cell>
          <cell r="H4599" t="str">
            <v>Islam</v>
          </cell>
          <cell r="I4599" t="str">
            <v>Belum Kawin</v>
          </cell>
          <cell r="J4599" t="str">
            <v>Anak</v>
          </cell>
          <cell r="K4599" t="str">
            <v>04</v>
          </cell>
          <cell r="L4599" t="str">
            <v>Tamat SD/Sederajat</v>
          </cell>
          <cell r="M4599" t="str">
            <v>Pelajar/Mahasiswa</v>
          </cell>
          <cell r="N4599" t="str">
            <v>TATINAH</v>
          </cell>
          <cell r="O4599" t="str">
            <v>SAHID</v>
          </cell>
          <cell r="P4599" t="str">
            <v>3302231702054307</v>
          </cell>
          <cell r="Q4599" t="str">
            <v>SAHID</v>
          </cell>
          <cell r="R4599" t="str">
            <v>KUTALIMAN</v>
          </cell>
          <cell r="S4599" t="str">
            <v>KEDUNGBANTENG</v>
          </cell>
          <cell r="T4599" t="str">
            <v>KUTALIMAN</v>
          </cell>
          <cell r="U4599" t="str">
            <v>007</v>
          </cell>
          <cell r="V4599" t="str">
            <v>001</v>
          </cell>
          <cell r="W4599" t="str">
            <v>Indonesia</v>
          </cell>
        </row>
        <row r="4600">
          <cell r="B4600" t="str">
            <v>ASIH WAHYUNI</v>
          </cell>
          <cell r="C4600" t="str">
            <v>3302235606990001</v>
          </cell>
          <cell r="D4600" t="str">
            <v>P</v>
          </cell>
          <cell r="E4600" t="str">
            <v>BANYUMAS</v>
          </cell>
          <cell r="F4600" t="str">
            <v>16/06/1999</v>
          </cell>
          <cell r="G4600" t="str">
            <v>Tidak Tahu</v>
          </cell>
          <cell r="H4600" t="str">
            <v>Islam</v>
          </cell>
          <cell r="I4600" t="str">
            <v>Belum Kawin</v>
          </cell>
          <cell r="J4600" t="str">
            <v>Anak</v>
          </cell>
          <cell r="K4600" t="str">
            <v>04</v>
          </cell>
          <cell r="L4600" t="str">
            <v>SLTP/Sederajat</v>
          </cell>
          <cell r="M4600" t="str">
            <v>Pelajar/Mahasiswa</v>
          </cell>
          <cell r="N4600" t="str">
            <v>TATINAH</v>
          </cell>
          <cell r="O4600" t="str">
            <v>SAHID</v>
          </cell>
          <cell r="P4600" t="str">
            <v>3302231702054307</v>
          </cell>
          <cell r="Q4600" t="str">
            <v>SAHID</v>
          </cell>
          <cell r="R4600" t="str">
            <v>KUTALIMAN</v>
          </cell>
          <cell r="S4600" t="str">
            <v>KEDUNGBANTENG</v>
          </cell>
          <cell r="T4600" t="str">
            <v>KUTALIMAN</v>
          </cell>
          <cell r="U4600" t="str">
            <v>007</v>
          </cell>
          <cell r="V4600" t="str">
            <v>001</v>
          </cell>
          <cell r="W4600" t="str">
            <v>Indonesia</v>
          </cell>
        </row>
        <row r="4601">
          <cell r="B4601" t="str">
            <v>RASUDIN</v>
          </cell>
          <cell r="C4601" t="str">
            <v>3302230906500001</v>
          </cell>
          <cell r="D4601" t="str">
            <v>L</v>
          </cell>
          <cell r="E4601" t="str">
            <v>BANYUMAS</v>
          </cell>
          <cell r="F4601">
            <v>18423</v>
          </cell>
          <cell r="G4601" t="str">
            <v>Tidak Tahu</v>
          </cell>
          <cell r="H4601" t="str">
            <v>Islam</v>
          </cell>
          <cell r="I4601" t="str">
            <v>Kawin</v>
          </cell>
          <cell r="J4601" t="str">
            <v>Kepala Keluarga</v>
          </cell>
          <cell r="K4601" t="str">
            <v>01</v>
          </cell>
          <cell r="L4601" t="str">
            <v>Tamat SD/Sederajat</v>
          </cell>
          <cell r="M4601" t="str">
            <v>Pedagang</v>
          </cell>
          <cell r="N4601" t="str">
            <v>RITEM</v>
          </cell>
          <cell r="O4601" t="str">
            <v>WANGSAMEJA</v>
          </cell>
          <cell r="P4601" t="str">
            <v>3302231702058341</v>
          </cell>
          <cell r="Q4601" t="str">
            <v>RASUDIN</v>
          </cell>
          <cell r="R4601" t="str">
            <v xml:space="preserve">KUTALIMAN </v>
          </cell>
          <cell r="S4601" t="str">
            <v>KEDUNG BANTENG</v>
          </cell>
          <cell r="T4601" t="str">
            <v>KUTALIMAN</v>
          </cell>
          <cell r="U4601" t="str">
            <v>007</v>
          </cell>
          <cell r="V4601" t="str">
            <v>001</v>
          </cell>
          <cell r="W4601" t="str">
            <v>Indonesia</v>
          </cell>
        </row>
        <row r="4602">
          <cell r="B4602" t="str">
            <v>WARISAH</v>
          </cell>
          <cell r="C4602" t="str">
            <v>3302235406740001</v>
          </cell>
          <cell r="D4602" t="str">
            <v>P</v>
          </cell>
          <cell r="E4602" t="str">
            <v>BANYUMAS</v>
          </cell>
          <cell r="F4602">
            <v>27194</v>
          </cell>
          <cell r="G4602" t="str">
            <v>Tidak Tahu</v>
          </cell>
          <cell r="H4602" t="str">
            <v>Islam</v>
          </cell>
          <cell r="I4602" t="str">
            <v>Kawin</v>
          </cell>
          <cell r="J4602" t="str">
            <v>Istri</v>
          </cell>
          <cell r="K4602" t="str">
            <v>03</v>
          </cell>
          <cell r="L4602" t="str">
            <v>Tamat SD/Sederajat</v>
          </cell>
          <cell r="M4602" t="str">
            <v>Mengurus Rumah Tangga</v>
          </cell>
          <cell r="N4602" t="str">
            <v>NASEM</v>
          </cell>
          <cell r="O4602" t="str">
            <v>WARSIKIN</v>
          </cell>
          <cell r="P4602" t="str">
            <v>3302231702058341</v>
          </cell>
          <cell r="Q4602" t="str">
            <v>RASUDIN</v>
          </cell>
          <cell r="R4602" t="str">
            <v xml:space="preserve">KUTALIMAN </v>
          </cell>
          <cell r="S4602" t="str">
            <v>KEDUNG BANTENG</v>
          </cell>
          <cell r="T4602" t="str">
            <v>KUTALIMAN</v>
          </cell>
          <cell r="U4602" t="str">
            <v>007</v>
          </cell>
          <cell r="V4602" t="str">
            <v>001</v>
          </cell>
          <cell r="W4602" t="str">
            <v>Indonesia</v>
          </cell>
        </row>
        <row r="4603">
          <cell r="B4603" t="str">
            <v xml:space="preserve">ANITA SARI </v>
          </cell>
          <cell r="C4603" t="str">
            <v>3302234303080002</v>
          </cell>
          <cell r="D4603" t="str">
            <v>P</v>
          </cell>
          <cell r="E4603" t="str">
            <v>BANYUMAS</v>
          </cell>
          <cell r="F4603">
            <v>39510</v>
          </cell>
          <cell r="G4603" t="str">
            <v>Tidak Tahu</v>
          </cell>
          <cell r="H4603" t="str">
            <v>Islam</v>
          </cell>
          <cell r="I4603" t="str">
            <v>Belum Kawin</v>
          </cell>
          <cell r="J4603" t="str">
            <v>Anak</v>
          </cell>
          <cell r="K4603" t="str">
            <v>04</v>
          </cell>
          <cell r="L4603" t="str">
            <v>Tidak/Belum Sekolah</v>
          </cell>
          <cell r="M4603" t="str">
            <v>Belum/Tidak Bekerja</v>
          </cell>
          <cell r="N4603" t="str">
            <v xml:space="preserve">WARISAH </v>
          </cell>
          <cell r="O4603" t="str">
            <v>RASUDIN</v>
          </cell>
          <cell r="P4603" t="str">
            <v>3302231702058341</v>
          </cell>
          <cell r="Q4603" t="str">
            <v>RASUDIN</v>
          </cell>
          <cell r="R4603" t="str">
            <v xml:space="preserve">KUTALIMAN </v>
          </cell>
          <cell r="S4603" t="str">
            <v>KEDUNG BANTENG</v>
          </cell>
          <cell r="T4603" t="str">
            <v>KUTALIMAN</v>
          </cell>
          <cell r="U4603" t="str">
            <v>007</v>
          </cell>
          <cell r="V4603" t="str">
            <v>001</v>
          </cell>
          <cell r="W4603" t="str">
            <v>Indonesia</v>
          </cell>
        </row>
        <row r="4604">
          <cell r="B4604" t="str">
            <v>SRI SOLIAH</v>
          </cell>
          <cell r="C4604" t="str">
            <v>3302234312980003</v>
          </cell>
          <cell r="D4604" t="str">
            <v>P</v>
          </cell>
          <cell r="E4604" t="str">
            <v>BANYUMAS</v>
          </cell>
          <cell r="F4604">
            <v>36132</v>
          </cell>
          <cell r="G4604" t="str">
            <v>Tidak Tahu</v>
          </cell>
          <cell r="H4604" t="str">
            <v>Islam</v>
          </cell>
          <cell r="I4604" t="str">
            <v>Belum Kawin</v>
          </cell>
          <cell r="J4604" t="str">
            <v>Kepala Keluarga</v>
          </cell>
          <cell r="K4604" t="str">
            <v>01</v>
          </cell>
          <cell r="L4604" t="str">
            <v>Tidak/Belum Sekolah</v>
          </cell>
          <cell r="M4604" t="str">
            <v>Belum/Tidak Bekerja</v>
          </cell>
          <cell r="N4604" t="str">
            <v>SITI ROKHDIAH</v>
          </cell>
          <cell r="O4604" t="str">
            <v>PRIYAN SUPARTO</v>
          </cell>
          <cell r="P4604" t="str">
            <v>3302231702059703</v>
          </cell>
          <cell r="Q4604" t="str">
            <v>SRI SOLIAH</v>
          </cell>
          <cell r="R4604" t="str">
            <v>KUTALIMAN</v>
          </cell>
          <cell r="S4604" t="str">
            <v>KEDUNG BANTENG</v>
          </cell>
          <cell r="T4604" t="str">
            <v>KUTALIMAN</v>
          </cell>
          <cell r="U4604" t="str">
            <v>007</v>
          </cell>
          <cell r="V4604" t="str">
            <v>001</v>
          </cell>
          <cell r="W4604" t="str">
            <v>Indonesia</v>
          </cell>
        </row>
        <row r="4605">
          <cell r="B4605" t="str">
            <v>TEGUH RAHAYU</v>
          </cell>
          <cell r="C4605" t="str">
            <v>3302231812750001</v>
          </cell>
          <cell r="D4605" t="str">
            <v>L</v>
          </cell>
          <cell r="E4605" t="str">
            <v>BANYUMAS</v>
          </cell>
          <cell r="F4605">
            <v>27746</v>
          </cell>
          <cell r="G4605" t="str">
            <v>Tidak Tahu</v>
          </cell>
          <cell r="H4605" t="str">
            <v>Islam</v>
          </cell>
          <cell r="I4605" t="str">
            <v>Kawin</v>
          </cell>
          <cell r="J4605" t="str">
            <v>Kepala Keluarga</v>
          </cell>
          <cell r="K4605" t="str">
            <v>01</v>
          </cell>
          <cell r="L4605" t="str">
            <v>Tamat SD/Sederajat</v>
          </cell>
          <cell r="M4605" t="str">
            <v>Buruh Harian Lepas</v>
          </cell>
          <cell r="N4605" t="str">
            <v>SUKIRAH</v>
          </cell>
          <cell r="O4605" t="str">
            <v>SUMARNO</v>
          </cell>
          <cell r="P4605" t="str">
            <v>3302231707060009</v>
          </cell>
          <cell r="Q4605" t="str">
            <v>TEGUH RAHAYU</v>
          </cell>
          <cell r="R4605" t="str">
            <v>KUTALIMAN</v>
          </cell>
          <cell r="S4605" t="str">
            <v>KEDUNG BANTENG</v>
          </cell>
          <cell r="T4605" t="str">
            <v>KUTALIMAN</v>
          </cell>
          <cell r="U4605" t="str">
            <v>007</v>
          </cell>
          <cell r="V4605" t="str">
            <v>001</v>
          </cell>
          <cell r="W4605" t="str">
            <v>Indonesia</v>
          </cell>
        </row>
        <row r="4606">
          <cell r="B4606" t="str">
            <v>SUNGAIDAH</v>
          </cell>
          <cell r="C4606" t="str">
            <v>3302235106800001</v>
          </cell>
          <cell r="D4606" t="str">
            <v>P</v>
          </cell>
          <cell r="E4606" t="str">
            <v>PURWOREJO</v>
          </cell>
          <cell r="F4606">
            <v>29383</v>
          </cell>
          <cell r="G4606" t="str">
            <v>Tidak Tahu</v>
          </cell>
          <cell r="H4606" t="str">
            <v>Islam</v>
          </cell>
          <cell r="I4606" t="str">
            <v>Kawin</v>
          </cell>
          <cell r="J4606" t="str">
            <v>Istri</v>
          </cell>
          <cell r="K4606" t="str">
            <v>03</v>
          </cell>
          <cell r="L4606" t="str">
            <v>Tamat SD/Sederajat</v>
          </cell>
          <cell r="M4606" t="str">
            <v>Mengurus Rumah Tangga</v>
          </cell>
          <cell r="N4606" t="str">
            <v xml:space="preserve">PARIAH </v>
          </cell>
          <cell r="O4606" t="str">
            <v>ISMAN</v>
          </cell>
          <cell r="P4606" t="str">
            <v>3302231707060009</v>
          </cell>
          <cell r="Q4606" t="str">
            <v>TEGUH RAHAYU</v>
          </cell>
          <cell r="R4606" t="str">
            <v>KUTALIMAN</v>
          </cell>
          <cell r="S4606" t="str">
            <v>KEDUNG BANTENG</v>
          </cell>
          <cell r="T4606" t="str">
            <v>KUTALIMAN</v>
          </cell>
          <cell r="U4606" t="str">
            <v>007</v>
          </cell>
          <cell r="V4606" t="str">
            <v>001</v>
          </cell>
          <cell r="W4606" t="str">
            <v>Indonesia</v>
          </cell>
        </row>
        <row r="4607">
          <cell r="B4607" t="str">
            <v>NASFA ANGGIESTA YANUAR</v>
          </cell>
          <cell r="C4607" t="str">
            <v>3302235701040003</v>
          </cell>
          <cell r="D4607" t="str">
            <v>P</v>
          </cell>
          <cell r="E4607" t="str">
            <v>BANYUMAS</v>
          </cell>
          <cell r="F4607">
            <v>38003</v>
          </cell>
          <cell r="G4607" t="str">
            <v>Tidak Tahu</v>
          </cell>
          <cell r="H4607" t="str">
            <v>Islam</v>
          </cell>
          <cell r="I4607" t="str">
            <v>Belum Kawin</v>
          </cell>
          <cell r="J4607" t="str">
            <v>Anak</v>
          </cell>
          <cell r="K4607" t="str">
            <v>04</v>
          </cell>
          <cell r="L4607" t="str">
            <v>Tidak Tamat SD/Sederajat</v>
          </cell>
          <cell r="M4607" t="str">
            <v>Pelajar/Mahasiswa</v>
          </cell>
          <cell r="N4607" t="str">
            <v>SUNGAIDAH</v>
          </cell>
          <cell r="O4607" t="str">
            <v>TEGUH RAHAYU</v>
          </cell>
          <cell r="P4607" t="str">
            <v>3302231707060009</v>
          </cell>
          <cell r="Q4607" t="str">
            <v>TEGUH RAHAYU</v>
          </cell>
          <cell r="R4607" t="str">
            <v>KUTALIMAN</v>
          </cell>
          <cell r="S4607" t="str">
            <v>KEDUNG BANTENG</v>
          </cell>
          <cell r="T4607" t="str">
            <v>KUTALIMAN</v>
          </cell>
          <cell r="U4607" t="str">
            <v>007</v>
          </cell>
          <cell r="V4607" t="str">
            <v>001</v>
          </cell>
          <cell r="W4607" t="str">
            <v>Indonesia</v>
          </cell>
        </row>
        <row r="4608">
          <cell r="B4608" t="str">
            <v>AGNA DHANIKA SASWARA</v>
          </cell>
          <cell r="C4608" t="str">
            <v>3302232303120001</v>
          </cell>
          <cell r="D4608" t="str">
            <v>L</v>
          </cell>
          <cell r="E4608" t="str">
            <v>BANYUMAS</v>
          </cell>
          <cell r="F4608">
            <v>40991</v>
          </cell>
          <cell r="G4608" t="str">
            <v>Tidak Tahu</v>
          </cell>
          <cell r="H4608" t="str">
            <v>Islam</v>
          </cell>
          <cell r="I4608" t="str">
            <v>Belum Kawin</v>
          </cell>
          <cell r="J4608" t="str">
            <v>Anak</v>
          </cell>
          <cell r="K4608" t="str">
            <v>04</v>
          </cell>
          <cell r="L4608" t="str">
            <v>Tidak/Belum Sekolah</v>
          </cell>
          <cell r="M4608" t="str">
            <v>Belum/Tidak Bekerja</v>
          </cell>
          <cell r="N4608" t="str">
            <v>SUNGAIDAH</v>
          </cell>
          <cell r="O4608" t="str">
            <v>TEGUH RAHAYU</v>
          </cell>
          <cell r="P4608" t="str">
            <v>3302231707060009</v>
          </cell>
          <cell r="Q4608" t="str">
            <v>TEGUH RAHAYU</v>
          </cell>
          <cell r="R4608" t="str">
            <v>KUTALIMAN</v>
          </cell>
          <cell r="S4608" t="str">
            <v>KEDUNG BANTENG</v>
          </cell>
          <cell r="T4608" t="str">
            <v>KUTALIMAN</v>
          </cell>
          <cell r="U4608" t="str">
            <v>007</v>
          </cell>
          <cell r="V4608" t="str">
            <v>001</v>
          </cell>
          <cell r="W4608" t="str">
            <v>Indonesia</v>
          </cell>
        </row>
        <row r="4609">
          <cell r="B4609" t="str">
            <v>CAISEM</v>
          </cell>
          <cell r="C4609" t="str">
            <v>3302235011550004</v>
          </cell>
          <cell r="D4609" t="str">
            <v>P</v>
          </cell>
          <cell r="E4609" t="str">
            <v>BANYUMAS</v>
          </cell>
          <cell r="F4609">
            <v>20403</v>
          </cell>
          <cell r="G4609" t="str">
            <v>Tidak Tahu</v>
          </cell>
          <cell r="H4609" t="str">
            <v>Islam</v>
          </cell>
          <cell r="I4609" t="str">
            <v>Cerai Mati</v>
          </cell>
          <cell r="J4609" t="str">
            <v>Kepala Keluarga</v>
          </cell>
          <cell r="K4609" t="str">
            <v>01</v>
          </cell>
          <cell r="L4609" t="str">
            <v>Tamat SD/Sederajat</v>
          </cell>
          <cell r="M4609" t="str">
            <v>Belum/Tidak Bekerja</v>
          </cell>
          <cell r="N4609" t="str">
            <v>DASILEM</v>
          </cell>
          <cell r="O4609" t="str">
            <v>TARMIDI</v>
          </cell>
          <cell r="P4609" t="str">
            <v>3302231707060010</v>
          </cell>
          <cell r="Q4609" t="str">
            <v>CAISEM</v>
          </cell>
          <cell r="R4609" t="str">
            <v>KUTALIMAN</v>
          </cell>
          <cell r="S4609" t="str">
            <v>KEDUNG BANTENG</v>
          </cell>
          <cell r="T4609" t="str">
            <v>KUTALIMAN</v>
          </cell>
          <cell r="U4609" t="str">
            <v>007</v>
          </cell>
          <cell r="V4609" t="str">
            <v>001</v>
          </cell>
          <cell r="W4609" t="str">
            <v>Indonesia</v>
          </cell>
        </row>
        <row r="4610">
          <cell r="B4610" t="str">
            <v>KUSMIATI</v>
          </cell>
          <cell r="C4610" t="str">
            <v>3302234606900006</v>
          </cell>
          <cell r="D4610" t="str">
            <v>P</v>
          </cell>
          <cell r="E4610" t="str">
            <v>BANYUMAS</v>
          </cell>
          <cell r="F4610" t="str">
            <v>06/06/1990</v>
          </cell>
          <cell r="G4610" t="str">
            <v>Tidak Tahu</v>
          </cell>
          <cell r="H4610" t="str">
            <v>Islam</v>
          </cell>
          <cell r="I4610" t="str">
            <v>Kawin</v>
          </cell>
          <cell r="J4610" t="str">
            <v>Istri</v>
          </cell>
          <cell r="K4610" t="str">
            <v>03</v>
          </cell>
          <cell r="L4610" t="str">
            <v>SLTP/Sederajat</v>
          </cell>
          <cell r="M4610" t="str">
            <v>Buruh Harian Lepas</v>
          </cell>
          <cell r="N4610" t="str">
            <v>CAISEM</v>
          </cell>
          <cell r="O4610" t="str">
            <v>HADI</v>
          </cell>
          <cell r="P4610">
            <v>3302231707060010</v>
          </cell>
          <cell r="Q4610" t="str">
            <v>SUBIARTO</v>
          </cell>
          <cell r="R4610" t="str">
            <v>KUTALIMAN</v>
          </cell>
          <cell r="S4610" t="str">
            <v>KEDUNGBANTENG</v>
          </cell>
          <cell r="T4610" t="str">
            <v>KUTALIMAN</v>
          </cell>
          <cell r="U4610">
            <v>7</v>
          </cell>
          <cell r="V4610">
            <v>1</v>
          </cell>
          <cell r="W4610" t="str">
            <v>Indonesia</v>
          </cell>
        </row>
        <row r="4611">
          <cell r="B4611" t="str">
            <v>FADILAH ALFIAN PRATAMA</v>
          </cell>
          <cell r="C4611" t="str">
            <v>3302232103100001</v>
          </cell>
          <cell r="D4611" t="str">
            <v>L</v>
          </cell>
          <cell r="E4611" t="str">
            <v>BANYUMAS</v>
          </cell>
          <cell r="F4611">
            <v>40258</v>
          </cell>
          <cell r="G4611" t="str">
            <v>Tidak Tahu</v>
          </cell>
          <cell r="H4611" t="str">
            <v>Islam</v>
          </cell>
          <cell r="I4611" t="str">
            <v>Belum Kawin</v>
          </cell>
          <cell r="J4611" t="str">
            <v>Cucu</v>
          </cell>
          <cell r="K4611" t="str">
            <v>06</v>
          </cell>
          <cell r="L4611" t="str">
            <v>Tidak/Belum Sekolah</v>
          </cell>
          <cell r="M4611" t="str">
            <v>Belum/Tidak Bekerja</v>
          </cell>
          <cell r="N4611" t="str">
            <v>KUSMIATI</v>
          </cell>
          <cell r="O4611" t="str">
            <v>SUBIARTO</v>
          </cell>
          <cell r="P4611" t="str">
            <v>3302231707060010</v>
          </cell>
          <cell r="Q4611" t="str">
            <v>CAISEM</v>
          </cell>
          <cell r="R4611" t="str">
            <v>KUTALIMAN</v>
          </cell>
          <cell r="S4611" t="str">
            <v>KEDUNG BANTENG</v>
          </cell>
          <cell r="T4611" t="str">
            <v>KUTALIMAN</v>
          </cell>
          <cell r="U4611" t="str">
            <v>007</v>
          </cell>
          <cell r="V4611" t="str">
            <v>001</v>
          </cell>
          <cell r="W4611" t="str">
            <v>Indonesia</v>
          </cell>
        </row>
        <row r="4612">
          <cell r="B4612" t="str">
            <v>EDY SUWARJAN</v>
          </cell>
          <cell r="C4612" t="str">
            <v>3302232206710001</v>
          </cell>
          <cell r="D4612" t="str">
            <v>L</v>
          </cell>
          <cell r="E4612" t="str">
            <v>BANYUMAS</v>
          </cell>
          <cell r="F4612">
            <v>26106</v>
          </cell>
          <cell r="G4612" t="str">
            <v>Tidak Tahu</v>
          </cell>
          <cell r="H4612" t="str">
            <v>Islam</v>
          </cell>
          <cell r="I4612" t="str">
            <v>Kawin</v>
          </cell>
          <cell r="J4612" t="str">
            <v>Kepala Keluarga</v>
          </cell>
          <cell r="K4612" t="str">
            <v>01</v>
          </cell>
          <cell r="L4612" t="str">
            <v>SLTP/Sederajat</v>
          </cell>
          <cell r="M4612" t="str">
            <v>Buruh Harian Lepas</v>
          </cell>
          <cell r="N4612" t="str">
            <v>KIWEN</v>
          </cell>
          <cell r="O4612" t="str">
            <v>WIRYO SUMARTO</v>
          </cell>
          <cell r="P4612" t="str">
            <v>3302231707060011</v>
          </cell>
          <cell r="Q4612" t="str">
            <v>EDY SUWARJAN</v>
          </cell>
          <cell r="R4612" t="str">
            <v>KUTALIMAN</v>
          </cell>
          <cell r="S4612" t="str">
            <v>KEDUNG BANTENG</v>
          </cell>
          <cell r="T4612" t="str">
            <v>KUTALIMAN</v>
          </cell>
          <cell r="U4612" t="str">
            <v>007</v>
          </cell>
          <cell r="V4612" t="str">
            <v>001</v>
          </cell>
          <cell r="W4612" t="str">
            <v>Indonesia</v>
          </cell>
        </row>
        <row r="4613">
          <cell r="B4613" t="str">
            <v>SITI AMINAH</v>
          </cell>
          <cell r="C4613" t="str">
            <v>3302234404740003</v>
          </cell>
          <cell r="D4613" t="str">
            <v>P</v>
          </cell>
          <cell r="E4613" t="str">
            <v>BANYUMAS</v>
          </cell>
          <cell r="F4613" t="str">
            <v>04/04/1974</v>
          </cell>
          <cell r="G4613" t="str">
            <v>Tidak Tahu</v>
          </cell>
          <cell r="H4613" t="str">
            <v>Islam</v>
          </cell>
          <cell r="I4613" t="str">
            <v>Cerai Mati</v>
          </cell>
          <cell r="J4613" t="str">
            <v>Istri</v>
          </cell>
          <cell r="K4613" t="str">
            <v>03</v>
          </cell>
          <cell r="L4613" t="str">
            <v>Tamat SD/Sederajat</v>
          </cell>
          <cell r="M4613" t="str">
            <v>Mengurus Rumah Tangga</v>
          </cell>
          <cell r="N4613" t="str">
            <v>WARINAH</v>
          </cell>
          <cell r="O4613" t="str">
            <v>TASMIARTO</v>
          </cell>
          <cell r="P4613" t="str">
            <v>3302232507160004</v>
          </cell>
          <cell r="Q4613" t="str">
            <v>SITI AMINAH</v>
          </cell>
          <cell r="R4613" t="str">
            <v>KUTALIMAN</v>
          </cell>
          <cell r="S4613" t="str">
            <v>KEDUNGBANTENG</v>
          </cell>
          <cell r="T4613" t="str">
            <v>KUTALIMAN</v>
          </cell>
          <cell r="U4613" t="str">
            <v>007</v>
          </cell>
          <cell r="V4613" t="str">
            <v>001</v>
          </cell>
          <cell r="W4613" t="str">
            <v>Indonesia</v>
          </cell>
        </row>
        <row r="4614">
          <cell r="B4614" t="str">
            <v>APRI GALIH SAPUTRA</v>
          </cell>
          <cell r="C4614" t="str">
            <v>3302232304920002</v>
          </cell>
          <cell r="D4614" t="str">
            <v>L</v>
          </cell>
          <cell r="E4614" t="str">
            <v>BANYUMAS</v>
          </cell>
          <cell r="F4614" t="str">
            <v>23/04/1992</v>
          </cell>
          <cell r="G4614" t="str">
            <v>Tidak Tahu</v>
          </cell>
          <cell r="H4614" t="str">
            <v>Islam</v>
          </cell>
          <cell r="I4614" t="str">
            <v>Kawin</v>
          </cell>
          <cell r="J4614" t="str">
            <v>Kepala Keluarga</v>
          </cell>
          <cell r="K4614" t="str">
            <v>01</v>
          </cell>
          <cell r="L4614" t="str">
            <v>Tamat SD/Sederajat</v>
          </cell>
          <cell r="M4614" t="str">
            <v>Buruh Harian Lepas</v>
          </cell>
          <cell r="N4614" t="str">
            <v>SITI AMINAH</v>
          </cell>
          <cell r="O4614" t="str">
            <v>EDY SUWARJAN</v>
          </cell>
          <cell r="P4614" t="str">
            <v>3302231910150008</v>
          </cell>
          <cell r="Q4614" t="str">
            <v>APRI GALIH SAPUTRA</v>
          </cell>
          <cell r="R4614" t="str">
            <v>KUTALIMAN</v>
          </cell>
          <cell r="S4614" t="str">
            <v>KEDUNGBANTENG</v>
          </cell>
          <cell r="T4614" t="str">
            <v>KUTALIMAN</v>
          </cell>
          <cell r="U4614">
            <v>7</v>
          </cell>
          <cell r="V4614">
            <v>1</v>
          </cell>
          <cell r="W4614" t="str">
            <v>Indonesia</v>
          </cell>
        </row>
        <row r="4615">
          <cell r="B4615" t="str">
            <v>DESY AMBARNIA</v>
          </cell>
          <cell r="C4615" t="str">
            <v>3302235412960001</v>
          </cell>
          <cell r="D4615" t="str">
            <v>P</v>
          </cell>
          <cell r="E4615" t="str">
            <v>BANYUMAS</v>
          </cell>
          <cell r="F4615" t="str">
            <v>14/12/1996</v>
          </cell>
          <cell r="G4615" t="str">
            <v>Tidak Tahu</v>
          </cell>
          <cell r="H4615" t="str">
            <v>Islam</v>
          </cell>
          <cell r="I4615" t="str">
            <v>Belum Kawin</v>
          </cell>
          <cell r="J4615" t="str">
            <v>Anak</v>
          </cell>
          <cell r="K4615" t="str">
            <v>04</v>
          </cell>
          <cell r="L4615" t="str">
            <v>SLTP/Sederajat</v>
          </cell>
          <cell r="M4615" t="str">
            <v>Pelajar/Mahasiswa</v>
          </cell>
          <cell r="N4615" t="str">
            <v>SITI AMINAH</v>
          </cell>
          <cell r="O4615" t="str">
            <v>EDY SUWARJAN</v>
          </cell>
          <cell r="P4615" t="str">
            <v>3302232507160004</v>
          </cell>
          <cell r="Q4615" t="str">
            <v>SITI AMINAH</v>
          </cell>
          <cell r="R4615" t="str">
            <v>KUTALIMAN</v>
          </cell>
          <cell r="S4615" t="str">
            <v>KEDUNGBANTENG</v>
          </cell>
          <cell r="T4615" t="str">
            <v>KUTALIMAN</v>
          </cell>
          <cell r="U4615" t="str">
            <v>007</v>
          </cell>
          <cell r="V4615" t="str">
            <v>001</v>
          </cell>
          <cell r="W4615" t="str">
            <v>Indonesia</v>
          </cell>
        </row>
        <row r="4616">
          <cell r="B4616" t="str">
            <v>IGA YULIA SUSANTI</v>
          </cell>
          <cell r="C4616" t="str">
            <v>3302236907990000</v>
          </cell>
          <cell r="D4616" t="str">
            <v>P</v>
          </cell>
          <cell r="E4616" t="str">
            <v>BANYUMAS</v>
          </cell>
          <cell r="F4616" t="str">
            <v>29/07/1999</v>
          </cell>
          <cell r="G4616" t="str">
            <v>Tidak Tahu</v>
          </cell>
          <cell r="H4616" t="str">
            <v>Islam</v>
          </cell>
          <cell r="I4616" t="str">
            <v>Belum Kawin</v>
          </cell>
          <cell r="J4616" t="str">
            <v>Anak</v>
          </cell>
          <cell r="K4616" t="str">
            <v>04</v>
          </cell>
          <cell r="L4616" t="str">
            <v>Tidak Tamat SD/Sederajat</v>
          </cell>
          <cell r="M4616" t="str">
            <v>Pelajar/Mahasiswa</v>
          </cell>
          <cell r="N4616" t="str">
            <v>SITI AMINAH</v>
          </cell>
          <cell r="O4616" t="str">
            <v>EDY SUWARJAN</v>
          </cell>
          <cell r="P4616">
            <v>3302231707060010</v>
          </cell>
          <cell r="Q4616" t="str">
            <v>EDY SUWARJAN</v>
          </cell>
          <cell r="R4616" t="str">
            <v>KUTALIMAN</v>
          </cell>
          <cell r="S4616" t="str">
            <v>KEDUNGBANTENG</v>
          </cell>
          <cell r="T4616" t="str">
            <v>KUTALIMAN</v>
          </cell>
          <cell r="U4616">
            <v>7</v>
          </cell>
          <cell r="V4616">
            <v>1</v>
          </cell>
          <cell r="W4616" t="str">
            <v>Indonesia</v>
          </cell>
        </row>
        <row r="4617">
          <cell r="B4617" t="str">
            <v>WARTEM</v>
          </cell>
          <cell r="C4617" t="str">
            <v>3302235503300002</v>
          </cell>
          <cell r="D4617" t="str">
            <v>P</v>
          </cell>
          <cell r="E4617" t="str">
            <v>BANYUMAS</v>
          </cell>
          <cell r="F4617">
            <v>11032</v>
          </cell>
          <cell r="G4617" t="str">
            <v>Tidak Tahu</v>
          </cell>
          <cell r="H4617" t="str">
            <v>Islam</v>
          </cell>
          <cell r="I4617" t="str">
            <v>Cerai Mati</v>
          </cell>
          <cell r="J4617" t="str">
            <v>Kepala Keluarga</v>
          </cell>
          <cell r="K4617" t="str">
            <v>01</v>
          </cell>
          <cell r="L4617" t="str">
            <v>Tidak Tamat SD/Sederajat</v>
          </cell>
          <cell r="M4617" t="str">
            <v>Belum/Tidak Bekerja</v>
          </cell>
          <cell r="N4617" t="str">
            <v>-</v>
          </cell>
          <cell r="O4617" t="str">
            <v>-</v>
          </cell>
          <cell r="P4617" t="str">
            <v>3302231707060012</v>
          </cell>
          <cell r="Q4617" t="str">
            <v>WARTEM</v>
          </cell>
          <cell r="R4617" t="str">
            <v>KUTALIMAN</v>
          </cell>
          <cell r="S4617" t="str">
            <v>KEDUNG BANTENG</v>
          </cell>
          <cell r="T4617" t="str">
            <v>KUTALIMAN</v>
          </cell>
          <cell r="U4617" t="str">
            <v>007</v>
          </cell>
          <cell r="V4617" t="str">
            <v>001</v>
          </cell>
          <cell r="W4617" t="str">
            <v>Indonesia</v>
          </cell>
        </row>
        <row r="4618">
          <cell r="B4618" t="str">
            <v>SUPARTO</v>
          </cell>
          <cell r="C4618" t="str">
            <v>3302232509680000</v>
          </cell>
          <cell r="D4618" t="str">
            <v>L</v>
          </cell>
          <cell r="E4618" t="str">
            <v>BANYUMAS</v>
          </cell>
          <cell r="F4618" t="str">
            <v>25/09/1968</v>
          </cell>
          <cell r="G4618" t="str">
            <v>Tidak Tahu</v>
          </cell>
          <cell r="H4618" t="str">
            <v>Islam</v>
          </cell>
          <cell r="I4618" t="str">
            <v>Kawin</v>
          </cell>
          <cell r="J4618" t="str">
            <v>Kepala Keluarga</v>
          </cell>
          <cell r="K4618" t="str">
            <v>01</v>
          </cell>
          <cell r="L4618" t="str">
            <v>Tamat SD/Sederajat</v>
          </cell>
          <cell r="M4618" t="str">
            <v>Pedagang</v>
          </cell>
          <cell r="N4618" t="str">
            <v>DARWEN</v>
          </cell>
          <cell r="O4618" t="str">
            <v>SAMIHARJO</v>
          </cell>
          <cell r="P4618">
            <v>3302231707060010</v>
          </cell>
          <cell r="Q4618" t="str">
            <v>SUPARTO</v>
          </cell>
          <cell r="R4618" t="str">
            <v>KUTALIMAN</v>
          </cell>
          <cell r="S4618" t="str">
            <v>KEDUNGBANTENG</v>
          </cell>
          <cell r="T4618" t="str">
            <v>KUTALIMAN</v>
          </cell>
          <cell r="U4618">
            <v>7</v>
          </cell>
          <cell r="V4618">
            <v>1</v>
          </cell>
          <cell r="W4618" t="str">
            <v>Indonesia</v>
          </cell>
        </row>
        <row r="4619">
          <cell r="B4619" t="str">
            <v>SITI ROHIDAH</v>
          </cell>
          <cell r="C4619" t="str">
            <v>3302235712740002</v>
          </cell>
          <cell r="D4619" t="str">
            <v>P</v>
          </cell>
          <cell r="E4619" t="str">
            <v>BANYUMAS</v>
          </cell>
          <cell r="F4619" t="str">
            <v>17/12/1974</v>
          </cell>
          <cell r="G4619" t="str">
            <v>Tidak Tahu</v>
          </cell>
          <cell r="H4619" t="str">
            <v>Islam</v>
          </cell>
          <cell r="I4619" t="str">
            <v>Kawin</v>
          </cell>
          <cell r="J4619" t="str">
            <v>Istri</v>
          </cell>
          <cell r="K4619" t="str">
            <v>03</v>
          </cell>
          <cell r="L4619" t="str">
            <v>Tamat SD/Sederajat</v>
          </cell>
          <cell r="M4619" t="str">
            <v>Pedagang</v>
          </cell>
          <cell r="N4619" t="str">
            <v>RAIDEM</v>
          </cell>
          <cell r="O4619" t="str">
            <v>SUMERI</v>
          </cell>
          <cell r="P4619">
            <v>3302231707060010</v>
          </cell>
          <cell r="Q4619" t="str">
            <v>SUPARTO</v>
          </cell>
          <cell r="R4619" t="str">
            <v>KUTALIMAN</v>
          </cell>
          <cell r="S4619" t="str">
            <v>KEDUNGBANTENG</v>
          </cell>
          <cell r="T4619" t="str">
            <v>KUTALIMAN</v>
          </cell>
          <cell r="U4619">
            <v>7</v>
          </cell>
          <cell r="V4619">
            <v>1</v>
          </cell>
          <cell r="W4619" t="str">
            <v>Indonesia</v>
          </cell>
        </row>
        <row r="4620">
          <cell r="B4620" t="str">
            <v>SRI SHOLIKHAH ROKHANI</v>
          </cell>
          <cell r="C4620" t="str">
            <v>3302234312980000</v>
          </cell>
          <cell r="D4620" t="str">
            <v>P</v>
          </cell>
          <cell r="E4620" t="str">
            <v>BANYUMAS</v>
          </cell>
          <cell r="F4620" t="str">
            <v>03/12/1998</v>
          </cell>
          <cell r="G4620" t="str">
            <v>Tidak Tahu</v>
          </cell>
          <cell r="H4620" t="str">
            <v>Islam</v>
          </cell>
          <cell r="I4620" t="str">
            <v>Belum Kawin</v>
          </cell>
          <cell r="J4620" t="str">
            <v>Anak</v>
          </cell>
          <cell r="K4620" t="str">
            <v>04</v>
          </cell>
          <cell r="L4620" t="str">
            <v>Tamat SD/Sederajat</v>
          </cell>
          <cell r="M4620" t="str">
            <v>Pelajar/Mahasiswa</v>
          </cell>
          <cell r="N4620" t="str">
            <v>SITI ROKHIDAH</v>
          </cell>
          <cell r="O4620" t="str">
            <v xml:space="preserve">SUPARTO </v>
          </cell>
          <cell r="P4620">
            <v>3302231707060010</v>
          </cell>
          <cell r="Q4620" t="str">
            <v>SUPARTO</v>
          </cell>
          <cell r="R4620" t="str">
            <v>KUTALIMAN</v>
          </cell>
          <cell r="S4620" t="str">
            <v>KEDUNGBANTENG</v>
          </cell>
          <cell r="T4620" t="str">
            <v>KUTALIMAN</v>
          </cell>
          <cell r="U4620">
            <v>7</v>
          </cell>
          <cell r="V4620">
            <v>1</v>
          </cell>
          <cell r="W4620" t="str">
            <v>Indonesia</v>
          </cell>
        </row>
        <row r="4621">
          <cell r="B4621" t="str">
            <v>CINTANA SAPUTRI</v>
          </cell>
          <cell r="C4621" t="str">
            <v>3302236411090001</v>
          </cell>
          <cell r="D4621" t="str">
            <v>P</v>
          </cell>
          <cell r="E4621" t="str">
            <v>BANYUMAS</v>
          </cell>
          <cell r="F4621">
            <v>40141</v>
          </cell>
          <cell r="G4621" t="str">
            <v>Tidak Tahu</v>
          </cell>
          <cell r="H4621" t="str">
            <v>Islam</v>
          </cell>
          <cell r="I4621" t="str">
            <v>Belum Kawin</v>
          </cell>
          <cell r="J4621" t="str">
            <v>Anak</v>
          </cell>
          <cell r="K4621" t="str">
            <v>04</v>
          </cell>
          <cell r="L4621" t="str">
            <v>Tidak/Belum Sekolah</v>
          </cell>
          <cell r="M4621" t="str">
            <v>Belum/Tidak Bekerja</v>
          </cell>
          <cell r="N4621" t="str">
            <v>SITI ROKHIDAH</v>
          </cell>
          <cell r="O4621" t="str">
            <v>SUPARTO</v>
          </cell>
          <cell r="P4621" t="str">
            <v>3302231707060013</v>
          </cell>
          <cell r="Q4621" t="str">
            <v>SUPARTO</v>
          </cell>
          <cell r="R4621" t="str">
            <v>KUTALIMAN</v>
          </cell>
          <cell r="S4621" t="str">
            <v>KEDUNG BANTENG</v>
          </cell>
          <cell r="T4621" t="str">
            <v>KUTALIMAN</v>
          </cell>
          <cell r="U4621" t="str">
            <v>007</v>
          </cell>
          <cell r="V4621" t="str">
            <v>001</v>
          </cell>
          <cell r="W4621" t="str">
            <v>Indonesia</v>
          </cell>
        </row>
        <row r="4622">
          <cell r="B4622" t="str">
            <v>NIWAN</v>
          </cell>
          <cell r="C4622" t="str">
            <v>3302232102620002</v>
          </cell>
          <cell r="D4622" t="str">
            <v>L</v>
          </cell>
          <cell r="E4622" t="str">
            <v>BANYUMAS</v>
          </cell>
          <cell r="F4622">
            <v>22698</v>
          </cell>
          <cell r="G4622" t="str">
            <v>Tidak Tahu</v>
          </cell>
          <cell r="H4622" t="str">
            <v>Islam</v>
          </cell>
          <cell r="I4622" t="str">
            <v>Kawin</v>
          </cell>
          <cell r="J4622" t="str">
            <v>Kepala Keluarga</v>
          </cell>
          <cell r="K4622" t="str">
            <v>01</v>
          </cell>
          <cell r="L4622" t="str">
            <v>Tamat SD/Sederajat</v>
          </cell>
          <cell r="M4622" t="str">
            <v>Wiraswasta</v>
          </cell>
          <cell r="N4622" t="str">
            <v>TINEM</v>
          </cell>
          <cell r="O4622" t="str">
            <v>MARTAREJA</v>
          </cell>
          <cell r="P4622" t="str">
            <v>3302231710060024</v>
          </cell>
          <cell r="Q4622" t="str">
            <v>NIWAN</v>
          </cell>
          <cell r="R4622" t="str">
            <v>KUTALIMAN</v>
          </cell>
          <cell r="S4622" t="str">
            <v>KEDUNG BANTENG</v>
          </cell>
          <cell r="T4622" t="str">
            <v>KUTALIMAN</v>
          </cell>
          <cell r="U4622" t="str">
            <v>007</v>
          </cell>
          <cell r="V4622" t="str">
            <v>001</v>
          </cell>
          <cell r="W4622" t="str">
            <v>Indonesia</v>
          </cell>
        </row>
        <row r="4623">
          <cell r="B4623" t="str">
            <v>NURYATI</v>
          </cell>
          <cell r="C4623" t="str">
            <v>3302235303750003</v>
          </cell>
          <cell r="D4623" t="str">
            <v>P</v>
          </cell>
          <cell r="E4623" t="str">
            <v>BANYUMAS</v>
          </cell>
          <cell r="F4623">
            <v>27466</v>
          </cell>
          <cell r="G4623" t="str">
            <v>Tidak Tahu</v>
          </cell>
          <cell r="H4623" t="str">
            <v>Islam</v>
          </cell>
          <cell r="I4623" t="str">
            <v>Kawin</v>
          </cell>
          <cell r="J4623" t="str">
            <v>Istri</v>
          </cell>
          <cell r="K4623" t="str">
            <v>03</v>
          </cell>
          <cell r="L4623" t="str">
            <v>Tamat SD/Sederajat</v>
          </cell>
          <cell r="M4623" t="str">
            <v>Mengurus Rumah Tangga</v>
          </cell>
          <cell r="N4623" t="str">
            <v>RAIDEM</v>
          </cell>
          <cell r="O4623" t="str">
            <v>SUMERI</v>
          </cell>
          <cell r="P4623" t="str">
            <v>3302231710060024</v>
          </cell>
          <cell r="Q4623" t="str">
            <v>NIWAN</v>
          </cell>
          <cell r="R4623" t="str">
            <v>KUTALIMAN</v>
          </cell>
          <cell r="S4623" t="str">
            <v>KEDUNG BANTENG</v>
          </cell>
          <cell r="T4623" t="str">
            <v>KUTALIMAN</v>
          </cell>
          <cell r="U4623" t="str">
            <v>007</v>
          </cell>
          <cell r="V4623" t="str">
            <v>001</v>
          </cell>
          <cell r="W4623" t="str">
            <v>Indonesia</v>
          </cell>
        </row>
        <row r="4624">
          <cell r="B4624" t="str">
            <v>SEFU AJI SAPUTRA</v>
          </cell>
          <cell r="C4624" t="str">
            <v>3302230203960001</v>
          </cell>
          <cell r="D4624" t="str">
            <v>L</v>
          </cell>
          <cell r="E4624" t="str">
            <v>BANYUMAS</v>
          </cell>
          <cell r="F4624">
            <v>35126</v>
          </cell>
          <cell r="G4624" t="str">
            <v>Tidak Tahu</v>
          </cell>
          <cell r="H4624" t="str">
            <v>Islam</v>
          </cell>
          <cell r="I4624" t="str">
            <v>Belum Kawin</v>
          </cell>
          <cell r="J4624" t="str">
            <v>Anak</v>
          </cell>
          <cell r="K4624" t="str">
            <v>04</v>
          </cell>
          <cell r="L4624" t="str">
            <v>Tamat SD/Sederajat</v>
          </cell>
          <cell r="M4624" t="str">
            <v>Pelajar/Mahasiswa</v>
          </cell>
          <cell r="N4624" t="str">
            <v>NURYATI</v>
          </cell>
          <cell r="O4624" t="str">
            <v>KIRMAN</v>
          </cell>
          <cell r="P4624" t="str">
            <v>3302231710060024</v>
          </cell>
          <cell r="Q4624" t="str">
            <v>NIWAN</v>
          </cell>
          <cell r="R4624" t="str">
            <v>KUTALIMAN</v>
          </cell>
          <cell r="S4624" t="str">
            <v>KEDUNG BANTENG</v>
          </cell>
          <cell r="T4624" t="str">
            <v>KUTALIMAN</v>
          </cell>
          <cell r="U4624" t="str">
            <v>007</v>
          </cell>
          <cell r="V4624" t="str">
            <v>001</v>
          </cell>
          <cell r="W4624" t="str">
            <v>Indonesia</v>
          </cell>
        </row>
        <row r="4625">
          <cell r="B4625" t="str">
            <v>NARYANTO NARIM</v>
          </cell>
          <cell r="C4625" t="str">
            <v>3302230311720006</v>
          </cell>
          <cell r="D4625" t="str">
            <v>L</v>
          </cell>
          <cell r="E4625" t="str">
            <v>BANYUMAS</v>
          </cell>
          <cell r="F4625">
            <v>26606</v>
          </cell>
          <cell r="G4625" t="str">
            <v>Tidak Tahu</v>
          </cell>
          <cell r="H4625" t="str">
            <v>Islam</v>
          </cell>
          <cell r="I4625" t="str">
            <v>Kawin</v>
          </cell>
          <cell r="J4625" t="str">
            <v>Kepala Keluarga</v>
          </cell>
          <cell r="K4625" t="str">
            <v>01</v>
          </cell>
          <cell r="L4625" t="str">
            <v>Tamat SD/Sederajat</v>
          </cell>
          <cell r="M4625" t="str">
            <v>Buruh Harian Lepas</v>
          </cell>
          <cell r="N4625" t="str">
            <v>CITEM</v>
          </cell>
          <cell r="O4625" t="str">
            <v>MARTAJI</v>
          </cell>
          <cell r="P4625" t="str">
            <v>3302231802050190</v>
          </cell>
          <cell r="Q4625" t="str">
            <v>NARYANTO NARIM</v>
          </cell>
          <cell r="R4625" t="str">
            <v>KUTALIMAN</v>
          </cell>
          <cell r="S4625" t="str">
            <v>KEDUNG BANTENG</v>
          </cell>
          <cell r="T4625" t="str">
            <v>KUTALIMAN</v>
          </cell>
          <cell r="U4625" t="str">
            <v>007</v>
          </cell>
          <cell r="V4625" t="str">
            <v>001</v>
          </cell>
          <cell r="W4625" t="str">
            <v>Indonesia</v>
          </cell>
        </row>
        <row r="4626">
          <cell r="B4626" t="str">
            <v>KARTEM</v>
          </cell>
          <cell r="C4626" t="str">
            <v>3302236109800002</v>
          </cell>
          <cell r="D4626" t="str">
            <v>P</v>
          </cell>
          <cell r="E4626" t="str">
            <v>BANYUMAS</v>
          </cell>
          <cell r="F4626">
            <v>29485</v>
          </cell>
          <cell r="G4626" t="str">
            <v>Tidak Tahu</v>
          </cell>
          <cell r="H4626" t="str">
            <v>Islam</v>
          </cell>
          <cell r="I4626" t="str">
            <v>Kawin</v>
          </cell>
          <cell r="J4626" t="str">
            <v>Istri</v>
          </cell>
          <cell r="K4626" t="str">
            <v>03</v>
          </cell>
          <cell r="L4626" t="str">
            <v>Tamat SD/Sederajat</v>
          </cell>
          <cell r="M4626" t="str">
            <v>Mengurus Rumah Tangga</v>
          </cell>
          <cell r="N4626" t="str">
            <v>RATEM</v>
          </cell>
          <cell r="O4626" t="str">
            <v>SODIKIN</v>
          </cell>
          <cell r="P4626" t="str">
            <v>3302231802050190</v>
          </cell>
          <cell r="Q4626" t="str">
            <v>NARYANTO NARIM</v>
          </cell>
          <cell r="R4626" t="str">
            <v>KUTALIMAN</v>
          </cell>
          <cell r="S4626" t="str">
            <v>KEDUNG BANTENG</v>
          </cell>
          <cell r="T4626" t="str">
            <v>KUTALIMAN</v>
          </cell>
          <cell r="U4626" t="str">
            <v>007</v>
          </cell>
          <cell r="V4626" t="str">
            <v>001</v>
          </cell>
          <cell r="W4626" t="str">
            <v>Indonesia</v>
          </cell>
        </row>
        <row r="4627">
          <cell r="B4627" t="str">
            <v>RIZQIANA</v>
          </cell>
          <cell r="C4627" t="str">
            <v>3302236406020002</v>
          </cell>
          <cell r="D4627" t="str">
            <v>P</v>
          </cell>
          <cell r="E4627" t="str">
            <v>BANYUMAS</v>
          </cell>
          <cell r="F4627">
            <v>37431</v>
          </cell>
          <cell r="G4627" t="str">
            <v>Tidak Tahu</v>
          </cell>
          <cell r="H4627" t="str">
            <v>Islam</v>
          </cell>
          <cell r="I4627" t="str">
            <v>Belum Kawin</v>
          </cell>
          <cell r="J4627" t="str">
            <v>Anak</v>
          </cell>
          <cell r="K4627" t="str">
            <v>04</v>
          </cell>
          <cell r="L4627" t="str">
            <v>Tidak Tamat SD/Sederajat</v>
          </cell>
          <cell r="M4627" t="str">
            <v>Pelajar/Mahasiswa</v>
          </cell>
          <cell r="N4627" t="str">
            <v>KARTEM</v>
          </cell>
          <cell r="O4627" t="str">
            <v>NARYANTO NARIM</v>
          </cell>
          <cell r="P4627" t="str">
            <v>3302231802050190</v>
          </cell>
          <cell r="Q4627" t="str">
            <v>NARYANTO NARIM</v>
          </cell>
          <cell r="R4627" t="str">
            <v>KUTALIMAN</v>
          </cell>
          <cell r="S4627" t="str">
            <v>KEDUNG BANTENG</v>
          </cell>
          <cell r="T4627" t="str">
            <v>KUTALIMAN</v>
          </cell>
          <cell r="U4627" t="str">
            <v>007</v>
          </cell>
          <cell r="V4627" t="str">
            <v>001</v>
          </cell>
          <cell r="W4627" t="str">
            <v>Indonesia</v>
          </cell>
        </row>
        <row r="4628">
          <cell r="B4628" t="str">
            <v>AKBAR RIFKIANSAH</v>
          </cell>
          <cell r="C4628" t="str">
            <v>3302232011100002</v>
          </cell>
          <cell r="D4628" t="str">
            <v>L</v>
          </cell>
          <cell r="E4628" t="str">
            <v>BANYUMAS</v>
          </cell>
          <cell r="F4628">
            <v>40502</v>
          </cell>
          <cell r="G4628" t="str">
            <v>Tidak Tahu</v>
          </cell>
          <cell r="H4628" t="str">
            <v>Islam</v>
          </cell>
          <cell r="I4628" t="str">
            <v>Belum Kawin</v>
          </cell>
          <cell r="J4628" t="str">
            <v>Anak</v>
          </cell>
          <cell r="K4628" t="str">
            <v>04</v>
          </cell>
          <cell r="L4628" t="str">
            <v>Tidak/Belum Sekolah</v>
          </cell>
          <cell r="M4628" t="str">
            <v>Belum/Tidak Bekerja</v>
          </cell>
          <cell r="N4628" t="str">
            <v>KARTEM</v>
          </cell>
          <cell r="O4628" t="str">
            <v>NARYANTO NARIM</v>
          </cell>
          <cell r="P4628" t="str">
            <v>3302231802050190</v>
          </cell>
          <cell r="Q4628" t="str">
            <v>NARYANTO NARIM</v>
          </cell>
          <cell r="R4628" t="str">
            <v>KUTALIMAN</v>
          </cell>
          <cell r="S4628" t="str">
            <v>KEDUNG BANTENG</v>
          </cell>
          <cell r="T4628" t="str">
            <v>KUTALIMAN</v>
          </cell>
          <cell r="U4628" t="str">
            <v>007</v>
          </cell>
          <cell r="V4628" t="str">
            <v>001</v>
          </cell>
          <cell r="W4628" t="str">
            <v>Indonesia</v>
          </cell>
        </row>
        <row r="4629">
          <cell r="B4629" t="str">
            <v>SOKHIMI</v>
          </cell>
          <cell r="C4629" t="str">
            <v>3302232104780001</v>
          </cell>
          <cell r="D4629" t="str">
            <v>L</v>
          </cell>
          <cell r="E4629" t="str">
            <v>BANYUMAS</v>
          </cell>
          <cell r="F4629">
            <v>28601</v>
          </cell>
          <cell r="G4629" t="str">
            <v>Tidak Tahu</v>
          </cell>
          <cell r="H4629" t="str">
            <v>Islam</v>
          </cell>
          <cell r="I4629" t="str">
            <v>Kawin</v>
          </cell>
          <cell r="J4629" t="str">
            <v>Kepala Keluarga</v>
          </cell>
          <cell r="K4629" t="str">
            <v>01</v>
          </cell>
          <cell r="L4629" t="str">
            <v>Tamat SD/Sederajat</v>
          </cell>
          <cell r="M4629" t="str">
            <v>Pedagang</v>
          </cell>
          <cell r="N4629" t="str">
            <v>SAIMAH</v>
          </cell>
          <cell r="O4629" t="str">
            <v>ALI KASAN</v>
          </cell>
          <cell r="P4629" t="str">
            <v>3302231811060002</v>
          </cell>
          <cell r="Q4629" t="str">
            <v>SOKHIMI</v>
          </cell>
          <cell r="R4629" t="str">
            <v>KUTALIMAN</v>
          </cell>
          <cell r="S4629" t="str">
            <v>KEDUNG BANTENG</v>
          </cell>
          <cell r="T4629" t="str">
            <v>KUTALIMAN</v>
          </cell>
          <cell r="U4629" t="str">
            <v>007</v>
          </cell>
          <cell r="V4629" t="str">
            <v>001</v>
          </cell>
          <cell r="W4629" t="str">
            <v>Indonesia</v>
          </cell>
        </row>
        <row r="4630">
          <cell r="B4630" t="str">
            <v>ROSINI</v>
          </cell>
          <cell r="C4630" t="str">
            <v>3302236608770002</v>
          </cell>
          <cell r="D4630" t="str">
            <v>P</v>
          </cell>
          <cell r="E4630" t="str">
            <v>BANYUMAS</v>
          </cell>
          <cell r="F4630">
            <v>28363</v>
          </cell>
          <cell r="G4630" t="str">
            <v>Tidak Tahu</v>
          </cell>
          <cell r="H4630" t="str">
            <v>Islam</v>
          </cell>
          <cell r="I4630" t="str">
            <v>Kawin</v>
          </cell>
          <cell r="J4630" t="str">
            <v>Istri</v>
          </cell>
          <cell r="K4630" t="str">
            <v>03</v>
          </cell>
          <cell r="L4630" t="str">
            <v>Tamat SD/Sederajat</v>
          </cell>
          <cell r="M4630" t="str">
            <v>Mengurus Rumah Tangga</v>
          </cell>
          <cell r="N4630" t="str">
            <v>RUNTATI</v>
          </cell>
          <cell r="O4630" t="str">
            <v>MUNARSO</v>
          </cell>
          <cell r="P4630" t="str">
            <v>3302231811060002</v>
          </cell>
          <cell r="Q4630" t="str">
            <v>SOKHIMI</v>
          </cell>
          <cell r="R4630" t="str">
            <v>KUTALIMAN</v>
          </cell>
          <cell r="S4630" t="str">
            <v>KEDUNG BANTENG</v>
          </cell>
          <cell r="T4630" t="str">
            <v>KUTALIMAN</v>
          </cell>
          <cell r="U4630" t="str">
            <v>007</v>
          </cell>
          <cell r="V4630" t="str">
            <v>001</v>
          </cell>
          <cell r="W4630" t="str">
            <v>Indonesia</v>
          </cell>
        </row>
        <row r="4631">
          <cell r="B4631" t="str">
            <v>IZUL ISLAMI</v>
          </cell>
          <cell r="C4631" t="str">
            <v>3302233004990005</v>
          </cell>
          <cell r="D4631" t="str">
            <v>L</v>
          </cell>
          <cell r="E4631" t="str">
            <v>BANYUMAS</v>
          </cell>
          <cell r="F4631">
            <v>36280</v>
          </cell>
          <cell r="G4631" t="str">
            <v>Tidak Tahu</v>
          </cell>
          <cell r="H4631" t="str">
            <v>Islam</v>
          </cell>
          <cell r="I4631" t="str">
            <v>Belum Kawin</v>
          </cell>
          <cell r="J4631" t="str">
            <v>Anak</v>
          </cell>
          <cell r="K4631" t="str">
            <v>04</v>
          </cell>
          <cell r="L4631" t="str">
            <v>Tidak Tamat SD/Sederajat</v>
          </cell>
          <cell r="M4631" t="str">
            <v>Pelajar/Mahasiswa</v>
          </cell>
          <cell r="N4631" t="str">
            <v>ROSINI</v>
          </cell>
          <cell r="O4631" t="str">
            <v>SOKHIMI</v>
          </cell>
          <cell r="P4631" t="str">
            <v>3302231811060002</v>
          </cell>
          <cell r="Q4631" t="str">
            <v>SOKHIMI</v>
          </cell>
          <cell r="R4631" t="str">
            <v>KUTALIMAN</v>
          </cell>
          <cell r="S4631" t="str">
            <v>KEDUNG BANTENG</v>
          </cell>
          <cell r="T4631" t="str">
            <v>KUTALIMAN</v>
          </cell>
          <cell r="U4631" t="str">
            <v>007</v>
          </cell>
          <cell r="V4631" t="str">
            <v>001</v>
          </cell>
          <cell r="W4631" t="str">
            <v>Indonesia</v>
          </cell>
        </row>
        <row r="4632">
          <cell r="B4632" t="str">
            <v>HILMI RABIIH AMRULLAH</v>
          </cell>
          <cell r="C4632" t="str">
            <v>3302231605100001</v>
          </cell>
          <cell r="D4632" t="str">
            <v>L</v>
          </cell>
          <cell r="E4632" t="str">
            <v>BANYUMAS</v>
          </cell>
          <cell r="F4632">
            <v>40314</v>
          </cell>
          <cell r="G4632" t="str">
            <v>Tidak Tahu</v>
          </cell>
          <cell r="H4632" t="str">
            <v>Islam</v>
          </cell>
          <cell r="I4632" t="str">
            <v>Belum Kawin</v>
          </cell>
          <cell r="J4632" t="str">
            <v>Anak</v>
          </cell>
          <cell r="K4632" t="str">
            <v>04</v>
          </cell>
          <cell r="L4632" t="str">
            <v>Tidak/Belum Sekolah</v>
          </cell>
          <cell r="M4632" t="str">
            <v>Belum/Tidak Bekerja</v>
          </cell>
          <cell r="N4632" t="str">
            <v>ROSINI</v>
          </cell>
          <cell r="O4632" t="str">
            <v>SOKHIMI</v>
          </cell>
          <cell r="P4632" t="str">
            <v>3302231811060002</v>
          </cell>
          <cell r="Q4632" t="str">
            <v>SOKHIMI</v>
          </cell>
          <cell r="R4632" t="str">
            <v>KUTALIMAN</v>
          </cell>
          <cell r="S4632" t="str">
            <v>KEDUNG BANTENG</v>
          </cell>
          <cell r="T4632" t="str">
            <v>KUTALIMAN</v>
          </cell>
          <cell r="U4632" t="str">
            <v>007</v>
          </cell>
          <cell r="V4632" t="str">
            <v>001</v>
          </cell>
          <cell r="W4632" t="str">
            <v>Indonesia</v>
          </cell>
        </row>
        <row r="4633">
          <cell r="B4633" t="str">
            <v>SUPRIYATI</v>
          </cell>
          <cell r="C4633" t="str">
            <v>3302234105670002</v>
          </cell>
          <cell r="D4633" t="str">
            <v>P</v>
          </cell>
          <cell r="E4633" t="str">
            <v>BANYUMAS</v>
          </cell>
          <cell r="F4633" t="str">
            <v>01/05/1967</v>
          </cell>
          <cell r="G4633" t="str">
            <v>Tidak Tahu</v>
          </cell>
          <cell r="H4633" t="str">
            <v>Islam</v>
          </cell>
          <cell r="I4633" t="str">
            <v>Kawin</v>
          </cell>
          <cell r="J4633" t="str">
            <v>Istri</v>
          </cell>
          <cell r="K4633" t="str">
            <v>03</v>
          </cell>
          <cell r="L4633" t="str">
            <v>Tamat SD/Sederajat</v>
          </cell>
          <cell r="M4633" t="str">
            <v>Karyawan Swasta</v>
          </cell>
          <cell r="N4633" t="str">
            <v>SURATI</v>
          </cell>
          <cell r="O4633" t="str">
            <v>MUDIMAN</v>
          </cell>
          <cell r="P4633" t="str">
            <v>3302231902130001</v>
          </cell>
          <cell r="Q4633" t="str">
            <v>AHMAD SEFUDIN SLAMET</v>
          </cell>
          <cell r="R4633" t="str">
            <v>KUTALIMAN</v>
          </cell>
          <cell r="S4633" t="str">
            <v>KEDUNGBANTENG</v>
          </cell>
          <cell r="T4633" t="str">
            <v>KUTALIMAN</v>
          </cell>
          <cell r="U4633" t="str">
            <v>007</v>
          </cell>
          <cell r="V4633" t="str">
            <v>001</v>
          </cell>
          <cell r="W4633" t="str">
            <v>Indonesia</v>
          </cell>
        </row>
        <row r="4634">
          <cell r="B4634" t="str">
            <v>SUGENG RIYADI</v>
          </cell>
          <cell r="C4634" t="str">
            <v>3302230706860001</v>
          </cell>
          <cell r="D4634" t="str">
            <v>L</v>
          </cell>
          <cell r="E4634" t="str">
            <v>BANYUMAS</v>
          </cell>
          <cell r="F4634">
            <v>31570</v>
          </cell>
          <cell r="G4634" t="str">
            <v>Tidak Tahu</v>
          </cell>
          <cell r="H4634" t="str">
            <v>Islam</v>
          </cell>
          <cell r="I4634" t="str">
            <v>Kawin</v>
          </cell>
          <cell r="J4634" t="str">
            <v>Kepala Keluarga</v>
          </cell>
          <cell r="K4634" t="str">
            <v>01</v>
          </cell>
          <cell r="L4634" t="str">
            <v>SLTP/Sederajat</v>
          </cell>
          <cell r="M4634" t="str">
            <v>Buruh Harian Lepas</v>
          </cell>
          <cell r="N4634" t="str">
            <v>WASILAH</v>
          </cell>
          <cell r="O4634" t="str">
            <v>ACHMAD WAHYUDIN KUSEN</v>
          </cell>
          <cell r="P4634" t="str">
            <v>3302232012120001</v>
          </cell>
          <cell r="Q4634" t="str">
            <v>SUGENG RIYADI</v>
          </cell>
          <cell r="R4634" t="str">
            <v>KUTALIMAN</v>
          </cell>
          <cell r="S4634" t="str">
            <v>KEDUNG BANTENG</v>
          </cell>
          <cell r="T4634" t="str">
            <v>KUTALIMAN</v>
          </cell>
          <cell r="U4634" t="str">
            <v>007</v>
          </cell>
          <cell r="V4634" t="str">
            <v>001</v>
          </cell>
          <cell r="W4634" t="str">
            <v>Indonesia</v>
          </cell>
        </row>
        <row r="4635">
          <cell r="B4635" t="str">
            <v>SALAMAH</v>
          </cell>
          <cell r="C4635" t="str">
            <v>3302235407910001</v>
          </cell>
          <cell r="D4635" t="str">
            <v>P</v>
          </cell>
          <cell r="E4635" t="str">
            <v>BANYUMAS</v>
          </cell>
          <cell r="F4635">
            <v>33433</v>
          </cell>
          <cell r="G4635" t="str">
            <v>Tidak Tahu</v>
          </cell>
          <cell r="H4635" t="str">
            <v>Islam</v>
          </cell>
          <cell r="I4635" t="str">
            <v>Kawin</v>
          </cell>
          <cell r="J4635" t="str">
            <v>Istri</v>
          </cell>
          <cell r="K4635" t="str">
            <v>03</v>
          </cell>
          <cell r="L4635" t="str">
            <v>Tidak Tamat SD/Sederajat</v>
          </cell>
          <cell r="M4635" t="str">
            <v>Mengurus Rumah Tangga</v>
          </cell>
          <cell r="N4635" t="str">
            <v>DIREM</v>
          </cell>
          <cell r="O4635" t="str">
            <v>NASRUDIN</v>
          </cell>
          <cell r="P4635" t="str">
            <v>3302232012120001</v>
          </cell>
          <cell r="Q4635" t="str">
            <v>SUGENG RIYADI</v>
          </cell>
          <cell r="R4635" t="str">
            <v>KUTALIMAN</v>
          </cell>
          <cell r="S4635" t="str">
            <v>KEDUNG BANTENG</v>
          </cell>
          <cell r="T4635" t="str">
            <v>KUTALIMAN</v>
          </cell>
          <cell r="U4635" t="str">
            <v>007</v>
          </cell>
          <cell r="V4635" t="str">
            <v>001</v>
          </cell>
          <cell r="W4635" t="str">
            <v>Indonesia</v>
          </cell>
        </row>
        <row r="4636">
          <cell r="B4636" t="str">
            <v>MAOLANA IJLAL ARIFIN</v>
          </cell>
          <cell r="C4636" t="str">
            <v>3302230403130005</v>
          </cell>
          <cell r="D4636" t="str">
            <v>L</v>
          </cell>
          <cell r="E4636" t="str">
            <v>BANYUMAS</v>
          </cell>
          <cell r="F4636">
            <v>41337</v>
          </cell>
          <cell r="G4636" t="str">
            <v>Tidak Tahu</v>
          </cell>
          <cell r="H4636" t="str">
            <v>Islam</v>
          </cell>
          <cell r="I4636" t="str">
            <v>Belum Kawin</v>
          </cell>
          <cell r="J4636" t="str">
            <v>Anak</v>
          </cell>
          <cell r="K4636" t="str">
            <v>04</v>
          </cell>
          <cell r="L4636" t="str">
            <v>Tidak/Belum Sekolah</v>
          </cell>
          <cell r="M4636" t="str">
            <v>Belum/Tidak Bekerja</v>
          </cell>
          <cell r="N4636" t="str">
            <v>SALAMAH</v>
          </cell>
          <cell r="O4636" t="str">
            <v>SUGENG RIYADI</v>
          </cell>
          <cell r="P4636" t="str">
            <v>3302232012120001</v>
          </cell>
          <cell r="Q4636" t="str">
            <v>SUGENG RIYADI</v>
          </cell>
          <cell r="R4636" t="str">
            <v>KUTALIMAN</v>
          </cell>
          <cell r="S4636" t="str">
            <v>KEDUNG BANTENG</v>
          </cell>
          <cell r="T4636" t="str">
            <v>KUTALIMAN</v>
          </cell>
          <cell r="U4636" t="str">
            <v>007</v>
          </cell>
          <cell r="V4636" t="str">
            <v>001</v>
          </cell>
          <cell r="W4636" t="str">
            <v>Indonesia</v>
          </cell>
        </row>
        <row r="4637">
          <cell r="B4637" t="str">
            <v>HAMIM FATONI</v>
          </cell>
          <cell r="C4637" t="str">
            <v>3302233010800003</v>
          </cell>
          <cell r="D4637" t="str">
            <v>L</v>
          </cell>
          <cell r="E4637" t="str">
            <v>BANYUMAS</v>
          </cell>
          <cell r="F4637">
            <v>29524</v>
          </cell>
          <cell r="G4637" t="str">
            <v>Tidak Tahu</v>
          </cell>
          <cell r="H4637" t="str">
            <v>Islam</v>
          </cell>
          <cell r="I4637" t="str">
            <v>Kawin</v>
          </cell>
          <cell r="J4637" t="str">
            <v>Kepala Keluarga</v>
          </cell>
          <cell r="K4637" t="str">
            <v>01</v>
          </cell>
          <cell r="L4637" t="str">
            <v>SLTP/Sederajat</v>
          </cell>
          <cell r="M4637" t="str">
            <v>Pedagang</v>
          </cell>
          <cell r="N4637" t="str">
            <v>WARISAH</v>
          </cell>
          <cell r="O4637" t="str">
            <v>AHMAD KHAMIM SODIK</v>
          </cell>
          <cell r="P4637" t="str">
            <v>3302232107060004</v>
          </cell>
          <cell r="Q4637" t="str">
            <v>HAMIM FATONI</v>
          </cell>
          <cell r="R4637" t="str">
            <v>KUTALIMAN</v>
          </cell>
          <cell r="S4637" t="str">
            <v>KEDUNG BANTENG</v>
          </cell>
          <cell r="T4637" t="str">
            <v>KUTALIMAN</v>
          </cell>
          <cell r="U4637" t="str">
            <v>007</v>
          </cell>
          <cell r="V4637" t="str">
            <v>001</v>
          </cell>
          <cell r="W4637" t="str">
            <v>Indonesia</v>
          </cell>
        </row>
        <row r="4638">
          <cell r="B4638" t="str">
            <v>SUSMIYATI</v>
          </cell>
          <cell r="C4638" t="str">
            <v>3302234305830003</v>
          </cell>
          <cell r="D4638" t="str">
            <v>P</v>
          </cell>
          <cell r="E4638" t="str">
            <v>BANYUMAS</v>
          </cell>
          <cell r="F4638">
            <v>30439</v>
          </cell>
          <cell r="G4638" t="str">
            <v>Tidak Tahu</v>
          </cell>
          <cell r="H4638" t="str">
            <v>Islam</v>
          </cell>
          <cell r="I4638" t="str">
            <v>Kawin</v>
          </cell>
          <cell r="J4638" t="str">
            <v>Istri</v>
          </cell>
          <cell r="K4638" t="str">
            <v>03</v>
          </cell>
          <cell r="L4638" t="str">
            <v>SLTA/Sederajat</v>
          </cell>
          <cell r="M4638" t="str">
            <v>Mengurus Rumah Tangga</v>
          </cell>
          <cell r="N4638" t="str">
            <v>NARTEM</v>
          </cell>
          <cell r="O4638" t="str">
            <v>HADI SISWANTO</v>
          </cell>
          <cell r="P4638" t="str">
            <v>3302232107060004</v>
          </cell>
          <cell r="Q4638" t="str">
            <v>HAMIM FATONI</v>
          </cell>
          <cell r="R4638" t="str">
            <v>KUTALIMAN</v>
          </cell>
          <cell r="S4638" t="str">
            <v>KEDUNG BANTENG</v>
          </cell>
          <cell r="T4638" t="str">
            <v>KUTALIMAN</v>
          </cell>
          <cell r="U4638" t="str">
            <v>007</v>
          </cell>
          <cell r="V4638" t="str">
            <v>001</v>
          </cell>
          <cell r="W4638" t="str">
            <v>Indonesia</v>
          </cell>
        </row>
        <row r="4639">
          <cell r="B4639" t="str">
            <v>FATNA MARKHAMI UZLYFATUL JANNAH</v>
          </cell>
          <cell r="C4639" t="str">
            <v>3302236003030001</v>
          </cell>
          <cell r="D4639" t="str">
            <v>P</v>
          </cell>
          <cell r="E4639" t="str">
            <v>BANYUMAS</v>
          </cell>
          <cell r="F4639" t="str">
            <v>20/03/2003</v>
          </cell>
          <cell r="G4639" t="str">
            <v>Tidak Tahu</v>
          </cell>
          <cell r="H4639" t="str">
            <v>Islam</v>
          </cell>
          <cell r="I4639" t="str">
            <v>Belum Kawin</v>
          </cell>
          <cell r="J4639" t="str">
            <v>Anak</v>
          </cell>
          <cell r="K4639" t="str">
            <v>04</v>
          </cell>
          <cell r="L4639" t="str">
            <v>Tidak Tamat SD/Sederajat</v>
          </cell>
          <cell r="M4639" t="str">
            <v>Pelajar/Mahasiswa</v>
          </cell>
          <cell r="N4639" t="str">
            <v>SUSMIYATI</v>
          </cell>
          <cell r="O4639" t="str">
            <v>HAMIM FATONI</v>
          </cell>
          <cell r="P4639" t="str">
            <v>3302232107060004</v>
          </cell>
          <cell r="Q4639" t="str">
            <v>HAMIM FATONI</v>
          </cell>
          <cell r="R4639" t="str">
            <v>KUTALIMAN</v>
          </cell>
          <cell r="S4639" t="str">
            <v>KEDUNGBANTENG</v>
          </cell>
          <cell r="T4639" t="str">
            <v>KUTALIMAN</v>
          </cell>
          <cell r="U4639" t="str">
            <v>008</v>
          </cell>
          <cell r="V4639" t="str">
            <v>001</v>
          </cell>
          <cell r="W4639" t="str">
            <v>Indonesia</v>
          </cell>
        </row>
        <row r="4640">
          <cell r="B4640" t="str">
            <v>ALFATHAN ARJU ALFARIZI</v>
          </cell>
          <cell r="C4640" t="str">
            <v>3302232506130001</v>
          </cell>
          <cell r="D4640" t="str">
            <v>L</v>
          </cell>
          <cell r="E4640" t="str">
            <v>BANYUMAS</v>
          </cell>
          <cell r="F4640">
            <v>41450</v>
          </cell>
          <cell r="G4640" t="str">
            <v>Tidak Tahu</v>
          </cell>
          <cell r="H4640" t="str">
            <v>Islam</v>
          </cell>
          <cell r="I4640" t="str">
            <v>Belum Kawin</v>
          </cell>
          <cell r="J4640" t="str">
            <v>Anak</v>
          </cell>
          <cell r="K4640" t="str">
            <v>04</v>
          </cell>
          <cell r="L4640" t="str">
            <v>Tidak/Belum Sekolah</v>
          </cell>
          <cell r="M4640" t="str">
            <v>Belum/Tidak Bekerja</v>
          </cell>
          <cell r="N4640" t="str">
            <v>SUSMIYATI</v>
          </cell>
          <cell r="O4640" t="str">
            <v>HAMIM FATONI</v>
          </cell>
          <cell r="P4640" t="str">
            <v>3302232107060004</v>
          </cell>
          <cell r="Q4640" t="str">
            <v>HAMIM FATONI</v>
          </cell>
          <cell r="R4640" t="str">
            <v>KUTALIMAN</v>
          </cell>
          <cell r="S4640" t="str">
            <v>KEDUNG BANTENG</v>
          </cell>
          <cell r="T4640" t="str">
            <v>KUTALIMAN</v>
          </cell>
          <cell r="U4640" t="str">
            <v>007</v>
          </cell>
          <cell r="V4640" t="str">
            <v>001</v>
          </cell>
          <cell r="W4640" t="str">
            <v>Indonesia</v>
          </cell>
        </row>
        <row r="4641">
          <cell r="B4641" t="str">
            <v>SISWO IRIANTO</v>
          </cell>
          <cell r="C4641" t="str">
            <v>3302231404730001</v>
          </cell>
          <cell r="D4641" t="str">
            <v>L</v>
          </cell>
          <cell r="E4641" t="str">
            <v>BANYUMAS</v>
          </cell>
          <cell r="F4641">
            <v>26768</v>
          </cell>
          <cell r="G4641" t="str">
            <v>Tidak Tahu</v>
          </cell>
          <cell r="H4641" t="str">
            <v>Islam</v>
          </cell>
          <cell r="I4641" t="str">
            <v>Kawin</v>
          </cell>
          <cell r="J4641" t="str">
            <v>Kepala Keluarga</v>
          </cell>
          <cell r="K4641" t="str">
            <v>01</v>
          </cell>
          <cell r="L4641" t="str">
            <v>Tamat SD/Sederajat</v>
          </cell>
          <cell r="M4641" t="str">
            <v>Buruh Harian Lepas</v>
          </cell>
          <cell r="N4641" t="str">
            <v>RAIDEM   .</v>
          </cell>
          <cell r="O4641" t="str">
            <v>SUMERI</v>
          </cell>
          <cell r="P4641" t="str">
            <v>3302232107060005</v>
          </cell>
          <cell r="Q4641" t="str">
            <v>SISWO IRIANTO</v>
          </cell>
          <cell r="R4641" t="str">
            <v>KUTALIMAN</v>
          </cell>
          <cell r="S4641" t="str">
            <v>KEDUNG BANTENG</v>
          </cell>
          <cell r="T4641" t="str">
            <v>KUTALIMAN</v>
          </cell>
          <cell r="U4641" t="str">
            <v>007</v>
          </cell>
          <cell r="V4641" t="str">
            <v>001</v>
          </cell>
          <cell r="W4641" t="str">
            <v>Indonesia</v>
          </cell>
        </row>
        <row r="4642">
          <cell r="B4642" t="str">
            <v>KHOMSIYATUN</v>
          </cell>
          <cell r="C4642" t="str">
            <v>3302236006820002</v>
          </cell>
          <cell r="D4642" t="str">
            <v>P</v>
          </cell>
          <cell r="E4642" t="str">
            <v>BANYUMAS</v>
          </cell>
          <cell r="F4642">
            <v>30122</v>
          </cell>
          <cell r="G4642" t="str">
            <v>Tidak Tahu</v>
          </cell>
          <cell r="H4642" t="str">
            <v>Islam</v>
          </cell>
          <cell r="I4642" t="str">
            <v>Kawin</v>
          </cell>
          <cell r="J4642" t="str">
            <v>Istri</v>
          </cell>
          <cell r="K4642" t="str">
            <v>03</v>
          </cell>
          <cell r="L4642" t="str">
            <v>Tamat SD/Sederajat</v>
          </cell>
          <cell r="M4642" t="str">
            <v>Mengurus Rumah Tangga</v>
          </cell>
          <cell r="N4642" t="str">
            <v>RUSMINI</v>
          </cell>
          <cell r="O4642" t="str">
            <v>MUHADI</v>
          </cell>
          <cell r="P4642" t="str">
            <v>3302232107060005</v>
          </cell>
          <cell r="Q4642" t="str">
            <v>SISWO IRIANTO</v>
          </cell>
          <cell r="R4642" t="str">
            <v>KUTALIMAN</v>
          </cell>
          <cell r="S4642" t="str">
            <v>KEDUNG BANTENG</v>
          </cell>
          <cell r="T4642" t="str">
            <v>KUTALIMAN</v>
          </cell>
          <cell r="U4642" t="str">
            <v>007</v>
          </cell>
          <cell r="V4642" t="str">
            <v>001</v>
          </cell>
          <cell r="W4642" t="str">
            <v>Indonesia</v>
          </cell>
        </row>
        <row r="4643">
          <cell r="B4643" t="str">
            <v>SEPTI ANIKA</v>
          </cell>
          <cell r="C4643" t="str">
            <v>3302235609030001</v>
          </cell>
          <cell r="D4643" t="str">
            <v>P</v>
          </cell>
          <cell r="E4643" t="str">
            <v>BANYUMAS</v>
          </cell>
          <cell r="F4643">
            <v>37880</v>
          </cell>
          <cell r="G4643" t="str">
            <v>Tidak Tahu</v>
          </cell>
          <cell r="H4643" t="str">
            <v>Islam</v>
          </cell>
          <cell r="I4643" t="str">
            <v>Belum Kawin</v>
          </cell>
          <cell r="J4643" t="str">
            <v>Anak</v>
          </cell>
          <cell r="K4643" t="str">
            <v>04</v>
          </cell>
          <cell r="L4643" t="str">
            <v>Tidak Tamat SD/Sederajat</v>
          </cell>
          <cell r="M4643" t="str">
            <v>Pelajar/Mahasiswa</v>
          </cell>
          <cell r="N4643" t="str">
            <v>KHOMSIYATUN</v>
          </cell>
          <cell r="O4643" t="str">
            <v>SISWO IRIANTO</v>
          </cell>
          <cell r="P4643" t="str">
            <v>3302232107060005</v>
          </cell>
          <cell r="Q4643" t="str">
            <v>SISWO IRIANTO</v>
          </cell>
          <cell r="R4643" t="str">
            <v>KUTALIMAN</v>
          </cell>
          <cell r="S4643" t="str">
            <v>KEDUNG BANTENG</v>
          </cell>
          <cell r="T4643" t="str">
            <v>KUTALIMAN</v>
          </cell>
          <cell r="U4643" t="str">
            <v>007</v>
          </cell>
          <cell r="V4643" t="str">
            <v>001</v>
          </cell>
          <cell r="W4643" t="str">
            <v>Indonesia</v>
          </cell>
        </row>
        <row r="4644">
          <cell r="B4644" t="str">
            <v>ZAFIRA ROHADATUL AISYA</v>
          </cell>
          <cell r="C4644" t="str">
            <v>3302235007110004</v>
          </cell>
          <cell r="D4644" t="str">
            <v>P</v>
          </cell>
          <cell r="E4644" t="str">
            <v>BANYUMAS</v>
          </cell>
          <cell r="F4644">
            <v>40734</v>
          </cell>
          <cell r="G4644" t="str">
            <v>Tidak Tahu</v>
          </cell>
          <cell r="H4644" t="str">
            <v>Islam</v>
          </cell>
          <cell r="I4644" t="str">
            <v>Belum Kawin</v>
          </cell>
          <cell r="J4644" t="str">
            <v>Anak</v>
          </cell>
          <cell r="K4644" t="str">
            <v>04</v>
          </cell>
          <cell r="L4644" t="str">
            <v>Tidak/Belum Sekolah</v>
          </cell>
          <cell r="M4644" t="str">
            <v>Belum/Tidak Bekerja</v>
          </cell>
          <cell r="N4644" t="str">
            <v>KHOMSIYATUN</v>
          </cell>
          <cell r="O4644" t="str">
            <v>SISWO IRIANTO</v>
          </cell>
          <cell r="P4644" t="str">
            <v>3302232107060005</v>
          </cell>
          <cell r="Q4644" t="str">
            <v>SISWO IRIANTO</v>
          </cell>
          <cell r="R4644" t="str">
            <v>KUTALIMAN</v>
          </cell>
          <cell r="S4644" t="str">
            <v>KEDUNG BANTENG</v>
          </cell>
          <cell r="T4644" t="str">
            <v>KUTALIMAN</v>
          </cell>
          <cell r="U4644" t="str">
            <v>007</v>
          </cell>
          <cell r="V4644" t="str">
            <v>001</v>
          </cell>
          <cell r="W4644" t="str">
            <v>Indonesia</v>
          </cell>
        </row>
        <row r="4645">
          <cell r="B4645" t="str">
            <v>SOHIB</v>
          </cell>
          <cell r="C4645" t="str">
            <v>3302231706830003</v>
          </cell>
          <cell r="D4645" t="str">
            <v>L</v>
          </cell>
          <cell r="E4645" t="str">
            <v>BANYUMAS</v>
          </cell>
          <cell r="F4645">
            <v>30484</v>
          </cell>
          <cell r="G4645" t="str">
            <v>Tidak Tahu</v>
          </cell>
          <cell r="H4645" t="str">
            <v>Islam</v>
          </cell>
          <cell r="I4645" t="str">
            <v>Belum Kawin</v>
          </cell>
          <cell r="J4645" t="str">
            <v>Kepala Keluarga</v>
          </cell>
          <cell r="K4645" t="str">
            <v>01</v>
          </cell>
          <cell r="L4645" t="str">
            <v>Tamat SD/Sederajat</v>
          </cell>
          <cell r="M4645" t="str">
            <v>Buruh Harian Lepas</v>
          </cell>
          <cell r="N4645" t="str">
            <v>KHOTIMAH</v>
          </cell>
          <cell r="O4645" t="str">
            <v>NASRUDIN NASLAM</v>
          </cell>
          <cell r="P4645" t="str">
            <v>3302232207110001</v>
          </cell>
          <cell r="Q4645" t="str">
            <v>SOHIB</v>
          </cell>
          <cell r="R4645" t="str">
            <v>KUTALIMAN</v>
          </cell>
          <cell r="S4645" t="str">
            <v>KEDUNG BANTENG</v>
          </cell>
          <cell r="T4645" t="str">
            <v>KUTALIMAN</v>
          </cell>
          <cell r="U4645" t="str">
            <v>007</v>
          </cell>
          <cell r="V4645" t="str">
            <v>001</v>
          </cell>
          <cell r="W4645" t="str">
            <v>Indonesia</v>
          </cell>
        </row>
        <row r="4646">
          <cell r="B4646" t="str">
            <v>TARWO HERI TRIONO</v>
          </cell>
          <cell r="C4646" t="str">
            <v>3302232404780005</v>
          </cell>
          <cell r="D4646" t="str">
            <v>L</v>
          </cell>
          <cell r="E4646" t="str">
            <v>BANYUMAS</v>
          </cell>
          <cell r="F4646">
            <v>28604</v>
          </cell>
          <cell r="G4646" t="str">
            <v>Tidak Tahu</v>
          </cell>
          <cell r="H4646" t="str">
            <v>Islam</v>
          </cell>
          <cell r="I4646" t="str">
            <v>Kawin</v>
          </cell>
          <cell r="J4646" t="str">
            <v>Kepala Keluarga</v>
          </cell>
          <cell r="K4646" t="str">
            <v>01</v>
          </cell>
          <cell r="L4646" t="str">
            <v>Tamat SD/Sederajat</v>
          </cell>
          <cell r="M4646" t="str">
            <v>Buruh Harian Lepas</v>
          </cell>
          <cell r="N4646" t="str">
            <v>TARWEN</v>
          </cell>
          <cell r="O4646" t="str">
            <v>MIARTO</v>
          </cell>
          <cell r="P4646" t="str">
            <v>3302232208060030</v>
          </cell>
          <cell r="Q4646" t="str">
            <v>TARWO HERI TRIONO</v>
          </cell>
          <cell r="R4646" t="str">
            <v>KUTALIMAN</v>
          </cell>
          <cell r="S4646" t="str">
            <v>KEDUNG BANTENG</v>
          </cell>
          <cell r="T4646" t="str">
            <v>KUTALIMAN</v>
          </cell>
          <cell r="U4646" t="str">
            <v>007</v>
          </cell>
          <cell r="V4646" t="str">
            <v>001</v>
          </cell>
          <cell r="W4646" t="str">
            <v>Indonesia</v>
          </cell>
        </row>
        <row r="4647">
          <cell r="B4647" t="str">
            <v>TRIYANI</v>
          </cell>
          <cell r="C4647" t="str">
            <v>3302235107810004</v>
          </cell>
          <cell r="D4647" t="str">
            <v>P</v>
          </cell>
          <cell r="E4647" t="str">
            <v>BANYUMAS</v>
          </cell>
          <cell r="F4647">
            <v>29778</v>
          </cell>
          <cell r="G4647" t="str">
            <v>Tidak Tahu</v>
          </cell>
          <cell r="H4647" t="str">
            <v>Islam</v>
          </cell>
          <cell r="I4647" t="str">
            <v>Kawin</v>
          </cell>
          <cell r="J4647" t="str">
            <v>Istri</v>
          </cell>
          <cell r="K4647" t="str">
            <v>03</v>
          </cell>
          <cell r="L4647" t="str">
            <v>SLTP/Sederajat</v>
          </cell>
          <cell r="M4647" t="str">
            <v>Mengurus Rumah Tangga</v>
          </cell>
          <cell r="N4647" t="str">
            <v>WARISAH</v>
          </cell>
          <cell r="O4647" t="str">
            <v>AHMAD HAMIM SODIK</v>
          </cell>
          <cell r="P4647" t="str">
            <v>3302232208060030</v>
          </cell>
          <cell r="Q4647" t="str">
            <v>TARWO HERI TRIONO</v>
          </cell>
          <cell r="R4647" t="str">
            <v>KUTALIMAN</v>
          </cell>
          <cell r="S4647" t="str">
            <v>KEDUNG BANTENG</v>
          </cell>
          <cell r="T4647" t="str">
            <v>KUTALIMAN</v>
          </cell>
          <cell r="U4647" t="str">
            <v>007</v>
          </cell>
          <cell r="V4647" t="str">
            <v>001</v>
          </cell>
          <cell r="W4647" t="str">
            <v>Indonesia</v>
          </cell>
        </row>
        <row r="4648">
          <cell r="B4648" t="str">
            <v>SIFA ULY ALFI FADILAH</v>
          </cell>
          <cell r="C4648" t="str">
            <v>3302235310000002</v>
          </cell>
          <cell r="D4648" t="str">
            <v>P</v>
          </cell>
          <cell r="E4648" t="str">
            <v>BANYUMAS</v>
          </cell>
          <cell r="F4648">
            <v>36812</v>
          </cell>
          <cell r="G4648" t="str">
            <v>Tidak Tahu</v>
          </cell>
          <cell r="H4648" t="str">
            <v>Islam</v>
          </cell>
          <cell r="I4648" t="str">
            <v>Belum Kawin</v>
          </cell>
          <cell r="J4648" t="str">
            <v>Anak</v>
          </cell>
          <cell r="K4648" t="str">
            <v>04</v>
          </cell>
          <cell r="L4648" t="str">
            <v>Tidak Tamat SD/Sederajat</v>
          </cell>
          <cell r="M4648" t="str">
            <v>Pelajar/Mahasiswa</v>
          </cell>
          <cell r="N4648" t="str">
            <v>TRIYANI</v>
          </cell>
          <cell r="O4648" t="str">
            <v>TARWO HERI TRIONO</v>
          </cell>
          <cell r="P4648" t="str">
            <v>3302232208060030</v>
          </cell>
          <cell r="Q4648" t="str">
            <v>TARWO HERI TRIONO</v>
          </cell>
          <cell r="R4648" t="str">
            <v>KUTALIMAN</v>
          </cell>
          <cell r="S4648" t="str">
            <v>KEDUNG BANTENG</v>
          </cell>
          <cell r="T4648" t="str">
            <v>KUTALIMAN</v>
          </cell>
          <cell r="U4648" t="str">
            <v>007</v>
          </cell>
          <cell r="V4648" t="str">
            <v>001</v>
          </cell>
          <cell r="W4648" t="str">
            <v>Indonesia</v>
          </cell>
        </row>
        <row r="4649">
          <cell r="B4649" t="str">
            <v>TRI NURHADI</v>
          </cell>
          <cell r="C4649" t="str">
            <v>3302230502740003</v>
          </cell>
          <cell r="D4649" t="str">
            <v>L</v>
          </cell>
          <cell r="E4649" t="str">
            <v>JAKARTA</v>
          </cell>
          <cell r="F4649">
            <v>27065</v>
          </cell>
          <cell r="G4649" t="str">
            <v>Tidak Tahu</v>
          </cell>
          <cell r="H4649" t="str">
            <v>Islam</v>
          </cell>
          <cell r="I4649" t="str">
            <v>Kawin</v>
          </cell>
          <cell r="J4649" t="str">
            <v>Kepala Keluarga</v>
          </cell>
          <cell r="K4649" t="str">
            <v>01</v>
          </cell>
          <cell r="L4649" t="str">
            <v>Diploma IV/Strata I</v>
          </cell>
          <cell r="M4649" t="str">
            <v>Wiraswasta</v>
          </cell>
          <cell r="N4649" t="str">
            <v>SULARTI</v>
          </cell>
          <cell r="O4649" t="str">
            <v>TAROM ABDULAH</v>
          </cell>
          <cell r="P4649" t="str">
            <v>3302232212060001</v>
          </cell>
          <cell r="Q4649" t="str">
            <v>TRI NURHADI</v>
          </cell>
          <cell r="R4649" t="str">
            <v>KUTALIMAN</v>
          </cell>
          <cell r="S4649" t="str">
            <v>KEDUNG BANTENG</v>
          </cell>
          <cell r="T4649" t="str">
            <v>KUTALIMAN</v>
          </cell>
          <cell r="U4649" t="str">
            <v>007</v>
          </cell>
          <cell r="V4649" t="str">
            <v>001</v>
          </cell>
          <cell r="W4649" t="str">
            <v>Indonesia</v>
          </cell>
        </row>
        <row r="4650">
          <cell r="B4650" t="str">
            <v>SITI ROHYATI</v>
          </cell>
          <cell r="C4650" t="str">
            <v>3302234606760004</v>
          </cell>
          <cell r="D4650" t="str">
            <v>P</v>
          </cell>
          <cell r="E4650" t="str">
            <v>BANYUMAS</v>
          </cell>
          <cell r="F4650">
            <v>27917</v>
          </cell>
          <cell r="G4650" t="str">
            <v>B</v>
          </cell>
          <cell r="H4650" t="str">
            <v>Islam</v>
          </cell>
          <cell r="I4650" t="str">
            <v>Kawin</v>
          </cell>
          <cell r="J4650" t="str">
            <v>Istri</v>
          </cell>
          <cell r="K4650" t="str">
            <v>03</v>
          </cell>
          <cell r="L4650" t="str">
            <v>SLTA/Sederajat</v>
          </cell>
          <cell r="M4650" t="str">
            <v>Karyawan Swasta</v>
          </cell>
          <cell r="N4650" t="str">
            <v>KAITEM</v>
          </cell>
          <cell r="O4650" t="str">
            <v>SUWARSO</v>
          </cell>
          <cell r="P4650" t="str">
            <v>3302232212060001</v>
          </cell>
          <cell r="Q4650" t="str">
            <v>TRI NURHADI</v>
          </cell>
          <cell r="R4650" t="str">
            <v>KUTALIMAN</v>
          </cell>
          <cell r="S4650" t="str">
            <v>KEDUNG BANTENG</v>
          </cell>
          <cell r="T4650" t="str">
            <v>KUTALIMAN</v>
          </cell>
          <cell r="U4650" t="str">
            <v>007</v>
          </cell>
          <cell r="V4650" t="str">
            <v>001</v>
          </cell>
          <cell r="W4650" t="str">
            <v>Indonesia</v>
          </cell>
        </row>
        <row r="4651">
          <cell r="B4651" t="str">
            <v>SUNARDI</v>
          </cell>
          <cell r="C4651" t="str">
            <v>3302232207570001</v>
          </cell>
          <cell r="D4651" t="str">
            <v>L</v>
          </cell>
          <cell r="E4651" t="str">
            <v>BANYUMAS</v>
          </cell>
          <cell r="F4651" t="str">
            <v>22/07/1957</v>
          </cell>
          <cell r="G4651" t="str">
            <v>Tidak Tahu</v>
          </cell>
          <cell r="H4651" t="str">
            <v>Islam</v>
          </cell>
          <cell r="I4651" t="str">
            <v>Kawin</v>
          </cell>
          <cell r="J4651" t="str">
            <v>Kepala Keluarga</v>
          </cell>
          <cell r="K4651" t="str">
            <v>01</v>
          </cell>
          <cell r="L4651" t="str">
            <v>Tamat SD/Sederajat</v>
          </cell>
          <cell r="M4651" t="str">
            <v>Tukang Batu</v>
          </cell>
          <cell r="N4651" t="str">
            <v>WIRI</v>
          </cell>
          <cell r="O4651" t="str">
            <v>TAMEJA</v>
          </cell>
          <cell r="P4651">
            <v>3302232307060000</v>
          </cell>
          <cell r="Q4651" t="str">
            <v>SUNARDI</v>
          </cell>
          <cell r="R4651" t="str">
            <v>KUTALIMAN</v>
          </cell>
          <cell r="S4651" t="str">
            <v>KEDUNGBANTENG</v>
          </cell>
          <cell r="T4651" t="str">
            <v>KUTALIMAN</v>
          </cell>
          <cell r="U4651">
            <v>7</v>
          </cell>
          <cell r="V4651">
            <v>1</v>
          </cell>
          <cell r="W4651" t="str">
            <v>Indonesia</v>
          </cell>
        </row>
        <row r="4652">
          <cell r="B4652" t="str">
            <v>SITI AISAH</v>
          </cell>
          <cell r="C4652">
            <v>3302235809790000</v>
          </cell>
          <cell r="D4652" t="str">
            <v>P</v>
          </cell>
          <cell r="E4652" t="str">
            <v>BANYUMAS</v>
          </cell>
          <cell r="F4652" t="str">
            <v>18/09/1979</v>
          </cell>
          <cell r="G4652" t="str">
            <v>Tidak Tahu</v>
          </cell>
          <cell r="H4652" t="str">
            <v>Islam</v>
          </cell>
          <cell r="I4652" t="str">
            <v>Kawin</v>
          </cell>
          <cell r="J4652" t="str">
            <v>Istri</v>
          </cell>
          <cell r="K4652" t="str">
            <v>03</v>
          </cell>
          <cell r="L4652" t="str">
            <v>Tamat SD/Sederajat</v>
          </cell>
          <cell r="M4652" t="str">
            <v>Mengurus Rumah Tangga</v>
          </cell>
          <cell r="N4652" t="str">
            <v>RAISEM</v>
          </cell>
          <cell r="O4652" t="str">
            <v>SUJIO</v>
          </cell>
          <cell r="P4652">
            <v>3302232307060000</v>
          </cell>
          <cell r="Q4652" t="str">
            <v>SUNARDI</v>
          </cell>
          <cell r="R4652" t="str">
            <v>KUTALIMAN</v>
          </cell>
          <cell r="S4652" t="str">
            <v>KEDUNGBANTENG</v>
          </cell>
          <cell r="T4652" t="str">
            <v>MENINGGAL</v>
          </cell>
          <cell r="U4652">
            <v>7</v>
          </cell>
          <cell r="V4652">
            <v>1</v>
          </cell>
          <cell r="W4652" t="str">
            <v>Indonesia</v>
          </cell>
        </row>
        <row r="4653">
          <cell r="B4653" t="str">
            <v>ROFITA DEWI SUSILO</v>
          </cell>
          <cell r="C4653" t="str">
            <v>3302236809040001</v>
          </cell>
          <cell r="D4653" t="str">
            <v>P</v>
          </cell>
          <cell r="E4653" t="str">
            <v>BANYUMAS</v>
          </cell>
          <cell r="F4653">
            <v>38258</v>
          </cell>
          <cell r="G4653" t="str">
            <v>Tidak Tahu</v>
          </cell>
          <cell r="H4653" t="str">
            <v>Islam</v>
          </cell>
          <cell r="I4653" t="str">
            <v>Belum Kawin</v>
          </cell>
          <cell r="J4653" t="str">
            <v>Anak</v>
          </cell>
          <cell r="K4653" t="str">
            <v>04</v>
          </cell>
          <cell r="L4653" t="str">
            <v>Tidak Tamat SD/Sederajat</v>
          </cell>
          <cell r="M4653" t="str">
            <v>Pelajar/Mahasiswa</v>
          </cell>
          <cell r="N4653" t="str">
            <v>SITI AISAH</v>
          </cell>
          <cell r="O4653" t="str">
            <v>SUNARDI</v>
          </cell>
          <cell r="P4653" t="str">
            <v>3302232307060002</v>
          </cell>
          <cell r="Q4653" t="str">
            <v>SUNARDI</v>
          </cell>
          <cell r="R4653" t="str">
            <v>KUTALIMAN</v>
          </cell>
          <cell r="S4653" t="str">
            <v>KEDUNG BANTENG</v>
          </cell>
          <cell r="T4653" t="str">
            <v>KUTALIMAN</v>
          </cell>
          <cell r="U4653" t="str">
            <v>007</v>
          </cell>
          <cell r="V4653" t="str">
            <v>001</v>
          </cell>
          <cell r="W4653" t="str">
            <v>Indonesia</v>
          </cell>
        </row>
        <row r="4654">
          <cell r="B4654" t="str">
            <v>ZAHSA UN SAHIRA</v>
          </cell>
          <cell r="C4654" t="str">
            <v>3302234408090003</v>
          </cell>
          <cell r="D4654" t="str">
            <v>P</v>
          </cell>
          <cell r="E4654" t="str">
            <v>BANYUMAS</v>
          </cell>
          <cell r="F4654">
            <v>40029</v>
          </cell>
          <cell r="G4654" t="str">
            <v>Tidak Tahu</v>
          </cell>
          <cell r="H4654" t="str">
            <v>Islam</v>
          </cell>
          <cell r="I4654" t="str">
            <v>Belum Kawin</v>
          </cell>
          <cell r="J4654" t="str">
            <v>Anak</v>
          </cell>
          <cell r="K4654" t="str">
            <v>04</v>
          </cell>
          <cell r="L4654" t="str">
            <v>Tidak/Belum Sekolah</v>
          </cell>
          <cell r="M4654" t="str">
            <v>Belum/Tidak Bekerja</v>
          </cell>
          <cell r="N4654" t="str">
            <v>SITI AISAH</v>
          </cell>
          <cell r="O4654" t="str">
            <v>SUNARDI</v>
          </cell>
          <cell r="P4654" t="str">
            <v>3302232307060002</v>
          </cell>
          <cell r="Q4654" t="str">
            <v>SUNARDI</v>
          </cell>
          <cell r="R4654" t="str">
            <v>KUTALIMAN</v>
          </cell>
          <cell r="S4654" t="str">
            <v>KEDUNG BANTENG</v>
          </cell>
          <cell r="T4654" t="str">
            <v>KUTALIMAN</v>
          </cell>
          <cell r="U4654" t="str">
            <v>007</v>
          </cell>
          <cell r="V4654" t="str">
            <v>001</v>
          </cell>
          <cell r="W4654" t="str">
            <v>Indonesia</v>
          </cell>
        </row>
        <row r="4655">
          <cell r="B4655" t="str">
            <v>SUYITNO</v>
          </cell>
          <cell r="C4655">
            <v>3302230103800000</v>
          </cell>
          <cell r="D4655" t="str">
            <v>L</v>
          </cell>
          <cell r="E4655" t="str">
            <v>BANYUMAS</v>
          </cell>
          <cell r="F4655" t="str">
            <v>01/03/1980</v>
          </cell>
          <cell r="G4655" t="str">
            <v>Tidak Tahu</v>
          </cell>
          <cell r="H4655" t="str">
            <v>Islam</v>
          </cell>
          <cell r="I4655" t="str">
            <v>Kawin</v>
          </cell>
          <cell r="J4655" t="str">
            <v>Kepala Keluarga</v>
          </cell>
          <cell r="K4655" t="str">
            <v>01</v>
          </cell>
          <cell r="L4655" t="str">
            <v>SLTP/Sederajat</v>
          </cell>
          <cell r="M4655" t="str">
            <v>Buruh Harian Lepas</v>
          </cell>
          <cell r="N4655" t="str">
            <v>TARKINAH</v>
          </cell>
          <cell r="O4655" t="str">
            <v>HADI SUKINO</v>
          </cell>
          <cell r="P4655">
            <v>3302232307060000</v>
          </cell>
          <cell r="Q4655" t="str">
            <v>SUYITNO</v>
          </cell>
          <cell r="R4655" t="str">
            <v>KUTALIMAN</v>
          </cell>
          <cell r="S4655" t="str">
            <v>KEDUNGBANTENG</v>
          </cell>
          <cell r="T4655" t="str">
            <v>KUTALIMAN</v>
          </cell>
          <cell r="U4655">
            <v>6</v>
          </cell>
          <cell r="V4655">
            <v>3</v>
          </cell>
          <cell r="W4655" t="str">
            <v>Indonesia</v>
          </cell>
        </row>
        <row r="4656">
          <cell r="B4656" t="str">
            <v>HARTINI</v>
          </cell>
          <cell r="C4656">
            <v>3302235808830000</v>
          </cell>
          <cell r="D4656" t="str">
            <v>P</v>
          </cell>
          <cell r="E4656" t="str">
            <v>BANYUMAS</v>
          </cell>
          <cell r="F4656" t="str">
            <v>18/08/1983</v>
          </cell>
          <cell r="G4656" t="str">
            <v>Tidak Tahu</v>
          </cell>
          <cell r="H4656" t="str">
            <v>Islam</v>
          </cell>
          <cell r="I4656" t="str">
            <v>Kawin</v>
          </cell>
          <cell r="J4656" t="str">
            <v>Istri</v>
          </cell>
          <cell r="K4656" t="str">
            <v>03</v>
          </cell>
          <cell r="L4656" t="str">
            <v>SLTP/Sederajat</v>
          </cell>
          <cell r="M4656" t="str">
            <v>Mengurus Rumah Tangga</v>
          </cell>
          <cell r="N4656" t="str">
            <v>SUYATI</v>
          </cell>
          <cell r="O4656" t="str">
            <v>SUYATNO</v>
          </cell>
          <cell r="P4656">
            <v>3302232307060000</v>
          </cell>
          <cell r="Q4656" t="str">
            <v>SUYITNO</v>
          </cell>
          <cell r="R4656" t="str">
            <v>KUTALIMAN</v>
          </cell>
          <cell r="S4656" t="str">
            <v>KEDUNGBANTENG</v>
          </cell>
          <cell r="T4656" t="str">
            <v>KUTALIMAN</v>
          </cell>
          <cell r="U4656">
            <v>6</v>
          </cell>
          <cell r="V4656">
            <v>3</v>
          </cell>
          <cell r="W4656" t="str">
            <v>Indonesia</v>
          </cell>
        </row>
        <row r="4657">
          <cell r="B4657" t="str">
            <v>ZANI NOER ESAKTIA PASA</v>
          </cell>
          <cell r="C4657">
            <v>3302233009130000</v>
          </cell>
          <cell r="D4657" t="str">
            <v>L</v>
          </cell>
          <cell r="E4657" t="str">
            <v>BANYUMAS</v>
          </cell>
          <cell r="F4657" t="str">
            <v>30/09/2013</v>
          </cell>
          <cell r="G4657" t="str">
            <v>Tidak Tahu</v>
          </cell>
          <cell r="H4657" t="str">
            <v>Islam</v>
          </cell>
          <cell r="I4657" t="str">
            <v>Belum Kawin</v>
          </cell>
          <cell r="J4657" t="str">
            <v>Anak</v>
          </cell>
          <cell r="K4657" t="str">
            <v>04</v>
          </cell>
          <cell r="L4657" t="str">
            <v>Tidak/Belum Sekolah</v>
          </cell>
          <cell r="M4657" t="str">
            <v>Belum/Tidak Bekerja</v>
          </cell>
          <cell r="N4657" t="str">
            <v>HARTINI</v>
          </cell>
          <cell r="O4657" t="str">
            <v>SUYITNO</v>
          </cell>
          <cell r="P4657">
            <v>3302232307060000</v>
          </cell>
          <cell r="Q4657" t="str">
            <v>SUYITNO</v>
          </cell>
          <cell r="R4657" t="str">
            <v>KUTALIMAN</v>
          </cell>
          <cell r="S4657" t="str">
            <v>KEDUNGBANTENG</v>
          </cell>
          <cell r="T4657" t="str">
            <v>KUTALIMAN</v>
          </cell>
          <cell r="U4657">
            <v>3</v>
          </cell>
          <cell r="V4657">
            <v>6</v>
          </cell>
          <cell r="W4657" t="str">
            <v>Indonesia</v>
          </cell>
        </row>
        <row r="4658">
          <cell r="B4658" t="str">
            <v>RAUYAN SIXTA MAUFURI</v>
          </cell>
          <cell r="C4658">
            <v>3302231602100000</v>
          </cell>
          <cell r="D4658" t="str">
            <v>L</v>
          </cell>
          <cell r="E4658" t="str">
            <v>BANYUMAS</v>
          </cell>
          <cell r="F4658" t="str">
            <v>16/02/2010</v>
          </cell>
          <cell r="G4658" t="str">
            <v>Tidak Tahu</v>
          </cell>
          <cell r="H4658" t="str">
            <v>Islam</v>
          </cell>
          <cell r="I4658" t="str">
            <v>Belum Kawin</v>
          </cell>
          <cell r="J4658" t="str">
            <v>Anak</v>
          </cell>
          <cell r="K4658" t="str">
            <v>04</v>
          </cell>
          <cell r="L4658" t="str">
            <v>Tidak/Belum Sekolah</v>
          </cell>
          <cell r="M4658" t="str">
            <v>Belum/Tidak Bekerja</v>
          </cell>
          <cell r="N4658" t="str">
            <v>HARTINI</v>
          </cell>
          <cell r="O4658" t="str">
            <v>SUYITNO</v>
          </cell>
          <cell r="P4658">
            <v>3302232307060000</v>
          </cell>
          <cell r="Q4658" t="str">
            <v>SUYITNO</v>
          </cell>
          <cell r="R4658" t="str">
            <v>KUTALIMAN</v>
          </cell>
          <cell r="S4658" t="str">
            <v>KEDUNGBANTENG</v>
          </cell>
          <cell r="T4658" t="str">
            <v>KUTALIMAN</v>
          </cell>
          <cell r="U4658">
            <v>3</v>
          </cell>
          <cell r="V4658">
            <v>6</v>
          </cell>
          <cell r="W4658" t="str">
            <v>Indonesia</v>
          </cell>
        </row>
        <row r="4659">
          <cell r="B4659" t="str">
            <v>NASRUDIN NASLAM</v>
          </cell>
          <cell r="C4659" t="str">
            <v>3302231006440002</v>
          </cell>
          <cell r="D4659" t="str">
            <v>L</v>
          </cell>
          <cell r="E4659" t="str">
            <v>BANYUMAS</v>
          </cell>
          <cell r="F4659">
            <v>16233</v>
          </cell>
          <cell r="G4659" t="str">
            <v>Tidak Tahu</v>
          </cell>
          <cell r="H4659" t="str">
            <v>Islam</v>
          </cell>
          <cell r="I4659" t="str">
            <v>Kawin</v>
          </cell>
          <cell r="J4659" t="str">
            <v>Kepala Keluarga</v>
          </cell>
          <cell r="K4659" t="str">
            <v>01</v>
          </cell>
          <cell r="L4659" t="str">
            <v>Tamat SD/Sederajat</v>
          </cell>
          <cell r="M4659" t="str">
            <v>Buruh Tani/Perkebunan</v>
          </cell>
          <cell r="N4659" t="str">
            <v>KAWI</v>
          </cell>
          <cell r="O4659" t="str">
            <v>KAWIKRAMA</v>
          </cell>
          <cell r="P4659" t="str">
            <v>3302232408060052</v>
          </cell>
          <cell r="Q4659" t="str">
            <v>NASRUDIN NASLAM</v>
          </cell>
          <cell r="R4659" t="str">
            <v>KUTALIMAN</v>
          </cell>
          <cell r="S4659" t="str">
            <v>KEDUNG BANTENG</v>
          </cell>
          <cell r="T4659" t="str">
            <v>KUTALIMAN</v>
          </cell>
          <cell r="U4659" t="str">
            <v>007</v>
          </cell>
          <cell r="V4659" t="str">
            <v>001</v>
          </cell>
          <cell r="W4659" t="str">
            <v>Indonesia</v>
          </cell>
        </row>
        <row r="4660">
          <cell r="B4660" t="str">
            <v>KHOTIMAH</v>
          </cell>
          <cell r="C4660" t="str">
            <v>3302235210550004</v>
          </cell>
          <cell r="D4660" t="str">
            <v>P</v>
          </cell>
          <cell r="E4660" t="str">
            <v>BANYUMAS</v>
          </cell>
          <cell r="F4660">
            <v>20374</v>
          </cell>
          <cell r="G4660" t="str">
            <v>Tidak Tahu</v>
          </cell>
          <cell r="H4660" t="str">
            <v>Islam</v>
          </cell>
          <cell r="I4660" t="str">
            <v>Kawin</v>
          </cell>
          <cell r="J4660" t="str">
            <v>Istri</v>
          </cell>
          <cell r="K4660" t="str">
            <v>03</v>
          </cell>
          <cell r="L4660" t="str">
            <v>Tamat SD/Sederajat</v>
          </cell>
          <cell r="M4660" t="str">
            <v>Pedagang</v>
          </cell>
          <cell r="N4660" t="str">
            <v>SARWI</v>
          </cell>
          <cell r="O4660" t="str">
            <v>DULROHMAT</v>
          </cell>
          <cell r="P4660" t="str">
            <v>3302232408060052</v>
          </cell>
          <cell r="Q4660" t="str">
            <v>NASRUDIN NASLAM</v>
          </cell>
          <cell r="R4660" t="str">
            <v>KUTALIMAN</v>
          </cell>
          <cell r="S4660" t="str">
            <v>KEDUNG BANTENG</v>
          </cell>
          <cell r="T4660" t="str">
            <v>KUTALIMAN</v>
          </cell>
          <cell r="U4660" t="str">
            <v>007</v>
          </cell>
          <cell r="V4660" t="str">
            <v>001</v>
          </cell>
          <cell r="W4660" t="str">
            <v>Indonesia</v>
          </cell>
        </row>
        <row r="4661">
          <cell r="B4661" t="str">
            <v>LEHAN</v>
          </cell>
          <cell r="C4661" t="str">
            <v>3302231610920001</v>
          </cell>
          <cell r="D4661" t="str">
            <v>L</v>
          </cell>
          <cell r="E4661" t="str">
            <v>BANYUMAS</v>
          </cell>
          <cell r="F4661" t="str">
            <v>16/10/1992</v>
          </cell>
          <cell r="G4661" t="str">
            <v>Tidak Tahu</v>
          </cell>
          <cell r="H4661" t="str">
            <v>Islam</v>
          </cell>
          <cell r="I4661" t="str">
            <v>Kawin</v>
          </cell>
          <cell r="J4661" t="str">
            <v>Anak</v>
          </cell>
          <cell r="K4661" t="str">
            <v>04</v>
          </cell>
          <cell r="L4661" t="str">
            <v>Tamat SD/Sederajat</v>
          </cell>
          <cell r="M4661" t="str">
            <v>Buruh Harian Lepas</v>
          </cell>
          <cell r="N4661" t="str">
            <v>KHOTIMAH</v>
          </cell>
          <cell r="O4661" t="str">
            <v>NASRUDIN NASLAM</v>
          </cell>
          <cell r="P4661" t="str">
            <v>3302232408060052</v>
          </cell>
          <cell r="Q4661" t="str">
            <v>NASRUDIN NASLAM</v>
          </cell>
          <cell r="R4661" t="str">
            <v>KUTALIMAN</v>
          </cell>
          <cell r="S4661" t="str">
            <v>KEDUNGBANTENG</v>
          </cell>
          <cell r="T4661" t="str">
            <v>KUTALIMAN</v>
          </cell>
          <cell r="U4661" t="str">
            <v>007</v>
          </cell>
          <cell r="V4661" t="str">
            <v>001</v>
          </cell>
          <cell r="W4661" t="str">
            <v>Indonesia</v>
          </cell>
        </row>
        <row r="4662">
          <cell r="B4662" t="str">
            <v xml:space="preserve">WARSINAH </v>
          </cell>
          <cell r="C4662" t="str">
            <v>3302235004740007</v>
          </cell>
          <cell r="D4662" t="str">
            <v>P</v>
          </cell>
          <cell r="E4662" t="str">
            <v>BANYUMAS</v>
          </cell>
          <cell r="F4662">
            <v>27129</v>
          </cell>
          <cell r="G4662" t="str">
            <v>Tidak Tahu</v>
          </cell>
          <cell r="H4662" t="str">
            <v>Islam</v>
          </cell>
          <cell r="I4662" t="str">
            <v>Kawin</v>
          </cell>
          <cell r="J4662" t="str">
            <v>Anak</v>
          </cell>
          <cell r="K4662" t="str">
            <v>04</v>
          </cell>
          <cell r="L4662" t="str">
            <v>Tamat SD/Sederajat</v>
          </cell>
          <cell r="M4662" t="str">
            <v>Mengurus Rumah Tangga</v>
          </cell>
          <cell r="N4662" t="str">
            <v>KHOTIMAH</v>
          </cell>
          <cell r="O4662" t="str">
            <v>NASRUDIN NASLAM</v>
          </cell>
          <cell r="P4662" t="str">
            <v>3302232408060052</v>
          </cell>
          <cell r="Q4662" t="str">
            <v>NASRUDIN NASLAM</v>
          </cell>
          <cell r="R4662" t="str">
            <v>KUTALIMAN</v>
          </cell>
          <cell r="S4662" t="str">
            <v>KEDUNG BANTENG</v>
          </cell>
          <cell r="T4662" t="str">
            <v>KUTALIMAN</v>
          </cell>
          <cell r="U4662" t="str">
            <v>007</v>
          </cell>
          <cell r="V4662" t="str">
            <v>001</v>
          </cell>
          <cell r="W4662" t="str">
            <v>Indonesia</v>
          </cell>
        </row>
        <row r="4663">
          <cell r="B4663" t="str">
            <v>WAHID</v>
          </cell>
          <cell r="C4663" t="str">
            <v>3302231003890005</v>
          </cell>
          <cell r="D4663" t="str">
            <v>L</v>
          </cell>
          <cell r="E4663" t="str">
            <v>BANYUMAS</v>
          </cell>
          <cell r="F4663">
            <v>32577</v>
          </cell>
          <cell r="G4663" t="str">
            <v>Tidak Tahu</v>
          </cell>
          <cell r="H4663" t="str">
            <v>Islam</v>
          </cell>
          <cell r="I4663" t="str">
            <v>Kawin</v>
          </cell>
          <cell r="J4663" t="str">
            <v>Anak</v>
          </cell>
          <cell r="K4663" t="str">
            <v>04</v>
          </cell>
          <cell r="L4663" t="str">
            <v>Tamat SD/Sederajat</v>
          </cell>
          <cell r="M4663" t="str">
            <v>Buruh Harian Lepas</v>
          </cell>
          <cell r="N4663" t="str">
            <v>KHOTIMAH</v>
          </cell>
          <cell r="O4663" t="str">
            <v>NASRUDIN NASLAM</v>
          </cell>
          <cell r="P4663" t="str">
            <v>3302232408060052</v>
          </cell>
          <cell r="Q4663" t="str">
            <v>NASRUDIN NASLAM</v>
          </cell>
          <cell r="R4663" t="str">
            <v>KUTALIMAN</v>
          </cell>
          <cell r="S4663" t="str">
            <v>KEDUNG BANTENG</v>
          </cell>
          <cell r="T4663" t="str">
            <v>KUTALIMAN</v>
          </cell>
          <cell r="U4663" t="str">
            <v>007</v>
          </cell>
          <cell r="V4663" t="str">
            <v>001</v>
          </cell>
          <cell r="W4663" t="str">
            <v>Indonesia</v>
          </cell>
        </row>
        <row r="4664">
          <cell r="B4664" t="str">
            <v>ADRIAN SABIKHIN</v>
          </cell>
          <cell r="C4664" t="str">
            <v>3302230803040001</v>
          </cell>
          <cell r="D4664" t="str">
            <v>L</v>
          </cell>
          <cell r="E4664" t="str">
            <v>BANYUMAS</v>
          </cell>
          <cell r="F4664">
            <v>38054</v>
          </cell>
          <cell r="G4664" t="str">
            <v>Tidak Tahu</v>
          </cell>
          <cell r="H4664" t="str">
            <v>Islam</v>
          </cell>
          <cell r="I4664" t="str">
            <v>Belum Kawin</v>
          </cell>
          <cell r="J4664" t="str">
            <v>Cucu</v>
          </cell>
          <cell r="K4664" t="str">
            <v>06</v>
          </cell>
          <cell r="L4664" t="str">
            <v>Tidak Tamat SD/Sederajat</v>
          </cell>
          <cell r="M4664" t="str">
            <v>Pelajar/Mahasiswa</v>
          </cell>
          <cell r="N4664" t="str">
            <v>WARSINAH</v>
          </cell>
          <cell r="O4664" t="str">
            <v>SRI YONO</v>
          </cell>
          <cell r="P4664" t="str">
            <v>3302232408060052</v>
          </cell>
          <cell r="Q4664" t="str">
            <v>NASRUDIN NASLAM</v>
          </cell>
          <cell r="R4664" t="str">
            <v>KUTALIMAN</v>
          </cell>
          <cell r="S4664" t="str">
            <v>KEDUNG BANTENG</v>
          </cell>
          <cell r="T4664" t="str">
            <v>KUTALIMAN</v>
          </cell>
          <cell r="U4664" t="str">
            <v>007</v>
          </cell>
          <cell r="V4664" t="str">
            <v>001</v>
          </cell>
          <cell r="W4664" t="str">
            <v>Indonesia</v>
          </cell>
        </row>
        <row r="4665">
          <cell r="B4665" t="str">
            <v>AFDAL RAIKHAN</v>
          </cell>
          <cell r="C4665" t="str">
            <v>3302232208060001</v>
          </cell>
          <cell r="D4665" t="str">
            <v>L</v>
          </cell>
          <cell r="E4665" t="str">
            <v>BANYUMAS</v>
          </cell>
          <cell r="F4665">
            <v>38951</v>
          </cell>
          <cell r="G4665" t="str">
            <v>Tidak Tahu</v>
          </cell>
          <cell r="H4665" t="str">
            <v>Islam</v>
          </cell>
          <cell r="I4665" t="str">
            <v>Belum Kawin</v>
          </cell>
          <cell r="J4665" t="str">
            <v>Cucu</v>
          </cell>
          <cell r="K4665" t="str">
            <v>06</v>
          </cell>
          <cell r="L4665" t="str">
            <v>Tidak Tamat SD/Sederajat</v>
          </cell>
          <cell r="M4665" t="str">
            <v>Pelajar/Mahasiswa</v>
          </cell>
          <cell r="N4665" t="str">
            <v>WARSINAH</v>
          </cell>
          <cell r="O4665" t="str">
            <v>SRI YONO</v>
          </cell>
          <cell r="P4665" t="str">
            <v>3302232408060052</v>
          </cell>
          <cell r="Q4665" t="str">
            <v>NASRUDIN NASLAM</v>
          </cell>
          <cell r="R4665" t="str">
            <v>KUTALIMAN</v>
          </cell>
          <cell r="S4665" t="str">
            <v>KEDUNG BANTENG</v>
          </cell>
          <cell r="T4665" t="str">
            <v>KUTALIMAN</v>
          </cell>
          <cell r="U4665" t="str">
            <v>007</v>
          </cell>
          <cell r="V4665" t="str">
            <v>001</v>
          </cell>
          <cell r="W4665" t="str">
            <v>Indonesia</v>
          </cell>
        </row>
        <row r="4666">
          <cell r="B4666" t="str">
            <v>ARIF MAULANA</v>
          </cell>
          <cell r="C4666" t="str">
            <v>3302231310000002</v>
          </cell>
          <cell r="D4666" t="str">
            <v>L</v>
          </cell>
          <cell r="E4666" t="str">
            <v>BANYUMAS</v>
          </cell>
          <cell r="F4666">
            <v>36812</v>
          </cell>
          <cell r="G4666" t="str">
            <v>Tidak Tahu</v>
          </cell>
          <cell r="H4666" t="str">
            <v>Islam</v>
          </cell>
          <cell r="I4666" t="str">
            <v>Belum Kawin</v>
          </cell>
          <cell r="J4666" t="str">
            <v>Cucu</v>
          </cell>
          <cell r="K4666" t="str">
            <v>06</v>
          </cell>
          <cell r="L4666" t="str">
            <v>Tamat SD/Sederajat</v>
          </cell>
          <cell r="M4666" t="str">
            <v>Pelajar/Mahasiswa</v>
          </cell>
          <cell r="N4666" t="str">
            <v>WARSINAH</v>
          </cell>
          <cell r="O4666" t="str">
            <v>SRI YONO</v>
          </cell>
          <cell r="P4666" t="str">
            <v>3302232408060052</v>
          </cell>
          <cell r="Q4666" t="str">
            <v>NASRUDIN NASLAM</v>
          </cell>
          <cell r="R4666" t="str">
            <v>KUTALIMAN</v>
          </cell>
          <cell r="S4666" t="str">
            <v>KEDUNG BANTENG</v>
          </cell>
          <cell r="T4666" t="str">
            <v>KUTALIMAN</v>
          </cell>
          <cell r="U4666" t="str">
            <v>007</v>
          </cell>
          <cell r="V4666" t="str">
            <v>001</v>
          </cell>
          <cell r="W4666" t="str">
            <v>Indonesia</v>
          </cell>
        </row>
        <row r="4667">
          <cell r="B4667" t="str">
            <v>TIARA AISAH RANI</v>
          </cell>
          <cell r="C4667" t="str">
            <v>3302236208120004</v>
          </cell>
          <cell r="D4667" t="str">
            <v>P</v>
          </cell>
          <cell r="E4667" t="str">
            <v>BANYUMAS</v>
          </cell>
          <cell r="F4667">
            <v>41143</v>
          </cell>
          <cell r="G4667" t="str">
            <v>Tidak Tahu</v>
          </cell>
          <cell r="H4667" t="str">
            <v>Islam</v>
          </cell>
          <cell r="I4667" t="str">
            <v>Belum Kawin</v>
          </cell>
          <cell r="J4667" t="str">
            <v>Cucu</v>
          </cell>
          <cell r="K4667" t="str">
            <v>06</v>
          </cell>
          <cell r="L4667" t="str">
            <v>Tidak/Belum Sekolah</v>
          </cell>
          <cell r="M4667" t="str">
            <v>Belum/Tidak Bekerja</v>
          </cell>
          <cell r="N4667" t="str">
            <v>WARSINAH</v>
          </cell>
          <cell r="O4667" t="str">
            <v>SRI YONO</v>
          </cell>
          <cell r="P4667" t="str">
            <v>3302232408060052</v>
          </cell>
          <cell r="Q4667" t="str">
            <v>NASRUDIN NASLAM</v>
          </cell>
          <cell r="R4667" t="str">
            <v>KUTALIMAN</v>
          </cell>
          <cell r="S4667" t="str">
            <v>KEDUNG BANTENG</v>
          </cell>
          <cell r="T4667" t="str">
            <v>KUTALIMAN</v>
          </cell>
          <cell r="U4667" t="str">
            <v>007</v>
          </cell>
          <cell r="V4667" t="str">
            <v>001</v>
          </cell>
          <cell r="W4667" t="str">
            <v>Indonesia</v>
          </cell>
        </row>
        <row r="4668">
          <cell r="B4668" t="str">
            <v>SUTARNO</v>
          </cell>
          <cell r="C4668" t="str">
            <v>3302232603830006</v>
          </cell>
          <cell r="D4668" t="str">
            <v>L</v>
          </cell>
          <cell r="E4668" t="str">
            <v>GROBOGAN</v>
          </cell>
          <cell r="F4668">
            <v>30401</v>
          </cell>
          <cell r="G4668" t="str">
            <v>Tidak Tahu</v>
          </cell>
          <cell r="H4668" t="str">
            <v>Islam</v>
          </cell>
          <cell r="I4668" t="str">
            <v>Kawin</v>
          </cell>
          <cell r="J4668" t="str">
            <v>Kepala Keluarga</v>
          </cell>
          <cell r="K4668" t="str">
            <v>01</v>
          </cell>
          <cell r="L4668" t="str">
            <v>SLTA/Sederajat</v>
          </cell>
          <cell r="M4668" t="str">
            <v>Karyawan Swasta</v>
          </cell>
          <cell r="N4668" t="str">
            <v>PAMI</v>
          </cell>
          <cell r="O4668" t="str">
            <v>SUWARNO</v>
          </cell>
          <cell r="P4668" t="str">
            <v>3302232504090014</v>
          </cell>
          <cell r="Q4668" t="str">
            <v>SUTARNO</v>
          </cell>
          <cell r="R4668" t="str">
            <v>KUTALIMAN</v>
          </cell>
          <cell r="S4668" t="str">
            <v>KEDUNG BANTENG</v>
          </cell>
          <cell r="T4668" t="str">
            <v>KUTALIMAN</v>
          </cell>
          <cell r="U4668" t="str">
            <v>007</v>
          </cell>
          <cell r="V4668" t="str">
            <v>001</v>
          </cell>
          <cell r="W4668" t="str">
            <v>Indonesia</v>
          </cell>
        </row>
        <row r="4669">
          <cell r="B4669" t="str">
            <v>SITI IMAROH</v>
          </cell>
          <cell r="C4669" t="str">
            <v>3302234103880002</v>
          </cell>
          <cell r="D4669" t="str">
            <v>P</v>
          </cell>
          <cell r="E4669" t="str">
            <v>BANYUMAS</v>
          </cell>
          <cell r="F4669">
            <v>32203</v>
          </cell>
          <cell r="G4669" t="str">
            <v>Tidak Tahu</v>
          </cell>
          <cell r="H4669" t="str">
            <v>Islam</v>
          </cell>
          <cell r="I4669" t="str">
            <v>Kawin</v>
          </cell>
          <cell r="J4669" t="str">
            <v>Istri</v>
          </cell>
          <cell r="K4669" t="str">
            <v>03</v>
          </cell>
          <cell r="L4669" t="str">
            <v>Tamat SD/Sederajat</v>
          </cell>
          <cell r="M4669" t="str">
            <v>Mengurus Rumah Tangga</v>
          </cell>
          <cell r="N4669" t="str">
            <v>TUMINAH</v>
          </cell>
          <cell r="O4669" t="str">
            <v>WARSITO</v>
          </cell>
          <cell r="P4669" t="str">
            <v>3302232504090014</v>
          </cell>
          <cell r="Q4669" t="str">
            <v>SUTARNO</v>
          </cell>
          <cell r="R4669" t="str">
            <v>KUTALIMAN</v>
          </cell>
          <cell r="S4669" t="str">
            <v>KEDUNG BANTENG</v>
          </cell>
          <cell r="T4669" t="str">
            <v>KUTALIMAN</v>
          </cell>
          <cell r="U4669" t="str">
            <v>007</v>
          </cell>
          <cell r="V4669" t="str">
            <v>001</v>
          </cell>
          <cell r="W4669" t="str">
            <v>Indonesia</v>
          </cell>
        </row>
        <row r="4670">
          <cell r="B4670" t="str">
            <v>NAFILA PUTRI RAMADLANI</v>
          </cell>
          <cell r="C4670" t="str">
            <v>3302236908110002</v>
          </cell>
          <cell r="D4670" t="str">
            <v>P</v>
          </cell>
          <cell r="E4670" t="str">
            <v>BANYUMAS</v>
          </cell>
          <cell r="F4670">
            <v>40784</v>
          </cell>
          <cell r="G4670" t="str">
            <v>Tidak Tahu</v>
          </cell>
          <cell r="H4670" t="str">
            <v>Islam</v>
          </cell>
          <cell r="I4670" t="str">
            <v>Belum Kawin</v>
          </cell>
          <cell r="J4670" t="str">
            <v>Anak</v>
          </cell>
          <cell r="K4670" t="str">
            <v>04</v>
          </cell>
          <cell r="L4670" t="str">
            <v>Tidak/Belum Sekolah</v>
          </cell>
          <cell r="M4670" t="str">
            <v>Belum/Tidak Bekerja</v>
          </cell>
          <cell r="N4670" t="str">
            <v>SITI IMAROH</v>
          </cell>
          <cell r="O4670" t="str">
            <v>SUTARNO</v>
          </cell>
          <cell r="P4670" t="str">
            <v>3302232504090014</v>
          </cell>
          <cell r="Q4670" t="str">
            <v>SUTARNO</v>
          </cell>
          <cell r="R4670" t="str">
            <v>KUTALIMAN</v>
          </cell>
          <cell r="S4670" t="str">
            <v>KEDUNG BANTENG</v>
          </cell>
          <cell r="T4670" t="str">
            <v>KUTALIMAN</v>
          </cell>
          <cell r="U4670" t="str">
            <v>007</v>
          </cell>
          <cell r="V4670" t="str">
            <v>001</v>
          </cell>
          <cell r="W4670" t="str">
            <v>Indonesia</v>
          </cell>
        </row>
        <row r="4671">
          <cell r="B4671" t="str">
            <v>ZAHRA PUTRI RAMADLANI</v>
          </cell>
          <cell r="C4671" t="str">
            <v>3302236908110001</v>
          </cell>
          <cell r="D4671" t="str">
            <v>P</v>
          </cell>
          <cell r="E4671" t="str">
            <v>BANYUMAS</v>
          </cell>
          <cell r="F4671">
            <v>40784</v>
          </cell>
          <cell r="G4671" t="str">
            <v>Tidak Tahu</v>
          </cell>
          <cell r="H4671" t="str">
            <v>Islam</v>
          </cell>
          <cell r="I4671" t="str">
            <v>Belum Kawin</v>
          </cell>
          <cell r="J4671" t="str">
            <v>Anak</v>
          </cell>
          <cell r="K4671" t="str">
            <v>04</v>
          </cell>
          <cell r="L4671" t="str">
            <v>Tidak/Belum Sekolah</v>
          </cell>
          <cell r="M4671" t="str">
            <v>Belum/Tidak Bekerja</v>
          </cell>
          <cell r="N4671" t="str">
            <v>SITI IMAROH</v>
          </cell>
          <cell r="O4671" t="str">
            <v>SUTARNO</v>
          </cell>
          <cell r="P4671" t="str">
            <v>3302232504090014</v>
          </cell>
          <cell r="Q4671" t="str">
            <v>SUTARNO</v>
          </cell>
          <cell r="R4671" t="str">
            <v>KUTALIMAN</v>
          </cell>
          <cell r="S4671" t="str">
            <v>KEDUNG BANTENG</v>
          </cell>
          <cell r="T4671" t="str">
            <v>KUTALIMAN</v>
          </cell>
          <cell r="U4671" t="str">
            <v>007</v>
          </cell>
          <cell r="V4671" t="str">
            <v>001</v>
          </cell>
          <cell r="W4671" t="str">
            <v>Indonesia</v>
          </cell>
        </row>
        <row r="4672">
          <cell r="B4672" t="str">
            <v>ADITYA IRSYAD AUFA</v>
          </cell>
          <cell r="C4672" t="str">
            <v>3302231004090001</v>
          </cell>
          <cell r="D4672" t="str">
            <v>L</v>
          </cell>
          <cell r="E4672" t="str">
            <v>BANYUMAS</v>
          </cell>
          <cell r="F4672">
            <v>39913</v>
          </cell>
          <cell r="G4672" t="str">
            <v>Tidak Tahu</v>
          </cell>
          <cell r="H4672" t="str">
            <v>Islam</v>
          </cell>
          <cell r="I4672" t="str">
            <v>Belum Kawin</v>
          </cell>
          <cell r="J4672" t="str">
            <v>Anak</v>
          </cell>
          <cell r="K4672" t="str">
            <v>04</v>
          </cell>
          <cell r="L4672" t="str">
            <v>Tidak/Belum Sekolah</v>
          </cell>
          <cell r="M4672" t="str">
            <v>Belum/Tidak Bekerja</v>
          </cell>
          <cell r="N4672" t="str">
            <v>SITI IMAROH</v>
          </cell>
          <cell r="O4672" t="str">
            <v>SUTARNO</v>
          </cell>
          <cell r="P4672" t="str">
            <v>3302232504090014</v>
          </cell>
          <cell r="Q4672" t="str">
            <v>SUTARNO</v>
          </cell>
          <cell r="R4672" t="str">
            <v>KUTALIMAN</v>
          </cell>
          <cell r="S4672" t="str">
            <v>KEDUNG BANTENG</v>
          </cell>
          <cell r="T4672" t="str">
            <v>KUTALIMAN</v>
          </cell>
          <cell r="U4672" t="str">
            <v>007</v>
          </cell>
          <cell r="V4672" t="str">
            <v>001</v>
          </cell>
          <cell r="W4672" t="str">
            <v>Indonesia</v>
          </cell>
        </row>
        <row r="4673">
          <cell r="B4673" t="str">
            <v>SUPRIYADI</v>
          </cell>
          <cell r="C4673" t="str">
            <v>3302233112680043</v>
          </cell>
          <cell r="D4673" t="str">
            <v>L</v>
          </cell>
          <cell r="E4673" t="str">
            <v>JEMBER</v>
          </cell>
          <cell r="F4673">
            <v>25203</v>
          </cell>
          <cell r="G4673" t="str">
            <v>Tidak Tahu</v>
          </cell>
          <cell r="H4673" t="str">
            <v>Islam</v>
          </cell>
          <cell r="I4673" t="str">
            <v>Kawin</v>
          </cell>
          <cell r="J4673" t="str">
            <v>Kepala Keluarga</v>
          </cell>
          <cell r="K4673" t="str">
            <v>01</v>
          </cell>
          <cell r="L4673" t="str">
            <v>Tamat SD/Sederajat</v>
          </cell>
          <cell r="M4673" t="str">
            <v>Buruh Harian Lepas</v>
          </cell>
          <cell r="N4673" t="str">
            <v>SARTINI</v>
          </cell>
          <cell r="O4673" t="str">
            <v>TUKAL</v>
          </cell>
          <cell r="P4673" t="str">
            <v>3302232508060002</v>
          </cell>
          <cell r="Q4673" t="str">
            <v>SUPRIYADI</v>
          </cell>
          <cell r="R4673" t="str">
            <v>KUTALIMAN</v>
          </cell>
          <cell r="S4673" t="str">
            <v>KEDUNG BANTENG</v>
          </cell>
          <cell r="T4673" t="str">
            <v>KUTALIMAN</v>
          </cell>
          <cell r="U4673" t="str">
            <v>007</v>
          </cell>
          <cell r="V4673" t="str">
            <v>001</v>
          </cell>
          <cell r="W4673" t="str">
            <v>Indonesia</v>
          </cell>
        </row>
        <row r="4674">
          <cell r="B4674" t="str">
            <v xml:space="preserve">WARSITI </v>
          </cell>
          <cell r="C4674" t="str">
            <v>3302234107700015</v>
          </cell>
          <cell r="D4674" t="str">
            <v>P</v>
          </cell>
          <cell r="E4674" t="str">
            <v>BANYUMAS</v>
          </cell>
          <cell r="F4674">
            <v>25750</v>
          </cell>
          <cell r="G4674" t="str">
            <v>Tidak Tahu</v>
          </cell>
          <cell r="H4674" t="str">
            <v>Islam</v>
          </cell>
          <cell r="I4674" t="str">
            <v>Kawin</v>
          </cell>
          <cell r="J4674" t="str">
            <v>Istri</v>
          </cell>
          <cell r="K4674" t="str">
            <v>03</v>
          </cell>
          <cell r="L4674" t="str">
            <v>Tamat SD/Sederajat</v>
          </cell>
          <cell r="M4674" t="str">
            <v>Buruh Harian Lepas</v>
          </cell>
          <cell r="N4674" t="str">
            <v>CAISEM</v>
          </cell>
          <cell r="O4674" t="str">
            <v>HADI WINOTO</v>
          </cell>
          <cell r="P4674" t="str">
            <v>3302232508060002</v>
          </cell>
          <cell r="Q4674" t="str">
            <v>SUPRIYADI</v>
          </cell>
          <cell r="R4674" t="str">
            <v>KUTALIMAN</v>
          </cell>
          <cell r="S4674" t="str">
            <v>KEDUNG BANTENG</v>
          </cell>
          <cell r="T4674" t="str">
            <v>KUTALIMAN</v>
          </cell>
          <cell r="U4674" t="str">
            <v>007</v>
          </cell>
          <cell r="V4674" t="str">
            <v>001</v>
          </cell>
          <cell r="W4674" t="str">
            <v>Indonesia</v>
          </cell>
        </row>
        <row r="4675">
          <cell r="B4675" t="str">
            <v>ENU ROMADONI</v>
          </cell>
          <cell r="C4675" t="str">
            <v>3302230303910001</v>
          </cell>
          <cell r="D4675" t="str">
            <v>L</v>
          </cell>
          <cell r="E4675" t="str">
            <v>ACEH</v>
          </cell>
          <cell r="F4675" t="str">
            <v>03/03/1991</v>
          </cell>
          <cell r="G4675" t="str">
            <v>Tidak Tahu</v>
          </cell>
          <cell r="H4675" t="str">
            <v>Islam</v>
          </cell>
          <cell r="I4675" t="str">
            <v>Kawin</v>
          </cell>
          <cell r="J4675" t="str">
            <v>Kepala Keluarga</v>
          </cell>
          <cell r="K4675" t="str">
            <v>01</v>
          </cell>
          <cell r="L4675" t="str">
            <v>Tamat SD/Sederajat</v>
          </cell>
          <cell r="M4675" t="str">
            <v>Belum/Tidak Bekerja</v>
          </cell>
          <cell r="N4675" t="str">
            <v>WARSITI</v>
          </cell>
          <cell r="O4675" t="str">
            <v>SUPRIYADI</v>
          </cell>
          <cell r="P4675" t="str">
            <v>3302232508060002</v>
          </cell>
          <cell r="Q4675" t="str">
            <v>SUPRIYADI</v>
          </cell>
          <cell r="R4675" t="str">
            <v>KUTALIMAN</v>
          </cell>
          <cell r="S4675" t="str">
            <v>KEDUNGBANTENG</v>
          </cell>
          <cell r="T4675" t="str">
            <v>KUTALIMAN</v>
          </cell>
          <cell r="U4675" t="str">
            <v>007</v>
          </cell>
          <cell r="V4675" t="str">
            <v>001</v>
          </cell>
          <cell r="W4675" t="str">
            <v>Indonesia</v>
          </cell>
        </row>
        <row r="4676">
          <cell r="B4676" t="str">
            <v>AYU INDRASWARI</v>
          </cell>
          <cell r="C4676" t="str">
            <v>3302236008950004</v>
          </cell>
          <cell r="D4676" t="str">
            <v>P</v>
          </cell>
          <cell r="E4676" t="str">
            <v>BANYUMAS</v>
          </cell>
          <cell r="F4676">
            <v>34931</v>
          </cell>
          <cell r="G4676" t="str">
            <v>Tidak Tahu</v>
          </cell>
          <cell r="H4676" t="str">
            <v>Islam</v>
          </cell>
          <cell r="I4676" t="str">
            <v>Belum Kawin</v>
          </cell>
          <cell r="J4676" t="str">
            <v>Anak</v>
          </cell>
          <cell r="K4676" t="str">
            <v>04</v>
          </cell>
          <cell r="L4676" t="str">
            <v>Tidak Tamat SD/Sederajat</v>
          </cell>
          <cell r="M4676" t="str">
            <v>Pelajar/Mahasiswa</v>
          </cell>
          <cell r="N4676" t="str">
            <v>WARSITI</v>
          </cell>
          <cell r="O4676" t="str">
            <v>SUPRIYADI</v>
          </cell>
          <cell r="P4676" t="str">
            <v>3302232508060002</v>
          </cell>
          <cell r="Q4676" t="str">
            <v>SUPRIYADI</v>
          </cell>
          <cell r="R4676" t="str">
            <v>KUTALIMAN</v>
          </cell>
          <cell r="S4676" t="str">
            <v>KEDUNG BANTENG</v>
          </cell>
          <cell r="T4676" t="str">
            <v>KUTALIMAN</v>
          </cell>
          <cell r="U4676" t="str">
            <v>007</v>
          </cell>
          <cell r="V4676" t="str">
            <v>001</v>
          </cell>
          <cell r="W4676" t="str">
            <v>Indonesia</v>
          </cell>
        </row>
        <row r="4677">
          <cell r="B4677" t="str">
            <v>TARWEN</v>
          </cell>
          <cell r="C4677" t="str">
            <v>3302235102420002</v>
          </cell>
          <cell r="D4677" t="str">
            <v>P</v>
          </cell>
          <cell r="E4677" t="str">
            <v>BANYUMAS</v>
          </cell>
          <cell r="F4677">
            <v>15383</v>
          </cell>
          <cell r="G4677" t="str">
            <v>Tidak Tahu</v>
          </cell>
          <cell r="H4677" t="str">
            <v>Islam</v>
          </cell>
          <cell r="I4677" t="str">
            <v>Cerai Mati</v>
          </cell>
          <cell r="J4677" t="str">
            <v>Kepala Keluarga</v>
          </cell>
          <cell r="K4677" t="str">
            <v>01</v>
          </cell>
          <cell r="L4677" t="str">
            <v>Tamat SD/Sederajat</v>
          </cell>
          <cell r="M4677" t="str">
            <v>Buruh Tani/Perkebunan</v>
          </cell>
          <cell r="N4677" t="str">
            <v>KAITEM</v>
          </cell>
          <cell r="O4677" t="str">
            <v>TIRTAJA</v>
          </cell>
          <cell r="P4677" t="str">
            <v>3302232508060007</v>
          </cell>
          <cell r="Q4677" t="str">
            <v>TARWEN</v>
          </cell>
          <cell r="R4677" t="str">
            <v>KUTALIMAN</v>
          </cell>
          <cell r="S4677" t="str">
            <v>KEDUNG BANTENG</v>
          </cell>
          <cell r="T4677" t="str">
            <v>KUTALIMAN</v>
          </cell>
          <cell r="U4677" t="str">
            <v>007</v>
          </cell>
          <cell r="V4677" t="str">
            <v>001</v>
          </cell>
          <cell r="W4677" t="str">
            <v>Indonesia</v>
          </cell>
        </row>
        <row r="4678">
          <cell r="B4678" t="str">
            <v>ARY MUHAMAD TAUFIK</v>
          </cell>
          <cell r="C4678" t="str">
            <v>3302232205820003</v>
          </cell>
          <cell r="D4678" t="str">
            <v>L</v>
          </cell>
          <cell r="E4678" t="str">
            <v>BANYUMAS</v>
          </cell>
          <cell r="F4678">
            <v>30093</v>
          </cell>
          <cell r="G4678" t="str">
            <v>Tidak Tahu</v>
          </cell>
          <cell r="H4678" t="str">
            <v>Islam</v>
          </cell>
          <cell r="I4678" t="str">
            <v>Kawin</v>
          </cell>
          <cell r="J4678" t="str">
            <v>Anak</v>
          </cell>
          <cell r="K4678" t="str">
            <v>04</v>
          </cell>
          <cell r="L4678" t="str">
            <v>SLTP/Sederajat</v>
          </cell>
          <cell r="M4678" t="str">
            <v>Buruh Harian Lepas</v>
          </cell>
          <cell r="N4678" t="str">
            <v>TARWEN</v>
          </cell>
          <cell r="O4678" t="str">
            <v>KUSWARI</v>
          </cell>
          <cell r="P4678" t="str">
            <v>3302232508060007</v>
          </cell>
          <cell r="Q4678" t="str">
            <v>TARWEN</v>
          </cell>
          <cell r="R4678" t="str">
            <v>KUTALIMAN</v>
          </cell>
          <cell r="S4678" t="str">
            <v>KEDUNG BANTENG</v>
          </cell>
          <cell r="T4678" t="str">
            <v>KUTALIMAN</v>
          </cell>
          <cell r="U4678" t="str">
            <v>007</v>
          </cell>
          <cell r="V4678" t="str">
            <v>001</v>
          </cell>
          <cell r="W4678" t="str">
            <v>Indonesia</v>
          </cell>
        </row>
        <row r="4679">
          <cell r="B4679" t="str">
            <v>MUGI PAMUNGKAS</v>
          </cell>
          <cell r="C4679" t="str">
            <v>3302230506920002</v>
          </cell>
          <cell r="D4679" t="str">
            <v>L</v>
          </cell>
          <cell r="E4679" t="str">
            <v>BANYUMAS</v>
          </cell>
          <cell r="F4679">
            <v>33760</v>
          </cell>
          <cell r="G4679" t="str">
            <v>Tidak Tahu</v>
          </cell>
          <cell r="H4679" t="str">
            <v>Islam</v>
          </cell>
          <cell r="I4679" t="str">
            <v>Belum Kawin</v>
          </cell>
          <cell r="J4679" t="str">
            <v>Anak</v>
          </cell>
          <cell r="K4679" t="str">
            <v>04</v>
          </cell>
          <cell r="L4679" t="str">
            <v>SLTA/Sederajat</v>
          </cell>
          <cell r="M4679" t="str">
            <v>Pelajar/Mahasiswa</v>
          </cell>
          <cell r="N4679" t="str">
            <v>TARWEN</v>
          </cell>
          <cell r="O4679" t="str">
            <v>KUSWARI</v>
          </cell>
          <cell r="P4679" t="str">
            <v>3302232508060007</v>
          </cell>
          <cell r="Q4679" t="str">
            <v>TARWEN</v>
          </cell>
          <cell r="R4679" t="str">
            <v>KUTALIMAN</v>
          </cell>
          <cell r="S4679" t="str">
            <v>KEDUNG BANTENG</v>
          </cell>
          <cell r="T4679" t="str">
            <v>KUTALIMAN</v>
          </cell>
          <cell r="U4679" t="str">
            <v>007</v>
          </cell>
          <cell r="V4679" t="str">
            <v>001</v>
          </cell>
          <cell r="W4679" t="str">
            <v>Indonesia</v>
          </cell>
        </row>
        <row r="4680">
          <cell r="B4680" t="str">
            <v>SUSWORO</v>
          </cell>
          <cell r="C4680" t="str">
            <v>3302221101820001</v>
          </cell>
          <cell r="D4680" t="str">
            <v>L</v>
          </cell>
          <cell r="E4680" t="str">
            <v>BANYUMAS</v>
          </cell>
          <cell r="F4680">
            <v>29962</v>
          </cell>
          <cell r="G4680" t="str">
            <v>A</v>
          </cell>
          <cell r="H4680" t="str">
            <v>Islam</v>
          </cell>
          <cell r="I4680" t="str">
            <v>Kawin</v>
          </cell>
          <cell r="J4680" t="str">
            <v>Kepala Keluarga</v>
          </cell>
          <cell r="K4680" t="str">
            <v>01</v>
          </cell>
          <cell r="L4680" t="str">
            <v>SLTA/Sederajat</v>
          </cell>
          <cell r="M4680" t="str">
            <v>Wiraswasta</v>
          </cell>
          <cell r="N4680" t="str">
            <v>DAIMAH</v>
          </cell>
          <cell r="O4680" t="str">
            <v>PURWONO</v>
          </cell>
          <cell r="P4680" t="str">
            <v>3302232510080007</v>
          </cell>
          <cell r="Q4680" t="str">
            <v>SUSWORO</v>
          </cell>
          <cell r="R4680" t="str">
            <v>KUTALIMAN</v>
          </cell>
          <cell r="S4680" t="str">
            <v>KEDUNG BANTENG</v>
          </cell>
          <cell r="T4680" t="str">
            <v>KUTALIMAN</v>
          </cell>
          <cell r="U4680" t="str">
            <v>007</v>
          </cell>
          <cell r="V4680" t="str">
            <v>001</v>
          </cell>
          <cell r="W4680" t="str">
            <v>Indonesia</v>
          </cell>
        </row>
        <row r="4681">
          <cell r="B4681" t="str">
            <v>EVI ERNAWATI</v>
          </cell>
          <cell r="C4681" t="str">
            <v>3302236508870002</v>
          </cell>
          <cell r="D4681" t="str">
            <v>P</v>
          </cell>
          <cell r="E4681" t="str">
            <v>BANYUMAS</v>
          </cell>
          <cell r="F4681">
            <v>32014</v>
          </cell>
          <cell r="G4681" t="str">
            <v>Tidak Tahu</v>
          </cell>
          <cell r="H4681" t="str">
            <v>Islam</v>
          </cell>
          <cell r="I4681" t="str">
            <v>Kawin</v>
          </cell>
          <cell r="J4681" t="str">
            <v>Istri</v>
          </cell>
          <cell r="K4681" t="str">
            <v>03</v>
          </cell>
          <cell r="L4681" t="str">
            <v>SLTP/Sederajat</v>
          </cell>
          <cell r="M4681" t="str">
            <v>Mengurus Rumah Tangga</v>
          </cell>
          <cell r="N4681" t="str">
            <v>SARSEM</v>
          </cell>
          <cell r="O4681" t="str">
            <v>WARSIDI</v>
          </cell>
          <cell r="P4681" t="str">
            <v>3302232510080007</v>
          </cell>
          <cell r="Q4681" t="str">
            <v>SUSWORO</v>
          </cell>
          <cell r="R4681" t="str">
            <v>KUTALIMAN</v>
          </cell>
          <cell r="S4681" t="str">
            <v>KEDUNG BANTENG</v>
          </cell>
          <cell r="T4681" t="str">
            <v>KUTALIMAN</v>
          </cell>
          <cell r="U4681" t="str">
            <v>007</v>
          </cell>
          <cell r="V4681" t="str">
            <v>001</v>
          </cell>
          <cell r="W4681" t="str">
            <v>Indonesia</v>
          </cell>
        </row>
        <row r="4682">
          <cell r="B4682" t="str">
            <v>NESSYA ANINDYA RAHMAN</v>
          </cell>
          <cell r="C4682" t="str">
            <v>3302236808080002</v>
          </cell>
          <cell r="D4682" t="str">
            <v>P</v>
          </cell>
          <cell r="E4682" t="str">
            <v>BANYUMAS</v>
          </cell>
          <cell r="F4682">
            <v>39688</v>
          </cell>
          <cell r="G4682" t="str">
            <v>Tidak Tahu</v>
          </cell>
          <cell r="H4682" t="str">
            <v>Islam</v>
          </cell>
          <cell r="I4682" t="str">
            <v>Belum Kawin</v>
          </cell>
          <cell r="J4682" t="str">
            <v>Anak</v>
          </cell>
          <cell r="K4682" t="str">
            <v>04</v>
          </cell>
          <cell r="L4682" t="str">
            <v>Tidak/Belum Sekolah</v>
          </cell>
          <cell r="M4682" t="str">
            <v>Belum/Tidak Bekerja</v>
          </cell>
          <cell r="N4682" t="str">
            <v>EVI ERNAWATI</v>
          </cell>
          <cell r="O4682" t="str">
            <v>SUSWORO</v>
          </cell>
          <cell r="P4682" t="str">
            <v>3302232510080007</v>
          </cell>
          <cell r="Q4682" t="str">
            <v>SUSWORO</v>
          </cell>
          <cell r="R4682" t="str">
            <v>KUTALIMAN</v>
          </cell>
          <cell r="S4682" t="str">
            <v>KEDUNG BANTENG</v>
          </cell>
          <cell r="T4682" t="str">
            <v>KUTALIMAN</v>
          </cell>
          <cell r="U4682" t="str">
            <v>007</v>
          </cell>
          <cell r="V4682" t="str">
            <v>001</v>
          </cell>
          <cell r="W4682" t="str">
            <v>Indonesia</v>
          </cell>
        </row>
        <row r="4683">
          <cell r="B4683" t="str">
            <v>WARYO</v>
          </cell>
          <cell r="C4683" t="str">
            <v>3302231602820003</v>
          </cell>
          <cell r="D4683" t="str">
            <v>L</v>
          </cell>
          <cell r="E4683" t="str">
            <v>BANYUMAS</v>
          </cell>
          <cell r="F4683">
            <v>29998</v>
          </cell>
          <cell r="G4683" t="str">
            <v>Tidak Tahu</v>
          </cell>
          <cell r="H4683" t="str">
            <v>Islam</v>
          </cell>
          <cell r="I4683" t="str">
            <v>Kawin</v>
          </cell>
          <cell r="J4683" t="str">
            <v>Kepala Keluarga</v>
          </cell>
          <cell r="K4683" t="str">
            <v>01</v>
          </cell>
          <cell r="L4683" t="str">
            <v>Tamat SD/Sederajat</v>
          </cell>
          <cell r="M4683" t="str">
            <v>Buruh Harian Lepas</v>
          </cell>
          <cell r="N4683" t="str">
            <v>DIREM</v>
          </cell>
          <cell r="O4683" t="str">
            <v>YASRYDIN</v>
          </cell>
          <cell r="P4683" t="str">
            <v>3302232709080003</v>
          </cell>
          <cell r="Q4683" t="str">
            <v>WARYO</v>
          </cell>
          <cell r="R4683" t="str">
            <v>KUTALIMAN</v>
          </cell>
          <cell r="S4683" t="str">
            <v>KEDUNG BANTENG</v>
          </cell>
          <cell r="T4683" t="str">
            <v>KUTALIMAN</v>
          </cell>
          <cell r="U4683" t="str">
            <v>007</v>
          </cell>
          <cell r="V4683" t="str">
            <v>001</v>
          </cell>
          <cell r="W4683" t="str">
            <v>Indonesia</v>
          </cell>
        </row>
        <row r="4684">
          <cell r="B4684" t="str">
            <v>METIASTUTI</v>
          </cell>
          <cell r="C4684" t="str">
            <v>3302236505890002</v>
          </cell>
          <cell r="D4684" t="str">
            <v>P</v>
          </cell>
          <cell r="E4684" t="str">
            <v>BANYUMAS</v>
          </cell>
          <cell r="F4684">
            <v>32653</v>
          </cell>
          <cell r="G4684" t="str">
            <v>Tidak Tahu</v>
          </cell>
          <cell r="H4684" t="str">
            <v>Islam</v>
          </cell>
          <cell r="I4684" t="str">
            <v>Kawin</v>
          </cell>
          <cell r="J4684" t="str">
            <v>Istri</v>
          </cell>
          <cell r="K4684" t="str">
            <v>03</v>
          </cell>
          <cell r="L4684" t="str">
            <v>Tamat SD/Sederajat</v>
          </cell>
          <cell r="M4684" t="str">
            <v>Mengurus Rumah Tangga</v>
          </cell>
          <cell r="N4684" t="str">
            <v>DARTINAH</v>
          </cell>
          <cell r="O4684" t="str">
            <v>RUKUN</v>
          </cell>
          <cell r="P4684" t="str">
            <v>3302232709080003</v>
          </cell>
          <cell r="Q4684" t="str">
            <v>WARYO</v>
          </cell>
          <cell r="R4684" t="str">
            <v>KUTALIMAN</v>
          </cell>
          <cell r="S4684" t="str">
            <v>KEDUNG BANTENG</v>
          </cell>
          <cell r="T4684" t="str">
            <v>KUTALIMAN</v>
          </cell>
          <cell r="U4684" t="str">
            <v>007</v>
          </cell>
          <cell r="V4684" t="str">
            <v>001</v>
          </cell>
          <cell r="W4684" t="str">
            <v>Indonesia</v>
          </cell>
        </row>
        <row r="4685">
          <cell r="B4685" t="str">
            <v>KEVIN SAPUTRA PRATAMA</v>
          </cell>
          <cell r="C4685" t="str">
            <v>3302230202080003</v>
          </cell>
          <cell r="D4685" t="str">
            <v>L</v>
          </cell>
          <cell r="E4685" t="str">
            <v>BANYUMAS</v>
          </cell>
          <cell r="F4685">
            <v>39480</v>
          </cell>
          <cell r="G4685" t="str">
            <v>Tidak Tahu</v>
          </cell>
          <cell r="H4685" t="str">
            <v>Islam</v>
          </cell>
          <cell r="I4685" t="str">
            <v>Belum Kawin</v>
          </cell>
          <cell r="J4685" t="str">
            <v>Anak</v>
          </cell>
          <cell r="K4685" t="str">
            <v>04</v>
          </cell>
          <cell r="L4685" t="str">
            <v>Tidak/Belum Sekolah</v>
          </cell>
          <cell r="M4685" t="str">
            <v>Belum/Tidak Bekerja</v>
          </cell>
          <cell r="N4685" t="str">
            <v>METIASTUTI</v>
          </cell>
          <cell r="O4685" t="str">
            <v>WARYO</v>
          </cell>
          <cell r="P4685" t="str">
            <v>3302232709080003</v>
          </cell>
          <cell r="Q4685" t="str">
            <v>WARYO</v>
          </cell>
          <cell r="R4685" t="str">
            <v>KUTALIMAN</v>
          </cell>
          <cell r="S4685" t="str">
            <v>KEDUNG BANTENG</v>
          </cell>
          <cell r="T4685" t="str">
            <v>KUTALIMAN</v>
          </cell>
          <cell r="U4685" t="str">
            <v>007</v>
          </cell>
          <cell r="V4685" t="str">
            <v>001</v>
          </cell>
          <cell r="W4685" t="str">
            <v>Indonesia</v>
          </cell>
        </row>
        <row r="4686">
          <cell r="B4686" t="str">
            <v>YAYAN DWIYANTO</v>
          </cell>
          <cell r="C4686" t="str">
            <v>3302230401860003</v>
          </cell>
          <cell r="D4686" t="str">
            <v>L</v>
          </cell>
          <cell r="E4686" t="str">
            <v>BANYUMAS</v>
          </cell>
          <cell r="F4686">
            <v>31416</v>
          </cell>
          <cell r="G4686" t="str">
            <v>Tidak Tahu</v>
          </cell>
          <cell r="H4686" t="str">
            <v>Islam</v>
          </cell>
          <cell r="I4686" t="str">
            <v>Kawin</v>
          </cell>
          <cell r="J4686" t="str">
            <v>Kepala Keluarga</v>
          </cell>
          <cell r="K4686" t="str">
            <v>01</v>
          </cell>
          <cell r="L4686" t="str">
            <v>Akademi/Diploma III</v>
          </cell>
          <cell r="M4686" t="str">
            <v>Karyawan Swasta</v>
          </cell>
          <cell r="N4686" t="str">
            <v>SUPRIYATIN</v>
          </cell>
          <cell r="O4686" t="str">
            <v>UNTUNG WIJAYA</v>
          </cell>
          <cell r="P4686" t="str">
            <v>3302232710100001</v>
          </cell>
          <cell r="Q4686" t="str">
            <v>YAYAN DWIYANTO</v>
          </cell>
          <cell r="R4686" t="str">
            <v>KUTALIMAN</v>
          </cell>
          <cell r="S4686" t="str">
            <v>KEDUNG BANTENG</v>
          </cell>
          <cell r="T4686" t="str">
            <v>KUTALIMAN</v>
          </cell>
          <cell r="U4686" t="str">
            <v>007</v>
          </cell>
          <cell r="V4686" t="str">
            <v>001</v>
          </cell>
          <cell r="W4686" t="str">
            <v>Indonesia</v>
          </cell>
        </row>
        <row r="4687">
          <cell r="B4687" t="str">
            <v>FITRIA RAKHMAH</v>
          </cell>
          <cell r="C4687" t="str">
            <v>3302235405860003</v>
          </cell>
          <cell r="D4687" t="str">
            <v>P</v>
          </cell>
          <cell r="E4687" t="str">
            <v>BANYUMAS</v>
          </cell>
          <cell r="F4687">
            <v>31546</v>
          </cell>
          <cell r="G4687" t="str">
            <v>Tidak Tahu</v>
          </cell>
          <cell r="H4687" t="str">
            <v>Islam</v>
          </cell>
          <cell r="I4687" t="str">
            <v>Kawin</v>
          </cell>
          <cell r="J4687" t="str">
            <v>Istri</v>
          </cell>
          <cell r="K4687" t="str">
            <v>03</v>
          </cell>
          <cell r="L4687" t="str">
            <v>Diploma IV/Strata I</v>
          </cell>
          <cell r="M4687" t="str">
            <v>Wiraswasta</v>
          </cell>
          <cell r="N4687" t="str">
            <v>TITIN SUMARNI</v>
          </cell>
          <cell r="O4687" t="str">
            <v>AMIN YUSUF</v>
          </cell>
          <cell r="P4687" t="str">
            <v>3302232710100001</v>
          </cell>
          <cell r="Q4687" t="str">
            <v>YAYAN DWIYANTO</v>
          </cell>
          <cell r="R4687" t="str">
            <v>KUTALIMAN</v>
          </cell>
          <cell r="S4687" t="str">
            <v>KEDUNG BANTENG</v>
          </cell>
          <cell r="T4687" t="str">
            <v>KUTALIMAN</v>
          </cell>
          <cell r="U4687" t="str">
            <v>007</v>
          </cell>
          <cell r="V4687" t="str">
            <v>001</v>
          </cell>
          <cell r="W4687" t="str">
            <v>Indonesia</v>
          </cell>
        </row>
        <row r="4688">
          <cell r="B4688" t="str">
            <v>ALMIRA ALYCIA NASYWA</v>
          </cell>
          <cell r="C4688" t="str">
            <v>3302255706100002</v>
          </cell>
          <cell r="D4688" t="str">
            <v>P</v>
          </cell>
          <cell r="E4688" t="str">
            <v>BANYUMAS</v>
          </cell>
          <cell r="F4688">
            <v>40346</v>
          </cell>
          <cell r="G4688" t="str">
            <v>Tidak Tahu</v>
          </cell>
          <cell r="H4688" t="str">
            <v>Islam</v>
          </cell>
          <cell r="I4688" t="str">
            <v>Belum Kawin</v>
          </cell>
          <cell r="J4688" t="str">
            <v>Anak</v>
          </cell>
          <cell r="K4688" t="str">
            <v>04</v>
          </cell>
          <cell r="L4688" t="str">
            <v>Tidak/Belum Sekolah</v>
          </cell>
          <cell r="M4688" t="str">
            <v>Belum/Tidak Bekerja</v>
          </cell>
          <cell r="N4688" t="str">
            <v>FITRIA RAKHMAH</v>
          </cell>
          <cell r="O4688" t="str">
            <v>YAYAN DWIYANTO</v>
          </cell>
          <cell r="P4688" t="str">
            <v>3302232710100001</v>
          </cell>
          <cell r="Q4688" t="str">
            <v>YAYAN DWIYANTO</v>
          </cell>
          <cell r="R4688" t="str">
            <v>KUTALIMAN</v>
          </cell>
          <cell r="S4688" t="str">
            <v>KEDUNG BANTENG</v>
          </cell>
          <cell r="T4688" t="str">
            <v>KUTALIMAN</v>
          </cell>
          <cell r="U4688" t="str">
            <v>007</v>
          </cell>
          <cell r="V4688" t="str">
            <v>001</v>
          </cell>
          <cell r="W4688" t="str">
            <v>Indonesia</v>
          </cell>
        </row>
        <row r="4689">
          <cell r="B4689" t="str">
            <v>AHNAF ZAIDAN HANAN KAVI</v>
          </cell>
          <cell r="C4689" t="str">
            <v>3302232305120001</v>
          </cell>
          <cell r="D4689" t="str">
            <v>L</v>
          </cell>
          <cell r="E4689" t="str">
            <v>BANYUMAS</v>
          </cell>
          <cell r="F4689">
            <v>41052</v>
          </cell>
          <cell r="G4689" t="str">
            <v>Tidak Tahu</v>
          </cell>
          <cell r="H4689" t="str">
            <v>Islam</v>
          </cell>
          <cell r="I4689" t="str">
            <v>Belum Kawin</v>
          </cell>
          <cell r="J4689" t="str">
            <v>Anak</v>
          </cell>
          <cell r="K4689" t="str">
            <v>04</v>
          </cell>
          <cell r="L4689" t="str">
            <v>Tidak/Belum Sekolah</v>
          </cell>
          <cell r="M4689" t="str">
            <v>Belum/Tidak Bekerja</v>
          </cell>
          <cell r="N4689" t="str">
            <v>FITRIA RAKHMAH</v>
          </cell>
          <cell r="O4689" t="str">
            <v>YAYAN DWIYANTO</v>
          </cell>
          <cell r="P4689" t="str">
            <v>3302232710100001</v>
          </cell>
          <cell r="Q4689" t="str">
            <v>YAYAN DWIYANTO</v>
          </cell>
          <cell r="R4689" t="str">
            <v>KUTALIMAN</v>
          </cell>
          <cell r="S4689" t="str">
            <v>KEDUNG BANTENG</v>
          </cell>
          <cell r="T4689" t="str">
            <v>KUTALIMAN</v>
          </cell>
          <cell r="U4689" t="str">
            <v>007</v>
          </cell>
          <cell r="V4689" t="str">
            <v>001</v>
          </cell>
          <cell r="W4689" t="str">
            <v>Indonesia</v>
          </cell>
        </row>
        <row r="4690">
          <cell r="B4690" t="str">
            <v>TARMO</v>
          </cell>
          <cell r="C4690" t="str">
            <v>3302231905830005</v>
          </cell>
          <cell r="D4690" t="str">
            <v>L</v>
          </cell>
          <cell r="E4690" t="str">
            <v>BANYUMAS</v>
          </cell>
          <cell r="F4690">
            <v>30455</v>
          </cell>
          <cell r="G4690" t="str">
            <v>Tidak Tahu</v>
          </cell>
          <cell r="H4690" t="str">
            <v>Islam</v>
          </cell>
          <cell r="I4690" t="str">
            <v>Kawin</v>
          </cell>
          <cell r="J4690" t="str">
            <v>Kepala Keluarga</v>
          </cell>
          <cell r="K4690" t="str">
            <v>01</v>
          </cell>
          <cell r="L4690" t="str">
            <v>SLTP/Sederajat</v>
          </cell>
          <cell r="M4690" t="str">
            <v>Buruh Harian Lepas</v>
          </cell>
          <cell r="N4690" t="str">
            <v>RISEM</v>
          </cell>
          <cell r="O4690" t="str">
            <v>SUWARTO</v>
          </cell>
          <cell r="P4690" t="str">
            <v>3302232803110002</v>
          </cell>
          <cell r="Q4690" t="str">
            <v>TARMO</v>
          </cell>
          <cell r="R4690" t="str">
            <v>KUTALIMAN</v>
          </cell>
          <cell r="S4690" t="str">
            <v>KEDUNG BANTENG</v>
          </cell>
          <cell r="T4690" t="str">
            <v>KUTALIMAN</v>
          </cell>
          <cell r="U4690" t="str">
            <v>007</v>
          </cell>
          <cell r="V4690" t="str">
            <v>001</v>
          </cell>
          <cell r="W4690" t="str">
            <v>Indonesia</v>
          </cell>
        </row>
        <row r="4691">
          <cell r="B4691" t="str">
            <v>TRIA RISTIANI</v>
          </cell>
          <cell r="C4691" t="str">
            <v>3302235807850007</v>
          </cell>
          <cell r="D4691" t="str">
            <v>P</v>
          </cell>
          <cell r="E4691" t="str">
            <v>PANDEGLANG</v>
          </cell>
          <cell r="F4691">
            <v>31246</v>
          </cell>
          <cell r="G4691" t="str">
            <v>Tidak Tahu</v>
          </cell>
          <cell r="H4691" t="str">
            <v>Islam</v>
          </cell>
          <cell r="I4691" t="str">
            <v>Kawin</v>
          </cell>
          <cell r="J4691" t="str">
            <v>Istri</v>
          </cell>
          <cell r="K4691" t="str">
            <v>03</v>
          </cell>
          <cell r="L4691" t="str">
            <v>SLTP/Sederajat</v>
          </cell>
          <cell r="M4691" t="str">
            <v>Mengurus Rumah Tangga</v>
          </cell>
          <cell r="N4691" t="str">
            <v>JEJE</v>
          </cell>
          <cell r="O4691" t="str">
            <v>AHMAD JAENUDIN</v>
          </cell>
          <cell r="P4691" t="str">
            <v>3302232803110002</v>
          </cell>
          <cell r="Q4691" t="str">
            <v>TARMO</v>
          </cell>
          <cell r="R4691" t="str">
            <v>KUTALIMAN</v>
          </cell>
          <cell r="S4691" t="str">
            <v>KEDUNG BANTENG</v>
          </cell>
          <cell r="T4691" t="str">
            <v>KUTALIMAN</v>
          </cell>
          <cell r="U4691" t="str">
            <v>007</v>
          </cell>
          <cell r="V4691" t="str">
            <v>001</v>
          </cell>
          <cell r="W4691" t="str">
            <v>Indonesia</v>
          </cell>
        </row>
        <row r="4692">
          <cell r="B4692" t="str">
            <v>TASWA LAILA JANESTIANI</v>
          </cell>
          <cell r="C4692" t="str">
            <v>3302235901090002</v>
          </cell>
          <cell r="D4692" t="str">
            <v>P</v>
          </cell>
          <cell r="E4692" t="str">
            <v>BANYUMAS</v>
          </cell>
          <cell r="F4692">
            <v>39832</v>
          </cell>
          <cell r="G4692" t="str">
            <v>Tidak Tahu</v>
          </cell>
          <cell r="H4692" t="str">
            <v>Islam</v>
          </cell>
          <cell r="I4692" t="str">
            <v>Belum Kawin</v>
          </cell>
          <cell r="J4692" t="str">
            <v>Anak</v>
          </cell>
          <cell r="K4692" t="str">
            <v>04</v>
          </cell>
          <cell r="L4692" t="str">
            <v>Tidak/Belum Sekolah</v>
          </cell>
          <cell r="M4692" t="str">
            <v>Belum/Tidak Bekerja</v>
          </cell>
          <cell r="N4692" t="str">
            <v>TRIA RISTIANI</v>
          </cell>
          <cell r="O4692" t="str">
            <v>TARMO</v>
          </cell>
          <cell r="P4692" t="str">
            <v>3302232803110002</v>
          </cell>
          <cell r="Q4692" t="str">
            <v>TARMO</v>
          </cell>
          <cell r="R4692" t="str">
            <v>KUTALIMAN</v>
          </cell>
          <cell r="S4692" t="str">
            <v>KEDUNG BANTENG</v>
          </cell>
          <cell r="T4692" t="str">
            <v>KUTALIMAN</v>
          </cell>
          <cell r="U4692" t="str">
            <v>007</v>
          </cell>
          <cell r="V4692" t="str">
            <v>001</v>
          </cell>
          <cell r="W4692" t="str">
            <v>Indonesia</v>
          </cell>
        </row>
        <row r="4693">
          <cell r="B4693" t="str">
            <v>RISEM</v>
          </cell>
          <cell r="C4693" t="str">
            <v>3302237004540001</v>
          </cell>
          <cell r="D4693" t="str">
            <v>P</v>
          </cell>
          <cell r="E4693" t="str">
            <v>BANYUMAS</v>
          </cell>
          <cell r="F4693">
            <v>19844</v>
          </cell>
          <cell r="G4693" t="str">
            <v>Tidak Tahu</v>
          </cell>
          <cell r="H4693" t="str">
            <v>Islam</v>
          </cell>
          <cell r="I4693" t="str">
            <v>Cerai Mati</v>
          </cell>
          <cell r="J4693" t="str">
            <v>Mertua</v>
          </cell>
          <cell r="K4693" t="str">
            <v>08</v>
          </cell>
          <cell r="L4693" t="str">
            <v>Tamat SD/Sederajat</v>
          </cell>
          <cell r="M4693" t="str">
            <v>Mengurus Rumah Tangga</v>
          </cell>
          <cell r="N4693" t="str">
            <v>WARTEM</v>
          </cell>
          <cell r="O4693" t="str">
            <v>SAWIRAJI</v>
          </cell>
          <cell r="P4693" t="str">
            <v>3302232803110002</v>
          </cell>
          <cell r="Q4693" t="str">
            <v>TARMO</v>
          </cell>
          <cell r="R4693" t="str">
            <v>KUTALIMAN</v>
          </cell>
          <cell r="S4693" t="str">
            <v>KEDUNG BANTENG</v>
          </cell>
          <cell r="T4693" t="str">
            <v>KUTALIMAN</v>
          </cell>
          <cell r="U4693" t="str">
            <v>007</v>
          </cell>
          <cell r="V4693" t="str">
            <v>001</v>
          </cell>
          <cell r="W4693" t="str">
            <v>Indonesia</v>
          </cell>
        </row>
        <row r="4694">
          <cell r="B4694" t="str">
            <v>AMIN YUSUF</v>
          </cell>
          <cell r="C4694" t="str">
            <v>3302230302840004</v>
          </cell>
          <cell r="D4694" t="str">
            <v>L</v>
          </cell>
          <cell r="E4694" t="str">
            <v>BANYUMAS</v>
          </cell>
          <cell r="F4694">
            <v>30715</v>
          </cell>
          <cell r="G4694" t="str">
            <v>Tidak Tahu</v>
          </cell>
          <cell r="H4694" t="str">
            <v>Islam</v>
          </cell>
          <cell r="I4694" t="str">
            <v>Kawin</v>
          </cell>
          <cell r="J4694" t="str">
            <v>Kepala Keluarga</v>
          </cell>
          <cell r="K4694" t="str">
            <v>01</v>
          </cell>
          <cell r="L4694" t="str">
            <v>SLTA/Sederajat</v>
          </cell>
          <cell r="M4694" t="str">
            <v>Karyawan BUMN</v>
          </cell>
          <cell r="N4694" t="str">
            <v>KARSIPAH</v>
          </cell>
          <cell r="O4694" t="str">
            <v>ACHMAD MUHTADIN SLAMET</v>
          </cell>
          <cell r="P4694" t="str">
            <v>3302232812110006</v>
          </cell>
          <cell r="Q4694" t="str">
            <v>AMIN YUSUF</v>
          </cell>
          <cell r="R4694" t="str">
            <v>KUTALIMAN</v>
          </cell>
          <cell r="S4694" t="str">
            <v>KEDUNG BANTENG</v>
          </cell>
          <cell r="T4694" t="str">
            <v>KUTALIMAN</v>
          </cell>
          <cell r="U4694" t="str">
            <v>007</v>
          </cell>
          <cell r="V4694" t="str">
            <v>001</v>
          </cell>
          <cell r="W4694" t="str">
            <v>Indonesia</v>
          </cell>
        </row>
        <row r="4695">
          <cell r="B4695" t="str">
            <v>NITA NURCAHYATI</v>
          </cell>
          <cell r="C4695" t="str">
            <v>3302236212890003</v>
          </cell>
          <cell r="D4695" t="str">
            <v>P</v>
          </cell>
          <cell r="E4695" t="str">
            <v>BANYUMAS</v>
          </cell>
          <cell r="F4695">
            <v>32864</v>
          </cell>
          <cell r="G4695" t="str">
            <v>Tidak Tahu</v>
          </cell>
          <cell r="H4695" t="str">
            <v>Islam</v>
          </cell>
          <cell r="I4695" t="str">
            <v>Kawin</v>
          </cell>
          <cell r="J4695" t="str">
            <v>Istri</v>
          </cell>
          <cell r="K4695" t="str">
            <v>03</v>
          </cell>
          <cell r="L4695" t="str">
            <v>SLTA/Sederajat</v>
          </cell>
          <cell r="M4695" t="str">
            <v>Mengurus Rumah Tangga</v>
          </cell>
          <cell r="N4695" t="str">
            <v>NARTEM</v>
          </cell>
          <cell r="O4695" t="str">
            <v>HADI SISWANTO</v>
          </cell>
          <cell r="P4695" t="str">
            <v>3302232812110006</v>
          </cell>
          <cell r="Q4695" t="str">
            <v>AMIN YUSUF</v>
          </cell>
          <cell r="R4695" t="str">
            <v>KUTALIMAN</v>
          </cell>
          <cell r="S4695" t="str">
            <v>KEDUNG BANTENG</v>
          </cell>
          <cell r="T4695" t="str">
            <v>KUTALIMAN</v>
          </cell>
          <cell r="U4695" t="str">
            <v>007</v>
          </cell>
          <cell r="V4695" t="str">
            <v>001</v>
          </cell>
          <cell r="W4695" t="str">
            <v>Indonesia</v>
          </cell>
        </row>
        <row r="4696">
          <cell r="B4696" t="str">
            <v>TALITHA FATIKHAH NUR AZKIYAH</v>
          </cell>
          <cell r="C4696" t="str">
            <v>3302237012110001</v>
          </cell>
          <cell r="D4696" t="str">
            <v>P</v>
          </cell>
          <cell r="E4696" t="str">
            <v>BANYUMAS</v>
          </cell>
          <cell r="F4696">
            <v>40907</v>
          </cell>
          <cell r="G4696" t="str">
            <v>Tidak Tahu</v>
          </cell>
          <cell r="H4696" t="str">
            <v>Islam</v>
          </cell>
          <cell r="I4696" t="str">
            <v>Belum Kawin</v>
          </cell>
          <cell r="J4696" t="str">
            <v>Anak</v>
          </cell>
          <cell r="K4696" t="str">
            <v>04</v>
          </cell>
          <cell r="L4696" t="str">
            <v>Tidak/Belum Sekolah</v>
          </cell>
          <cell r="M4696" t="str">
            <v>Belum/Tidak Bekerja</v>
          </cell>
          <cell r="N4696" t="str">
            <v>NITA NURCAHYATI</v>
          </cell>
          <cell r="O4696" t="str">
            <v>AMIN YUSUF</v>
          </cell>
          <cell r="P4696" t="str">
            <v>3302232812110006</v>
          </cell>
          <cell r="Q4696" t="str">
            <v>AMIN YUSUF</v>
          </cell>
          <cell r="R4696" t="str">
            <v>KUTALIMAN</v>
          </cell>
          <cell r="S4696" t="str">
            <v>KEDUNG BANTENG</v>
          </cell>
          <cell r="T4696" t="str">
            <v>KUTALIMAN</v>
          </cell>
          <cell r="U4696" t="str">
            <v>007</v>
          </cell>
          <cell r="V4696" t="str">
            <v>001</v>
          </cell>
          <cell r="W4696" t="str">
            <v>Indonesia</v>
          </cell>
        </row>
        <row r="4697">
          <cell r="B4697" t="str">
            <v>DARSO</v>
          </cell>
          <cell r="C4697" t="str">
            <v>3302232904830001</v>
          </cell>
          <cell r="D4697" t="str">
            <v>L</v>
          </cell>
          <cell r="E4697" t="str">
            <v>BANYUMAS</v>
          </cell>
          <cell r="F4697">
            <v>30435</v>
          </cell>
          <cell r="G4697" t="str">
            <v>Tidak Tahu</v>
          </cell>
          <cell r="H4697" t="str">
            <v>Islam</v>
          </cell>
          <cell r="I4697" t="str">
            <v>Kawin</v>
          </cell>
          <cell r="J4697" t="str">
            <v>Kepala Keluarga</v>
          </cell>
          <cell r="K4697" t="str">
            <v>01</v>
          </cell>
          <cell r="L4697" t="str">
            <v>Tamat SD/Sederajat</v>
          </cell>
          <cell r="M4697" t="str">
            <v>Karyawan Swasta</v>
          </cell>
          <cell r="N4697" t="str">
            <v>KARSEM</v>
          </cell>
          <cell r="O4697" t="str">
            <v>KARSITO WARDI</v>
          </cell>
          <cell r="P4697" t="str">
            <v>3302232904080001</v>
          </cell>
          <cell r="Q4697" t="str">
            <v>DARSO</v>
          </cell>
          <cell r="R4697" t="str">
            <v>KUTALIMAN</v>
          </cell>
          <cell r="S4697" t="str">
            <v>KEDUNG BANTENG</v>
          </cell>
          <cell r="T4697" t="str">
            <v>KUTALIMAN</v>
          </cell>
          <cell r="U4697" t="str">
            <v>007</v>
          </cell>
          <cell r="V4697" t="str">
            <v>001</v>
          </cell>
          <cell r="W4697" t="str">
            <v>Indonesia</v>
          </cell>
        </row>
        <row r="4698">
          <cell r="B4698" t="str">
            <v>WARYATI</v>
          </cell>
          <cell r="C4698" t="str">
            <v>3302235901850003</v>
          </cell>
          <cell r="D4698" t="str">
            <v>P</v>
          </cell>
          <cell r="E4698" t="str">
            <v>BANYUMAS</v>
          </cell>
          <cell r="F4698">
            <v>31066</v>
          </cell>
          <cell r="G4698" t="str">
            <v>Tidak Tahu</v>
          </cell>
          <cell r="H4698" t="str">
            <v>Islam</v>
          </cell>
          <cell r="I4698" t="str">
            <v>Kawin</v>
          </cell>
          <cell r="J4698" t="str">
            <v>Istri</v>
          </cell>
          <cell r="K4698" t="str">
            <v>03</v>
          </cell>
          <cell r="L4698" t="str">
            <v>SLTP/Sederajat</v>
          </cell>
          <cell r="M4698" t="str">
            <v>Mengurus Rumah Tangga</v>
          </cell>
          <cell r="N4698" t="str">
            <v>MUSRINGAH</v>
          </cell>
          <cell r="O4698" t="str">
            <v>SISWANDI SIDAM</v>
          </cell>
          <cell r="P4698" t="str">
            <v>3302232904080001</v>
          </cell>
          <cell r="Q4698" t="str">
            <v>DARSO</v>
          </cell>
          <cell r="R4698" t="str">
            <v>KUTALIMAN</v>
          </cell>
          <cell r="S4698" t="str">
            <v>KEDUNG BANTENG</v>
          </cell>
          <cell r="T4698" t="str">
            <v>KUTALIMAN</v>
          </cell>
          <cell r="U4698" t="str">
            <v>007</v>
          </cell>
          <cell r="V4698" t="str">
            <v>001</v>
          </cell>
          <cell r="W4698" t="str">
            <v>Indonesia</v>
          </cell>
        </row>
        <row r="4699">
          <cell r="B4699" t="str">
            <v>MUHAMMAD ASYHAR MA`TUF FUADI</v>
          </cell>
          <cell r="C4699" t="str">
            <v>3302231704080001</v>
          </cell>
          <cell r="D4699" t="str">
            <v>L</v>
          </cell>
          <cell r="E4699" t="str">
            <v>BANYUMAS</v>
          </cell>
          <cell r="F4699">
            <v>39555</v>
          </cell>
          <cell r="G4699" t="str">
            <v>Tidak Tahu</v>
          </cell>
          <cell r="H4699" t="str">
            <v>Islam</v>
          </cell>
          <cell r="I4699" t="str">
            <v>Belum Kawin</v>
          </cell>
          <cell r="J4699" t="str">
            <v>Anak</v>
          </cell>
          <cell r="K4699" t="str">
            <v>04</v>
          </cell>
          <cell r="L4699" t="str">
            <v>Tidak/Belum Sekolah</v>
          </cell>
          <cell r="M4699" t="str">
            <v>Belum/Tidak Bekerja</v>
          </cell>
          <cell r="N4699" t="str">
            <v>WARYATI</v>
          </cell>
          <cell r="O4699" t="str">
            <v>DARSO</v>
          </cell>
          <cell r="P4699" t="str">
            <v>3302232904080001</v>
          </cell>
          <cell r="Q4699" t="str">
            <v>DARSO</v>
          </cell>
          <cell r="R4699" t="str">
            <v>KUTALIMAN</v>
          </cell>
          <cell r="S4699" t="str">
            <v>KEDUNG BANTENG</v>
          </cell>
          <cell r="T4699" t="str">
            <v>KUTALIMAN</v>
          </cell>
          <cell r="U4699" t="str">
            <v>007</v>
          </cell>
          <cell r="V4699" t="str">
            <v>001</v>
          </cell>
          <cell r="W4699" t="str">
            <v>Indonesia</v>
          </cell>
        </row>
        <row r="4700">
          <cell r="B4700" t="str">
            <v>SARWI</v>
          </cell>
          <cell r="C4700" t="str">
            <v>3302235004360002</v>
          </cell>
          <cell r="D4700" t="str">
            <v>P</v>
          </cell>
          <cell r="E4700" t="str">
            <v>BANYUMAS</v>
          </cell>
          <cell r="F4700">
            <v>13250</v>
          </cell>
          <cell r="G4700" t="str">
            <v>Tidak Tahu</v>
          </cell>
          <cell r="H4700" t="str">
            <v>Islam</v>
          </cell>
          <cell r="I4700" t="str">
            <v>Cerai Mati</v>
          </cell>
          <cell r="J4700" t="str">
            <v>Kepala Keluarga</v>
          </cell>
          <cell r="K4700" t="str">
            <v>01</v>
          </cell>
          <cell r="L4700" t="str">
            <v>Tidak Tamat SD/Sederajat</v>
          </cell>
          <cell r="M4700" t="str">
            <v>Mengurus Rumah Tangga</v>
          </cell>
          <cell r="N4700" t="str">
            <v>KITEM</v>
          </cell>
          <cell r="O4700" t="str">
            <v>SANWIKARTA</v>
          </cell>
          <cell r="P4700" t="str">
            <v>3302232905130007</v>
          </cell>
          <cell r="Q4700" t="str">
            <v>SARWI</v>
          </cell>
          <cell r="R4700" t="str">
            <v>KUTALIMAN</v>
          </cell>
          <cell r="S4700" t="str">
            <v>KEDUNG BANTENG</v>
          </cell>
          <cell r="T4700" t="str">
            <v>KUTALIMAN</v>
          </cell>
          <cell r="U4700" t="str">
            <v>007</v>
          </cell>
          <cell r="V4700" t="str">
            <v>001</v>
          </cell>
          <cell r="W4700" t="str">
            <v>Indonesia</v>
          </cell>
        </row>
        <row r="4701">
          <cell r="B4701" t="str">
            <v>RATINAH</v>
          </cell>
          <cell r="C4701" t="str">
            <v>3302236610750002</v>
          </cell>
          <cell r="D4701" t="str">
            <v>P</v>
          </cell>
          <cell r="E4701" t="str">
            <v>BANYUMAS</v>
          </cell>
          <cell r="F4701" t="str">
            <v>26/10/1975</v>
          </cell>
          <cell r="G4701" t="str">
            <v>Tidak Tahu</v>
          </cell>
          <cell r="H4701" t="str">
            <v>Islam</v>
          </cell>
          <cell r="I4701" t="str">
            <v>Kawin</v>
          </cell>
          <cell r="J4701" t="str">
            <v>Anak</v>
          </cell>
          <cell r="K4701" t="str">
            <v>04</v>
          </cell>
          <cell r="L4701" t="str">
            <v>Tamat SD/Sederajat</v>
          </cell>
          <cell r="M4701" t="str">
            <v>Mengurus Rumah Tangga</v>
          </cell>
          <cell r="N4701" t="str">
            <v>SARWI</v>
          </cell>
          <cell r="O4701" t="str">
            <v>DULROHMAT TIWAN</v>
          </cell>
          <cell r="P4701" t="str">
            <v>3302232905130007</v>
          </cell>
          <cell r="Q4701" t="str">
            <v>SARWI</v>
          </cell>
          <cell r="R4701" t="str">
            <v>KUTALIMAN</v>
          </cell>
          <cell r="S4701" t="str">
            <v>KEDUNGBANTENG</v>
          </cell>
          <cell r="T4701" t="str">
            <v>KUTALIMAN</v>
          </cell>
          <cell r="U4701">
            <v>7</v>
          </cell>
          <cell r="V4701">
            <v>1</v>
          </cell>
          <cell r="W4701" t="str">
            <v>Indonesia</v>
          </cell>
        </row>
        <row r="4702">
          <cell r="B4702" t="str">
            <v>AYU BUDI RIANTI</v>
          </cell>
          <cell r="C4702" t="str">
            <v>3302234104000001</v>
          </cell>
          <cell r="D4702" t="str">
            <v>P</v>
          </cell>
          <cell r="E4702" t="str">
            <v>BANYUMAS</v>
          </cell>
          <cell r="F4702" t="str">
            <v>01/04/2001</v>
          </cell>
          <cell r="G4702" t="str">
            <v>Tidak Tahu</v>
          </cell>
          <cell r="H4702" t="str">
            <v>Islam</v>
          </cell>
          <cell r="I4702" t="str">
            <v>Belum Kawin</v>
          </cell>
          <cell r="J4702" t="str">
            <v>Cucu</v>
          </cell>
          <cell r="K4702" t="str">
            <v>06</v>
          </cell>
          <cell r="L4702" t="str">
            <v>Tamat SD/Sederajat</v>
          </cell>
          <cell r="M4702" t="str">
            <v>Pelajar/Mahasiswa</v>
          </cell>
          <cell r="N4702" t="str">
            <v>RATINAH</v>
          </cell>
          <cell r="O4702" t="str">
            <v>BUDI RIANTO</v>
          </cell>
          <cell r="P4702" t="str">
            <v>3302232905130007</v>
          </cell>
          <cell r="Q4702" t="str">
            <v>SARWI</v>
          </cell>
          <cell r="R4702" t="str">
            <v>KUTALIMAN</v>
          </cell>
          <cell r="S4702" t="str">
            <v>KEDUNGBANTENG</v>
          </cell>
          <cell r="T4702" t="str">
            <v>KUTALIMAN</v>
          </cell>
          <cell r="U4702">
            <v>7</v>
          </cell>
          <cell r="V4702">
            <v>1</v>
          </cell>
          <cell r="W4702" t="str">
            <v>Indonesia</v>
          </cell>
        </row>
        <row r="4703">
          <cell r="B4703" t="str">
            <v>RIZKA BUDI OKTOVIANA</v>
          </cell>
          <cell r="C4703" t="str">
            <v>3302234610050002</v>
          </cell>
          <cell r="D4703" t="str">
            <v>P</v>
          </cell>
          <cell r="E4703" t="str">
            <v>BANYUMAS</v>
          </cell>
          <cell r="F4703">
            <v>38631</v>
          </cell>
          <cell r="G4703" t="str">
            <v>Tidak Tahu</v>
          </cell>
          <cell r="H4703" t="str">
            <v>Islam</v>
          </cell>
          <cell r="I4703" t="str">
            <v>Belum Kawin</v>
          </cell>
          <cell r="J4703" t="str">
            <v>Cucu</v>
          </cell>
          <cell r="K4703" t="str">
            <v>06</v>
          </cell>
          <cell r="L4703" t="str">
            <v>Tidak Tamat SD/Sederajat</v>
          </cell>
          <cell r="M4703" t="str">
            <v>Pelajar/Mahasiswa</v>
          </cell>
          <cell r="N4703" t="str">
            <v>RATINAH</v>
          </cell>
          <cell r="O4703" t="str">
            <v>BUDI RIANTO</v>
          </cell>
          <cell r="P4703" t="str">
            <v>3302232905130007</v>
          </cell>
          <cell r="Q4703" t="str">
            <v>SARWI</v>
          </cell>
          <cell r="R4703" t="str">
            <v>KUTALIMAN</v>
          </cell>
          <cell r="S4703" t="str">
            <v>KEDUNG BANTENG</v>
          </cell>
          <cell r="T4703" t="str">
            <v>KUTALIMAN</v>
          </cell>
          <cell r="U4703" t="str">
            <v>007</v>
          </cell>
          <cell r="V4703" t="str">
            <v>001</v>
          </cell>
          <cell r="W4703" t="str">
            <v>Indonesia</v>
          </cell>
        </row>
        <row r="4704">
          <cell r="B4704" t="str">
            <v>RISKI BUDI SAPUTRA</v>
          </cell>
          <cell r="C4704" t="str">
            <v>3302231007070002</v>
          </cell>
          <cell r="D4704" t="str">
            <v>L</v>
          </cell>
          <cell r="E4704" t="str">
            <v>BANYUMAS</v>
          </cell>
          <cell r="F4704">
            <v>39273</v>
          </cell>
          <cell r="G4704" t="str">
            <v>Tidak Tahu</v>
          </cell>
          <cell r="H4704" t="str">
            <v>Islam</v>
          </cell>
          <cell r="I4704" t="str">
            <v>Belum Kawin</v>
          </cell>
          <cell r="J4704" t="str">
            <v>Cucu</v>
          </cell>
          <cell r="K4704" t="str">
            <v>06</v>
          </cell>
          <cell r="L4704" t="str">
            <v>Tidak Tamat SD/Sederajat</v>
          </cell>
          <cell r="M4704" t="str">
            <v>Pelajar/Mahasiswa</v>
          </cell>
          <cell r="N4704" t="str">
            <v>RATINAH</v>
          </cell>
          <cell r="O4704" t="str">
            <v>BUDI RIANTO</v>
          </cell>
          <cell r="P4704" t="str">
            <v>3302232905130007</v>
          </cell>
          <cell r="Q4704" t="str">
            <v>SARWI</v>
          </cell>
          <cell r="R4704" t="str">
            <v>KUTALIMAN</v>
          </cell>
          <cell r="S4704" t="str">
            <v>KEDUNG BANTENG</v>
          </cell>
          <cell r="T4704" t="str">
            <v>KUTALIMAN</v>
          </cell>
          <cell r="U4704" t="str">
            <v>007</v>
          </cell>
          <cell r="V4704" t="str">
            <v>001</v>
          </cell>
          <cell r="W4704" t="str">
            <v>Indonesia</v>
          </cell>
        </row>
        <row r="4705">
          <cell r="B4705" t="str">
            <v>ADE TRI WALUYO</v>
          </cell>
          <cell r="C4705" t="str">
            <v>3302230512870001</v>
          </cell>
          <cell r="D4705" t="str">
            <v>L</v>
          </cell>
          <cell r="E4705" t="str">
            <v>BANYUMAS</v>
          </cell>
          <cell r="F4705">
            <v>32116</v>
          </cell>
          <cell r="G4705" t="str">
            <v>Tidak Tahu</v>
          </cell>
          <cell r="H4705" t="str">
            <v>Islam</v>
          </cell>
          <cell r="I4705" t="str">
            <v>Kawin</v>
          </cell>
          <cell r="J4705" t="str">
            <v>Kepala Keluarga</v>
          </cell>
          <cell r="K4705" t="str">
            <v>01</v>
          </cell>
          <cell r="L4705" t="str">
            <v>Diploma IV/Strata I</v>
          </cell>
          <cell r="M4705" t="str">
            <v>Wiraswasta</v>
          </cell>
          <cell r="N4705" t="str">
            <v>SUPRIYATIN</v>
          </cell>
          <cell r="O4705" t="str">
            <v xml:space="preserve">UNTUNG </v>
          </cell>
          <cell r="P4705" t="str">
            <v>3302232907130002</v>
          </cell>
          <cell r="Q4705" t="str">
            <v>ADE TRI WALUYO</v>
          </cell>
          <cell r="R4705" t="str">
            <v>KUTALIMAN</v>
          </cell>
          <cell r="S4705" t="str">
            <v>KEDUNG BANTENG</v>
          </cell>
          <cell r="T4705" t="str">
            <v>KUTALIMAN</v>
          </cell>
          <cell r="U4705" t="str">
            <v>007</v>
          </cell>
          <cell r="V4705" t="str">
            <v>001</v>
          </cell>
          <cell r="W4705" t="str">
            <v>Indonesia</v>
          </cell>
        </row>
        <row r="4706">
          <cell r="B4706" t="str">
            <v>NGESTIMARDIYANTI BASUKI</v>
          </cell>
          <cell r="C4706" t="str">
            <v>3302236603880004</v>
          </cell>
          <cell r="D4706" t="str">
            <v>P</v>
          </cell>
          <cell r="E4706" t="str">
            <v>BANYUMAS</v>
          </cell>
          <cell r="F4706">
            <v>32228</v>
          </cell>
          <cell r="G4706" t="str">
            <v>Tidak Tahu</v>
          </cell>
          <cell r="H4706" t="str">
            <v>Islam</v>
          </cell>
          <cell r="I4706" t="str">
            <v>Kawin</v>
          </cell>
          <cell r="J4706" t="str">
            <v>Istri</v>
          </cell>
          <cell r="K4706" t="str">
            <v>03</v>
          </cell>
          <cell r="L4706" t="str">
            <v>Diploma IV/Strata I</v>
          </cell>
          <cell r="M4706" t="str">
            <v>Karyawan Swasta</v>
          </cell>
          <cell r="N4706" t="str">
            <v>TARSIKI</v>
          </cell>
          <cell r="O4706" t="str">
            <v>KUAT BASUKI</v>
          </cell>
          <cell r="P4706" t="str">
            <v>3302232907130002</v>
          </cell>
          <cell r="Q4706" t="str">
            <v>ADE TRI WALUYO</v>
          </cell>
          <cell r="R4706" t="str">
            <v>KUTALIMAN</v>
          </cell>
          <cell r="S4706" t="str">
            <v>KEDUNG BANTENG</v>
          </cell>
          <cell r="T4706" t="str">
            <v>KUTALIMAN</v>
          </cell>
          <cell r="U4706" t="str">
            <v>007</v>
          </cell>
          <cell r="V4706" t="str">
            <v>001</v>
          </cell>
          <cell r="W4706" t="str">
            <v>Indonesia</v>
          </cell>
        </row>
        <row r="4707">
          <cell r="B4707" t="str">
            <v>SENO</v>
          </cell>
          <cell r="C4707">
            <v>3302232709800000</v>
          </cell>
          <cell r="D4707" t="str">
            <v>L</v>
          </cell>
          <cell r="E4707" t="str">
            <v>BANYUMAS</v>
          </cell>
          <cell r="F4707" t="str">
            <v>27/09/1980</v>
          </cell>
          <cell r="G4707" t="str">
            <v>Tidak Tahu</v>
          </cell>
          <cell r="H4707" t="str">
            <v>Islam</v>
          </cell>
          <cell r="I4707" t="str">
            <v>Kawin</v>
          </cell>
          <cell r="J4707" t="str">
            <v>Kepala Keluarga</v>
          </cell>
          <cell r="K4707" t="str">
            <v>01</v>
          </cell>
          <cell r="L4707" t="str">
            <v>SLTP/Sederajat</v>
          </cell>
          <cell r="M4707" t="str">
            <v>Buruh Harian Lepas</v>
          </cell>
          <cell r="N4707" t="str">
            <v>RISEM</v>
          </cell>
          <cell r="O4707" t="str">
            <v>SUWARTO</v>
          </cell>
          <cell r="P4707">
            <v>3302232909090000</v>
          </cell>
          <cell r="Q4707" t="str">
            <v>SENO</v>
          </cell>
          <cell r="R4707" t="str">
            <v>KUTALIMAN</v>
          </cell>
          <cell r="S4707" t="str">
            <v>KEDUNGBANTENG</v>
          </cell>
          <cell r="T4707" t="str">
            <v>KUTALIMAN</v>
          </cell>
          <cell r="U4707">
            <v>7</v>
          </cell>
          <cell r="V4707">
            <v>1</v>
          </cell>
          <cell r="W4707" t="str">
            <v>Indonesia</v>
          </cell>
        </row>
        <row r="4708">
          <cell r="B4708" t="str">
            <v>SULTIAH</v>
          </cell>
          <cell r="C4708">
            <v>3302235610840000</v>
          </cell>
          <cell r="D4708" t="str">
            <v>P</v>
          </cell>
          <cell r="E4708" t="str">
            <v>BANYUMAS</v>
          </cell>
          <cell r="F4708" t="str">
            <v>16/10/1984</v>
          </cell>
          <cell r="G4708" t="str">
            <v>Tidak Tahu</v>
          </cell>
          <cell r="H4708" t="str">
            <v>Islam</v>
          </cell>
          <cell r="I4708" t="str">
            <v>Kawin</v>
          </cell>
          <cell r="J4708" t="str">
            <v>Istri</v>
          </cell>
          <cell r="K4708" t="str">
            <v>03</v>
          </cell>
          <cell r="L4708" t="str">
            <v>SLTA/Sederajat</v>
          </cell>
          <cell r="M4708" t="str">
            <v>Mengurus Rumah Tangga</v>
          </cell>
          <cell r="N4708" t="str">
            <v>SARYATI</v>
          </cell>
          <cell r="O4708" t="str">
            <v>RIKAM</v>
          </cell>
          <cell r="P4708">
            <v>3302232909090000</v>
          </cell>
          <cell r="Q4708" t="str">
            <v>SENO</v>
          </cell>
          <cell r="R4708" t="str">
            <v>KUTALIMAN</v>
          </cell>
          <cell r="S4708" t="str">
            <v>KEDUNGBANTENG</v>
          </cell>
          <cell r="T4708" t="str">
            <v>KUTALIMAN</v>
          </cell>
          <cell r="U4708">
            <v>7</v>
          </cell>
          <cell r="V4708">
            <v>1</v>
          </cell>
          <cell r="W4708" t="str">
            <v>Indonesia</v>
          </cell>
        </row>
        <row r="4709">
          <cell r="B4709" t="str">
            <v>ANJUM MAULANA</v>
          </cell>
          <cell r="C4709" t="str">
            <v>3302232611030002</v>
          </cell>
          <cell r="D4709" t="str">
            <v>L</v>
          </cell>
          <cell r="E4709" t="str">
            <v>BANYUMAS</v>
          </cell>
          <cell r="F4709">
            <v>37951</v>
          </cell>
          <cell r="G4709" t="str">
            <v>Tidak Tahu</v>
          </cell>
          <cell r="H4709" t="str">
            <v>Islam</v>
          </cell>
          <cell r="I4709" t="str">
            <v>Belum Kawin</v>
          </cell>
          <cell r="J4709" t="str">
            <v>Anak</v>
          </cell>
          <cell r="K4709" t="str">
            <v>04</v>
          </cell>
          <cell r="L4709" t="str">
            <v>Tidak/Belum Sekolah</v>
          </cell>
          <cell r="M4709" t="str">
            <v>Belum/Tidak Bekerja</v>
          </cell>
          <cell r="N4709" t="str">
            <v>SULTIAH</v>
          </cell>
          <cell r="O4709" t="str">
            <v>SENO</v>
          </cell>
          <cell r="P4709" t="str">
            <v>3302232909090005</v>
          </cell>
          <cell r="Q4709" t="str">
            <v>SENO</v>
          </cell>
          <cell r="R4709" t="str">
            <v>KUTALIMAN</v>
          </cell>
          <cell r="S4709" t="str">
            <v>KEDUNG BANTENG</v>
          </cell>
          <cell r="T4709" t="str">
            <v>KUTALIMAN</v>
          </cell>
          <cell r="U4709" t="str">
            <v>007</v>
          </cell>
          <cell r="V4709" t="str">
            <v>001</v>
          </cell>
          <cell r="W4709" t="str">
            <v>Indonesia</v>
          </cell>
        </row>
        <row r="4710">
          <cell r="B4710" t="str">
            <v>MUHAMAD ADIB SAEFURROHMAN</v>
          </cell>
          <cell r="C4710" t="str">
            <v>3302231112080001</v>
          </cell>
          <cell r="D4710" t="str">
            <v>L</v>
          </cell>
          <cell r="E4710" t="str">
            <v>BANYUMAS</v>
          </cell>
          <cell r="F4710">
            <v>39793</v>
          </cell>
          <cell r="G4710" t="str">
            <v>Tidak Tahu</v>
          </cell>
          <cell r="H4710" t="str">
            <v>Islam</v>
          </cell>
          <cell r="I4710" t="str">
            <v>Belum Kawin</v>
          </cell>
          <cell r="J4710" t="str">
            <v>Anak</v>
          </cell>
          <cell r="K4710" t="str">
            <v>04</v>
          </cell>
          <cell r="L4710" t="str">
            <v>Tidak/Belum Sekolah</v>
          </cell>
          <cell r="M4710" t="str">
            <v>Belum/Tidak Bekerja</v>
          </cell>
          <cell r="N4710" t="str">
            <v>SULTIAH</v>
          </cell>
          <cell r="O4710" t="str">
            <v>SENO</v>
          </cell>
          <cell r="P4710" t="str">
            <v>3302232909090005</v>
          </cell>
          <cell r="Q4710" t="str">
            <v>SENO</v>
          </cell>
          <cell r="R4710" t="str">
            <v>KUTALIMAN</v>
          </cell>
          <cell r="S4710" t="str">
            <v>KEDUNG BANTENG</v>
          </cell>
          <cell r="T4710" t="str">
            <v>KUTALIMAN</v>
          </cell>
          <cell r="U4710" t="str">
            <v>007</v>
          </cell>
          <cell r="V4710" t="str">
            <v>001</v>
          </cell>
          <cell r="W4710" t="str">
            <v>Indonesia</v>
          </cell>
        </row>
        <row r="4711">
          <cell r="B4711" t="str">
            <v>TUTI LESTARI</v>
          </cell>
          <cell r="C4711" t="str">
            <v>3302234209830003</v>
          </cell>
          <cell r="D4711" t="str">
            <v>P</v>
          </cell>
          <cell r="E4711" t="str">
            <v>BANYUMAS</v>
          </cell>
          <cell r="F4711">
            <v>30561</v>
          </cell>
          <cell r="G4711" t="str">
            <v>Tidak Tahu</v>
          </cell>
          <cell r="H4711" t="str">
            <v>Islam</v>
          </cell>
          <cell r="I4711" t="str">
            <v>Belum Kawin</v>
          </cell>
          <cell r="J4711" t="str">
            <v>Kepala Keluarga</v>
          </cell>
          <cell r="K4711" t="str">
            <v>01</v>
          </cell>
          <cell r="L4711" t="str">
            <v>Tamat SD/Sederajat</v>
          </cell>
          <cell r="M4711" t="str">
            <v>Belum/Tidak Bekerja</v>
          </cell>
          <cell r="N4711" t="str">
            <v>RUNTATI</v>
          </cell>
          <cell r="O4711" t="str">
            <v>MUNARSO</v>
          </cell>
          <cell r="P4711" t="str">
            <v>3302232912060015</v>
          </cell>
          <cell r="Q4711" t="str">
            <v>TUTI LESTARI</v>
          </cell>
          <cell r="R4711" t="str">
            <v>KUTALIMAN</v>
          </cell>
          <cell r="S4711" t="str">
            <v>KEDUNG BANTENG</v>
          </cell>
          <cell r="T4711" t="str">
            <v>KUTALIMAN</v>
          </cell>
          <cell r="U4711" t="str">
            <v>007</v>
          </cell>
          <cell r="V4711" t="str">
            <v>001</v>
          </cell>
          <cell r="W4711" t="str">
            <v>Indonesia</v>
          </cell>
        </row>
        <row r="4712">
          <cell r="B4712" t="str">
            <v>KHANIFUDIN</v>
          </cell>
          <cell r="C4712" t="str">
            <v>3302182301880001</v>
          </cell>
          <cell r="D4712" t="str">
            <v>L</v>
          </cell>
          <cell r="E4712" t="str">
            <v>BANYUMAS</v>
          </cell>
          <cell r="F4712" t="str">
            <v>23/01/1988</v>
          </cell>
          <cell r="G4712" t="str">
            <v>Tidak Tahu</v>
          </cell>
          <cell r="H4712" t="str">
            <v>Islam</v>
          </cell>
          <cell r="I4712" t="str">
            <v>Cerai Hidup</v>
          </cell>
          <cell r="J4712" t="str">
            <v>Kepala Keluarga</v>
          </cell>
          <cell r="K4712" t="str">
            <v>01</v>
          </cell>
          <cell r="L4712" t="str">
            <v>SLTA/Sederajat</v>
          </cell>
          <cell r="M4712" t="str">
            <v>Karyawan Swasta</v>
          </cell>
          <cell r="N4712" t="str">
            <v>SALIYAH</v>
          </cell>
          <cell r="O4712" t="str">
            <v>SUWEDI</v>
          </cell>
          <cell r="P4712" t="str">
            <v>3302233009110003</v>
          </cell>
          <cell r="Q4712" t="str">
            <v>KHANIFUDIN</v>
          </cell>
          <cell r="R4712" t="str">
            <v>KUTALIMAN</v>
          </cell>
          <cell r="S4712" t="str">
            <v>KEDUNGBANTENG</v>
          </cell>
          <cell r="T4712" t="str">
            <v>KUTALIMAN</v>
          </cell>
          <cell r="U4712" t="str">
            <v>007</v>
          </cell>
          <cell r="V4712" t="str">
            <v>001</v>
          </cell>
          <cell r="W4712" t="str">
            <v>Indonesia</v>
          </cell>
        </row>
        <row r="4713">
          <cell r="B4713" t="str">
            <v>ANENG</v>
          </cell>
          <cell r="C4713" t="str">
            <v>3302236607890001</v>
          </cell>
          <cell r="D4713" t="str">
            <v>P</v>
          </cell>
          <cell r="E4713" t="str">
            <v>BANYUMAS</v>
          </cell>
          <cell r="F4713" t="str">
            <v>26/07/1989</v>
          </cell>
          <cell r="G4713" t="str">
            <v>Tidak Tahu</v>
          </cell>
          <cell r="H4713" t="str">
            <v>Islam</v>
          </cell>
          <cell r="I4713" t="str">
            <v>Cerai Hidup</v>
          </cell>
          <cell r="J4713" t="str">
            <v>Kepala Keluarga</v>
          </cell>
          <cell r="K4713" t="str">
            <v>01</v>
          </cell>
          <cell r="L4713" t="str">
            <v>Tamat SD/Sederajat</v>
          </cell>
          <cell r="M4713" t="str">
            <v>Buruh Harian Lepas</v>
          </cell>
          <cell r="N4713" t="str">
            <v>RASEM</v>
          </cell>
          <cell r="O4713" t="str">
            <v xml:space="preserve">SUPRIYANTO </v>
          </cell>
          <cell r="P4713" t="str">
            <v>0</v>
          </cell>
          <cell r="Q4713" t="str">
            <v>ANENG</v>
          </cell>
          <cell r="R4713" t="str">
            <v>KUTALIMAN</v>
          </cell>
          <cell r="S4713" t="str">
            <v>KEDUNGBANTENG</v>
          </cell>
          <cell r="T4713" t="str">
            <v>KUTALIMAN</v>
          </cell>
          <cell r="U4713" t="str">
            <v>007</v>
          </cell>
          <cell r="V4713" t="str">
            <v>001</v>
          </cell>
          <cell r="W4713" t="str">
            <v>Indonesia</v>
          </cell>
        </row>
        <row r="4714">
          <cell r="B4714" t="str">
            <v>JUVENTINO ZOLA PRATAMA</v>
          </cell>
          <cell r="C4714" t="str">
            <v>3302230712110001</v>
          </cell>
          <cell r="D4714" t="str">
            <v>L</v>
          </cell>
          <cell r="E4714" t="str">
            <v>BANYUMAS</v>
          </cell>
          <cell r="F4714" t="str">
            <v>07/12/2011</v>
          </cell>
          <cell r="G4714" t="str">
            <v>Tidak Tahu</v>
          </cell>
          <cell r="H4714" t="str">
            <v>Islam</v>
          </cell>
          <cell r="I4714" t="str">
            <v>Belum Kawin</v>
          </cell>
          <cell r="J4714" t="str">
            <v>Anak</v>
          </cell>
          <cell r="K4714" t="str">
            <v>04</v>
          </cell>
          <cell r="L4714" t="str">
            <v>Tidak/Belum Sekolah</v>
          </cell>
          <cell r="M4714" t="str">
            <v>Belum/Tidak Bekerja</v>
          </cell>
          <cell r="N4714" t="str">
            <v>ANENG</v>
          </cell>
          <cell r="O4714" t="str">
            <v>KHANIFUDIN</v>
          </cell>
          <cell r="P4714" t="str">
            <v>0</v>
          </cell>
          <cell r="Q4714" t="str">
            <v>ANENG</v>
          </cell>
          <cell r="R4714" t="str">
            <v>KUTALIMAN</v>
          </cell>
          <cell r="S4714" t="str">
            <v>KEDUNGBANTENG</v>
          </cell>
          <cell r="T4714" t="str">
            <v>KUTALIMAN</v>
          </cell>
          <cell r="U4714" t="str">
            <v>007</v>
          </cell>
          <cell r="V4714" t="str">
            <v>001</v>
          </cell>
          <cell r="W4714" t="str">
            <v>Indonesia</v>
          </cell>
        </row>
        <row r="4715">
          <cell r="B4715" t="str">
            <v xml:space="preserve">TARSIM </v>
          </cell>
          <cell r="C4715" t="str">
            <v>3302231902690001</v>
          </cell>
          <cell r="D4715" t="str">
            <v>L</v>
          </cell>
          <cell r="E4715" t="str">
            <v>BANYUMAS</v>
          </cell>
          <cell r="F4715">
            <v>25253</v>
          </cell>
          <cell r="G4715" t="str">
            <v>Tidak Tahu</v>
          </cell>
          <cell r="H4715" t="str">
            <v>Islam</v>
          </cell>
          <cell r="I4715" t="str">
            <v>Kawin</v>
          </cell>
          <cell r="J4715" t="str">
            <v>Kepala Keluarga</v>
          </cell>
          <cell r="K4715" t="str">
            <v>01</v>
          </cell>
          <cell r="L4715" t="str">
            <v>Tamat SD/Sederajat</v>
          </cell>
          <cell r="M4715" t="str">
            <v>Buruh Harian Lepas</v>
          </cell>
          <cell r="N4715" t="str">
            <v>RUNTAH</v>
          </cell>
          <cell r="O4715" t="str">
            <v>IKHWANI</v>
          </cell>
          <cell r="P4715" t="str">
            <v>3302233107060002</v>
          </cell>
          <cell r="Q4715" t="str">
            <v>TARSIM</v>
          </cell>
          <cell r="R4715" t="str">
            <v>KUTALIMAN</v>
          </cell>
          <cell r="S4715" t="str">
            <v>KEDUNG BANTENG</v>
          </cell>
          <cell r="T4715" t="str">
            <v>KUTALIMAN</v>
          </cell>
          <cell r="U4715" t="str">
            <v>007</v>
          </cell>
          <cell r="V4715" t="str">
            <v>001</v>
          </cell>
          <cell r="W4715" t="str">
            <v>Indonesia</v>
          </cell>
        </row>
        <row r="4716">
          <cell r="B4716" t="str">
            <v>SUPRIYANI</v>
          </cell>
          <cell r="C4716" t="str">
            <v>3302234601760005</v>
          </cell>
          <cell r="D4716" t="str">
            <v>P</v>
          </cell>
          <cell r="E4716" t="str">
            <v>BANYUMAS</v>
          </cell>
          <cell r="F4716">
            <v>27765</v>
          </cell>
          <cell r="G4716" t="str">
            <v>Tidak Tahu</v>
          </cell>
          <cell r="H4716" t="str">
            <v>Islam</v>
          </cell>
          <cell r="I4716" t="str">
            <v>Kawin</v>
          </cell>
          <cell r="J4716" t="str">
            <v>Istri</v>
          </cell>
          <cell r="K4716" t="str">
            <v>03</v>
          </cell>
          <cell r="L4716" t="str">
            <v>Tamat SD/Sederajat</v>
          </cell>
          <cell r="M4716" t="str">
            <v>Mengurus Rumah Tangga</v>
          </cell>
          <cell r="N4716" t="str">
            <v>RATISEM</v>
          </cell>
          <cell r="O4716" t="str">
            <v>MARTOMIARJI</v>
          </cell>
          <cell r="P4716" t="str">
            <v>3302233107060002</v>
          </cell>
          <cell r="Q4716" t="str">
            <v>TARSIM</v>
          </cell>
          <cell r="R4716" t="str">
            <v>KUTALIMAN</v>
          </cell>
          <cell r="S4716" t="str">
            <v>KEDUNG BANTENG</v>
          </cell>
          <cell r="T4716" t="str">
            <v>KUTALIMAN</v>
          </cell>
          <cell r="U4716" t="str">
            <v>007</v>
          </cell>
          <cell r="V4716" t="str">
            <v>001</v>
          </cell>
          <cell r="W4716" t="str">
            <v>Indonesia</v>
          </cell>
        </row>
        <row r="4717">
          <cell r="B4717" t="str">
            <v>DANIEL AFNAN KHOLILI AKROM</v>
          </cell>
          <cell r="C4717" t="str">
            <v>3302230207980003</v>
          </cell>
          <cell r="D4717" t="str">
            <v>L</v>
          </cell>
          <cell r="E4717" t="str">
            <v>BANYUMAS</v>
          </cell>
          <cell r="F4717">
            <v>35978</v>
          </cell>
          <cell r="G4717" t="str">
            <v>Tidak Tahu</v>
          </cell>
          <cell r="H4717" t="str">
            <v>Islam</v>
          </cell>
          <cell r="I4717" t="str">
            <v>Belum Kawin</v>
          </cell>
          <cell r="J4717" t="str">
            <v>Anak</v>
          </cell>
          <cell r="K4717" t="str">
            <v>04</v>
          </cell>
          <cell r="L4717" t="str">
            <v>Tidak Tamat SD/Sederajat</v>
          </cell>
          <cell r="M4717" t="str">
            <v>Pelajar/Mahasiswa</v>
          </cell>
          <cell r="N4717" t="str">
            <v>SUPRIYANI</v>
          </cell>
          <cell r="O4717" t="str">
            <v>TARSIM</v>
          </cell>
          <cell r="P4717" t="str">
            <v>3302233107060002</v>
          </cell>
          <cell r="Q4717" t="str">
            <v>TARSIM</v>
          </cell>
          <cell r="R4717" t="str">
            <v>KUTALIMAN</v>
          </cell>
          <cell r="S4717" t="str">
            <v>KEDUNG BANTENG</v>
          </cell>
          <cell r="T4717" t="str">
            <v>KUTALIMAN</v>
          </cell>
          <cell r="U4717" t="str">
            <v>007</v>
          </cell>
          <cell r="V4717" t="str">
            <v>001</v>
          </cell>
          <cell r="W4717" t="str">
            <v>Indonesia</v>
          </cell>
        </row>
        <row r="4718">
          <cell r="B4718" t="str">
            <v>MAYA KHOLIDA DWIANTI</v>
          </cell>
          <cell r="C4718" t="str">
            <v>3302237003050002</v>
          </cell>
          <cell r="D4718" t="str">
            <v>P</v>
          </cell>
          <cell r="E4718" t="str">
            <v>BANYUMAS</v>
          </cell>
          <cell r="F4718">
            <v>38441</v>
          </cell>
          <cell r="G4718" t="str">
            <v>Tidak Tahu</v>
          </cell>
          <cell r="H4718" t="str">
            <v>Islam</v>
          </cell>
          <cell r="I4718" t="str">
            <v>Belum Kawin</v>
          </cell>
          <cell r="J4718" t="str">
            <v>Anak</v>
          </cell>
          <cell r="K4718" t="str">
            <v>04</v>
          </cell>
          <cell r="L4718" t="str">
            <v>Tidak/Belum Sekolah</v>
          </cell>
          <cell r="M4718" t="str">
            <v>Belum/Tidak Bekerja</v>
          </cell>
          <cell r="N4718" t="str">
            <v>SUPRIYANI</v>
          </cell>
          <cell r="O4718" t="str">
            <v>TARSIM</v>
          </cell>
          <cell r="P4718" t="str">
            <v>3302233107060002</v>
          </cell>
          <cell r="Q4718" t="str">
            <v>TARSIM</v>
          </cell>
          <cell r="R4718" t="str">
            <v>KUTALIMAN</v>
          </cell>
          <cell r="S4718" t="str">
            <v>KEDUNG BANTENG</v>
          </cell>
          <cell r="T4718" t="str">
            <v>KUTALIMAN</v>
          </cell>
          <cell r="U4718" t="str">
            <v>007</v>
          </cell>
          <cell r="V4718" t="str">
            <v>001</v>
          </cell>
          <cell r="W4718" t="str">
            <v>Indonesia</v>
          </cell>
        </row>
        <row r="4719">
          <cell r="B4719" t="str">
            <v>RUSTAM</v>
          </cell>
          <cell r="C4719" t="str">
            <v>3302231210830003</v>
          </cell>
          <cell r="D4719" t="str">
            <v>L</v>
          </cell>
          <cell r="E4719" t="str">
            <v>BANYUMAS</v>
          </cell>
          <cell r="F4719">
            <v>30601</v>
          </cell>
          <cell r="G4719" t="str">
            <v>Tidak Tahu</v>
          </cell>
          <cell r="H4719" t="str">
            <v>Islam</v>
          </cell>
          <cell r="I4719" t="str">
            <v>Kawin</v>
          </cell>
          <cell r="J4719" t="str">
            <v>Kepala Keluarga</v>
          </cell>
          <cell r="K4719" t="str">
            <v>01</v>
          </cell>
          <cell r="L4719" t="str">
            <v>Tamat SD/Sederajat</v>
          </cell>
          <cell r="M4719" t="str">
            <v>Buruh Tani/Perkebunan</v>
          </cell>
          <cell r="N4719" t="str">
            <v>KARTI</v>
          </cell>
          <cell r="O4719" t="str">
            <v>SUNARSO</v>
          </cell>
          <cell r="P4719" t="str">
            <v>3302233107060003</v>
          </cell>
          <cell r="Q4719" t="str">
            <v>RUSTAM</v>
          </cell>
          <cell r="R4719" t="str">
            <v>KUTALIMAN</v>
          </cell>
          <cell r="S4719" t="str">
            <v>KEDUNG BANTENG</v>
          </cell>
          <cell r="T4719" t="str">
            <v>KUTALIMAN</v>
          </cell>
          <cell r="U4719" t="str">
            <v>007</v>
          </cell>
          <cell r="V4719" t="str">
            <v>001</v>
          </cell>
          <cell r="W4719" t="str">
            <v>Indonesia</v>
          </cell>
        </row>
        <row r="4720">
          <cell r="B4720" t="str">
            <v>TINA GUSWANTI</v>
          </cell>
          <cell r="C4720" t="str">
            <v>3302234408870001</v>
          </cell>
          <cell r="D4720" t="str">
            <v>P</v>
          </cell>
          <cell r="E4720" t="str">
            <v>MEDAN</v>
          </cell>
          <cell r="F4720">
            <v>31993</v>
          </cell>
          <cell r="G4720" t="str">
            <v>Tidak Tahu</v>
          </cell>
          <cell r="H4720" t="str">
            <v>Islam</v>
          </cell>
          <cell r="I4720" t="str">
            <v>Kawin</v>
          </cell>
          <cell r="J4720" t="str">
            <v>Istri</v>
          </cell>
          <cell r="K4720" t="str">
            <v>03</v>
          </cell>
          <cell r="L4720" t="str">
            <v>Tamat SD/Sederajat</v>
          </cell>
          <cell r="M4720" t="str">
            <v>Mengurus Rumah Tangga</v>
          </cell>
          <cell r="N4720" t="str">
            <v>NARIYAH</v>
          </cell>
          <cell r="O4720" t="str">
            <v>JUSTIN</v>
          </cell>
          <cell r="P4720" t="str">
            <v>3302233107060003</v>
          </cell>
          <cell r="Q4720" t="str">
            <v>RUSTAM</v>
          </cell>
          <cell r="R4720" t="str">
            <v>KUTALIMAN</v>
          </cell>
          <cell r="S4720" t="str">
            <v>KEDUNG BANTENG</v>
          </cell>
          <cell r="T4720" t="str">
            <v>KUTALIMAN</v>
          </cell>
          <cell r="U4720" t="str">
            <v>007</v>
          </cell>
          <cell r="V4720" t="str">
            <v>001</v>
          </cell>
          <cell r="W4720" t="str">
            <v>Indonesia</v>
          </cell>
        </row>
        <row r="4721">
          <cell r="B4721" t="str">
            <v>FADILA CAHYA TAMA</v>
          </cell>
          <cell r="C4721" t="str">
            <v>3302235501050004</v>
          </cell>
          <cell r="D4721" t="str">
            <v>P</v>
          </cell>
          <cell r="E4721" t="str">
            <v>BANYUMAS</v>
          </cell>
          <cell r="F4721">
            <v>38367</v>
          </cell>
          <cell r="G4721" t="str">
            <v>Tidak Tahu</v>
          </cell>
          <cell r="H4721" t="str">
            <v>Islam</v>
          </cell>
          <cell r="I4721" t="str">
            <v>Belum Kawin</v>
          </cell>
          <cell r="J4721" t="str">
            <v>Anak</v>
          </cell>
          <cell r="K4721" t="str">
            <v>04</v>
          </cell>
          <cell r="L4721" t="str">
            <v>Tidak/Belum Sekolah</v>
          </cell>
          <cell r="M4721" t="str">
            <v>Belum/Tidak Bekerja</v>
          </cell>
          <cell r="N4721" t="str">
            <v>GUSWANTI</v>
          </cell>
          <cell r="O4721" t="str">
            <v>RUSTAM</v>
          </cell>
          <cell r="P4721" t="str">
            <v>3302233107060003</v>
          </cell>
          <cell r="Q4721" t="str">
            <v>RUSTAM</v>
          </cell>
          <cell r="R4721" t="str">
            <v>KUTALIMAN</v>
          </cell>
          <cell r="S4721" t="str">
            <v>KEDUNG BANTENG</v>
          </cell>
          <cell r="T4721" t="str">
            <v>KUTALIMAN</v>
          </cell>
          <cell r="U4721" t="str">
            <v>007</v>
          </cell>
          <cell r="V4721" t="str">
            <v>001</v>
          </cell>
          <cell r="W4721" t="str">
            <v>Indonesia</v>
          </cell>
        </row>
        <row r="4722">
          <cell r="B4722" t="str">
            <v>KISWAN</v>
          </cell>
          <cell r="C4722" t="str">
            <v>3302232001790003</v>
          </cell>
          <cell r="D4722" t="str">
            <v>L</v>
          </cell>
          <cell r="E4722" t="str">
            <v>BANYUMAS</v>
          </cell>
          <cell r="F4722">
            <v>28875</v>
          </cell>
          <cell r="G4722" t="str">
            <v>Tidak Tahu</v>
          </cell>
          <cell r="H4722" t="str">
            <v>Islam</v>
          </cell>
          <cell r="I4722" t="str">
            <v>Kawin</v>
          </cell>
          <cell r="J4722" t="str">
            <v>Kepala Keluarga</v>
          </cell>
          <cell r="K4722" t="str">
            <v>01</v>
          </cell>
          <cell r="L4722" t="str">
            <v>Tamat SD/Sederajat</v>
          </cell>
          <cell r="M4722" t="str">
            <v>Buruh Harian Lepas</v>
          </cell>
          <cell r="N4722" t="str">
            <v>DAITEM</v>
          </cell>
          <cell r="O4722" t="str">
            <v>WARYONO</v>
          </cell>
          <cell r="P4722" t="str">
            <v>3302230303110002</v>
          </cell>
          <cell r="Q4722" t="str">
            <v>KISWAN</v>
          </cell>
          <cell r="R4722" t="str">
            <v>KUTALIMAN</v>
          </cell>
          <cell r="S4722" t="str">
            <v>KEDUNG BANTENG</v>
          </cell>
          <cell r="T4722" t="str">
            <v>KUTALIMAN</v>
          </cell>
          <cell r="U4722" t="str">
            <v>007</v>
          </cell>
          <cell r="V4722" t="str">
            <v>002</v>
          </cell>
          <cell r="W4722" t="str">
            <v>Indonesia</v>
          </cell>
        </row>
        <row r="4723">
          <cell r="B4723" t="str">
            <v>SARTINI</v>
          </cell>
          <cell r="C4723" t="str">
            <v>3302234310880003</v>
          </cell>
          <cell r="D4723" t="str">
            <v>P</v>
          </cell>
          <cell r="E4723" t="str">
            <v>BANYUMAS</v>
          </cell>
          <cell r="F4723">
            <v>32419</v>
          </cell>
          <cell r="G4723" t="str">
            <v>Tidak Tahu</v>
          </cell>
          <cell r="H4723" t="str">
            <v>Islam</v>
          </cell>
          <cell r="I4723" t="str">
            <v>Kawin</v>
          </cell>
          <cell r="J4723" t="str">
            <v>Istri</v>
          </cell>
          <cell r="K4723" t="str">
            <v>03</v>
          </cell>
          <cell r="L4723" t="str">
            <v>SLTP/Sederajat</v>
          </cell>
          <cell r="M4723" t="str">
            <v>Mengurus Rumah Tangga</v>
          </cell>
          <cell r="N4723" t="str">
            <v>KARSIWEN</v>
          </cell>
          <cell r="O4723" t="str">
            <v>RISMANTO WASIM</v>
          </cell>
          <cell r="P4723" t="str">
            <v>3302230303110002</v>
          </cell>
          <cell r="Q4723" t="str">
            <v>KISWAN</v>
          </cell>
          <cell r="R4723" t="str">
            <v>KUTALIMAN</v>
          </cell>
          <cell r="S4723" t="str">
            <v>KEDUNG BANTENG</v>
          </cell>
          <cell r="T4723" t="str">
            <v>KUTALIMAN</v>
          </cell>
          <cell r="U4723" t="str">
            <v>007</v>
          </cell>
          <cell r="V4723" t="str">
            <v>002</v>
          </cell>
          <cell r="W4723" t="str">
            <v>Indonesia</v>
          </cell>
        </row>
        <row r="4724">
          <cell r="B4724" t="str">
            <v>DURROTIN MAULIDA</v>
          </cell>
          <cell r="C4724" t="str">
            <v>3302235302110001</v>
          </cell>
          <cell r="D4724" t="str">
            <v>P</v>
          </cell>
          <cell r="E4724" t="str">
            <v>BANYUMAS</v>
          </cell>
          <cell r="F4724">
            <v>40587</v>
          </cell>
          <cell r="G4724" t="str">
            <v>Tidak Tahu</v>
          </cell>
          <cell r="H4724" t="str">
            <v>Islam</v>
          </cell>
          <cell r="I4724" t="str">
            <v>Belum Kawin</v>
          </cell>
          <cell r="J4724" t="str">
            <v>Anak</v>
          </cell>
          <cell r="K4724" t="str">
            <v>04</v>
          </cell>
          <cell r="L4724" t="str">
            <v>Tidak/Belum Sekolah</v>
          </cell>
          <cell r="M4724" t="str">
            <v>Belum/Tidak Bekerja</v>
          </cell>
          <cell r="N4724" t="str">
            <v>SARTINI</v>
          </cell>
          <cell r="O4724" t="str">
            <v>KISWAN</v>
          </cell>
          <cell r="P4724" t="str">
            <v>3302230303110002</v>
          </cell>
          <cell r="Q4724" t="str">
            <v>KISWAN</v>
          </cell>
          <cell r="R4724" t="str">
            <v>KUTALIMAN</v>
          </cell>
          <cell r="S4724" t="str">
            <v>KEDUNG BANTENG</v>
          </cell>
          <cell r="T4724" t="str">
            <v>KUTALIMAN</v>
          </cell>
          <cell r="U4724" t="str">
            <v>007</v>
          </cell>
          <cell r="V4724" t="str">
            <v>002</v>
          </cell>
          <cell r="W4724" t="str">
            <v>Indonesia</v>
          </cell>
        </row>
        <row r="4725">
          <cell r="B4725" t="str">
            <v xml:space="preserve">SUJARWO </v>
          </cell>
          <cell r="C4725" t="str">
            <v>3302230904830003</v>
          </cell>
          <cell r="D4725" t="str">
            <v>L</v>
          </cell>
          <cell r="E4725" t="str">
            <v>BANYUMAS</v>
          </cell>
          <cell r="F4725">
            <v>30415</v>
          </cell>
          <cell r="G4725" t="str">
            <v>Tidak Tahu</v>
          </cell>
          <cell r="H4725" t="str">
            <v>Islam</v>
          </cell>
          <cell r="I4725" t="str">
            <v>Kawin</v>
          </cell>
          <cell r="J4725" t="str">
            <v>Kepala Keluarga</v>
          </cell>
          <cell r="K4725" t="str">
            <v>01</v>
          </cell>
          <cell r="L4725" t="str">
            <v>SLTP/Sederajat</v>
          </cell>
          <cell r="M4725" t="str">
            <v>Karyawan Swasta</v>
          </cell>
          <cell r="N4725" t="str">
            <v>TARSIWEN</v>
          </cell>
          <cell r="O4725" t="str">
            <v>PURNOMO</v>
          </cell>
          <cell r="P4725" t="str">
            <v>3302230305110007</v>
          </cell>
          <cell r="Q4725" t="str">
            <v>SUJARWO</v>
          </cell>
          <cell r="R4725" t="str">
            <v>KUTALIMAN</v>
          </cell>
          <cell r="S4725" t="str">
            <v>KEDUNG BANTENG</v>
          </cell>
          <cell r="T4725" t="str">
            <v>KUTALIMAN</v>
          </cell>
          <cell r="U4725" t="str">
            <v>007</v>
          </cell>
          <cell r="V4725" t="str">
            <v>002</v>
          </cell>
          <cell r="W4725" t="str">
            <v>Indonesia</v>
          </cell>
        </row>
        <row r="4726">
          <cell r="B4726" t="str">
            <v>NENI FITRIYANI</v>
          </cell>
          <cell r="C4726" t="str">
            <v>3302235505880001</v>
          </cell>
          <cell r="D4726" t="str">
            <v>P</v>
          </cell>
          <cell r="E4726" t="str">
            <v>BANYUMAS</v>
          </cell>
          <cell r="F4726">
            <v>32278</v>
          </cell>
          <cell r="G4726" t="str">
            <v>Tidak Tahu</v>
          </cell>
          <cell r="H4726" t="str">
            <v>Islam</v>
          </cell>
          <cell r="I4726" t="str">
            <v>Kawin</v>
          </cell>
          <cell r="J4726" t="str">
            <v>Istri</v>
          </cell>
          <cell r="K4726" t="str">
            <v>03</v>
          </cell>
          <cell r="L4726" t="str">
            <v>Tamat SD/Sederajat</v>
          </cell>
          <cell r="M4726" t="str">
            <v>Mengurus Rumah Tangga</v>
          </cell>
          <cell r="N4726" t="str">
            <v>SUYATI</v>
          </cell>
          <cell r="O4726" t="str">
            <v>SUYATNO</v>
          </cell>
          <cell r="P4726" t="str">
            <v>3302230305110007</v>
          </cell>
          <cell r="Q4726" t="str">
            <v>SUJARWO</v>
          </cell>
          <cell r="R4726" t="str">
            <v>KUTALIMAN</v>
          </cell>
          <cell r="S4726" t="str">
            <v>KEDUNG BANTENG</v>
          </cell>
          <cell r="T4726" t="str">
            <v>KUTALIMAN</v>
          </cell>
          <cell r="U4726" t="str">
            <v>007</v>
          </cell>
          <cell r="V4726" t="str">
            <v>002</v>
          </cell>
          <cell r="W4726" t="str">
            <v>Indonesia</v>
          </cell>
        </row>
        <row r="4727">
          <cell r="B4727" t="str">
            <v>QORI NAILAL AMALI</v>
          </cell>
          <cell r="C4727" t="str">
            <v>3302235404110002</v>
          </cell>
          <cell r="D4727" t="str">
            <v>P</v>
          </cell>
          <cell r="E4727" t="str">
            <v>BANYUMAS</v>
          </cell>
          <cell r="F4727">
            <v>40647</v>
          </cell>
          <cell r="G4727" t="str">
            <v>Tidak Tahu</v>
          </cell>
          <cell r="H4727" t="str">
            <v>Islam</v>
          </cell>
          <cell r="I4727" t="str">
            <v>Belum Kawin</v>
          </cell>
          <cell r="J4727" t="str">
            <v>Anak</v>
          </cell>
          <cell r="K4727" t="str">
            <v>04</v>
          </cell>
          <cell r="L4727" t="str">
            <v>Tidak/Belum Sekolah</v>
          </cell>
          <cell r="M4727" t="str">
            <v>Belum/Tidak Bekerja</v>
          </cell>
          <cell r="N4727" t="str">
            <v>NENI FITRIYANI</v>
          </cell>
          <cell r="O4727" t="str">
            <v>SUJARWO</v>
          </cell>
          <cell r="P4727" t="str">
            <v>3302230305110007</v>
          </cell>
          <cell r="Q4727" t="str">
            <v>SUJARWO</v>
          </cell>
          <cell r="R4727" t="str">
            <v>KUTALIMAN</v>
          </cell>
          <cell r="S4727" t="str">
            <v>KEDUNG BANTENG</v>
          </cell>
          <cell r="T4727" t="str">
            <v>KUTALIMAN</v>
          </cell>
          <cell r="U4727" t="str">
            <v>007</v>
          </cell>
          <cell r="V4727" t="str">
            <v>002</v>
          </cell>
          <cell r="W4727" t="str">
            <v>Indonesia</v>
          </cell>
        </row>
        <row r="4728">
          <cell r="B4728" t="str">
            <v>MAHFUD NURUDIN</v>
          </cell>
          <cell r="C4728" t="str">
            <v>3302230507730003</v>
          </cell>
          <cell r="D4728" t="str">
            <v>L</v>
          </cell>
          <cell r="E4728" t="str">
            <v>BANYUMAS</v>
          </cell>
          <cell r="F4728">
            <v>26850</v>
          </cell>
          <cell r="G4728" t="str">
            <v>Tidak Tahu</v>
          </cell>
          <cell r="H4728" t="str">
            <v>Islam</v>
          </cell>
          <cell r="I4728" t="str">
            <v>Kawin</v>
          </cell>
          <cell r="J4728" t="str">
            <v>Kepala Keluarga</v>
          </cell>
          <cell r="K4728" t="str">
            <v>01</v>
          </cell>
          <cell r="L4728" t="str">
            <v>Tamat SD/Sederajat</v>
          </cell>
          <cell r="M4728" t="str">
            <v>Buruh Harian Lepas</v>
          </cell>
          <cell r="N4728" t="str">
            <v>KALEM</v>
          </cell>
          <cell r="O4728" t="str">
            <v>SAMSUDIN</v>
          </cell>
          <cell r="P4728" t="str">
            <v>3302230410060028</v>
          </cell>
          <cell r="Q4728" t="str">
            <v>MAHFUD NURUDIN</v>
          </cell>
          <cell r="R4728" t="str">
            <v>KUTALIMAN</v>
          </cell>
          <cell r="S4728" t="str">
            <v>KEDUNG BANTENG</v>
          </cell>
          <cell r="T4728" t="str">
            <v>KUTALIMAN</v>
          </cell>
          <cell r="U4728" t="str">
            <v>007</v>
          </cell>
          <cell r="V4728" t="str">
            <v>002</v>
          </cell>
          <cell r="W4728" t="str">
            <v>Indonesia</v>
          </cell>
        </row>
        <row r="4729">
          <cell r="B4729" t="str">
            <v>SALBIYAH</v>
          </cell>
          <cell r="C4729" t="str">
            <v>3302236005800003</v>
          </cell>
          <cell r="D4729" t="str">
            <v>P</v>
          </cell>
          <cell r="E4729" t="str">
            <v>BANYUMAS</v>
          </cell>
          <cell r="F4729">
            <v>29361</v>
          </cell>
          <cell r="G4729" t="str">
            <v>Tidak Tahu</v>
          </cell>
          <cell r="H4729" t="str">
            <v>Islam</v>
          </cell>
          <cell r="I4729" t="str">
            <v>Kawin</v>
          </cell>
          <cell r="J4729" t="str">
            <v>Istri</v>
          </cell>
          <cell r="K4729" t="str">
            <v>03</v>
          </cell>
          <cell r="L4729" t="str">
            <v>Tamat SD/Sederajat</v>
          </cell>
          <cell r="M4729" t="str">
            <v>Mengurus Rumah Tangga</v>
          </cell>
          <cell r="N4729" t="str">
            <v>SOBIYAH</v>
          </cell>
          <cell r="O4729" t="str">
            <v>SANISLAM</v>
          </cell>
          <cell r="P4729" t="str">
            <v>3302230410060028</v>
          </cell>
          <cell r="Q4729" t="str">
            <v>MAHFUD NURUDIN</v>
          </cell>
          <cell r="R4729" t="str">
            <v>KUTALIMAN</v>
          </cell>
          <cell r="S4729" t="str">
            <v>KEDUNG BANTENG</v>
          </cell>
          <cell r="T4729" t="str">
            <v>KUTALIMAN</v>
          </cell>
          <cell r="U4729" t="str">
            <v>007</v>
          </cell>
          <cell r="V4729" t="str">
            <v>002</v>
          </cell>
          <cell r="W4729" t="str">
            <v>Indonesia</v>
          </cell>
        </row>
        <row r="4730">
          <cell r="B4730" t="str">
            <v>FAJAR RAHMAN RIFA`I</v>
          </cell>
          <cell r="C4730" t="str">
            <v>3302233101000001</v>
          </cell>
          <cell r="D4730" t="str">
            <v>L</v>
          </cell>
          <cell r="E4730" t="str">
            <v>BANYUMAS</v>
          </cell>
          <cell r="F4730">
            <v>36556</v>
          </cell>
          <cell r="G4730" t="str">
            <v>Tidak Tahu</v>
          </cell>
          <cell r="H4730" t="str">
            <v>Islam</v>
          </cell>
          <cell r="I4730" t="str">
            <v>Belum Kawin</v>
          </cell>
          <cell r="J4730" t="str">
            <v>Anak</v>
          </cell>
          <cell r="K4730" t="str">
            <v>04</v>
          </cell>
          <cell r="L4730" t="str">
            <v>Tidak Tamat SD/Sederajat</v>
          </cell>
          <cell r="M4730" t="str">
            <v>Pelajar/Mahasiswa</v>
          </cell>
          <cell r="N4730" t="str">
            <v>SALBIYAH</v>
          </cell>
          <cell r="O4730" t="str">
            <v>MAHFUD NURUDIN</v>
          </cell>
          <cell r="P4730" t="str">
            <v>3302230410060028</v>
          </cell>
          <cell r="Q4730" t="str">
            <v>MAHFUD NURUDIN</v>
          </cell>
          <cell r="R4730" t="str">
            <v>KUTALIMAN</v>
          </cell>
          <cell r="S4730" t="str">
            <v>KEDUNG BANTENG</v>
          </cell>
          <cell r="T4730" t="str">
            <v>KUTALIMAN</v>
          </cell>
          <cell r="U4730" t="str">
            <v>007</v>
          </cell>
          <cell r="V4730" t="str">
            <v>002</v>
          </cell>
          <cell r="W4730" t="str">
            <v>Indonesia</v>
          </cell>
        </row>
        <row r="4731">
          <cell r="B4731" t="str">
            <v>DARWONO</v>
          </cell>
          <cell r="C4731" t="str">
            <v>3302232709850001</v>
          </cell>
          <cell r="D4731" t="str">
            <v>L</v>
          </cell>
          <cell r="E4731" t="str">
            <v>BANYUMAS</v>
          </cell>
          <cell r="F4731">
            <v>31317</v>
          </cell>
          <cell r="G4731" t="str">
            <v>Tidak Tahu</v>
          </cell>
          <cell r="H4731" t="str">
            <v>Islam</v>
          </cell>
          <cell r="I4731" t="str">
            <v>Kawin</v>
          </cell>
          <cell r="J4731" t="str">
            <v>Kepala Keluarga</v>
          </cell>
          <cell r="K4731" t="str">
            <v>01</v>
          </cell>
          <cell r="L4731" t="str">
            <v>SLTP/Sederajat</v>
          </cell>
          <cell r="M4731" t="str">
            <v>Buruh Harian Lepas</v>
          </cell>
          <cell r="N4731" t="str">
            <v>NARISEM</v>
          </cell>
          <cell r="O4731" t="str">
            <v>SUNARTO</v>
          </cell>
          <cell r="P4731" t="str">
            <v>3302230507130001</v>
          </cell>
          <cell r="Q4731" t="str">
            <v>DARWONO</v>
          </cell>
          <cell r="R4731" t="str">
            <v>KUTALIMAN</v>
          </cell>
          <cell r="S4731" t="str">
            <v>KEDUNG BANTENG</v>
          </cell>
          <cell r="T4731" t="str">
            <v>KUTALIMAN</v>
          </cell>
          <cell r="U4731" t="str">
            <v>007</v>
          </cell>
          <cell r="V4731" t="str">
            <v>002</v>
          </cell>
          <cell r="W4731" t="str">
            <v>Indonesia</v>
          </cell>
        </row>
        <row r="4732">
          <cell r="B4732" t="str">
            <v>LENY SETYORINI</v>
          </cell>
          <cell r="C4732" t="str">
            <v>3302234202940003</v>
          </cell>
          <cell r="D4732" t="str">
            <v>P</v>
          </cell>
          <cell r="E4732" t="str">
            <v>BANYUMAS</v>
          </cell>
          <cell r="F4732">
            <v>34367</v>
          </cell>
          <cell r="G4732" t="str">
            <v>Tidak Tahu</v>
          </cell>
          <cell r="H4732" t="str">
            <v>Islam</v>
          </cell>
          <cell r="I4732" t="str">
            <v>Kawin</v>
          </cell>
          <cell r="J4732" t="str">
            <v>Istri</v>
          </cell>
          <cell r="K4732" t="str">
            <v>03</v>
          </cell>
          <cell r="L4732" t="str">
            <v>SLTP/Sederajat</v>
          </cell>
          <cell r="M4732" t="str">
            <v>Mengurus Rumah Tangga</v>
          </cell>
          <cell r="N4732" t="str">
            <v>HENDARTI</v>
          </cell>
          <cell r="O4732" t="str">
            <v>SUTARNO</v>
          </cell>
          <cell r="P4732" t="str">
            <v>3302230507130001</v>
          </cell>
          <cell r="Q4732" t="str">
            <v>DARWONO</v>
          </cell>
          <cell r="R4732" t="str">
            <v>KUTALIMAN</v>
          </cell>
          <cell r="S4732" t="str">
            <v>KEDUNG BANTENG</v>
          </cell>
          <cell r="T4732" t="str">
            <v>KUTALIMAN</v>
          </cell>
          <cell r="U4732" t="str">
            <v>007</v>
          </cell>
          <cell r="V4732" t="str">
            <v>002</v>
          </cell>
          <cell r="W4732" t="str">
            <v>Indonesia</v>
          </cell>
        </row>
        <row r="4733">
          <cell r="B4733" t="str">
            <v>NAURA SHAQUILLA 'INAYA TULMAULA</v>
          </cell>
          <cell r="C4733" t="str">
            <v>3302235806130001</v>
          </cell>
          <cell r="D4733" t="str">
            <v>P</v>
          </cell>
          <cell r="E4733" t="str">
            <v>BANYUMAS</v>
          </cell>
          <cell r="F4733">
            <v>41443</v>
          </cell>
          <cell r="G4733" t="str">
            <v>Tidak Tahu</v>
          </cell>
          <cell r="H4733" t="str">
            <v>Islam</v>
          </cell>
          <cell r="I4733" t="str">
            <v>Belum Kawin</v>
          </cell>
          <cell r="J4733" t="str">
            <v>Anak</v>
          </cell>
          <cell r="K4733" t="str">
            <v>04</v>
          </cell>
          <cell r="L4733" t="str">
            <v>Tidak/Belum Sekolah</v>
          </cell>
          <cell r="M4733" t="str">
            <v>Belum/Tidak Bekerja</v>
          </cell>
          <cell r="N4733" t="str">
            <v>LENY SETYORINI</v>
          </cell>
          <cell r="O4733" t="str">
            <v>DARWONO</v>
          </cell>
          <cell r="P4733" t="str">
            <v>3302230507130001</v>
          </cell>
          <cell r="Q4733" t="str">
            <v>DARWONO</v>
          </cell>
          <cell r="R4733" t="str">
            <v>KUTALIMAN</v>
          </cell>
          <cell r="S4733" t="str">
            <v>KEDUNG BANTENG</v>
          </cell>
          <cell r="T4733" t="str">
            <v>KUTALIMAN</v>
          </cell>
          <cell r="U4733" t="str">
            <v>007</v>
          </cell>
          <cell r="V4733" t="str">
            <v>002</v>
          </cell>
          <cell r="W4733" t="str">
            <v>Indonesia</v>
          </cell>
        </row>
        <row r="4734">
          <cell r="B4734" t="str">
            <v>MUKMIN HIDAYAT</v>
          </cell>
          <cell r="C4734" t="str">
            <v>3302230305810001</v>
          </cell>
          <cell r="D4734" t="str">
            <v>L</v>
          </cell>
          <cell r="E4734" t="str">
            <v>BANYUMAS</v>
          </cell>
          <cell r="F4734" t="str">
            <v>03/05/1981</v>
          </cell>
          <cell r="G4734" t="str">
            <v>Tidak Tahu</v>
          </cell>
          <cell r="H4734" t="str">
            <v>Islam</v>
          </cell>
          <cell r="I4734" t="str">
            <v>Kawin</v>
          </cell>
          <cell r="J4734" t="str">
            <v>Kepala Keluarga</v>
          </cell>
          <cell r="K4734" t="str">
            <v>01</v>
          </cell>
          <cell r="L4734" t="str">
            <v>SLTP/Sederajat</v>
          </cell>
          <cell r="M4734" t="str">
            <v>Petani/Pekebun</v>
          </cell>
          <cell r="N4734" t="str">
            <v>PARNI</v>
          </cell>
          <cell r="O4734" t="str">
            <v>SAYIDIN</v>
          </cell>
          <cell r="P4734" t="str">
            <v>3302230610110012</v>
          </cell>
          <cell r="Q4734" t="str">
            <v>MUKMIN HIDAYAT</v>
          </cell>
          <cell r="R4734" t="str">
            <v>KUTALIMAN</v>
          </cell>
          <cell r="S4734" t="str">
            <v>KEDUNGBANTENG</v>
          </cell>
          <cell r="T4734" t="str">
            <v>KUTALIMAN</v>
          </cell>
          <cell r="U4734">
            <v>7</v>
          </cell>
          <cell r="V4734">
            <v>2</v>
          </cell>
          <cell r="W4734" t="str">
            <v>Indonesia</v>
          </cell>
        </row>
        <row r="4735">
          <cell r="B4735" t="str">
            <v>SITI ASIYAH</v>
          </cell>
          <cell r="C4735" t="str">
            <v>3302176304890003</v>
          </cell>
          <cell r="D4735" t="str">
            <v>P</v>
          </cell>
          <cell r="E4735" t="str">
            <v>BANYUMAS</v>
          </cell>
          <cell r="F4735" t="str">
            <v>23/04/1989</v>
          </cell>
          <cell r="G4735" t="str">
            <v>Tidak Tahu</v>
          </cell>
          <cell r="H4735" t="str">
            <v>Islam</v>
          </cell>
          <cell r="I4735" t="str">
            <v>Kawin</v>
          </cell>
          <cell r="J4735" t="str">
            <v>Istri</v>
          </cell>
          <cell r="K4735" t="str">
            <v>03</v>
          </cell>
          <cell r="L4735" t="str">
            <v>SLTP/Sederajat</v>
          </cell>
          <cell r="M4735" t="str">
            <v>Mengurus Rumah Tangga</v>
          </cell>
          <cell r="N4735" t="str">
            <v>SITI MARYAM</v>
          </cell>
          <cell r="O4735" t="str">
            <v>ACHMAD WASINGUN</v>
          </cell>
          <cell r="P4735" t="str">
            <v>3302230610110012</v>
          </cell>
          <cell r="Q4735" t="str">
            <v>MUKMIN HIDAYAT</v>
          </cell>
          <cell r="R4735" t="str">
            <v>KUTALIMAN</v>
          </cell>
          <cell r="S4735" t="str">
            <v>KEDUNGBANTENG</v>
          </cell>
          <cell r="T4735" t="str">
            <v>KUTALIMAN</v>
          </cell>
          <cell r="U4735">
            <v>7</v>
          </cell>
          <cell r="V4735">
            <v>2</v>
          </cell>
          <cell r="W4735" t="str">
            <v>Indonesia</v>
          </cell>
        </row>
        <row r="4736">
          <cell r="B4736" t="str">
            <v>WARKIM RIANTO</v>
          </cell>
          <cell r="C4736" t="str">
            <v>3302231706780003</v>
          </cell>
          <cell r="D4736" t="str">
            <v>L</v>
          </cell>
          <cell r="E4736" t="str">
            <v>BANYUMAS</v>
          </cell>
          <cell r="F4736">
            <v>28658</v>
          </cell>
          <cell r="G4736" t="str">
            <v>Tidak Tahu</v>
          </cell>
          <cell r="H4736" t="str">
            <v>Islam</v>
          </cell>
          <cell r="I4736" t="str">
            <v>Kawin</v>
          </cell>
          <cell r="J4736" t="str">
            <v>Kepala Keluarga</v>
          </cell>
          <cell r="K4736" t="str">
            <v>01</v>
          </cell>
          <cell r="L4736" t="str">
            <v>Tamat SD/Sederajat</v>
          </cell>
          <cell r="M4736" t="str">
            <v>Buruh Harian Lepas</v>
          </cell>
          <cell r="N4736" t="str">
            <v>SARSEM</v>
          </cell>
          <cell r="O4736" t="str">
            <v>WARSIDI</v>
          </cell>
          <cell r="P4736" t="str">
            <v>3302230706110001</v>
          </cell>
          <cell r="Q4736" t="str">
            <v>WARKIM RIANTO</v>
          </cell>
          <cell r="R4736" t="str">
            <v>KUTALIMAN</v>
          </cell>
          <cell r="S4736" t="str">
            <v>KEDUNG BANTENG</v>
          </cell>
          <cell r="T4736" t="str">
            <v>KUTALIMAN</v>
          </cell>
          <cell r="U4736" t="str">
            <v>007</v>
          </cell>
          <cell r="V4736" t="str">
            <v>002</v>
          </cell>
          <cell r="W4736" t="str">
            <v>Indonesia</v>
          </cell>
        </row>
        <row r="4737">
          <cell r="B4737" t="str">
            <v>SULIAH</v>
          </cell>
          <cell r="C4737" t="str">
            <v>3302235910860005</v>
          </cell>
          <cell r="D4737" t="str">
            <v>P</v>
          </cell>
          <cell r="E4737" t="str">
            <v>BANYUMAS</v>
          </cell>
          <cell r="F4737">
            <v>31704</v>
          </cell>
          <cell r="G4737" t="str">
            <v>Tidak Tahu</v>
          </cell>
          <cell r="H4737" t="str">
            <v>Islam</v>
          </cell>
          <cell r="I4737" t="str">
            <v>Kawin</v>
          </cell>
          <cell r="J4737" t="str">
            <v>Istri</v>
          </cell>
          <cell r="K4737" t="str">
            <v>03</v>
          </cell>
          <cell r="L4737" t="str">
            <v>Tamat SD/Sederajat</v>
          </cell>
          <cell r="M4737" t="str">
            <v>Mengurus Rumah Tangga</v>
          </cell>
          <cell r="N4737" t="str">
            <v>NARSIH</v>
          </cell>
          <cell r="O4737" t="str">
            <v>WARSONO WASLAM</v>
          </cell>
          <cell r="P4737" t="str">
            <v>3302230706110001</v>
          </cell>
          <cell r="Q4737" t="str">
            <v>WARKIM RIANTO</v>
          </cell>
          <cell r="R4737" t="str">
            <v>KUTALIMAN</v>
          </cell>
          <cell r="S4737" t="str">
            <v>KEDUNG BANTENG</v>
          </cell>
          <cell r="T4737" t="str">
            <v>KUTALIMAN</v>
          </cell>
          <cell r="U4737" t="str">
            <v>007</v>
          </cell>
          <cell r="V4737" t="str">
            <v>002</v>
          </cell>
          <cell r="W4737" t="str">
            <v>Indonesia</v>
          </cell>
        </row>
        <row r="4738">
          <cell r="B4738" t="str">
            <v>SANJU AKBAR RIZKI</v>
          </cell>
          <cell r="C4738" t="str">
            <v>3302231405110001</v>
          </cell>
          <cell r="D4738" t="str">
            <v>L</v>
          </cell>
          <cell r="E4738" t="str">
            <v>BANYUMAS</v>
          </cell>
          <cell r="F4738">
            <v>40677</v>
          </cell>
          <cell r="G4738" t="str">
            <v>Tidak Tahu</v>
          </cell>
          <cell r="H4738" t="str">
            <v>Islam</v>
          </cell>
          <cell r="I4738" t="str">
            <v>Belum Kawin</v>
          </cell>
          <cell r="J4738" t="str">
            <v>Anak</v>
          </cell>
          <cell r="K4738" t="str">
            <v>04</v>
          </cell>
          <cell r="L4738" t="str">
            <v>Tidak/Belum Sekolah</v>
          </cell>
          <cell r="M4738" t="str">
            <v>Belum/Tidak Bekerja</v>
          </cell>
          <cell r="N4738" t="str">
            <v>SULIAH</v>
          </cell>
          <cell r="O4738" t="str">
            <v>WARKIM RIANTO</v>
          </cell>
          <cell r="P4738" t="str">
            <v>3302230706110001</v>
          </cell>
          <cell r="Q4738" t="str">
            <v>WARKIM RIANTO</v>
          </cell>
          <cell r="R4738" t="str">
            <v>KUTALIMAN</v>
          </cell>
          <cell r="S4738" t="str">
            <v>KEDUNG BANTENG</v>
          </cell>
          <cell r="T4738" t="str">
            <v>KUTALIMAN</v>
          </cell>
          <cell r="U4738" t="str">
            <v>007</v>
          </cell>
          <cell r="V4738" t="str">
            <v>002</v>
          </cell>
          <cell r="W4738" t="str">
            <v>Indonesia</v>
          </cell>
        </row>
        <row r="4739">
          <cell r="B4739" t="str">
            <v>FABIL ESA PUTRA</v>
          </cell>
          <cell r="C4739" t="str">
            <v>3302232602070001</v>
          </cell>
          <cell r="D4739" t="str">
            <v>L</v>
          </cell>
          <cell r="E4739" t="str">
            <v>BANYUMAS</v>
          </cell>
          <cell r="F4739">
            <v>39139</v>
          </cell>
          <cell r="G4739" t="str">
            <v>Tidak Tahu</v>
          </cell>
          <cell r="H4739" t="str">
            <v>Islam</v>
          </cell>
          <cell r="I4739" t="str">
            <v>Belum Kawin</v>
          </cell>
          <cell r="J4739" t="str">
            <v>Anak</v>
          </cell>
          <cell r="K4739" t="str">
            <v>04</v>
          </cell>
          <cell r="L4739" t="str">
            <v>Tidak/Belum Sekolah</v>
          </cell>
          <cell r="M4739" t="str">
            <v>Belum/Tidak Bekerja</v>
          </cell>
          <cell r="N4739" t="str">
            <v>SULIAH</v>
          </cell>
          <cell r="O4739" t="str">
            <v>WARKIM RIANTO</v>
          </cell>
          <cell r="P4739" t="str">
            <v>3302230706110001</v>
          </cell>
          <cell r="Q4739" t="str">
            <v>WARKIM RIANTO</v>
          </cell>
          <cell r="R4739" t="str">
            <v>KUTALIMAN</v>
          </cell>
          <cell r="S4739" t="str">
            <v>KEDUNG BANTENG</v>
          </cell>
          <cell r="T4739" t="str">
            <v>KUTALIMAN</v>
          </cell>
          <cell r="U4739" t="str">
            <v>007</v>
          </cell>
          <cell r="V4739" t="str">
            <v>002</v>
          </cell>
          <cell r="W4739" t="str">
            <v>Indonesia</v>
          </cell>
        </row>
        <row r="4740">
          <cell r="B4740" t="str">
            <v>CHOERON</v>
          </cell>
          <cell r="C4740" t="str">
            <v>3302231711770005</v>
          </cell>
          <cell r="D4740" t="str">
            <v>L</v>
          </cell>
          <cell r="E4740" t="str">
            <v>BANYUMAS</v>
          </cell>
          <cell r="F4740">
            <v>28446</v>
          </cell>
          <cell r="G4740" t="str">
            <v>Tidak Tahu</v>
          </cell>
          <cell r="H4740" t="str">
            <v>Islam</v>
          </cell>
          <cell r="I4740" t="str">
            <v>Kawin</v>
          </cell>
          <cell r="J4740" t="str">
            <v>Kepala Keluarga</v>
          </cell>
          <cell r="K4740" t="str">
            <v>01</v>
          </cell>
          <cell r="L4740" t="str">
            <v>SLTP/Sederajat</v>
          </cell>
          <cell r="M4740" t="str">
            <v>Buruh Harian Lepas</v>
          </cell>
          <cell r="N4740" t="str">
            <v>SITI CHOTIJAH</v>
          </cell>
          <cell r="O4740" t="str">
            <v>ACHMAD SODIKUN</v>
          </cell>
          <cell r="P4740" t="str">
            <v>3302230711090003</v>
          </cell>
          <cell r="Q4740" t="str">
            <v>CHOERON</v>
          </cell>
          <cell r="R4740" t="str">
            <v>KUTALIMAN</v>
          </cell>
          <cell r="S4740" t="str">
            <v>KEDUNG BANTENG</v>
          </cell>
          <cell r="T4740" t="str">
            <v>KUTALIMAN</v>
          </cell>
          <cell r="U4740" t="str">
            <v>007</v>
          </cell>
          <cell r="V4740" t="str">
            <v>002</v>
          </cell>
          <cell r="W4740" t="str">
            <v>Indonesia</v>
          </cell>
        </row>
        <row r="4741">
          <cell r="B4741" t="str">
            <v>AMINAH</v>
          </cell>
          <cell r="C4741" t="str">
            <v>3302234802800003</v>
          </cell>
          <cell r="D4741" t="str">
            <v>P</v>
          </cell>
          <cell r="E4741" t="str">
            <v>BANYUMAS</v>
          </cell>
          <cell r="F4741">
            <v>29259</v>
          </cell>
          <cell r="G4741" t="str">
            <v>Tidak Tahu</v>
          </cell>
          <cell r="H4741" t="str">
            <v>Islam</v>
          </cell>
          <cell r="I4741" t="str">
            <v>Kawin</v>
          </cell>
          <cell r="J4741" t="str">
            <v>Istri</v>
          </cell>
          <cell r="K4741" t="str">
            <v>03</v>
          </cell>
          <cell r="L4741" t="str">
            <v>Tamat SD/Sederajat</v>
          </cell>
          <cell r="M4741" t="str">
            <v>Mengurus Rumah Tangga</v>
          </cell>
          <cell r="N4741" t="str">
            <v>RUNTAH</v>
          </cell>
          <cell r="O4741" t="str">
            <v>AHMAD IKHWANI WARIM</v>
          </cell>
          <cell r="P4741" t="str">
            <v>3302230711090003</v>
          </cell>
          <cell r="Q4741" t="str">
            <v>CHOERON</v>
          </cell>
          <cell r="R4741" t="str">
            <v>KUTALIMAN</v>
          </cell>
          <cell r="S4741" t="str">
            <v>KEDUNG BANTENG</v>
          </cell>
          <cell r="T4741" t="str">
            <v>KUTALIMAN</v>
          </cell>
          <cell r="U4741" t="str">
            <v>007</v>
          </cell>
          <cell r="V4741" t="str">
            <v>002</v>
          </cell>
          <cell r="W4741" t="str">
            <v>Indonesia</v>
          </cell>
        </row>
        <row r="4742">
          <cell r="B4742" t="str">
            <v>AZKA ADZKIYA</v>
          </cell>
          <cell r="C4742" t="str">
            <v>3302231308070001</v>
          </cell>
          <cell r="D4742" t="str">
            <v>L</v>
          </cell>
          <cell r="E4742" t="str">
            <v>BANYUMAS</v>
          </cell>
          <cell r="F4742">
            <v>39307</v>
          </cell>
          <cell r="G4742" t="str">
            <v>Tidak Tahu</v>
          </cell>
          <cell r="H4742" t="str">
            <v>Islam</v>
          </cell>
          <cell r="I4742" t="str">
            <v>Belum Kawin</v>
          </cell>
          <cell r="J4742" t="str">
            <v>Anak</v>
          </cell>
          <cell r="K4742" t="str">
            <v>04</v>
          </cell>
          <cell r="L4742" t="str">
            <v>Tidak/Belum Sekolah</v>
          </cell>
          <cell r="M4742" t="str">
            <v>Belum/Tidak Bekerja</v>
          </cell>
          <cell r="N4742" t="str">
            <v>AMINAH</v>
          </cell>
          <cell r="O4742" t="str">
            <v>CHOERON</v>
          </cell>
          <cell r="P4742" t="str">
            <v>3302230711090003</v>
          </cell>
          <cell r="Q4742" t="str">
            <v>CHOERON</v>
          </cell>
          <cell r="R4742" t="str">
            <v>KUTALIMAN</v>
          </cell>
          <cell r="S4742" t="str">
            <v>KEDUNG BANTENG</v>
          </cell>
          <cell r="T4742" t="str">
            <v>KUTALIMAN</v>
          </cell>
          <cell r="U4742" t="str">
            <v>007</v>
          </cell>
          <cell r="V4742" t="str">
            <v>002</v>
          </cell>
          <cell r="W4742" t="str">
            <v>Indonesia</v>
          </cell>
        </row>
        <row r="4743">
          <cell r="B4743" t="str">
            <v>DIRSO</v>
          </cell>
          <cell r="C4743" t="str">
            <v>3302230707850003</v>
          </cell>
          <cell r="D4743" t="str">
            <v>L</v>
          </cell>
          <cell r="E4743" t="str">
            <v>BANYUMAS</v>
          </cell>
          <cell r="F4743">
            <v>31235</v>
          </cell>
          <cell r="G4743" t="str">
            <v>Tidak Tahu</v>
          </cell>
          <cell r="H4743" t="str">
            <v>Islam</v>
          </cell>
          <cell r="I4743" t="str">
            <v>Kawin</v>
          </cell>
          <cell r="J4743" t="str">
            <v>Kepala Keluarga</v>
          </cell>
          <cell r="K4743" t="str">
            <v>01</v>
          </cell>
          <cell r="L4743" t="str">
            <v>Tamat SD/Sederajat</v>
          </cell>
          <cell r="M4743" t="str">
            <v>Buruh Harian Lepas</v>
          </cell>
          <cell r="N4743" t="str">
            <v>DARKEM</v>
          </cell>
          <cell r="O4743" t="str">
            <v>SUPARNO</v>
          </cell>
          <cell r="P4743" t="str">
            <v>3302230811110002</v>
          </cell>
          <cell r="Q4743" t="str">
            <v>DIRSO</v>
          </cell>
          <cell r="R4743" t="str">
            <v>KUTALIMAN</v>
          </cell>
          <cell r="S4743" t="str">
            <v>KEDUNG BANTENG</v>
          </cell>
          <cell r="T4743" t="str">
            <v>KUTALIMAN</v>
          </cell>
          <cell r="U4743" t="str">
            <v>007</v>
          </cell>
          <cell r="V4743" t="str">
            <v>002</v>
          </cell>
          <cell r="W4743" t="str">
            <v>Indonesia</v>
          </cell>
        </row>
        <row r="4744">
          <cell r="B4744" t="str">
            <v>RINI WAGIATI</v>
          </cell>
          <cell r="C4744" t="str">
            <v>3302235907870002</v>
          </cell>
          <cell r="D4744" t="str">
            <v>P</v>
          </cell>
          <cell r="E4744" t="str">
            <v>PURBALINGGA</v>
          </cell>
          <cell r="F4744">
            <v>31977</v>
          </cell>
          <cell r="G4744" t="str">
            <v>Tidak Tahu</v>
          </cell>
          <cell r="H4744" t="str">
            <v>Islam</v>
          </cell>
          <cell r="I4744" t="str">
            <v>Kawin</v>
          </cell>
          <cell r="J4744" t="str">
            <v>Istri</v>
          </cell>
          <cell r="K4744" t="str">
            <v>03</v>
          </cell>
          <cell r="L4744" t="str">
            <v>Tamat SD/Sederajat</v>
          </cell>
          <cell r="M4744" t="str">
            <v>Mengurus Rumah Tangga</v>
          </cell>
          <cell r="N4744" t="str">
            <v>KARTINAH</v>
          </cell>
          <cell r="O4744" t="str">
            <v>MISLAM</v>
          </cell>
          <cell r="P4744" t="str">
            <v>3302230811110002</v>
          </cell>
          <cell r="Q4744" t="str">
            <v>DIRSO</v>
          </cell>
          <cell r="R4744" t="str">
            <v>KUTALIMAN</v>
          </cell>
          <cell r="S4744" t="str">
            <v>KEDUNG BANTENG</v>
          </cell>
          <cell r="T4744" t="str">
            <v>KUTALIMAN</v>
          </cell>
          <cell r="U4744" t="str">
            <v>007</v>
          </cell>
          <cell r="V4744" t="str">
            <v>002</v>
          </cell>
          <cell r="W4744" t="str">
            <v>Indonesia</v>
          </cell>
        </row>
        <row r="4745">
          <cell r="B4745" t="str">
            <v>ALFIN APRIANTO</v>
          </cell>
          <cell r="C4745" t="str">
            <v>3302230404100004</v>
          </cell>
          <cell r="D4745" t="str">
            <v>L</v>
          </cell>
          <cell r="E4745" t="str">
            <v>BANYUMAS</v>
          </cell>
          <cell r="F4745">
            <v>40272</v>
          </cell>
          <cell r="G4745" t="str">
            <v>Tidak Tahu</v>
          </cell>
          <cell r="H4745" t="str">
            <v>Islam</v>
          </cell>
          <cell r="I4745" t="str">
            <v>Belum Kawin</v>
          </cell>
          <cell r="J4745" t="str">
            <v>Anak</v>
          </cell>
          <cell r="K4745" t="str">
            <v>04</v>
          </cell>
          <cell r="L4745" t="str">
            <v>Tidak/Belum Sekolah</v>
          </cell>
          <cell r="M4745" t="str">
            <v>Belum/Tidak Bekerja</v>
          </cell>
          <cell r="N4745" t="str">
            <v>RINI WAGIATI</v>
          </cell>
          <cell r="O4745" t="str">
            <v>DIRSO</v>
          </cell>
          <cell r="P4745" t="str">
            <v>3302230811110002</v>
          </cell>
          <cell r="Q4745" t="str">
            <v>DIRSO</v>
          </cell>
          <cell r="R4745" t="str">
            <v>KUTALIMAN</v>
          </cell>
          <cell r="S4745" t="str">
            <v>KEDUNG BANTENG</v>
          </cell>
          <cell r="T4745" t="str">
            <v>KUTALIMAN</v>
          </cell>
          <cell r="U4745" t="str">
            <v>007</v>
          </cell>
          <cell r="V4745" t="str">
            <v>002</v>
          </cell>
          <cell r="W4745" t="str">
            <v>Indonesia</v>
          </cell>
        </row>
        <row r="4746">
          <cell r="B4746" t="str">
            <v>RIZKI ADITIA SAPUTRA</v>
          </cell>
          <cell r="C4746" t="str">
            <v>3302230801130001</v>
          </cell>
          <cell r="D4746" t="str">
            <v>L</v>
          </cell>
          <cell r="E4746" t="str">
            <v>BANYUMAS</v>
          </cell>
          <cell r="F4746">
            <v>41282</v>
          </cell>
          <cell r="G4746" t="str">
            <v>Tidak Tahu</v>
          </cell>
          <cell r="H4746" t="str">
            <v>Islam</v>
          </cell>
          <cell r="I4746" t="str">
            <v>Belum Kawin</v>
          </cell>
          <cell r="J4746" t="str">
            <v>Anak</v>
          </cell>
          <cell r="K4746" t="str">
            <v>04</v>
          </cell>
          <cell r="L4746" t="str">
            <v>Tidak/Belum Sekolah</v>
          </cell>
          <cell r="M4746" t="str">
            <v>Belum/Tidak Bekerja</v>
          </cell>
          <cell r="N4746" t="str">
            <v>RINI WAGIATI</v>
          </cell>
          <cell r="O4746" t="str">
            <v>DIRSO</v>
          </cell>
          <cell r="P4746" t="str">
            <v>3302230811110002</v>
          </cell>
          <cell r="Q4746" t="str">
            <v>DIRSO</v>
          </cell>
          <cell r="R4746" t="str">
            <v>KUTALIMAN</v>
          </cell>
          <cell r="S4746" t="str">
            <v>KEDUNG BANTENG</v>
          </cell>
          <cell r="T4746" t="str">
            <v>KUTALIMAN</v>
          </cell>
          <cell r="U4746" t="str">
            <v>007</v>
          </cell>
          <cell r="V4746" t="str">
            <v>002</v>
          </cell>
          <cell r="W4746" t="str">
            <v>Indonesia</v>
          </cell>
        </row>
        <row r="4747">
          <cell r="B4747" t="str">
            <v>ARIF BUDI WALUYO</v>
          </cell>
          <cell r="C4747" t="str">
            <v>3302232001810004</v>
          </cell>
          <cell r="D4747" t="str">
            <v>L</v>
          </cell>
          <cell r="E4747" t="str">
            <v>BANYUMAS</v>
          </cell>
          <cell r="F4747" t="str">
            <v>20/01/1981</v>
          </cell>
          <cell r="G4747" t="str">
            <v>Tidak Tahu</v>
          </cell>
          <cell r="H4747" t="str">
            <v>Islam</v>
          </cell>
          <cell r="I4747" t="str">
            <v>Kawin</v>
          </cell>
          <cell r="J4747" t="str">
            <v>Kepala Keluarga</v>
          </cell>
          <cell r="K4747" t="str">
            <v>01</v>
          </cell>
          <cell r="L4747" t="str">
            <v>SLTP/Sederajat</v>
          </cell>
          <cell r="M4747" t="str">
            <v>Buruh Harian Lepas</v>
          </cell>
          <cell r="N4747" t="str">
            <v>SUMIATI</v>
          </cell>
          <cell r="O4747" t="str">
            <v>AKHMAD SUJANGI</v>
          </cell>
          <cell r="P4747" t="str">
            <v>3302230901120002</v>
          </cell>
          <cell r="Q4747" t="str">
            <v>ARIF BUDI WALUYO</v>
          </cell>
          <cell r="R4747" t="str">
            <v>KUTALIMAN</v>
          </cell>
          <cell r="S4747" t="str">
            <v>KEDUNGBANTENG</v>
          </cell>
          <cell r="T4747" t="str">
            <v>KUTALIMAN</v>
          </cell>
          <cell r="U4747" t="str">
            <v>007</v>
          </cell>
          <cell r="V4747" t="str">
            <v>002</v>
          </cell>
          <cell r="W4747" t="str">
            <v>Indonesia</v>
          </cell>
        </row>
        <row r="4748">
          <cell r="B4748" t="str">
            <v>DARSINAH</v>
          </cell>
          <cell r="C4748" t="str">
            <v>3302225905890003</v>
          </cell>
          <cell r="D4748" t="str">
            <v>P</v>
          </cell>
          <cell r="E4748" t="str">
            <v>BANYUMAS</v>
          </cell>
          <cell r="F4748" t="str">
            <v>19/05/1989</v>
          </cell>
          <cell r="G4748" t="str">
            <v>Tidak Tahu</v>
          </cell>
          <cell r="H4748" t="str">
            <v>Islam</v>
          </cell>
          <cell r="I4748" t="str">
            <v>Kawin</v>
          </cell>
          <cell r="J4748" t="str">
            <v>Istri</v>
          </cell>
          <cell r="K4748" t="str">
            <v>03</v>
          </cell>
          <cell r="L4748" t="str">
            <v>Tamat SD/Sederajat</v>
          </cell>
          <cell r="M4748" t="str">
            <v>Mengurus Rumah Tangga</v>
          </cell>
          <cell r="N4748" t="str">
            <v>CAISEM</v>
          </cell>
          <cell r="O4748" t="str">
            <v>DARTIM RASITO</v>
          </cell>
          <cell r="P4748" t="str">
            <v>3302230901120002</v>
          </cell>
          <cell r="Q4748" t="str">
            <v>ARIF BUDI WALUYO</v>
          </cell>
          <cell r="R4748" t="str">
            <v>KUTALIMAN</v>
          </cell>
          <cell r="S4748" t="str">
            <v>KEDUNGBANTENG</v>
          </cell>
          <cell r="T4748" t="str">
            <v>KUTALIMAN</v>
          </cell>
          <cell r="U4748" t="str">
            <v>007</v>
          </cell>
          <cell r="V4748" t="str">
            <v>002</v>
          </cell>
          <cell r="W4748" t="str">
            <v>Indonesia</v>
          </cell>
        </row>
        <row r="4749">
          <cell r="B4749" t="str">
            <v>RISKA NUR HASANAH</v>
          </cell>
          <cell r="C4749" t="str">
            <v>3302234308090003</v>
          </cell>
          <cell r="D4749" t="str">
            <v>P</v>
          </cell>
          <cell r="E4749" t="str">
            <v>BANYUMAS</v>
          </cell>
          <cell r="F4749">
            <v>40028</v>
          </cell>
          <cell r="G4749" t="str">
            <v>Tidak Tahu</v>
          </cell>
          <cell r="H4749" t="str">
            <v>Islam</v>
          </cell>
          <cell r="I4749" t="str">
            <v>Belum Kawin</v>
          </cell>
          <cell r="J4749" t="str">
            <v>Anak</v>
          </cell>
          <cell r="K4749" t="str">
            <v>04</v>
          </cell>
          <cell r="L4749" t="str">
            <v>Tidak/Belum Sekolah</v>
          </cell>
          <cell r="M4749" t="str">
            <v>Belum/Tidak Bekerja</v>
          </cell>
          <cell r="N4749" t="str">
            <v>DARSINAH</v>
          </cell>
          <cell r="O4749" t="str">
            <v>ARIF BUDI WALUYO</v>
          </cell>
          <cell r="P4749" t="str">
            <v>3302230901120002</v>
          </cell>
          <cell r="Q4749" t="str">
            <v>ARIF BUDI WALUYO</v>
          </cell>
          <cell r="R4749" t="str">
            <v>KUTALIMAN</v>
          </cell>
          <cell r="S4749" t="str">
            <v>KEDUNG BANTENG</v>
          </cell>
          <cell r="T4749" t="str">
            <v>KUTALIMAN</v>
          </cell>
          <cell r="U4749" t="str">
            <v>007</v>
          </cell>
          <cell r="V4749" t="str">
            <v>002</v>
          </cell>
          <cell r="W4749" t="str">
            <v>Indonesia</v>
          </cell>
        </row>
        <row r="4750">
          <cell r="B4750" t="str">
            <v>DARYANTO</v>
          </cell>
          <cell r="C4750" t="str">
            <v>3302233103890001</v>
          </cell>
          <cell r="D4750" t="str">
            <v>L</v>
          </cell>
          <cell r="E4750" t="str">
            <v>BANYUMAS</v>
          </cell>
          <cell r="F4750">
            <v>32598</v>
          </cell>
          <cell r="G4750" t="str">
            <v>Tidak Tahu</v>
          </cell>
          <cell r="H4750" t="str">
            <v>Islam</v>
          </cell>
          <cell r="I4750" t="str">
            <v>Kawin</v>
          </cell>
          <cell r="J4750" t="str">
            <v>Kepala Keluarga</v>
          </cell>
          <cell r="K4750" t="str">
            <v>01</v>
          </cell>
          <cell r="L4750" t="str">
            <v>Tamat SD/Sederajat</v>
          </cell>
          <cell r="M4750" t="str">
            <v>Karyawan Swasta</v>
          </cell>
          <cell r="N4750" t="str">
            <v>DARIKEM.</v>
          </cell>
          <cell r="O4750" t="str">
            <v>WARNO</v>
          </cell>
          <cell r="P4750" t="str">
            <v>3302231107130002</v>
          </cell>
          <cell r="Q4750" t="str">
            <v>DARYANTO</v>
          </cell>
          <cell r="R4750" t="str">
            <v>KUTALIMAN</v>
          </cell>
          <cell r="S4750" t="str">
            <v>KEDUNG BANTENG</v>
          </cell>
          <cell r="T4750" t="str">
            <v>KUTALIMAN</v>
          </cell>
          <cell r="U4750" t="str">
            <v>007</v>
          </cell>
          <cell r="V4750" t="str">
            <v>002</v>
          </cell>
          <cell r="W4750" t="str">
            <v>Indonesia</v>
          </cell>
        </row>
        <row r="4751">
          <cell r="B4751" t="str">
            <v>MUGIANI</v>
          </cell>
          <cell r="C4751" t="str">
            <v>3302234610930001</v>
          </cell>
          <cell r="D4751" t="str">
            <v>P</v>
          </cell>
          <cell r="E4751" t="str">
            <v>BANYUMAS</v>
          </cell>
          <cell r="F4751">
            <v>34248</v>
          </cell>
          <cell r="G4751" t="str">
            <v>Tidak Tahu</v>
          </cell>
          <cell r="H4751" t="str">
            <v>Islam</v>
          </cell>
          <cell r="I4751" t="str">
            <v>Kawin</v>
          </cell>
          <cell r="J4751" t="str">
            <v>Istri</v>
          </cell>
          <cell r="K4751" t="str">
            <v>03</v>
          </cell>
          <cell r="L4751" t="str">
            <v>Tamat SD/Sederajat</v>
          </cell>
          <cell r="M4751" t="str">
            <v>Mengurus Rumah Tangga</v>
          </cell>
          <cell r="N4751" t="str">
            <v>KARTISEM</v>
          </cell>
          <cell r="O4751" t="str">
            <v>SUWITO WARDI</v>
          </cell>
          <cell r="P4751" t="str">
            <v>3302231107130002</v>
          </cell>
          <cell r="Q4751" t="str">
            <v>DARYANTO</v>
          </cell>
          <cell r="R4751" t="str">
            <v>KUTALIMAN</v>
          </cell>
          <cell r="S4751" t="str">
            <v>KEDUNG BANTENG</v>
          </cell>
          <cell r="T4751" t="str">
            <v>KUTALIMAN</v>
          </cell>
          <cell r="U4751" t="str">
            <v>007</v>
          </cell>
          <cell r="V4751" t="str">
            <v>002</v>
          </cell>
          <cell r="W4751" t="str">
            <v>Indonesia</v>
          </cell>
        </row>
        <row r="4752">
          <cell r="B4752" t="str">
            <v>NAYZILLA BUNGA OKTAVIA</v>
          </cell>
          <cell r="C4752" t="str">
            <v>3302236810130001</v>
          </cell>
          <cell r="D4752" t="str">
            <v>P</v>
          </cell>
          <cell r="E4752" t="str">
            <v>BANYUMAS</v>
          </cell>
          <cell r="F4752">
            <v>41575</v>
          </cell>
          <cell r="G4752" t="str">
            <v>Tidak Tahu</v>
          </cell>
          <cell r="H4752" t="str">
            <v>Islam</v>
          </cell>
          <cell r="I4752" t="str">
            <v>Belum Kawin</v>
          </cell>
          <cell r="J4752" t="str">
            <v>Anak</v>
          </cell>
          <cell r="K4752" t="str">
            <v>04</v>
          </cell>
          <cell r="L4752" t="str">
            <v>Tidak/Belum Sekolah</v>
          </cell>
          <cell r="M4752" t="str">
            <v>Belum/Tidak Bekerja</v>
          </cell>
          <cell r="N4752" t="str">
            <v>MUGIANI</v>
          </cell>
          <cell r="O4752" t="str">
            <v>DARYANTO</v>
          </cell>
          <cell r="P4752" t="str">
            <v>3302231107130002</v>
          </cell>
          <cell r="Q4752" t="str">
            <v>DARYANTO</v>
          </cell>
          <cell r="R4752" t="str">
            <v>KUTALIMAN</v>
          </cell>
          <cell r="S4752" t="str">
            <v>KEDUNG BANTENG</v>
          </cell>
          <cell r="T4752" t="str">
            <v>KUTALIMAN</v>
          </cell>
          <cell r="U4752" t="str">
            <v>007</v>
          </cell>
          <cell r="V4752" t="str">
            <v>002</v>
          </cell>
          <cell r="W4752" t="str">
            <v>Indonesia</v>
          </cell>
        </row>
        <row r="4753">
          <cell r="B4753" t="str">
            <v>AMAD MAULANA</v>
          </cell>
          <cell r="C4753" t="str">
            <v>3302232602840002</v>
          </cell>
          <cell r="D4753" t="str">
            <v>L</v>
          </cell>
          <cell r="E4753" t="str">
            <v>BANYUMAS</v>
          </cell>
          <cell r="F4753">
            <v>30738</v>
          </cell>
          <cell r="G4753" t="str">
            <v>Tidak Tahu</v>
          </cell>
          <cell r="H4753" t="str">
            <v>Islam</v>
          </cell>
          <cell r="I4753" t="str">
            <v>Kawin</v>
          </cell>
          <cell r="J4753" t="str">
            <v>Kepala Keluarga</v>
          </cell>
          <cell r="K4753" t="str">
            <v>01</v>
          </cell>
          <cell r="L4753" t="str">
            <v>Tamat SD/Sederajat</v>
          </cell>
          <cell r="M4753" t="str">
            <v>Buruh Harian Lepas</v>
          </cell>
          <cell r="N4753" t="str">
            <v>KALEM</v>
          </cell>
          <cell r="O4753" t="str">
            <v>SUNARDI KATIM</v>
          </cell>
          <cell r="P4753" t="str">
            <v>3302231211120004</v>
          </cell>
          <cell r="Q4753" t="str">
            <v>AMAD MAULANA</v>
          </cell>
          <cell r="R4753" t="str">
            <v>KUTALIMAN</v>
          </cell>
          <cell r="S4753" t="str">
            <v>KEDUNG BANTENG</v>
          </cell>
          <cell r="T4753" t="str">
            <v>KUTALIMAN</v>
          </cell>
          <cell r="U4753" t="str">
            <v>007</v>
          </cell>
          <cell r="V4753" t="str">
            <v>002</v>
          </cell>
          <cell r="W4753" t="str">
            <v>Indonesia</v>
          </cell>
        </row>
        <row r="4754">
          <cell r="B4754" t="str">
            <v>SOPIYAH</v>
          </cell>
          <cell r="C4754" t="str">
            <v>3302234112870002</v>
          </cell>
          <cell r="D4754" t="str">
            <v>P</v>
          </cell>
          <cell r="E4754" t="str">
            <v>TEGAL</v>
          </cell>
          <cell r="F4754">
            <v>32112</v>
          </cell>
          <cell r="G4754" t="str">
            <v>Tidak Tahu</v>
          </cell>
          <cell r="H4754" t="str">
            <v>Islam</v>
          </cell>
          <cell r="I4754" t="str">
            <v>Kawin</v>
          </cell>
          <cell r="J4754" t="str">
            <v>Istri</v>
          </cell>
          <cell r="K4754" t="str">
            <v>03</v>
          </cell>
          <cell r="L4754" t="str">
            <v>Tamat SD/Sederajat</v>
          </cell>
          <cell r="M4754" t="str">
            <v>Mengurus Rumah Tangga</v>
          </cell>
          <cell r="N4754" t="str">
            <v>WASMI</v>
          </cell>
          <cell r="O4754" t="str">
            <v>SAMYADI</v>
          </cell>
          <cell r="P4754" t="str">
            <v>3302231211120004</v>
          </cell>
          <cell r="Q4754" t="str">
            <v>AMAD MAULANA</v>
          </cell>
          <cell r="R4754" t="str">
            <v>KUTALIMAN</v>
          </cell>
          <cell r="S4754" t="str">
            <v>KEDUNG BANTENG</v>
          </cell>
          <cell r="T4754" t="str">
            <v>KUTALIMAN</v>
          </cell>
          <cell r="U4754" t="str">
            <v>007</v>
          </cell>
          <cell r="V4754" t="str">
            <v>002</v>
          </cell>
          <cell r="W4754" t="str">
            <v>Indonesia</v>
          </cell>
        </row>
        <row r="4755">
          <cell r="B4755" t="str">
            <v>MUHAMAD ROFIK ASADUL ANAM</v>
          </cell>
          <cell r="C4755" t="str">
            <v>3302232405080002</v>
          </cell>
          <cell r="D4755" t="str">
            <v>L</v>
          </cell>
          <cell r="E4755" t="str">
            <v>BANYUMAS</v>
          </cell>
          <cell r="F4755">
            <v>39592</v>
          </cell>
          <cell r="G4755" t="str">
            <v>Tidak Tahu</v>
          </cell>
          <cell r="H4755" t="str">
            <v>Islam</v>
          </cell>
          <cell r="I4755" t="str">
            <v>Belum Kawin</v>
          </cell>
          <cell r="J4755" t="str">
            <v>Anak</v>
          </cell>
          <cell r="K4755" t="str">
            <v>04</v>
          </cell>
          <cell r="L4755" t="str">
            <v>Tidak/Belum Sekolah</v>
          </cell>
          <cell r="M4755" t="str">
            <v>Belum/Tidak Bekerja</v>
          </cell>
          <cell r="N4755" t="str">
            <v>SOPIYAH</v>
          </cell>
          <cell r="O4755" t="str">
            <v>AMAD MAULANA</v>
          </cell>
          <cell r="P4755" t="str">
            <v>3302231211120004</v>
          </cell>
          <cell r="Q4755" t="str">
            <v>AMAD MAULANA</v>
          </cell>
          <cell r="R4755" t="str">
            <v>KUTALIMAN</v>
          </cell>
          <cell r="S4755" t="str">
            <v>KEDUNG BANTENG</v>
          </cell>
          <cell r="T4755" t="str">
            <v>KUTALIMAN</v>
          </cell>
          <cell r="U4755" t="str">
            <v>007</v>
          </cell>
          <cell r="V4755" t="str">
            <v>002</v>
          </cell>
          <cell r="W4755" t="str">
            <v>Indonesia</v>
          </cell>
        </row>
        <row r="4756">
          <cell r="B4756" t="str">
            <v>HERIYANTO</v>
          </cell>
          <cell r="C4756" t="str">
            <v>3302231807780004</v>
          </cell>
          <cell r="D4756" t="str">
            <v>L</v>
          </cell>
          <cell r="E4756" t="str">
            <v>BANYUMAS</v>
          </cell>
          <cell r="F4756">
            <v>28689</v>
          </cell>
          <cell r="G4756" t="str">
            <v>Tidak Tahu</v>
          </cell>
          <cell r="H4756" t="str">
            <v>Islam</v>
          </cell>
          <cell r="I4756" t="str">
            <v>Kawin</v>
          </cell>
          <cell r="J4756" t="str">
            <v>Kepala Keluarga</v>
          </cell>
          <cell r="K4756" t="str">
            <v>01</v>
          </cell>
          <cell r="L4756" t="str">
            <v>SLTA/Sederajat</v>
          </cell>
          <cell r="M4756" t="str">
            <v>Buruh Harian Lepas</v>
          </cell>
          <cell r="N4756" t="str">
            <v>SUTIRAH</v>
          </cell>
          <cell r="O4756" t="str">
            <v>ATMO SUWARTO WARTO</v>
          </cell>
          <cell r="P4756" t="str">
            <v>3302231402110001</v>
          </cell>
          <cell r="Q4756" t="str">
            <v>HERIYANTO</v>
          </cell>
          <cell r="R4756" t="str">
            <v>KUTALIMAN</v>
          </cell>
          <cell r="S4756" t="str">
            <v>KEDUNG BANTENG</v>
          </cell>
          <cell r="T4756" t="str">
            <v>KUTALIMAN</v>
          </cell>
          <cell r="U4756" t="str">
            <v>007</v>
          </cell>
          <cell r="V4756" t="str">
            <v>002</v>
          </cell>
          <cell r="W4756" t="str">
            <v>Indonesia</v>
          </cell>
        </row>
        <row r="4757">
          <cell r="B4757" t="str">
            <v>RASWITI</v>
          </cell>
          <cell r="C4757" t="str">
            <v>3302235608920002</v>
          </cell>
          <cell r="D4757" t="str">
            <v>P</v>
          </cell>
          <cell r="E4757" t="str">
            <v>BREBES</v>
          </cell>
          <cell r="F4757">
            <v>33832</v>
          </cell>
          <cell r="G4757" t="str">
            <v>Tidak Tahu</v>
          </cell>
          <cell r="H4757" t="str">
            <v>Islam</v>
          </cell>
          <cell r="I4757" t="str">
            <v>Kawin</v>
          </cell>
          <cell r="J4757" t="str">
            <v>Istri</v>
          </cell>
          <cell r="K4757" t="str">
            <v>03</v>
          </cell>
          <cell r="L4757" t="str">
            <v>SLTP/Sederajat</v>
          </cell>
          <cell r="M4757" t="str">
            <v>Mengurus Rumah Tangga</v>
          </cell>
          <cell r="N4757" t="str">
            <v>KUSNANI</v>
          </cell>
          <cell r="O4757" t="str">
            <v>RUSMADI RUSIN</v>
          </cell>
          <cell r="P4757" t="str">
            <v>3302231402110001</v>
          </cell>
          <cell r="Q4757" t="str">
            <v>HERIYANTO</v>
          </cell>
          <cell r="R4757" t="str">
            <v>KUTALIMAN</v>
          </cell>
          <cell r="S4757" t="str">
            <v>KEDUNG BANTENG</v>
          </cell>
          <cell r="T4757" t="str">
            <v>KUTALIMAN</v>
          </cell>
          <cell r="U4757" t="str">
            <v>007</v>
          </cell>
          <cell r="V4757" t="str">
            <v>002</v>
          </cell>
          <cell r="W4757" t="str">
            <v>Indonesia</v>
          </cell>
        </row>
        <row r="4758">
          <cell r="B4758" t="str">
            <v>DEVITA NUR RIZKI</v>
          </cell>
          <cell r="C4758" t="str">
            <v>3302235112090001</v>
          </cell>
          <cell r="D4758" t="str">
            <v>P</v>
          </cell>
          <cell r="E4758" t="str">
            <v>BANYUMAS</v>
          </cell>
          <cell r="F4758">
            <v>40158</v>
          </cell>
          <cell r="G4758" t="str">
            <v>Tidak Tahu</v>
          </cell>
          <cell r="H4758" t="str">
            <v>Islam</v>
          </cell>
          <cell r="I4758" t="str">
            <v>Belum Kawin</v>
          </cell>
          <cell r="J4758" t="str">
            <v>Anak</v>
          </cell>
          <cell r="K4758" t="str">
            <v>04</v>
          </cell>
          <cell r="L4758" t="str">
            <v>Tidak/Belum Sekolah</v>
          </cell>
          <cell r="M4758" t="str">
            <v>Belum/Tidak Bekerja</v>
          </cell>
          <cell r="N4758" t="str">
            <v xml:space="preserve">RASWITI </v>
          </cell>
          <cell r="O4758" t="str">
            <v>HERIYANTO</v>
          </cell>
          <cell r="P4758" t="str">
            <v>3302231402110001</v>
          </cell>
          <cell r="Q4758" t="str">
            <v>HERIYANTO</v>
          </cell>
          <cell r="R4758" t="str">
            <v>KUTALIMAN</v>
          </cell>
          <cell r="S4758" t="str">
            <v>KEDUNG BANTENG</v>
          </cell>
          <cell r="T4758" t="str">
            <v>KUTALIMAN</v>
          </cell>
          <cell r="U4758" t="str">
            <v>007</v>
          </cell>
          <cell r="V4758" t="str">
            <v>002</v>
          </cell>
          <cell r="W4758" t="str">
            <v>Indonesia</v>
          </cell>
        </row>
        <row r="4759">
          <cell r="B4759" t="str">
            <v>ROHYANTO</v>
          </cell>
          <cell r="C4759" t="str">
            <v>3302230201810003</v>
          </cell>
          <cell r="D4759" t="str">
            <v>L</v>
          </cell>
          <cell r="E4759" t="str">
            <v>BANYUMAS</v>
          </cell>
          <cell r="F4759">
            <v>29588</v>
          </cell>
          <cell r="G4759" t="str">
            <v>Tidak Tahu</v>
          </cell>
          <cell r="H4759" t="str">
            <v>Islam</v>
          </cell>
          <cell r="I4759" t="str">
            <v>Kawin</v>
          </cell>
          <cell r="J4759" t="str">
            <v>Kepala Keluarga</v>
          </cell>
          <cell r="K4759" t="str">
            <v>01</v>
          </cell>
          <cell r="L4759" t="str">
            <v>SLTP/Sederajat</v>
          </cell>
          <cell r="M4759" t="str">
            <v>Buruh Peternakan</v>
          </cell>
          <cell r="N4759" t="str">
            <v>KARSEM</v>
          </cell>
          <cell r="O4759" t="str">
            <v>TOHID</v>
          </cell>
          <cell r="P4759" t="str">
            <v>3302231408060002</v>
          </cell>
          <cell r="Q4759" t="str">
            <v>ROHYANTO</v>
          </cell>
          <cell r="R4759" t="str">
            <v>KUTALIMAN</v>
          </cell>
          <cell r="S4759" t="str">
            <v>KEDUNG BANTENG</v>
          </cell>
          <cell r="T4759" t="str">
            <v>KUTALIMAN</v>
          </cell>
          <cell r="U4759" t="str">
            <v>007</v>
          </cell>
          <cell r="V4759" t="str">
            <v>002</v>
          </cell>
          <cell r="W4759" t="str">
            <v>Indonesia</v>
          </cell>
        </row>
        <row r="4760">
          <cell r="B4760" t="str">
            <v>KRISTIANTI</v>
          </cell>
          <cell r="C4760" t="str">
            <v>3302236610840001</v>
          </cell>
          <cell r="D4760" t="str">
            <v>P</v>
          </cell>
          <cell r="E4760" t="str">
            <v>BANYUMAS</v>
          </cell>
          <cell r="F4760">
            <v>30981</v>
          </cell>
          <cell r="G4760" t="str">
            <v>Tidak Tahu</v>
          </cell>
          <cell r="H4760" t="str">
            <v>Islam</v>
          </cell>
          <cell r="I4760" t="str">
            <v>Kawin</v>
          </cell>
          <cell r="J4760" t="str">
            <v>Istri</v>
          </cell>
          <cell r="K4760" t="str">
            <v>03</v>
          </cell>
          <cell r="L4760" t="str">
            <v>SLTP/Sederajat</v>
          </cell>
          <cell r="M4760" t="str">
            <v>Mengurus Rumah Tangga</v>
          </cell>
          <cell r="N4760" t="str">
            <v>NIKEM</v>
          </cell>
          <cell r="O4760" t="str">
            <v>MARYONO MARKUS</v>
          </cell>
          <cell r="P4760" t="str">
            <v>3302231408060002</v>
          </cell>
          <cell r="Q4760" t="str">
            <v>ROHYANTO</v>
          </cell>
          <cell r="R4760" t="str">
            <v>KUTALIMAN</v>
          </cell>
          <cell r="S4760" t="str">
            <v>KEDUNG BANTENG</v>
          </cell>
          <cell r="T4760" t="str">
            <v>KUTALIMAN</v>
          </cell>
          <cell r="U4760" t="str">
            <v>007</v>
          </cell>
          <cell r="V4760" t="str">
            <v>002</v>
          </cell>
          <cell r="W4760" t="str">
            <v>Indonesia</v>
          </cell>
        </row>
        <row r="4761">
          <cell r="B4761" t="str">
            <v>VITA IYAN PRATAMA</v>
          </cell>
          <cell r="C4761" t="str">
            <v>3302235707050001</v>
          </cell>
          <cell r="D4761" t="str">
            <v>P</v>
          </cell>
          <cell r="E4761" t="str">
            <v>BANYUMAS</v>
          </cell>
          <cell r="F4761">
            <v>38550</v>
          </cell>
          <cell r="G4761" t="str">
            <v>Tidak Tahu</v>
          </cell>
          <cell r="H4761" t="str">
            <v>Islam</v>
          </cell>
          <cell r="I4761" t="str">
            <v>Belum Kawin</v>
          </cell>
          <cell r="J4761" t="str">
            <v>Anak</v>
          </cell>
          <cell r="K4761" t="str">
            <v>04</v>
          </cell>
          <cell r="L4761" t="str">
            <v>Tidak/Belum Sekolah</v>
          </cell>
          <cell r="M4761" t="str">
            <v>Belum/Tidak Bekerja</v>
          </cell>
          <cell r="N4761" t="str">
            <v>KRISTIANTI</v>
          </cell>
          <cell r="O4761" t="str">
            <v>ROHYANTO</v>
          </cell>
          <cell r="P4761" t="str">
            <v>3302231408060002</v>
          </cell>
          <cell r="Q4761" t="str">
            <v>ROHYANTO</v>
          </cell>
          <cell r="R4761" t="str">
            <v>KUTALIMAN</v>
          </cell>
          <cell r="S4761" t="str">
            <v>KEDUNG BANTENG</v>
          </cell>
          <cell r="T4761" t="str">
            <v>KUTALIMAN</v>
          </cell>
          <cell r="U4761" t="str">
            <v>007</v>
          </cell>
          <cell r="V4761" t="str">
            <v>002</v>
          </cell>
          <cell r="W4761" t="str">
            <v>Indonesia</v>
          </cell>
        </row>
        <row r="4762">
          <cell r="B4762" t="str">
            <v>NGATIQOH HIDAYATIM</v>
          </cell>
          <cell r="C4762" t="str">
            <v>3302236505810002</v>
          </cell>
          <cell r="D4762" t="str">
            <v>P</v>
          </cell>
          <cell r="E4762" t="str">
            <v>BANYUMAS</v>
          </cell>
          <cell r="F4762">
            <v>29731</v>
          </cell>
          <cell r="G4762" t="str">
            <v>Tidak Tahu</v>
          </cell>
          <cell r="H4762" t="str">
            <v>Islam</v>
          </cell>
          <cell r="I4762" t="str">
            <v>Belum Kawin</v>
          </cell>
          <cell r="J4762" t="str">
            <v>Kepala Keluarga</v>
          </cell>
          <cell r="K4762" t="str">
            <v>01</v>
          </cell>
          <cell r="L4762" t="str">
            <v>SLTP/Sederajat</v>
          </cell>
          <cell r="M4762" t="str">
            <v>Belum/Tidak Bekerja</v>
          </cell>
          <cell r="N4762" t="str">
            <v>SILAH</v>
          </cell>
          <cell r="O4762" t="str">
            <v>SAFII</v>
          </cell>
          <cell r="P4762" t="str">
            <v>3302231408130003</v>
          </cell>
          <cell r="Q4762" t="str">
            <v>NGATIQOH HIDAYATIM</v>
          </cell>
          <cell r="R4762" t="str">
            <v>KUTALIMAN</v>
          </cell>
          <cell r="S4762" t="str">
            <v>KEDUNG BANTENG</v>
          </cell>
          <cell r="T4762" t="str">
            <v>KUTALIMAN</v>
          </cell>
          <cell r="U4762" t="str">
            <v>007</v>
          </cell>
          <cell r="V4762" t="str">
            <v>002</v>
          </cell>
          <cell r="W4762" t="str">
            <v>Indonesia</v>
          </cell>
        </row>
        <row r="4763">
          <cell r="B4763" t="str">
            <v>NURHAYATI</v>
          </cell>
          <cell r="C4763" t="str">
            <v>3302236508820001</v>
          </cell>
          <cell r="D4763" t="str">
            <v>P</v>
          </cell>
          <cell r="E4763" t="str">
            <v>BANYUMAS</v>
          </cell>
          <cell r="F4763">
            <v>30188</v>
          </cell>
          <cell r="G4763" t="str">
            <v>Tidak Tahu</v>
          </cell>
          <cell r="H4763" t="str">
            <v>Islam</v>
          </cell>
          <cell r="I4763" t="str">
            <v>Belum Kawin</v>
          </cell>
          <cell r="J4763" t="str">
            <v>Kepala Keluarga</v>
          </cell>
          <cell r="K4763" t="str">
            <v>01</v>
          </cell>
          <cell r="L4763" t="str">
            <v>SLTA/Sederajat</v>
          </cell>
          <cell r="M4763" t="str">
            <v>Belum/Tidak Bekerja</v>
          </cell>
          <cell r="N4763" t="str">
            <v>MARISEM</v>
          </cell>
          <cell r="O4763" t="str">
            <v>SANTOHID</v>
          </cell>
          <cell r="P4763" t="str">
            <v>3302231501070013</v>
          </cell>
          <cell r="Q4763" t="str">
            <v>NURHAYATI</v>
          </cell>
          <cell r="R4763" t="str">
            <v>KUTALIMAN</v>
          </cell>
          <cell r="S4763" t="str">
            <v>KEDUNG BANTENG</v>
          </cell>
          <cell r="T4763" t="str">
            <v>KUTALIMAN</v>
          </cell>
          <cell r="U4763" t="str">
            <v>007</v>
          </cell>
          <cell r="V4763" t="str">
            <v>002</v>
          </cell>
          <cell r="W4763" t="str">
            <v>Indonesia</v>
          </cell>
        </row>
        <row r="4764">
          <cell r="B4764" t="str">
            <v xml:space="preserve">MUSLIMIN </v>
          </cell>
          <cell r="C4764" t="str">
            <v>3302233112810012</v>
          </cell>
          <cell r="D4764" t="str">
            <v>L</v>
          </cell>
          <cell r="E4764" t="str">
            <v>BANYUMAS</v>
          </cell>
          <cell r="F4764">
            <v>29951</v>
          </cell>
          <cell r="G4764" t="str">
            <v>Tidak Tahu</v>
          </cell>
          <cell r="H4764" t="str">
            <v>Islam</v>
          </cell>
          <cell r="I4764" t="str">
            <v>Kawin</v>
          </cell>
          <cell r="J4764" t="str">
            <v>Kepala Keluarga</v>
          </cell>
          <cell r="K4764" t="str">
            <v>01</v>
          </cell>
          <cell r="L4764" t="str">
            <v>Tamat SD/Sederajat</v>
          </cell>
          <cell r="M4764" t="str">
            <v>Buruh Harian Lepas</v>
          </cell>
          <cell r="N4764" t="str">
            <v>KIREM</v>
          </cell>
          <cell r="O4764" t="str">
            <v>SUMERI</v>
          </cell>
          <cell r="P4764" t="str">
            <v>3302231507060012</v>
          </cell>
          <cell r="Q4764" t="str">
            <v>MUSLIMIN</v>
          </cell>
          <cell r="R4764" t="str">
            <v>KUTALIMAN</v>
          </cell>
          <cell r="S4764" t="str">
            <v>KEDUNG BANTENG</v>
          </cell>
          <cell r="T4764" t="str">
            <v>KUTALIMAN</v>
          </cell>
          <cell r="U4764" t="str">
            <v>007</v>
          </cell>
          <cell r="V4764" t="str">
            <v>002</v>
          </cell>
          <cell r="W4764" t="str">
            <v>Indonesia</v>
          </cell>
        </row>
        <row r="4765">
          <cell r="B4765" t="str">
            <v>PURNINGSIH</v>
          </cell>
          <cell r="C4765" t="str">
            <v>3302236206810001</v>
          </cell>
          <cell r="D4765" t="str">
            <v>P</v>
          </cell>
          <cell r="E4765" t="str">
            <v>BANYUMAS</v>
          </cell>
          <cell r="F4765">
            <v>29759</v>
          </cell>
          <cell r="G4765" t="str">
            <v>Tidak Tahu</v>
          </cell>
          <cell r="H4765" t="str">
            <v>Islam</v>
          </cell>
          <cell r="I4765" t="str">
            <v>Kawin</v>
          </cell>
          <cell r="J4765" t="str">
            <v>Istri</v>
          </cell>
          <cell r="K4765" t="str">
            <v>03</v>
          </cell>
          <cell r="L4765" t="str">
            <v>SLTP/Sederajat</v>
          </cell>
          <cell r="M4765" t="str">
            <v>Mengurus Rumah Tangga</v>
          </cell>
          <cell r="N4765" t="str">
            <v>SUYATI</v>
          </cell>
          <cell r="O4765" t="str">
            <v>SUYATNO</v>
          </cell>
          <cell r="P4765" t="str">
            <v>3302231507060012</v>
          </cell>
          <cell r="Q4765" t="str">
            <v>MUSLIMIN</v>
          </cell>
          <cell r="R4765" t="str">
            <v>KUTALIMAN</v>
          </cell>
          <cell r="S4765" t="str">
            <v>KEDUNG BANTENG</v>
          </cell>
          <cell r="T4765" t="str">
            <v>KUTALIMAN</v>
          </cell>
          <cell r="U4765" t="str">
            <v>007</v>
          </cell>
          <cell r="V4765" t="str">
            <v>002</v>
          </cell>
          <cell r="W4765" t="str">
            <v>Indonesia</v>
          </cell>
        </row>
        <row r="4766">
          <cell r="B4766" t="str">
            <v>RISKA SETIANINGSIH</v>
          </cell>
          <cell r="C4766" t="str">
            <v>3302235710030001</v>
          </cell>
          <cell r="D4766" t="str">
            <v>P</v>
          </cell>
          <cell r="E4766" t="str">
            <v>BANYUMAS</v>
          </cell>
          <cell r="F4766">
            <v>37911</v>
          </cell>
          <cell r="G4766" t="str">
            <v>Tidak Tahu</v>
          </cell>
          <cell r="H4766" t="str">
            <v>Islam</v>
          </cell>
          <cell r="I4766" t="str">
            <v>Belum Kawin</v>
          </cell>
          <cell r="J4766" t="str">
            <v>Anak</v>
          </cell>
          <cell r="K4766" t="str">
            <v>04</v>
          </cell>
          <cell r="L4766" t="str">
            <v>Tidak Tamat SD/Sederajat</v>
          </cell>
          <cell r="M4766" t="str">
            <v>Pelajar/Mahasiswa</v>
          </cell>
          <cell r="N4766" t="str">
            <v>PURNINGSIH</v>
          </cell>
          <cell r="O4766" t="str">
            <v>MUSLIMIN</v>
          </cell>
          <cell r="P4766" t="str">
            <v>3302231507060012</v>
          </cell>
          <cell r="Q4766" t="str">
            <v>MUSLIMIN</v>
          </cell>
          <cell r="R4766" t="str">
            <v>KUTALIMAN</v>
          </cell>
          <cell r="S4766" t="str">
            <v>KEDUNG BANTENG</v>
          </cell>
          <cell r="T4766" t="str">
            <v>KUTALIMAN</v>
          </cell>
          <cell r="U4766" t="str">
            <v>007</v>
          </cell>
          <cell r="V4766" t="str">
            <v>002</v>
          </cell>
          <cell r="W4766" t="str">
            <v>Indonesia</v>
          </cell>
        </row>
        <row r="4767">
          <cell r="B4767" t="str">
            <v>TARIM</v>
          </cell>
          <cell r="C4767" t="str">
            <v>3302231005730006</v>
          </cell>
          <cell r="D4767" t="str">
            <v>L</v>
          </cell>
          <cell r="E4767" t="str">
            <v>BANYUMAS</v>
          </cell>
          <cell r="F4767">
            <v>26794</v>
          </cell>
          <cell r="G4767" t="str">
            <v>Tidak Tahu</v>
          </cell>
          <cell r="H4767" t="str">
            <v>Islam</v>
          </cell>
          <cell r="I4767" t="str">
            <v>Kawin</v>
          </cell>
          <cell r="J4767" t="str">
            <v>Kepala Keluarga</v>
          </cell>
          <cell r="K4767" t="str">
            <v>01</v>
          </cell>
          <cell r="L4767" t="str">
            <v>Tamat SD/Sederajat</v>
          </cell>
          <cell r="M4767" t="str">
            <v>Tukang Kayu</v>
          </cell>
          <cell r="N4767" t="str">
            <v>RASIWEN</v>
          </cell>
          <cell r="O4767" t="str">
            <v>SANAKHMAD</v>
          </cell>
          <cell r="P4767" t="str">
            <v>3302231507060017</v>
          </cell>
          <cell r="Q4767" t="str">
            <v>TARIM</v>
          </cell>
          <cell r="R4767" t="str">
            <v>KUTALIMAN</v>
          </cell>
          <cell r="S4767" t="str">
            <v>KEDUNG BANTENG</v>
          </cell>
          <cell r="T4767" t="str">
            <v>KUTALIMAN</v>
          </cell>
          <cell r="U4767" t="str">
            <v>007</v>
          </cell>
          <cell r="V4767" t="str">
            <v>002</v>
          </cell>
          <cell r="W4767" t="str">
            <v>Indonesia</v>
          </cell>
        </row>
        <row r="4768">
          <cell r="B4768" t="str">
            <v>ISNAENI</v>
          </cell>
          <cell r="C4768" t="str">
            <v>3302235408810002</v>
          </cell>
          <cell r="D4768" t="str">
            <v>P</v>
          </cell>
          <cell r="E4768" t="str">
            <v>BANYUMAS</v>
          </cell>
          <cell r="F4768">
            <v>29812</v>
          </cell>
          <cell r="G4768" t="str">
            <v>Tidak Tahu</v>
          </cell>
          <cell r="H4768" t="str">
            <v>Islam</v>
          </cell>
          <cell r="I4768" t="str">
            <v>Kawin</v>
          </cell>
          <cell r="J4768" t="str">
            <v>Istri</v>
          </cell>
          <cell r="K4768" t="str">
            <v>03</v>
          </cell>
          <cell r="L4768" t="str">
            <v>Tamat SD/Sederajat</v>
          </cell>
          <cell r="M4768" t="str">
            <v>Mengurus Rumah Tangga</v>
          </cell>
          <cell r="N4768" t="str">
            <v>NARSIH</v>
          </cell>
          <cell r="O4768" t="str">
            <v>WARSONO</v>
          </cell>
          <cell r="P4768" t="str">
            <v>3302231507060017</v>
          </cell>
          <cell r="Q4768" t="str">
            <v>TARIM</v>
          </cell>
          <cell r="R4768" t="str">
            <v>KUTALIMAN</v>
          </cell>
          <cell r="S4768" t="str">
            <v>KEDUNG BANTENG</v>
          </cell>
          <cell r="T4768" t="str">
            <v>KUTALIMAN</v>
          </cell>
          <cell r="U4768" t="str">
            <v>007</v>
          </cell>
          <cell r="V4768" t="str">
            <v>002</v>
          </cell>
          <cell r="W4768" t="str">
            <v>Indonesia</v>
          </cell>
        </row>
        <row r="4769">
          <cell r="B4769" t="str">
            <v>TOMI ROBIYANSYAH</v>
          </cell>
          <cell r="C4769" t="str">
            <v>3302230805130001</v>
          </cell>
          <cell r="D4769" t="str">
            <v>L</v>
          </cell>
          <cell r="E4769" t="str">
            <v>BANYUMAS</v>
          </cell>
          <cell r="F4769">
            <v>41402</v>
          </cell>
          <cell r="G4769" t="str">
            <v>Tidak Tahu</v>
          </cell>
          <cell r="H4769" t="str">
            <v>Islam</v>
          </cell>
          <cell r="I4769" t="str">
            <v>Belum Kawin</v>
          </cell>
          <cell r="J4769" t="str">
            <v>Anak</v>
          </cell>
          <cell r="K4769" t="str">
            <v>04</v>
          </cell>
          <cell r="L4769" t="str">
            <v>Tidak/Belum Sekolah</v>
          </cell>
          <cell r="M4769" t="str">
            <v>Belum/Tidak Bekerja</v>
          </cell>
          <cell r="N4769" t="str">
            <v>ISNAENI</v>
          </cell>
          <cell r="O4769" t="str">
            <v>TARIM</v>
          </cell>
          <cell r="P4769" t="str">
            <v>3302231507060017</v>
          </cell>
          <cell r="Q4769" t="str">
            <v>TARIM</v>
          </cell>
          <cell r="R4769" t="str">
            <v>KUTALIMAN</v>
          </cell>
          <cell r="S4769" t="str">
            <v>KEDUNG BANTENG</v>
          </cell>
          <cell r="T4769" t="str">
            <v>KUTALIMAN</v>
          </cell>
          <cell r="U4769" t="str">
            <v>007</v>
          </cell>
          <cell r="V4769" t="str">
            <v>002</v>
          </cell>
          <cell r="W4769" t="str">
            <v>Indonesia</v>
          </cell>
        </row>
        <row r="4770">
          <cell r="B4770" t="str">
            <v>DEVI NURVITA</v>
          </cell>
          <cell r="C4770" t="str">
            <v>3302236706030005</v>
          </cell>
          <cell r="D4770" t="str">
            <v>P</v>
          </cell>
          <cell r="E4770" t="str">
            <v>BANYUMAS</v>
          </cell>
          <cell r="F4770">
            <v>37799</v>
          </cell>
          <cell r="G4770" t="str">
            <v>Tidak Tahu</v>
          </cell>
          <cell r="H4770" t="str">
            <v>Islam</v>
          </cell>
          <cell r="I4770" t="str">
            <v>Belum Kawin</v>
          </cell>
          <cell r="J4770" t="str">
            <v>Anak</v>
          </cell>
          <cell r="K4770" t="str">
            <v>04</v>
          </cell>
          <cell r="L4770" t="str">
            <v>Tidak Tamat SD/Sederajat</v>
          </cell>
          <cell r="M4770" t="str">
            <v>Pelajar/Mahasiswa</v>
          </cell>
          <cell r="N4770" t="str">
            <v>ISNAENI</v>
          </cell>
          <cell r="O4770" t="str">
            <v>TARIM</v>
          </cell>
          <cell r="P4770" t="str">
            <v>3302231507060017</v>
          </cell>
          <cell r="Q4770" t="str">
            <v>TARIM</v>
          </cell>
          <cell r="R4770" t="str">
            <v>KUTALIMAN</v>
          </cell>
          <cell r="S4770" t="str">
            <v>KEDUNG BANTENG</v>
          </cell>
          <cell r="T4770" t="str">
            <v>KUTALIMAN</v>
          </cell>
          <cell r="U4770" t="str">
            <v>007</v>
          </cell>
          <cell r="V4770" t="str">
            <v>002</v>
          </cell>
          <cell r="W4770" t="str">
            <v>Indonesia</v>
          </cell>
        </row>
        <row r="4771">
          <cell r="B4771" t="str">
            <v>WINA ELISTIANA</v>
          </cell>
          <cell r="C4771" t="str">
            <v>3302236707060005</v>
          </cell>
          <cell r="D4771" t="str">
            <v>P</v>
          </cell>
          <cell r="E4771" t="str">
            <v>BANYUMAS</v>
          </cell>
          <cell r="F4771">
            <v>38925</v>
          </cell>
          <cell r="G4771" t="str">
            <v>Tidak Tahu</v>
          </cell>
          <cell r="H4771" t="str">
            <v>Islam</v>
          </cell>
          <cell r="I4771" t="str">
            <v>Belum Kawin</v>
          </cell>
          <cell r="J4771" t="str">
            <v>Anak</v>
          </cell>
          <cell r="K4771" t="str">
            <v>04</v>
          </cell>
          <cell r="L4771" t="str">
            <v>Tidak/Belum Sekolah</v>
          </cell>
          <cell r="M4771" t="str">
            <v>Belum/Tidak Bekerja</v>
          </cell>
          <cell r="N4771" t="str">
            <v>ISNAENI</v>
          </cell>
          <cell r="O4771" t="str">
            <v>TARIM</v>
          </cell>
          <cell r="P4771" t="str">
            <v>3302231507060017</v>
          </cell>
          <cell r="Q4771" t="str">
            <v>TARIM</v>
          </cell>
          <cell r="R4771" t="str">
            <v>KUTALIMAN</v>
          </cell>
          <cell r="S4771" t="str">
            <v>KEDUNG BANTENG</v>
          </cell>
          <cell r="T4771" t="str">
            <v>KUTALIMAN</v>
          </cell>
          <cell r="U4771" t="str">
            <v>007</v>
          </cell>
          <cell r="V4771" t="str">
            <v>002</v>
          </cell>
          <cell r="W4771" t="str">
            <v>Indonesia</v>
          </cell>
        </row>
        <row r="4772">
          <cell r="B4772" t="str">
            <v>KUSEN SANTOSO</v>
          </cell>
          <cell r="C4772" t="str">
            <v>3302231010850005</v>
          </cell>
          <cell r="D4772" t="str">
            <v>L</v>
          </cell>
          <cell r="E4772" t="str">
            <v>BANYUMAS</v>
          </cell>
          <cell r="F4772">
            <v>31330</v>
          </cell>
          <cell r="G4772" t="str">
            <v>Tidak Tahu</v>
          </cell>
          <cell r="H4772" t="str">
            <v>Islam</v>
          </cell>
          <cell r="I4772" t="str">
            <v>Kawin</v>
          </cell>
          <cell r="J4772" t="str">
            <v>Kepala Keluarga</v>
          </cell>
          <cell r="K4772" t="str">
            <v>01</v>
          </cell>
          <cell r="L4772" t="str">
            <v>Tamat SD/Sederajat</v>
          </cell>
          <cell r="M4772" t="str">
            <v>Buruh Harian Lepas</v>
          </cell>
          <cell r="N4772" t="str">
            <v>SALIYAH</v>
          </cell>
          <cell r="O4772" t="str">
            <v>SUNARTO SIRWAN</v>
          </cell>
          <cell r="P4772" t="str">
            <v>3302231605120003</v>
          </cell>
          <cell r="Q4772" t="str">
            <v>KUSEN SANTOSO</v>
          </cell>
          <cell r="R4772" t="str">
            <v>KUTALIMAN</v>
          </cell>
          <cell r="S4772" t="str">
            <v>KEDUNG BANTENG</v>
          </cell>
          <cell r="T4772" t="str">
            <v>KUTALIMAN</v>
          </cell>
          <cell r="U4772" t="str">
            <v>007</v>
          </cell>
          <cell r="V4772" t="str">
            <v>002</v>
          </cell>
          <cell r="W4772" t="str">
            <v>Indonesia</v>
          </cell>
        </row>
        <row r="4773">
          <cell r="B4773" t="str">
            <v>KHOIRUN NISAK</v>
          </cell>
          <cell r="C4773" t="str">
            <v>3518094908860001</v>
          </cell>
          <cell r="D4773" t="str">
            <v>P</v>
          </cell>
          <cell r="E4773" t="str">
            <v>NGANJUK</v>
          </cell>
          <cell r="F4773">
            <v>31633</v>
          </cell>
          <cell r="G4773" t="str">
            <v>Tidak Tahu</v>
          </cell>
          <cell r="H4773" t="str">
            <v>Islam</v>
          </cell>
          <cell r="I4773" t="str">
            <v>Kawin</v>
          </cell>
          <cell r="J4773" t="str">
            <v>Istri</v>
          </cell>
          <cell r="K4773" t="str">
            <v>03</v>
          </cell>
          <cell r="L4773" t="str">
            <v>SLTA/Sederajat</v>
          </cell>
          <cell r="M4773" t="str">
            <v>Karyawan Swasta</v>
          </cell>
          <cell r="N4773" t="str">
            <v>SUPARMI</v>
          </cell>
          <cell r="O4773" t="str">
            <v>MARDOKO</v>
          </cell>
          <cell r="P4773" t="str">
            <v>3302231605120003</v>
          </cell>
          <cell r="Q4773" t="str">
            <v>KUSEN SANTOSO</v>
          </cell>
          <cell r="R4773" t="str">
            <v>KUTALIMAN</v>
          </cell>
          <cell r="S4773" t="str">
            <v>KEDUNG BANTENG</v>
          </cell>
          <cell r="T4773" t="str">
            <v>KUTALIMAN</v>
          </cell>
          <cell r="U4773" t="str">
            <v>007</v>
          </cell>
          <cell r="V4773" t="str">
            <v>002</v>
          </cell>
          <cell r="W4773" t="str">
            <v>Indonesia</v>
          </cell>
        </row>
        <row r="4774">
          <cell r="B4774" t="str">
            <v>SARDI</v>
          </cell>
          <cell r="C4774" t="str">
            <v>3302230208800001</v>
          </cell>
          <cell r="D4774" t="str">
            <v>L</v>
          </cell>
          <cell r="E4774" t="str">
            <v>BANYUMAS</v>
          </cell>
          <cell r="F4774">
            <v>29435</v>
          </cell>
          <cell r="G4774" t="str">
            <v>Tidak Tahu</v>
          </cell>
          <cell r="H4774" t="str">
            <v>Islam</v>
          </cell>
          <cell r="I4774" t="str">
            <v>Kawin</v>
          </cell>
          <cell r="J4774" t="str">
            <v>Kepala Keluarga</v>
          </cell>
          <cell r="K4774" t="str">
            <v>01</v>
          </cell>
          <cell r="L4774" t="str">
            <v>Tamat SD/Sederajat</v>
          </cell>
          <cell r="M4774" t="str">
            <v>Buruh Harian Lepas</v>
          </cell>
          <cell r="N4774" t="str">
            <v>DARKEM</v>
          </cell>
          <cell r="O4774" t="str">
            <v>ATMO SUMARTO WATIM</v>
          </cell>
          <cell r="P4774" t="str">
            <v>3302231610080008</v>
          </cell>
          <cell r="Q4774" t="str">
            <v>SARDI</v>
          </cell>
          <cell r="R4774" t="str">
            <v>KUTALIMAN</v>
          </cell>
          <cell r="S4774" t="str">
            <v>KEDUNG BANTENG</v>
          </cell>
          <cell r="T4774" t="str">
            <v>KUTALIMAN</v>
          </cell>
          <cell r="U4774" t="str">
            <v>007</v>
          </cell>
          <cell r="V4774" t="str">
            <v>002</v>
          </cell>
          <cell r="W4774" t="str">
            <v>Indonesia</v>
          </cell>
        </row>
        <row r="4775">
          <cell r="B4775" t="str">
            <v>NUR TRIYATI</v>
          </cell>
          <cell r="C4775" t="str">
            <v>3302236905880003</v>
          </cell>
          <cell r="D4775" t="str">
            <v>P</v>
          </cell>
          <cell r="E4775" t="str">
            <v>BANYUMAS</v>
          </cell>
          <cell r="F4775">
            <v>32292</v>
          </cell>
          <cell r="G4775" t="str">
            <v>Tidak Tahu</v>
          </cell>
          <cell r="H4775" t="str">
            <v>Islam</v>
          </cell>
          <cell r="I4775" t="str">
            <v>Kawin</v>
          </cell>
          <cell r="J4775" t="str">
            <v>Istri</v>
          </cell>
          <cell r="K4775" t="str">
            <v>03</v>
          </cell>
          <cell r="L4775" t="str">
            <v>Tamat SD/Sederajat</v>
          </cell>
          <cell r="M4775" t="str">
            <v>Mengurus Rumah Tangga</v>
          </cell>
          <cell r="N4775" t="str">
            <v>SURTIYAH</v>
          </cell>
          <cell r="O4775" t="str">
            <v>SUTIKNO BUANG</v>
          </cell>
          <cell r="P4775" t="str">
            <v>3302231610080008</v>
          </cell>
          <cell r="Q4775" t="str">
            <v>SARDI</v>
          </cell>
          <cell r="R4775" t="str">
            <v>KUTALIMAN</v>
          </cell>
          <cell r="S4775" t="str">
            <v>KEDUNG BANTENG</v>
          </cell>
          <cell r="T4775" t="str">
            <v>KUTALIMAN</v>
          </cell>
          <cell r="U4775" t="str">
            <v>007</v>
          </cell>
          <cell r="V4775" t="str">
            <v>002</v>
          </cell>
          <cell r="W4775" t="str">
            <v>Indonesia</v>
          </cell>
        </row>
        <row r="4776">
          <cell r="B4776" t="str">
            <v>RIZAL SETIAWAN</v>
          </cell>
          <cell r="C4776" t="str">
            <v>3302230809080001</v>
          </cell>
          <cell r="D4776" t="str">
            <v>L</v>
          </cell>
          <cell r="E4776" t="str">
            <v>BANYUMAS</v>
          </cell>
          <cell r="F4776">
            <v>39699</v>
          </cell>
          <cell r="G4776" t="str">
            <v>Tidak Tahu</v>
          </cell>
          <cell r="H4776" t="str">
            <v>Islam</v>
          </cell>
          <cell r="I4776" t="str">
            <v>Belum Kawin</v>
          </cell>
          <cell r="J4776" t="str">
            <v>Anak</v>
          </cell>
          <cell r="K4776" t="str">
            <v>04</v>
          </cell>
          <cell r="L4776" t="str">
            <v>Tidak/Belum Sekolah</v>
          </cell>
          <cell r="M4776" t="str">
            <v>Belum/Tidak Bekerja</v>
          </cell>
          <cell r="N4776" t="str">
            <v>NUR TRIYATI</v>
          </cell>
          <cell r="O4776" t="str">
            <v>SARDI</v>
          </cell>
          <cell r="P4776" t="str">
            <v>3302231610080008</v>
          </cell>
          <cell r="Q4776" t="str">
            <v>SARDI</v>
          </cell>
          <cell r="R4776" t="str">
            <v>KUTALIMAN</v>
          </cell>
          <cell r="S4776" t="str">
            <v>KEDUNG BANTENG</v>
          </cell>
          <cell r="T4776" t="str">
            <v>KUTALIMAN</v>
          </cell>
          <cell r="U4776" t="str">
            <v>007</v>
          </cell>
          <cell r="V4776" t="str">
            <v>002</v>
          </cell>
          <cell r="W4776" t="str">
            <v>Indonesia</v>
          </cell>
        </row>
        <row r="4777">
          <cell r="B4777" t="str">
            <v>RASIWEN</v>
          </cell>
          <cell r="C4777" t="str">
            <v>3302236010370001</v>
          </cell>
          <cell r="D4777" t="str">
            <v>P</v>
          </cell>
          <cell r="E4777" t="str">
            <v>BANYUMAS</v>
          </cell>
          <cell r="F4777">
            <v>13808</v>
          </cell>
          <cell r="G4777" t="str">
            <v>Tidak Tahu</v>
          </cell>
          <cell r="H4777" t="str">
            <v>Islam</v>
          </cell>
          <cell r="I4777" t="str">
            <v>Cerai Mati</v>
          </cell>
          <cell r="J4777" t="str">
            <v>Kepala Keluarga</v>
          </cell>
          <cell r="K4777" t="str">
            <v>01</v>
          </cell>
          <cell r="L4777" t="str">
            <v>Tidak Tamat SD/Sederajat</v>
          </cell>
          <cell r="M4777" t="str">
            <v>Buruh Tani/Perkebunan</v>
          </cell>
          <cell r="N4777" t="str">
            <v>WATEM</v>
          </cell>
          <cell r="O4777" t="str">
            <v>WIRYAKARTA</v>
          </cell>
          <cell r="P4777" t="str">
            <v>3302231702054845</v>
          </cell>
          <cell r="Q4777" t="str">
            <v>RASIWEN</v>
          </cell>
          <cell r="R4777" t="str">
            <v>KUTALIMAN</v>
          </cell>
          <cell r="S4777" t="str">
            <v>KEDUNG BANTENG</v>
          </cell>
          <cell r="T4777" t="str">
            <v>KUTALIMAN</v>
          </cell>
          <cell r="U4777" t="str">
            <v>007</v>
          </cell>
          <cell r="V4777" t="str">
            <v>002</v>
          </cell>
          <cell r="W4777" t="str">
            <v>Indonesia</v>
          </cell>
        </row>
        <row r="4778">
          <cell r="B4778" t="str">
            <v>ACHMAD SULTONI SAKUM</v>
          </cell>
          <cell r="C4778" t="str">
            <v>3302231202550004</v>
          </cell>
          <cell r="D4778" t="str">
            <v>L</v>
          </cell>
          <cell r="E4778" t="str">
            <v>BANYUMAS</v>
          </cell>
          <cell r="F4778">
            <v>20132</v>
          </cell>
          <cell r="G4778" t="str">
            <v>Tidak Tahu</v>
          </cell>
          <cell r="H4778" t="str">
            <v>Islam</v>
          </cell>
          <cell r="I4778" t="str">
            <v>Kawin</v>
          </cell>
          <cell r="J4778" t="str">
            <v>Kepala Keluarga</v>
          </cell>
          <cell r="K4778" t="str">
            <v>01</v>
          </cell>
          <cell r="L4778" t="str">
            <v>Tamat SD/Sederajat</v>
          </cell>
          <cell r="M4778" t="str">
            <v>Tukang Batu</v>
          </cell>
          <cell r="N4778" t="str">
            <v>KAWI</v>
          </cell>
          <cell r="O4778" t="str">
            <v>SANRAJI</v>
          </cell>
          <cell r="P4778" t="str">
            <v>3302231702054847</v>
          </cell>
          <cell r="Q4778" t="str">
            <v>ACHMAD SULTONI SAKUM</v>
          </cell>
          <cell r="R4778" t="str">
            <v>KUTALIMAN</v>
          </cell>
          <cell r="S4778" t="str">
            <v>KEDUNG BANTENG</v>
          </cell>
          <cell r="T4778" t="str">
            <v>KUTALIMAN</v>
          </cell>
          <cell r="U4778" t="str">
            <v>007</v>
          </cell>
          <cell r="V4778" t="str">
            <v>002</v>
          </cell>
          <cell r="W4778" t="str">
            <v>Indonesia</v>
          </cell>
        </row>
        <row r="4779">
          <cell r="B4779" t="str">
            <v>SARWEN</v>
          </cell>
          <cell r="C4779" t="str">
            <v>3302235207550001</v>
          </cell>
          <cell r="D4779" t="str">
            <v>P</v>
          </cell>
          <cell r="E4779" t="str">
            <v>BANYUMAS</v>
          </cell>
          <cell r="F4779">
            <v>20282</v>
          </cell>
          <cell r="G4779" t="str">
            <v>Tidak Tahu</v>
          </cell>
          <cell r="H4779" t="str">
            <v>Islam</v>
          </cell>
          <cell r="I4779" t="str">
            <v>Kawin</v>
          </cell>
          <cell r="J4779" t="str">
            <v>Istri</v>
          </cell>
          <cell r="K4779" t="str">
            <v>03</v>
          </cell>
          <cell r="L4779" t="str">
            <v>Tamat SD/Sederajat</v>
          </cell>
          <cell r="M4779" t="str">
            <v>Mengurus Rumah Tangga</v>
          </cell>
          <cell r="N4779" t="str">
            <v>TASEM</v>
          </cell>
          <cell r="O4779" t="str">
            <v>WANGSA WIKARTA</v>
          </cell>
          <cell r="P4779" t="str">
            <v>3302231702054847</v>
          </cell>
          <cell r="Q4779" t="str">
            <v>ACHMAD SULTONI SAKUM</v>
          </cell>
          <cell r="R4779" t="str">
            <v>KUTALIMAN</v>
          </cell>
          <cell r="S4779" t="str">
            <v>KEDUNG BANTENG</v>
          </cell>
          <cell r="T4779" t="str">
            <v>KUTALIMAN</v>
          </cell>
          <cell r="U4779" t="str">
            <v>007</v>
          </cell>
          <cell r="V4779" t="str">
            <v>002</v>
          </cell>
          <cell r="W4779" t="str">
            <v>Indonesia</v>
          </cell>
        </row>
        <row r="4780">
          <cell r="B4780" t="str">
            <v>KUSMIATI</v>
          </cell>
          <cell r="C4780" t="str">
            <v>3302234904860001</v>
          </cell>
          <cell r="D4780" t="str">
            <v>P</v>
          </cell>
          <cell r="E4780" t="str">
            <v>BANYUMAS</v>
          </cell>
          <cell r="F4780">
            <v>31511</v>
          </cell>
          <cell r="G4780" t="str">
            <v>Tidak Tahu</v>
          </cell>
          <cell r="H4780" t="str">
            <v>Islam</v>
          </cell>
          <cell r="I4780" t="str">
            <v>Belum Kawin</v>
          </cell>
          <cell r="J4780" t="str">
            <v>Anak</v>
          </cell>
          <cell r="K4780" t="str">
            <v>04</v>
          </cell>
          <cell r="L4780" t="str">
            <v>Tamat SD/Sederajat</v>
          </cell>
          <cell r="M4780" t="str">
            <v>Buruh Harian Lepas</v>
          </cell>
          <cell r="N4780" t="str">
            <v>SARWEN</v>
          </cell>
          <cell r="O4780" t="str">
            <v>ACHMAD SULTONI SAKUM</v>
          </cell>
          <cell r="P4780" t="str">
            <v>3302231702054847</v>
          </cell>
          <cell r="Q4780" t="str">
            <v>ACHMAD SULTONI SAKUM</v>
          </cell>
          <cell r="R4780" t="str">
            <v>KUTALIMAN</v>
          </cell>
          <cell r="S4780" t="str">
            <v>KEDUNG BANTENG</v>
          </cell>
          <cell r="T4780" t="str">
            <v>KUTALIMAN</v>
          </cell>
          <cell r="U4780" t="str">
            <v>007</v>
          </cell>
          <cell r="V4780" t="str">
            <v>002</v>
          </cell>
          <cell r="W4780" t="str">
            <v>Indonesia</v>
          </cell>
        </row>
        <row r="4781">
          <cell r="B4781" t="str">
            <v>DARNO</v>
          </cell>
          <cell r="C4781" t="str">
            <v>3302230107930017</v>
          </cell>
          <cell r="D4781" t="str">
            <v>L</v>
          </cell>
          <cell r="E4781" t="str">
            <v>BANYUMAS</v>
          </cell>
          <cell r="F4781">
            <v>34151</v>
          </cell>
          <cell r="G4781" t="str">
            <v>Tidak Tahu</v>
          </cell>
          <cell r="H4781" t="str">
            <v>Islam</v>
          </cell>
          <cell r="I4781" t="str">
            <v>Belum Kawin</v>
          </cell>
          <cell r="J4781" t="str">
            <v>Anak</v>
          </cell>
          <cell r="K4781" t="str">
            <v>04</v>
          </cell>
          <cell r="L4781" t="str">
            <v>Tidak Tamat SD/Sederajat</v>
          </cell>
          <cell r="M4781" t="str">
            <v>Buruh Harian Lepas</v>
          </cell>
          <cell r="N4781" t="str">
            <v>SARWEN</v>
          </cell>
          <cell r="O4781" t="str">
            <v>ACHMAD SULTONI SAKUM</v>
          </cell>
          <cell r="P4781" t="str">
            <v>3302231702054847</v>
          </cell>
          <cell r="Q4781" t="str">
            <v>ACHMAD SULTONI SAKUM</v>
          </cell>
          <cell r="R4781" t="str">
            <v>KUTALIMAN</v>
          </cell>
          <cell r="S4781" t="str">
            <v>KEDUNG BANTENG</v>
          </cell>
          <cell r="T4781" t="str">
            <v>KUTALIMAN</v>
          </cell>
          <cell r="U4781" t="str">
            <v>007</v>
          </cell>
          <cell r="V4781" t="str">
            <v>002</v>
          </cell>
          <cell r="W4781" t="str">
            <v>Indonesia</v>
          </cell>
        </row>
        <row r="4782">
          <cell r="B4782" t="str">
            <v>DARTONO</v>
          </cell>
          <cell r="C4782" t="str">
            <v>3302231209780002</v>
          </cell>
          <cell r="D4782" t="str">
            <v>L</v>
          </cell>
          <cell r="E4782" t="str">
            <v>BANYUMAS</v>
          </cell>
          <cell r="F4782">
            <v>28745</v>
          </cell>
          <cell r="G4782" t="str">
            <v>Tidak Tahu</v>
          </cell>
          <cell r="H4782" t="str">
            <v>Islam</v>
          </cell>
          <cell r="I4782" t="str">
            <v>Belum Kawin</v>
          </cell>
          <cell r="J4782" t="str">
            <v>Anak</v>
          </cell>
          <cell r="K4782" t="str">
            <v>04</v>
          </cell>
          <cell r="L4782" t="str">
            <v>Tamat SD/Sederajat</v>
          </cell>
          <cell r="M4782" t="str">
            <v>Buruh Harian Lepas</v>
          </cell>
          <cell r="N4782" t="str">
            <v>SARWEN</v>
          </cell>
          <cell r="O4782" t="str">
            <v>ACHMAD SULTONI SAKUM</v>
          </cell>
          <cell r="P4782" t="str">
            <v>3302231702054847</v>
          </cell>
          <cell r="Q4782" t="str">
            <v>ACHMAD SULTONI SAKUM</v>
          </cell>
          <cell r="R4782" t="str">
            <v>KUTALIMAN</v>
          </cell>
          <cell r="S4782" t="str">
            <v>KEDUNG BANTENG</v>
          </cell>
          <cell r="T4782" t="str">
            <v>KUTALIMAN</v>
          </cell>
          <cell r="U4782" t="str">
            <v>007</v>
          </cell>
          <cell r="V4782" t="str">
            <v>002</v>
          </cell>
          <cell r="W4782" t="str">
            <v>Indonesia</v>
          </cell>
        </row>
        <row r="4783">
          <cell r="B4783" t="str">
            <v>TASORI TAWAN</v>
          </cell>
          <cell r="C4783" t="str">
            <v>3302231806380001</v>
          </cell>
          <cell r="D4783" t="str">
            <v>L</v>
          </cell>
          <cell r="E4783" t="str">
            <v>BANYUMAS</v>
          </cell>
          <cell r="F4783" t="str">
            <v>18/06/1938</v>
          </cell>
          <cell r="G4783" t="str">
            <v>Tidak Tahu</v>
          </cell>
          <cell r="H4783" t="str">
            <v>Islam</v>
          </cell>
          <cell r="I4783" t="str">
            <v>Kawin</v>
          </cell>
          <cell r="J4783" t="str">
            <v>Kepala Keluarga</v>
          </cell>
          <cell r="K4783" t="str">
            <v>01</v>
          </cell>
          <cell r="L4783" t="str">
            <v>Tamat SD/Sederajat</v>
          </cell>
          <cell r="M4783" t="str">
            <v>Petani/Pekebun</v>
          </cell>
          <cell r="N4783" t="str">
            <v>KIWEN</v>
          </cell>
          <cell r="O4783" t="str">
            <v>KARTANA</v>
          </cell>
          <cell r="P4783" t="str">
            <v>3302231702054848</v>
          </cell>
          <cell r="Q4783" t="str">
            <v>TASORI TAWAN</v>
          </cell>
          <cell r="R4783" t="str">
            <v>KUTALIMAN</v>
          </cell>
          <cell r="S4783" t="str">
            <v>KEDUNGBANTENG</v>
          </cell>
          <cell r="T4783" t="str">
            <v>KUTALIMAN</v>
          </cell>
          <cell r="U4783">
            <v>7</v>
          </cell>
          <cell r="V4783">
            <v>2</v>
          </cell>
          <cell r="W4783" t="str">
            <v>Indonesia</v>
          </cell>
        </row>
        <row r="4784">
          <cell r="B4784" t="str">
            <v>TASIYEM</v>
          </cell>
          <cell r="C4784" t="str">
            <v>3302236906430001</v>
          </cell>
          <cell r="D4784" t="str">
            <v>P</v>
          </cell>
          <cell r="E4784" t="str">
            <v>BANYUMAS</v>
          </cell>
          <cell r="F4784">
            <v>15886</v>
          </cell>
          <cell r="G4784" t="str">
            <v>Tidak Tahu</v>
          </cell>
          <cell r="H4784" t="str">
            <v>Islam</v>
          </cell>
          <cell r="I4784" t="str">
            <v>Kawin</v>
          </cell>
          <cell r="J4784" t="str">
            <v>Istri</v>
          </cell>
          <cell r="K4784" t="str">
            <v>03</v>
          </cell>
          <cell r="L4784" t="str">
            <v>Tamat SD/Sederajat</v>
          </cell>
          <cell r="M4784" t="str">
            <v>Pedagang</v>
          </cell>
          <cell r="N4784" t="str">
            <v>KALEM</v>
          </cell>
          <cell r="O4784" t="str">
            <v>SANBESARI</v>
          </cell>
          <cell r="P4784" t="str">
            <v>3302231702054848</v>
          </cell>
          <cell r="Q4784" t="str">
            <v>TASORI TAWAN</v>
          </cell>
          <cell r="R4784" t="str">
            <v>KUTALIMAN</v>
          </cell>
          <cell r="S4784" t="str">
            <v>KEDUNG BANTENG</v>
          </cell>
          <cell r="T4784" t="str">
            <v>KUTALIMAN</v>
          </cell>
          <cell r="U4784" t="str">
            <v>007</v>
          </cell>
          <cell r="V4784" t="str">
            <v>002</v>
          </cell>
          <cell r="W4784" t="str">
            <v>Indonesia</v>
          </cell>
        </row>
        <row r="4785">
          <cell r="B4785" t="str">
            <v>YULIAH</v>
          </cell>
          <cell r="C4785" t="str">
            <v>3302235307870002</v>
          </cell>
          <cell r="D4785" t="str">
            <v>P</v>
          </cell>
          <cell r="E4785" t="str">
            <v>BANYUMAS</v>
          </cell>
          <cell r="F4785" t="str">
            <v>13/07/1987</v>
          </cell>
          <cell r="G4785" t="str">
            <v>Tidak Tahu</v>
          </cell>
          <cell r="H4785" t="str">
            <v>Islam</v>
          </cell>
          <cell r="I4785" t="str">
            <v>Belum Kawin</v>
          </cell>
          <cell r="J4785" t="str">
            <v>Anak</v>
          </cell>
          <cell r="K4785" t="str">
            <v>04</v>
          </cell>
          <cell r="L4785" t="str">
            <v>SLTP/Sederajat</v>
          </cell>
          <cell r="M4785" t="str">
            <v>Buruh Harian Lepas</v>
          </cell>
          <cell r="N4785" t="str">
            <v>TASIYEM</v>
          </cell>
          <cell r="O4785" t="str">
            <v>TASORI TAWAN</v>
          </cell>
          <cell r="P4785" t="str">
            <v>3302231702054848</v>
          </cell>
          <cell r="Q4785" t="str">
            <v>TASORI TAWAN</v>
          </cell>
          <cell r="R4785" t="str">
            <v>BEJI</v>
          </cell>
          <cell r="S4785" t="str">
            <v>KEDUNGBANTENG</v>
          </cell>
          <cell r="T4785" t="str">
            <v>PINDAH</v>
          </cell>
          <cell r="U4785">
            <v>3</v>
          </cell>
          <cell r="V4785">
            <v>7</v>
          </cell>
          <cell r="W4785" t="str">
            <v>Indonesia</v>
          </cell>
        </row>
        <row r="4786">
          <cell r="B4786" t="str">
            <v>SARNO AJI SETIAWAN</v>
          </cell>
          <cell r="C4786" t="str">
            <v>3302231405780001</v>
          </cell>
          <cell r="D4786" t="str">
            <v>L</v>
          </cell>
          <cell r="E4786" t="str">
            <v>BANYUMAS</v>
          </cell>
          <cell r="F4786">
            <v>28624</v>
          </cell>
          <cell r="G4786" t="str">
            <v>Tidak Tahu</v>
          </cell>
          <cell r="H4786" t="str">
            <v>Islam</v>
          </cell>
          <cell r="I4786" t="str">
            <v>Kawin</v>
          </cell>
          <cell r="J4786" t="str">
            <v>Kepala Keluarga</v>
          </cell>
          <cell r="K4786" t="str">
            <v>01</v>
          </cell>
          <cell r="L4786" t="str">
            <v>Tamat SD/Sederajat</v>
          </cell>
          <cell r="M4786" t="str">
            <v>Buruh Harian Lepas</v>
          </cell>
          <cell r="N4786" t="str">
            <v>SAITEM</v>
          </cell>
          <cell r="O4786" t="str">
            <v>WIREJA</v>
          </cell>
          <cell r="P4786" t="str">
            <v>3302231702054849</v>
          </cell>
          <cell r="Q4786" t="str">
            <v>SARNO AJI SETIAWAN</v>
          </cell>
          <cell r="R4786" t="str">
            <v>KUTALIMAN</v>
          </cell>
          <cell r="S4786" t="str">
            <v>KEDUNG BANTENG</v>
          </cell>
          <cell r="T4786" t="str">
            <v>KUTALIMAN</v>
          </cell>
          <cell r="U4786" t="str">
            <v>007</v>
          </cell>
          <cell r="V4786" t="str">
            <v>002</v>
          </cell>
          <cell r="W4786" t="str">
            <v>Indonesia</v>
          </cell>
        </row>
        <row r="4787">
          <cell r="B4787" t="str">
            <v>SITI MAESAROH</v>
          </cell>
          <cell r="C4787" t="str">
            <v>3302234411850002</v>
          </cell>
          <cell r="D4787" t="str">
            <v>P</v>
          </cell>
          <cell r="E4787" t="str">
            <v>BANYUMAS</v>
          </cell>
          <cell r="F4787">
            <v>31355</v>
          </cell>
          <cell r="G4787" t="str">
            <v>Tidak Tahu</v>
          </cell>
          <cell r="H4787" t="str">
            <v>Islam</v>
          </cell>
          <cell r="I4787" t="str">
            <v>Kawin</v>
          </cell>
          <cell r="J4787" t="str">
            <v>Istri</v>
          </cell>
          <cell r="K4787" t="str">
            <v>03</v>
          </cell>
          <cell r="L4787" t="str">
            <v>SLTP/Sederajat</v>
          </cell>
          <cell r="M4787" t="str">
            <v>Mengurus Rumah Tangga</v>
          </cell>
          <cell r="N4787" t="str">
            <v>WARTINAH</v>
          </cell>
          <cell r="O4787" t="str">
            <v>SUTRISNO SATIM</v>
          </cell>
          <cell r="P4787" t="str">
            <v>3302231702054849</v>
          </cell>
          <cell r="Q4787" t="str">
            <v>SARNO AJI SETIAWAN</v>
          </cell>
          <cell r="R4787" t="str">
            <v>KUTALIMAN</v>
          </cell>
          <cell r="S4787" t="str">
            <v>KEDUNG BANTENG</v>
          </cell>
          <cell r="T4787" t="str">
            <v>KUTALIMAN</v>
          </cell>
          <cell r="U4787" t="str">
            <v>007</v>
          </cell>
          <cell r="V4787" t="str">
            <v>002</v>
          </cell>
          <cell r="W4787" t="str">
            <v>Indonesia</v>
          </cell>
        </row>
        <row r="4788">
          <cell r="B4788" t="str">
            <v>DANI AJI SAPUTRA</v>
          </cell>
          <cell r="C4788" t="str">
            <v>3302230206000002</v>
          </cell>
          <cell r="D4788" t="str">
            <v>L</v>
          </cell>
          <cell r="E4788" t="str">
            <v>BANYUMAS</v>
          </cell>
          <cell r="F4788">
            <v>36679</v>
          </cell>
          <cell r="G4788" t="str">
            <v>Tidak Tahu</v>
          </cell>
          <cell r="H4788" t="str">
            <v>Islam</v>
          </cell>
          <cell r="I4788" t="str">
            <v>Belum Kawin</v>
          </cell>
          <cell r="J4788" t="str">
            <v>Anak</v>
          </cell>
          <cell r="K4788" t="str">
            <v>04</v>
          </cell>
          <cell r="L4788" t="str">
            <v>Tidak Tamat SD/Sederajat</v>
          </cell>
          <cell r="M4788" t="str">
            <v>Pelajar/Mahasiswa</v>
          </cell>
          <cell r="N4788" t="str">
            <v>SUKINAH</v>
          </cell>
          <cell r="O4788" t="str">
            <v>SARNO AJI SETIAWAN</v>
          </cell>
          <cell r="P4788" t="str">
            <v>3302231702054849</v>
          </cell>
          <cell r="Q4788" t="str">
            <v>SARNO AJI SETIAWAN</v>
          </cell>
          <cell r="R4788" t="str">
            <v>KUTALIMAN</v>
          </cell>
          <cell r="S4788" t="str">
            <v>KEDUNG BANTENG</v>
          </cell>
          <cell r="T4788" t="str">
            <v>KUTALIMAN</v>
          </cell>
          <cell r="U4788" t="str">
            <v>007</v>
          </cell>
          <cell r="V4788" t="str">
            <v>002</v>
          </cell>
          <cell r="W4788" t="str">
            <v>Indonesia</v>
          </cell>
        </row>
        <row r="4789">
          <cell r="B4789" t="str">
            <v>ALFA PANDU PAMUNGKAS</v>
          </cell>
          <cell r="C4789" t="str">
            <v>3302230909010001</v>
          </cell>
          <cell r="D4789" t="str">
            <v>L</v>
          </cell>
          <cell r="E4789" t="str">
            <v>BANYUMAS</v>
          </cell>
          <cell r="F4789">
            <v>37143</v>
          </cell>
          <cell r="G4789" t="str">
            <v>Tidak Tahu</v>
          </cell>
          <cell r="H4789" t="str">
            <v>Islam</v>
          </cell>
          <cell r="I4789" t="str">
            <v>Belum Kawin</v>
          </cell>
          <cell r="J4789" t="str">
            <v>Anak</v>
          </cell>
          <cell r="K4789" t="str">
            <v>04</v>
          </cell>
          <cell r="L4789" t="str">
            <v>Tidak Tamat SD/Sederajat</v>
          </cell>
          <cell r="M4789" t="str">
            <v>Pelajar/Mahasiswa</v>
          </cell>
          <cell r="N4789" t="str">
            <v>SUKINAH</v>
          </cell>
          <cell r="O4789" t="str">
            <v>SARNO AJI SETIAWAN</v>
          </cell>
          <cell r="P4789" t="str">
            <v>3302231702054849</v>
          </cell>
          <cell r="Q4789" t="str">
            <v>SARNO AJI SETIAWAN</v>
          </cell>
          <cell r="R4789" t="str">
            <v>KUTALIMAN</v>
          </cell>
          <cell r="S4789" t="str">
            <v>KEDUNG BANTENG</v>
          </cell>
          <cell r="T4789" t="str">
            <v>KUTALIMAN</v>
          </cell>
          <cell r="U4789" t="str">
            <v>007</v>
          </cell>
          <cell r="V4789" t="str">
            <v>002</v>
          </cell>
          <cell r="W4789" t="str">
            <v>Indonesia</v>
          </cell>
        </row>
        <row r="4790">
          <cell r="B4790" t="str">
            <v>ARJUN ABIYANSAH</v>
          </cell>
          <cell r="C4790" t="str">
            <v>3302230105100003</v>
          </cell>
          <cell r="D4790" t="str">
            <v>L</v>
          </cell>
          <cell r="E4790" t="str">
            <v>BANYUMAS</v>
          </cell>
          <cell r="F4790">
            <v>40299</v>
          </cell>
          <cell r="G4790" t="str">
            <v>Tidak Tahu</v>
          </cell>
          <cell r="H4790" t="str">
            <v>Islam</v>
          </cell>
          <cell r="I4790" t="str">
            <v>Belum Kawin</v>
          </cell>
          <cell r="J4790" t="str">
            <v>Anak</v>
          </cell>
          <cell r="K4790" t="str">
            <v>04</v>
          </cell>
          <cell r="L4790" t="str">
            <v>Tidak/Belum Sekolah</v>
          </cell>
          <cell r="M4790" t="str">
            <v>Belum/Tidak Bekerja</v>
          </cell>
          <cell r="N4790" t="str">
            <v>SITI MAESAROH</v>
          </cell>
          <cell r="O4790" t="str">
            <v>SARNO AJI SETIAWAN</v>
          </cell>
          <cell r="P4790" t="str">
            <v>3302231702054849</v>
          </cell>
          <cell r="Q4790" t="str">
            <v>SARNO AJI SETIAWAN</v>
          </cell>
          <cell r="R4790" t="str">
            <v>KUTALIMAN</v>
          </cell>
          <cell r="S4790" t="str">
            <v>KEDUNG BANTENG</v>
          </cell>
          <cell r="T4790" t="str">
            <v>KUTALIMAN</v>
          </cell>
          <cell r="U4790" t="str">
            <v>007</v>
          </cell>
          <cell r="V4790" t="str">
            <v>002</v>
          </cell>
          <cell r="W4790" t="str">
            <v>Indonesia</v>
          </cell>
        </row>
        <row r="4791">
          <cell r="B4791" t="str">
            <v>AARJUN ABIANSAH</v>
          </cell>
          <cell r="C4791" t="str">
            <v>3302230105100002</v>
          </cell>
          <cell r="D4791" t="str">
            <v>L</v>
          </cell>
          <cell r="E4791" t="str">
            <v>BANYUMAS</v>
          </cell>
          <cell r="F4791">
            <v>40299</v>
          </cell>
          <cell r="G4791" t="str">
            <v>Tidak Tahu</v>
          </cell>
          <cell r="H4791" t="str">
            <v>Islam</v>
          </cell>
          <cell r="I4791" t="str">
            <v>Belum Kawin</v>
          </cell>
          <cell r="J4791" t="str">
            <v>Anak</v>
          </cell>
          <cell r="K4791" t="str">
            <v>04</v>
          </cell>
          <cell r="L4791" t="str">
            <v>Tidak/Belum Sekolah</v>
          </cell>
          <cell r="M4791" t="str">
            <v>Belum/Tidak Bekerja</v>
          </cell>
          <cell r="N4791" t="str">
            <v>SITI MAESAROH</v>
          </cell>
          <cell r="O4791" t="str">
            <v>SARNO AJI SETIAWAN</v>
          </cell>
          <cell r="P4791" t="str">
            <v>3302231702054849</v>
          </cell>
          <cell r="Q4791" t="str">
            <v>SARNO AJI SETIAWAN</v>
          </cell>
          <cell r="R4791" t="str">
            <v>KUTALIMAN</v>
          </cell>
          <cell r="S4791" t="str">
            <v>KEDUNG BANTENG</v>
          </cell>
          <cell r="T4791" t="str">
            <v>KUTALIMAN</v>
          </cell>
          <cell r="U4791" t="str">
            <v>007</v>
          </cell>
          <cell r="V4791" t="str">
            <v>002</v>
          </cell>
          <cell r="W4791" t="str">
            <v>Indonesia</v>
          </cell>
        </row>
        <row r="4792">
          <cell r="B4792" t="str">
            <v>AKHMAD SUJANGI</v>
          </cell>
          <cell r="C4792" t="str">
            <v>3302230404580001</v>
          </cell>
          <cell r="D4792" t="str">
            <v>L</v>
          </cell>
          <cell r="E4792" t="str">
            <v>BANYUMAS</v>
          </cell>
          <cell r="F4792" t="str">
            <v>04/04/1958</v>
          </cell>
          <cell r="G4792" t="str">
            <v>Tidak Tahu</v>
          </cell>
          <cell r="H4792" t="str">
            <v>Islam</v>
          </cell>
          <cell r="I4792" t="str">
            <v>Kawin</v>
          </cell>
          <cell r="J4792" t="str">
            <v>Kepala Keluarga</v>
          </cell>
          <cell r="K4792" t="str">
            <v>01</v>
          </cell>
          <cell r="L4792" t="str">
            <v>Tamat SD/Sederajat</v>
          </cell>
          <cell r="M4792" t="str">
            <v>Petani/Pekebun</v>
          </cell>
          <cell r="N4792" t="str">
            <v>KARSEM</v>
          </cell>
          <cell r="O4792" t="str">
            <v>MARTAJI</v>
          </cell>
          <cell r="P4792">
            <v>3302231702054850</v>
          </cell>
          <cell r="Q4792" t="str">
            <v>AKHMAD SUJANGI</v>
          </cell>
          <cell r="R4792" t="str">
            <v>KUTALIMAN</v>
          </cell>
          <cell r="S4792" t="str">
            <v>KEDUNGBANTENG</v>
          </cell>
          <cell r="T4792" t="str">
            <v>KUTALIMAN</v>
          </cell>
          <cell r="U4792">
            <v>7</v>
          </cell>
          <cell r="V4792">
            <v>2</v>
          </cell>
          <cell r="W4792" t="str">
            <v>Indonesia</v>
          </cell>
        </row>
        <row r="4793">
          <cell r="B4793" t="str">
            <v>SUMIATI</v>
          </cell>
          <cell r="C4793" t="str">
            <v>3302235404620002</v>
          </cell>
          <cell r="D4793" t="str">
            <v>P</v>
          </cell>
          <cell r="E4793" t="str">
            <v>BANYUMAS</v>
          </cell>
          <cell r="F4793">
            <v>22750</v>
          </cell>
          <cell r="G4793" t="str">
            <v>Tidak Tahu</v>
          </cell>
          <cell r="H4793" t="str">
            <v>Islam</v>
          </cell>
          <cell r="I4793" t="str">
            <v>Kawin</v>
          </cell>
          <cell r="J4793" t="str">
            <v>Istri</v>
          </cell>
          <cell r="K4793" t="str">
            <v>03</v>
          </cell>
          <cell r="L4793" t="str">
            <v>Tamat SD/Sederajat</v>
          </cell>
          <cell r="M4793" t="str">
            <v>Mengurus Rumah Tangga</v>
          </cell>
          <cell r="N4793" t="str">
            <v>DAIKEM</v>
          </cell>
          <cell r="O4793" t="str">
            <v>SUMARNO</v>
          </cell>
          <cell r="P4793" t="str">
            <v>3302231702054850</v>
          </cell>
          <cell r="Q4793" t="str">
            <v>AKHMAD SUJANGI</v>
          </cell>
          <cell r="R4793" t="str">
            <v>KUTALIMAN</v>
          </cell>
          <cell r="S4793" t="str">
            <v>KEDUNG BANTENG</v>
          </cell>
          <cell r="T4793" t="str">
            <v>KUTALIMAN</v>
          </cell>
          <cell r="U4793" t="str">
            <v>007</v>
          </cell>
          <cell r="V4793" t="str">
            <v>002</v>
          </cell>
          <cell r="W4793" t="str">
            <v>Indonesia</v>
          </cell>
        </row>
        <row r="4794">
          <cell r="B4794" t="str">
            <v>LAELATUL NIKMAH</v>
          </cell>
          <cell r="C4794" t="str">
            <v>3302236805870002</v>
          </cell>
          <cell r="D4794" t="str">
            <v>P</v>
          </cell>
          <cell r="E4794" t="str">
            <v>BANYUMAS</v>
          </cell>
          <cell r="F4794">
            <v>31925</v>
          </cell>
          <cell r="G4794" t="str">
            <v>Tidak Tahu</v>
          </cell>
          <cell r="H4794" t="str">
            <v>Islam</v>
          </cell>
          <cell r="I4794" t="str">
            <v>Kawin</v>
          </cell>
          <cell r="J4794" t="str">
            <v>Anak</v>
          </cell>
          <cell r="K4794" t="str">
            <v>04</v>
          </cell>
          <cell r="L4794" t="str">
            <v>SLTP/Sederajat</v>
          </cell>
          <cell r="M4794" t="str">
            <v>Buruh Harian Lepas</v>
          </cell>
          <cell r="N4794" t="str">
            <v>SUMIATI</v>
          </cell>
          <cell r="O4794" t="str">
            <v>AKHMAD SUJANGI</v>
          </cell>
          <cell r="P4794" t="str">
            <v>3302231702054850</v>
          </cell>
          <cell r="Q4794" t="str">
            <v>AKHMAD SUJANGI</v>
          </cell>
          <cell r="R4794" t="str">
            <v>KUTALIMAN</v>
          </cell>
          <cell r="S4794" t="str">
            <v>KEDUNG BANTENG</v>
          </cell>
          <cell r="T4794" t="str">
            <v>KUTALIMAN</v>
          </cell>
          <cell r="U4794" t="str">
            <v>007</v>
          </cell>
          <cell r="V4794" t="str">
            <v>002</v>
          </cell>
          <cell r="W4794" t="str">
            <v>Indonesia</v>
          </cell>
        </row>
        <row r="4795">
          <cell r="B4795" t="str">
            <v>HIDAYATUROKHMAN</v>
          </cell>
          <cell r="C4795" t="str">
            <v>3302231404840007</v>
          </cell>
          <cell r="D4795" t="str">
            <v>L</v>
          </cell>
          <cell r="E4795" t="str">
            <v>BANYUMAS</v>
          </cell>
          <cell r="F4795">
            <v>30786</v>
          </cell>
          <cell r="G4795" t="str">
            <v>Tidak Tahu</v>
          </cell>
          <cell r="H4795" t="str">
            <v>Islam</v>
          </cell>
          <cell r="I4795" t="str">
            <v>Belum Kawin</v>
          </cell>
          <cell r="J4795" t="str">
            <v>Anak</v>
          </cell>
          <cell r="K4795" t="str">
            <v>04</v>
          </cell>
          <cell r="L4795" t="str">
            <v>SLTP/Sederajat</v>
          </cell>
          <cell r="M4795" t="str">
            <v>Buruh Harian Lepas</v>
          </cell>
          <cell r="N4795" t="str">
            <v>SUMIATI</v>
          </cell>
          <cell r="O4795" t="str">
            <v>AKHMAD SUJANGI</v>
          </cell>
          <cell r="P4795" t="str">
            <v>3302231702054850</v>
          </cell>
          <cell r="Q4795" t="str">
            <v>AKHMAD SUJANGI</v>
          </cell>
          <cell r="R4795" t="str">
            <v>KUTALIMAN</v>
          </cell>
          <cell r="S4795" t="str">
            <v>KEDUNG BANTENG</v>
          </cell>
          <cell r="T4795" t="str">
            <v>KUTALIMAN</v>
          </cell>
          <cell r="U4795" t="str">
            <v>007</v>
          </cell>
          <cell r="V4795" t="str">
            <v>002</v>
          </cell>
          <cell r="W4795" t="str">
            <v>Indonesia</v>
          </cell>
        </row>
        <row r="4796">
          <cell r="B4796" t="str">
            <v>MUHAMAD UMAR SYAIFULLOH</v>
          </cell>
          <cell r="C4796" t="str">
            <v>3302233108010003</v>
          </cell>
          <cell r="D4796" t="str">
            <v>L</v>
          </cell>
          <cell r="E4796" t="str">
            <v>BANYUMAS</v>
          </cell>
          <cell r="F4796">
            <v>37134</v>
          </cell>
          <cell r="G4796" t="str">
            <v>Tidak Tahu</v>
          </cell>
          <cell r="H4796" t="str">
            <v>Islam</v>
          </cell>
          <cell r="I4796" t="str">
            <v>Belum Kawin</v>
          </cell>
          <cell r="J4796" t="str">
            <v>Anak</v>
          </cell>
          <cell r="K4796" t="str">
            <v>04</v>
          </cell>
          <cell r="L4796" t="str">
            <v>Tidak Tamat SD/Sederajat</v>
          </cell>
          <cell r="M4796" t="str">
            <v>Pelajar/Mahasiswa</v>
          </cell>
          <cell r="N4796" t="str">
            <v>SUMIATI</v>
          </cell>
          <cell r="O4796" t="str">
            <v>AKHMAD SUJANGI</v>
          </cell>
          <cell r="P4796" t="str">
            <v>3302231702054850</v>
          </cell>
          <cell r="Q4796" t="str">
            <v>AKHMAD SUJANGI</v>
          </cell>
          <cell r="R4796" t="str">
            <v>KUTALIMAN</v>
          </cell>
          <cell r="S4796" t="str">
            <v>KEDUNG BANTENG</v>
          </cell>
          <cell r="T4796" t="str">
            <v>KUTALIMAN</v>
          </cell>
          <cell r="U4796" t="str">
            <v>007</v>
          </cell>
          <cell r="V4796" t="str">
            <v>002</v>
          </cell>
          <cell r="W4796" t="str">
            <v>Indonesia</v>
          </cell>
        </row>
        <row r="4797">
          <cell r="B4797" t="str">
            <v>IDA BARKAH</v>
          </cell>
          <cell r="C4797">
            <v>3302234603900000</v>
          </cell>
          <cell r="D4797" t="str">
            <v>P</v>
          </cell>
          <cell r="E4797" t="str">
            <v>BANYUMAS</v>
          </cell>
          <cell r="F4797" t="str">
            <v>06/03/1990</v>
          </cell>
          <cell r="G4797" t="str">
            <v>Tidak Tahu</v>
          </cell>
          <cell r="H4797" t="str">
            <v>Islam</v>
          </cell>
          <cell r="I4797" t="str">
            <v>Kawin</v>
          </cell>
          <cell r="J4797" t="str">
            <v>Istri</v>
          </cell>
          <cell r="K4797" t="str">
            <v>03</v>
          </cell>
          <cell r="L4797" t="str">
            <v>SLTP/Sederajat</v>
          </cell>
          <cell r="M4797" t="str">
            <v>Buruh Harian Lepas</v>
          </cell>
          <cell r="N4797" t="str">
            <v>SUMIATI</v>
          </cell>
          <cell r="O4797" t="str">
            <v>AKHMAD SUJANGI</v>
          </cell>
          <cell r="P4797">
            <v>3302231702054850</v>
          </cell>
          <cell r="Q4797" t="str">
            <v>KUAT WALUYO</v>
          </cell>
          <cell r="R4797" t="str">
            <v>KUTALIMAN</v>
          </cell>
          <cell r="S4797" t="str">
            <v>KEDUNGBANTENG</v>
          </cell>
          <cell r="T4797" t="str">
            <v>KUTALIMAN</v>
          </cell>
          <cell r="U4797">
            <v>7</v>
          </cell>
          <cell r="V4797">
            <v>2</v>
          </cell>
          <cell r="W4797" t="str">
            <v>Indonesia</v>
          </cell>
        </row>
        <row r="4798">
          <cell r="B4798" t="str">
            <v>KHOTIMATUL  KHASANAH</v>
          </cell>
          <cell r="C4798">
            <v>3302234909920000</v>
          </cell>
          <cell r="D4798" t="str">
            <v>P</v>
          </cell>
          <cell r="E4798" t="str">
            <v>BANYUMAS</v>
          </cell>
          <cell r="F4798" t="str">
            <v>09/09/1992</v>
          </cell>
          <cell r="G4798" t="str">
            <v>Tidak Tahu</v>
          </cell>
          <cell r="H4798" t="str">
            <v>Islam</v>
          </cell>
          <cell r="I4798" t="str">
            <v>Kawin</v>
          </cell>
          <cell r="J4798" t="str">
            <v>Anak</v>
          </cell>
          <cell r="K4798" t="str">
            <v>04</v>
          </cell>
          <cell r="L4798" t="str">
            <v>Tamat SD/Sederajat</v>
          </cell>
          <cell r="M4798" t="str">
            <v>Mengurus Rumah Tangga</v>
          </cell>
          <cell r="N4798" t="str">
            <v>SUMIATI</v>
          </cell>
          <cell r="O4798" t="str">
            <v>AKHMAD SUJANGI</v>
          </cell>
          <cell r="P4798">
            <v>3.3022299999999999E+30</v>
          </cell>
          <cell r="Q4798" t="str">
            <v>TOTO</v>
          </cell>
          <cell r="R4798" t="str">
            <v>KUTALIMAN</v>
          </cell>
          <cell r="S4798" t="str">
            <v>KEDUNGBANTENG</v>
          </cell>
          <cell r="T4798" t="str">
            <v>KUTALIMAN</v>
          </cell>
          <cell r="U4798">
            <v>7</v>
          </cell>
          <cell r="V4798">
            <v>4</v>
          </cell>
          <cell r="W4798" t="str">
            <v>Indonesia</v>
          </cell>
        </row>
        <row r="4799">
          <cell r="B4799" t="str">
            <v>CARWAN</v>
          </cell>
          <cell r="C4799" t="str">
            <v>3302233112730032</v>
          </cell>
          <cell r="D4799" t="str">
            <v>L</v>
          </cell>
          <cell r="E4799" t="str">
            <v>BANYUMAS</v>
          </cell>
          <cell r="F4799">
            <v>27029</v>
          </cell>
          <cell r="G4799" t="str">
            <v>Tidak Tahu</v>
          </cell>
          <cell r="H4799" t="str">
            <v>Islam</v>
          </cell>
          <cell r="I4799" t="str">
            <v>Kawin</v>
          </cell>
          <cell r="J4799" t="str">
            <v>Kepala Keluarga</v>
          </cell>
          <cell r="K4799" t="str">
            <v>01</v>
          </cell>
          <cell r="L4799" t="str">
            <v>Tamat SD/Sederajat</v>
          </cell>
          <cell r="M4799" t="str">
            <v>Belum/Tidak Bekerja</v>
          </cell>
          <cell r="N4799" t="str">
            <v>NAIKEM</v>
          </cell>
          <cell r="O4799" t="str">
            <v>SANURJA</v>
          </cell>
          <cell r="P4799" t="str">
            <v>3302231702054851</v>
          </cell>
          <cell r="Q4799" t="str">
            <v>CARWAN</v>
          </cell>
          <cell r="R4799" t="str">
            <v>KUTALIMAN</v>
          </cell>
          <cell r="S4799" t="str">
            <v>KEDUNG BANTENG</v>
          </cell>
          <cell r="T4799" t="str">
            <v>KUTALIMAN</v>
          </cell>
          <cell r="U4799" t="str">
            <v>007</v>
          </cell>
          <cell r="V4799" t="str">
            <v>002</v>
          </cell>
          <cell r="W4799" t="str">
            <v>Indonesia</v>
          </cell>
        </row>
        <row r="4800">
          <cell r="B4800" t="str">
            <v>ANI EKA PRIYATIN</v>
          </cell>
          <cell r="C4800" t="str">
            <v>3302236504950001</v>
          </cell>
          <cell r="D4800" t="str">
            <v>P</v>
          </cell>
          <cell r="E4800" t="str">
            <v>BANYUMAS</v>
          </cell>
          <cell r="F4800">
            <v>34814</v>
          </cell>
          <cell r="G4800" t="str">
            <v>Tidak Tahu</v>
          </cell>
          <cell r="H4800" t="str">
            <v>Islam</v>
          </cell>
          <cell r="I4800" t="str">
            <v>Kawin</v>
          </cell>
          <cell r="J4800" t="str">
            <v>Anak</v>
          </cell>
          <cell r="K4800" t="str">
            <v>04</v>
          </cell>
          <cell r="L4800" t="str">
            <v>Tamat SD/Sederajat</v>
          </cell>
          <cell r="M4800" t="str">
            <v>Buruh Harian Lepas</v>
          </cell>
          <cell r="N4800" t="str">
            <v>RUMIYATI</v>
          </cell>
          <cell r="O4800" t="str">
            <v>CARWAN</v>
          </cell>
          <cell r="P4800" t="str">
            <v>3302231702054851</v>
          </cell>
          <cell r="Q4800" t="str">
            <v>CARWAN</v>
          </cell>
          <cell r="R4800" t="str">
            <v>KUTALIMAN</v>
          </cell>
          <cell r="S4800" t="str">
            <v>KEDUNG BANTENG</v>
          </cell>
          <cell r="T4800" t="str">
            <v>KUTALIMAN</v>
          </cell>
          <cell r="U4800" t="str">
            <v>007</v>
          </cell>
          <cell r="V4800" t="str">
            <v>002</v>
          </cell>
          <cell r="W4800" t="str">
            <v>Indonesia</v>
          </cell>
        </row>
        <row r="4801">
          <cell r="B4801" t="str">
            <v>DWI JUN PURWATININGSIH</v>
          </cell>
          <cell r="C4801" t="str">
            <v>3302234506000002</v>
          </cell>
          <cell r="D4801" t="str">
            <v>P</v>
          </cell>
          <cell r="E4801" t="str">
            <v>BANYUMAS</v>
          </cell>
          <cell r="F4801">
            <v>36682</v>
          </cell>
          <cell r="G4801" t="str">
            <v>Tidak Tahu</v>
          </cell>
          <cell r="H4801" t="str">
            <v>Islam</v>
          </cell>
          <cell r="I4801" t="str">
            <v>Belum Kawin</v>
          </cell>
          <cell r="J4801" t="str">
            <v>Anak</v>
          </cell>
          <cell r="K4801" t="str">
            <v>04</v>
          </cell>
          <cell r="L4801" t="str">
            <v>Tidak Tamat SD/Sederajat</v>
          </cell>
          <cell r="M4801" t="str">
            <v>Pelajar/Mahasiswa</v>
          </cell>
          <cell r="N4801" t="str">
            <v>RUMIYATI</v>
          </cell>
          <cell r="O4801" t="str">
            <v>CARWAN</v>
          </cell>
          <cell r="P4801" t="str">
            <v>3302231702054851</v>
          </cell>
          <cell r="Q4801" t="str">
            <v>CARWAN</v>
          </cell>
          <cell r="R4801" t="str">
            <v>KUTALIMAN</v>
          </cell>
          <cell r="S4801" t="str">
            <v>KEDUNG BANTENG</v>
          </cell>
          <cell r="T4801" t="str">
            <v>KUTALIMAN</v>
          </cell>
          <cell r="U4801" t="str">
            <v>007</v>
          </cell>
          <cell r="V4801" t="str">
            <v>002</v>
          </cell>
          <cell r="W4801" t="str">
            <v>Indonesia</v>
          </cell>
        </row>
        <row r="4802">
          <cell r="B4802" t="str">
            <v>SUWITO WARDI</v>
          </cell>
          <cell r="C4802" t="str">
            <v>3302233103600002</v>
          </cell>
          <cell r="D4802" t="str">
            <v>L</v>
          </cell>
          <cell r="E4802" t="str">
            <v>BANYUMAS</v>
          </cell>
          <cell r="F4802">
            <v>22006</v>
          </cell>
          <cell r="G4802" t="str">
            <v>Tidak Tahu</v>
          </cell>
          <cell r="H4802" t="str">
            <v>Islam</v>
          </cell>
          <cell r="I4802" t="str">
            <v>Kawin</v>
          </cell>
          <cell r="J4802" t="str">
            <v>Kepala Keluarga</v>
          </cell>
          <cell r="K4802" t="str">
            <v>01</v>
          </cell>
          <cell r="L4802" t="str">
            <v>Tamat SD/Sederajat</v>
          </cell>
          <cell r="M4802" t="str">
            <v>Buruh Harian Lepas</v>
          </cell>
          <cell r="N4802" t="str">
            <v>TAPEN</v>
          </cell>
          <cell r="O4802" t="str">
            <v>MARNADI</v>
          </cell>
          <cell r="P4802" t="str">
            <v>3302231702054854</v>
          </cell>
          <cell r="Q4802" t="str">
            <v>SUWITO WARDI</v>
          </cell>
          <cell r="R4802" t="str">
            <v>KUTALIMAN</v>
          </cell>
          <cell r="S4802" t="str">
            <v>KEDUNG BANTENG</v>
          </cell>
          <cell r="T4802" t="str">
            <v>KUTALIMAN</v>
          </cell>
          <cell r="U4802" t="str">
            <v>007</v>
          </cell>
          <cell r="V4802" t="str">
            <v>002</v>
          </cell>
          <cell r="W4802" t="str">
            <v>Indonesia</v>
          </cell>
        </row>
        <row r="4803">
          <cell r="B4803" t="str">
            <v>KARTISEM</v>
          </cell>
          <cell r="C4803" t="str">
            <v>3302236204750003</v>
          </cell>
          <cell r="D4803" t="str">
            <v>P</v>
          </cell>
          <cell r="E4803" t="str">
            <v>BANYUMAS</v>
          </cell>
          <cell r="F4803">
            <v>27506</v>
          </cell>
          <cell r="G4803" t="str">
            <v>Tidak Tahu</v>
          </cell>
          <cell r="H4803" t="str">
            <v>Islam</v>
          </cell>
          <cell r="I4803" t="str">
            <v>Kawin</v>
          </cell>
          <cell r="J4803" t="str">
            <v>Istri</v>
          </cell>
          <cell r="K4803" t="str">
            <v>03</v>
          </cell>
          <cell r="L4803" t="str">
            <v>Tamat SD/Sederajat</v>
          </cell>
          <cell r="M4803" t="str">
            <v>Mengurus Rumah Tangga</v>
          </cell>
          <cell r="N4803" t="str">
            <v>SINAH</v>
          </cell>
          <cell r="O4803" t="str">
            <v>DASUKI</v>
          </cell>
          <cell r="P4803" t="str">
            <v>3302231702054854</v>
          </cell>
          <cell r="Q4803" t="str">
            <v>SUWITO WARDI</v>
          </cell>
          <cell r="R4803" t="str">
            <v>KUTALIMAN</v>
          </cell>
          <cell r="S4803" t="str">
            <v>KEDUNG BANTENG</v>
          </cell>
          <cell r="T4803" t="str">
            <v>KUTALIMAN</v>
          </cell>
          <cell r="U4803" t="str">
            <v>007</v>
          </cell>
          <cell r="V4803" t="str">
            <v>002</v>
          </cell>
          <cell r="W4803" t="str">
            <v>Indonesia</v>
          </cell>
        </row>
        <row r="4804">
          <cell r="B4804" t="str">
            <v>DESMIKO</v>
          </cell>
          <cell r="C4804" t="str">
            <v>3302231212950001</v>
          </cell>
          <cell r="D4804" t="str">
            <v>L</v>
          </cell>
          <cell r="E4804" t="str">
            <v>BANYUMAS</v>
          </cell>
          <cell r="F4804">
            <v>35045</v>
          </cell>
          <cell r="G4804" t="str">
            <v>Tidak Tahu</v>
          </cell>
          <cell r="H4804" t="str">
            <v>Islam</v>
          </cell>
          <cell r="I4804" t="str">
            <v>Belum Kawin</v>
          </cell>
          <cell r="J4804" t="str">
            <v>Anak</v>
          </cell>
          <cell r="K4804" t="str">
            <v>04</v>
          </cell>
          <cell r="L4804" t="str">
            <v>Tamat SD/Sederajat</v>
          </cell>
          <cell r="M4804" t="str">
            <v>Belum/Tidak Bekerja</v>
          </cell>
          <cell r="N4804" t="str">
            <v>KARTISEM</v>
          </cell>
          <cell r="O4804" t="str">
            <v>SUWITO WARDI</v>
          </cell>
          <cell r="P4804" t="str">
            <v>3302231702054854</v>
          </cell>
          <cell r="Q4804" t="str">
            <v>SUWITO WARDI</v>
          </cell>
          <cell r="R4804" t="str">
            <v>KUTALIMAN</v>
          </cell>
          <cell r="S4804" t="str">
            <v>KEDUNG BANTENG</v>
          </cell>
          <cell r="T4804" t="str">
            <v>KUTALIMAN</v>
          </cell>
          <cell r="U4804" t="str">
            <v>007</v>
          </cell>
          <cell r="V4804" t="str">
            <v>002</v>
          </cell>
          <cell r="W4804" t="str">
            <v>Indonesia</v>
          </cell>
        </row>
        <row r="4805">
          <cell r="B4805" t="str">
            <v>ALAM NUROKHIM</v>
          </cell>
          <cell r="C4805" t="str">
            <v>3302232203040002</v>
          </cell>
          <cell r="D4805" t="str">
            <v>L</v>
          </cell>
          <cell r="E4805" t="str">
            <v>BANYUMAS</v>
          </cell>
          <cell r="F4805">
            <v>38068</v>
          </cell>
          <cell r="G4805" t="str">
            <v>Tidak Tahu</v>
          </cell>
          <cell r="H4805" t="str">
            <v>Islam</v>
          </cell>
          <cell r="I4805" t="str">
            <v>Belum Kawin</v>
          </cell>
          <cell r="J4805" t="str">
            <v>Anak</v>
          </cell>
          <cell r="K4805" t="str">
            <v>04</v>
          </cell>
          <cell r="L4805" t="str">
            <v>Tidak Tamat SD/Sederajat</v>
          </cell>
          <cell r="M4805" t="str">
            <v>Pelajar/Mahasiswa</v>
          </cell>
          <cell r="N4805" t="str">
            <v>KARTISEM</v>
          </cell>
          <cell r="O4805" t="str">
            <v>SUWITO WARDI</v>
          </cell>
          <cell r="P4805" t="str">
            <v>3302231702054854</v>
          </cell>
          <cell r="Q4805" t="str">
            <v>SUWITO WARDI</v>
          </cell>
          <cell r="R4805" t="str">
            <v>KUTALIMAN</v>
          </cell>
          <cell r="S4805" t="str">
            <v>KEDUNG BANTENG</v>
          </cell>
          <cell r="T4805" t="str">
            <v>KUTALIMAN</v>
          </cell>
          <cell r="U4805" t="str">
            <v>007</v>
          </cell>
          <cell r="V4805" t="str">
            <v>002</v>
          </cell>
          <cell r="W4805" t="str">
            <v>Indonesia</v>
          </cell>
        </row>
        <row r="4806">
          <cell r="B4806" t="str">
            <v>DIANA</v>
          </cell>
          <cell r="C4806" t="str">
            <v>3302234603980003</v>
          </cell>
          <cell r="D4806" t="str">
            <v>P</v>
          </cell>
          <cell r="E4806" t="str">
            <v>BANYUMAS</v>
          </cell>
          <cell r="F4806" t="str">
            <v>06/03/1998</v>
          </cell>
          <cell r="G4806" t="str">
            <v>Tidak Tahu</v>
          </cell>
          <cell r="H4806" t="str">
            <v>Islam</v>
          </cell>
          <cell r="I4806" t="str">
            <v>Kawin</v>
          </cell>
          <cell r="J4806" t="str">
            <v>Anak</v>
          </cell>
          <cell r="K4806" t="str">
            <v>04</v>
          </cell>
          <cell r="L4806" t="str">
            <v>Tidak Tamat SD/Sederajat</v>
          </cell>
          <cell r="M4806" t="str">
            <v>Belum/Tidak Bekerja</v>
          </cell>
          <cell r="N4806" t="str">
            <v>KARTISEM</v>
          </cell>
          <cell r="O4806" t="str">
            <v>SUWITO WARDI</v>
          </cell>
          <cell r="P4806" t="str">
            <v>3302231702054854</v>
          </cell>
          <cell r="Q4806" t="str">
            <v>SUWITO WARDI</v>
          </cell>
          <cell r="R4806" t="str">
            <v>KUTALIMAN</v>
          </cell>
          <cell r="S4806" t="str">
            <v>KEDUNGBANTENG</v>
          </cell>
          <cell r="T4806" t="str">
            <v>KUTALIMAN</v>
          </cell>
          <cell r="U4806" t="str">
            <v>007</v>
          </cell>
          <cell r="V4806" t="str">
            <v>002</v>
          </cell>
          <cell r="W4806" t="str">
            <v>Indonesia</v>
          </cell>
        </row>
        <row r="4807">
          <cell r="B4807" t="str">
            <v>MULYONO SLAMET</v>
          </cell>
          <cell r="C4807" t="str">
            <v>3302231901540001</v>
          </cell>
          <cell r="D4807" t="str">
            <v>L</v>
          </cell>
          <cell r="E4807" t="str">
            <v>BANYUMAS</v>
          </cell>
          <cell r="F4807">
            <v>19743</v>
          </cell>
          <cell r="G4807" t="str">
            <v>Tidak Tahu</v>
          </cell>
          <cell r="H4807" t="str">
            <v>Islam</v>
          </cell>
          <cell r="I4807" t="str">
            <v>Kawin</v>
          </cell>
          <cell r="J4807" t="str">
            <v>Kepala Keluarga</v>
          </cell>
          <cell r="K4807" t="str">
            <v>01</v>
          </cell>
          <cell r="L4807" t="str">
            <v>Tamat SD/Sederajat</v>
          </cell>
          <cell r="M4807" t="str">
            <v>Buruh Tani/Perkebunan</v>
          </cell>
          <cell r="N4807" t="str">
            <v>DARTEM</v>
          </cell>
          <cell r="O4807" t="str">
            <v>YASMUDI</v>
          </cell>
          <cell r="P4807" t="str">
            <v>3302231702054855</v>
          </cell>
          <cell r="Q4807" t="str">
            <v>MULYONO SLAMET</v>
          </cell>
          <cell r="R4807" t="str">
            <v>KUTALIMAN</v>
          </cell>
          <cell r="S4807" t="str">
            <v>KEDUNG BANTENG</v>
          </cell>
          <cell r="T4807" t="str">
            <v>KUTALIMAN</v>
          </cell>
          <cell r="U4807" t="str">
            <v>007</v>
          </cell>
          <cell r="V4807" t="str">
            <v>002</v>
          </cell>
          <cell r="W4807" t="str">
            <v>Indonesia</v>
          </cell>
        </row>
        <row r="4808">
          <cell r="B4808" t="str">
            <v>DARIYAH</v>
          </cell>
          <cell r="C4808" t="str">
            <v>3302234910630002</v>
          </cell>
          <cell r="D4808" t="str">
            <v>P</v>
          </cell>
          <cell r="E4808" t="str">
            <v>BANYUMAS</v>
          </cell>
          <cell r="F4808">
            <v>23293</v>
          </cell>
          <cell r="G4808" t="str">
            <v>Tidak Tahu</v>
          </cell>
          <cell r="H4808" t="str">
            <v>Islam</v>
          </cell>
          <cell r="I4808" t="str">
            <v>Kawin</v>
          </cell>
          <cell r="J4808" t="str">
            <v>Istri</v>
          </cell>
          <cell r="K4808" t="str">
            <v>03</v>
          </cell>
          <cell r="L4808" t="str">
            <v>Tamat SD/Sederajat</v>
          </cell>
          <cell r="M4808" t="str">
            <v>Mengurus Rumah Tangga</v>
          </cell>
          <cell r="N4808" t="str">
            <v>SINAH</v>
          </cell>
          <cell r="O4808" t="str">
            <v>DASUKI</v>
          </cell>
          <cell r="P4808" t="str">
            <v>3302231702054855</v>
          </cell>
          <cell r="Q4808" t="str">
            <v>MULYONO SLAMET</v>
          </cell>
          <cell r="R4808" t="str">
            <v>KUTALIMAN</v>
          </cell>
          <cell r="S4808" t="str">
            <v>KEDUNG BANTENG</v>
          </cell>
          <cell r="T4808" t="str">
            <v>KUTALIMAN</v>
          </cell>
          <cell r="U4808" t="str">
            <v>007</v>
          </cell>
          <cell r="V4808" t="str">
            <v>002</v>
          </cell>
          <cell r="W4808" t="str">
            <v>Indonesia</v>
          </cell>
        </row>
        <row r="4809">
          <cell r="B4809" t="str">
            <v>SUNARTO</v>
          </cell>
          <cell r="C4809" t="str">
            <v>3302231009410002</v>
          </cell>
          <cell r="D4809" t="str">
            <v>L</v>
          </cell>
          <cell r="E4809" t="str">
            <v>BANYUMAS</v>
          </cell>
          <cell r="F4809">
            <v>15229</v>
          </cell>
          <cell r="G4809" t="str">
            <v>Tidak Tahu</v>
          </cell>
          <cell r="H4809" t="str">
            <v>Islam</v>
          </cell>
          <cell r="I4809" t="str">
            <v>Kawin</v>
          </cell>
          <cell r="J4809" t="str">
            <v>Kepala Keluarga</v>
          </cell>
          <cell r="K4809" t="str">
            <v>01</v>
          </cell>
          <cell r="L4809" t="str">
            <v>Tamat SD/Sederajat</v>
          </cell>
          <cell r="M4809" t="str">
            <v>Tukang Kayu</v>
          </cell>
          <cell r="N4809" t="str">
            <v>WARTEM</v>
          </cell>
          <cell r="O4809" t="str">
            <v>SAWIRAJI</v>
          </cell>
          <cell r="P4809" t="str">
            <v>3302231702054856</v>
          </cell>
          <cell r="Q4809" t="str">
            <v>SUNARTO</v>
          </cell>
          <cell r="R4809" t="str">
            <v>KUTALIMAN</v>
          </cell>
          <cell r="S4809" t="str">
            <v>KEDUNG BANTENG</v>
          </cell>
          <cell r="T4809" t="str">
            <v>KUTALIMAN</v>
          </cell>
          <cell r="U4809" t="str">
            <v>007</v>
          </cell>
          <cell r="V4809" t="str">
            <v>002</v>
          </cell>
          <cell r="W4809" t="str">
            <v>Indonesia</v>
          </cell>
        </row>
        <row r="4810">
          <cell r="B4810" t="str">
            <v>SULIHA</v>
          </cell>
          <cell r="C4810" t="str">
            <v>3302236703600002</v>
          </cell>
          <cell r="D4810" t="str">
            <v>P</v>
          </cell>
          <cell r="E4810" t="str">
            <v>BANYUMAS</v>
          </cell>
          <cell r="F4810">
            <v>22002</v>
          </cell>
          <cell r="G4810" t="str">
            <v>Tidak Tahu</v>
          </cell>
          <cell r="H4810" t="str">
            <v>Islam</v>
          </cell>
          <cell r="I4810" t="str">
            <v>Kawin</v>
          </cell>
          <cell r="J4810" t="str">
            <v>Istri</v>
          </cell>
          <cell r="K4810" t="str">
            <v>03</v>
          </cell>
          <cell r="L4810" t="str">
            <v>Tamat SD/Sederajat</v>
          </cell>
          <cell r="M4810" t="str">
            <v>Mengurus Rumah Tangga</v>
          </cell>
          <cell r="N4810" t="str">
            <v>SAYU</v>
          </cell>
          <cell r="O4810" t="str">
            <v>DULROHMAN</v>
          </cell>
          <cell r="P4810" t="str">
            <v>3302231702054856</v>
          </cell>
          <cell r="Q4810" t="str">
            <v>SUNARTO</v>
          </cell>
          <cell r="R4810" t="str">
            <v>KUTALIMAN</v>
          </cell>
          <cell r="S4810" t="str">
            <v>KEDUNG BANTENG</v>
          </cell>
          <cell r="T4810" t="str">
            <v>KUTALIMAN</v>
          </cell>
          <cell r="U4810" t="str">
            <v>007</v>
          </cell>
          <cell r="V4810" t="str">
            <v>002</v>
          </cell>
          <cell r="W4810" t="str">
            <v>Indonesia</v>
          </cell>
        </row>
        <row r="4811">
          <cell r="B4811" t="str">
            <v>RIA FITRIANA</v>
          </cell>
          <cell r="C4811" t="str">
            <v>3302236502950004</v>
          </cell>
          <cell r="D4811" t="str">
            <v>P</v>
          </cell>
          <cell r="E4811" t="str">
            <v>BANYUMAS</v>
          </cell>
          <cell r="F4811">
            <v>34755</v>
          </cell>
          <cell r="G4811" t="str">
            <v>Tidak Tahu</v>
          </cell>
          <cell r="H4811" t="str">
            <v>Islam</v>
          </cell>
          <cell r="I4811" t="str">
            <v>Belum Kawin</v>
          </cell>
          <cell r="J4811" t="str">
            <v>Anak</v>
          </cell>
          <cell r="K4811" t="str">
            <v>04</v>
          </cell>
          <cell r="L4811" t="str">
            <v>Tamat SD/Sederajat</v>
          </cell>
          <cell r="M4811" t="str">
            <v>Pelajar/Mahasiswa</v>
          </cell>
          <cell r="N4811" t="str">
            <v>SULIHA</v>
          </cell>
          <cell r="O4811" t="str">
            <v>SUNARTO</v>
          </cell>
          <cell r="P4811" t="str">
            <v>3302231702054856</v>
          </cell>
          <cell r="Q4811" t="str">
            <v>SUNARTO</v>
          </cell>
          <cell r="R4811" t="str">
            <v>KUTALIMAN</v>
          </cell>
          <cell r="S4811" t="str">
            <v>KEDUNG BANTENG</v>
          </cell>
          <cell r="T4811" t="str">
            <v>KUTALIMAN</v>
          </cell>
          <cell r="U4811" t="str">
            <v>007</v>
          </cell>
          <cell r="V4811" t="str">
            <v>002</v>
          </cell>
          <cell r="W4811" t="str">
            <v>Indonesia</v>
          </cell>
        </row>
        <row r="4812">
          <cell r="B4812" t="str">
            <v>KHASAN MASRURI RUSIM</v>
          </cell>
          <cell r="C4812" t="str">
            <v>3302231701730002</v>
          </cell>
          <cell r="D4812" t="str">
            <v>L</v>
          </cell>
          <cell r="E4812" t="str">
            <v>BANYUMAS</v>
          </cell>
          <cell r="F4812" t="str">
            <v>17/01/1973</v>
          </cell>
          <cell r="G4812" t="str">
            <v>Tidak Tahu</v>
          </cell>
          <cell r="H4812" t="str">
            <v>Islam</v>
          </cell>
          <cell r="I4812" t="str">
            <v>Kawin</v>
          </cell>
          <cell r="J4812" t="str">
            <v>Kepala Keluarga</v>
          </cell>
          <cell r="K4812" t="str">
            <v>01</v>
          </cell>
          <cell r="L4812" t="str">
            <v>Tamat SD/Sederajat</v>
          </cell>
          <cell r="M4812" t="str">
            <v>Sopir</v>
          </cell>
          <cell r="N4812" t="str">
            <v>NARISEM</v>
          </cell>
          <cell r="O4812" t="str">
            <v>SUNARTO</v>
          </cell>
          <cell r="P4812" t="str">
            <v>3302231702054857</v>
          </cell>
          <cell r="Q4812" t="str">
            <v>KHASAN MASRURI RUSIM</v>
          </cell>
          <cell r="R4812" t="str">
            <v>KUTALIMAN</v>
          </cell>
          <cell r="S4812" t="str">
            <v>KEDUNGBANTENG</v>
          </cell>
          <cell r="T4812" t="str">
            <v>KUTALIMAN</v>
          </cell>
          <cell r="U4812" t="str">
            <v>007</v>
          </cell>
          <cell r="V4812" t="str">
            <v>002</v>
          </cell>
          <cell r="W4812" t="str">
            <v>Indonesia</v>
          </cell>
        </row>
        <row r="4813">
          <cell r="B4813" t="str">
            <v>KHOTIJAH</v>
          </cell>
          <cell r="C4813" t="str">
            <v>3302234309790001</v>
          </cell>
          <cell r="D4813" t="str">
            <v>P</v>
          </cell>
          <cell r="E4813" t="str">
            <v>BANYUMAS</v>
          </cell>
          <cell r="F4813" t="str">
            <v>03/09/1977</v>
          </cell>
          <cell r="G4813" t="str">
            <v>Tidak Tahu</v>
          </cell>
          <cell r="H4813" t="str">
            <v>Islam</v>
          </cell>
          <cell r="I4813" t="str">
            <v>Kawin</v>
          </cell>
          <cell r="J4813" t="str">
            <v>Istri</v>
          </cell>
          <cell r="K4813" t="str">
            <v>03</v>
          </cell>
          <cell r="L4813" t="str">
            <v>Tamat SD/Sederajat</v>
          </cell>
          <cell r="M4813" t="str">
            <v>Mengurus Rumah Tangga</v>
          </cell>
          <cell r="N4813" t="str">
            <v>DARWI</v>
          </cell>
          <cell r="O4813" t="str">
            <v>MAKHRUDIN</v>
          </cell>
          <cell r="P4813" t="str">
            <v>3302231702054857</v>
          </cell>
          <cell r="Q4813" t="str">
            <v>KHASAN MASRURI RUSIN</v>
          </cell>
          <cell r="R4813" t="str">
            <v>KUTALIMAN</v>
          </cell>
          <cell r="S4813" t="str">
            <v>KEDUNGBANTENG</v>
          </cell>
          <cell r="T4813" t="str">
            <v>KUTALIMAN</v>
          </cell>
          <cell r="U4813" t="str">
            <v>007</v>
          </cell>
          <cell r="V4813" t="str">
            <v>002</v>
          </cell>
          <cell r="W4813" t="str">
            <v>Indonesia</v>
          </cell>
        </row>
        <row r="4814">
          <cell r="B4814" t="str">
            <v>LINDA EVA MAFTUHAH</v>
          </cell>
          <cell r="C4814" t="str">
            <v>3302236906960002</v>
          </cell>
          <cell r="D4814" t="str">
            <v>P</v>
          </cell>
          <cell r="E4814" t="str">
            <v>BANYUMAS</v>
          </cell>
          <cell r="F4814" t="str">
            <v>29/06/1996</v>
          </cell>
          <cell r="G4814" t="str">
            <v>Tidak Tahu</v>
          </cell>
          <cell r="H4814" t="str">
            <v>Islam</v>
          </cell>
          <cell r="I4814" t="str">
            <v>Belum Kawin</v>
          </cell>
          <cell r="J4814" t="str">
            <v>Anak</v>
          </cell>
          <cell r="K4814" t="str">
            <v>04</v>
          </cell>
          <cell r="L4814" t="str">
            <v>SLTA/Sederajat</v>
          </cell>
          <cell r="M4814" t="str">
            <v>Pelajar/Mahasiswa</v>
          </cell>
          <cell r="N4814" t="str">
            <v>KHOTIJAH</v>
          </cell>
          <cell r="O4814" t="str">
            <v>KHASAN MASRURI RUSIM</v>
          </cell>
          <cell r="P4814" t="str">
            <v>3302231702054857</v>
          </cell>
          <cell r="Q4814" t="str">
            <v>KHASAN MASRURI RUSIM</v>
          </cell>
          <cell r="R4814" t="str">
            <v>KUTALIMAN</v>
          </cell>
          <cell r="S4814" t="str">
            <v>KEDUNGBANTENG</v>
          </cell>
          <cell r="T4814" t="str">
            <v>KUTALIMAN</v>
          </cell>
          <cell r="U4814" t="str">
            <v>007</v>
          </cell>
          <cell r="V4814" t="str">
            <v>002</v>
          </cell>
          <cell r="W4814" t="str">
            <v>Indonesia</v>
          </cell>
        </row>
        <row r="4815">
          <cell r="B4815" t="str">
            <v>YOGA HIDAYATUL MAULANA</v>
          </cell>
          <cell r="C4815" t="str">
            <v>3302231106060004</v>
          </cell>
          <cell r="D4815" t="str">
            <v>L</v>
          </cell>
          <cell r="E4815" t="str">
            <v>BANYUMAS</v>
          </cell>
          <cell r="F4815" t="str">
            <v>11/06/2006</v>
          </cell>
          <cell r="G4815" t="str">
            <v>Tidak Tahu</v>
          </cell>
          <cell r="H4815" t="str">
            <v>Islam</v>
          </cell>
          <cell r="I4815" t="str">
            <v>Belum Kawin</v>
          </cell>
          <cell r="J4815" t="str">
            <v>Anak</v>
          </cell>
          <cell r="K4815" t="str">
            <v>04</v>
          </cell>
          <cell r="L4815" t="str">
            <v>Tidak Tamat SD/Sederajat</v>
          </cell>
          <cell r="M4815" t="str">
            <v>Pelajar/Mahasiswa</v>
          </cell>
          <cell r="N4815" t="str">
            <v>KHOTIJAH</v>
          </cell>
          <cell r="O4815" t="str">
            <v>KHASAN  MASRURI RUSIM</v>
          </cell>
          <cell r="P4815" t="str">
            <v>3302231702054857</v>
          </cell>
          <cell r="Q4815" t="str">
            <v>KHASAN  MASRURI RUSIM</v>
          </cell>
          <cell r="R4815" t="str">
            <v>KUTALIMAN</v>
          </cell>
          <cell r="S4815" t="str">
            <v>KEDUNGBANTENG</v>
          </cell>
          <cell r="T4815" t="str">
            <v>KUTALIMAN</v>
          </cell>
          <cell r="U4815" t="str">
            <v>007</v>
          </cell>
          <cell r="V4815" t="str">
            <v>002</v>
          </cell>
          <cell r="W4815" t="str">
            <v>Indonesia</v>
          </cell>
        </row>
        <row r="4816">
          <cell r="B4816" t="str">
            <v>ATMO SUMARTO WATIM</v>
          </cell>
          <cell r="C4816" t="str">
            <v>3302231001580002</v>
          </cell>
          <cell r="D4816" t="str">
            <v>L</v>
          </cell>
          <cell r="E4816" t="str">
            <v>BANYUMAS</v>
          </cell>
          <cell r="F4816">
            <v>21195</v>
          </cell>
          <cell r="G4816" t="str">
            <v>Tidak Tahu</v>
          </cell>
          <cell r="H4816" t="str">
            <v>Islam</v>
          </cell>
          <cell r="I4816" t="str">
            <v>Kawin</v>
          </cell>
          <cell r="J4816" t="str">
            <v>Kepala Keluarga</v>
          </cell>
          <cell r="K4816" t="str">
            <v>01</v>
          </cell>
          <cell r="L4816" t="str">
            <v>Tamat SD/Sederajat</v>
          </cell>
          <cell r="M4816" t="str">
            <v>Tukang Kayu</v>
          </cell>
          <cell r="N4816" t="str">
            <v>DAKEM</v>
          </cell>
          <cell r="O4816" t="str">
            <v>RUSMADI</v>
          </cell>
          <cell r="P4816" t="str">
            <v>3302231702055205</v>
          </cell>
          <cell r="Q4816" t="str">
            <v>ATMO SUMARTO WATIM</v>
          </cell>
          <cell r="R4816" t="str">
            <v>KUTALIMAN</v>
          </cell>
          <cell r="S4816" t="str">
            <v>KEDUNG BANTENG</v>
          </cell>
          <cell r="T4816" t="str">
            <v>KUTALIMAN</v>
          </cell>
          <cell r="U4816" t="str">
            <v>007</v>
          </cell>
          <cell r="V4816" t="str">
            <v>002</v>
          </cell>
          <cell r="W4816" t="str">
            <v>Indonesia</v>
          </cell>
        </row>
        <row r="4817">
          <cell r="B4817" t="str">
            <v>DARKEM</v>
          </cell>
          <cell r="C4817" t="str">
            <v>3302234302600002</v>
          </cell>
          <cell r="D4817" t="str">
            <v>P</v>
          </cell>
          <cell r="E4817" t="str">
            <v>BANYUMAS</v>
          </cell>
          <cell r="F4817">
            <v>21949</v>
          </cell>
          <cell r="G4817" t="str">
            <v>Tidak Tahu</v>
          </cell>
          <cell r="H4817" t="str">
            <v>Islam</v>
          </cell>
          <cell r="I4817" t="str">
            <v>Kawin</v>
          </cell>
          <cell r="J4817" t="str">
            <v>Istri</v>
          </cell>
          <cell r="K4817" t="str">
            <v>03</v>
          </cell>
          <cell r="L4817" t="str">
            <v>Tamat SD/Sederajat</v>
          </cell>
          <cell r="M4817" t="str">
            <v>Mengurus Rumah Tangga</v>
          </cell>
          <cell r="N4817" t="str">
            <v>RASIWEN</v>
          </cell>
          <cell r="O4817" t="str">
            <v>SANAKHMAD</v>
          </cell>
          <cell r="P4817" t="str">
            <v>3302231702055205</v>
          </cell>
          <cell r="Q4817" t="str">
            <v>ATMO SUMARTO WATIM</v>
          </cell>
          <cell r="R4817" t="str">
            <v>KUTALIMAN</v>
          </cell>
          <cell r="S4817" t="str">
            <v>KEDUNG BANTENG</v>
          </cell>
          <cell r="T4817" t="str">
            <v>KUTALIMAN</v>
          </cell>
          <cell r="U4817" t="str">
            <v>007</v>
          </cell>
          <cell r="V4817" t="str">
            <v>002</v>
          </cell>
          <cell r="W4817" t="str">
            <v>Indonesia</v>
          </cell>
        </row>
        <row r="4818">
          <cell r="B4818" t="str">
            <v>DAKIM</v>
          </cell>
          <cell r="C4818" t="str">
            <v>3302231205720002</v>
          </cell>
          <cell r="D4818" t="str">
            <v>L</v>
          </cell>
          <cell r="E4818" t="str">
            <v>BANYUMAS</v>
          </cell>
          <cell r="F4818">
            <v>26431</v>
          </cell>
          <cell r="G4818" t="str">
            <v>Tidak Tahu</v>
          </cell>
          <cell r="H4818" t="str">
            <v>Islam</v>
          </cell>
          <cell r="I4818" t="str">
            <v>Kawin</v>
          </cell>
          <cell r="J4818" t="str">
            <v>Kepala Keluarga</v>
          </cell>
          <cell r="K4818" t="str">
            <v>01</v>
          </cell>
          <cell r="L4818" t="str">
            <v>Tamat SD/Sederajat</v>
          </cell>
          <cell r="M4818" t="str">
            <v>Buruh Harian Lepas</v>
          </cell>
          <cell r="N4818" t="str">
            <v>CATEM</v>
          </cell>
          <cell r="O4818" t="str">
            <v>SISWANTO</v>
          </cell>
          <cell r="P4818" t="str">
            <v>3302231702055206</v>
          </cell>
          <cell r="Q4818" t="str">
            <v>DAKIM</v>
          </cell>
          <cell r="R4818" t="str">
            <v>KUTALIMAN</v>
          </cell>
          <cell r="S4818" t="str">
            <v>KEDUNG BANTENG</v>
          </cell>
          <cell r="T4818" t="str">
            <v>KUTALIMAN</v>
          </cell>
          <cell r="U4818" t="str">
            <v>007</v>
          </cell>
          <cell r="V4818" t="str">
            <v>002</v>
          </cell>
          <cell r="W4818" t="str">
            <v>Indonesia</v>
          </cell>
        </row>
        <row r="4819">
          <cell r="B4819" t="str">
            <v>KATEM</v>
          </cell>
          <cell r="C4819" t="str">
            <v>3302234612750004</v>
          </cell>
          <cell r="D4819" t="str">
            <v>P</v>
          </cell>
          <cell r="E4819" t="str">
            <v>BANYUMAS</v>
          </cell>
          <cell r="F4819">
            <v>27734</v>
          </cell>
          <cell r="G4819" t="str">
            <v>Tidak Tahu</v>
          </cell>
          <cell r="H4819" t="str">
            <v>Islam</v>
          </cell>
          <cell r="I4819" t="str">
            <v>Kawin</v>
          </cell>
          <cell r="J4819" t="str">
            <v>Istri</v>
          </cell>
          <cell r="K4819" t="str">
            <v>03</v>
          </cell>
          <cell r="L4819" t="str">
            <v>Tamat SD/Sederajat</v>
          </cell>
          <cell r="M4819" t="str">
            <v>Mengurus Rumah Tangga</v>
          </cell>
          <cell r="N4819" t="str">
            <v>NASEM</v>
          </cell>
          <cell r="O4819" t="str">
            <v>SUTARJI</v>
          </cell>
          <cell r="P4819" t="str">
            <v>3302231702055206</v>
          </cell>
          <cell r="Q4819" t="str">
            <v>DAKIM</v>
          </cell>
          <cell r="R4819" t="str">
            <v>KUTALIMAN</v>
          </cell>
          <cell r="S4819" t="str">
            <v>KEDUNG BANTENG</v>
          </cell>
          <cell r="T4819" t="str">
            <v>KUTALIMAN</v>
          </cell>
          <cell r="U4819" t="str">
            <v>007</v>
          </cell>
          <cell r="V4819" t="str">
            <v>002</v>
          </cell>
          <cell r="W4819" t="str">
            <v>Indonesia</v>
          </cell>
        </row>
        <row r="4820">
          <cell r="B4820" t="str">
            <v>REZZA FEBRIANTO</v>
          </cell>
          <cell r="C4820" t="str">
            <v>3302232702060001</v>
          </cell>
          <cell r="D4820" t="str">
            <v>L</v>
          </cell>
          <cell r="E4820" t="str">
            <v>BANYUMAS</v>
          </cell>
          <cell r="F4820" t="str">
            <v>27/02/2006</v>
          </cell>
          <cell r="G4820" t="str">
            <v>Tidak Tahu</v>
          </cell>
          <cell r="H4820" t="str">
            <v>Islam</v>
          </cell>
          <cell r="I4820" t="str">
            <v>Belum Kawin</v>
          </cell>
          <cell r="J4820" t="str">
            <v>Anak</v>
          </cell>
          <cell r="K4820" t="str">
            <v>04</v>
          </cell>
          <cell r="L4820" t="str">
            <v>Tidak Tamat SD/Sederajat</v>
          </cell>
          <cell r="M4820" t="str">
            <v>Pelajar/Mahasiswa</v>
          </cell>
          <cell r="N4820" t="str">
            <v>KATEM</v>
          </cell>
          <cell r="O4820" t="str">
            <v>DAKIM</v>
          </cell>
          <cell r="P4820">
            <v>3302231702055200</v>
          </cell>
          <cell r="Q4820" t="str">
            <v>DAKIM</v>
          </cell>
          <cell r="R4820" t="str">
            <v>KUTALIMAN</v>
          </cell>
          <cell r="S4820" t="str">
            <v>KEDUNGBANTENG</v>
          </cell>
          <cell r="T4820" t="str">
            <v>KUTALIMAN</v>
          </cell>
          <cell r="U4820">
            <v>7</v>
          </cell>
          <cell r="V4820">
            <v>2</v>
          </cell>
          <cell r="W4820" t="str">
            <v>Indonesia</v>
          </cell>
        </row>
        <row r="4821">
          <cell r="B4821" t="str">
            <v>SUKRON PENDIANTO</v>
          </cell>
          <cell r="C4821" t="str">
            <v>3302232308980002</v>
          </cell>
          <cell r="D4821" t="str">
            <v>L</v>
          </cell>
          <cell r="E4821" t="str">
            <v>BANYUMAS</v>
          </cell>
          <cell r="F4821" t="str">
            <v>23/08/1998</v>
          </cell>
          <cell r="G4821" t="str">
            <v>Tidak Tahu</v>
          </cell>
          <cell r="H4821" t="str">
            <v>Islam</v>
          </cell>
          <cell r="I4821" t="str">
            <v>Belum Kawin</v>
          </cell>
          <cell r="J4821" t="str">
            <v>Anak</v>
          </cell>
          <cell r="K4821" t="str">
            <v>04</v>
          </cell>
          <cell r="L4821" t="str">
            <v>Tamat SD/Sederajat</v>
          </cell>
          <cell r="M4821" t="str">
            <v>Pelajar/Mahasiswa</v>
          </cell>
          <cell r="N4821" t="str">
            <v>KATEM</v>
          </cell>
          <cell r="O4821" t="str">
            <v>DAKIM</v>
          </cell>
          <cell r="P4821">
            <v>3302231702055200</v>
          </cell>
          <cell r="Q4821" t="str">
            <v>DAKIM</v>
          </cell>
          <cell r="R4821" t="str">
            <v>KUTALIMAN</v>
          </cell>
          <cell r="S4821" t="str">
            <v>KEDUNGBANTENG</v>
          </cell>
          <cell r="T4821" t="str">
            <v>KUTALIMAN</v>
          </cell>
          <cell r="U4821">
            <v>7</v>
          </cell>
          <cell r="V4821">
            <v>2</v>
          </cell>
          <cell r="W4821" t="str">
            <v>Indonesia</v>
          </cell>
        </row>
        <row r="4822">
          <cell r="B4822" t="str">
            <v>CAKEM</v>
          </cell>
          <cell r="C4822" t="str">
            <v>3302234107330066</v>
          </cell>
          <cell r="D4822" t="str">
            <v>P</v>
          </cell>
          <cell r="E4822" t="str">
            <v>BANYUMAS</v>
          </cell>
          <cell r="F4822">
            <v>12236</v>
          </cell>
          <cell r="G4822" t="str">
            <v>Tidak Tahu</v>
          </cell>
          <cell r="H4822" t="str">
            <v>Islam</v>
          </cell>
          <cell r="I4822" t="str">
            <v>Cerai Mati</v>
          </cell>
          <cell r="J4822" t="str">
            <v>Orangtua</v>
          </cell>
          <cell r="K4822" t="str">
            <v>07</v>
          </cell>
          <cell r="L4822" t="str">
            <v>Tidak/Belum Sekolah</v>
          </cell>
          <cell r="M4822" t="str">
            <v>Belum/Tidak Bekerja</v>
          </cell>
          <cell r="N4822" t="str">
            <v>-</v>
          </cell>
          <cell r="O4822" t="str">
            <v>-</v>
          </cell>
          <cell r="P4822" t="str">
            <v>3302231702055206</v>
          </cell>
          <cell r="Q4822" t="str">
            <v>DAKIM</v>
          </cell>
          <cell r="R4822" t="str">
            <v>KUTALIMAN</v>
          </cell>
          <cell r="S4822" t="str">
            <v>KEDUNG BANTENG</v>
          </cell>
          <cell r="T4822" t="str">
            <v>KUTALIMAN</v>
          </cell>
          <cell r="U4822" t="str">
            <v>007</v>
          </cell>
          <cell r="V4822" t="str">
            <v>002</v>
          </cell>
          <cell r="W4822" t="str">
            <v>Indonesia</v>
          </cell>
        </row>
        <row r="4823">
          <cell r="B4823" t="str">
            <v>WARDI</v>
          </cell>
          <cell r="C4823" t="str">
            <v>3302230503620003</v>
          </cell>
          <cell r="D4823" t="str">
            <v>L</v>
          </cell>
          <cell r="E4823" t="str">
            <v>BANYUMAS</v>
          </cell>
          <cell r="F4823" t="str">
            <v>05/03/1962</v>
          </cell>
          <cell r="G4823" t="str">
            <v>Tidak Tahu</v>
          </cell>
          <cell r="H4823" t="str">
            <v>Islam</v>
          </cell>
          <cell r="I4823" t="str">
            <v>Kawin</v>
          </cell>
          <cell r="J4823" t="str">
            <v>Kepala Keluarga</v>
          </cell>
          <cell r="K4823" t="str">
            <v>01</v>
          </cell>
          <cell r="L4823" t="str">
            <v>Tamat SD/Sederajat</v>
          </cell>
          <cell r="M4823" t="str">
            <v>Pedagang</v>
          </cell>
          <cell r="N4823" t="str">
            <v>NAIKEM</v>
          </cell>
          <cell r="O4823" t="str">
            <v>WASIDI</v>
          </cell>
          <cell r="P4823" t="str">
            <v>3302231702055207</v>
          </cell>
          <cell r="Q4823" t="str">
            <v>WARDI</v>
          </cell>
          <cell r="R4823" t="str">
            <v>KUTALIMAN</v>
          </cell>
          <cell r="S4823" t="str">
            <v>KEDUNGBANTENG</v>
          </cell>
          <cell r="T4823" t="str">
            <v>KUTALIMAN</v>
          </cell>
          <cell r="U4823">
            <v>7</v>
          </cell>
          <cell r="V4823">
            <v>2</v>
          </cell>
          <cell r="W4823" t="str">
            <v>Indonesia</v>
          </cell>
        </row>
        <row r="4824">
          <cell r="B4824" t="str">
            <v>SARTINAH</v>
          </cell>
          <cell r="C4824" t="str">
            <v>3302235009640001</v>
          </cell>
          <cell r="D4824" t="str">
            <v>P</v>
          </cell>
          <cell r="E4824" t="str">
            <v>BANYUMAS</v>
          </cell>
          <cell r="F4824" t="str">
            <v>10/09/1964</v>
          </cell>
          <cell r="G4824" t="str">
            <v>Tidak Tahu</v>
          </cell>
          <cell r="H4824" t="str">
            <v>Islam</v>
          </cell>
          <cell r="I4824" t="str">
            <v>Kawin</v>
          </cell>
          <cell r="J4824" t="str">
            <v>Istri</v>
          </cell>
          <cell r="K4824" t="str">
            <v>03</v>
          </cell>
          <cell r="L4824" t="str">
            <v>Tamat SD/Sederajat</v>
          </cell>
          <cell r="M4824" t="str">
            <v>Mengurus Rumah Tangga</v>
          </cell>
          <cell r="N4824" t="str">
            <v>KARTEM</v>
          </cell>
          <cell r="O4824" t="str">
            <v>NURASWAN</v>
          </cell>
          <cell r="P4824" t="str">
            <v>3302231702055207</v>
          </cell>
          <cell r="Q4824" t="str">
            <v>WARDI</v>
          </cell>
          <cell r="R4824" t="str">
            <v>KUTALIMAN</v>
          </cell>
          <cell r="S4824" t="str">
            <v>KEDUNGBANTENG</v>
          </cell>
          <cell r="T4824" t="str">
            <v>KUTALIMAN</v>
          </cell>
          <cell r="U4824">
            <v>7</v>
          </cell>
          <cell r="V4824">
            <v>2</v>
          </cell>
          <cell r="W4824" t="str">
            <v>Indonesia</v>
          </cell>
        </row>
        <row r="4825">
          <cell r="B4825" t="str">
            <v>EKO SUSILO</v>
          </cell>
          <cell r="C4825" t="str">
            <v>3302232412920002</v>
          </cell>
          <cell r="D4825" t="str">
            <v>L</v>
          </cell>
          <cell r="E4825" t="str">
            <v>BANYUMAS</v>
          </cell>
          <cell r="F4825" t="str">
            <v>24/12/1992</v>
          </cell>
          <cell r="G4825" t="str">
            <v>Tidak Tahu</v>
          </cell>
          <cell r="H4825" t="str">
            <v>Islam</v>
          </cell>
          <cell r="I4825" t="str">
            <v>Belum Kawin</v>
          </cell>
          <cell r="J4825" t="str">
            <v>Anak</v>
          </cell>
          <cell r="K4825" t="str">
            <v>04</v>
          </cell>
          <cell r="L4825" t="str">
            <v>Tamat SD/Sederajat</v>
          </cell>
          <cell r="M4825" t="str">
            <v>Buruh Harian Lepas</v>
          </cell>
          <cell r="N4825" t="str">
            <v>SARTINAH</v>
          </cell>
          <cell r="O4825" t="str">
            <v>WARDI</v>
          </cell>
          <cell r="P4825">
            <v>3302231702055200</v>
          </cell>
          <cell r="Q4825" t="str">
            <v>WARDI</v>
          </cell>
          <cell r="R4825" t="str">
            <v>KUTALIMAN</v>
          </cell>
          <cell r="S4825" t="str">
            <v>KEDUNGBANTENG</v>
          </cell>
          <cell r="T4825" t="str">
            <v>KUTALIMAN</v>
          </cell>
          <cell r="U4825">
            <v>7</v>
          </cell>
          <cell r="V4825">
            <v>2</v>
          </cell>
          <cell r="W4825" t="str">
            <v>Indonesia</v>
          </cell>
        </row>
        <row r="4826">
          <cell r="B4826" t="str">
            <v>LINDA YULIANA</v>
          </cell>
          <cell r="C4826" t="str">
            <v>3302236107010002</v>
          </cell>
          <cell r="D4826" t="str">
            <v>P</v>
          </cell>
          <cell r="E4826" t="str">
            <v>BANYUMAS</v>
          </cell>
          <cell r="F4826" t="str">
            <v>21/07/2001</v>
          </cell>
          <cell r="G4826" t="str">
            <v>Tidak Tahu</v>
          </cell>
          <cell r="H4826" t="str">
            <v>Islam</v>
          </cell>
          <cell r="I4826" t="str">
            <v>Belum Kawin</v>
          </cell>
          <cell r="J4826" t="str">
            <v>Anak</v>
          </cell>
          <cell r="K4826" t="str">
            <v>04</v>
          </cell>
          <cell r="L4826" t="str">
            <v>Tidak Tamat SD/Sederajat</v>
          </cell>
          <cell r="M4826" t="str">
            <v>Pelajar/Mahasiswa</v>
          </cell>
          <cell r="N4826" t="str">
            <v>SARTINAH</v>
          </cell>
          <cell r="O4826" t="str">
            <v>WARDI</v>
          </cell>
          <cell r="P4826">
            <v>3302231702055200</v>
          </cell>
          <cell r="Q4826" t="str">
            <v>WARDI</v>
          </cell>
          <cell r="R4826" t="str">
            <v>KUTALIMAN</v>
          </cell>
          <cell r="S4826" t="str">
            <v>KEDUNGBANTENG</v>
          </cell>
          <cell r="T4826" t="str">
            <v>KUTALIMAN</v>
          </cell>
          <cell r="U4826">
            <v>7</v>
          </cell>
          <cell r="V4826">
            <v>2</v>
          </cell>
          <cell r="W4826" t="str">
            <v>Indonesia</v>
          </cell>
        </row>
        <row r="4827">
          <cell r="B4827" t="str">
            <v>ENDAH LESTARI</v>
          </cell>
          <cell r="C4827" t="str">
            <v>3302234210960002</v>
          </cell>
          <cell r="D4827" t="str">
            <v>P</v>
          </cell>
          <cell r="E4827" t="str">
            <v>BANYUMAS</v>
          </cell>
          <cell r="F4827" t="str">
            <v>02/10/1996</v>
          </cell>
          <cell r="G4827" t="str">
            <v>Tidak Tahu</v>
          </cell>
          <cell r="H4827" t="str">
            <v>Islam</v>
          </cell>
          <cell r="I4827" t="str">
            <v>Belum Kawin</v>
          </cell>
          <cell r="J4827" t="str">
            <v>Anak</v>
          </cell>
          <cell r="K4827" t="str">
            <v>04</v>
          </cell>
          <cell r="L4827" t="str">
            <v>Tidak Tamat SD/Sederajat</v>
          </cell>
          <cell r="M4827" t="str">
            <v>Buruh Harian Lepas</v>
          </cell>
          <cell r="N4827" t="str">
            <v>SARTINI</v>
          </cell>
          <cell r="O4827" t="str">
            <v>WARDI</v>
          </cell>
          <cell r="P4827">
            <v>3302231702055200</v>
          </cell>
          <cell r="Q4827" t="str">
            <v>WARDI</v>
          </cell>
          <cell r="R4827" t="str">
            <v>KUTALIMAN</v>
          </cell>
          <cell r="S4827" t="str">
            <v>KEDUNGBANTENG</v>
          </cell>
          <cell r="T4827" t="str">
            <v>KUTALIMAN</v>
          </cell>
          <cell r="U4827">
            <v>7</v>
          </cell>
          <cell r="V4827">
            <v>2</v>
          </cell>
          <cell r="W4827" t="str">
            <v>Indonesia</v>
          </cell>
        </row>
        <row r="4828">
          <cell r="B4828" t="str">
            <v>IRNA NUR KHASANAH</v>
          </cell>
          <cell r="C4828" t="str">
            <v>330223540799001</v>
          </cell>
          <cell r="D4828" t="str">
            <v>P</v>
          </cell>
          <cell r="E4828" t="str">
            <v>BANYUMAS</v>
          </cell>
          <cell r="F4828" t="str">
            <v>14/07/1999</v>
          </cell>
          <cell r="G4828" t="str">
            <v>Tidak Tahu</v>
          </cell>
          <cell r="H4828" t="str">
            <v>Islam</v>
          </cell>
          <cell r="I4828" t="str">
            <v>Belum Kawin</v>
          </cell>
          <cell r="J4828" t="str">
            <v>Anak</v>
          </cell>
          <cell r="K4828" t="str">
            <v>04</v>
          </cell>
          <cell r="L4828" t="str">
            <v>Tidak Tamat SD/Sederajat</v>
          </cell>
          <cell r="M4828" t="str">
            <v>Pelajar/Mahasiswa</v>
          </cell>
          <cell r="N4828" t="str">
            <v>SARTINAH</v>
          </cell>
          <cell r="O4828" t="str">
            <v>WARDI</v>
          </cell>
          <cell r="P4828">
            <v>3302231702055200</v>
          </cell>
          <cell r="Q4828" t="str">
            <v>WARDI</v>
          </cell>
          <cell r="R4828" t="str">
            <v>KUTALIMAN</v>
          </cell>
          <cell r="S4828" t="str">
            <v>KEDUNGBANTENG</v>
          </cell>
          <cell r="T4828" t="str">
            <v>KUTALIMAN</v>
          </cell>
          <cell r="U4828">
            <v>7</v>
          </cell>
          <cell r="V4828">
            <v>2</v>
          </cell>
          <cell r="W4828" t="str">
            <v>Indonesia</v>
          </cell>
        </row>
        <row r="4829">
          <cell r="B4829" t="str">
            <v>AMI NUR PRIHATIN</v>
          </cell>
          <cell r="C4829" t="str">
            <v>3302235908030001</v>
          </cell>
          <cell r="D4829" t="str">
            <v>P</v>
          </cell>
          <cell r="E4829" t="str">
            <v>BANYUMAS</v>
          </cell>
          <cell r="F4829" t="str">
            <v>19/08/2003</v>
          </cell>
          <cell r="G4829" t="str">
            <v>Tidak Tahu</v>
          </cell>
          <cell r="H4829" t="str">
            <v>Islam</v>
          </cell>
          <cell r="I4829" t="str">
            <v>Belum Kawin</v>
          </cell>
          <cell r="J4829" t="str">
            <v>Anak</v>
          </cell>
          <cell r="K4829" t="str">
            <v>04</v>
          </cell>
          <cell r="L4829" t="str">
            <v>Tidak Tamat SD/Sederajat</v>
          </cell>
          <cell r="M4829" t="str">
            <v>Pelajar/Mahasiswa</v>
          </cell>
          <cell r="N4829" t="str">
            <v>SARTINAH</v>
          </cell>
          <cell r="O4829" t="str">
            <v>WARDI</v>
          </cell>
          <cell r="P4829">
            <v>3302231702055200</v>
          </cell>
          <cell r="Q4829" t="str">
            <v>WARDI</v>
          </cell>
          <cell r="R4829" t="str">
            <v>KUTALIMAN</v>
          </cell>
          <cell r="S4829" t="str">
            <v>KEDUNGBANTENG</v>
          </cell>
          <cell r="T4829" t="str">
            <v>KUTALIMAN</v>
          </cell>
          <cell r="U4829">
            <v>7</v>
          </cell>
          <cell r="V4829">
            <v>2</v>
          </cell>
          <cell r="W4829" t="str">
            <v>Indonesia</v>
          </cell>
        </row>
        <row r="4830">
          <cell r="B4830" t="str">
            <v>MARISEM</v>
          </cell>
          <cell r="C4830" t="str">
            <v>3302235506460002</v>
          </cell>
          <cell r="D4830" t="str">
            <v>P</v>
          </cell>
          <cell r="E4830" t="str">
            <v>BANYUMAS</v>
          </cell>
          <cell r="F4830">
            <v>16968</v>
          </cell>
          <cell r="G4830" t="str">
            <v>Tidak Tahu</v>
          </cell>
          <cell r="H4830" t="str">
            <v>Islam</v>
          </cell>
          <cell r="I4830" t="str">
            <v>Cerai Mati</v>
          </cell>
          <cell r="J4830" t="str">
            <v>Kepala Keluarga</v>
          </cell>
          <cell r="K4830" t="str">
            <v>01</v>
          </cell>
          <cell r="L4830" t="str">
            <v>Tamat SD/Sederajat</v>
          </cell>
          <cell r="M4830" t="str">
            <v>Petani/Pekebun</v>
          </cell>
          <cell r="N4830" t="str">
            <v>NISAH</v>
          </cell>
          <cell r="O4830" t="str">
            <v>MIREJA</v>
          </cell>
          <cell r="P4830" t="str">
            <v>3302231702055208</v>
          </cell>
          <cell r="Q4830" t="str">
            <v>MARISEM</v>
          </cell>
          <cell r="R4830" t="str">
            <v>KUTALIMAN</v>
          </cell>
          <cell r="S4830" t="str">
            <v>KEDUNG BANTENG</v>
          </cell>
          <cell r="T4830" t="str">
            <v>KUTALIMAN</v>
          </cell>
          <cell r="U4830" t="str">
            <v>007</v>
          </cell>
          <cell r="V4830" t="str">
            <v>002</v>
          </cell>
          <cell r="W4830" t="str">
            <v>Indonesia</v>
          </cell>
        </row>
        <row r="4831">
          <cell r="B4831" t="str">
            <v>MUHAMAD REFAN ILDAUS</v>
          </cell>
          <cell r="C4831" t="str">
            <v>3302230604080001</v>
          </cell>
          <cell r="D4831" t="str">
            <v>L</v>
          </cell>
          <cell r="E4831" t="str">
            <v>BANYUMAS</v>
          </cell>
          <cell r="F4831">
            <v>39544</v>
          </cell>
          <cell r="G4831" t="str">
            <v>Tidak Tahu</v>
          </cell>
          <cell r="H4831" t="str">
            <v>Islam</v>
          </cell>
          <cell r="I4831" t="str">
            <v>Belum Kawin</v>
          </cell>
          <cell r="J4831" t="str">
            <v>Cucu</v>
          </cell>
          <cell r="K4831" t="str">
            <v>06</v>
          </cell>
          <cell r="L4831" t="str">
            <v>Tidak/Belum Sekolah</v>
          </cell>
          <cell r="M4831" t="str">
            <v>Belum/Tidak Bekerja</v>
          </cell>
          <cell r="N4831" t="str">
            <v>YATMI</v>
          </cell>
          <cell r="O4831" t="str">
            <v>WAWAN GUNAWAN</v>
          </cell>
          <cell r="P4831" t="str">
            <v>3302231702055208</v>
          </cell>
          <cell r="Q4831" t="str">
            <v>MARISEM</v>
          </cell>
          <cell r="R4831" t="str">
            <v>KUTALIMAN</v>
          </cell>
          <cell r="S4831" t="str">
            <v>KEDUNG BANTENG</v>
          </cell>
          <cell r="T4831" t="str">
            <v>KUTALIMAN</v>
          </cell>
          <cell r="U4831" t="str">
            <v>007</v>
          </cell>
          <cell r="V4831" t="str">
            <v>002</v>
          </cell>
          <cell r="W4831" t="str">
            <v>Indonesia</v>
          </cell>
        </row>
        <row r="4832">
          <cell r="B4832" t="str">
            <v>WASIKIN</v>
          </cell>
          <cell r="C4832" t="str">
            <v>3302231510620002</v>
          </cell>
          <cell r="D4832" t="str">
            <v>L</v>
          </cell>
          <cell r="E4832" t="str">
            <v>BANYUMAS</v>
          </cell>
          <cell r="F4832">
            <v>22934</v>
          </cell>
          <cell r="G4832" t="str">
            <v>Tidak Tahu</v>
          </cell>
          <cell r="H4832" t="str">
            <v>Islam</v>
          </cell>
          <cell r="I4832" t="str">
            <v>Kawin</v>
          </cell>
          <cell r="J4832" t="str">
            <v>Kepala Keluarga</v>
          </cell>
          <cell r="K4832" t="str">
            <v>01</v>
          </cell>
          <cell r="L4832" t="str">
            <v>Tamat SD/Sederajat</v>
          </cell>
          <cell r="M4832" t="str">
            <v>Buruh Tani/Perkebunan</v>
          </cell>
          <cell r="N4832" t="str">
            <v>NATEM</v>
          </cell>
          <cell r="O4832" t="str">
            <v>SAMIDI</v>
          </cell>
          <cell r="P4832" t="str">
            <v>3302231702055209</v>
          </cell>
          <cell r="Q4832" t="str">
            <v>WASIKIN</v>
          </cell>
          <cell r="R4832" t="str">
            <v>KUTALIMAN</v>
          </cell>
          <cell r="S4832" t="str">
            <v>KEDUNG BANTENG</v>
          </cell>
          <cell r="T4832" t="str">
            <v>KUTALIMAN</v>
          </cell>
          <cell r="U4832" t="str">
            <v>007</v>
          </cell>
          <cell r="V4832" t="str">
            <v>002</v>
          </cell>
          <cell r="W4832" t="str">
            <v>Indonesia</v>
          </cell>
        </row>
        <row r="4833">
          <cell r="B4833" t="str">
            <v>KASWATI</v>
          </cell>
          <cell r="C4833" t="str">
            <v>3302235504720004</v>
          </cell>
          <cell r="D4833" t="str">
            <v>P</v>
          </cell>
          <cell r="E4833" t="str">
            <v>BANYUMAS</v>
          </cell>
          <cell r="F4833">
            <v>26404</v>
          </cell>
          <cell r="G4833" t="str">
            <v>Tidak Tahu</v>
          </cell>
          <cell r="H4833" t="str">
            <v>Islam</v>
          </cell>
          <cell r="I4833" t="str">
            <v>Kawin</v>
          </cell>
          <cell r="J4833" t="str">
            <v>Istri</v>
          </cell>
          <cell r="K4833" t="str">
            <v>03</v>
          </cell>
          <cell r="L4833" t="str">
            <v>Tamat SD/Sederajat</v>
          </cell>
          <cell r="M4833" t="str">
            <v>Mengurus Rumah Tangga</v>
          </cell>
          <cell r="N4833" t="str">
            <v>NARSIH</v>
          </cell>
          <cell r="O4833" t="str">
            <v>WARSONO</v>
          </cell>
          <cell r="P4833" t="str">
            <v>3302231702055209</v>
          </cell>
          <cell r="Q4833" t="str">
            <v>WASIKIN</v>
          </cell>
          <cell r="R4833" t="str">
            <v>KUTALIMAN</v>
          </cell>
          <cell r="S4833" t="str">
            <v>KEDUNG BANTENG</v>
          </cell>
          <cell r="T4833" t="str">
            <v>KUTALIMAN</v>
          </cell>
          <cell r="U4833" t="str">
            <v>007</v>
          </cell>
          <cell r="V4833" t="str">
            <v>002</v>
          </cell>
          <cell r="W4833" t="str">
            <v>Indonesia</v>
          </cell>
        </row>
        <row r="4834">
          <cell r="B4834" t="str">
            <v>RIYANTO</v>
          </cell>
          <cell r="C4834" t="str">
            <v>3302230204960003</v>
          </cell>
          <cell r="D4834" t="str">
            <v>L</v>
          </cell>
          <cell r="E4834" t="str">
            <v>BANYUMAS</v>
          </cell>
          <cell r="F4834" t="str">
            <v>02/04/1998</v>
          </cell>
          <cell r="G4834" t="str">
            <v>Tidak Tahu</v>
          </cell>
          <cell r="H4834" t="str">
            <v>Islam</v>
          </cell>
          <cell r="I4834" t="str">
            <v>Belum Kawin</v>
          </cell>
          <cell r="J4834" t="str">
            <v>Anak</v>
          </cell>
          <cell r="K4834" t="str">
            <v>04</v>
          </cell>
          <cell r="L4834" t="str">
            <v>SLTP/Sederajat</v>
          </cell>
          <cell r="M4834" t="str">
            <v>Pelajar/Mahasiswa</v>
          </cell>
          <cell r="N4834" t="str">
            <v>KASWATI</v>
          </cell>
          <cell r="O4834" t="str">
            <v>WASIKIN</v>
          </cell>
          <cell r="P4834">
            <v>3302231702055200</v>
          </cell>
          <cell r="Q4834" t="str">
            <v>WASIKIN</v>
          </cell>
          <cell r="R4834" t="str">
            <v>KUTALIMAN</v>
          </cell>
          <cell r="S4834" t="str">
            <v>KEDUNGBANTENG</v>
          </cell>
          <cell r="T4834" t="str">
            <v>KUTALIMAN</v>
          </cell>
          <cell r="U4834">
            <v>7</v>
          </cell>
          <cell r="V4834">
            <v>2</v>
          </cell>
          <cell r="W4834" t="str">
            <v>Indonesia</v>
          </cell>
        </row>
        <row r="4835">
          <cell r="B4835" t="str">
            <v>YUDA KURNIAWAN</v>
          </cell>
          <cell r="C4835" t="str">
            <v>3302232212060001</v>
          </cell>
          <cell r="D4835" t="str">
            <v>L</v>
          </cell>
          <cell r="E4835" t="str">
            <v>BANYUMAS</v>
          </cell>
          <cell r="F4835">
            <v>39073</v>
          </cell>
          <cell r="G4835" t="str">
            <v>Tidak Tahu</v>
          </cell>
          <cell r="H4835" t="str">
            <v>Islam</v>
          </cell>
          <cell r="I4835" t="str">
            <v>Belum Kawin</v>
          </cell>
          <cell r="J4835" t="str">
            <v>Anak</v>
          </cell>
          <cell r="K4835" t="str">
            <v>04</v>
          </cell>
          <cell r="L4835" t="str">
            <v>Tidak/Belum Sekolah</v>
          </cell>
          <cell r="M4835" t="str">
            <v>Belum/Tidak Bekerja</v>
          </cell>
          <cell r="N4835" t="str">
            <v>KASWATI</v>
          </cell>
          <cell r="O4835" t="str">
            <v>WASIKIN</v>
          </cell>
          <cell r="P4835" t="str">
            <v>3302231702055209</v>
          </cell>
          <cell r="Q4835" t="str">
            <v>WASIKIN</v>
          </cell>
          <cell r="R4835" t="str">
            <v>KUTALIMAN</v>
          </cell>
          <cell r="S4835" t="str">
            <v>KEDUNG BANTENG</v>
          </cell>
          <cell r="T4835" t="str">
            <v>KUTALIMAN</v>
          </cell>
          <cell r="U4835" t="str">
            <v>007</v>
          </cell>
          <cell r="V4835" t="str">
            <v>002</v>
          </cell>
          <cell r="W4835" t="str">
            <v>Indonesia</v>
          </cell>
        </row>
        <row r="4836">
          <cell r="B4836" t="str">
            <v>WARSONO WASLAM</v>
          </cell>
          <cell r="C4836" t="str">
            <v>3302231204420001</v>
          </cell>
          <cell r="D4836" t="str">
            <v>L</v>
          </cell>
          <cell r="E4836" t="str">
            <v>BANYUMAS</v>
          </cell>
          <cell r="F4836">
            <v>15443</v>
          </cell>
          <cell r="G4836" t="str">
            <v>Tidak Tahu</v>
          </cell>
          <cell r="H4836" t="str">
            <v>Islam</v>
          </cell>
          <cell r="I4836" t="str">
            <v>Kawin</v>
          </cell>
          <cell r="J4836" t="str">
            <v>Kepala Keluarga</v>
          </cell>
          <cell r="K4836" t="str">
            <v>01</v>
          </cell>
          <cell r="L4836" t="str">
            <v>Tamat SD/Sederajat</v>
          </cell>
          <cell r="M4836" t="str">
            <v>Petani/Pekebun</v>
          </cell>
          <cell r="N4836" t="str">
            <v>RIWEN</v>
          </cell>
          <cell r="O4836" t="str">
            <v>KARTASAN</v>
          </cell>
          <cell r="P4836" t="str">
            <v>3302231702055210</v>
          </cell>
          <cell r="Q4836" t="str">
            <v>WARSONO WASLAM</v>
          </cell>
          <cell r="R4836" t="str">
            <v>KUTALIMAN</v>
          </cell>
          <cell r="S4836" t="str">
            <v>KEDUNG BANTENG</v>
          </cell>
          <cell r="T4836" t="str">
            <v>KUTALIMAN</v>
          </cell>
          <cell r="U4836" t="str">
            <v>007</v>
          </cell>
          <cell r="V4836" t="str">
            <v>002</v>
          </cell>
          <cell r="W4836" t="str">
            <v>Indonesia</v>
          </cell>
        </row>
        <row r="4837">
          <cell r="B4837" t="str">
            <v>TARSITI</v>
          </cell>
          <cell r="C4837" t="str">
            <v>3302235103890002</v>
          </cell>
          <cell r="D4837" t="str">
            <v>P</v>
          </cell>
          <cell r="E4837" t="str">
            <v>BANYUMAS</v>
          </cell>
          <cell r="F4837" t="str">
            <v>11/03/1989</v>
          </cell>
          <cell r="G4837" t="str">
            <v>Tidak Tahu</v>
          </cell>
          <cell r="H4837" t="str">
            <v>Islam</v>
          </cell>
          <cell r="I4837" t="str">
            <v>Kawin</v>
          </cell>
          <cell r="J4837" t="str">
            <v>Anak</v>
          </cell>
          <cell r="K4837" t="str">
            <v>04</v>
          </cell>
          <cell r="L4837" t="str">
            <v>Tamat SD/Sederajat</v>
          </cell>
          <cell r="M4837" t="str">
            <v>Belum/Tidak Bekerja</v>
          </cell>
          <cell r="N4837" t="str">
            <v>NARSIH</v>
          </cell>
          <cell r="O4837" t="str">
            <v>WARSONO WASLAM</v>
          </cell>
          <cell r="P4837">
            <v>3302231702055210</v>
          </cell>
          <cell r="Q4837" t="str">
            <v>WARSONO WASLAM</v>
          </cell>
          <cell r="R4837" t="str">
            <v>KUTALIMAN</v>
          </cell>
          <cell r="S4837" t="str">
            <v>KEDUNGBANTENG</v>
          </cell>
          <cell r="T4837" t="str">
            <v>KUTALIMAN</v>
          </cell>
          <cell r="U4837">
            <v>7</v>
          </cell>
          <cell r="V4837">
            <v>2</v>
          </cell>
          <cell r="W4837" t="str">
            <v>Indonesia</v>
          </cell>
        </row>
        <row r="4838">
          <cell r="B4838" t="str">
            <v>NARSO</v>
          </cell>
          <cell r="C4838" t="str">
            <v>3302230404680004</v>
          </cell>
          <cell r="D4838" t="str">
            <v>L</v>
          </cell>
          <cell r="E4838" t="str">
            <v>BANYUMAS</v>
          </cell>
          <cell r="F4838">
            <v>24932</v>
          </cell>
          <cell r="G4838" t="str">
            <v>Tidak Tahu</v>
          </cell>
          <cell r="H4838" t="str">
            <v>Islam</v>
          </cell>
          <cell r="I4838" t="str">
            <v>Kawin</v>
          </cell>
          <cell r="J4838" t="str">
            <v>Kepala Keluarga</v>
          </cell>
          <cell r="K4838" t="str">
            <v>01</v>
          </cell>
          <cell r="L4838" t="str">
            <v>Tamat SD/Sederajat</v>
          </cell>
          <cell r="M4838" t="str">
            <v>Buruh Tani/Perkebunan</v>
          </cell>
          <cell r="N4838" t="str">
            <v>WARDEM</v>
          </cell>
          <cell r="O4838" t="str">
            <v>SUMEDI</v>
          </cell>
          <cell r="P4838" t="str">
            <v>3302231702055212</v>
          </cell>
          <cell r="Q4838" t="str">
            <v>NARSO</v>
          </cell>
          <cell r="R4838" t="str">
            <v>KUTALIMAN</v>
          </cell>
          <cell r="S4838" t="str">
            <v>KEDUNG BANTENG</v>
          </cell>
          <cell r="T4838" t="str">
            <v>KUTALIMAN</v>
          </cell>
          <cell r="U4838" t="str">
            <v>007</v>
          </cell>
          <cell r="V4838" t="str">
            <v>002</v>
          </cell>
          <cell r="W4838" t="str">
            <v>Indonesia</v>
          </cell>
        </row>
        <row r="4839">
          <cell r="B4839" t="str">
            <v>DARYATI</v>
          </cell>
          <cell r="C4839" t="str">
            <v>3302235208720001</v>
          </cell>
          <cell r="D4839" t="str">
            <v>P</v>
          </cell>
          <cell r="E4839" t="str">
            <v>BANYUMAS</v>
          </cell>
          <cell r="F4839">
            <v>26523</v>
          </cell>
          <cell r="G4839" t="str">
            <v>Tidak Tahu</v>
          </cell>
          <cell r="H4839" t="str">
            <v>Islam</v>
          </cell>
          <cell r="I4839" t="str">
            <v>Kawin</v>
          </cell>
          <cell r="J4839" t="str">
            <v>Istri</v>
          </cell>
          <cell r="K4839" t="str">
            <v>03</v>
          </cell>
          <cell r="L4839" t="str">
            <v>SLTP/Sederajat</v>
          </cell>
          <cell r="M4839" t="str">
            <v>Mengurus Rumah Tangga</v>
          </cell>
          <cell r="N4839" t="str">
            <v>WARSEM</v>
          </cell>
          <cell r="O4839" t="str">
            <v>TIRTAREJA</v>
          </cell>
          <cell r="P4839" t="str">
            <v>3302231702055212</v>
          </cell>
          <cell r="Q4839" t="str">
            <v>NARSO</v>
          </cell>
          <cell r="R4839" t="str">
            <v>KUTALIMAN</v>
          </cell>
          <cell r="S4839" t="str">
            <v>KEDUNG BANTENG</v>
          </cell>
          <cell r="T4839" t="str">
            <v>KUTALIMAN</v>
          </cell>
          <cell r="U4839" t="str">
            <v>007</v>
          </cell>
          <cell r="V4839" t="str">
            <v>002</v>
          </cell>
          <cell r="W4839" t="str">
            <v>Indonesia</v>
          </cell>
        </row>
        <row r="4840">
          <cell r="B4840" t="str">
            <v>MIA RAHMAWATI</v>
          </cell>
          <cell r="C4840" t="str">
            <v>3302236605990001</v>
          </cell>
          <cell r="D4840" t="str">
            <v>P</v>
          </cell>
          <cell r="E4840" t="str">
            <v>BANYUMAS</v>
          </cell>
          <cell r="F4840">
            <v>36306</v>
          </cell>
          <cell r="G4840" t="str">
            <v>Tidak Tahu</v>
          </cell>
          <cell r="H4840" t="str">
            <v>Islam</v>
          </cell>
          <cell r="I4840" t="str">
            <v>Belum Kawin</v>
          </cell>
          <cell r="J4840" t="str">
            <v>Anak</v>
          </cell>
          <cell r="K4840" t="str">
            <v>04</v>
          </cell>
          <cell r="L4840" t="str">
            <v>Tidak Tamat SD/Sederajat</v>
          </cell>
          <cell r="M4840" t="str">
            <v>Pelajar/Mahasiswa</v>
          </cell>
          <cell r="N4840" t="str">
            <v>DARYATI</v>
          </cell>
          <cell r="O4840" t="str">
            <v>NARSO</v>
          </cell>
          <cell r="P4840" t="str">
            <v>3302231702055212</v>
          </cell>
          <cell r="Q4840" t="str">
            <v>NARSO</v>
          </cell>
          <cell r="R4840" t="str">
            <v>KUTALIMAN</v>
          </cell>
          <cell r="S4840" t="str">
            <v>KEDUNG BANTENG</v>
          </cell>
          <cell r="T4840" t="str">
            <v>KUTALIMAN</v>
          </cell>
          <cell r="U4840" t="str">
            <v>007</v>
          </cell>
          <cell r="V4840" t="str">
            <v>002</v>
          </cell>
          <cell r="W4840" t="str">
            <v>Indonesia</v>
          </cell>
        </row>
        <row r="4841">
          <cell r="B4841" t="str">
            <v>ISNENDI SALLEH</v>
          </cell>
          <cell r="C4841" t="str">
            <v>3302230411080001</v>
          </cell>
          <cell r="D4841" t="str">
            <v>L</v>
          </cell>
          <cell r="E4841" t="str">
            <v>BANYUMAS</v>
          </cell>
          <cell r="F4841">
            <v>39756</v>
          </cell>
          <cell r="G4841" t="str">
            <v>Tidak Tahu</v>
          </cell>
          <cell r="H4841" t="str">
            <v>Islam</v>
          </cell>
          <cell r="I4841" t="str">
            <v>Belum Kawin</v>
          </cell>
          <cell r="J4841" t="str">
            <v>Anak</v>
          </cell>
          <cell r="K4841" t="str">
            <v>04</v>
          </cell>
          <cell r="L4841" t="str">
            <v>Tidak/Belum Sekolah</v>
          </cell>
          <cell r="M4841" t="str">
            <v>Belum/Tidak Bekerja</v>
          </cell>
          <cell r="N4841" t="str">
            <v>DARYATI</v>
          </cell>
          <cell r="O4841" t="str">
            <v>NARSO</v>
          </cell>
          <cell r="P4841" t="str">
            <v>3302231702055212</v>
          </cell>
          <cell r="Q4841" t="str">
            <v>NARSO</v>
          </cell>
          <cell r="R4841" t="str">
            <v>KUTALIMAN</v>
          </cell>
          <cell r="S4841" t="str">
            <v>KEDUNG BANTENG</v>
          </cell>
          <cell r="T4841" t="str">
            <v>KUTALIMAN</v>
          </cell>
          <cell r="U4841" t="str">
            <v>007</v>
          </cell>
          <cell r="V4841" t="str">
            <v>002</v>
          </cell>
          <cell r="W4841" t="str">
            <v>Indonesia</v>
          </cell>
        </row>
        <row r="4842">
          <cell r="B4842" t="str">
            <v>TIRTAREJA</v>
          </cell>
          <cell r="C4842" t="str">
            <v>3302232501300003</v>
          </cell>
          <cell r="D4842" t="str">
            <v>L</v>
          </cell>
          <cell r="E4842" t="str">
            <v>BANYUMAS</v>
          </cell>
          <cell r="F4842" t="str">
            <v>25/01/1930</v>
          </cell>
          <cell r="G4842" t="str">
            <v>Tidak Tahu</v>
          </cell>
          <cell r="H4842" t="str">
            <v>Islam</v>
          </cell>
          <cell r="I4842" t="str">
            <v>Cerai Mati</v>
          </cell>
          <cell r="J4842" t="str">
            <v>Mertua</v>
          </cell>
          <cell r="K4842" t="str">
            <v>08</v>
          </cell>
          <cell r="L4842" t="str">
            <v>Tidak/Belum Sekolah</v>
          </cell>
          <cell r="M4842" t="str">
            <v>Petani/Pekebun</v>
          </cell>
          <cell r="N4842" t="str">
            <v>NIDAH</v>
          </cell>
          <cell r="O4842" t="str">
            <v>TIRTANOM</v>
          </cell>
          <cell r="P4842" t="str">
            <v>3302231702055212</v>
          </cell>
          <cell r="Q4842" t="str">
            <v>NARSO</v>
          </cell>
          <cell r="R4842" t="str">
            <v>KUTALIMAN</v>
          </cell>
          <cell r="S4842" t="str">
            <v>KEDUNGBANTENG</v>
          </cell>
          <cell r="T4842" t="str">
            <v>MENINGGAL</v>
          </cell>
          <cell r="U4842" t="str">
            <v>007</v>
          </cell>
          <cell r="V4842" t="str">
            <v>002</v>
          </cell>
          <cell r="W4842" t="str">
            <v>Indonesia</v>
          </cell>
        </row>
        <row r="4843">
          <cell r="B4843" t="str">
            <v>WARYANTO DARNO</v>
          </cell>
          <cell r="C4843" t="str">
            <v>3302231308630004</v>
          </cell>
          <cell r="D4843" t="str">
            <v>L</v>
          </cell>
          <cell r="E4843" t="str">
            <v>BANYUMAS</v>
          </cell>
          <cell r="F4843">
            <v>23236</v>
          </cell>
          <cell r="G4843" t="str">
            <v>Tidak Tahu</v>
          </cell>
          <cell r="H4843" t="str">
            <v>Islam</v>
          </cell>
          <cell r="I4843" t="str">
            <v>Kawin</v>
          </cell>
          <cell r="J4843" t="str">
            <v>Kepala Keluarga</v>
          </cell>
          <cell r="K4843" t="str">
            <v>01</v>
          </cell>
          <cell r="L4843" t="str">
            <v>Tamat SD/Sederajat</v>
          </cell>
          <cell r="M4843" t="str">
            <v>Buruh Harian Lepas</v>
          </cell>
          <cell r="N4843" t="str">
            <v>LIAH</v>
          </cell>
          <cell r="O4843" t="str">
            <v>MUNARJO</v>
          </cell>
          <cell r="P4843" t="str">
            <v>3302231702055214</v>
          </cell>
          <cell r="Q4843" t="str">
            <v>WARYANTO DARNO</v>
          </cell>
          <cell r="R4843" t="str">
            <v>KUTALIMAN</v>
          </cell>
          <cell r="S4843" t="str">
            <v>KEDUNG BANTENG</v>
          </cell>
          <cell r="T4843" t="str">
            <v>KUTALIMAN</v>
          </cell>
          <cell r="U4843" t="str">
            <v>007</v>
          </cell>
          <cell r="V4843" t="str">
            <v>002</v>
          </cell>
          <cell r="W4843" t="str">
            <v>Indonesia</v>
          </cell>
        </row>
        <row r="4844">
          <cell r="B4844" t="str">
            <v>SLAMET</v>
          </cell>
          <cell r="C4844" t="str">
            <v>3302235512680002</v>
          </cell>
          <cell r="D4844" t="str">
            <v>P</v>
          </cell>
          <cell r="E4844" t="str">
            <v>BANYUMAS</v>
          </cell>
          <cell r="F4844">
            <v>25187</v>
          </cell>
          <cell r="G4844" t="str">
            <v>Tidak Tahu</v>
          </cell>
          <cell r="H4844" t="str">
            <v>Islam</v>
          </cell>
          <cell r="I4844" t="str">
            <v>Kawin</v>
          </cell>
          <cell r="J4844" t="str">
            <v>Istri</v>
          </cell>
          <cell r="K4844" t="str">
            <v>03</v>
          </cell>
          <cell r="L4844" t="str">
            <v>Tamat SD/Sederajat</v>
          </cell>
          <cell r="M4844" t="str">
            <v>Mengurus Rumah Tangga</v>
          </cell>
          <cell r="N4844" t="str">
            <v>SLAMET</v>
          </cell>
          <cell r="O4844" t="str">
            <v>NURYA NATAM</v>
          </cell>
          <cell r="P4844" t="str">
            <v>3302231702055214</v>
          </cell>
          <cell r="Q4844" t="str">
            <v>WARYANTO DARNO</v>
          </cell>
          <cell r="R4844" t="str">
            <v>KUTALIMAN</v>
          </cell>
          <cell r="S4844" t="str">
            <v>KEDUNG BANTENG</v>
          </cell>
          <cell r="T4844" t="str">
            <v>KUTALIMAN</v>
          </cell>
          <cell r="U4844" t="str">
            <v>007</v>
          </cell>
          <cell r="V4844" t="str">
            <v>002</v>
          </cell>
          <cell r="W4844" t="str">
            <v>Indonesia</v>
          </cell>
        </row>
        <row r="4845">
          <cell r="B4845" t="str">
            <v>DENI TRIYANTO</v>
          </cell>
          <cell r="C4845" t="str">
            <v>3302230211960002</v>
          </cell>
          <cell r="D4845" t="str">
            <v>L</v>
          </cell>
          <cell r="E4845" t="str">
            <v>BANYUMAS</v>
          </cell>
          <cell r="F4845">
            <v>35371</v>
          </cell>
          <cell r="G4845" t="str">
            <v>Tidak Tahu</v>
          </cell>
          <cell r="H4845" t="str">
            <v>Islam</v>
          </cell>
          <cell r="I4845" t="str">
            <v>Belum Kawin</v>
          </cell>
          <cell r="J4845" t="str">
            <v>Anak</v>
          </cell>
          <cell r="K4845" t="str">
            <v>04</v>
          </cell>
          <cell r="L4845" t="str">
            <v>Tidak Tamat SD/Sederajat</v>
          </cell>
          <cell r="M4845" t="str">
            <v>Pelajar/Mahasiswa</v>
          </cell>
          <cell r="N4845" t="str">
            <v>SLAMET</v>
          </cell>
          <cell r="O4845" t="str">
            <v>WARYANTO DARNO</v>
          </cell>
          <cell r="P4845" t="str">
            <v>3302231702055214</v>
          </cell>
          <cell r="Q4845" t="str">
            <v>WARYANTO DARNO</v>
          </cell>
          <cell r="R4845" t="str">
            <v>KUTALIMAN</v>
          </cell>
          <cell r="S4845" t="str">
            <v>KEDUNG BANTENG</v>
          </cell>
          <cell r="T4845" t="str">
            <v>KUTALIMAN</v>
          </cell>
          <cell r="U4845" t="str">
            <v>007</v>
          </cell>
          <cell r="V4845" t="str">
            <v>002</v>
          </cell>
          <cell r="W4845" t="str">
            <v>Indonesia</v>
          </cell>
        </row>
        <row r="4846">
          <cell r="B4846" t="str">
            <v>WASIROH</v>
          </cell>
          <cell r="C4846" t="str">
            <v>3302234302930006</v>
          </cell>
          <cell r="D4846" t="str">
            <v>P</v>
          </cell>
          <cell r="E4846" t="str">
            <v>BANYUMAS</v>
          </cell>
          <cell r="F4846">
            <v>34003</v>
          </cell>
          <cell r="G4846" t="str">
            <v>Tidak Tahu</v>
          </cell>
          <cell r="H4846" t="str">
            <v>Islam</v>
          </cell>
          <cell r="I4846" t="str">
            <v>Belum Kawin</v>
          </cell>
          <cell r="J4846" t="str">
            <v>Anak</v>
          </cell>
          <cell r="K4846" t="str">
            <v>04</v>
          </cell>
          <cell r="L4846" t="str">
            <v>Tidak Tamat SD/Sederajat</v>
          </cell>
          <cell r="M4846" t="str">
            <v>Pelajar/Mahasiswa</v>
          </cell>
          <cell r="N4846" t="str">
            <v>SLAMET</v>
          </cell>
          <cell r="O4846" t="str">
            <v>WARYANTO DARNO</v>
          </cell>
          <cell r="P4846" t="str">
            <v>3302231702055214</v>
          </cell>
          <cell r="Q4846" t="str">
            <v>WARYANTO DARNO</v>
          </cell>
          <cell r="R4846" t="str">
            <v>KUTALIMAN</v>
          </cell>
          <cell r="S4846" t="str">
            <v>KEDUNG BANTENG</v>
          </cell>
          <cell r="T4846" t="str">
            <v>KUTALIMAN</v>
          </cell>
          <cell r="U4846" t="str">
            <v>007</v>
          </cell>
          <cell r="V4846" t="str">
            <v>002</v>
          </cell>
          <cell r="W4846" t="str">
            <v>Indonesia</v>
          </cell>
        </row>
        <row r="4847">
          <cell r="B4847" t="str">
            <v>AJI RIYANTO</v>
          </cell>
          <cell r="C4847" t="str">
            <v>3302232405860003</v>
          </cell>
          <cell r="D4847" t="str">
            <v>L</v>
          </cell>
          <cell r="E4847" t="str">
            <v>BANYUMAS</v>
          </cell>
          <cell r="F4847">
            <v>31556</v>
          </cell>
          <cell r="G4847" t="str">
            <v>Tidak Tahu</v>
          </cell>
          <cell r="H4847" t="str">
            <v>Islam</v>
          </cell>
          <cell r="I4847" t="str">
            <v>Belum Kawin</v>
          </cell>
          <cell r="J4847" t="str">
            <v>Anak</v>
          </cell>
          <cell r="K4847" t="str">
            <v>04</v>
          </cell>
          <cell r="L4847" t="str">
            <v>Tamat SD/Sederajat</v>
          </cell>
          <cell r="M4847" t="str">
            <v>Buruh Harian Lepas</v>
          </cell>
          <cell r="N4847" t="str">
            <v>SLAMET</v>
          </cell>
          <cell r="O4847" t="str">
            <v>WARYANTO DARNO</v>
          </cell>
          <cell r="P4847" t="str">
            <v>3302231702055214</v>
          </cell>
          <cell r="Q4847" t="str">
            <v>WARYANTO DARNO</v>
          </cell>
          <cell r="R4847" t="str">
            <v>KUTALIMAN</v>
          </cell>
          <cell r="S4847" t="str">
            <v>KEDUNG BANTENG</v>
          </cell>
          <cell r="T4847" t="str">
            <v>KUTALIMAN</v>
          </cell>
          <cell r="U4847" t="str">
            <v>007</v>
          </cell>
          <cell r="V4847" t="str">
            <v>002</v>
          </cell>
          <cell r="W4847" t="str">
            <v>Indonesia</v>
          </cell>
        </row>
        <row r="4848">
          <cell r="B4848" t="str">
            <v>BARIYAH</v>
          </cell>
          <cell r="C4848" t="str">
            <v>3302235707890003</v>
          </cell>
          <cell r="D4848" t="str">
            <v>P</v>
          </cell>
          <cell r="E4848" t="str">
            <v>BANYUMAS</v>
          </cell>
          <cell r="F4848">
            <v>32706</v>
          </cell>
          <cell r="G4848" t="str">
            <v>Tidak Tahu</v>
          </cell>
          <cell r="H4848" t="str">
            <v>Islam</v>
          </cell>
          <cell r="I4848" t="str">
            <v>Belum Kawin</v>
          </cell>
          <cell r="J4848" t="str">
            <v>Anak</v>
          </cell>
          <cell r="K4848" t="str">
            <v>04</v>
          </cell>
          <cell r="L4848" t="str">
            <v>Tamat SD/Sederajat</v>
          </cell>
          <cell r="M4848" t="str">
            <v>Buruh Harian Lepas</v>
          </cell>
          <cell r="N4848" t="str">
            <v>SLAMET</v>
          </cell>
          <cell r="O4848" t="str">
            <v>WARYANTO DARNO</v>
          </cell>
          <cell r="P4848" t="str">
            <v>3302231702055214</v>
          </cell>
          <cell r="Q4848" t="str">
            <v>WARYANTO DARNO</v>
          </cell>
          <cell r="R4848" t="str">
            <v>KUTALIMAN</v>
          </cell>
          <cell r="S4848" t="str">
            <v>KEDUNG BANTENG</v>
          </cell>
          <cell r="T4848" t="str">
            <v>KUTALIMAN</v>
          </cell>
          <cell r="U4848" t="str">
            <v>007</v>
          </cell>
          <cell r="V4848" t="str">
            <v>002</v>
          </cell>
          <cell r="W4848" t="str">
            <v>Indonesia</v>
          </cell>
        </row>
        <row r="4849">
          <cell r="B4849" t="str">
            <v>NURYA NATAM</v>
          </cell>
          <cell r="C4849" t="str">
            <v>3302230107350016</v>
          </cell>
          <cell r="D4849" t="str">
            <v>L</v>
          </cell>
          <cell r="E4849" t="str">
            <v>BANYUMAS</v>
          </cell>
          <cell r="F4849">
            <v>12966</v>
          </cell>
          <cell r="G4849" t="str">
            <v>Tidak Tahu</v>
          </cell>
          <cell r="H4849" t="str">
            <v>Islam</v>
          </cell>
          <cell r="I4849" t="str">
            <v>Cerai Mati</v>
          </cell>
          <cell r="J4849" t="str">
            <v>Mertua</v>
          </cell>
          <cell r="K4849" t="str">
            <v>08</v>
          </cell>
          <cell r="L4849" t="str">
            <v>Tidak/Belum Sekolah</v>
          </cell>
          <cell r="M4849" t="str">
            <v>Buruh Tani/Perkebunan</v>
          </cell>
          <cell r="N4849" t="str">
            <v>NARTEM</v>
          </cell>
          <cell r="O4849" t="str">
            <v>SANRAJI</v>
          </cell>
          <cell r="P4849" t="str">
            <v>3302231702055214</v>
          </cell>
          <cell r="Q4849" t="str">
            <v>WARYANTO DARNO</v>
          </cell>
          <cell r="R4849" t="str">
            <v>KUTALIMAN</v>
          </cell>
          <cell r="S4849" t="str">
            <v>KEDUNG BANTENG</v>
          </cell>
          <cell r="T4849" t="str">
            <v>KUTALIMAN</v>
          </cell>
          <cell r="U4849" t="str">
            <v>007</v>
          </cell>
          <cell r="V4849" t="str">
            <v>002</v>
          </cell>
          <cell r="W4849" t="str">
            <v>Indonesia</v>
          </cell>
        </row>
        <row r="4850">
          <cell r="B4850" t="str">
            <v>ISNANDAR ROSADI TARSO</v>
          </cell>
          <cell r="C4850" t="str">
            <v>3302231607690001</v>
          </cell>
          <cell r="D4850" t="str">
            <v>L</v>
          </cell>
          <cell r="E4850" t="str">
            <v>BANYUMAS</v>
          </cell>
          <cell r="F4850">
            <v>25400</v>
          </cell>
          <cell r="G4850" t="str">
            <v>Tidak Tahu</v>
          </cell>
          <cell r="H4850" t="str">
            <v>Islam</v>
          </cell>
          <cell r="I4850" t="str">
            <v>Kawin</v>
          </cell>
          <cell r="J4850" t="str">
            <v>Kepala Keluarga</v>
          </cell>
          <cell r="K4850" t="str">
            <v>01</v>
          </cell>
          <cell r="L4850" t="str">
            <v>SLTP/Sederajat</v>
          </cell>
          <cell r="M4850" t="str">
            <v>Pedagang</v>
          </cell>
          <cell r="N4850" t="str">
            <v>RASIWEN</v>
          </cell>
          <cell r="O4850" t="str">
            <v>MUHADI</v>
          </cell>
          <cell r="P4850" t="str">
            <v>3302231702055215</v>
          </cell>
          <cell r="Q4850" t="str">
            <v>ISNANDAR ROSADI TARSO</v>
          </cell>
          <cell r="R4850" t="str">
            <v>KUTALIMAN</v>
          </cell>
          <cell r="S4850" t="str">
            <v>KEDUNG BANTENG</v>
          </cell>
          <cell r="T4850" t="str">
            <v>KUTALIMAN</v>
          </cell>
          <cell r="U4850" t="str">
            <v>007</v>
          </cell>
          <cell r="V4850" t="str">
            <v>002</v>
          </cell>
          <cell r="W4850" t="str">
            <v>Indonesia</v>
          </cell>
        </row>
        <row r="4851">
          <cell r="B4851" t="str">
            <v>TURSINAH</v>
          </cell>
          <cell r="C4851" t="str">
            <v>3302235701780001</v>
          </cell>
          <cell r="D4851" t="str">
            <v>P</v>
          </cell>
          <cell r="E4851" t="str">
            <v>BANYUMAS</v>
          </cell>
          <cell r="F4851">
            <v>28507</v>
          </cell>
          <cell r="G4851" t="str">
            <v>Tidak Tahu</v>
          </cell>
          <cell r="H4851" t="str">
            <v>Islam</v>
          </cell>
          <cell r="I4851" t="str">
            <v>Kawin</v>
          </cell>
          <cell r="J4851" t="str">
            <v>Istri</v>
          </cell>
          <cell r="K4851" t="str">
            <v>03</v>
          </cell>
          <cell r="L4851" t="str">
            <v>SLTP/Sederajat</v>
          </cell>
          <cell r="M4851" t="str">
            <v>Mengurus Rumah Tangga</v>
          </cell>
          <cell r="N4851" t="str">
            <v>SAONAH</v>
          </cell>
          <cell r="O4851" t="str">
            <v>EDI SUTRISNO</v>
          </cell>
          <cell r="P4851" t="str">
            <v>3302231702055215</v>
          </cell>
          <cell r="Q4851" t="str">
            <v>ISNANDAR ROSADI TARSO</v>
          </cell>
          <cell r="R4851" t="str">
            <v>KUTALIMAN</v>
          </cell>
          <cell r="S4851" t="str">
            <v>KEDUNG BANTENG</v>
          </cell>
          <cell r="T4851" t="str">
            <v>KUTALIMAN</v>
          </cell>
          <cell r="U4851" t="str">
            <v>007</v>
          </cell>
          <cell r="V4851" t="str">
            <v>002</v>
          </cell>
          <cell r="W4851" t="str">
            <v>Indonesia</v>
          </cell>
        </row>
        <row r="4852">
          <cell r="B4852" t="str">
            <v>SATRIAWAN WIGUNA</v>
          </cell>
          <cell r="C4852" t="str">
            <v>3302232011010002</v>
          </cell>
          <cell r="D4852" t="str">
            <v>L</v>
          </cell>
          <cell r="E4852" t="str">
            <v>BANYUMAS</v>
          </cell>
          <cell r="F4852">
            <v>37215</v>
          </cell>
          <cell r="G4852" t="str">
            <v>Tidak Tahu</v>
          </cell>
          <cell r="H4852" t="str">
            <v>Islam</v>
          </cell>
          <cell r="I4852" t="str">
            <v>Belum Kawin</v>
          </cell>
          <cell r="J4852" t="str">
            <v>Anak</v>
          </cell>
          <cell r="K4852" t="str">
            <v>04</v>
          </cell>
          <cell r="L4852" t="str">
            <v>Tidak Tamat SD/Sederajat</v>
          </cell>
          <cell r="M4852" t="str">
            <v>Pelajar/Mahasiswa</v>
          </cell>
          <cell r="N4852" t="str">
            <v>TURSINAH</v>
          </cell>
          <cell r="O4852" t="str">
            <v>ISNANDAR ROSADI TARSO</v>
          </cell>
          <cell r="P4852" t="str">
            <v>3302231702055215</v>
          </cell>
          <cell r="Q4852" t="str">
            <v>ISNANDAR ROSADI TARSO</v>
          </cell>
          <cell r="R4852" t="str">
            <v>KUTALIMAN</v>
          </cell>
          <cell r="S4852" t="str">
            <v>KEDUNG BANTENG</v>
          </cell>
          <cell r="T4852" t="str">
            <v>KUTALIMAN</v>
          </cell>
          <cell r="U4852" t="str">
            <v>007</v>
          </cell>
          <cell r="V4852" t="str">
            <v>002</v>
          </cell>
          <cell r="W4852" t="str">
            <v>Indonesia</v>
          </cell>
        </row>
        <row r="4853">
          <cell r="B4853" t="str">
            <v>MUHAMAD NGASYIFUDIN HANAFI</v>
          </cell>
          <cell r="C4853" t="str">
            <v>3302230109100002</v>
          </cell>
          <cell r="D4853" t="str">
            <v>L</v>
          </cell>
          <cell r="E4853" t="str">
            <v>BANYUMAS</v>
          </cell>
          <cell r="F4853">
            <v>40422</v>
          </cell>
          <cell r="G4853" t="str">
            <v>Tidak Tahu</v>
          </cell>
          <cell r="H4853" t="str">
            <v>Islam</v>
          </cell>
          <cell r="I4853" t="str">
            <v>Belum Kawin</v>
          </cell>
          <cell r="J4853" t="str">
            <v>Anak</v>
          </cell>
          <cell r="K4853" t="str">
            <v>04</v>
          </cell>
          <cell r="L4853" t="str">
            <v>Tidak/Belum Sekolah</v>
          </cell>
          <cell r="M4853" t="str">
            <v>Belum/Tidak Bekerja</v>
          </cell>
          <cell r="N4853" t="str">
            <v>TURSINAH</v>
          </cell>
          <cell r="O4853" t="str">
            <v>ISNANDAR ROSADI TARSO</v>
          </cell>
          <cell r="P4853" t="str">
            <v>3302231702055215</v>
          </cell>
          <cell r="Q4853" t="str">
            <v>ISNANDAR ROSADI TARSO</v>
          </cell>
          <cell r="R4853" t="str">
            <v>KUTALIMAN</v>
          </cell>
          <cell r="S4853" t="str">
            <v>KEDUNG BANTENG</v>
          </cell>
          <cell r="T4853" t="str">
            <v>KUTALIMAN</v>
          </cell>
          <cell r="U4853" t="str">
            <v>007</v>
          </cell>
          <cell r="V4853" t="str">
            <v>002</v>
          </cell>
          <cell r="W4853" t="str">
            <v>Indonesia</v>
          </cell>
        </row>
        <row r="4854">
          <cell r="B4854" t="str">
            <v>ATMO SUWARTO WARTO</v>
          </cell>
          <cell r="C4854" t="str">
            <v>3302230112530003</v>
          </cell>
          <cell r="D4854" t="str">
            <v>L</v>
          </cell>
          <cell r="E4854" t="str">
            <v>BANYUMAS</v>
          </cell>
          <cell r="F4854">
            <v>19694</v>
          </cell>
          <cell r="G4854" t="str">
            <v>Tidak Tahu</v>
          </cell>
          <cell r="H4854" t="str">
            <v>Islam</v>
          </cell>
          <cell r="I4854" t="str">
            <v>Kawin</v>
          </cell>
          <cell r="J4854" t="str">
            <v>Kepala Keluarga</v>
          </cell>
          <cell r="K4854" t="str">
            <v>01</v>
          </cell>
          <cell r="L4854" t="str">
            <v>SLTP/Sederajat</v>
          </cell>
          <cell r="M4854" t="str">
            <v>Petani/Pekebun</v>
          </cell>
          <cell r="N4854" t="str">
            <v>TARIKEN</v>
          </cell>
          <cell r="O4854" t="str">
            <v>MUHADI</v>
          </cell>
          <cell r="P4854" t="str">
            <v>3302231702055216</v>
          </cell>
          <cell r="Q4854" t="str">
            <v>ATMO SUWARTO WARTO</v>
          </cell>
          <cell r="R4854" t="str">
            <v>KUTALIMAN</v>
          </cell>
          <cell r="S4854" t="str">
            <v>KEDUNG BANTENG</v>
          </cell>
          <cell r="T4854" t="str">
            <v>KUTALIMAN</v>
          </cell>
          <cell r="U4854" t="str">
            <v>007</v>
          </cell>
          <cell r="V4854" t="str">
            <v>002</v>
          </cell>
          <cell r="W4854" t="str">
            <v>Indonesia</v>
          </cell>
        </row>
        <row r="4855">
          <cell r="B4855" t="str">
            <v>SUTIRAH</v>
          </cell>
          <cell r="C4855" t="str">
            <v>3302236009560001</v>
          </cell>
          <cell r="D4855" t="str">
            <v>P</v>
          </cell>
          <cell r="E4855" t="str">
            <v>BANYUMAS</v>
          </cell>
          <cell r="F4855">
            <v>20718</v>
          </cell>
          <cell r="G4855" t="str">
            <v>Tidak Tahu</v>
          </cell>
          <cell r="H4855" t="str">
            <v>Islam</v>
          </cell>
          <cell r="I4855" t="str">
            <v>Kawin</v>
          </cell>
          <cell r="J4855" t="str">
            <v>Istri</v>
          </cell>
          <cell r="K4855" t="str">
            <v>03</v>
          </cell>
          <cell r="L4855" t="str">
            <v>SLTP/Sederajat</v>
          </cell>
          <cell r="M4855" t="str">
            <v>Mengurus Rumah Tangga</v>
          </cell>
          <cell r="N4855" t="str">
            <v>TARSEM</v>
          </cell>
          <cell r="O4855" t="str">
            <v>ISMAIL</v>
          </cell>
          <cell r="P4855" t="str">
            <v>3302231702055216</v>
          </cell>
          <cell r="Q4855" t="str">
            <v>ATMO SUWARTO WARTO</v>
          </cell>
          <cell r="R4855" t="str">
            <v>KUTALIMAN</v>
          </cell>
          <cell r="S4855" t="str">
            <v>KEDUNG BANTENG</v>
          </cell>
          <cell r="T4855" t="str">
            <v>KUTALIMAN</v>
          </cell>
          <cell r="U4855" t="str">
            <v>007</v>
          </cell>
          <cell r="V4855" t="str">
            <v>002</v>
          </cell>
          <cell r="W4855" t="str">
            <v>Indonesia</v>
          </cell>
        </row>
        <row r="4856">
          <cell r="B4856" t="str">
            <v>LAILA SUHANA</v>
          </cell>
          <cell r="C4856" t="str">
            <v>3302235407020001</v>
          </cell>
          <cell r="D4856" t="str">
            <v>P</v>
          </cell>
          <cell r="E4856" t="str">
            <v>BANYUMAS</v>
          </cell>
          <cell r="F4856">
            <v>37451</v>
          </cell>
          <cell r="G4856" t="str">
            <v>Tidak Tahu</v>
          </cell>
          <cell r="H4856" t="str">
            <v>Islam</v>
          </cell>
          <cell r="I4856" t="str">
            <v>Belum Kawin</v>
          </cell>
          <cell r="J4856" t="str">
            <v>Famili Lain</v>
          </cell>
          <cell r="K4856" t="str">
            <v>09</v>
          </cell>
          <cell r="L4856" t="str">
            <v>Tidak Tamat SD/Sederajat</v>
          </cell>
          <cell r="M4856" t="str">
            <v>Pelajar/Mahasiswa</v>
          </cell>
          <cell r="N4856" t="str">
            <v>ENIYATI</v>
          </cell>
          <cell r="O4856" t="str">
            <v>YUSUP</v>
          </cell>
          <cell r="P4856" t="str">
            <v>3302231702055216</v>
          </cell>
          <cell r="Q4856" t="str">
            <v>ATMO SUWARTO WARTO</v>
          </cell>
          <cell r="R4856" t="str">
            <v>KUTALIMAN</v>
          </cell>
          <cell r="S4856" t="str">
            <v>KEDUNG BANTENG</v>
          </cell>
          <cell r="T4856" t="str">
            <v>KUTALIMAN</v>
          </cell>
          <cell r="U4856" t="str">
            <v>007</v>
          </cell>
          <cell r="V4856" t="str">
            <v>002</v>
          </cell>
          <cell r="W4856" t="str">
            <v>Indonesia</v>
          </cell>
        </row>
        <row r="4857">
          <cell r="B4857" t="str">
            <v>SUDIRO</v>
          </cell>
          <cell r="C4857">
            <v>3302232811630000</v>
          </cell>
          <cell r="D4857" t="str">
            <v>L</v>
          </cell>
          <cell r="E4857" t="str">
            <v>BANYUMAS</v>
          </cell>
          <cell r="F4857" t="str">
            <v>28/11/1963</v>
          </cell>
          <cell r="G4857" t="str">
            <v>Tidak Tahu</v>
          </cell>
          <cell r="H4857" t="str">
            <v>Islam</v>
          </cell>
          <cell r="I4857" t="str">
            <v>Cerai Hidup</v>
          </cell>
          <cell r="J4857" t="str">
            <v>Kepala Keluarga</v>
          </cell>
          <cell r="K4857" t="str">
            <v>01</v>
          </cell>
          <cell r="L4857" t="str">
            <v>SLTP/Sederajat</v>
          </cell>
          <cell r="M4857" t="str">
            <v>Buruh Harian Lepas</v>
          </cell>
          <cell r="N4857" t="str">
            <v>LATEM</v>
          </cell>
          <cell r="O4857" t="str">
            <v>SANURI</v>
          </cell>
          <cell r="P4857">
            <v>3302231702055210</v>
          </cell>
          <cell r="Q4857" t="str">
            <v>SUDIRO</v>
          </cell>
          <cell r="R4857" t="str">
            <v>KUTALIMAN</v>
          </cell>
          <cell r="S4857" t="str">
            <v>KEDUNGBANTENG</v>
          </cell>
          <cell r="T4857" t="str">
            <v>KUTALIMAN</v>
          </cell>
          <cell r="U4857">
            <v>7</v>
          </cell>
          <cell r="V4857">
            <v>2</v>
          </cell>
          <cell r="W4857" t="str">
            <v>Indonesia</v>
          </cell>
        </row>
        <row r="4858">
          <cell r="B4858" t="str">
            <v>DARYATI</v>
          </cell>
          <cell r="C4858">
            <v>3302234508680000</v>
          </cell>
          <cell r="D4858" t="str">
            <v>P</v>
          </cell>
          <cell r="E4858" t="str">
            <v>BANYUMAS</v>
          </cell>
          <cell r="F4858" t="str">
            <v>05/08/1968</v>
          </cell>
          <cell r="G4858" t="str">
            <v>Tidak Tahu</v>
          </cell>
          <cell r="H4858" t="str">
            <v>Islam</v>
          </cell>
          <cell r="I4858" t="str">
            <v>Cerai Hidup</v>
          </cell>
          <cell r="J4858" t="str">
            <v>Kepala Keluarga</v>
          </cell>
          <cell r="K4858" t="str">
            <v>01</v>
          </cell>
          <cell r="L4858" t="str">
            <v>Tamat SD/Sederajat</v>
          </cell>
          <cell r="M4858" t="str">
            <v>Mengurus Rumah Tangga</v>
          </cell>
          <cell r="N4858" t="str">
            <v>RASIWEN</v>
          </cell>
          <cell r="O4858" t="str">
            <v>MUHADI</v>
          </cell>
          <cell r="P4858">
            <v>3302231702055210</v>
          </cell>
          <cell r="Q4858" t="str">
            <v>DARYATI</v>
          </cell>
          <cell r="R4858" t="str">
            <v>KUTALIMAN</v>
          </cell>
          <cell r="S4858" t="str">
            <v>KEDUNGBANTENG</v>
          </cell>
          <cell r="T4858" t="str">
            <v>KUTALIMAN</v>
          </cell>
          <cell r="U4858">
            <v>7</v>
          </cell>
          <cell r="V4858">
            <v>2</v>
          </cell>
          <cell r="W4858" t="str">
            <v>Indonesia</v>
          </cell>
        </row>
        <row r="4859">
          <cell r="B4859" t="str">
            <v>ANDRI BUDI SANTOSO</v>
          </cell>
          <cell r="C4859" t="str">
            <v>330223230285000</v>
          </cell>
          <cell r="D4859" t="str">
            <v>L</v>
          </cell>
          <cell r="E4859" t="str">
            <v>BANYUMAS</v>
          </cell>
          <cell r="F4859" t="str">
            <v>23/02/1985</v>
          </cell>
          <cell r="G4859" t="str">
            <v>Tidak Tahu</v>
          </cell>
          <cell r="H4859" t="str">
            <v>Islam</v>
          </cell>
          <cell r="I4859" t="str">
            <v>Belum Kawin</v>
          </cell>
          <cell r="J4859" t="str">
            <v>Anak</v>
          </cell>
          <cell r="K4859" t="str">
            <v>04</v>
          </cell>
          <cell r="L4859" t="str">
            <v>SLTP/Sederajat</v>
          </cell>
          <cell r="M4859" t="str">
            <v>Buruh Harian Lepas</v>
          </cell>
          <cell r="N4859" t="str">
            <v>DARYATI</v>
          </cell>
          <cell r="O4859" t="str">
            <v>RAKHMAT SUDIRO</v>
          </cell>
          <cell r="P4859">
            <v>3302231702055210</v>
          </cell>
          <cell r="Q4859" t="str">
            <v>SUDIRO</v>
          </cell>
          <cell r="R4859" t="str">
            <v>KUTALIMAN</v>
          </cell>
          <cell r="S4859" t="str">
            <v>KEDUNGBANTENG</v>
          </cell>
          <cell r="T4859" t="str">
            <v>KUTALIMAN</v>
          </cell>
          <cell r="U4859">
            <v>7</v>
          </cell>
          <cell r="V4859">
            <v>2</v>
          </cell>
          <cell r="W4859" t="str">
            <v>Indonesia</v>
          </cell>
        </row>
        <row r="4860">
          <cell r="B4860" t="str">
            <v>AGUS DWI BUDIONO</v>
          </cell>
          <cell r="C4860">
            <v>3302230808880000</v>
          </cell>
          <cell r="D4860" t="str">
            <v>L</v>
          </cell>
          <cell r="E4860" t="str">
            <v>BANYUMAS</v>
          </cell>
          <cell r="F4860" t="str">
            <v>08/08/1988</v>
          </cell>
          <cell r="G4860" t="str">
            <v>Tidak Tahu</v>
          </cell>
          <cell r="H4860" t="str">
            <v>Islam</v>
          </cell>
          <cell r="I4860" t="str">
            <v>Belum Kawin</v>
          </cell>
          <cell r="J4860" t="str">
            <v>Anak</v>
          </cell>
          <cell r="K4860" t="str">
            <v>04</v>
          </cell>
          <cell r="L4860" t="str">
            <v>SLTP/Sederajat</v>
          </cell>
          <cell r="M4860" t="str">
            <v>Belum/Tidak Bekerja</v>
          </cell>
          <cell r="N4860" t="str">
            <v>DARYATI</v>
          </cell>
          <cell r="O4860" t="str">
            <v>RAKHMAT SUDIRO</v>
          </cell>
          <cell r="P4860">
            <v>3302231702055210</v>
          </cell>
          <cell r="Q4860" t="str">
            <v>RACHMAT SUDIRO</v>
          </cell>
          <cell r="R4860" t="str">
            <v>KUTALIMAN</v>
          </cell>
          <cell r="S4860" t="str">
            <v>KEDUNGBANTENG</v>
          </cell>
          <cell r="T4860" t="str">
            <v>PINDAH</v>
          </cell>
          <cell r="U4860">
            <v>7</v>
          </cell>
          <cell r="V4860">
            <v>2</v>
          </cell>
          <cell r="W4860" t="str">
            <v>Indonesia</v>
          </cell>
        </row>
        <row r="4861">
          <cell r="B4861" t="str">
            <v>JUMADI</v>
          </cell>
          <cell r="C4861" t="str">
            <v>3302230107600016</v>
          </cell>
          <cell r="D4861" t="str">
            <v>L</v>
          </cell>
          <cell r="E4861" t="str">
            <v>BANYUMAS</v>
          </cell>
          <cell r="F4861" t="str">
            <v>01/07/1960</v>
          </cell>
          <cell r="G4861" t="str">
            <v>Tidak Tahu</v>
          </cell>
          <cell r="H4861" t="str">
            <v>Islam</v>
          </cell>
          <cell r="I4861" t="str">
            <v>Kawin</v>
          </cell>
          <cell r="J4861" t="str">
            <v>Kepala Keluarga</v>
          </cell>
          <cell r="K4861" t="str">
            <v>01</v>
          </cell>
          <cell r="L4861" t="str">
            <v>SLTP/Sederajat</v>
          </cell>
          <cell r="M4861" t="str">
            <v>Buruh Harian Lepas</v>
          </cell>
          <cell r="N4861" t="str">
            <v>JADINAH</v>
          </cell>
          <cell r="O4861" t="str">
            <v>FADOLI ABU ROKHIM</v>
          </cell>
          <cell r="P4861" t="str">
            <v>3302231702055220</v>
          </cell>
          <cell r="Q4861" t="str">
            <v>JUMADI</v>
          </cell>
          <cell r="R4861" t="str">
            <v>KUTALIMAN</v>
          </cell>
          <cell r="S4861" t="str">
            <v>KEDUNGBANTENG</v>
          </cell>
          <cell r="T4861" t="str">
            <v>KUTALIMAN</v>
          </cell>
          <cell r="U4861" t="str">
            <v>007</v>
          </cell>
          <cell r="V4861" t="str">
            <v>002</v>
          </cell>
          <cell r="W4861" t="str">
            <v>Indonesia</v>
          </cell>
        </row>
        <row r="4862">
          <cell r="B4862" t="str">
            <v>RUTIYAH</v>
          </cell>
          <cell r="C4862" t="str">
            <v>3302234610710001</v>
          </cell>
          <cell r="D4862" t="str">
            <v>P</v>
          </cell>
          <cell r="E4862" t="str">
            <v>BANYUMAS</v>
          </cell>
          <cell r="F4862" t="str">
            <v>06/10/1971</v>
          </cell>
          <cell r="G4862" t="str">
            <v>Tidak Tahu</v>
          </cell>
          <cell r="H4862" t="str">
            <v>Islam</v>
          </cell>
          <cell r="I4862" t="str">
            <v>Kawin</v>
          </cell>
          <cell r="J4862" t="str">
            <v>Istri</v>
          </cell>
          <cell r="K4862" t="str">
            <v>03</v>
          </cell>
          <cell r="L4862" t="str">
            <v>Tamat SD/Sederajat</v>
          </cell>
          <cell r="M4862" t="str">
            <v>Mengurus Rumah Tangga</v>
          </cell>
          <cell r="N4862" t="str">
            <v>CAWEN</v>
          </cell>
          <cell r="O4862" t="str">
            <v>SAHUDI</v>
          </cell>
          <cell r="P4862" t="str">
            <v>330223170205520</v>
          </cell>
          <cell r="Q4862" t="str">
            <v>JUMADI</v>
          </cell>
          <cell r="R4862" t="str">
            <v>KUTALIMAN</v>
          </cell>
          <cell r="S4862" t="str">
            <v>KEDUNGBANTENG</v>
          </cell>
          <cell r="T4862" t="str">
            <v>KUTALIMAN</v>
          </cell>
          <cell r="U4862" t="str">
            <v>007</v>
          </cell>
          <cell r="V4862" t="str">
            <v>002</v>
          </cell>
          <cell r="W4862" t="str">
            <v>Indonesia</v>
          </cell>
        </row>
        <row r="4863">
          <cell r="B4863" t="str">
            <v>DANI AMAMI</v>
          </cell>
          <cell r="C4863" t="str">
            <v>3302234412870900</v>
          </cell>
          <cell r="D4863" t="str">
            <v>P</v>
          </cell>
          <cell r="E4863" t="str">
            <v>BANYUMAS</v>
          </cell>
          <cell r="F4863" t="str">
            <v>04/12/1987</v>
          </cell>
          <cell r="G4863" t="str">
            <v>Tidak Tahu</v>
          </cell>
          <cell r="H4863" t="str">
            <v>Islam</v>
          </cell>
          <cell r="I4863" t="str">
            <v>Kawin</v>
          </cell>
          <cell r="J4863" t="str">
            <v>Istri</v>
          </cell>
          <cell r="K4863" t="str">
            <v>03</v>
          </cell>
          <cell r="L4863" t="str">
            <v>SLTP/Sederajat</v>
          </cell>
          <cell r="M4863" t="str">
            <v>Mengurus Rumah Tangga</v>
          </cell>
          <cell r="N4863" t="str">
            <v>RUTIYAH</v>
          </cell>
          <cell r="O4863" t="str">
            <v>DJUMADI</v>
          </cell>
          <cell r="P4863">
            <v>0</v>
          </cell>
          <cell r="Q4863" t="str">
            <v>RIYADI</v>
          </cell>
          <cell r="R4863" t="str">
            <v>KUTALIMAN</v>
          </cell>
          <cell r="S4863" t="str">
            <v>KEDUNGBANTENG</v>
          </cell>
          <cell r="T4863" t="str">
            <v>KUTALIMAN</v>
          </cell>
          <cell r="U4863">
            <v>1</v>
          </cell>
          <cell r="V4863">
            <v>3</v>
          </cell>
          <cell r="W4863" t="str">
            <v>Indonesia</v>
          </cell>
        </row>
        <row r="4864">
          <cell r="B4864" t="str">
            <v>DION SOBANI</v>
          </cell>
          <cell r="C4864" t="str">
            <v>3302231312960001</v>
          </cell>
          <cell r="D4864" t="str">
            <v>L</v>
          </cell>
          <cell r="E4864" t="str">
            <v>BANYUMAS</v>
          </cell>
          <cell r="F4864" t="str">
            <v>13/12/1996</v>
          </cell>
          <cell r="G4864" t="str">
            <v>Tidak Tahu</v>
          </cell>
          <cell r="H4864" t="str">
            <v>Islam</v>
          </cell>
          <cell r="I4864" t="str">
            <v>Belum Kawin</v>
          </cell>
          <cell r="J4864" t="str">
            <v>Famili Lain</v>
          </cell>
          <cell r="K4864" t="str">
            <v>09</v>
          </cell>
          <cell r="L4864" t="str">
            <v>SLTP/Sederajat</v>
          </cell>
          <cell r="M4864" t="str">
            <v>Belum/Tidak Bekerja</v>
          </cell>
          <cell r="N4864" t="str">
            <v>SUTIRAH</v>
          </cell>
          <cell r="O4864" t="str">
            <v>KUSWAN</v>
          </cell>
          <cell r="P4864" t="str">
            <v>3302231702055220</v>
          </cell>
          <cell r="Q4864" t="str">
            <v>JUMADI</v>
          </cell>
          <cell r="R4864" t="str">
            <v>KUTALIMAN</v>
          </cell>
          <cell r="S4864" t="str">
            <v>KEDUNGBANTENG</v>
          </cell>
          <cell r="T4864" t="str">
            <v>KUTALIMAN</v>
          </cell>
          <cell r="U4864" t="str">
            <v>007</v>
          </cell>
          <cell r="V4864" t="str">
            <v>002</v>
          </cell>
          <cell r="W4864" t="str">
            <v>Indonesia</v>
          </cell>
        </row>
        <row r="4865">
          <cell r="B4865" t="str">
            <v>WARTUN</v>
          </cell>
          <cell r="C4865" t="str">
            <v>3302233112740023</v>
          </cell>
          <cell r="D4865" t="str">
            <v>L</v>
          </cell>
          <cell r="E4865" t="str">
            <v>BANYUMAS</v>
          </cell>
          <cell r="F4865">
            <v>27394</v>
          </cell>
          <cell r="G4865" t="str">
            <v>Tidak Tahu</v>
          </cell>
          <cell r="H4865" t="str">
            <v>Islam</v>
          </cell>
          <cell r="I4865" t="str">
            <v>Kawin</v>
          </cell>
          <cell r="J4865" t="str">
            <v>Kepala Keluarga</v>
          </cell>
          <cell r="K4865" t="str">
            <v>01</v>
          </cell>
          <cell r="L4865" t="str">
            <v>Tamat SD/Sederajat</v>
          </cell>
          <cell r="M4865" t="str">
            <v>Buruh Harian Lepas</v>
          </cell>
          <cell r="N4865" t="str">
            <v>KASEM</v>
          </cell>
          <cell r="O4865" t="str">
            <v>SIDIN</v>
          </cell>
          <cell r="P4865" t="str">
            <v>3302231702055221</v>
          </cell>
          <cell r="Q4865" t="str">
            <v>WARTUN</v>
          </cell>
          <cell r="R4865" t="str">
            <v>KUTALIMAN</v>
          </cell>
          <cell r="S4865" t="str">
            <v>KEDUNG BANTENG</v>
          </cell>
          <cell r="T4865" t="str">
            <v>KUTALIMAN</v>
          </cell>
          <cell r="U4865" t="str">
            <v>007</v>
          </cell>
          <cell r="V4865" t="str">
            <v>002</v>
          </cell>
          <cell r="W4865" t="str">
            <v>Indonesia</v>
          </cell>
        </row>
        <row r="4866">
          <cell r="B4866" t="str">
            <v>SALIMAH</v>
          </cell>
          <cell r="C4866" t="str">
            <v>3302235003840002</v>
          </cell>
          <cell r="D4866" t="str">
            <v>P</v>
          </cell>
          <cell r="E4866" t="str">
            <v>BANYUMAS</v>
          </cell>
          <cell r="F4866">
            <v>30751</v>
          </cell>
          <cell r="G4866" t="str">
            <v>Tidak Tahu</v>
          </cell>
          <cell r="H4866" t="str">
            <v>Islam</v>
          </cell>
          <cell r="I4866" t="str">
            <v>Kawin</v>
          </cell>
          <cell r="J4866" t="str">
            <v>Istri</v>
          </cell>
          <cell r="K4866" t="str">
            <v>03</v>
          </cell>
          <cell r="L4866" t="str">
            <v>Tamat SD/Sederajat</v>
          </cell>
          <cell r="M4866" t="str">
            <v>Mengurus Rumah Tangga</v>
          </cell>
          <cell r="N4866" t="str">
            <v>CAWEN</v>
          </cell>
          <cell r="O4866" t="str">
            <v>SAHUDI</v>
          </cell>
          <cell r="P4866" t="str">
            <v>3302231702055221</v>
          </cell>
          <cell r="Q4866" t="str">
            <v>WARTUN</v>
          </cell>
          <cell r="R4866" t="str">
            <v>KUTALIMAN</v>
          </cell>
          <cell r="S4866" t="str">
            <v>KEDUNG BANTENG</v>
          </cell>
          <cell r="T4866" t="str">
            <v>KUTALIMAN</v>
          </cell>
          <cell r="U4866" t="str">
            <v>007</v>
          </cell>
          <cell r="V4866" t="str">
            <v>002</v>
          </cell>
          <cell r="W4866" t="str">
            <v>Indonesia</v>
          </cell>
        </row>
        <row r="4867">
          <cell r="B4867" t="str">
            <v>KESSI CAHYANING TIAS</v>
          </cell>
          <cell r="C4867" t="str">
            <v>3302237003070001</v>
          </cell>
          <cell r="D4867" t="str">
            <v>P</v>
          </cell>
          <cell r="E4867" t="str">
            <v>BANYUMAS</v>
          </cell>
          <cell r="F4867">
            <v>39171</v>
          </cell>
          <cell r="G4867" t="str">
            <v>Tidak Tahu</v>
          </cell>
          <cell r="H4867" t="str">
            <v>Islam</v>
          </cell>
          <cell r="I4867" t="str">
            <v>Belum Kawin</v>
          </cell>
          <cell r="J4867" t="str">
            <v>Anak</v>
          </cell>
          <cell r="K4867" t="str">
            <v>04</v>
          </cell>
          <cell r="L4867" t="str">
            <v>Tidak/Belum Sekolah</v>
          </cell>
          <cell r="M4867" t="str">
            <v>Belum/Tidak Bekerja</v>
          </cell>
          <cell r="N4867" t="str">
            <v>SALIMAH</v>
          </cell>
          <cell r="O4867" t="str">
            <v>WARTUN</v>
          </cell>
          <cell r="P4867" t="str">
            <v>3302231702055221</v>
          </cell>
          <cell r="Q4867" t="str">
            <v>WARTUN</v>
          </cell>
          <cell r="R4867" t="str">
            <v>KUTALIMAN</v>
          </cell>
          <cell r="S4867" t="str">
            <v>KEDUNG BANTENG</v>
          </cell>
          <cell r="T4867" t="str">
            <v>KUTALIMAN</v>
          </cell>
          <cell r="U4867" t="str">
            <v>007</v>
          </cell>
          <cell r="V4867" t="str">
            <v>002</v>
          </cell>
          <cell r="W4867" t="str">
            <v>Indonesia</v>
          </cell>
        </row>
        <row r="4868">
          <cell r="B4868" t="str">
            <v>CAWEN</v>
          </cell>
          <cell r="C4868" t="str">
            <v>3302236705450001</v>
          </cell>
          <cell r="D4868" t="str">
            <v>P</v>
          </cell>
          <cell r="E4868" t="str">
            <v>BANYUMAS</v>
          </cell>
          <cell r="F4868">
            <v>16584</v>
          </cell>
          <cell r="G4868" t="str">
            <v>Tidak Tahu</v>
          </cell>
          <cell r="H4868" t="str">
            <v>Islam</v>
          </cell>
          <cell r="I4868" t="str">
            <v>Cerai Mati</v>
          </cell>
          <cell r="J4868" t="str">
            <v>Mertua</v>
          </cell>
          <cell r="K4868" t="str">
            <v>08</v>
          </cell>
          <cell r="L4868" t="str">
            <v>Tidak Tamat SD/Sederajat</v>
          </cell>
          <cell r="M4868" t="str">
            <v>Mengurus Rumah Tangga</v>
          </cell>
          <cell r="N4868" t="str">
            <v>DASEM</v>
          </cell>
          <cell r="O4868" t="str">
            <v>WIRYANOM</v>
          </cell>
          <cell r="P4868" t="str">
            <v>3302231702055221</v>
          </cell>
          <cell r="Q4868" t="str">
            <v>WARTUN</v>
          </cell>
          <cell r="R4868" t="str">
            <v>KUTALIMAN</v>
          </cell>
          <cell r="S4868" t="str">
            <v>KEDUNG BANTENG</v>
          </cell>
          <cell r="T4868" t="str">
            <v>KUTALIMAN</v>
          </cell>
          <cell r="U4868" t="str">
            <v>007</v>
          </cell>
          <cell r="V4868" t="str">
            <v>002</v>
          </cell>
          <cell r="W4868" t="str">
            <v>Indonesia</v>
          </cell>
        </row>
        <row r="4869">
          <cell r="B4869" t="str">
            <v>ARIF KURNIAWAN</v>
          </cell>
          <cell r="C4869" t="str">
            <v>3302230907930001</v>
          </cell>
          <cell r="D4869" t="str">
            <v>L</v>
          </cell>
          <cell r="E4869" t="str">
            <v>BANYUMAS</v>
          </cell>
          <cell r="F4869">
            <v>34159</v>
          </cell>
          <cell r="G4869" t="str">
            <v>Tidak Tahu</v>
          </cell>
          <cell r="H4869" t="str">
            <v>Islam</v>
          </cell>
          <cell r="I4869" t="str">
            <v>Belum Kawin</v>
          </cell>
          <cell r="J4869" t="str">
            <v>Famili Lain</v>
          </cell>
          <cell r="K4869" t="str">
            <v>09</v>
          </cell>
          <cell r="L4869" t="str">
            <v>Tamat SD/Sederajat</v>
          </cell>
          <cell r="M4869" t="str">
            <v>Pelajar/Mahasiswa</v>
          </cell>
          <cell r="N4869" t="str">
            <v>SUTIRAH</v>
          </cell>
          <cell r="O4869" t="str">
            <v>KUSWANTO</v>
          </cell>
          <cell r="P4869" t="str">
            <v>3302231702055221</v>
          </cell>
          <cell r="Q4869" t="str">
            <v>WARTUN</v>
          </cell>
          <cell r="R4869" t="str">
            <v>KUTALIMAN</v>
          </cell>
          <cell r="S4869" t="str">
            <v>KEDUNG BANTENG</v>
          </cell>
          <cell r="T4869" t="str">
            <v>KUTALIMAN</v>
          </cell>
          <cell r="U4869" t="str">
            <v>007</v>
          </cell>
          <cell r="V4869" t="str">
            <v>002</v>
          </cell>
          <cell r="W4869" t="str">
            <v>Indonesia</v>
          </cell>
        </row>
        <row r="4870">
          <cell r="B4870" t="str">
            <v>MAHTUFIN SARDI</v>
          </cell>
          <cell r="C4870" t="str">
            <v>3302230804610001</v>
          </cell>
          <cell r="D4870" t="str">
            <v>L</v>
          </cell>
          <cell r="E4870" t="str">
            <v>BANYUMAS</v>
          </cell>
          <cell r="F4870">
            <v>22379</v>
          </cell>
          <cell r="G4870" t="str">
            <v>Tidak Tahu</v>
          </cell>
          <cell r="H4870" t="str">
            <v>Islam</v>
          </cell>
          <cell r="I4870" t="str">
            <v>Kawin</v>
          </cell>
          <cell r="J4870" t="str">
            <v>Kepala Keluarga</v>
          </cell>
          <cell r="K4870" t="str">
            <v>01</v>
          </cell>
          <cell r="L4870" t="str">
            <v>Tamat SD/Sederajat</v>
          </cell>
          <cell r="M4870" t="str">
            <v>Petani/Pekebun</v>
          </cell>
          <cell r="N4870" t="str">
            <v>CAWEN</v>
          </cell>
          <cell r="O4870" t="str">
            <v>SAHUDI</v>
          </cell>
          <cell r="P4870" t="str">
            <v>3302231702055222</v>
          </cell>
          <cell r="Q4870" t="str">
            <v>MAHTUFIN SARDI</v>
          </cell>
          <cell r="R4870" t="str">
            <v>KUTALIMAN</v>
          </cell>
          <cell r="S4870" t="str">
            <v>KEDUNG BANTENG</v>
          </cell>
          <cell r="T4870" t="str">
            <v>KUTALIMAN</v>
          </cell>
          <cell r="U4870" t="str">
            <v>007</v>
          </cell>
          <cell r="V4870" t="str">
            <v>002</v>
          </cell>
          <cell r="W4870" t="str">
            <v>Indonesia</v>
          </cell>
        </row>
        <row r="4871">
          <cell r="B4871" t="str">
            <v>MUSTONAH</v>
          </cell>
          <cell r="C4871" t="str">
            <v>3302234911650001</v>
          </cell>
          <cell r="D4871" t="str">
            <v>P</v>
          </cell>
          <cell r="E4871" t="str">
            <v>BANYUMAS</v>
          </cell>
          <cell r="F4871">
            <v>24055</v>
          </cell>
          <cell r="G4871" t="str">
            <v>Tidak Tahu</v>
          </cell>
          <cell r="H4871" t="str">
            <v>Islam</v>
          </cell>
          <cell r="I4871" t="str">
            <v>Kawin</v>
          </cell>
          <cell r="J4871" t="str">
            <v>Istri</v>
          </cell>
          <cell r="K4871" t="str">
            <v>03</v>
          </cell>
          <cell r="L4871" t="str">
            <v>Tamat SD/Sederajat</v>
          </cell>
          <cell r="M4871" t="str">
            <v>Pedagang</v>
          </cell>
          <cell r="N4871" t="str">
            <v>KARSITEM</v>
          </cell>
          <cell r="O4871" t="str">
            <v>SURURI</v>
          </cell>
          <cell r="P4871" t="str">
            <v>3302231702055222</v>
          </cell>
          <cell r="Q4871" t="str">
            <v>MAHTUFIN SARDI</v>
          </cell>
          <cell r="R4871" t="str">
            <v>KUTALIMAN</v>
          </cell>
          <cell r="S4871" t="str">
            <v>KEDUNG BANTENG</v>
          </cell>
          <cell r="T4871" t="str">
            <v>KUTALIMAN</v>
          </cell>
          <cell r="U4871" t="str">
            <v>007</v>
          </cell>
          <cell r="V4871" t="str">
            <v>002</v>
          </cell>
          <cell r="W4871" t="str">
            <v>Indonesia</v>
          </cell>
        </row>
        <row r="4872">
          <cell r="B4872" t="str">
            <v>RUMIATUN CHASANAH</v>
          </cell>
          <cell r="C4872" t="str">
            <v>3302236906920002</v>
          </cell>
          <cell r="D4872" t="str">
            <v>P</v>
          </cell>
          <cell r="E4872" t="str">
            <v>BANYUMAS</v>
          </cell>
          <cell r="F4872">
            <v>33784</v>
          </cell>
          <cell r="G4872" t="str">
            <v>Tidak Tahu</v>
          </cell>
          <cell r="H4872" t="str">
            <v>Islam</v>
          </cell>
          <cell r="I4872" t="str">
            <v>Belum Kawin</v>
          </cell>
          <cell r="J4872" t="str">
            <v>Anak</v>
          </cell>
          <cell r="K4872" t="str">
            <v>04</v>
          </cell>
          <cell r="L4872" t="str">
            <v>Tamat SD/Sederajat</v>
          </cell>
          <cell r="M4872" t="str">
            <v>Pelajar/Mahasiswa</v>
          </cell>
          <cell r="N4872" t="str">
            <v>MUSTONAH</v>
          </cell>
          <cell r="O4872" t="str">
            <v>MAHTUFIN SARDI</v>
          </cell>
          <cell r="P4872" t="str">
            <v>3302231702055222</v>
          </cell>
          <cell r="Q4872" t="str">
            <v>MAHTUFIN SARDI</v>
          </cell>
          <cell r="R4872" t="str">
            <v>KUTALIMAN</v>
          </cell>
          <cell r="S4872" t="str">
            <v>KEDUNG BANTENG</v>
          </cell>
          <cell r="T4872" t="str">
            <v>KUTALIMAN</v>
          </cell>
          <cell r="U4872" t="str">
            <v>007</v>
          </cell>
          <cell r="V4872" t="str">
            <v>002</v>
          </cell>
          <cell r="W4872" t="str">
            <v>Indonesia</v>
          </cell>
        </row>
        <row r="4873">
          <cell r="B4873" t="str">
            <v>SLAMET MARTIN ARIYANTO</v>
          </cell>
          <cell r="C4873" t="str">
            <v>3302232210870002</v>
          </cell>
          <cell r="D4873" t="str">
            <v>L</v>
          </cell>
          <cell r="E4873" t="str">
            <v>BANYUMAS</v>
          </cell>
          <cell r="F4873">
            <v>32072</v>
          </cell>
          <cell r="G4873" t="str">
            <v>Tidak Tahu</v>
          </cell>
          <cell r="H4873" t="str">
            <v>Islam</v>
          </cell>
          <cell r="I4873" t="str">
            <v>Belum Kawin</v>
          </cell>
          <cell r="J4873" t="str">
            <v>Anak</v>
          </cell>
          <cell r="K4873" t="str">
            <v>04</v>
          </cell>
          <cell r="L4873" t="str">
            <v>SLTP/Sederajat</v>
          </cell>
          <cell r="M4873" t="str">
            <v>Belum/Tidak Bekerja</v>
          </cell>
          <cell r="N4873" t="str">
            <v>MUSTONAH</v>
          </cell>
          <cell r="O4873" t="str">
            <v>MAHTUFIN SARDI</v>
          </cell>
          <cell r="P4873" t="str">
            <v>3302231702055222</v>
          </cell>
          <cell r="Q4873" t="str">
            <v>MAHTUFIN SARDI</v>
          </cell>
          <cell r="R4873" t="str">
            <v>KUTALIMAN</v>
          </cell>
          <cell r="S4873" t="str">
            <v>KEDUNG BANTENG</v>
          </cell>
          <cell r="T4873" t="str">
            <v>KUTALIMAN</v>
          </cell>
          <cell r="U4873" t="str">
            <v>007</v>
          </cell>
          <cell r="V4873" t="str">
            <v>002</v>
          </cell>
          <cell r="W4873" t="str">
            <v>Indonesia</v>
          </cell>
        </row>
        <row r="4874">
          <cell r="B4874" t="str">
            <v>SUYATNO CATAM</v>
          </cell>
          <cell r="C4874" t="str">
            <v>3302231104570001</v>
          </cell>
          <cell r="D4874" t="str">
            <v>L</v>
          </cell>
          <cell r="E4874" t="str">
            <v>BANYUMAS</v>
          </cell>
          <cell r="F4874">
            <v>20921</v>
          </cell>
          <cell r="G4874" t="str">
            <v>Tidak Tahu</v>
          </cell>
          <cell r="H4874" t="str">
            <v>Islam</v>
          </cell>
          <cell r="I4874" t="str">
            <v>Kawin</v>
          </cell>
          <cell r="J4874" t="str">
            <v>Kepala Keluarga</v>
          </cell>
          <cell r="K4874" t="str">
            <v>01</v>
          </cell>
          <cell r="L4874" t="str">
            <v>Tamat SD/Sederajat</v>
          </cell>
          <cell r="M4874" t="str">
            <v>Tukang Kayu</v>
          </cell>
          <cell r="N4874" t="str">
            <v>CAWEN</v>
          </cell>
          <cell r="O4874" t="str">
            <v>SAHUDI</v>
          </cell>
          <cell r="P4874" t="str">
            <v>3302231702055223</v>
          </cell>
          <cell r="Q4874" t="str">
            <v>SUYATNO CATAM</v>
          </cell>
          <cell r="R4874" t="str">
            <v>KUTALIMAN</v>
          </cell>
          <cell r="S4874" t="str">
            <v>KEDUNG BANTENG</v>
          </cell>
          <cell r="T4874" t="str">
            <v>KUTALIMAN</v>
          </cell>
          <cell r="U4874" t="str">
            <v>007</v>
          </cell>
          <cell r="V4874" t="str">
            <v>002</v>
          </cell>
          <cell r="W4874" t="str">
            <v>Indonesia</v>
          </cell>
        </row>
        <row r="4875">
          <cell r="B4875" t="str">
            <v>SUYATI</v>
          </cell>
          <cell r="C4875" t="str">
            <v>3302234606620004</v>
          </cell>
          <cell r="D4875" t="str">
            <v>P</v>
          </cell>
          <cell r="E4875" t="str">
            <v>BANYUMAS</v>
          </cell>
          <cell r="F4875">
            <v>22803</v>
          </cell>
          <cell r="G4875" t="str">
            <v>Tidak Tahu</v>
          </cell>
          <cell r="H4875" t="str">
            <v>Islam</v>
          </cell>
          <cell r="I4875" t="str">
            <v>Kawin</v>
          </cell>
          <cell r="J4875" t="str">
            <v>Istri</v>
          </cell>
          <cell r="K4875" t="str">
            <v>03</v>
          </cell>
          <cell r="L4875" t="str">
            <v>Tamat SD/Sederajat</v>
          </cell>
          <cell r="M4875" t="str">
            <v>Pedagang</v>
          </cell>
          <cell r="N4875" t="str">
            <v>DARISEM</v>
          </cell>
          <cell r="O4875" t="str">
            <v>HADI SUKARTO</v>
          </cell>
          <cell r="P4875" t="str">
            <v>3302231702055223</v>
          </cell>
          <cell r="Q4875" t="str">
            <v>SUYATNO CATAM</v>
          </cell>
          <cell r="R4875" t="str">
            <v>KUTALIMAN</v>
          </cell>
          <cell r="S4875" t="str">
            <v>KEDUNG BANTENG</v>
          </cell>
          <cell r="T4875" t="str">
            <v>KUTALIMAN</v>
          </cell>
          <cell r="U4875" t="str">
            <v>007</v>
          </cell>
          <cell r="V4875" t="str">
            <v>002</v>
          </cell>
          <cell r="W4875" t="str">
            <v>Indonesia</v>
          </cell>
        </row>
        <row r="4876">
          <cell r="B4876" t="str">
            <v>BISRI ALIANTO</v>
          </cell>
          <cell r="C4876" t="str">
            <v>3302232810850001</v>
          </cell>
          <cell r="D4876" t="str">
            <v>L</v>
          </cell>
          <cell r="E4876" t="str">
            <v>BANYUMAS</v>
          </cell>
          <cell r="F4876" t="str">
            <v>28/10/1985</v>
          </cell>
          <cell r="G4876" t="str">
            <v>Tidak Tahu</v>
          </cell>
          <cell r="H4876" t="str">
            <v>Islam</v>
          </cell>
          <cell r="I4876" t="str">
            <v>Kawin</v>
          </cell>
          <cell r="J4876" t="str">
            <v>Anak</v>
          </cell>
          <cell r="K4876" t="str">
            <v>04</v>
          </cell>
          <cell r="L4876" t="str">
            <v>SLTP/Sederajat</v>
          </cell>
          <cell r="M4876" t="str">
            <v>Buruh Harian Lepas</v>
          </cell>
          <cell r="N4876" t="str">
            <v>SUYATI</v>
          </cell>
          <cell r="O4876" t="str">
            <v>SUYATNO</v>
          </cell>
          <cell r="P4876">
            <v>3302231702055220</v>
          </cell>
          <cell r="Q4876" t="str">
            <v>SUYATNO CATAM</v>
          </cell>
          <cell r="R4876" t="str">
            <v>KUTALIMAN</v>
          </cell>
          <cell r="S4876" t="str">
            <v>KEDUNGBANTENG</v>
          </cell>
          <cell r="T4876" t="str">
            <v>MENINGGAL</v>
          </cell>
          <cell r="U4876">
            <v>7</v>
          </cell>
          <cell r="V4876">
            <v>2</v>
          </cell>
          <cell r="W4876" t="str">
            <v>Indonesia</v>
          </cell>
        </row>
        <row r="4877">
          <cell r="B4877" t="str">
            <v>SUPARNO</v>
          </cell>
          <cell r="C4877" t="str">
            <v>3302230201630001</v>
          </cell>
          <cell r="D4877" t="str">
            <v>L</v>
          </cell>
          <cell r="E4877" t="str">
            <v>BANYUMAS</v>
          </cell>
          <cell r="F4877">
            <v>23013</v>
          </cell>
          <cell r="G4877" t="str">
            <v>Tidak Tahu</v>
          </cell>
          <cell r="H4877" t="str">
            <v>Islam</v>
          </cell>
          <cell r="I4877" t="str">
            <v>Kawin</v>
          </cell>
          <cell r="J4877" t="str">
            <v>Kepala Keluarga</v>
          </cell>
          <cell r="K4877" t="str">
            <v>01</v>
          </cell>
          <cell r="L4877" t="str">
            <v>Tamat SD/Sederajat</v>
          </cell>
          <cell r="M4877" t="str">
            <v>Buruh Tani/Perkebunan</v>
          </cell>
          <cell r="N4877" t="str">
            <v>LEBUH</v>
          </cell>
          <cell r="O4877" t="str">
            <v>SAMSURI</v>
          </cell>
          <cell r="P4877" t="str">
            <v>3302231702055224</v>
          </cell>
          <cell r="Q4877" t="str">
            <v>SUPARNO</v>
          </cell>
          <cell r="R4877" t="str">
            <v>KUTALIMAN</v>
          </cell>
          <cell r="S4877" t="str">
            <v>KEDUNG BANTENG</v>
          </cell>
          <cell r="T4877" t="str">
            <v>KUTALIMAN</v>
          </cell>
          <cell r="U4877" t="str">
            <v>007</v>
          </cell>
          <cell r="V4877" t="str">
            <v>002</v>
          </cell>
          <cell r="W4877" t="str">
            <v>Indonesia</v>
          </cell>
        </row>
        <row r="4878">
          <cell r="B4878" t="str">
            <v>DARKEM</v>
          </cell>
          <cell r="C4878" t="str">
            <v>3302236004640002</v>
          </cell>
          <cell r="D4878" t="str">
            <v>P</v>
          </cell>
          <cell r="E4878" t="str">
            <v>BANYUMAS</v>
          </cell>
          <cell r="F4878">
            <v>23487</v>
          </cell>
          <cell r="G4878" t="str">
            <v>Tidak Tahu</v>
          </cell>
          <cell r="H4878" t="str">
            <v>Islam</v>
          </cell>
          <cell r="I4878" t="str">
            <v>Kawin</v>
          </cell>
          <cell r="J4878" t="str">
            <v>Istri</v>
          </cell>
          <cell r="K4878" t="str">
            <v>03</v>
          </cell>
          <cell r="L4878" t="str">
            <v>Tamat SD/Sederajat</v>
          </cell>
          <cell r="M4878" t="str">
            <v>Mengurus Rumah Tangga</v>
          </cell>
          <cell r="N4878" t="str">
            <v>TIKEM</v>
          </cell>
          <cell r="O4878" t="str">
            <v>MUHIDI</v>
          </cell>
          <cell r="P4878" t="str">
            <v>3302231702055224</v>
          </cell>
          <cell r="Q4878" t="str">
            <v>SUPARNO</v>
          </cell>
          <cell r="R4878" t="str">
            <v>KUTALIMAN</v>
          </cell>
          <cell r="S4878" t="str">
            <v>KEDUNG BANTENG</v>
          </cell>
          <cell r="T4878" t="str">
            <v>KUTALIMAN</v>
          </cell>
          <cell r="U4878" t="str">
            <v>007</v>
          </cell>
          <cell r="V4878" t="str">
            <v>002</v>
          </cell>
          <cell r="W4878" t="str">
            <v>Indonesia</v>
          </cell>
        </row>
        <row r="4879">
          <cell r="B4879" t="str">
            <v>SUDARTO</v>
          </cell>
          <cell r="C4879" t="str">
            <v>3302233112590077</v>
          </cell>
          <cell r="D4879" t="str">
            <v>L</v>
          </cell>
          <cell r="E4879" t="str">
            <v>BANYUMAS</v>
          </cell>
          <cell r="F4879">
            <v>21915</v>
          </cell>
          <cell r="G4879" t="str">
            <v>Tidak Tahu</v>
          </cell>
          <cell r="H4879" t="str">
            <v>Islam</v>
          </cell>
          <cell r="I4879" t="str">
            <v>Kawin</v>
          </cell>
          <cell r="J4879" t="str">
            <v>Kepala Keluarga</v>
          </cell>
          <cell r="K4879" t="str">
            <v>01</v>
          </cell>
          <cell r="L4879" t="str">
            <v>Tamat SD/Sederajat</v>
          </cell>
          <cell r="M4879" t="str">
            <v>Buruh Tani/Perkebunan</v>
          </cell>
          <cell r="N4879" t="str">
            <v>KATEM</v>
          </cell>
          <cell r="O4879" t="str">
            <v>WIRYAREJA</v>
          </cell>
          <cell r="P4879" t="str">
            <v>3302231702055225</v>
          </cell>
          <cell r="Q4879" t="str">
            <v>SUDARTO</v>
          </cell>
          <cell r="R4879" t="str">
            <v>KUTALIMAN</v>
          </cell>
          <cell r="S4879" t="str">
            <v>KEDUNG BANTENG</v>
          </cell>
          <cell r="T4879" t="str">
            <v>KUTALIMAN</v>
          </cell>
          <cell r="U4879" t="str">
            <v>007</v>
          </cell>
          <cell r="V4879" t="str">
            <v>002</v>
          </cell>
          <cell r="W4879" t="str">
            <v>Indonesia</v>
          </cell>
        </row>
        <row r="4880">
          <cell r="B4880" t="str">
            <v>KAITEM</v>
          </cell>
          <cell r="C4880" t="str">
            <v>3302236805650001</v>
          </cell>
          <cell r="D4880" t="str">
            <v>P</v>
          </cell>
          <cell r="E4880" t="str">
            <v>BANYUMAS</v>
          </cell>
          <cell r="F4880">
            <v>23890</v>
          </cell>
          <cell r="G4880" t="str">
            <v>Tidak Tahu</v>
          </cell>
          <cell r="H4880" t="str">
            <v>Islam</v>
          </cell>
          <cell r="I4880" t="str">
            <v>Kawin</v>
          </cell>
          <cell r="J4880" t="str">
            <v>Istri</v>
          </cell>
          <cell r="K4880" t="str">
            <v>03</v>
          </cell>
          <cell r="L4880" t="str">
            <v>Tamat SD/Sederajat</v>
          </cell>
          <cell r="M4880" t="str">
            <v>Mengurus Rumah Tangga</v>
          </cell>
          <cell r="N4880" t="str">
            <v>SUKIRAH</v>
          </cell>
          <cell r="O4880" t="str">
            <v>SUMARDJO</v>
          </cell>
          <cell r="P4880" t="str">
            <v>3302231702055225</v>
          </cell>
          <cell r="Q4880" t="str">
            <v>SUDARTO</v>
          </cell>
          <cell r="R4880" t="str">
            <v>KUTALIMAN</v>
          </cell>
          <cell r="S4880" t="str">
            <v>KEDUNG BANTENG</v>
          </cell>
          <cell r="T4880" t="str">
            <v>KUTALIMAN</v>
          </cell>
          <cell r="U4880" t="str">
            <v>007</v>
          </cell>
          <cell r="V4880" t="str">
            <v>002</v>
          </cell>
          <cell r="W4880" t="str">
            <v>Indonesia</v>
          </cell>
        </row>
        <row r="4881">
          <cell r="B4881" t="str">
            <v>DODI APRIYONO</v>
          </cell>
          <cell r="C4881" t="str">
            <v>3302233004930004</v>
          </cell>
          <cell r="D4881" t="str">
            <v>L</v>
          </cell>
          <cell r="E4881" t="str">
            <v>BANYUMAS</v>
          </cell>
          <cell r="F4881">
            <v>34089</v>
          </cell>
          <cell r="G4881" t="str">
            <v>Tidak Tahu</v>
          </cell>
          <cell r="H4881" t="str">
            <v>Islam</v>
          </cell>
          <cell r="I4881" t="str">
            <v>Belum Kawin</v>
          </cell>
          <cell r="J4881" t="str">
            <v>Anak</v>
          </cell>
          <cell r="K4881" t="str">
            <v>04</v>
          </cell>
          <cell r="L4881" t="str">
            <v>SLTP/Sederajat</v>
          </cell>
          <cell r="M4881" t="str">
            <v>Belum/Tidak Bekerja</v>
          </cell>
          <cell r="N4881" t="str">
            <v>KAITEM</v>
          </cell>
          <cell r="O4881" t="str">
            <v>SUDARTO</v>
          </cell>
          <cell r="P4881" t="str">
            <v>3302231702055225</v>
          </cell>
          <cell r="Q4881" t="str">
            <v>SUDARTO</v>
          </cell>
          <cell r="R4881" t="str">
            <v>KUTALIMAN</v>
          </cell>
          <cell r="S4881" t="str">
            <v>KEDUNG BANTENG</v>
          </cell>
          <cell r="T4881" t="str">
            <v>KUTALIMAN</v>
          </cell>
          <cell r="U4881" t="str">
            <v>007</v>
          </cell>
          <cell r="V4881" t="str">
            <v>002</v>
          </cell>
          <cell r="W4881" t="str">
            <v>Indonesia</v>
          </cell>
        </row>
        <row r="4882">
          <cell r="B4882" t="str">
            <v>MUKSIN FAJAR SAPUTRA</v>
          </cell>
          <cell r="C4882" t="str">
            <v>3302230805020001</v>
          </cell>
          <cell r="D4882" t="str">
            <v>L</v>
          </cell>
          <cell r="E4882" t="str">
            <v>BANYUMAS</v>
          </cell>
          <cell r="F4882">
            <v>37384</v>
          </cell>
          <cell r="G4882" t="str">
            <v>Tidak Tahu</v>
          </cell>
          <cell r="H4882" t="str">
            <v>Islam</v>
          </cell>
          <cell r="I4882" t="str">
            <v>Belum Kawin</v>
          </cell>
          <cell r="J4882" t="str">
            <v>Anak</v>
          </cell>
          <cell r="K4882" t="str">
            <v>04</v>
          </cell>
          <cell r="L4882" t="str">
            <v>Tidak Tamat SD/Sederajat</v>
          </cell>
          <cell r="M4882" t="str">
            <v>Pelajar/Mahasiswa</v>
          </cell>
          <cell r="N4882" t="str">
            <v>KAITEM</v>
          </cell>
          <cell r="O4882" t="str">
            <v xml:space="preserve"> SUDARTO</v>
          </cell>
          <cell r="P4882" t="str">
            <v>3302231702055225</v>
          </cell>
          <cell r="Q4882" t="str">
            <v>SUDARTO</v>
          </cell>
          <cell r="R4882" t="str">
            <v>KUTALIMAN</v>
          </cell>
          <cell r="S4882" t="str">
            <v>KEDUNG BANTENG</v>
          </cell>
          <cell r="T4882" t="str">
            <v>KUTALIMAN</v>
          </cell>
          <cell r="U4882" t="str">
            <v>007</v>
          </cell>
          <cell r="V4882" t="str">
            <v>002</v>
          </cell>
          <cell r="W4882" t="str">
            <v>Indonesia</v>
          </cell>
        </row>
        <row r="4883">
          <cell r="B4883" t="str">
            <v>DANANG YOSI RAHMAT</v>
          </cell>
          <cell r="C4883" t="str">
            <v>3302230212960001</v>
          </cell>
          <cell r="D4883" t="str">
            <v>L</v>
          </cell>
          <cell r="E4883" t="str">
            <v>BANYUMAS</v>
          </cell>
          <cell r="F4883">
            <v>35401</v>
          </cell>
          <cell r="G4883" t="str">
            <v>Tidak Tahu</v>
          </cell>
          <cell r="H4883" t="str">
            <v>Islam</v>
          </cell>
          <cell r="I4883" t="str">
            <v>Belum Kawin</v>
          </cell>
          <cell r="J4883" t="str">
            <v>Anak</v>
          </cell>
          <cell r="K4883" t="str">
            <v>04</v>
          </cell>
          <cell r="L4883" t="str">
            <v>SLTP/Sederajat</v>
          </cell>
          <cell r="M4883" t="str">
            <v>Belum/Tidak Bekerja</v>
          </cell>
          <cell r="N4883" t="str">
            <v>KAITEM</v>
          </cell>
          <cell r="O4883" t="str">
            <v xml:space="preserve"> SUDARTO</v>
          </cell>
          <cell r="P4883" t="str">
            <v>3302231702055225</v>
          </cell>
          <cell r="Q4883" t="str">
            <v>SUDARTO</v>
          </cell>
          <cell r="R4883" t="str">
            <v>KUTALIMAN</v>
          </cell>
          <cell r="S4883" t="str">
            <v>KEDUNG BANTENG</v>
          </cell>
          <cell r="T4883" t="str">
            <v>KUTALIMAN</v>
          </cell>
          <cell r="U4883" t="str">
            <v>007</v>
          </cell>
          <cell r="V4883" t="str">
            <v>002</v>
          </cell>
          <cell r="W4883" t="str">
            <v>Indonesia</v>
          </cell>
        </row>
        <row r="4884">
          <cell r="B4884" t="str">
            <v>AHMAD IKHWANI WARIM</v>
          </cell>
          <cell r="C4884" t="str">
            <v>3302232001420003</v>
          </cell>
          <cell r="D4884" t="str">
            <v>L</v>
          </cell>
          <cell r="E4884" t="str">
            <v>BANYUMAS</v>
          </cell>
          <cell r="F4884">
            <v>15361</v>
          </cell>
          <cell r="G4884" t="str">
            <v>Tidak Tahu</v>
          </cell>
          <cell r="H4884" t="str">
            <v>Islam</v>
          </cell>
          <cell r="I4884" t="str">
            <v>Kawin</v>
          </cell>
          <cell r="J4884" t="str">
            <v>Kepala Keluarga</v>
          </cell>
          <cell r="K4884" t="str">
            <v>01</v>
          </cell>
          <cell r="L4884" t="str">
            <v>Tamat SD/Sederajat</v>
          </cell>
          <cell r="M4884" t="str">
            <v>Petani/Pekebun</v>
          </cell>
          <cell r="N4884" t="str">
            <v>KIDEM</v>
          </cell>
          <cell r="O4884" t="str">
            <v>KARSANA</v>
          </cell>
          <cell r="P4884" t="str">
            <v>3302231702055226</v>
          </cell>
          <cell r="Q4884" t="str">
            <v>AHMAD IKHWANI WARIM</v>
          </cell>
          <cell r="R4884" t="str">
            <v>KUTALIMAN</v>
          </cell>
          <cell r="S4884" t="str">
            <v>KEDUNG BANTENG</v>
          </cell>
          <cell r="T4884" t="str">
            <v>KUTALIMAN</v>
          </cell>
          <cell r="U4884" t="str">
            <v>007</v>
          </cell>
          <cell r="V4884" t="str">
            <v>002</v>
          </cell>
          <cell r="W4884" t="str">
            <v>Indonesia</v>
          </cell>
        </row>
        <row r="4885">
          <cell r="B4885" t="str">
            <v>RUNTAH</v>
          </cell>
          <cell r="C4885" t="str">
            <v>3302236104440001</v>
          </cell>
          <cell r="D4885" t="str">
            <v>P</v>
          </cell>
          <cell r="E4885" t="str">
            <v>BANYUMAS</v>
          </cell>
          <cell r="F4885">
            <v>16183</v>
          </cell>
          <cell r="G4885" t="str">
            <v>Tidak Tahu</v>
          </cell>
          <cell r="H4885" t="str">
            <v>Islam</v>
          </cell>
          <cell r="I4885" t="str">
            <v>Kawin</v>
          </cell>
          <cell r="J4885" t="str">
            <v>Istri</v>
          </cell>
          <cell r="K4885" t="str">
            <v>03</v>
          </cell>
          <cell r="L4885" t="str">
            <v>Tamat SD/Sederajat</v>
          </cell>
          <cell r="M4885" t="str">
            <v>Mengurus Rumah Tangga</v>
          </cell>
          <cell r="N4885" t="str">
            <v>KATEM</v>
          </cell>
          <cell r="O4885" t="str">
            <v>WIRYAREJA</v>
          </cell>
          <cell r="P4885" t="str">
            <v>3302231702055226</v>
          </cell>
          <cell r="Q4885" t="str">
            <v>AHMAD IKHWANI WARIM</v>
          </cell>
          <cell r="R4885" t="str">
            <v>KUTALIMAN</v>
          </cell>
          <cell r="S4885" t="str">
            <v>KEDUNG BANTENG</v>
          </cell>
          <cell r="T4885" t="str">
            <v>KUTALIMAN</v>
          </cell>
          <cell r="U4885" t="str">
            <v>007</v>
          </cell>
          <cell r="V4885" t="str">
            <v>002</v>
          </cell>
          <cell r="W4885" t="str">
            <v>Indonesia</v>
          </cell>
        </row>
        <row r="4886">
          <cell r="B4886" t="str">
            <v>SUMARJO SAKIM</v>
          </cell>
          <cell r="C4886" t="str">
            <v>3302231204400002</v>
          </cell>
          <cell r="D4886" t="str">
            <v>L</v>
          </cell>
          <cell r="E4886" t="str">
            <v>BANYUMAS</v>
          </cell>
          <cell r="F4886">
            <v>14713</v>
          </cell>
          <cell r="G4886" t="str">
            <v>Tidak Tahu</v>
          </cell>
          <cell r="H4886" t="str">
            <v>Islam</v>
          </cell>
          <cell r="I4886" t="str">
            <v>Kawin</v>
          </cell>
          <cell r="J4886" t="str">
            <v>Kepala Keluarga</v>
          </cell>
          <cell r="K4886" t="str">
            <v>01</v>
          </cell>
          <cell r="L4886" t="str">
            <v>Tamat SD/Sederajat</v>
          </cell>
          <cell r="M4886" t="str">
            <v>Petani/Pekebun</v>
          </cell>
          <cell r="N4886" t="str">
            <v>TALEM</v>
          </cell>
          <cell r="O4886" t="str">
            <v>KARTANA</v>
          </cell>
          <cell r="P4886" t="str">
            <v>3302231702055227</v>
          </cell>
          <cell r="Q4886" t="str">
            <v>SUMARJO SAKIM</v>
          </cell>
          <cell r="R4886" t="str">
            <v>KUTALIMAN</v>
          </cell>
          <cell r="S4886" t="str">
            <v>KEDUNG BANTENG</v>
          </cell>
          <cell r="T4886" t="str">
            <v>KUTALIMAN</v>
          </cell>
          <cell r="U4886" t="str">
            <v>007</v>
          </cell>
          <cell r="V4886" t="str">
            <v>002</v>
          </cell>
          <cell r="W4886" t="str">
            <v>Indonesia</v>
          </cell>
        </row>
        <row r="4887">
          <cell r="B4887" t="str">
            <v>TARSEM</v>
          </cell>
          <cell r="C4887" t="str">
            <v>3302235005410001</v>
          </cell>
          <cell r="D4887" t="str">
            <v>P</v>
          </cell>
          <cell r="E4887" t="str">
            <v>BANYUMAS</v>
          </cell>
          <cell r="F4887">
            <v>15106</v>
          </cell>
          <cell r="G4887" t="str">
            <v>Tidak Tahu</v>
          </cell>
          <cell r="H4887" t="str">
            <v>Islam</v>
          </cell>
          <cell r="I4887" t="str">
            <v>Kawin</v>
          </cell>
          <cell r="J4887" t="str">
            <v>Istri</v>
          </cell>
          <cell r="K4887" t="str">
            <v>03</v>
          </cell>
          <cell r="L4887" t="str">
            <v>Tamat SD/Sederajat</v>
          </cell>
          <cell r="M4887" t="str">
            <v>Mengurus Rumah Tangga</v>
          </cell>
          <cell r="N4887" t="str">
            <v>RIYEM</v>
          </cell>
          <cell r="O4887" t="str">
            <v>KRAMASEMITA</v>
          </cell>
          <cell r="P4887" t="str">
            <v>3302231702055227</v>
          </cell>
          <cell r="Q4887" t="str">
            <v>SUMARJO SAKIM</v>
          </cell>
          <cell r="R4887" t="str">
            <v>KUTALIMAN</v>
          </cell>
          <cell r="S4887" t="str">
            <v>KEDUNG BANTENG</v>
          </cell>
          <cell r="T4887" t="str">
            <v>KUTALIMAN</v>
          </cell>
          <cell r="U4887" t="str">
            <v>007</v>
          </cell>
          <cell r="V4887" t="str">
            <v>002</v>
          </cell>
          <cell r="W4887" t="str">
            <v>Indonesia</v>
          </cell>
        </row>
        <row r="4888">
          <cell r="B4888" t="str">
            <v>SAMINGUN</v>
          </cell>
          <cell r="C4888" t="str">
            <v>3302230910810001</v>
          </cell>
          <cell r="D4888" t="str">
            <v>L</v>
          </cell>
          <cell r="E4888" t="str">
            <v>BANYUMAS</v>
          </cell>
          <cell r="F4888" t="str">
            <v>09/10/1981</v>
          </cell>
          <cell r="G4888" t="str">
            <v>Tidak Tahu</v>
          </cell>
          <cell r="H4888" t="str">
            <v>Islam</v>
          </cell>
          <cell r="I4888" t="str">
            <v>Kawin</v>
          </cell>
          <cell r="J4888" t="str">
            <v>Kepala Keluarga</v>
          </cell>
          <cell r="K4888" t="str">
            <v>01</v>
          </cell>
          <cell r="L4888" t="str">
            <v>Tamat SD/Sederajat</v>
          </cell>
          <cell r="M4888" t="str">
            <v>Buruh Harian Lepas</v>
          </cell>
          <cell r="N4888" t="str">
            <v>TARSEM</v>
          </cell>
          <cell r="O4888" t="str">
            <v>SUMARJO SAKIM</v>
          </cell>
          <cell r="P4888" t="str">
            <v>3302232402140003</v>
          </cell>
          <cell r="Q4888" t="str">
            <v>SUMARJO SAKIM</v>
          </cell>
          <cell r="R4888" t="str">
            <v>KUTALIMAN</v>
          </cell>
          <cell r="S4888" t="str">
            <v>KEDUNGBANTENG</v>
          </cell>
          <cell r="T4888" t="str">
            <v>KUTALIMAN</v>
          </cell>
          <cell r="U4888" t="str">
            <v>007</v>
          </cell>
          <cell r="V4888" t="str">
            <v>002</v>
          </cell>
          <cell r="W4888" t="str">
            <v>Indonesia</v>
          </cell>
        </row>
        <row r="4889">
          <cell r="B4889" t="str">
            <v>ISMANTO</v>
          </cell>
          <cell r="C4889" t="str">
            <v>3302231406720001</v>
          </cell>
          <cell r="D4889" t="str">
            <v>L</v>
          </cell>
          <cell r="E4889" t="str">
            <v>BANYUMAS</v>
          </cell>
          <cell r="F4889">
            <v>26464</v>
          </cell>
          <cell r="G4889" t="str">
            <v>Tidak Tahu</v>
          </cell>
          <cell r="H4889" t="str">
            <v>Islam</v>
          </cell>
          <cell r="I4889" t="str">
            <v>Kawin</v>
          </cell>
          <cell r="J4889" t="str">
            <v>Kepala Keluarga</v>
          </cell>
          <cell r="K4889" t="str">
            <v>01</v>
          </cell>
          <cell r="L4889" t="str">
            <v>Tamat SD/Sederajat</v>
          </cell>
          <cell r="M4889" t="str">
            <v>Perdagangan</v>
          </cell>
          <cell r="N4889" t="str">
            <v>TARSEM</v>
          </cell>
          <cell r="O4889" t="str">
            <v>SUMARJO</v>
          </cell>
          <cell r="P4889" t="str">
            <v>3302231702055228</v>
          </cell>
          <cell r="Q4889" t="str">
            <v>ISMANTO</v>
          </cell>
          <cell r="R4889" t="str">
            <v>KUTALIMAN</v>
          </cell>
          <cell r="S4889" t="str">
            <v>KEDUNG BANTENG</v>
          </cell>
          <cell r="T4889" t="str">
            <v>KUTALIMAN</v>
          </cell>
          <cell r="U4889" t="str">
            <v>007</v>
          </cell>
          <cell r="V4889" t="str">
            <v>002</v>
          </cell>
          <cell r="W4889" t="str">
            <v>Indonesia</v>
          </cell>
        </row>
        <row r="4890">
          <cell r="B4890" t="str">
            <v>KARTISEM</v>
          </cell>
          <cell r="C4890" t="str">
            <v>3302234509790001</v>
          </cell>
          <cell r="D4890" t="str">
            <v>P</v>
          </cell>
          <cell r="E4890" t="str">
            <v>BANYUMAS</v>
          </cell>
          <cell r="F4890">
            <v>29103</v>
          </cell>
          <cell r="G4890" t="str">
            <v>Tidak Tahu</v>
          </cell>
          <cell r="H4890" t="str">
            <v>Islam</v>
          </cell>
          <cell r="I4890" t="str">
            <v>Kawin</v>
          </cell>
          <cell r="J4890" t="str">
            <v>Istri</v>
          </cell>
          <cell r="K4890" t="str">
            <v>03</v>
          </cell>
          <cell r="L4890" t="str">
            <v>Tidak Tamat SD/Sederajat</v>
          </cell>
          <cell r="M4890" t="str">
            <v>Mengurus Rumah Tangga</v>
          </cell>
          <cell r="N4890" t="str">
            <v>DARSIH.</v>
          </cell>
          <cell r="O4890" t="str">
            <v>KARTAREJA</v>
          </cell>
          <cell r="P4890" t="str">
            <v>3302231702055228</v>
          </cell>
          <cell r="Q4890" t="str">
            <v>ISMANTO</v>
          </cell>
          <cell r="R4890" t="str">
            <v>KUTALIMAN</v>
          </cell>
          <cell r="S4890" t="str">
            <v>KEDUNG BANTENG</v>
          </cell>
          <cell r="T4890" t="str">
            <v>KUTALIMAN</v>
          </cell>
          <cell r="U4890" t="str">
            <v>007</v>
          </cell>
          <cell r="V4890" t="str">
            <v>002</v>
          </cell>
          <cell r="W4890" t="str">
            <v>Indonesia</v>
          </cell>
        </row>
        <row r="4891">
          <cell r="B4891" t="str">
            <v>JENI INDRA LESTARI</v>
          </cell>
          <cell r="C4891" t="str">
            <v>3302235406970002</v>
          </cell>
          <cell r="D4891" t="str">
            <v>P</v>
          </cell>
          <cell r="E4891" t="str">
            <v>BANYUMAS</v>
          </cell>
          <cell r="F4891">
            <v>35595</v>
          </cell>
          <cell r="G4891" t="str">
            <v>Tidak Tahu</v>
          </cell>
          <cell r="H4891" t="str">
            <v>Islam</v>
          </cell>
          <cell r="I4891" t="str">
            <v>Belum Kawin</v>
          </cell>
          <cell r="J4891" t="str">
            <v>Anak</v>
          </cell>
          <cell r="K4891" t="str">
            <v>04</v>
          </cell>
          <cell r="L4891" t="str">
            <v>Tidak/Belum Sekolah</v>
          </cell>
          <cell r="M4891" t="str">
            <v>Belum/Tidak Bekerja</v>
          </cell>
          <cell r="N4891" t="str">
            <v>KARTISEM</v>
          </cell>
          <cell r="O4891" t="str">
            <v>ISMAM</v>
          </cell>
          <cell r="P4891" t="str">
            <v>3302231702055228</v>
          </cell>
          <cell r="Q4891" t="str">
            <v>ISMANTO</v>
          </cell>
          <cell r="R4891" t="str">
            <v>KUTALIMAN</v>
          </cell>
          <cell r="S4891" t="str">
            <v>KEDUNG BANTENG</v>
          </cell>
          <cell r="T4891" t="str">
            <v>KUTALIMAN</v>
          </cell>
          <cell r="U4891" t="str">
            <v>007</v>
          </cell>
          <cell r="V4891" t="str">
            <v>002</v>
          </cell>
          <cell r="W4891" t="str">
            <v>Indonesia</v>
          </cell>
        </row>
        <row r="4892">
          <cell r="B4892" t="str">
            <v>SAFINGI</v>
          </cell>
          <cell r="C4892" t="str">
            <v>3302231004540001</v>
          </cell>
          <cell r="D4892" t="str">
            <v>L</v>
          </cell>
          <cell r="E4892" t="str">
            <v>BANYUMAS</v>
          </cell>
          <cell r="F4892">
            <v>19824</v>
          </cell>
          <cell r="G4892" t="str">
            <v>Tidak Tahu</v>
          </cell>
          <cell r="H4892" t="str">
            <v>Islam</v>
          </cell>
          <cell r="I4892" t="str">
            <v>Kawin</v>
          </cell>
          <cell r="J4892" t="str">
            <v>Kepala Keluarga</v>
          </cell>
          <cell r="K4892" t="str">
            <v>01</v>
          </cell>
          <cell r="L4892" t="str">
            <v>Tamat SD/Sederajat</v>
          </cell>
          <cell r="M4892" t="str">
            <v>Petani/Pekebun</v>
          </cell>
          <cell r="N4892" t="str">
            <v>KARSEM</v>
          </cell>
          <cell r="O4892" t="str">
            <v>MARTAJI</v>
          </cell>
          <cell r="P4892" t="str">
            <v>3302231702055229</v>
          </cell>
          <cell r="Q4892" t="str">
            <v>SAFINGI</v>
          </cell>
          <cell r="R4892" t="str">
            <v>KUTALIMAN</v>
          </cell>
          <cell r="S4892" t="str">
            <v>KEDUNG BANTENG</v>
          </cell>
          <cell r="T4892" t="str">
            <v>KUTALIMAN</v>
          </cell>
          <cell r="U4892" t="str">
            <v>007</v>
          </cell>
          <cell r="V4892" t="str">
            <v>002</v>
          </cell>
          <cell r="W4892" t="str">
            <v>Indonesia</v>
          </cell>
        </row>
        <row r="4893">
          <cell r="B4893" t="str">
            <v>SILAH</v>
          </cell>
          <cell r="C4893" t="str">
            <v>3302235701590001</v>
          </cell>
          <cell r="D4893" t="str">
            <v>P</v>
          </cell>
          <cell r="E4893" t="str">
            <v>BANYUMAS</v>
          </cell>
          <cell r="F4893">
            <v>21567</v>
          </cell>
          <cell r="G4893" t="str">
            <v>Tidak Tahu</v>
          </cell>
          <cell r="H4893" t="str">
            <v>Islam</v>
          </cell>
          <cell r="I4893" t="str">
            <v>Kawin</v>
          </cell>
          <cell r="J4893" t="str">
            <v>Istri</v>
          </cell>
          <cell r="K4893" t="str">
            <v>03</v>
          </cell>
          <cell r="L4893" t="str">
            <v>Tamat SD/Sederajat</v>
          </cell>
          <cell r="M4893" t="str">
            <v>Mengurus Rumah Tangga</v>
          </cell>
          <cell r="N4893" t="str">
            <v>DIREM</v>
          </cell>
          <cell r="O4893" t="str">
            <v>NURAJI</v>
          </cell>
          <cell r="P4893" t="str">
            <v>3302231702055229</v>
          </cell>
          <cell r="Q4893" t="str">
            <v>SAFINGI</v>
          </cell>
          <cell r="R4893" t="str">
            <v>KUTALIMAN</v>
          </cell>
          <cell r="S4893" t="str">
            <v>KEDUNG BANTENG</v>
          </cell>
          <cell r="T4893" t="str">
            <v>KUTALIMAN</v>
          </cell>
          <cell r="U4893" t="str">
            <v>007</v>
          </cell>
          <cell r="V4893" t="str">
            <v>002</v>
          </cell>
          <cell r="W4893" t="str">
            <v>Indonesia</v>
          </cell>
        </row>
        <row r="4894">
          <cell r="B4894" t="str">
            <v>IDMAM PAMUNGKAS</v>
          </cell>
          <cell r="C4894" t="str">
            <v>3302232709950006</v>
          </cell>
          <cell r="D4894" t="str">
            <v>L</v>
          </cell>
          <cell r="E4894" t="str">
            <v>BANYUMAS</v>
          </cell>
          <cell r="F4894">
            <v>34969</v>
          </cell>
          <cell r="G4894" t="str">
            <v>Tidak Tahu</v>
          </cell>
          <cell r="H4894" t="str">
            <v>Islam</v>
          </cell>
          <cell r="I4894" t="str">
            <v>Belum Kawin</v>
          </cell>
          <cell r="J4894" t="str">
            <v>Anak</v>
          </cell>
          <cell r="K4894" t="str">
            <v>04</v>
          </cell>
          <cell r="L4894" t="str">
            <v>Tamat SD/Sederajat</v>
          </cell>
          <cell r="M4894" t="str">
            <v>Belum/Tidak Bekerja</v>
          </cell>
          <cell r="N4894" t="str">
            <v>SILAH</v>
          </cell>
          <cell r="O4894" t="str">
            <v>SAFINGI</v>
          </cell>
          <cell r="P4894" t="str">
            <v>3302231702055229</v>
          </cell>
          <cell r="Q4894" t="str">
            <v>SAFINGI</v>
          </cell>
          <cell r="R4894" t="str">
            <v>KUTALIMAN</v>
          </cell>
          <cell r="S4894" t="str">
            <v>KEDUNG BANTENG</v>
          </cell>
          <cell r="T4894" t="str">
            <v>KUTALIMAN</v>
          </cell>
          <cell r="U4894" t="str">
            <v>007</v>
          </cell>
          <cell r="V4894" t="str">
            <v>002</v>
          </cell>
          <cell r="W4894" t="str">
            <v>Indonesia</v>
          </cell>
        </row>
        <row r="4895">
          <cell r="B4895" t="str">
            <v>HARTINAH LINA ZAERI</v>
          </cell>
          <cell r="C4895" t="str">
            <v>3302236902840001</v>
          </cell>
          <cell r="D4895" t="str">
            <v>P</v>
          </cell>
          <cell r="E4895" t="str">
            <v>BANYUMAS</v>
          </cell>
          <cell r="F4895">
            <v>30741</v>
          </cell>
          <cell r="G4895" t="str">
            <v>Tidak Tahu</v>
          </cell>
          <cell r="H4895" t="str">
            <v>Islam</v>
          </cell>
          <cell r="I4895" t="str">
            <v>Belum Kawin</v>
          </cell>
          <cell r="J4895" t="str">
            <v>Anak</v>
          </cell>
          <cell r="K4895" t="str">
            <v>04</v>
          </cell>
          <cell r="L4895" t="str">
            <v>SLTP/Sederajat</v>
          </cell>
          <cell r="M4895" t="str">
            <v>Belum/Tidak Bekerja</v>
          </cell>
          <cell r="N4895" t="str">
            <v>SILAH</v>
          </cell>
          <cell r="O4895" t="str">
            <v>SAFINGI</v>
          </cell>
          <cell r="P4895" t="str">
            <v>3302231702055229</v>
          </cell>
          <cell r="Q4895" t="str">
            <v>SAFINGI</v>
          </cell>
          <cell r="R4895" t="str">
            <v>KUTALIMAN</v>
          </cell>
          <cell r="S4895" t="str">
            <v>KEDUNG BANTENG</v>
          </cell>
          <cell r="T4895" t="str">
            <v>KUTALIMAN</v>
          </cell>
          <cell r="U4895" t="str">
            <v>007</v>
          </cell>
          <cell r="V4895" t="str">
            <v>002</v>
          </cell>
          <cell r="W4895" t="str">
            <v>Indonesia</v>
          </cell>
        </row>
        <row r="4896">
          <cell r="B4896" t="str">
            <v>ANGGI FATIMATUS ZAHRO</v>
          </cell>
          <cell r="C4896" t="str">
            <v>3302235506980003</v>
          </cell>
          <cell r="D4896" t="str">
            <v>P</v>
          </cell>
          <cell r="E4896" t="str">
            <v>BANYUMAS</v>
          </cell>
          <cell r="F4896">
            <v>35961</v>
          </cell>
          <cell r="G4896" t="str">
            <v>Tidak Tahu</v>
          </cell>
          <cell r="H4896" t="str">
            <v>Islam</v>
          </cell>
          <cell r="I4896" t="str">
            <v>Belum Kawin</v>
          </cell>
          <cell r="J4896" t="str">
            <v>Anak</v>
          </cell>
          <cell r="K4896" t="str">
            <v>04</v>
          </cell>
          <cell r="L4896" t="str">
            <v>Tamat SD/Sederajat</v>
          </cell>
          <cell r="M4896" t="str">
            <v>Pelajar/Mahasiswa</v>
          </cell>
          <cell r="N4896" t="str">
            <v>SILAH</v>
          </cell>
          <cell r="O4896" t="str">
            <v>SAFINGI</v>
          </cell>
          <cell r="P4896" t="str">
            <v>3302231702055229</v>
          </cell>
          <cell r="Q4896" t="str">
            <v>SAFINGI</v>
          </cell>
          <cell r="R4896" t="str">
            <v>KUTALIMAN</v>
          </cell>
          <cell r="S4896" t="str">
            <v>KEDUNG BANTENG</v>
          </cell>
          <cell r="T4896" t="str">
            <v>KUTALIMAN</v>
          </cell>
          <cell r="U4896" t="str">
            <v>007</v>
          </cell>
          <cell r="V4896" t="str">
            <v>002</v>
          </cell>
          <cell r="W4896" t="str">
            <v>Indonesia</v>
          </cell>
        </row>
        <row r="4897">
          <cell r="B4897" t="str">
            <v>MUHAMMAD FARHAN MUZAKI</v>
          </cell>
          <cell r="C4897" t="str">
            <v>3302231205020002</v>
          </cell>
          <cell r="D4897" t="str">
            <v>L</v>
          </cell>
          <cell r="E4897" t="str">
            <v>BANYUMAS</v>
          </cell>
          <cell r="F4897">
            <v>37388</v>
          </cell>
          <cell r="G4897" t="str">
            <v>Tidak Tahu</v>
          </cell>
          <cell r="H4897" t="str">
            <v>Islam</v>
          </cell>
          <cell r="I4897" t="str">
            <v>Belum Kawin</v>
          </cell>
          <cell r="J4897" t="str">
            <v>Anak</v>
          </cell>
          <cell r="K4897" t="str">
            <v>04</v>
          </cell>
          <cell r="L4897" t="str">
            <v>Tidak Tamat SD/Sederajat</v>
          </cell>
          <cell r="M4897" t="str">
            <v>Pelajar/Mahasiswa</v>
          </cell>
          <cell r="N4897" t="str">
            <v>SILAH</v>
          </cell>
          <cell r="O4897" t="str">
            <v>SAFINGI</v>
          </cell>
          <cell r="P4897" t="str">
            <v>3302231702055229</v>
          </cell>
          <cell r="Q4897" t="str">
            <v>SAFINGI</v>
          </cell>
          <cell r="R4897" t="str">
            <v>KUTALIMAN</v>
          </cell>
          <cell r="S4897" t="str">
            <v>KEDUNG BANTENG</v>
          </cell>
          <cell r="T4897" t="str">
            <v>KUTALIMAN</v>
          </cell>
          <cell r="U4897" t="str">
            <v>007</v>
          </cell>
          <cell r="V4897" t="str">
            <v>002</v>
          </cell>
          <cell r="W4897" t="str">
            <v>Indonesia</v>
          </cell>
        </row>
        <row r="4898">
          <cell r="B4898" t="str">
            <v>MUHAMAD FAIZ AKMAL MIZAN</v>
          </cell>
          <cell r="C4898" t="str">
            <v>3302230906060001</v>
          </cell>
          <cell r="D4898" t="str">
            <v>L</v>
          </cell>
          <cell r="E4898" t="str">
            <v>BANYUMAS</v>
          </cell>
          <cell r="F4898">
            <v>38877</v>
          </cell>
          <cell r="G4898" t="str">
            <v>Tidak Tahu</v>
          </cell>
          <cell r="H4898" t="str">
            <v>Islam</v>
          </cell>
          <cell r="I4898" t="str">
            <v>Belum Kawin</v>
          </cell>
          <cell r="J4898" t="str">
            <v>Anak</v>
          </cell>
          <cell r="K4898" t="str">
            <v>04</v>
          </cell>
          <cell r="L4898" t="str">
            <v>Tidak Tamat SD/Sederajat</v>
          </cell>
          <cell r="M4898" t="str">
            <v>Pelajar/Mahasiswa</v>
          </cell>
          <cell r="N4898" t="str">
            <v>SILAH</v>
          </cell>
          <cell r="O4898" t="str">
            <v>SAFINGI</v>
          </cell>
          <cell r="P4898" t="str">
            <v>3302231702055229</v>
          </cell>
          <cell r="Q4898" t="str">
            <v>SAFINGI</v>
          </cell>
          <cell r="R4898" t="str">
            <v>KUTALIMAN</v>
          </cell>
          <cell r="S4898" t="str">
            <v>KEDUNG BANTENG</v>
          </cell>
          <cell r="T4898" t="str">
            <v>KUTALIMAN</v>
          </cell>
          <cell r="U4898" t="str">
            <v>007</v>
          </cell>
          <cell r="V4898" t="str">
            <v>002</v>
          </cell>
          <cell r="W4898" t="str">
            <v>Indonesia</v>
          </cell>
        </row>
        <row r="4899">
          <cell r="B4899" t="str">
            <v>SAYIDIN</v>
          </cell>
          <cell r="C4899" t="str">
            <v>3302231405530001</v>
          </cell>
          <cell r="D4899" t="str">
            <v>L</v>
          </cell>
          <cell r="E4899" t="str">
            <v>BANYUMAS</v>
          </cell>
          <cell r="F4899">
            <v>19493</v>
          </cell>
          <cell r="G4899" t="str">
            <v>Tidak Tahu</v>
          </cell>
          <cell r="H4899" t="str">
            <v>Islam</v>
          </cell>
          <cell r="I4899" t="str">
            <v>Kawin</v>
          </cell>
          <cell r="J4899" t="str">
            <v>Kepala Keluarga</v>
          </cell>
          <cell r="K4899" t="str">
            <v>01</v>
          </cell>
          <cell r="L4899" t="str">
            <v>Tamat SD/Sederajat</v>
          </cell>
          <cell r="M4899" t="str">
            <v>Pedagang</v>
          </cell>
          <cell r="N4899" t="str">
            <v>MURTINGAH</v>
          </cell>
          <cell r="O4899" t="str">
            <v>YASMUDI</v>
          </cell>
          <cell r="P4899" t="str">
            <v>3302231702055230</v>
          </cell>
          <cell r="Q4899" t="str">
            <v>SAYIDIN</v>
          </cell>
          <cell r="R4899" t="str">
            <v>KUTALIMAN</v>
          </cell>
          <cell r="S4899" t="str">
            <v>KEDUNG BANTENG</v>
          </cell>
          <cell r="T4899" t="str">
            <v>KUTALIMAN</v>
          </cell>
          <cell r="U4899" t="str">
            <v>007</v>
          </cell>
          <cell r="V4899" t="str">
            <v>002</v>
          </cell>
          <cell r="W4899" t="str">
            <v>Indonesia</v>
          </cell>
        </row>
        <row r="4900">
          <cell r="B4900" t="str">
            <v>PARNI</v>
          </cell>
          <cell r="C4900" t="str">
            <v>3302236306610001</v>
          </cell>
          <cell r="D4900" t="str">
            <v>P</v>
          </cell>
          <cell r="E4900" t="str">
            <v>BANYUMAS</v>
          </cell>
          <cell r="F4900">
            <v>22455</v>
          </cell>
          <cell r="G4900" t="str">
            <v>Tidak Tahu</v>
          </cell>
          <cell r="H4900" t="str">
            <v>Islam</v>
          </cell>
          <cell r="I4900" t="str">
            <v>Kawin</v>
          </cell>
          <cell r="J4900" t="str">
            <v>Istri</v>
          </cell>
          <cell r="K4900" t="str">
            <v>03</v>
          </cell>
          <cell r="L4900" t="str">
            <v>Tamat SD/Sederajat</v>
          </cell>
          <cell r="M4900" t="str">
            <v>Mengurus Rumah Tangga</v>
          </cell>
          <cell r="N4900" t="str">
            <v>KARSEM</v>
          </cell>
          <cell r="O4900" t="str">
            <v>MARTAJI</v>
          </cell>
          <cell r="P4900" t="str">
            <v>3302231702055230</v>
          </cell>
          <cell r="Q4900" t="str">
            <v>SAYIDIN</v>
          </cell>
          <cell r="R4900" t="str">
            <v>KUTALIMAN</v>
          </cell>
          <cell r="S4900" t="str">
            <v>KEDUNG BANTENG</v>
          </cell>
          <cell r="T4900" t="str">
            <v>KUTALIMAN</v>
          </cell>
          <cell r="U4900" t="str">
            <v>007</v>
          </cell>
          <cell r="V4900" t="str">
            <v>002</v>
          </cell>
          <cell r="W4900" t="str">
            <v>Indonesia</v>
          </cell>
        </row>
        <row r="4901">
          <cell r="B4901" t="str">
            <v>IFDOLI MARANTIKA</v>
          </cell>
          <cell r="C4901" t="str">
            <v>3302231003930004</v>
          </cell>
          <cell r="D4901" t="str">
            <v>L</v>
          </cell>
          <cell r="E4901" t="str">
            <v>BANYUMAS</v>
          </cell>
          <cell r="F4901">
            <v>34038</v>
          </cell>
          <cell r="G4901" t="str">
            <v>Tidak Tahu</v>
          </cell>
          <cell r="H4901" t="str">
            <v>Islam</v>
          </cell>
          <cell r="I4901" t="str">
            <v>Belum Kawin</v>
          </cell>
          <cell r="J4901" t="str">
            <v>Anak</v>
          </cell>
          <cell r="K4901" t="str">
            <v>04</v>
          </cell>
          <cell r="L4901" t="str">
            <v>SLTP/Sederajat</v>
          </cell>
          <cell r="M4901" t="str">
            <v>Karyawan Swasta</v>
          </cell>
          <cell r="N4901" t="str">
            <v>PARNI</v>
          </cell>
          <cell r="O4901" t="str">
            <v>SAYIDIN</v>
          </cell>
          <cell r="P4901" t="str">
            <v>3302231702055230</v>
          </cell>
          <cell r="Q4901" t="str">
            <v>SAYIDIN</v>
          </cell>
          <cell r="R4901" t="str">
            <v>KUTALIMAN</v>
          </cell>
          <cell r="S4901" t="str">
            <v>KEDUNG BANTENG</v>
          </cell>
          <cell r="T4901" t="str">
            <v>KUTALIMAN</v>
          </cell>
          <cell r="U4901" t="str">
            <v>007</v>
          </cell>
          <cell r="V4901" t="str">
            <v>002</v>
          </cell>
          <cell r="W4901" t="str">
            <v>Indonesia</v>
          </cell>
        </row>
        <row r="4902">
          <cell r="B4902" t="str">
            <v>MUKMIN HIDAYAT</v>
          </cell>
          <cell r="C4902" t="str">
            <v>3302231608780009</v>
          </cell>
          <cell r="D4902" t="str">
            <v>L</v>
          </cell>
          <cell r="E4902" t="str">
            <v>BANYUMAS</v>
          </cell>
          <cell r="F4902">
            <v>28718</v>
          </cell>
          <cell r="G4902" t="str">
            <v>Tidak Tahu</v>
          </cell>
          <cell r="H4902" t="str">
            <v>Islam</v>
          </cell>
          <cell r="I4902" t="str">
            <v>Belum Kawin</v>
          </cell>
          <cell r="J4902" t="str">
            <v>Anak</v>
          </cell>
          <cell r="K4902" t="str">
            <v>04</v>
          </cell>
          <cell r="L4902" t="str">
            <v>SLTP/Sederajat</v>
          </cell>
          <cell r="M4902" t="str">
            <v>Karyawan Swasta</v>
          </cell>
          <cell r="N4902" t="str">
            <v>PARNI</v>
          </cell>
          <cell r="O4902" t="str">
            <v>SAYIDIN</v>
          </cell>
          <cell r="P4902" t="str">
            <v>3302231702055230</v>
          </cell>
          <cell r="Q4902" t="str">
            <v>SAYIDIN</v>
          </cell>
          <cell r="R4902" t="str">
            <v>KUTALIMAN</v>
          </cell>
          <cell r="S4902" t="str">
            <v>KEDUNG BANTENG</v>
          </cell>
          <cell r="T4902" t="str">
            <v>KUTALIMAN</v>
          </cell>
          <cell r="U4902" t="str">
            <v>007</v>
          </cell>
          <cell r="V4902" t="str">
            <v>002</v>
          </cell>
          <cell r="W4902" t="str">
            <v>Indonesia</v>
          </cell>
        </row>
        <row r="4903">
          <cell r="B4903" t="str">
            <v>IMAM WAFIROH</v>
          </cell>
          <cell r="C4903" t="str">
            <v>3302231608780006</v>
          </cell>
          <cell r="D4903" t="str">
            <v>L</v>
          </cell>
          <cell r="E4903" t="str">
            <v>BANYUMAS</v>
          </cell>
          <cell r="F4903">
            <v>28718</v>
          </cell>
          <cell r="G4903" t="str">
            <v>Tidak Tahu</v>
          </cell>
          <cell r="H4903" t="str">
            <v>Islam</v>
          </cell>
          <cell r="I4903" t="str">
            <v>Kawin</v>
          </cell>
          <cell r="J4903" t="str">
            <v>Anak</v>
          </cell>
          <cell r="K4903" t="str">
            <v>04</v>
          </cell>
          <cell r="L4903" t="str">
            <v>Tamat SD/Sederajat</v>
          </cell>
          <cell r="M4903" t="str">
            <v>Karyawan Swasta</v>
          </cell>
          <cell r="N4903" t="str">
            <v>PARNI</v>
          </cell>
          <cell r="O4903" t="str">
            <v>SAYIDIN</v>
          </cell>
          <cell r="P4903" t="str">
            <v>3302231702055230</v>
          </cell>
          <cell r="Q4903" t="str">
            <v>SAYIDIN</v>
          </cell>
          <cell r="R4903" t="str">
            <v>KUTALIMAN</v>
          </cell>
          <cell r="S4903" t="str">
            <v>KEDUNG BANTENG</v>
          </cell>
          <cell r="T4903" t="str">
            <v>KUTALIMAN</v>
          </cell>
          <cell r="U4903" t="str">
            <v>007</v>
          </cell>
          <cell r="V4903" t="str">
            <v>002</v>
          </cell>
          <cell r="W4903" t="str">
            <v>Indonesia</v>
          </cell>
        </row>
        <row r="4904">
          <cell r="B4904" t="str">
            <v>ADI SEPTIAWAN</v>
          </cell>
          <cell r="C4904" t="str">
            <v>3302230309000002</v>
          </cell>
          <cell r="D4904" t="str">
            <v>L</v>
          </cell>
          <cell r="E4904" t="str">
            <v>BANYUMAS</v>
          </cell>
          <cell r="F4904">
            <v>36772</v>
          </cell>
          <cell r="G4904" t="str">
            <v>Tidak Tahu</v>
          </cell>
          <cell r="H4904" t="str">
            <v>Islam</v>
          </cell>
          <cell r="I4904" t="str">
            <v>Belum Kawin</v>
          </cell>
          <cell r="J4904" t="str">
            <v>Anak</v>
          </cell>
          <cell r="K4904" t="str">
            <v>04</v>
          </cell>
          <cell r="L4904" t="str">
            <v>Tidak Tamat SD/Sederajat</v>
          </cell>
          <cell r="M4904" t="str">
            <v>Pelajar/Mahasiswa</v>
          </cell>
          <cell r="N4904" t="str">
            <v>PARNI</v>
          </cell>
          <cell r="O4904" t="str">
            <v>SAYIDIN</v>
          </cell>
          <cell r="P4904" t="str">
            <v>3302231702055230</v>
          </cell>
          <cell r="Q4904" t="str">
            <v>SAYIDIN</v>
          </cell>
          <cell r="R4904" t="str">
            <v>KUTALIMAN</v>
          </cell>
          <cell r="S4904" t="str">
            <v>KEDUNG BANTENG</v>
          </cell>
          <cell r="T4904" t="str">
            <v>KUTALIMAN</v>
          </cell>
          <cell r="U4904" t="str">
            <v>007</v>
          </cell>
          <cell r="V4904" t="str">
            <v>002</v>
          </cell>
          <cell r="W4904" t="str">
            <v>Indonesia</v>
          </cell>
        </row>
        <row r="4905">
          <cell r="B4905" t="str">
            <v>AHMAD FAUZIE MR</v>
          </cell>
          <cell r="C4905" t="str">
            <v>3302232208740001</v>
          </cell>
          <cell r="D4905" t="str">
            <v>L</v>
          </cell>
          <cell r="E4905" t="str">
            <v>BANYUMAS</v>
          </cell>
          <cell r="F4905">
            <v>27263</v>
          </cell>
          <cell r="G4905" t="str">
            <v>Tidak Tahu</v>
          </cell>
          <cell r="H4905" t="str">
            <v>Islam</v>
          </cell>
          <cell r="I4905" t="str">
            <v>Kawin</v>
          </cell>
          <cell r="J4905" t="str">
            <v>Kepala Keluarga</v>
          </cell>
          <cell r="K4905" t="str">
            <v>01</v>
          </cell>
          <cell r="L4905" t="str">
            <v>Tamat SD/Sederajat</v>
          </cell>
          <cell r="M4905" t="str">
            <v>Ustadz/Mubaligh</v>
          </cell>
          <cell r="N4905" t="str">
            <v>KARSEM</v>
          </cell>
          <cell r="O4905" t="str">
            <v>MARTAJI</v>
          </cell>
          <cell r="P4905" t="str">
            <v>3302231702055231</v>
          </cell>
          <cell r="Q4905" t="str">
            <v>AHMAD FAUZIE MR</v>
          </cell>
          <cell r="R4905" t="str">
            <v>KUTALIMAN</v>
          </cell>
          <cell r="S4905" t="str">
            <v>KEDUNG BANTENG</v>
          </cell>
          <cell r="T4905" t="str">
            <v>KUTALIMAN</v>
          </cell>
          <cell r="U4905" t="str">
            <v>007</v>
          </cell>
          <cell r="V4905" t="str">
            <v>002</v>
          </cell>
          <cell r="W4905" t="str">
            <v>Indonesia</v>
          </cell>
        </row>
        <row r="4906">
          <cell r="B4906" t="str">
            <v>ROCHYATI</v>
          </cell>
          <cell r="C4906" t="str">
            <v>3302234810760001</v>
          </cell>
          <cell r="D4906" t="str">
            <v>P</v>
          </cell>
          <cell r="E4906" t="str">
            <v>BANYUMAS</v>
          </cell>
          <cell r="F4906">
            <v>28041</v>
          </cell>
          <cell r="G4906" t="str">
            <v>Tidak Tahu</v>
          </cell>
          <cell r="H4906" t="str">
            <v>Islam</v>
          </cell>
          <cell r="I4906" t="str">
            <v>Kawin</v>
          </cell>
          <cell r="J4906" t="str">
            <v>Istri</v>
          </cell>
          <cell r="K4906" t="str">
            <v>03</v>
          </cell>
          <cell r="L4906" t="str">
            <v>Tamat SD/Sederajat</v>
          </cell>
          <cell r="M4906" t="str">
            <v>Mengurus Rumah Tangga</v>
          </cell>
          <cell r="N4906" t="str">
            <v>WARSIKEM</v>
          </cell>
          <cell r="O4906" t="str">
            <v>SARTONO</v>
          </cell>
          <cell r="P4906" t="str">
            <v>3302231702055231</v>
          </cell>
          <cell r="Q4906" t="str">
            <v>AHMAD FAUZIE MR</v>
          </cell>
          <cell r="R4906" t="str">
            <v>KUTALIMAN</v>
          </cell>
          <cell r="S4906" t="str">
            <v>KEDUNG BANTENG</v>
          </cell>
          <cell r="T4906" t="str">
            <v>KUTALIMAN</v>
          </cell>
          <cell r="U4906" t="str">
            <v>007</v>
          </cell>
          <cell r="V4906" t="str">
            <v>002</v>
          </cell>
          <cell r="W4906" t="str">
            <v>Indonesia</v>
          </cell>
        </row>
        <row r="4907">
          <cell r="B4907" t="str">
            <v>MUHAMAD NABIL ARDABILI</v>
          </cell>
          <cell r="C4907" t="str">
            <v>3302231805060002</v>
          </cell>
          <cell r="D4907" t="str">
            <v>L</v>
          </cell>
          <cell r="E4907" t="str">
            <v>BANYUMAS</v>
          </cell>
          <cell r="F4907">
            <v>38855</v>
          </cell>
          <cell r="G4907" t="str">
            <v>Tidak Tahu</v>
          </cell>
          <cell r="H4907" t="str">
            <v>Islam</v>
          </cell>
          <cell r="I4907" t="str">
            <v>Belum Kawin</v>
          </cell>
          <cell r="J4907" t="str">
            <v>Anak</v>
          </cell>
          <cell r="K4907" t="str">
            <v>04</v>
          </cell>
          <cell r="L4907" t="str">
            <v>Tidak Tamat SD/Sederajat</v>
          </cell>
          <cell r="M4907" t="str">
            <v>Pelajar/Mahasiswa</v>
          </cell>
          <cell r="N4907" t="str">
            <v>ROCHYATI</v>
          </cell>
          <cell r="O4907" t="str">
            <v>AHMAD FAUZIE MR</v>
          </cell>
          <cell r="P4907" t="str">
            <v>3302231702055231</v>
          </cell>
          <cell r="Q4907" t="str">
            <v>AHMAD FAUZIE MR</v>
          </cell>
          <cell r="R4907" t="str">
            <v>KUTALIMAN</v>
          </cell>
          <cell r="S4907" t="str">
            <v>KEDUNG BANTENG</v>
          </cell>
          <cell r="T4907" t="str">
            <v>KUTALIMAN</v>
          </cell>
          <cell r="U4907" t="str">
            <v>007</v>
          </cell>
          <cell r="V4907" t="str">
            <v>002</v>
          </cell>
          <cell r="W4907" t="str">
            <v>Indonesia</v>
          </cell>
        </row>
        <row r="4908">
          <cell r="B4908" t="str">
            <v>SANIYA MILLATAL CHUSNA</v>
          </cell>
          <cell r="C4908" t="str">
            <v>3302234101040001</v>
          </cell>
          <cell r="D4908" t="str">
            <v>P</v>
          </cell>
          <cell r="E4908" t="str">
            <v>BANYUMAS</v>
          </cell>
          <cell r="F4908">
            <v>37987</v>
          </cell>
          <cell r="G4908" t="str">
            <v>Tidak Tahu</v>
          </cell>
          <cell r="H4908" t="str">
            <v>Islam</v>
          </cell>
          <cell r="I4908" t="str">
            <v>Belum Kawin</v>
          </cell>
          <cell r="J4908" t="str">
            <v>Anak</v>
          </cell>
          <cell r="K4908" t="str">
            <v>04</v>
          </cell>
          <cell r="L4908" t="str">
            <v>Tidak Tamat SD/Sederajat</v>
          </cell>
          <cell r="M4908" t="str">
            <v>Pelajar/Mahasiswa</v>
          </cell>
          <cell r="N4908" t="str">
            <v>ROCHYATI</v>
          </cell>
          <cell r="O4908" t="str">
            <v>AHMAD FAUZIE MR</v>
          </cell>
          <cell r="P4908" t="str">
            <v>3302231702055231</v>
          </cell>
          <cell r="Q4908" t="str">
            <v>AHMAD FAUZIE MR</v>
          </cell>
          <cell r="R4908" t="str">
            <v>KUTALIMAN</v>
          </cell>
          <cell r="S4908" t="str">
            <v>KEDUNG BANTENG</v>
          </cell>
          <cell r="T4908" t="str">
            <v>KUTALIMAN</v>
          </cell>
          <cell r="U4908" t="str">
            <v>007</v>
          </cell>
          <cell r="V4908" t="str">
            <v>002</v>
          </cell>
          <cell r="W4908" t="str">
            <v>Indonesia</v>
          </cell>
        </row>
        <row r="4909">
          <cell r="B4909" t="str">
            <v>A' IZZA ZAHWA FARIDAH</v>
          </cell>
          <cell r="C4909" t="str">
            <v>3302235308110002</v>
          </cell>
          <cell r="D4909" t="str">
            <v>P</v>
          </cell>
          <cell r="E4909" t="str">
            <v>BANYUMAS</v>
          </cell>
          <cell r="F4909">
            <v>40768</v>
          </cell>
          <cell r="G4909" t="str">
            <v>Tidak Tahu</v>
          </cell>
          <cell r="H4909" t="str">
            <v>Islam</v>
          </cell>
          <cell r="I4909" t="str">
            <v>Belum Kawin</v>
          </cell>
          <cell r="J4909" t="str">
            <v>Anak</v>
          </cell>
          <cell r="K4909" t="str">
            <v>04</v>
          </cell>
          <cell r="L4909" t="str">
            <v>Tidak/Belum Sekolah</v>
          </cell>
          <cell r="M4909" t="str">
            <v>Belum/Tidak Bekerja</v>
          </cell>
          <cell r="N4909" t="str">
            <v>ROCHYATI</v>
          </cell>
          <cell r="O4909" t="str">
            <v>AHMAD FAUZIE MR</v>
          </cell>
          <cell r="P4909" t="str">
            <v>3302231702055231</v>
          </cell>
          <cell r="Q4909" t="str">
            <v>AHMAD FAUZIE MR</v>
          </cell>
          <cell r="R4909" t="str">
            <v>KUTALIMAN</v>
          </cell>
          <cell r="S4909" t="str">
            <v>KEDUNG BANTENG</v>
          </cell>
          <cell r="T4909" t="str">
            <v>KUTALIMAN</v>
          </cell>
          <cell r="U4909" t="str">
            <v>007</v>
          </cell>
          <cell r="V4909" t="str">
            <v>002</v>
          </cell>
          <cell r="W4909" t="str">
            <v>Indonesia</v>
          </cell>
        </row>
        <row r="4910">
          <cell r="B4910" t="str">
            <v>IHDA HASNA ULFARODIS</v>
          </cell>
          <cell r="C4910" t="str">
            <v>3302236612010002</v>
          </cell>
          <cell r="D4910" t="str">
            <v>P</v>
          </cell>
          <cell r="E4910" t="str">
            <v>BANYUMAS</v>
          </cell>
          <cell r="F4910">
            <v>37251</v>
          </cell>
          <cell r="G4910" t="str">
            <v>Tidak Tahu</v>
          </cell>
          <cell r="H4910" t="str">
            <v>Islam</v>
          </cell>
          <cell r="I4910" t="str">
            <v>Belum Kawin</v>
          </cell>
          <cell r="J4910" t="str">
            <v>Anak</v>
          </cell>
          <cell r="K4910" t="str">
            <v>04</v>
          </cell>
          <cell r="L4910" t="str">
            <v>Tidak Tamat SD/Sederajat</v>
          </cell>
          <cell r="M4910" t="str">
            <v>Pelajar/Mahasiswa</v>
          </cell>
          <cell r="N4910" t="str">
            <v>ROCHYATI</v>
          </cell>
          <cell r="O4910" t="str">
            <v>AHMAD FAUZIE MR</v>
          </cell>
          <cell r="P4910" t="str">
            <v>3302231702055231</v>
          </cell>
          <cell r="Q4910" t="str">
            <v>AHMAD FAUZIE MR</v>
          </cell>
          <cell r="R4910" t="str">
            <v>KUTALIMAN</v>
          </cell>
          <cell r="S4910" t="str">
            <v>KEDUNG BANTENG</v>
          </cell>
          <cell r="T4910" t="str">
            <v>KUTALIMAN</v>
          </cell>
          <cell r="U4910" t="str">
            <v>007</v>
          </cell>
          <cell r="V4910" t="str">
            <v>002</v>
          </cell>
          <cell r="W4910" t="str">
            <v>Indonesia</v>
          </cell>
        </row>
        <row r="4911">
          <cell r="B4911" t="str">
            <v>KARSEM</v>
          </cell>
          <cell r="C4911">
            <v>3302235207390000</v>
          </cell>
          <cell r="D4911" t="str">
            <v>P</v>
          </cell>
          <cell r="E4911" t="str">
            <v>BANYUMAS</v>
          </cell>
          <cell r="F4911" t="str">
            <v>12/07/1939</v>
          </cell>
          <cell r="G4911" t="str">
            <v>Tidak Tahu</v>
          </cell>
          <cell r="H4911" t="str">
            <v>Islam</v>
          </cell>
          <cell r="I4911" t="str">
            <v>Cerai Mati</v>
          </cell>
          <cell r="J4911" t="str">
            <v>Orangtua</v>
          </cell>
          <cell r="K4911" t="str">
            <v>#N/A</v>
          </cell>
          <cell r="L4911" t="str">
            <v>Tidak/Belum Sekolah</v>
          </cell>
          <cell r="M4911" t="str">
            <v>Petani/Pekebun</v>
          </cell>
          <cell r="N4911" t="str">
            <v>NISAH</v>
          </cell>
          <cell r="O4911" t="str">
            <v>DULROHMAN</v>
          </cell>
          <cell r="P4911">
            <v>3302231702055230</v>
          </cell>
          <cell r="Q4911" t="str">
            <v>AHMAD FAUZIE MR</v>
          </cell>
          <cell r="R4911" t="str">
            <v>KUTALIMAN</v>
          </cell>
          <cell r="S4911" t="str">
            <v>KEDUNGBANTENG</v>
          </cell>
          <cell r="T4911" t="str">
            <v>MENINGGAL</v>
          </cell>
          <cell r="U4911">
            <v>7</v>
          </cell>
          <cell r="V4911">
            <v>2</v>
          </cell>
          <cell r="W4911" t="str">
            <v>Indonesia</v>
          </cell>
        </row>
        <row r="4912">
          <cell r="B4912" t="str">
            <v>WARSIM</v>
          </cell>
          <cell r="C4912" t="str">
            <v>3302230107710012</v>
          </cell>
          <cell r="D4912" t="str">
            <v>L</v>
          </cell>
          <cell r="E4912" t="str">
            <v>BANYUMAS</v>
          </cell>
          <cell r="F4912">
            <v>26115</v>
          </cell>
          <cell r="G4912" t="str">
            <v>Tidak Tahu</v>
          </cell>
          <cell r="H4912" t="str">
            <v>Islam</v>
          </cell>
          <cell r="I4912" t="str">
            <v>Kawin</v>
          </cell>
          <cell r="J4912" t="str">
            <v>Kepala Keluarga</v>
          </cell>
          <cell r="K4912" t="str">
            <v>01</v>
          </cell>
          <cell r="L4912" t="str">
            <v>Tamat SD/Sederajat</v>
          </cell>
          <cell r="M4912" t="str">
            <v>Buruh Harian Lepas</v>
          </cell>
          <cell r="N4912" t="str">
            <v>SARKEM</v>
          </cell>
          <cell r="O4912" t="str">
            <v>WIRYAMEJA</v>
          </cell>
          <cell r="P4912" t="str">
            <v>3302231702055232</v>
          </cell>
          <cell r="Q4912" t="str">
            <v>WARSIM</v>
          </cell>
          <cell r="R4912" t="str">
            <v>KUTALIMAN</v>
          </cell>
          <cell r="S4912" t="str">
            <v>KEDUNG BANTENG</v>
          </cell>
          <cell r="T4912" t="str">
            <v>KUTALIMAN</v>
          </cell>
          <cell r="U4912" t="str">
            <v>007</v>
          </cell>
          <cell r="V4912" t="str">
            <v>002</v>
          </cell>
          <cell r="W4912" t="str">
            <v>Indonesia</v>
          </cell>
        </row>
        <row r="4913">
          <cell r="B4913" t="str">
            <v>MULYATI</v>
          </cell>
          <cell r="C4913" t="str">
            <v>3302237010710002</v>
          </cell>
          <cell r="D4913" t="str">
            <v>P</v>
          </cell>
          <cell r="E4913" t="str">
            <v>BANYUMAS</v>
          </cell>
          <cell r="F4913">
            <v>26236</v>
          </cell>
          <cell r="G4913" t="str">
            <v>Tidak Tahu</v>
          </cell>
          <cell r="H4913" t="str">
            <v>Islam</v>
          </cell>
          <cell r="I4913" t="str">
            <v>Kawin</v>
          </cell>
          <cell r="J4913" t="str">
            <v>Istri</v>
          </cell>
          <cell r="K4913" t="str">
            <v>03</v>
          </cell>
          <cell r="L4913" t="str">
            <v>Tamat SD/Sederajat</v>
          </cell>
          <cell r="M4913" t="str">
            <v>Mengurus Rumah Tangga</v>
          </cell>
          <cell r="N4913" t="str">
            <v>KIREM</v>
          </cell>
          <cell r="O4913" t="str">
            <v>SUMERI</v>
          </cell>
          <cell r="P4913" t="str">
            <v>3302231702055232</v>
          </cell>
          <cell r="Q4913" t="str">
            <v>WARSIM</v>
          </cell>
          <cell r="R4913" t="str">
            <v>KUTALIMAN</v>
          </cell>
          <cell r="S4913" t="str">
            <v>KEDUNG BANTENG</v>
          </cell>
          <cell r="T4913" t="str">
            <v>KUTALIMAN</v>
          </cell>
          <cell r="U4913" t="str">
            <v>007</v>
          </cell>
          <cell r="V4913" t="str">
            <v>002</v>
          </cell>
          <cell r="W4913" t="str">
            <v>Indonesia</v>
          </cell>
        </row>
        <row r="4914">
          <cell r="B4914" t="str">
            <v>HILYA NAFISA</v>
          </cell>
          <cell r="C4914" t="str">
            <v>3302235112070002</v>
          </cell>
          <cell r="D4914" t="str">
            <v>P</v>
          </cell>
          <cell r="E4914" t="str">
            <v>BANYUMAS</v>
          </cell>
          <cell r="F4914">
            <v>39427</v>
          </cell>
          <cell r="G4914" t="str">
            <v>Tidak Tahu</v>
          </cell>
          <cell r="H4914" t="str">
            <v>Islam</v>
          </cell>
          <cell r="I4914" t="str">
            <v>Belum Kawin</v>
          </cell>
          <cell r="J4914" t="str">
            <v>Anak</v>
          </cell>
          <cell r="K4914" t="str">
            <v>04</v>
          </cell>
          <cell r="L4914" t="str">
            <v>Tidak/Belum Sekolah</v>
          </cell>
          <cell r="M4914" t="str">
            <v>Belum/Tidak Bekerja</v>
          </cell>
          <cell r="N4914" t="str">
            <v>MULYATI</v>
          </cell>
          <cell r="O4914" t="str">
            <v>WARSIM</v>
          </cell>
          <cell r="P4914" t="str">
            <v>3302231702055232</v>
          </cell>
          <cell r="Q4914" t="str">
            <v>WARSIM</v>
          </cell>
          <cell r="R4914" t="str">
            <v>KUTALIMAN</v>
          </cell>
          <cell r="S4914" t="str">
            <v>KEDUNG BANTENG</v>
          </cell>
          <cell r="T4914" t="str">
            <v>KUTALIMAN</v>
          </cell>
          <cell r="U4914" t="str">
            <v>007</v>
          </cell>
          <cell r="V4914" t="str">
            <v>002</v>
          </cell>
          <cell r="W4914" t="str">
            <v>Indonesia</v>
          </cell>
        </row>
        <row r="4915">
          <cell r="B4915" t="str">
            <v>YULIANTO</v>
          </cell>
          <cell r="C4915" t="str">
            <v>3302232906910001</v>
          </cell>
          <cell r="D4915" t="str">
            <v>L</v>
          </cell>
          <cell r="E4915" t="str">
            <v>BANYUMAS</v>
          </cell>
          <cell r="F4915">
            <v>33418</v>
          </cell>
          <cell r="G4915" t="str">
            <v>Tidak Tahu</v>
          </cell>
          <cell r="H4915" t="str">
            <v>Islam</v>
          </cell>
          <cell r="I4915" t="str">
            <v>Belum Kawin</v>
          </cell>
          <cell r="J4915" t="str">
            <v>Anak</v>
          </cell>
          <cell r="K4915" t="str">
            <v>04</v>
          </cell>
          <cell r="L4915" t="str">
            <v>Tamat SD/Sederajat</v>
          </cell>
          <cell r="M4915" t="str">
            <v>Belum/Tidak Bekerja</v>
          </cell>
          <cell r="N4915" t="str">
            <v>MULYATI</v>
          </cell>
          <cell r="O4915" t="str">
            <v>WARSIM</v>
          </cell>
          <cell r="P4915" t="str">
            <v>3302231702055232</v>
          </cell>
          <cell r="Q4915" t="str">
            <v>WARSIM</v>
          </cell>
          <cell r="R4915" t="str">
            <v>KUTALIMAN</v>
          </cell>
          <cell r="S4915" t="str">
            <v>KEDUNG BANTENG</v>
          </cell>
          <cell r="T4915" t="str">
            <v>KUTALIMAN</v>
          </cell>
          <cell r="U4915" t="str">
            <v>007</v>
          </cell>
          <cell r="V4915" t="str">
            <v>002</v>
          </cell>
          <cell r="W4915" t="str">
            <v>Indonesia</v>
          </cell>
        </row>
        <row r="4916">
          <cell r="B4916" t="str">
            <v>ANDI FADLI</v>
          </cell>
          <cell r="C4916" t="str">
            <v>3302230712980001</v>
          </cell>
          <cell r="D4916" t="str">
            <v>L</v>
          </cell>
          <cell r="E4916" t="str">
            <v>BANYUMAS</v>
          </cell>
          <cell r="F4916">
            <v>36136</v>
          </cell>
          <cell r="G4916" t="str">
            <v>Tidak Tahu</v>
          </cell>
          <cell r="H4916" t="str">
            <v>Islam</v>
          </cell>
          <cell r="I4916" t="str">
            <v>Belum Kawin</v>
          </cell>
          <cell r="J4916" t="str">
            <v>Anak</v>
          </cell>
          <cell r="K4916" t="str">
            <v>04</v>
          </cell>
          <cell r="L4916" t="str">
            <v>Tamat SD/Sederajat</v>
          </cell>
          <cell r="M4916" t="str">
            <v>Pelajar/Mahasiswa</v>
          </cell>
          <cell r="N4916" t="str">
            <v>MULYATI</v>
          </cell>
          <cell r="O4916" t="str">
            <v>WARSIM</v>
          </cell>
          <cell r="P4916" t="str">
            <v>3302231702055232</v>
          </cell>
          <cell r="Q4916" t="str">
            <v>WARSIM</v>
          </cell>
          <cell r="R4916" t="str">
            <v>KUTALIMAN</v>
          </cell>
          <cell r="S4916" t="str">
            <v>KEDUNG BANTENG</v>
          </cell>
          <cell r="T4916" t="str">
            <v>KUTALIMAN</v>
          </cell>
          <cell r="U4916" t="str">
            <v>007</v>
          </cell>
          <cell r="V4916" t="str">
            <v>002</v>
          </cell>
          <cell r="W4916" t="str">
            <v>Indonesia</v>
          </cell>
        </row>
        <row r="4917">
          <cell r="B4917" t="str">
            <v>RASMADI RASAM</v>
          </cell>
          <cell r="C4917">
            <v>3302230802400000</v>
          </cell>
          <cell r="D4917" t="str">
            <v>L</v>
          </cell>
          <cell r="E4917" t="str">
            <v>BANYUMAS</v>
          </cell>
          <cell r="F4917" t="str">
            <v>08/02/1940</v>
          </cell>
          <cell r="G4917" t="str">
            <v>Tidak Tahu</v>
          </cell>
          <cell r="H4917" t="str">
            <v>Islam</v>
          </cell>
          <cell r="I4917" t="str">
            <v>Kawin</v>
          </cell>
          <cell r="J4917" t="str">
            <v>Kepala Keluarga</v>
          </cell>
          <cell r="K4917" t="str">
            <v>01</v>
          </cell>
          <cell r="L4917" t="str">
            <v>Tidak Tamat SD/Sederajat</v>
          </cell>
          <cell r="M4917" t="str">
            <v>Petani/Pekebun</v>
          </cell>
          <cell r="N4917" t="str">
            <v>RITEM</v>
          </cell>
          <cell r="O4917" t="str">
            <v>SURYAWITANA</v>
          </cell>
          <cell r="P4917">
            <v>3302231702055230</v>
          </cell>
          <cell r="Q4917" t="str">
            <v>RASMADI RASAM</v>
          </cell>
          <cell r="R4917" t="str">
            <v>KUTALIMAN</v>
          </cell>
          <cell r="S4917" t="str">
            <v>KEDUNGBANTENG</v>
          </cell>
          <cell r="T4917" t="str">
            <v>MENINGGAL</v>
          </cell>
          <cell r="U4917">
            <v>7</v>
          </cell>
          <cell r="V4917">
            <v>2</v>
          </cell>
          <cell r="W4917" t="str">
            <v>Indonesia</v>
          </cell>
        </row>
        <row r="4918">
          <cell r="B4918" t="str">
            <v>RATEM</v>
          </cell>
          <cell r="C4918" t="str">
            <v>3302235004410003</v>
          </cell>
          <cell r="D4918" t="str">
            <v>P</v>
          </cell>
          <cell r="E4918" t="str">
            <v>BANYUMAS</v>
          </cell>
          <cell r="F4918">
            <v>15076</v>
          </cell>
          <cell r="G4918" t="str">
            <v>Tidak Tahu</v>
          </cell>
          <cell r="H4918" t="str">
            <v>Islam</v>
          </cell>
          <cell r="I4918" t="str">
            <v>Kawin</v>
          </cell>
          <cell r="J4918" t="str">
            <v>Istri</v>
          </cell>
          <cell r="K4918" t="str">
            <v>03</v>
          </cell>
          <cell r="L4918" t="str">
            <v>Tidak Tamat SD/Sederajat</v>
          </cell>
          <cell r="M4918" t="str">
            <v>Mengurus Rumah Tangga</v>
          </cell>
          <cell r="N4918" t="str">
            <v>CAKEM</v>
          </cell>
          <cell r="O4918" t="str">
            <v>KARTAYASA</v>
          </cell>
          <cell r="P4918" t="str">
            <v>3302231702055233</v>
          </cell>
          <cell r="Q4918" t="str">
            <v>RASMADI RASAM</v>
          </cell>
          <cell r="R4918" t="str">
            <v>KUTALIMAN</v>
          </cell>
          <cell r="S4918" t="str">
            <v>KEDUNG BANTENG</v>
          </cell>
          <cell r="T4918" t="str">
            <v>KUTALIMAN</v>
          </cell>
          <cell r="U4918" t="str">
            <v>007</v>
          </cell>
          <cell r="V4918" t="str">
            <v>002</v>
          </cell>
          <cell r="W4918" t="str">
            <v>Indonesia</v>
          </cell>
        </row>
        <row r="4919">
          <cell r="B4919" t="str">
            <v>SUNARDI</v>
          </cell>
          <cell r="C4919" t="str">
            <v>3302230107410001</v>
          </cell>
          <cell r="D4919" t="str">
            <v>L</v>
          </cell>
          <cell r="E4919" t="str">
            <v>BANYUMAS</v>
          </cell>
          <cell r="F4919" t="str">
            <v>01/07/1941</v>
          </cell>
          <cell r="G4919" t="str">
            <v>Tidak Tahu</v>
          </cell>
          <cell r="H4919" t="str">
            <v>Islam</v>
          </cell>
          <cell r="I4919" t="str">
            <v>Kawin</v>
          </cell>
          <cell r="J4919" t="str">
            <v>Kepala Keluarga</v>
          </cell>
          <cell r="K4919" t="str">
            <v>01</v>
          </cell>
          <cell r="L4919" t="str">
            <v>Tamat SD/Sederajat</v>
          </cell>
          <cell r="M4919" t="str">
            <v>Petani/Pekebun</v>
          </cell>
          <cell r="N4919" t="str">
            <v>MANIS</v>
          </cell>
          <cell r="O4919" t="str">
            <v>SURYADI</v>
          </cell>
          <cell r="P4919">
            <v>3302231702055230</v>
          </cell>
          <cell r="Q4919" t="str">
            <v>SUNARDI</v>
          </cell>
          <cell r="R4919" t="str">
            <v>KUTALIMAN</v>
          </cell>
          <cell r="S4919" t="str">
            <v>KEDUNGBANTENG</v>
          </cell>
          <cell r="T4919" t="str">
            <v>KUTALIMAN</v>
          </cell>
          <cell r="U4919">
            <v>7</v>
          </cell>
          <cell r="V4919">
            <v>2</v>
          </cell>
          <cell r="W4919" t="str">
            <v>Indonesia</v>
          </cell>
        </row>
        <row r="4920">
          <cell r="B4920" t="str">
            <v>KALEM</v>
          </cell>
          <cell r="C4920" t="str">
            <v>3302235204580002</v>
          </cell>
          <cell r="D4920" t="str">
            <v>P</v>
          </cell>
          <cell r="E4920" t="str">
            <v>BANYUMAS</v>
          </cell>
          <cell r="F4920">
            <v>21287</v>
          </cell>
          <cell r="G4920" t="str">
            <v>Tidak Tahu</v>
          </cell>
          <cell r="H4920" t="str">
            <v>Islam</v>
          </cell>
          <cell r="I4920" t="str">
            <v>Kawin</v>
          </cell>
          <cell r="J4920" t="str">
            <v>Istri</v>
          </cell>
          <cell r="K4920" t="str">
            <v>03</v>
          </cell>
          <cell r="L4920" t="str">
            <v>Tamat SD/Sederajat</v>
          </cell>
          <cell r="M4920" t="str">
            <v>Mengurus Rumah Tangga</v>
          </cell>
          <cell r="N4920" t="str">
            <v>DAKEM</v>
          </cell>
          <cell r="O4920" t="str">
            <v>TARMADI</v>
          </cell>
          <cell r="P4920" t="str">
            <v>3302231702055234</v>
          </cell>
          <cell r="Q4920" t="str">
            <v>SUNARDI KATIM</v>
          </cell>
          <cell r="R4920" t="str">
            <v>KUTALIMAN</v>
          </cell>
          <cell r="S4920" t="str">
            <v>KEDUNG BANTENG</v>
          </cell>
          <cell r="T4920" t="str">
            <v>KUTALIMAN</v>
          </cell>
          <cell r="U4920" t="str">
            <v>007</v>
          </cell>
          <cell r="V4920" t="str">
            <v>002</v>
          </cell>
          <cell r="W4920" t="str">
            <v>Indonesia</v>
          </cell>
        </row>
        <row r="4921">
          <cell r="B4921" t="str">
            <v>ANJAR MAULANA</v>
          </cell>
          <cell r="C4921" t="str">
            <v>3302231210980002</v>
          </cell>
          <cell r="D4921" t="str">
            <v>L</v>
          </cell>
          <cell r="E4921" t="str">
            <v>BANYUMAS</v>
          </cell>
          <cell r="F4921">
            <v>36080</v>
          </cell>
          <cell r="G4921" t="str">
            <v>Tidak Tahu</v>
          </cell>
          <cell r="H4921" t="str">
            <v>Islam</v>
          </cell>
          <cell r="I4921" t="str">
            <v>Belum Kawin</v>
          </cell>
          <cell r="J4921" t="str">
            <v>Anak</v>
          </cell>
          <cell r="K4921" t="str">
            <v>04</v>
          </cell>
          <cell r="L4921" t="str">
            <v>Tamat SD/Sederajat</v>
          </cell>
          <cell r="M4921" t="str">
            <v>Pelajar/Mahasiswa</v>
          </cell>
          <cell r="N4921" t="str">
            <v>KALEM</v>
          </cell>
          <cell r="O4921" t="str">
            <v>SUNARDI KATIM</v>
          </cell>
          <cell r="P4921" t="str">
            <v>3302231702055234</v>
          </cell>
          <cell r="Q4921" t="str">
            <v>SUNARDI KATIM</v>
          </cell>
          <cell r="R4921" t="str">
            <v>KUTALIMAN</v>
          </cell>
          <cell r="S4921" t="str">
            <v>KEDUNG BANTENG</v>
          </cell>
          <cell r="T4921" t="str">
            <v>KUTALIMAN</v>
          </cell>
          <cell r="U4921" t="str">
            <v>007</v>
          </cell>
          <cell r="V4921" t="str">
            <v>002</v>
          </cell>
          <cell r="W4921" t="str">
            <v>Indonesia</v>
          </cell>
        </row>
        <row r="4922">
          <cell r="B4922" t="str">
            <v>SUKIR</v>
          </cell>
          <cell r="C4922" t="str">
            <v>3302232212740001</v>
          </cell>
          <cell r="D4922" t="str">
            <v>L</v>
          </cell>
          <cell r="E4922" t="str">
            <v>BANYUMAS</v>
          </cell>
          <cell r="F4922">
            <v>27385</v>
          </cell>
          <cell r="G4922" t="str">
            <v>Tidak Tahu</v>
          </cell>
          <cell r="H4922" t="str">
            <v>Islam</v>
          </cell>
          <cell r="I4922" t="str">
            <v>Kawin</v>
          </cell>
          <cell r="J4922" t="str">
            <v>Kepala Keluarga</v>
          </cell>
          <cell r="K4922" t="str">
            <v>01</v>
          </cell>
          <cell r="L4922" t="str">
            <v>Tamat SD/Sederajat</v>
          </cell>
          <cell r="M4922" t="str">
            <v>Buruh Tani/Perkebunan</v>
          </cell>
          <cell r="N4922" t="str">
            <v>KALEM</v>
          </cell>
          <cell r="O4922" t="str">
            <v>WARSIDI</v>
          </cell>
          <cell r="P4922" t="str">
            <v>3302231702055235</v>
          </cell>
          <cell r="Q4922" t="str">
            <v>SUKIR</v>
          </cell>
          <cell r="R4922" t="str">
            <v>KUTALIMAN</v>
          </cell>
          <cell r="S4922" t="str">
            <v>KEDUNG BANTENG</v>
          </cell>
          <cell r="T4922" t="str">
            <v>KUTALIMAN</v>
          </cell>
          <cell r="U4922" t="str">
            <v>007</v>
          </cell>
          <cell r="V4922" t="str">
            <v>002</v>
          </cell>
          <cell r="W4922" t="str">
            <v>Indonesia</v>
          </cell>
        </row>
        <row r="4923">
          <cell r="B4923" t="str">
            <v>SIAH</v>
          </cell>
          <cell r="C4923" t="str">
            <v>3302234802800001</v>
          </cell>
          <cell r="D4923" t="str">
            <v>P</v>
          </cell>
          <cell r="E4923" t="str">
            <v>BANYUMAS</v>
          </cell>
          <cell r="F4923">
            <v>29259</v>
          </cell>
          <cell r="G4923" t="str">
            <v>Tidak Tahu</v>
          </cell>
          <cell r="H4923" t="str">
            <v>Islam</v>
          </cell>
          <cell r="I4923" t="str">
            <v>Kawin</v>
          </cell>
          <cell r="J4923" t="str">
            <v>Istri</v>
          </cell>
          <cell r="K4923" t="str">
            <v>03</v>
          </cell>
          <cell r="L4923" t="str">
            <v>Tamat SD/Sederajat</v>
          </cell>
          <cell r="M4923" t="str">
            <v>Mengurus Rumah Tangga</v>
          </cell>
          <cell r="N4923" t="str">
            <v>CAWEN</v>
          </cell>
          <cell r="O4923" t="str">
            <v>SAHUDI</v>
          </cell>
          <cell r="P4923" t="str">
            <v>3302231702055235</v>
          </cell>
          <cell r="Q4923" t="str">
            <v>SUKIR</v>
          </cell>
          <cell r="R4923" t="str">
            <v>KUTALIMAN</v>
          </cell>
          <cell r="S4923" t="str">
            <v>KEDUNG BANTENG</v>
          </cell>
          <cell r="T4923" t="str">
            <v>KUTALIMAN</v>
          </cell>
          <cell r="U4923" t="str">
            <v>007</v>
          </cell>
          <cell r="V4923" t="str">
            <v>002</v>
          </cell>
          <cell r="W4923" t="str">
            <v>Indonesia</v>
          </cell>
        </row>
        <row r="4924">
          <cell r="B4924" t="str">
            <v>MUHAMAD SOFYAN SAURI</v>
          </cell>
          <cell r="C4924" t="str">
            <v>3302231910070001</v>
          </cell>
          <cell r="D4924" t="str">
            <v>L</v>
          </cell>
          <cell r="E4924" t="str">
            <v>BANYUMAS</v>
          </cell>
          <cell r="F4924">
            <v>39374</v>
          </cell>
          <cell r="G4924" t="str">
            <v>Tidak Tahu</v>
          </cell>
          <cell r="H4924" t="str">
            <v>Islam</v>
          </cell>
          <cell r="I4924" t="str">
            <v>Belum Kawin</v>
          </cell>
          <cell r="J4924" t="str">
            <v>Anak</v>
          </cell>
          <cell r="K4924" t="str">
            <v>04</v>
          </cell>
          <cell r="L4924" t="str">
            <v>Tidak/Belum Sekolah</v>
          </cell>
          <cell r="M4924" t="str">
            <v>Belum/Tidak Bekerja</v>
          </cell>
          <cell r="N4924" t="str">
            <v>SIAH</v>
          </cell>
          <cell r="O4924" t="str">
            <v>SUKIR</v>
          </cell>
          <cell r="P4924" t="str">
            <v>3302231702055235</v>
          </cell>
          <cell r="Q4924" t="str">
            <v>SUKIR</v>
          </cell>
          <cell r="R4924" t="str">
            <v>KUTALIMAN</v>
          </cell>
          <cell r="S4924" t="str">
            <v>KEDUNG BANTENG</v>
          </cell>
          <cell r="T4924" t="str">
            <v>KUTALIMAN</v>
          </cell>
          <cell r="U4924" t="str">
            <v>007</v>
          </cell>
          <cell r="V4924" t="str">
            <v>002</v>
          </cell>
          <cell r="W4924" t="str">
            <v>Indonesia</v>
          </cell>
        </row>
        <row r="4925">
          <cell r="B4925" t="str">
            <v>IKFI HURMATAL MAULIA</v>
          </cell>
          <cell r="C4925" t="str">
            <v>3302235704100001</v>
          </cell>
          <cell r="D4925" t="str">
            <v>P</v>
          </cell>
          <cell r="E4925" t="str">
            <v>BANYUMAS</v>
          </cell>
          <cell r="F4925">
            <v>40285</v>
          </cell>
          <cell r="G4925" t="str">
            <v>Tidak Tahu</v>
          </cell>
          <cell r="H4925" t="str">
            <v>Islam</v>
          </cell>
          <cell r="I4925" t="str">
            <v>Belum Kawin</v>
          </cell>
          <cell r="J4925" t="str">
            <v>Anak</v>
          </cell>
          <cell r="K4925" t="str">
            <v>04</v>
          </cell>
          <cell r="L4925" t="str">
            <v>Tidak/Belum Sekolah</v>
          </cell>
          <cell r="M4925" t="str">
            <v>Belum/Tidak Bekerja</v>
          </cell>
          <cell r="N4925" t="str">
            <v>SIAH</v>
          </cell>
          <cell r="O4925" t="str">
            <v>SUKIR</v>
          </cell>
          <cell r="P4925" t="str">
            <v>3302231702055235</v>
          </cell>
          <cell r="Q4925" t="str">
            <v>SUKIR</v>
          </cell>
          <cell r="R4925" t="str">
            <v>KUTALIMAN</v>
          </cell>
          <cell r="S4925" t="str">
            <v>KEDUNG BANTENG</v>
          </cell>
          <cell r="T4925" t="str">
            <v>KUTALIMAN</v>
          </cell>
          <cell r="U4925" t="str">
            <v>007</v>
          </cell>
          <cell r="V4925" t="str">
            <v>002</v>
          </cell>
          <cell r="W4925" t="str">
            <v>Indonesia</v>
          </cell>
        </row>
        <row r="4926">
          <cell r="B4926" t="str">
            <v>FANI ALAMSYAH</v>
          </cell>
          <cell r="C4926" t="str">
            <v>3302230805010001</v>
          </cell>
          <cell r="D4926" t="str">
            <v>L</v>
          </cell>
          <cell r="E4926" t="str">
            <v>BANYUMAS</v>
          </cell>
          <cell r="F4926">
            <v>37019</v>
          </cell>
          <cell r="G4926" t="str">
            <v>Tidak Tahu</v>
          </cell>
          <cell r="H4926" t="str">
            <v>Islam</v>
          </cell>
          <cell r="I4926" t="str">
            <v>Belum Kawin</v>
          </cell>
          <cell r="J4926" t="str">
            <v>Anak</v>
          </cell>
          <cell r="K4926" t="str">
            <v>04</v>
          </cell>
          <cell r="L4926" t="str">
            <v>Tidak/Belum Sekolah</v>
          </cell>
          <cell r="M4926" t="str">
            <v>Belum/Tidak Bekerja</v>
          </cell>
          <cell r="N4926" t="str">
            <v>SIAH</v>
          </cell>
          <cell r="O4926" t="str">
            <v>SUKIR</v>
          </cell>
          <cell r="P4926" t="str">
            <v>3302231702055235</v>
          </cell>
          <cell r="Q4926" t="str">
            <v>SUKIR</v>
          </cell>
          <cell r="R4926" t="str">
            <v>KUTALIMAN</v>
          </cell>
          <cell r="S4926" t="str">
            <v>KEDUNG BANTENG</v>
          </cell>
          <cell r="T4926" t="str">
            <v>KUTALIMAN</v>
          </cell>
          <cell r="U4926" t="str">
            <v>007</v>
          </cell>
          <cell r="V4926" t="str">
            <v>002</v>
          </cell>
          <cell r="W4926" t="str">
            <v>Indonesia</v>
          </cell>
        </row>
        <row r="4927">
          <cell r="B4927" t="str">
            <v>MADMUSTAM</v>
          </cell>
          <cell r="C4927" t="str">
            <v>3302232406400001</v>
          </cell>
          <cell r="D4927" t="str">
            <v>L</v>
          </cell>
          <cell r="E4927" t="str">
            <v>BANYUMAS</v>
          </cell>
          <cell r="F4927">
            <v>14786</v>
          </cell>
          <cell r="G4927" t="str">
            <v>Tidak Tahu</v>
          </cell>
          <cell r="H4927" t="str">
            <v>Islam</v>
          </cell>
          <cell r="I4927" t="str">
            <v>Kawin</v>
          </cell>
          <cell r="J4927" t="str">
            <v>Kepala Keluarga</v>
          </cell>
          <cell r="K4927" t="str">
            <v>01</v>
          </cell>
          <cell r="L4927" t="str">
            <v>Tamat SD/Sederajat</v>
          </cell>
          <cell r="M4927" t="str">
            <v>Petani/Pekebun</v>
          </cell>
          <cell r="N4927" t="str">
            <v>RITEM</v>
          </cell>
          <cell r="O4927" t="str">
            <v>SURYAWITANA</v>
          </cell>
          <cell r="P4927" t="str">
            <v>3302231702055237</v>
          </cell>
          <cell r="Q4927" t="str">
            <v>MADMUSTAM</v>
          </cell>
          <cell r="R4927" t="str">
            <v>KUTALIMAN</v>
          </cell>
          <cell r="S4927" t="str">
            <v>KEDUNG BANTENG</v>
          </cell>
          <cell r="T4927" t="str">
            <v>KUTALIMAN</v>
          </cell>
          <cell r="U4927" t="str">
            <v>007</v>
          </cell>
          <cell r="V4927" t="str">
            <v>002</v>
          </cell>
          <cell r="W4927" t="str">
            <v>Indonesia</v>
          </cell>
        </row>
        <row r="4928">
          <cell r="B4928" t="str">
            <v>KITEM</v>
          </cell>
          <cell r="C4928" t="str">
            <v>3302234304420003</v>
          </cell>
          <cell r="D4928" t="str">
            <v>P</v>
          </cell>
          <cell r="E4928" t="str">
            <v>BANYUMAS</v>
          </cell>
          <cell r="F4928">
            <v>15434</v>
          </cell>
          <cell r="G4928" t="str">
            <v>Tidak Tahu</v>
          </cell>
          <cell r="H4928" t="str">
            <v>Islam</v>
          </cell>
          <cell r="I4928" t="str">
            <v>Kawin</v>
          </cell>
          <cell r="J4928" t="str">
            <v>Istri</v>
          </cell>
          <cell r="K4928" t="str">
            <v>03</v>
          </cell>
          <cell r="L4928" t="str">
            <v>Tamat SD/Sederajat</v>
          </cell>
          <cell r="M4928" t="str">
            <v>Mengurus Rumah Tangga</v>
          </cell>
          <cell r="N4928" t="str">
            <v>TIREM</v>
          </cell>
          <cell r="O4928" t="str">
            <v>MUSTARI</v>
          </cell>
          <cell r="P4928" t="str">
            <v>3302231702055237</v>
          </cell>
          <cell r="Q4928" t="str">
            <v>MADMUSTAM</v>
          </cell>
          <cell r="R4928" t="str">
            <v>KUTALIMAN</v>
          </cell>
          <cell r="S4928" t="str">
            <v>KEDUNG BANTENG</v>
          </cell>
          <cell r="T4928" t="str">
            <v>KUTALIMAN</v>
          </cell>
          <cell r="U4928" t="str">
            <v>007</v>
          </cell>
          <cell r="V4928" t="str">
            <v>002</v>
          </cell>
          <cell r="W4928" t="str">
            <v>Indonesia</v>
          </cell>
        </row>
        <row r="4929">
          <cell r="B4929" t="str">
            <v>SUPRIYANTO YATIM</v>
          </cell>
          <cell r="C4929" t="str">
            <v>3302232001610001</v>
          </cell>
          <cell r="D4929" t="str">
            <v>L</v>
          </cell>
          <cell r="E4929" t="str">
            <v>BANYUMAS</v>
          </cell>
          <cell r="F4929">
            <v>22301</v>
          </cell>
          <cell r="G4929" t="str">
            <v>Tidak Tahu</v>
          </cell>
          <cell r="H4929" t="str">
            <v>Islam</v>
          </cell>
          <cell r="I4929" t="str">
            <v>Kawin</v>
          </cell>
          <cell r="J4929" t="str">
            <v>Kepala Keluarga</v>
          </cell>
          <cell r="K4929" t="str">
            <v>01</v>
          </cell>
          <cell r="L4929" t="str">
            <v>Tamat SD/Sederajat</v>
          </cell>
          <cell r="M4929" t="str">
            <v>Tukang Kayu</v>
          </cell>
          <cell r="N4929" t="str">
            <v>RASIAH</v>
          </cell>
          <cell r="O4929" t="str">
            <v>SAWIKARTA</v>
          </cell>
          <cell r="P4929" t="str">
            <v>3302231702055238</v>
          </cell>
          <cell r="Q4929" t="str">
            <v>SUPRIYANTO YATIM</v>
          </cell>
          <cell r="R4929" t="str">
            <v>KUTALIMAN</v>
          </cell>
          <cell r="S4929" t="str">
            <v>KEDUNG BANTENG</v>
          </cell>
          <cell r="T4929" t="str">
            <v>KUTALIMAN</v>
          </cell>
          <cell r="U4929" t="str">
            <v>007</v>
          </cell>
          <cell r="V4929" t="str">
            <v>002</v>
          </cell>
          <cell r="W4929" t="str">
            <v>Indonesia</v>
          </cell>
        </row>
        <row r="4930">
          <cell r="B4930" t="str">
            <v>SARTINAH</v>
          </cell>
          <cell r="C4930" t="str">
            <v>3302235002670002</v>
          </cell>
          <cell r="D4930" t="str">
            <v>P</v>
          </cell>
          <cell r="E4930" t="str">
            <v>BANYUMAS</v>
          </cell>
          <cell r="F4930">
            <v>24513</v>
          </cell>
          <cell r="G4930" t="str">
            <v>Tidak Tahu</v>
          </cell>
          <cell r="H4930" t="str">
            <v>Islam</v>
          </cell>
          <cell r="I4930" t="str">
            <v>Kawin</v>
          </cell>
          <cell r="J4930" t="str">
            <v>Istri</v>
          </cell>
          <cell r="K4930" t="str">
            <v>03</v>
          </cell>
          <cell r="L4930" t="str">
            <v>Tamat SD/Sederajat</v>
          </cell>
          <cell r="M4930" t="str">
            <v>Pedagang</v>
          </cell>
          <cell r="N4930" t="str">
            <v>TARSEM</v>
          </cell>
          <cell r="O4930" t="str">
            <v>SUMARJO</v>
          </cell>
          <cell r="P4930" t="str">
            <v>3302231702055238</v>
          </cell>
          <cell r="Q4930" t="str">
            <v>SUPRIYANTO YATIM</v>
          </cell>
          <cell r="R4930" t="str">
            <v>KUTALIMAN</v>
          </cell>
          <cell r="S4930" t="str">
            <v>KEDUNG BANTENG</v>
          </cell>
          <cell r="T4930" t="str">
            <v>KUTALIMAN</v>
          </cell>
          <cell r="U4930" t="str">
            <v>007</v>
          </cell>
          <cell r="V4930" t="str">
            <v>002</v>
          </cell>
          <cell r="W4930" t="str">
            <v>Indonesia</v>
          </cell>
        </row>
        <row r="4931">
          <cell r="B4931" t="str">
            <v>ROHMAT</v>
          </cell>
          <cell r="C4931" t="str">
            <v>3302230307960005</v>
          </cell>
          <cell r="D4931" t="str">
            <v>L</v>
          </cell>
          <cell r="E4931" t="str">
            <v>BANYUMAS</v>
          </cell>
          <cell r="F4931">
            <v>35249</v>
          </cell>
          <cell r="G4931" t="str">
            <v>Tidak Tahu</v>
          </cell>
          <cell r="H4931" t="str">
            <v>Islam</v>
          </cell>
          <cell r="I4931" t="str">
            <v>Belum Kawin</v>
          </cell>
          <cell r="J4931" t="str">
            <v>Anak</v>
          </cell>
          <cell r="K4931" t="str">
            <v>04</v>
          </cell>
          <cell r="L4931" t="str">
            <v>Tidak Tamat SD/Sederajat</v>
          </cell>
          <cell r="M4931" t="str">
            <v>Pelajar/Mahasiswa</v>
          </cell>
          <cell r="N4931" t="str">
            <v>SARTINAH</v>
          </cell>
          <cell r="O4931" t="str">
            <v>SUPRIYANTO YATIM</v>
          </cell>
          <cell r="P4931" t="str">
            <v>3302231702055238</v>
          </cell>
          <cell r="Q4931" t="str">
            <v>SUPRIYANTO YATIM</v>
          </cell>
          <cell r="R4931" t="str">
            <v>KUTALIMAN</v>
          </cell>
          <cell r="S4931" t="str">
            <v>KEDUNG BANTENG</v>
          </cell>
          <cell r="T4931" t="str">
            <v>KUTALIMAN</v>
          </cell>
          <cell r="U4931" t="str">
            <v>007</v>
          </cell>
          <cell r="V4931" t="str">
            <v>002</v>
          </cell>
          <cell r="W4931" t="str">
            <v>Indonesia</v>
          </cell>
        </row>
        <row r="4932">
          <cell r="B4932" t="str">
            <v>SOBIYAH</v>
          </cell>
          <cell r="C4932" t="str">
            <v>3302236304830001</v>
          </cell>
          <cell r="D4932" t="str">
            <v>P</v>
          </cell>
          <cell r="E4932" t="str">
            <v>BANYUMAS</v>
          </cell>
          <cell r="F4932">
            <v>30429</v>
          </cell>
          <cell r="G4932" t="str">
            <v>Tidak Tahu</v>
          </cell>
          <cell r="H4932" t="str">
            <v>Islam</v>
          </cell>
          <cell r="I4932" t="str">
            <v>Belum Kawin</v>
          </cell>
          <cell r="J4932" t="str">
            <v>Anak</v>
          </cell>
          <cell r="K4932" t="str">
            <v>04</v>
          </cell>
          <cell r="L4932" t="str">
            <v>Tamat SD/Sederajat</v>
          </cell>
          <cell r="M4932" t="str">
            <v>Buruh Harian Lepas</v>
          </cell>
          <cell r="N4932" t="str">
            <v>SARTINAH</v>
          </cell>
          <cell r="O4932" t="str">
            <v>SUPRIYANTO YATIM</v>
          </cell>
          <cell r="P4932" t="str">
            <v>3302231702055238</v>
          </cell>
          <cell r="Q4932" t="str">
            <v>SUPRIYANTO YATIM</v>
          </cell>
          <cell r="R4932" t="str">
            <v>KUTALIMAN</v>
          </cell>
          <cell r="S4932" t="str">
            <v>KEDUNG BANTENG</v>
          </cell>
          <cell r="T4932" t="str">
            <v>KUTALIMAN</v>
          </cell>
          <cell r="U4932" t="str">
            <v>007</v>
          </cell>
          <cell r="V4932" t="str">
            <v>002</v>
          </cell>
          <cell r="W4932" t="str">
            <v>Indonesia</v>
          </cell>
        </row>
        <row r="4933">
          <cell r="B4933" t="str">
            <v>DARSUN</v>
          </cell>
          <cell r="C4933" t="str">
            <v>3302231208740005</v>
          </cell>
          <cell r="D4933" t="str">
            <v>L</v>
          </cell>
          <cell r="E4933" t="str">
            <v>BANYUMAS</v>
          </cell>
          <cell r="F4933">
            <v>27253</v>
          </cell>
          <cell r="G4933" t="str">
            <v>Tidak Tahu</v>
          </cell>
          <cell r="H4933" t="str">
            <v>Islam</v>
          </cell>
          <cell r="I4933" t="str">
            <v>Kawin</v>
          </cell>
          <cell r="J4933" t="str">
            <v>Kepala Keluarga</v>
          </cell>
          <cell r="K4933" t="str">
            <v>01</v>
          </cell>
          <cell r="L4933" t="str">
            <v>Tidak/Belum Sekolah</v>
          </cell>
          <cell r="M4933" t="str">
            <v>Tukang Las/Pandai Besi</v>
          </cell>
          <cell r="N4933" t="str">
            <v>SANI</v>
          </cell>
          <cell r="O4933" t="str">
            <v>ASWARI</v>
          </cell>
          <cell r="P4933" t="str">
            <v>3302231702058825</v>
          </cell>
          <cell r="Q4933" t="str">
            <v>DARSUN</v>
          </cell>
          <cell r="R4933" t="str">
            <v>KUTALIMAN</v>
          </cell>
          <cell r="S4933" t="str">
            <v>KEDUNG BANTENG</v>
          </cell>
          <cell r="T4933" t="str">
            <v>KUTALIMAN</v>
          </cell>
          <cell r="U4933" t="str">
            <v>007</v>
          </cell>
          <cell r="V4933" t="str">
            <v>002</v>
          </cell>
          <cell r="W4933" t="str">
            <v>Indonesia</v>
          </cell>
        </row>
        <row r="4934">
          <cell r="B4934" t="str">
            <v>SARINAH</v>
          </cell>
          <cell r="C4934" t="str">
            <v>3302235004740002</v>
          </cell>
          <cell r="D4934" t="str">
            <v>P</v>
          </cell>
          <cell r="E4934" t="str">
            <v>BANYUMAS</v>
          </cell>
          <cell r="F4934">
            <v>27129</v>
          </cell>
          <cell r="G4934" t="str">
            <v>Tidak Tahu</v>
          </cell>
          <cell r="H4934" t="str">
            <v>Islam</v>
          </cell>
          <cell r="I4934" t="str">
            <v>Kawin</v>
          </cell>
          <cell r="J4934" t="str">
            <v>Istri</v>
          </cell>
          <cell r="K4934" t="str">
            <v>03</v>
          </cell>
          <cell r="L4934" t="str">
            <v>Tidak/Belum Sekolah</v>
          </cell>
          <cell r="M4934" t="str">
            <v>Mengurus Rumah Tangga</v>
          </cell>
          <cell r="N4934" t="str">
            <v>SADEM</v>
          </cell>
          <cell r="O4934" t="str">
            <v>SANMEJA</v>
          </cell>
          <cell r="P4934" t="str">
            <v>3302231702058825</v>
          </cell>
          <cell r="Q4934" t="str">
            <v>DARSUN</v>
          </cell>
          <cell r="R4934" t="str">
            <v>KUTALIMAN</v>
          </cell>
          <cell r="S4934" t="str">
            <v>KEDUNG BANTENG</v>
          </cell>
          <cell r="T4934" t="str">
            <v>KUTALIMAN</v>
          </cell>
          <cell r="U4934" t="str">
            <v>007</v>
          </cell>
          <cell r="V4934" t="str">
            <v>002</v>
          </cell>
          <cell r="W4934" t="str">
            <v>Indonesia</v>
          </cell>
        </row>
        <row r="4935">
          <cell r="B4935" t="str">
            <v>MUHAMAD KHADIK</v>
          </cell>
          <cell r="C4935" t="str">
            <v>3302232911040001</v>
          </cell>
          <cell r="D4935" t="str">
            <v>L</v>
          </cell>
          <cell r="E4935" t="str">
            <v>BANYUMAS</v>
          </cell>
          <cell r="F4935">
            <v>38320</v>
          </cell>
          <cell r="G4935" t="str">
            <v>Tidak Tahu</v>
          </cell>
          <cell r="H4935" t="str">
            <v>Islam</v>
          </cell>
          <cell r="I4935" t="str">
            <v>Belum Kawin</v>
          </cell>
          <cell r="J4935" t="str">
            <v>Anak</v>
          </cell>
          <cell r="K4935" t="str">
            <v>04</v>
          </cell>
          <cell r="L4935" t="str">
            <v>Tidak Tamat SD/Sederajat</v>
          </cell>
          <cell r="M4935" t="str">
            <v>Pelajar/Mahasiswa</v>
          </cell>
          <cell r="N4935" t="str">
            <v>SARINAH</v>
          </cell>
          <cell r="O4935" t="str">
            <v xml:space="preserve"> DARSUN</v>
          </cell>
          <cell r="P4935" t="str">
            <v>3302231702058825</v>
          </cell>
          <cell r="Q4935" t="str">
            <v>DARSUN</v>
          </cell>
          <cell r="R4935" t="str">
            <v>KUTALIMAN</v>
          </cell>
          <cell r="S4935" t="str">
            <v>KEDUNG BANTENG</v>
          </cell>
          <cell r="T4935" t="str">
            <v>KUTALIMAN</v>
          </cell>
          <cell r="U4935" t="str">
            <v>007</v>
          </cell>
          <cell r="V4935" t="str">
            <v>002</v>
          </cell>
          <cell r="W4935" t="str">
            <v>Indonesia</v>
          </cell>
        </row>
        <row r="4936">
          <cell r="B4936" t="str">
            <v>SOKHIMIN</v>
          </cell>
          <cell r="C4936" t="str">
            <v>3302231302990002</v>
          </cell>
          <cell r="D4936" t="str">
            <v>L</v>
          </cell>
          <cell r="E4936" t="str">
            <v>BANYUMAS</v>
          </cell>
          <cell r="F4936">
            <v>36204</v>
          </cell>
          <cell r="G4936" t="str">
            <v>Tidak Tahu</v>
          </cell>
          <cell r="H4936" t="str">
            <v>Islam</v>
          </cell>
          <cell r="I4936" t="str">
            <v>Belum Kawin</v>
          </cell>
          <cell r="J4936" t="str">
            <v>Anak</v>
          </cell>
          <cell r="K4936" t="str">
            <v>04</v>
          </cell>
          <cell r="L4936" t="str">
            <v>Tamat SD/Sederajat</v>
          </cell>
          <cell r="M4936" t="str">
            <v>Pelajar/Mahasiswa</v>
          </cell>
          <cell r="N4936" t="str">
            <v>SARINAH</v>
          </cell>
          <cell r="O4936" t="str">
            <v xml:space="preserve"> DARSUN</v>
          </cell>
          <cell r="P4936" t="str">
            <v>3302231702058825</v>
          </cell>
          <cell r="Q4936" t="str">
            <v>DARSUN</v>
          </cell>
          <cell r="R4936" t="str">
            <v>KUTALIMAN</v>
          </cell>
          <cell r="S4936" t="str">
            <v>KEDUNG BANTENG</v>
          </cell>
          <cell r="T4936" t="str">
            <v>KUTALIMAN</v>
          </cell>
          <cell r="U4936" t="str">
            <v>007</v>
          </cell>
          <cell r="V4936" t="str">
            <v>002</v>
          </cell>
          <cell r="W4936" t="str">
            <v>Indonesia</v>
          </cell>
        </row>
        <row r="4937">
          <cell r="B4937" t="str">
            <v>SADEM</v>
          </cell>
          <cell r="C4937" t="str">
            <v>3302234112410001</v>
          </cell>
          <cell r="D4937" t="str">
            <v>P</v>
          </cell>
          <cell r="E4937" t="str">
            <v>BANYUMAS</v>
          </cell>
          <cell r="F4937">
            <v>15311</v>
          </cell>
          <cell r="G4937" t="str">
            <v>Tidak Tahu</v>
          </cell>
          <cell r="H4937" t="str">
            <v>Islam</v>
          </cell>
          <cell r="I4937" t="str">
            <v>Cerai Mati</v>
          </cell>
          <cell r="J4937" t="str">
            <v>Orangtua</v>
          </cell>
          <cell r="K4937" t="str">
            <v>07</v>
          </cell>
          <cell r="L4937" t="str">
            <v>Tidak/Belum Sekolah</v>
          </cell>
          <cell r="M4937" t="str">
            <v>Belum/Tidak Bekerja</v>
          </cell>
          <cell r="N4937" t="str">
            <v>SILEM</v>
          </cell>
          <cell r="O4937" t="str">
            <v>REKSADIRANA</v>
          </cell>
          <cell r="P4937" t="str">
            <v>3302231702058825</v>
          </cell>
          <cell r="Q4937" t="str">
            <v>DARSUN</v>
          </cell>
          <cell r="R4937" t="str">
            <v>KUTALIMAN</v>
          </cell>
          <cell r="S4937" t="str">
            <v>KEDUNG BANTENG</v>
          </cell>
          <cell r="T4937" t="str">
            <v>KUTALIMAN</v>
          </cell>
          <cell r="U4937" t="str">
            <v>007</v>
          </cell>
          <cell r="V4937" t="str">
            <v>002</v>
          </cell>
          <cell r="W4937" t="str">
            <v>Indonesia</v>
          </cell>
        </row>
        <row r="4938">
          <cell r="B4938" t="str">
            <v>SARWIN</v>
          </cell>
          <cell r="C4938">
            <v>3302230109640000</v>
          </cell>
          <cell r="D4938" t="str">
            <v>L</v>
          </cell>
          <cell r="E4938" t="str">
            <v>BANYUMAS</v>
          </cell>
          <cell r="F4938" t="str">
            <v>01/09/1964</v>
          </cell>
          <cell r="G4938" t="str">
            <v>Tidak Tahu</v>
          </cell>
          <cell r="H4938" t="str">
            <v>Islam</v>
          </cell>
          <cell r="I4938" t="str">
            <v>Kawin</v>
          </cell>
          <cell r="J4938" t="str">
            <v>Kepala Keluarga</v>
          </cell>
          <cell r="K4938" t="str">
            <v>01</v>
          </cell>
          <cell r="L4938" t="str">
            <v>Tamat SD/Sederajat</v>
          </cell>
          <cell r="M4938" t="str">
            <v>Petani/Pekebun</v>
          </cell>
          <cell r="N4938" t="str">
            <v>DIKEM</v>
          </cell>
          <cell r="O4938" t="str">
            <v>SUKARDI</v>
          </cell>
          <cell r="P4938">
            <v>3302231802050230</v>
          </cell>
          <cell r="Q4938" t="str">
            <v>SARWIN</v>
          </cell>
          <cell r="R4938" t="str">
            <v>KUTALIMAN</v>
          </cell>
          <cell r="S4938" t="str">
            <v>KEDUNGBANTENG</v>
          </cell>
          <cell r="T4938" t="str">
            <v>KUTALIMAN</v>
          </cell>
          <cell r="U4938">
            <v>7</v>
          </cell>
          <cell r="V4938">
            <v>2</v>
          </cell>
          <cell r="W4938" t="str">
            <v>Indonesia</v>
          </cell>
        </row>
        <row r="4939">
          <cell r="B4939" t="str">
            <v>IMAROH</v>
          </cell>
          <cell r="C4939" t="str">
            <v>3302234905740001</v>
          </cell>
          <cell r="D4939" t="str">
            <v>P</v>
          </cell>
          <cell r="E4939" t="str">
            <v>BANYUMAS</v>
          </cell>
          <cell r="F4939">
            <v>27158</v>
          </cell>
          <cell r="G4939" t="str">
            <v>Tidak Tahu</v>
          </cell>
          <cell r="H4939" t="str">
            <v>Islam</v>
          </cell>
          <cell r="I4939" t="str">
            <v>Kawin</v>
          </cell>
          <cell r="J4939" t="str">
            <v>Istri</v>
          </cell>
          <cell r="K4939" t="str">
            <v>03</v>
          </cell>
          <cell r="L4939" t="str">
            <v>Tamat SD/Sederajat</v>
          </cell>
          <cell r="M4939" t="str">
            <v>Mengurus Rumah Tangga</v>
          </cell>
          <cell r="N4939" t="str">
            <v>TARSEM</v>
          </cell>
          <cell r="O4939" t="str">
            <v>SUMARJO</v>
          </cell>
          <cell r="P4939" t="str">
            <v>3302231802050238</v>
          </cell>
          <cell r="Q4939" t="str">
            <v>SARWIN</v>
          </cell>
          <cell r="R4939" t="str">
            <v>KUTALIMAN</v>
          </cell>
          <cell r="S4939" t="str">
            <v>KEDUNG BANTENG</v>
          </cell>
          <cell r="T4939" t="str">
            <v>KUTALIMAN</v>
          </cell>
          <cell r="U4939" t="str">
            <v>007</v>
          </cell>
          <cell r="V4939" t="str">
            <v>002</v>
          </cell>
          <cell r="W4939" t="str">
            <v>Indonesia</v>
          </cell>
        </row>
        <row r="4940">
          <cell r="B4940" t="str">
            <v>MUHYI ROMADONI</v>
          </cell>
          <cell r="C4940" t="str">
            <v>3302232811040004</v>
          </cell>
          <cell r="D4940" t="str">
            <v>L</v>
          </cell>
          <cell r="E4940" t="str">
            <v>BANYUMAS</v>
          </cell>
          <cell r="F4940">
            <v>38319</v>
          </cell>
          <cell r="G4940" t="str">
            <v>Tidak Tahu</v>
          </cell>
          <cell r="H4940" t="str">
            <v>Islam</v>
          </cell>
          <cell r="I4940" t="str">
            <v>Belum Kawin</v>
          </cell>
          <cell r="J4940" t="str">
            <v>Anak</v>
          </cell>
          <cell r="K4940" t="str">
            <v>04</v>
          </cell>
          <cell r="L4940" t="str">
            <v>Tidak/Belum Sekolah</v>
          </cell>
          <cell r="M4940" t="str">
            <v>Belum/Tidak Bekerja</v>
          </cell>
          <cell r="N4940" t="str">
            <v>IMAROH</v>
          </cell>
          <cell r="O4940" t="str">
            <v>SARWIN</v>
          </cell>
          <cell r="P4940" t="str">
            <v>3302231802050238</v>
          </cell>
          <cell r="Q4940" t="str">
            <v>SARWIN</v>
          </cell>
          <cell r="R4940" t="str">
            <v>KUTALIMAN</v>
          </cell>
          <cell r="S4940" t="str">
            <v>KEDUNG BANTENG</v>
          </cell>
          <cell r="T4940" t="str">
            <v>KUTALIMAN</v>
          </cell>
          <cell r="U4940" t="str">
            <v>007</v>
          </cell>
          <cell r="V4940" t="str">
            <v>002</v>
          </cell>
          <cell r="W4940" t="str">
            <v>Indonesia</v>
          </cell>
        </row>
        <row r="4941">
          <cell r="B4941" t="str">
            <v>SLAMET PRIO FEBRIANTO</v>
          </cell>
          <cell r="C4941" t="str">
            <v>3302230411930002</v>
          </cell>
          <cell r="D4941" t="str">
            <v>L</v>
          </cell>
          <cell r="E4941" t="str">
            <v>BANYUMAS</v>
          </cell>
          <cell r="F4941">
            <v>34277</v>
          </cell>
          <cell r="G4941" t="str">
            <v>Tidak Tahu</v>
          </cell>
          <cell r="H4941" t="str">
            <v>Islam</v>
          </cell>
          <cell r="I4941" t="str">
            <v>Belum Kawin</v>
          </cell>
          <cell r="J4941" t="str">
            <v>Anak</v>
          </cell>
          <cell r="K4941" t="str">
            <v>04</v>
          </cell>
          <cell r="L4941" t="str">
            <v>Tamat SD/Sederajat</v>
          </cell>
          <cell r="M4941" t="str">
            <v>Belum/Tidak Bekerja</v>
          </cell>
          <cell r="N4941" t="str">
            <v>IMAROH</v>
          </cell>
          <cell r="O4941" t="str">
            <v>SARWIN</v>
          </cell>
          <cell r="P4941" t="str">
            <v>3302231802050238</v>
          </cell>
          <cell r="Q4941" t="str">
            <v>SARWIN</v>
          </cell>
          <cell r="R4941" t="str">
            <v>KUTALIMAN</v>
          </cell>
          <cell r="S4941" t="str">
            <v>KEDUNG BANTENG</v>
          </cell>
          <cell r="T4941" t="str">
            <v>KUTALIMAN</v>
          </cell>
          <cell r="U4941" t="str">
            <v>007</v>
          </cell>
          <cell r="V4941" t="str">
            <v>002</v>
          </cell>
          <cell r="W4941" t="str">
            <v>Indonesia</v>
          </cell>
        </row>
        <row r="4942">
          <cell r="B4942" t="str">
            <v>SISKA FITRIANA</v>
          </cell>
          <cell r="C4942" t="str">
            <v>3302236408950001</v>
          </cell>
          <cell r="D4942" t="str">
            <v>P</v>
          </cell>
          <cell r="E4942" t="str">
            <v>BANYUMAS</v>
          </cell>
          <cell r="F4942">
            <v>34935</v>
          </cell>
          <cell r="G4942" t="str">
            <v>Tidak Tahu</v>
          </cell>
          <cell r="H4942" t="str">
            <v>Islam</v>
          </cell>
          <cell r="I4942" t="str">
            <v>Belum Kawin</v>
          </cell>
          <cell r="J4942" t="str">
            <v>Anak</v>
          </cell>
          <cell r="K4942" t="str">
            <v>04</v>
          </cell>
          <cell r="L4942" t="str">
            <v>SLTP/Sederajat</v>
          </cell>
          <cell r="M4942" t="str">
            <v>Belum/Tidak Bekerja</v>
          </cell>
          <cell r="N4942" t="str">
            <v>IMAROH</v>
          </cell>
          <cell r="O4942" t="str">
            <v>SARWIN</v>
          </cell>
          <cell r="P4942" t="str">
            <v>3302231802050238</v>
          </cell>
          <cell r="Q4942" t="str">
            <v>SARWIN</v>
          </cell>
          <cell r="R4942" t="str">
            <v>KUTALIMAN</v>
          </cell>
          <cell r="S4942" t="str">
            <v>KEDUNG BANTENG</v>
          </cell>
          <cell r="T4942" t="str">
            <v>KUTALIMAN</v>
          </cell>
          <cell r="U4942" t="str">
            <v>007</v>
          </cell>
          <cell r="V4942" t="str">
            <v>002</v>
          </cell>
          <cell r="W4942" t="str">
            <v>Indonesia</v>
          </cell>
        </row>
        <row r="4943">
          <cell r="B4943" t="str">
            <v xml:space="preserve">SUMARNO </v>
          </cell>
          <cell r="C4943" t="str">
            <v>3302230110700002</v>
          </cell>
          <cell r="D4943" t="str">
            <v>L</v>
          </cell>
          <cell r="E4943" t="str">
            <v>BANYUMAS</v>
          </cell>
          <cell r="F4943">
            <v>25842</v>
          </cell>
          <cell r="G4943" t="str">
            <v>Tidak Tahu</v>
          </cell>
          <cell r="H4943" t="str">
            <v>Islam</v>
          </cell>
          <cell r="I4943" t="str">
            <v>Kawin</v>
          </cell>
          <cell r="J4943" t="str">
            <v>Kepala Keluarga</v>
          </cell>
          <cell r="K4943" t="str">
            <v>01</v>
          </cell>
          <cell r="L4943" t="str">
            <v>Tamat SD/Sederajat</v>
          </cell>
          <cell r="M4943" t="str">
            <v>Buruh Harian Lepas</v>
          </cell>
          <cell r="N4943" t="str">
            <v>NARSEM</v>
          </cell>
          <cell r="O4943" t="str">
            <v>ATMO SUTARKO</v>
          </cell>
          <cell r="P4943" t="str">
            <v>3302231808060163</v>
          </cell>
          <cell r="Q4943" t="str">
            <v>SUMARNO</v>
          </cell>
          <cell r="R4943" t="str">
            <v>KUTALIMAN</v>
          </cell>
          <cell r="S4943" t="str">
            <v>KEDUNG BANTENG</v>
          </cell>
          <cell r="T4943" t="str">
            <v>KUTALIMAN</v>
          </cell>
          <cell r="U4943" t="str">
            <v>007</v>
          </cell>
          <cell r="V4943" t="str">
            <v>002</v>
          </cell>
          <cell r="W4943" t="str">
            <v>Indonesia</v>
          </cell>
        </row>
        <row r="4944">
          <cell r="B4944" t="str">
            <v>RAIRAH</v>
          </cell>
          <cell r="C4944" t="str">
            <v>3302235105750004</v>
          </cell>
          <cell r="D4944" t="str">
            <v>P</v>
          </cell>
          <cell r="E4944" t="str">
            <v>BANYUMAS</v>
          </cell>
          <cell r="F4944">
            <v>27525</v>
          </cell>
          <cell r="G4944" t="str">
            <v>Tidak Tahu</v>
          </cell>
          <cell r="H4944" t="str">
            <v>Islam</v>
          </cell>
          <cell r="I4944" t="str">
            <v>Kawin</v>
          </cell>
          <cell r="J4944" t="str">
            <v>Istri</v>
          </cell>
          <cell r="K4944" t="str">
            <v>03</v>
          </cell>
          <cell r="L4944" t="str">
            <v>Tamat SD/Sederajat</v>
          </cell>
          <cell r="M4944" t="str">
            <v>Buruh Harian Lepas</v>
          </cell>
          <cell r="N4944" t="str">
            <v>WAREM</v>
          </cell>
          <cell r="O4944" t="str">
            <v>TASMIDI</v>
          </cell>
          <cell r="P4944" t="str">
            <v>3302231808060163</v>
          </cell>
          <cell r="Q4944" t="str">
            <v>SUMARNO</v>
          </cell>
          <cell r="R4944" t="str">
            <v>KUTALIMAN</v>
          </cell>
          <cell r="S4944" t="str">
            <v>KEDUNG BANTENG</v>
          </cell>
          <cell r="T4944" t="str">
            <v>KUTALIMAN</v>
          </cell>
          <cell r="U4944" t="str">
            <v>007</v>
          </cell>
          <cell r="V4944" t="str">
            <v>002</v>
          </cell>
          <cell r="W4944" t="str">
            <v>Indonesia</v>
          </cell>
        </row>
        <row r="4945">
          <cell r="B4945" t="str">
            <v>YEYEN ANIS SUSILOWATI</v>
          </cell>
          <cell r="C4945" t="str">
            <v>3302235005960005</v>
          </cell>
          <cell r="D4945" t="str">
            <v>P</v>
          </cell>
          <cell r="E4945" t="str">
            <v>BANYUMAS</v>
          </cell>
          <cell r="F4945" t="str">
            <v>10/05/1996</v>
          </cell>
          <cell r="G4945" t="str">
            <v>Tidak Tahu</v>
          </cell>
          <cell r="H4945" t="str">
            <v>Islam</v>
          </cell>
          <cell r="I4945" t="str">
            <v>Kawin</v>
          </cell>
          <cell r="J4945" t="str">
            <v>Istri</v>
          </cell>
          <cell r="K4945" t="str">
            <v>03</v>
          </cell>
          <cell r="L4945" t="str">
            <v>SLTP/Sederajat</v>
          </cell>
          <cell r="M4945" t="str">
            <v>Mengurus Rumah Tangga</v>
          </cell>
          <cell r="N4945" t="str">
            <v>RAIRAH</v>
          </cell>
          <cell r="O4945" t="str">
            <v xml:space="preserve">SUMARNO  </v>
          </cell>
          <cell r="P4945" t="str">
            <v>3302231808060163</v>
          </cell>
          <cell r="Q4945" t="str">
            <v>RIDWAN</v>
          </cell>
          <cell r="R4945" t="str">
            <v>KUTALIMAN</v>
          </cell>
          <cell r="S4945" t="str">
            <v>KEDUNGBANTENG</v>
          </cell>
          <cell r="T4945" t="str">
            <v>KUTALIMAN</v>
          </cell>
          <cell r="U4945" t="str">
            <v>007</v>
          </cell>
          <cell r="V4945" t="str">
            <v>002</v>
          </cell>
          <cell r="W4945" t="str">
            <v>Indonesia</v>
          </cell>
        </row>
        <row r="4946">
          <cell r="B4946" t="str">
            <v>LEO AGUSTIONO</v>
          </cell>
          <cell r="C4946" t="str">
            <v>3302230708060002</v>
          </cell>
          <cell r="D4946" t="str">
            <v>L</v>
          </cell>
          <cell r="E4946" t="str">
            <v>BANYUMAS</v>
          </cell>
          <cell r="F4946">
            <v>38936</v>
          </cell>
          <cell r="G4946" t="str">
            <v>Tidak Tahu</v>
          </cell>
          <cell r="H4946" t="str">
            <v>Islam</v>
          </cell>
          <cell r="I4946" t="str">
            <v>Belum Kawin</v>
          </cell>
          <cell r="J4946" t="str">
            <v>Anak</v>
          </cell>
          <cell r="K4946" t="str">
            <v>04</v>
          </cell>
          <cell r="L4946" t="str">
            <v>Tidak Tamat SD/Sederajat</v>
          </cell>
          <cell r="M4946" t="str">
            <v>Pelajar/Mahasiswa</v>
          </cell>
          <cell r="N4946" t="str">
            <v>RAIRAH</v>
          </cell>
          <cell r="O4946" t="str">
            <v xml:space="preserve">SUMARNO  </v>
          </cell>
          <cell r="P4946" t="str">
            <v>3302231808060163</v>
          </cell>
          <cell r="Q4946" t="str">
            <v>SUMARNO</v>
          </cell>
          <cell r="R4946" t="str">
            <v>KUTALIMAN</v>
          </cell>
          <cell r="S4946" t="str">
            <v>KEDUNG BANTENG</v>
          </cell>
          <cell r="T4946" t="str">
            <v>KUTALIMAN</v>
          </cell>
          <cell r="U4946" t="str">
            <v>007</v>
          </cell>
          <cell r="V4946" t="str">
            <v>002</v>
          </cell>
          <cell r="W4946" t="str">
            <v>Indonesia</v>
          </cell>
        </row>
        <row r="4947">
          <cell r="B4947" t="str">
            <v>ISMAN ROIS</v>
          </cell>
          <cell r="C4947" t="str">
            <v>3302230905720002</v>
          </cell>
          <cell r="D4947" t="str">
            <v>L</v>
          </cell>
          <cell r="E4947" t="str">
            <v>BANYUMAS</v>
          </cell>
          <cell r="F4947">
            <v>26428</v>
          </cell>
          <cell r="G4947" t="str">
            <v>Tidak Tahu</v>
          </cell>
          <cell r="H4947" t="str">
            <v>Islam</v>
          </cell>
          <cell r="I4947" t="str">
            <v>Kawin</v>
          </cell>
          <cell r="J4947" t="str">
            <v>Kepala Keluarga</v>
          </cell>
          <cell r="K4947" t="str">
            <v>01</v>
          </cell>
          <cell r="L4947" t="str">
            <v>Tamat SD/Sederajat</v>
          </cell>
          <cell r="M4947" t="str">
            <v>Pedagang</v>
          </cell>
          <cell r="N4947" t="str">
            <v>TARSEM</v>
          </cell>
          <cell r="O4947" t="str">
            <v>SUMARJO</v>
          </cell>
          <cell r="P4947" t="str">
            <v>3302231808060174</v>
          </cell>
          <cell r="Q4947" t="str">
            <v>ISMAN ROIS</v>
          </cell>
          <cell r="R4947" t="str">
            <v>KUTALIMAN</v>
          </cell>
          <cell r="S4947" t="str">
            <v>KEDUNG BANTENG</v>
          </cell>
          <cell r="T4947" t="str">
            <v>KUTALIMAN</v>
          </cell>
          <cell r="U4947" t="str">
            <v>007</v>
          </cell>
          <cell r="V4947" t="str">
            <v>002</v>
          </cell>
          <cell r="W4947" t="str">
            <v>Indonesia</v>
          </cell>
        </row>
        <row r="4948">
          <cell r="B4948" t="str">
            <v>KARTISEM</v>
          </cell>
          <cell r="C4948" t="str">
            <v>3302234504790002</v>
          </cell>
          <cell r="D4948" t="str">
            <v>P</v>
          </cell>
          <cell r="E4948" t="str">
            <v>BANYUMAS</v>
          </cell>
          <cell r="F4948">
            <v>28950</v>
          </cell>
          <cell r="G4948" t="str">
            <v>Tidak Tahu</v>
          </cell>
          <cell r="H4948" t="str">
            <v>Islam</v>
          </cell>
          <cell r="I4948" t="str">
            <v>Kawin</v>
          </cell>
          <cell r="J4948" t="str">
            <v>Istri</v>
          </cell>
          <cell r="K4948" t="str">
            <v>03</v>
          </cell>
          <cell r="L4948" t="str">
            <v>Tamat SD/Sederajat</v>
          </cell>
          <cell r="M4948" t="str">
            <v>Mengurus Rumah Tangga</v>
          </cell>
          <cell r="N4948" t="str">
            <v>DARSIH</v>
          </cell>
          <cell r="O4948" t="str">
            <v>KARTAREJA</v>
          </cell>
          <cell r="P4948" t="str">
            <v>3302231808060174</v>
          </cell>
          <cell r="Q4948" t="str">
            <v>ISMAN ROIS</v>
          </cell>
          <cell r="R4948" t="str">
            <v>KUTALIMAN</v>
          </cell>
          <cell r="S4948" t="str">
            <v>KEDUNG BANTENG</v>
          </cell>
          <cell r="T4948" t="str">
            <v>KUTALIMAN</v>
          </cell>
          <cell r="U4948" t="str">
            <v>007</v>
          </cell>
          <cell r="V4948" t="str">
            <v>002</v>
          </cell>
          <cell r="W4948" t="str">
            <v>Indonesia</v>
          </cell>
        </row>
        <row r="4949">
          <cell r="B4949" t="str">
            <v>RIFA SHILNA SYARIFAH</v>
          </cell>
          <cell r="C4949" t="str">
            <v>3302235512080001</v>
          </cell>
          <cell r="D4949" t="str">
            <v>P</v>
          </cell>
          <cell r="E4949" t="str">
            <v>BANYUMAS</v>
          </cell>
          <cell r="F4949">
            <v>39797</v>
          </cell>
          <cell r="G4949" t="str">
            <v>Tidak Tahu</v>
          </cell>
          <cell r="H4949" t="str">
            <v>Islam</v>
          </cell>
          <cell r="I4949" t="str">
            <v>Belum Kawin</v>
          </cell>
          <cell r="J4949" t="str">
            <v>Anak</v>
          </cell>
          <cell r="K4949" t="str">
            <v>04</v>
          </cell>
          <cell r="L4949" t="str">
            <v>Tidak/Belum Sekolah</v>
          </cell>
          <cell r="M4949" t="str">
            <v>Belum/Tidak Bekerja</v>
          </cell>
          <cell r="N4949" t="str">
            <v>KARTISEM</v>
          </cell>
          <cell r="O4949" t="str">
            <v>ISMAN ROIS</v>
          </cell>
          <cell r="P4949" t="str">
            <v>3302231808060174</v>
          </cell>
          <cell r="Q4949" t="str">
            <v>ISMAN ROIS</v>
          </cell>
          <cell r="R4949" t="str">
            <v>KUTALIMAN</v>
          </cell>
          <cell r="S4949" t="str">
            <v>KEDUNG BANTENG</v>
          </cell>
          <cell r="T4949" t="str">
            <v>KUTALIMAN</v>
          </cell>
          <cell r="U4949" t="str">
            <v>007</v>
          </cell>
          <cell r="V4949" t="str">
            <v>002</v>
          </cell>
          <cell r="W4949" t="str">
            <v>Indonesia</v>
          </cell>
        </row>
        <row r="4950">
          <cell r="B4950" t="str">
            <v>YENI INDRA LESTARI</v>
          </cell>
          <cell r="C4950" t="str">
            <v>3302235406970003</v>
          </cell>
          <cell r="D4950" t="str">
            <v>P</v>
          </cell>
          <cell r="E4950" t="str">
            <v>BANYUMAS</v>
          </cell>
          <cell r="F4950">
            <v>35595</v>
          </cell>
          <cell r="G4950" t="str">
            <v>Tidak Tahu</v>
          </cell>
          <cell r="H4950" t="str">
            <v>Islam</v>
          </cell>
          <cell r="I4950" t="str">
            <v>Belum Kawin</v>
          </cell>
          <cell r="J4950" t="str">
            <v>Anak</v>
          </cell>
          <cell r="K4950" t="str">
            <v>04</v>
          </cell>
          <cell r="L4950" t="str">
            <v>Tidak Tamat SD/Sederajat</v>
          </cell>
          <cell r="M4950" t="str">
            <v>Pelajar/Mahasiswa</v>
          </cell>
          <cell r="N4950" t="str">
            <v>KARTISEM</v>
          </cell>
          <cell r="O4950" t="str">
            <v>ISMAN ROIS</v>
          </cell>
          <cell r="P4950" t="str">
            <v>3302231808060174</v>
          </cell>
          <cell r="Q4950" t="str">
            <v>ISMAN ROIS</v>
          </cell>
          <cell r="R4950" t="str">
            <v>KUTALIMAN</v>
          </cell>
          <cell r="S4950" t="str">
            <v>KEDUNG BANTENG</v>
          </cell>
          <cell r="T4950" t="str">
            <v>KUTALIMAN</v>
          </cell>
          <cell r="U4950" t="str">
            <v>007</v>
          </cell>
          <cell r="V4950" t="str">
            <v>002</v>
          </cell>
          <cell r="W4950" t="str">
            <v>Indonesia</v>
          </cell>
        </row>
        <row r="4951">
          <cell r="B4951" t="str">
            <v>WASIM</v>
          </cell>
          <cell r="C4951" t="str">
            <v>3302230507640003</v>
          </cell>
          <cell r="D4951" t="str">
            <v>L</v>
          </cell>
          <cell r="E4951" t="str">
            <v>BANYUMAS</v>
          </cell>
          <cell r="F4951" t="str">
            <v>05/07/1964</v>
          </cell>
          <cell r="G4951" t="str">
            <v>Tidak Tahu</v>
          </cell>
          <cell r="H4951" t="str">
            <v>Islam</v>
          </cell>
          <cell r="I4951" t="str">
            <v>Kawin</v>
          </cell>
          <cell r="J4951" t="str">
            <v>Kepala Keluarga</v>
          </cell>
          <cell r="K4951" t="str">
            <v>01</v>
          </cell>
          <cell r="L4951" t="str">
            <v>Tamat SD/Sederajat</v>
          </cell>
          <cell r="M4951" t="str">
            <v>Pedagang</v>
          </cell>
          <cell r="N4951" t="str">
            <v>NATI</v>
          </cell>
          <cell r="O4951" t="str">
            <v>SANMARTA</v>
          </cell>
          <cell r="P4951">
            <v>3302231808060190</v>
          </cell>
          <cell r="Q4951" t="str">
            <v>WASIM</v>
          </cell>
          <cell r="R4951" t="str">
            <v>KUTALIMAN</v>
          </cell>
          <cell r="S4951" t="str">
            <v>KEDUNGBANTENG</v>
          </cell>
          <cell r="T4951" t="str">
            <v>KUTALIMAN</v>
          </cell>
          <cell r="U4951">
            <v>7</v>
          </cell>
          <cell r="V4951">
            <v>2</v>
          </cell>
          <cell r="W4951" t="str">
            <v>Indonesia</v>
          </cell>
        </row>
        <row r="4952">
          <cell r="B4952" t="str">
            <v>KARSIWEN</v>
          </cell>
          <cell r="C4952" t="str">
            <v>3302234507720003</v>
          </cell>
          <cell r="D4952" t="str">
            <v>P</v>
          </cell>
          <cell r="E4952" t="str">
            <v>BANYUMAS</v>
          </cell>
          <cell r="F4952">
            <v>26485</v>
          </cell>
          <cell r="G4952" t="str">
            <v>Tidak Tahu</v>
          </cell>
          <cell r="H4952" t="str">
            <v>Islam</v>
          </cell>
          <cell r="I4952" t="str">
            <v>Kawin</v>
          </cell>
          <cell r="J4952" t="str">
            <v>Istri</v>
          </cell>
          <cell r="K4952" t="str">
            <v>03</v>
          </cell>
          <cell r="L4952" t="str">
            <v>Tamat SD/Sederajat</v>
          </cell>
          <cell r="M4952" t="str">
            <v>Mengurus Rumah Tangga</v>
          </cell>
          <cell r="N4952" t="str">
            <v>MARISEM</v>
          </cell>
          <cell r="O4952" t="str">
            <v>SUNARJO</v>
          </cell>
          <cell r="P4952" t="str">
            <v>3302231808060197</v>
          </cell>
          <cell r="Q4952" t="str">
            <v>RISMANTO WASIM</v>
          </cell>
          <cell r="R4952" t="str">
            <v>KUTALIMAN</v>
          </cell>
          <cell r="S4952" t="str">
            <v>KEDUNG BANTENG</v>
          </cell>
          <cell r="T4952" t="str">
            <v>KUTALIMAN</v>
          </cell>
          <cell r="U4952" t="str">
            <v>007</v>
          </cell>
          <cell r="V4952" t="str">
            <v>002</v>
          </cell>
          <cell r="W4952" t="str">
            <v>Indonesia</v>
          </cell>
        </row>
        <row r="4953">
          <cell r="B4953" t="str">
            <v>MOHAMAD FAIZAL HIDAYAT</v>
          </cell>
          <cell r="C4953" t="str">
            <v>3302231004060001</v>
          </cell>
          <cell r="D4953" t="str">
            <v>L</v>
          </cell>
          <cell r="E4953" t="str">
            <v>BANYUMAS</v>
          </cell>
          <cell r="F4953">
            <v>38817</v>
          </cell>
          <cell r="G4953" t="str">
            <v>Tidak Tahu</v>
          </cell>
          <cell r="H4953" t="str">
            <v>Islam</v>
          </cell>
          <cell r="I4953" t="str">
            <v>Belum Kawin</v>
          </cell>
          <cell r="J4953" t="str">
            <v>Anak</v>
          </cell>
          <cell r="K4953" t="str">
            <v>04</v>
          </cell>
          <cell r="L4953" t="str">
            <v>Tidak/Belum Sekolah</v>
          </cell>
          <cell r="M4953" t="str">
            <v>Belum/Tidak Bekerja</v>
          </cell>
          <cell r="N4953" t="str">
            <v>KARSIWEN</v>
          </cell>
          <cell r="O4953" t="str">
            <v>RISMANTO WASIM</v>
          </cell>
          <cell r="P4953" t="str">
            <v>3302231808060197</v>
          </cell>
          <cell r="Q4953" t="str">
            <v>RISMANTO WASIM</v>
          </cell>
          <cell r="R4953" t="str">
            <v>KUTALIMAN</v>
          </cell>
          <cell r="S4953" t="str">
            <v>KEDUNG BANTENG</v>
          </cell>
          <cell r="T4953" t="str">
            <v>KUTALIMAN</v>
          </cell>
          <cell r="U4953" t="str">
            <v>007</v>
          </cell>
          <cell r="V4953" t="str">
            <v>002</v>
          </cell>
          <cell r="W4953" t="str">
            <v>Indonesia</v>
          </cell>
        </row>
        <row r="4954">
          <cell r="B4954" t="str">
            <v>MOHAMAD MINAN NURROHMAN</v>
          </cell>
          <cell r="C4954" t="str">
            <v>3302232804120002</v>
          </cell>
          <cell r="D4954" t="str">
            <v>L</v>
          </cell>
          <cell r="E4954" t="str">
            <v>BANYUMAS</v>
          </cell>
          <cell r="F4954">
            <v>41027</v>
          </cell>
          <cell r="G4954" t="str">
            <v>Tidak Tahu</v>
          </cell>
          <cell r="H4954" t="str">
            <v>Islam</v>
          </cell>
          <cell r="I4954" t="str">
            <v>Belum Kawin</v>
          </cell>
          <cell r="J4954" t="str">
            <v>Anak</v>
          </cell>
          <cell r="K4954" t="str">
            <v>04</v>
          </cell>
          <cell r="L4954" t="str">
            <v>Tidak/Belum Sekolah</v>
          </cell>
          <cell r="M4954" t="str">
            <v>Belum/Tidak Bekerja</v>
          </cell>
          <cell r="N4954" t="str">
            <v>KARSIWEN</v>
          </cell>
          <cell r="O4954" t="str">
            <v>RISMANTO WASIM</v>
          </cell>
          <cell r="P4954" t="str">
            <v>3302231808060197</v>
          </cell>
          <cell r="Q4954" t="str">
            <v>RISMANTO WASIM</v>
          </cell>
          <cell r="R4954" t="str">
            <v>KUTALIMAN</v>
          </cell>
          <cell r="S4954" t="str">
            <v>KEDUNG BANTENG</v>
          </cell>
          <cell r="T4954" t="str">
            <v>KUTALIMAN</v>
          </cell>
          <cell r="U4954" t="str">
            <v>007</v>
          </cell>
          <cell r="V4954" t="str">
            <v>002</v>
          </cell>
          <cell r="W4954" t="str">
            <v>Indonesia</v>
          </cell>
        </row>
        <row r="4955">
          <cell r="B4955" t="str">
            <v>SUDIANTO</v>
          </cell>
          <cell r="C4955" t="str">
            <v>3302231008900004</v>
          </cell>
          <cell r="D4955" t="str">
            <v>L</v>
          </cell>
          <cell r="E4955" t="str">
            <v>BANYUMAS</v>
          </cell>
          <cell r="F4955">
            <v>33095</v>
          </cell>
          <cell r="G4955" t="str">
            <v>Tidak Tahu</v>
          </cell>
          <cell r="H4955" t="str">
            <v>Islam</v>
          </cell>
          <cell r="I4955" t="str">
            <v>Belum Kawin</v>
          </cell>
          <cell r="J4955" t="str">
            <v>Anak</v>
          </cell>
          <cell r="K4955" t="str">
            <v>04</v>
          </cell>
          <cell r="L4955" t="str">
            <v>SLTP/Sederajat</v>
          </cell>
          <cell r="M4955" t="str">
            <v>Belum/Tidak Bekerja</v>
          </cell>
          <cell r="N4955" t="str">
            <v>KARSIWEN</v>
          </cell>
          <cell r="O4955" t="str">
            <v>RISMANTO WASIM</v>
          </cell>
          <cell r="P4955" t="str">
            <v>3302231808060197</v>
          </cell>
          <cell r="Q4955" t="str">
            <v>RISMANTO WASIM</v>
          </cell>
          <cell r="R4955" t="str">
            <v>KUTALIMAN</v>
          </cell>
          <cell r="S4955" t="str">
            <v>KEDUNG BANTENG</v>
          </cell>
          <cell r="T4955" t="str">
            <v>KUTALIMAN</v>
          </cell>
          <cell r="U4955" t="str">
            <v>007</v>
          </cell>
          <cell r="V4955" t="str">
            <v>002</v>
          </cell>
          <cell r="W4955" t="str">
            <v>Indonesia</v>
          </cell>
        </row>
        <row r="4956">
          <cell r="B4956" t="str">
            <v>SISKA MARIANA</v>
          </cell>
          <cell r="C4956" t="str">
            <v>3302235603000006</v>
          </cell>
          <cell r="D4956" t="str">
            <v>P</v>
          </cell>
          <cell r="E4956" t="str">
            <v>BANYUMAS</v>
          </cell>
          <cell r="F4956">
            <v>36601</v>
          </cell>
          <cell r="G4956" t="str">
            <v>Tidak Tahu</v>
          </cell>
          <cell r="H4956" t="str">
            <v>Islam</v>
          </cell>
          <cell r="I4956" t="str">
            <v>Belum Kawin</v>
          </cell>
          <cell r="J4956" t="str">
            <v>Anak</v>
          </cell>
          <cell r="K4956" t="str">
            <v>04</v>
          </cell>
          <cell r="L4956" t="str">
            <v>Tidak Tamat SD/Sederajat</v>
          </cell>
          <cell r="M4956" t="str">
            <v>Pelajar/Mahasiswa</v>
          </cell>
          <cell r="N4956" t="str">
            <v>KARSIWEN</v>
          </cell>
          <cell r="O4956" t="str">
            <v>RISMANTO WASIM</v>
          </cell>
          <cell r="P4956" t="str">
            <v>3302231808060197</v>
          </cell>
          <cell r="Q4956" t="str">
            <v>RISMANTO WASIM</v>
          </cell>
          <cell r="R4956" t="str">
            <v>KUTALIMAN</v>
          </cell>
          <cell r="S4956" t="str">
            <v>KEDUNG BANTENG</v>
          </cell>
          <cell r="T4956" t="str">
            <v>KUTALIMAN</v>
          </cell>
          <cell r="U4956" t="str">
            <v>007</v>
          </cell>
          <cell r="V4956" t="str">
            <v>002</v>
          </cell>
          <cell r="W4956" t="str">
            <v>Indonesia</v>
          </cell>
        </row>
        <row r="4957">
          <cell r="B4957" t="str">
            <v>NASIRON</v>
          </cell>
          <cell r="C4957" t="str">
            <v>3302231002820006</v>
          </cell>
          <cell r="D4957" t="str">
            <v>L</v>
          </cell>
          <cell r="E4957" t="str">
            <v>BANYUMAS</v>
          </cell>
          <cell r="F4957">
            <v>29992</v>
          </cell>
          <cell r="G4957" t="str">
            <v>Tidak Tahu</v>
          </cell>
          <cell r="H4957" t="str">
            <v>Islam</v>
          </cell>
          <cell r="I4957" t="str">
            <v>Kawin</v>
          </cell>
          <cell r="J4957" t="str">
            <v>Kepala Keluarga</v>
          </cell>
          <cell r="K4957" t="str">
            <v>01</v>
          </cell>
          <cell r="L4957" t="str">
            <v>Tamat SD/Sederajat</v>
          </cell>
          <cell r="M4957" t="str">
            <v>Karyawan Swasta</v>
          </cell>
          <cell r="N4957" t="str">
            <v>DASIWEN</v>
          </cell>
          <cell r="O4957" t="str">
            <v>SOIM</v>
          </cell>
          <cell r="P4957" t="str">
            <v>3302231901110004</v>
          </cell>
          <cell r="Q4957" t="str">
            <v>NASIRON</v>
          </cell>
          <cell r="R4957" t="str">
            <v>KUTALIMAN</v>
          </cell>
          <cell r="S4957" t="str">
            <v>KEDUNG BANTENG</v>
          </cell>
          <cell r="T4957" t="str">
            <v>KUTALIMAN</v>
          </cell>
          <cell r="U4957" t="str">
            <v>007</v>
          </cell>
          <cell r="V4957" t="str">
            <v>002</v>
          </cell>
          <cell r="W4957" t="str">
            <v>Indonesia</v>
          </cell>
        </row>
        <row r="4958">
          <cell r="B4958" t="str">
            <v>SUSMIATI</v>
          </cell>
          <cell r="C4958" t="str">
            <v>3302235102930002</v>
          </cell>
          <cell r="D4958" t="str">
            <v>P</v>
          </cell>
          <cell r="E4958" t="str">
            <v>BANYUMAS</v>
          </cell>
          <cell r="F4958">
            <v>34011</v>
          </cell>
          <cell r="G4958" t="str">
            <v>Tidak Tahu</v>
          </cell>
          <cell r="H4958" t="str">
            <v>Islam</v>
          </cell>
          <cell r="I4958" t="str">
            <v>Kawin</v>
          </cell>
          <cell r="J4958" t="str">
            <v>Istri</v>
          </cell>
          <cell r="K4958" t="str">
            <v>03</v>
          </cell>
          <cell r="L4958" t="str">
            <v>SLTP/Sederajat</v>
          </cell>
          <cell r="M4958" t="str">
            <v>Mengurus Rumah Tangga</v>
          </cell>
          <cell r="N4958" t="str">
            <v>DARKEM</v>
          </cell>
          <cell r="O4958" t="str">
            <v>SUPARNO</v>
          </cell>
          <cell r="P4958" t="str">
            <v>3302231901110004</v>
          </cell>
          <cell r="Q4958" t="str">
            <v>NASIRON</v>
          </cell>
          <cell r="R4958" t="str">
            <v>KUTALIMAN</v>
          </cell>
          <cell r="S4958" t="str">
            <v>KEDUNG BANTENG</v>
          </cell>
          <cell r="T4958" t="str">
            <v>KUTALIMAN</v>
          </cell>
          <cell r="U4958" t="str">
            <v>007</v>
          </cell>
          <cell r="V4958" t="str">
            <v>002</v>
          </cell>
          <cell r="W4958" t="str">
            <v>Indonesia</v>
          </cell>
        </row>
        <row r="4959">
          <cell r="B4959" t="str">
            <v>ASFIYA FAHRUNNISA</v>
          </cell>
          <cell r="C4959" t="str">
            <v>3302236708110003</v>
          </cell>
          <cell r="D4959" t="str">
            <v>P</v>
          </cell>
          <cell r="E4959" t="str">
            <v>BANYUMAS</v>
          </cell>
          <cell r="F4959">
            <v>40782</v>
          </cell>
          <cell r="G4959" t="str">
            <v>Tidak Tahu</v>
          </cell>
          <cell r="H4959" t="str">
            <v>Islam</v>
          </cell>
          <cell r="I4959" t="str">
            <v>Belum Kawin</v>
          </cell>
          <cell r="J4959" t="str">
            <v>Anak</v>
          </cell>
          <cell r="K4959" t="str">
            <v>04</v>
          </cell>
          <cell r="L4959" t="str">
            <v>Tidak/Belum Sekolah</v>
          </cell>
          <cell r="M4959" t="str">
            <v>Belum/Tidak Bekerja</v>
          </cell>
          <cell r="N4959" t="str">
            <v>SUSMIATI</v>
          </cell>
          <cell r="O4959" t="str">
            <v>NASIRON</v>
          </cell>
          <cell r="P4959" t="str">
            <v>3302231901110004</v>
          </cell>
          <cell r="Q4959" t="str">
            <v>NASIRON</v>
          </cell>
          <cell r="R4959" t="str">
            <v>KUTALIMAN</v>
          </cell>
          <cell r="S4959" t="str">
            <v>KEDUNG BANTENG</v>
          </cell>
          <cell r="T4959" t="str">
            <v>KUTALIMAN</v>
          </cell>
          <cell r="U4959" t="str">
            <v>007</v>
          </cell>
          <cell r="V4959" t="str">
            <v>002</v>
          </cell>
          <cell r="W4959" t="str">
            <v>Indonesia</v>
          </cell>
        </row>
        <row r="4960">
          <cell r="B4960" t="str">
            <v>ABDUL AMIN</v>
          </cell>
          <cell r="C4960" t="str">
            <v>3209051406830008</v>
          </cell>
          <cell r="D4960" t="str">
            <v>L</v>
          </cell>
          <cell r="E4960" t="str">
            <v>CIREBON</v>
          </cell>
          <cell r="F4960">
            <v>30481</v>
          </cell>
          <cell r="G4960" t="str">
            <v>Tidak Tahu</v>
          </cell>
          <cell r="H4960" t="str">
            <v>Islam</v>
          </cell>
          <cell r="I4960" t="str">
            <v>Kawin</v>
          </cell>
          <cell r="J4960" t="str">
            <v>Kepala Keluarga</v>
          </cell>
          <cell r="K4960" t="str">
            <v>01</v>
          </cell>
          <cell r="L4960" t="str">
            <v>SLTA/Sederajat</v>
          </cell>
          <cell r="M4960" t="str">
            <v>Buruh Harian Lepas</v>
          </cell>
          <cell r="N4960" t="str">
            <v>KASEM</v>
          </cell>
          <cell r="O4960" t="str">
            <v>KOLIL</v>
          </cell>
          <cell r="P4960" t="str">
            <v>3302231911120001</v>
          </cell>
          <cell r="Q4960" t="str">
            <v>ABDUL AMIN</v>
          </cell>
          <cell r="R4960" t="str">
            <v>KUTALIMAN</v>
          </cell>
          <cell r="S4960" t="str">
            <v>KEDUNG BANTENG</v>
          </cell>
          <cell r="T4960" t="str">
            <v>KUTALIMAN</v>
          </cell>
          <cell r="U4960" t="str">
            <v>007</v>
          </cell>
          <cell r="V4960" t="str">
            <v>002</v>
          </cell>
          <cell r="W4960" t="str">
            <v>Indonesia</v>
          </cell>
        </row>
        <row r="4961">
          <cell r="B4961" t="str">
            <v>NURHAYATI</v>
          </cell>
          <cell r="C4961" t="str">
            <v>3302236901910001</v>
          </cell>
          <cell r="D4961" t="str">
            <v>P</v>
          </cell>
          <cell r="E4961" t="str">
            <v>BANYUMAS</v>
          </cell>
          <cell r="F4961">
            <v>33267</v>
          </cell>
          <cell r="G4961" t="str">
            <v>Tidak Tahu</v>
          </cell>
          <cell r="H4961" t="str">
            <v>Islam</v>
          </cell>
          <cell r="I4961" t="str">
            <v>Kawin</v>
          </cell>
          <cell r="J4961" t="str">
            <v>Istri</v>
          </cell>
          <cell r="K4961" t="str">
            <v>03</v>
          </cell>
          <cell r="L4961" t="str">
            <v>Tamat SD/Sederajat</v>
          </cell>
          <cell r="M4961" t="str">
            <v>Mengurus Rumah Tangga</v>
          </cell>
          <cell r="N4961" t="str">
            <v>SARWEN</v>
          </cell>
          <cell r="O4961" t="str">
            <v>ACHMAD SULTONI SAKUM</v>
          </cell>
          <cell r="P4961" t="str">
            <v>3302231911120001</v>
          </cell>
          <cell r="Q4961" t="str">
            <v>ABDUL AMIN</v>
          </cell>
          <cell r="R4961" t="str">
            <v>KUTALIMAN</v>
          </cell>
          <cell r="S4961" t="str">
            <v>KEDUNG BANTENG</v>
          </cell>
          <cell r="T4961" t="str">
            <v>KUTALIMAN</v>
          </cell>
          <cell r="U4961" t="str">
            <v>007</v>
          </cell>
          <cell r="V4961" t="str">
            <v>002</v>
          </cell>
          <cell r="W4961" t="str">
            <v>Indonesia</v>
          </cell>
        </row>
        <row r="4962">
          <cell r="B4962" t="str">
            <v>FAUZIYAH ROCHMAWATI</v>
          </cell>
          <cell r="C4962" t="str">
            <v>3302236710110001</v>
          </cell>
          <cell r="D4962" t="str">
            <v>P</v>
          </cell>
          <cell r="E4962" t="str">
            <v>BANYUMAS</v>
          </cell>
          <cell r="F4962">
            <v>40843</v>
          </cell>
          <cell r="G4962" t="str">
            <v>Tidak Tahu</v>
          </cell>
          <cell r="H4962" t="str">
            <v>Islam</v>
          </cell>
          <cell r="I4962" t="str">
            <v>Belum Kawin</v>
          </cell>
          <cell r="J4962" t="str">
            <v>Anak</v>
          </cell>
          <cell r="K4962" t="str">
            <v>04</v>
          </cell>
          <cell r="L4962" t="str">
            <v>Tidak/Belum Sekolah</v>
          </cell>
          <cell r="M4962" t="str">
            <v>Belum/Tidak Bekerja</v>
          </cell>
          <cell r="N4962" t="str">
            <v>NURHAYATI</v>
          </cell>
          <cell r="O4962" t="str">
            <v>ABDUL AMIN</v>
          </cell>
          <cell r="P4962" t="str">
            <v>3302231911120001</v>
          </cell>
          <cell r="Q4962" t="str">
            <v>ABDUL AMIN</v>
          </cell>
          <cell r="R4962" t="str">
            <v>KUTALIMAN</v>
          </cell>
          <cell r="S4962" t="str">
            <v>KEDUNG BANTENG</v>
          </cell>
          <cell r="T4962" t="str">
            <v>KUTALIMAN</v>
          </cell>
          <cell r="U4962" t="str">
            <v>007</v>
          </cell>
          <cell r="V4962" t="str">
            <v>002</v>
          </cell>
          <cell r="W4962" t="str">
            <v>Indonesia</v>
          </cell>
        </row>
        <row r="4963">
          <cell r="B4963" t="str">
            <v>SUROTO</v>
          </cell>
          <cell r="C4963" t="str">
            <v>3302232602900003</v>
          </cell>
          <cell r="D4963" t="str">
            <v>L</v>
          </cell>
          <cell r="E4963" t="str">
            <v>BANYUMAS</v>
          </cell>
          <cell r="F4963">
            <v>32930</v>
          </cell>
          <cell r="G4963" t="str">
            <v>Tidak Tahu</v>
          </cell>
          <cell r="H4963" t="str">
            <v>Islam</v>
          </cell>
          <cell r="I4963" t="str">
            <v>Kawin</v>
          </cell>
          <cell r="J4963" t="str">
            <v>Kepala Keluarga</v>
          </cell>
          <cell r="K4963" t="str">
            <v>01</v>
          </cell>
          <cell r="L4963" t="str">
            <v>Tamat SD/Sederajat</v>
          </cell>
          <cell r="M4963" t="str">
            <v>Buruh Harian Lepas</v>
          </cell>
          <cell r="N4963" t="str">
            <v>LASEM</v>
          </cell>
          <cell r="O4963" t="str">
            <v>A. SUHEDI</v>
          </cell>
          <cell r="P4963" t="str">
            <v>3302232009120003</v>
          </cell>
          <cell r="Q4963" t="str">
            <v>SUROTO</v>
          </cell>
          <cell r="R4963" t="str">
            <v>KUTALIMAN</v>
          </cell>
          <cell r="S4963" t="str">
            <v>KEDUNG BANTENG</v>
          </cell>
          <cell r="T4963" t="str">
            <v>KUTALIMAN</v>
          </cell>
          <cell r="U4963" t="str">
            <v>007</v>
          </cell>
          <cell r="V4963" t="str">
            <v>002</v>
          </cell>
          <cell r="W4963" t="str">
            <v>Indonesia</v>
          </cell>
        </row>
        <row r="4964">
          <cell r="B4964" t="str">
            <v>SITI NUR ROBINGAH</v>
          </cell>
          <cell r="C4964" t="str">
            <v>3302226710930001</v>
          </cell>
          <cell r="D4964" t="str">
            <v>P</v>
          </cell>
          <cell r="E4964" t="str">
            <v>BANYUMAS</v>
          </cell>
          <cell r="F4964">
            <v>34269</v>
          </cell>
          <cell r="G4964" t="str">
            <v>Tidak Tahu</v>
          </cell>
          <cell r="H4964" t="str">
            <v>Islam</v>
          </cell>
          <cell r="I4964" t="str">
            <v>Kawin</v>
          </cell>
          <cell r="J4964" t="str">
            <v>Istri</v>
          </cell>
          <cell r="K4964" t="str">
            <v>03</v>
          </cell>
          <cell r="L4964" t="str">
            <v>SLTP/Sederajat</v>
          </cell>
          <cell r="M4964" t="str">
            <v>Mengurus Rumah Tangga</v>
          </cell>
          <cell r="N4964" t="str">
            <v>DARSINI</v>
          </cell>
          <cell r="O4964" t="str">
            <v>REWANG SUPANI</v>
          </cell>
          <cell r="P4964" t="str">
            <v>3302232009120003</v>
          </cell>
          <cell r="Q4964" t="str">
            <v>SUROTO</v>
          </cell>
          <cell r="R4964" t="str">
            <v>KUTALIMAN</v>
          </cell>
          <cell r="S4964" t="str">
            <v>KEDUNG BANTENG</v>
          </cell>
          <cell r="T4964" t="str">
            <v>KUTALIMAN</v>
          </cell>
          <cell r="U4964" t="str">
            <v>007</v>
          </cell>
          <cell r="V4964" t="str">
            <v>002</v>
          </cell>
          <cell r="W4964" t="str">
            <v>Indonesia</v>
          </cell>
        </row>
        <row r="4965">
          <cell r="B4965" t="str">
            <v>ALIVA CAHYA RAHMADANI</v>
          </cell>
          <cell r="C4965" t="str">
            <v>3302236607120001</v>
          </cell>
          <cell r="D4965" t="str">
            <v>P</v>
          </cell>
          <cell r="E4965" t="str">
            <v>BANYUMAS</v>
          </cell>
          <cell r="F4965" t="str">
            <v>26/07/2012</v>
          </cell>
          <cell r="G4965" t="str">
            <v>Tidak Tahu</v>
          </cell>
          <cell r="H4965" t="str">
            <v>Islam</v>
          </cell>
          <cell r="I4965" t="str">
            <v>Belum Kawin</v>
          </cell>
          <cell r="J4965" t="str">
            <v>Anak</v>
          </cell>
          <cell r="K4965" t="str">
            <v>04</v>
          </cell>
          <cell r="L4965" t="str">
            <v>Tidak Tamat SD/Sederajat</v>
          </cell>
          <cell r="M4965" t="str">
            <v>Pelajar/Mahasiswa</v>
          </cell>
          <cell r="N4965" t="str">
            <v>SITI NUR ROBINGAH</v>
          </cell>
          <cell r="O4965" t="str">
            <v>SUROTO</v>
          </cell>
          <cell r="P4965" t="str">
            <v>3302232009120003</v>
          </cell>
          <cell r="Q4965" t="str">
            <v>SUROTO</v>
          </cell>
          <cell r="R4965" t="str">
            <v>KUTALIMAN</v>
          </cell>
          <cell r="S4965" t="str">
            <v>KEDUNGBANTENG</v>
          </cell>
          <cell r="T4965" t="str">
            <v>KUTALIMAN</v>
          </cell>
          <cell r="U4965" t="str">
            <v>007</v>
          </cell>
          <cell r="V4965" t="str">
            <v>002</v>
          </cell>
          <cell r="W4965" t="str">
            <v>Indonesia</v>
          </cell>
        </row>
        <row r="4966">
          <cell r="B4966" t="str">
            <v xml:space="preserve">LASEM </v>
          </cell>
          <cell r="C4966" t="str">
            <v>3302235404590002</v>
          </cell>
          <cell r="D4966" t="str">
            <v>P</v>
          </cell>
          <cell r="E4966" t="str">
            <v>BANYUMAS</v>
          </cell>
          <cell r="F4966" t="str">
            <v>14/04/1959</v>
          </cell>
          <cell r="G4966" t="str">
            <v>Tidak Tahu</v>
          </cell>
          <cell r="H4966" t="str">
            <v>Islam</v>
          </cell>
          <cell r="I4966" t="str">
            <v>Cerai Mati</v>
          </cell>
          <cell r="J4966" t="str">
            <v>Kepala Keluarga</v>
          </cell>
          <cell r="K4966" t="str">
            <v>01</v>
          </cell>
          <cell r="L4966" t="str">
            <v>Tidak Tamat SD/Sederajat</v>
          </cell>
          <cell r="M4966" t="str">
            <v>Buruh Tani/Perkebunan</v>
          </cell>
          <cell r="N4966" t="str">
            <v>NARSEM</v>
          </cell>
          <cell r="O4966" t="str">
            <v>TAWIRAJI</v>
          </cell>
          <cell r="P4966" t="str">
            <v>3302232009120003</v>
          </cell>
          <cell r="Q4966" t="str">
            <v>LASEM</v>
          </cell>
          <cell r="R4966" t="str">
            <v>KUTALIMAN</v>
          </cell>
          <cell r="S4966" t="str">
            <v>KEDUNGBANTENG</v>
          </cell>
          <cell r="T4966" t="str">
            <v>KUTALIMAN</v>
          </cell>
          <cell r="U4966" t="str">
            <v>007</v>
          </cell>
          <cell r="V4966" t="str">
            <v>002</v>
          </cell>
          <cell r="W4966" t="str">
            <v>Indonesia</v>
          </cell>
        </row>
        <row r="4967">
          <cell r="B4967" t="str">
            <v>ARI DWI SUNARKO</v>
          </cell>
          <cell r="C4967" t="str">
            <v>3302231401800003</v>
          </cell>
          <cell r="D4967" t="str">
            <v>L</v>
          </cell>
          <cell r="E4967" t="str">
            <v>BANYUMAS</v>
          </cell>
          <cell r="F4967">
            <v>29234</v>
          </cell>
          <cell r="G4967" t="str">
            <v>Tidak Tahu</v>
          </cell>
          <cell r="H4967" t="str">
            <v>Islam</v>
          </cell>
          <cell r="I4967" t="str">
            <v>Kawin</v>
          </cell>
          <cell r="J4967" t="str">
            <v>Kepala Keluarga</v>
          </cell>
          <cell r="K4967" t="str">
            <v>01</v>
          </cell>
          <cell r="L4967" t="str">
            <v>Tamat SD/Sederajat</v>
          </cell>
          <cell r="M4967" t="str">
            <v>Buruh Harian Lepas</v>
          </cell>
          <cell r="N4967" t="str">
            <v>DARIAH*</v>
          </cell>
          <cell r="O4967" t="str">
            <v>ACHMAD ROCHADI</v>
          </cell>
          <cell r="P4967" t="str">
            <v>3302232105110002</v>
          </cell>
          <cell r="Q4967" t="str">
            <v>ARI DWI SUNARKO</v>
          </cell>
          <cell r="R4967" t="str">
            <v>KUTALIMAN</v>
          </cell>
          <cell r="S4967" t="str">
            <v>KEDUNG BANTENG</v>
          </cell>
          <cell r="T4967" t="str">
            <v>KUTALIMAN</v>
          </cell>
          <cell r="U4967" t="str">
            <v>007</v>
          </cell>
          <cell r="V4967" t="str">
            <v>002</v>
          </cell>
          <cell r="W4967" t="str">
            <v>Indonesia</v>
          </cell>
        </row>
        <row r="4968">
          <cell r="B4968" t="str">
            <v>SULIATIN</v>
          </cell>
          <cell r="C4968" t="str">
            <v>3302236101800004</v>
          </cell>
          <cell r="D4968" t="str">
            <v>P</v>
          </cell>
          <cell r="E4968" t="str">
            <v>BANYUMAS</v>
          </cell>
          <cell r="F4968">
            <v>29241</v>
          </cell>
          <cell r="G4968" t="str">
            <v>Tidak Tahu</v>
          </cell>
          <cell r="H4968" t="str">
            <v>Islam</v>
          </cell>
          <cell r="I4968" t="str">
            <v>Kawin</v>
          </cell>
          <cell r="J4968" t="str">
            <v>Istri</v>
          </cell>
          <cell r="K4968" t="str">
            <v>03</v>
          </cell>
          <cell r="L4968" t="str">
            <v>Tamat SD/Sederajat</v>
          </cell>
          <cell r="M4968" t="str">
            <v>Mengurus Rumah Tangga</v>
          </cell>
          <cell r="N4968" t="str">
            <v>SAIDAH.</v>
          </cell>
          <cell r="O4968" t="str">
            <v>DIRSAN</v>
          </cell>
          <cell r="P4968" t="str">
            <v>3302232105110002</v>
          </cell>
          <cell r="Q4968" t="str">
            <v>ARI DWI SUNARKO</v>
          </cell>
          <cell r="R4968" t="str">
            <v>KUTALIMAN</v>
          </cell>
          <cell r="S4968" t="str">
            <v>KEDUNG BANTENG</v>
          </cell>
          <cell r="T4968" t="str">
            <v>KUTALIMAN</v>
          </cell>
          <cell r="U4968" t="str">
            <v>007</v>
          </cell>
          <cell r="V4968" t="str">
            <v>002</v>
          </cell>
          <cell r="W4968" t="str">
            <v>Indonesia</v>
          </cell>
        </row>
        <row r="4969">
          <cell r="B4969" t="str">
            <v>RIZAL MAHARDIKA</v>
          </cell>
          <cell r="C4969" t="str">
            <v>3302231203080004</v>
          </cell>
          <cell r="D4969" t="str">
            <v>L</v>
          </cell>
          <cell r="E4969" t="str">
            <v>BANYUMAS</v>
          </cell>
          <cell r="F4969">
            <v>39519</v>
          </cell>
          <cell r="G4969" t="str">
            <v>Tidak Tahu</v>
          </cell>
          <cell r="H4969" t="str">
            <v>Islam</v>
          </cell>
          <cell r="I4969" t="str">
            <v>Belum Kawin</v>
          </cell>
          <cell r="J4969" t="str">
            <v>Anak</v>
          </cell>
          <cell r="K4969" t="str">
            <v>04</v>
          </cell>
          <cell r="L4969" t="str">
            <v>Tidak/Belum Sekolah</v>
          </cell>
          <cell r="M4969" t="str">
            <v>Belum/Tidak Bekerja</v>
          </cell>
          <cell r="N4969" t="str">
            <v>SULIATIN</v>
          </cell>
          <cell r="O4969" t="str">
            <v>ARI DWI SUNARKO</v>
          </cell>
          <cell r="P4969" t="str">
            <v>3302232105110002</v>
          </cell>
          <cell r="Q4969" t="str">
            <v>ARI DWI SUNARKO</v>
          </cell>
          <cell r="R4969" t="str">
            <v>KUTALIMAN</v>
          </cell>
          <cell r="S4969" t="str">
            <v>KEDUNG BANTENG</v>
          </cell>
          <cell r="T4969" t="str">
            <v>KUTALIMAN</v>
          </cell>
          <cell r="U4969" t="str">
            <v>007</v>
          </cell>
          <cell r="V4969" t="str">
            <v>002</v>
          </cell>
          <cell r="W4969" t="str">
            <v>Indonesia</v>
          </cell>
        </row>
        <row r="4970">
          <cell r="B4970" t="str">
            <v>SIGIT ABIDIN</v>
          </cell>
          <cell r="C4970" t="str">
            <v>3302222904850002</v>
          </cell>
          <cell r="D4970" t="str">
            <v>L</v>
          </cell>
          <cell r="E4970" t="str">
            <v>BANYUMAS</v>
          </cell>
          <cell r="F4970">
            <v>31166</v>
          </cell>
          <cell r="G4970" t="str">
            <v>Tidak Tahu</v>
          </cell>
          <cell r="H4970" t="str">
            <v>Islam</v>
          </cell>
          <cell r="I4970" t="str">
            <v>Kawin</v>
          </cell>
          <cell r="J4970" t="str">
            <v>Kepala Keluarga</v>
          </cell>
          <cell r="K4970" t="str">
            <v>01</v>
          </cell>
          <cell r="L4970" t="str">
            <v>SLTA/Sederajat</v>
          </cell>
          <cell r="M4970" t="str">
            <v>Karyawan Swasta</v>
          </cell>
          <cell r="N4970" t="str">
            <v>TARSINI</v>
          </cell>
          <cell r="O4970" t="str">
            <v>SLAMET SUPARJO</v>
          </cell>
          <cell r="P4970" t="str">
            <v>3302232106120004</v>
          </cell>
          <cell r="Q4970" t="str">
            <v>SIGIT ABIDIN</v>
          </cell>
          <cell r="R4970" t="str">
            <v>KUTALIMAN</v>
          </cell>
          <cell r="S4970" t="str">
            <v>KEDUNG BANTENG</v>
          </cell>
          <cell r="T4970" t="str">
            <v>KUTALIMAN</v>
          </cell>
          <cell r="U4970" t="str">
            <v>007</v>
          </cell>
          <cell r="V4970" t="str">
            <v>002</v>
          </cell>
          <cell r="W4970" t="str">
            <v>Indonesia</v>
          </cell>
        </row>
        <row r="4971">
          <cell r="B4971" t="str">
            <v>INTAN FITRIANA ROSYADI</v>
          </cell>
          <cell r="C4971" t="str">
            <v>3302235603940002</v>
          </cell>
          <cell r="D4971" t="str">
            <v>P</v>
          </cell>
          <cell r="E4971" t="str">
            <v>BANYUMAS</v>
          </cell>
          <cell r="F4971">
            <v>34409</v>
          </cell>
          <cell r="G4971" t="str">
            <v>Tidak Tahu</v>
          </cell>
          <cell r="H4971" t="str">
            <v>Islam</v>
          </cell>
          <cell r="I4971" t="str">
            <v>Kawin</v>
          </cell>
          <cell r="J4971" t="str">
            <v>Istri</v>
          </cell>
          <cell r="K4971" t="str">
            <v>03</v>
          </cell>
          <cell r="L4971" t="str">
            <v>SLTP/Sederajat</v>
          </cell>
          <cell r="M4971" t="str">
            <v>Mengurus Rumah Tangga</v>
          </cell>
          <cell r="N4971" t="str">
            <v>TURSINAH</v>
          </cell>
          <cell r="O4971" t="str">
            <v>ISNANDAR ROSADI TARSO</v>
          </cell>
          <cell r="P4971" t="str">
            <v>3302232106120004</v>
          </cell>
          <cell r="Q4971" t="str">
            <v>SIGIT ABIDIN</v>
          </cell>
          <cell r="R4971" t="str">
            <v>KUTALIMAN</v>
          </cell>
          <cell r="S4971" t="str">
            <v>KEDUNG BANTENG</v>
          </cell>
          <cell r="T4971" t="str">
            <v>KUTALIMAN</v>
          </cell>
          <cell r="U4971" t="str">
            <v>007</v>
          </cell>
          <cell r="V4971" t="str">
            <v>002</v>
          </cell>
          <cell r="W4971" t="str">
            <v>Indonesia</v>
          </cell>
        </row>
        <row r="4972">
          <cell r="B4972" t="str">
            <v>BERLIANA JASMINE AZZAHRA</v>
          </cell>
          <cell r="C4972" t="str">
            <v>3302235606130002</v>
          </cell>
          <cell r="D4972" t="str">
            <v>P</v>
          </cell>
          <cell r="E4972" t="str">
            <v>BANYUMAS</v>
          </cell>
          <cell r="F4972">
            <v>41441</v>
          </cell>
          <cell r="G4972" t="str">
            <v>Tidak Tahu</v>
          </cell>
          <cell r="H4972" t="str">
            <v>Islam</v>
          </cell>
          <cell r="I4972" t="str">
            <v>Belum Kawin</v>
          </cell>
          <cell r="J4972" t="str">
            <v>Anak</v>
          </cell>
          <cell r="K4972" t="str">
            <v>04</v>
          </cell>
          <cell r="L4972" t="str">
            <v>Tidak/Belum Sekolah</v>
          </cell>
          <cell r="M4972" t="str">
            <v>Belum/Tidak Bekerja</v>
          </cell>
          <cell r="N4972" t="str">
            <v>INTAN FITRIANA ROSYADI</v>
          </cell>
          <cell r="O4972" t="str">
            <v>SIGIT ABIDIN</v>
          </cell>
          <cell r="P4972" t="str">
            <v>3302232106120004</v>
          </cell>
          <cell r="Q4972" t="str">
            <v>SIGIT ABIDIN</v>
          </cell>
          <cell r="R4972" t="str">
            <v>KUTALIMAN</v>
          </cell>
          <cell r="S4972" t="str">
            <v>KEDUNG BANTENG</v>
          </cell>
          <cell r="T4972" t="str">
            <v>KUTALIMAN</v>
          </cell>
          <cell r="U4972" t="str">
            <v>007</v>
          </cell>
          <cell r="V4972" t="str">
            <v>002</v>
          </cell>
          <cell r="W4972" t="str">
            <v>Indonesia</v>
          </cell>
        </row>
        <row r="4973">
          <cell r="B4973" t="str">
            <v>SUNARTO SIRWAN</v>
          </cell>
          <cell r="C4973" t="str">
            <v>3302230107540005</v>
          </cell>
          <cell r="D4973" t="str">
            <v>L</v>
          </cell>
          <cell r="E4973" t="str">
            <v>BANYUMAS</v>
          </cell>
          <cell r="F4973">
            <v>19906</v>
          </cell>
          <cell r="G4973" t="str">
            <v>Tidak Tahu</v>
          </cell>
          <cell r="H4973" t="str">
            <v>Islam</v>
          </cell>
          <cell r="I4973" t="str">
            <v>Kawin</v>
          </cell>
          <cell r="J4973" t="str">
            <v>Kepala Keluarga</v>
          </cell>
          <cell r="K4973" t="str">
            <v>01</v>
          </cell>
          <cell r="L4973" t="str">
            <v>Tamat SD/Sederajat</v>
          </cell>
          <cell r="M4973" t="str">
            <v>Buruh Tani/Perkebunan</v>
          </cell>
          <cell r="N4973" t="str">
            <v>NISAH</v>
          </cell>
          <cell r="O4973" t="str">
            <v>MIREJA</v>
          </cell>
          <cell r="P4973" t="str">
            <v>3302232108060056</v>
          </cell>
          <cell r="Q4973" t="str">
            <v>SUNARTO SIRWAN</v>
          </cell>
          <cell r="R4973" t="str">
            <v>KUTALIMAN</v>
          </cell>
          <cell r="S4973" t="str">
            <v>KEDUNG BANTENG</v>
          </cell>
          <cell r="T4973" t="str">
            <v>KUTALIMAN</v>
          </cell>
          <cell r="U4973" t="str">
            <v>007</v>
          </cell>
          <cell r="V4973" t="str">
            <v>002</v>
          </cell>
          <cell r="W4973" t="str">
            <v>Indonesia</v>
          </cell>
        </row>
        <row r="4974">
          <cell r="B4974" t="str">
            <v>SALIYAH</v>
          </cell>
          <cell r="C4974" t="str">
            <v>3302234107580026</v>
          </cell>
          <cell r="D4974" t="str">
            <v>P</v>
          </cell>
          <cell r="E4974" t="str">
            <v>BANYUMAS</v>
          </cell>
          <cell r="F4974">
            <v>21367</v>
          </cell>
          <cell r="G4974" t="str">
            <v>Tidak Tahu</v>
          </cell>
          <cell r="H4974" t="str">
            <v>Islam</v>
          </cell>
          <cell r="I4974" t="str">
            <v>Kawin</v>
          </cell>
          <cell r="J4974" t="str">
            <v>Istri</v>
          </cell>
          <cell r="K4974" t="str">
            <v>03</v>
          </cell>
          <cell r="L4974" t="str">
            <v>Tamat SD/Sederajat</v>
          </cell>
          <cell r="M4974" t="str">
            <v>Mengurus Rumah Tangga</v>
          </cell>
          <cell r="N4974" t="str">
            <v>PAMEN</v>
          </cell>
          <cell r="O4974" t="str">
            <v>SANURI</v>
          </cell>
          <cell r="P4974" t="str">
            <v>3302232108060056</v>
          </cell>
          <cell r="Q4974" t="str">
            <v>SUNARTO SIRWAN</v>
          </cell>
          <cell r="R4974" t="str">
            <v>KUTALIMAN</v>
          </cell>
          <cell r="S4974" t="str">
            <v>KEDUNG BANTENG</v>
          </cell>
          <cell r="T4974" t="str">
            <v>KUTALIMAN</v>
          </cell>
          <cell r="U4974" t="str">
            <v>007</v>
          </cell>
          <cell r="V4974" t="str">
            <v>002</v>
          </cell>
          <cell r="W4974" t="str">
            <v>Indonesia</v>
          </cell>
        </row>
        <row r="4975">
          <cell r="B4975" t="str">
            <v>SULKHANI</v>
          </cell>
          <cell r="C4975" t="str">
            <v>3302232308770001</v>
          </cell>
          <cell r="D4975" t="str">
            <v>L</v>
          </cell>
          <cell r="E4975" t="str">
            <v>BANYUMAS</v>
          </cell>
          <cell r="F4975">
            <v>28360</v>
          </cell>
          <cell r="G4975" t="str">
            <v>Tidak Tahu</v>
          </cell>
          <cell r="H4975" t="str">
            <v>Islam</v>
          </cell>
          <cell r="I4975" t="str">
            <v>Kawin</v>
          </cell>
          <cell r="J4975" t="str">
            <v>Kepala Keluarga</v>
          </cell>
          <cell r="K4975" t="str">
            <v>01</v>
          </cell>
          <cell r="L4975" t="str">
            <v>Tamat SD/Sederajat</v>
          </cell>
          <cell r="M4975" t="str">
            <v>Buruh Harian Lepas</v>
          </cell>
          <cell r="N4975" t="str">
            <v>KIREM</v>
          </cell>
          <cell r="O4975" t="str">
            <v>SUMERI</v>
          </cell>
          <cell r="P4975" t="str">
            <v>3302232110090005</v>
          </cell>
          <cell r="Q4975" t="str">
            <v>SULKHANI</v>
          </cell>
          <cell r="R4975" t="str">
            <v>KUTALIMAN</v>
          </cell>
          <cell r="S4975" t="str">
            <v>KEDUNG BANTENG</v>
          </cell>
          <cell r="T4975" t="str">
            <v>KUTALIMAN</v>
          </cell>
          <cell r="U4975" t="str">
            <v>007</v>
          </cell>
          <cell r="V4975" t="str">
            <v>002</v>
          </cell>
          <cell r="W4975" t="str">
            <v>Indonesia</v>
          </cell>
        </row>
        <row r="4976">
          <cell r="B4976" t="str">
            <v>MUFLIKHAH</v>
          </cell>
          <cell r="C4976" t="str">
            <v>3302235405870003</v>
          </cell>
          <cell r="D4976" t="str">
            <v>P</v>
          </cell>
          <cell r="E4976" t="str">
            <v>BANYUMAS</v>
          </cell>
          <cell r="F4976">
            <v>31911</v>
          </cell>
          <cell r="G4976" t="str">
            <v>Tidak Tahu</v>
          </cell>
          <cell r="H4976" t="str">
            <v>Islam</v>
          </cell>
          <cell r="I4976" t="str">
            <v>Kawin</v>
          </cell>
          <cell r="J4976" t="str">
            <v>Istri</v>
          </cell>
          <cell r="K4976" t="str">
            <v>03</v>
          </cell>
          <cell r="L4976" t="str">
            <v>SLTP/Sederajat</v>
          </cell>
          <cell r="M4976" t="str">
            <v>Mengurus Rumah Tangga</v>
          </cell>
          <cell r="N4976" t="str">
            <v>NARSIH</v>
          </cell>
          <cell r="O4976" t="str">
            <v>SUNANTO CATUN</v>
          </cell>
          <cell r="P4976" t="str">
            <v>3302232110090005</v>
          </cell>
          <cell r="Q4976" t="str">
            <v>SULKHANI</v>
          </cell>
          <cell r="R4976" t="str">
            <v>KUTALIMAN</v>
          </cell>
          <cell r="S4976" t="str">
            <v>KEDUNG BANTENG</v>
          </cell>
          <cell r="T4976" t="str">
            <v>KUTALIMAN</v>
          </cell>
          <cell r="U4976" t="str">
            <v>007</v>
          </cell>
          <cell r="V4976" t="str">
            <v>002</v>
          </cell>
          <cell r="W4976" t="str">
            <v>Indonesia</v>
          </cell>
        </row>
        <row r="4977">
          <cell r="B4977" t="str">
            <v>MOHAMAD MILHAN ABIDIN</v>
          </cell>
          <cell r="C4977" t="str">
            <v>3302231808100002</v>
          </cell>
          <cell r="D4977" t="str">
            <v>L</v>
          </cell>
          <cell r="E4977" t="str">
            <v>BANYUMAS</v>
          </cell>
          <cell r="F4977">
            <v>40408</v>
          </cell>
          <cell r="G4977" t="str">
            <v>Tidak Tahu</v>
          </cell>
          <cell r="H4977" t="str">
            <v>Islam</v>
          </cell>
          <cell r="I4977" t="str">
            <v>Belum Kawin</v>
          </cell>
          <cell r="J4977" t="str">
            <v>Anak</v>
          </cell>
          <cell r="K4977" t="str">
            <v>04</v>
          </cell>
          <cell r="L4977" t="str">
            <v>Tidak/Belum Sekolah</v>
          </cell>
          <cell r="M4977" t="str">
            <v>Belum/Tidak Bekerja</v>
          </cell>
          <cell r="N4977" t="str">
            <v>MUFLIKHAH</v>
          </cell>
          <cell r="O4977" t="str">
            <v>SULKHANI</v>
          </cell>
          <cell r="P4977" t="str">
            <v>3302232110090005</v>
          </cell>
          <cell r="Q4977" t="str">
            <v>SULKHANI</v>
          </cell>
          <cell r="R4977" t="str">
            <v>KUTALIMAN</v>
          </cell>
          <cell r="S4977" t="str">
            <v>KEDUNG BANTENG</v>
          </cell>
          <cell r="T4977" t="str">
            <v>KUTALIMAN</v>
          </cell>
          <cell r="U4977" t="str">
            <v>007</v>
          </cell>
          <cell r="V4977" t="str">
            <v>002</v>
          </cell>
          <cell r="W4977" t="str">
            <v>Indonesia</v>
          </cell>
        </row>
        <row r="4978">
          <cell r="B4978" t="str">
            <v>NANANG KUSWORO</v>
          </cell>
          <cell r="C4978" t="str">
            <v>3302231306900002</v>
          </cell>
          <cell r="D4978" t="str">
            <v>L</v>
          </cell>
          <cell r="E4978" t="str">
            <v>BANYUMAS</v>
          </cell>
          <cell r="F4978">
            <v>33037</v>
          </cell>
          <cell r="G4978" t="str">
            <v>Tidak Tahu</v>
          </cell>
          <cell r="H4978" t="str">
            <v>Islam</v>
          </cell>
          <cell r="I4978" t="str">
            <v>Kawin</v>
          </cell>
          <cell r="J4978" t="str">
            <v>Kepala Keluarga</v>
          </cell>
          <cell r="K4978" t="str">
            <v>01</v>
          </cell>
          <cell r="L4978" t="str">
            <v>Tamat SD/Sederajat</v>
          </cell>
          <cell r="M4978" t="str">
            <v>Buruh Harian Lepas</v>
          </cell>
          <cell r="N4978" t="str">
            <v>TASEM</v>
          </cell>
          <cell r="O4978" t="str">
            <v>WARKIM ACH SUMERI</v>
          </cell>
          <cell r="P4978" t="str">
            <v>3302232301130002</v>
          </cell>
          <cell r="Q4978" t="str">
            <v>NANANG KUSWORO</v>
          </cell>
          <cell r="R4978" t="str">
            <v>KUTALIMAN</v>
          </cell>
          <cell r="S4978" t="str">
            <v>KEDUNG BANTENG</v>
          </cell>
          <cell r="T4978" t="str">
            <v>KUTALIMAN</v>
          </cell>
          <cell r="U4978" t="str">
            <v>007</v>
          </cell>
          <cell r="V4978" t="str">
            <v>002</v>
          </cell>
          <cell r="W4978" t="str">
            <v>Indonesia</v>
          </cell>
        </row>
        <row r="4979">
          <cell r="B4979" t="str">
            <v>SITI SALAMAH</v>
          </cell>
          <cell r="C4979" t="str">
            <v>3302237010930002</v>
          </cell>
          <cell r="D4979" t="str">
            <v>P</v>
          </cell>
          <cell r="E4979" t="str">
            <v>BANYUMAS</v>
          </cell>
          <cell r="F4979">
            <v>34272</v>
          </cell>
          <cell r="G4979" t="str">
            <v>Tidak Tahu</v>
          </cell>
          <cell r="H4979" t="str">
            <v>Islam</v>
          </cell>
          <cell r="I4979" t="str">
            <v>Kawin</v>
          </cell>
          <cell r="J4979" t="str">
            <v>Istri</v>
          </cell>
          <cell r="K4979" t="str">
            <v>03</v>
          </cell>
          <cell r="L4979" t="str">
            <v>SLTP/Sederajat</v>
          </cell>
          <cell r="M4979" t="str">
            <v>Mengurus Rumah Tangga</v>
          </cell>
          <cell r="N4979" t="str">
            <v>KATEM</v>
          </cell>
          <cell r="O4979" t="str">
            <v>DAKIM</v>
          </cell>
          <cell r="P4979" t="str">
            <v>3302232301130002</v>
          </cell>
          <cell r="Q4979" t="str">
            <v>NANANG KUSWORO</v>
          </cell>
          <cell r="R4979" t="str">
            <v>KUTALIMAN</v>
          </cell>
          <cell r="S4979" t="str">
            <v>KEDUNG BANTENG</v>
          </cell>
          <cell r="T4979" t="str">
            <v>KUTALIMAN</v>
          </cell>
          <cell r="U4979" t="str">
            <v>007</v>
          </cell>
          <cell r="V4979" t="str">
            <v>002</v>
          </cell>
          <cell r="W4979" t="str">
            <v>Indonesia</v>
          </cell>
        </row>
        <row r="4980">
          <cell r="B4980" t="str">
            <v>AWAL ANANG MUTOFAN</v>
          </cell>
          <cell r="C4980" t="str">
            <v>3302230512120001</v>
          </cell>
          <cell r="D4980" t="str">
            <v>L</v>
          </cell>
          <cell r="E4980" t="str">
            <v>BANYUMAS</v>
          </cell>
          <cell r="F4980" t="str">
            <v>05/12/2012</v>
          </cell>
          <cell r="G4980" t="str">
            <v>Tidak Tahu</v>
          </cell>
          <cell r="H4980" t="str">
            <v>Islam</v>
          </cell>
          <cell r="I4980" t="str">
            <v>Belum Kawin</v>
          </cell>
          <cell r="J4980" t="str">
            <v>Anak</v>
          </cell>
          <cell r="K4980" t="str">
            <v>04</v>
          </cell>
          <cell r="L4980" t="str">
            <v>Tidak/Belum Sekolah</v>
          </cell>
          <cell r="M4980" t="str">
            <v>Belum/Tidak Bekerja</v>
          </cell>
          <cell r="N4980" t="str">
            <v>SITI SALAMAH</v>
          </cell>
          <cell r="O4980" t="str">
            <v>NANANG KUSWORO</v>
          </cell>
          <cell r="P4980">
            <v>3302232301130000</v>
          </cell>
          <cell r="Q4980" t="str">
            <v>NANANG KUSWORO</v>
          </cell>
          <cell r="R4980" t="str">
            <v>KUTALIMAN</v>
          </cell>
          <cell r="S4980" t="str">
            <v>KEDUNGBANTENG</v>
          </cell>
          <cell r="T4980" t="str">
            <v>KUTALIMAN</v>
          </cell>
          <cell r="U4980">
            <v>7</v>
          </cell>
          <cell r="V4980">
            <v>2</v>
          </cell>
          <cell r="W4980" t="str">
            <v>Indonesia</v>
          </cell>
        </row>
        <row r="4981">
          <cell r="B4981" t="str">
            <v>MUHAMMAD RIDLO</v>
          </cell>
          <cell r="C4981" t="str">
            <v>3302231411650001</v>
          </cell>
          <cell r="D4981" t="str">
            <v>L</v>
          </cell>
          <cell r="E4981" t="str">
            <v>BANYUMAS</v>
          </cell>
          <cell r="F4981">
            <v>24060</v>
          </cell>
          <cell r="G4981" t="str">
            <v>Tidak Tahu</v>
          </cell>
          <cell r="H4981" t="str">
            <v>Islam</v>
          </cell>
          <cell r="I4981" t="str">
            <v>Kawin</v>
          </cell>
          <cell r="J4981" t="str">
            <v>Kepala Keluarga</v>
          </cell>
          <cell r="K4981" t="str">
            <v>01</v>
          </cell>
          <cell r="L4981" t="str">
            <v>Tamat SD/Sederajat</v>
          </cell>
          <cell r="M4981" t="str">
            <v>Sopir</v>
          </cell>
          <cell r="N4981" t="str">
            <v>PARSINAH</v>
          </cell>
          <cell r="O4981" t="str">
            <v>SUMARDI</v>
          </cell>
          <cell r="P4981" t="str">
            <v>3302232307060008</v>
          </cell>
          <cell r="Q4981" t="str">
            <v>MUHAMMAD RIDLO</v>
          </cell>
          <cell r="R4981" t="str">
            <v>KUTALIMAN</v>
          </cell>
          <cell r="S4981" t="str">
            <v>KEDUNG BANTENG</v>
          </cell>
          <cell r="T4981" t="str">
            <v>KUTALIMAN</v>
          </cell>
          <cell r="U4981" t="str">
            <v>007</v>
          </cell>
          <cell r="V4981" t="str">
            <v>002</v>
          </cell>
          <cell r="W4981" t="str">
            <v>Indonesia</v>
          </cell>
        </row>
        <row r="4982">
          <cell r="B4982" t="str">
            <v>KARIMAH</v>
          </cell>
          <cell r="C4982" t="str">
            <v>3302234403840001</v>
          </cell>
          <cell r="D4982" t="str">
            <v>P</v>
          </cell>
          <cell r="E4982" t="str">
            <v>BANYUMAS</v>
          </cell>
          <cell r="F4982">
            <v>30745</v>
          </cell>
          <cell r="G4982" t="str">
            <v>Tidak Tahu</v>
          </cell>
          <cell r="H4982" t="str">
            <v>Islam</v>
          </cell>
          <cell r="I4982" t="str">
            <v>Kawin</v>
          </cell>
          <cell r="J4982" t="str">
            <v>Istri</v>
          </cell>
          <cell r="K4982" t="str">
            <v>03</v>
          </cell>
          <cell r="L4982" t="str">
            <v>SLTP/Sederajat</v>
          </cell>
          <cell r="M4982" t="str">
            <v>Mengurus Rumah Tangga</v>
          </cell>
          <cell r="N4982" t="str">
            <v>DARIAH</v>
          </cell>
          <cell r="O4982" t="str">
            <v>MULYONO</v>
          </cell>
          <cell r="P4982" t="str">
            <v>3302232307060008</v>
          </cell>
          <cell r="Q4982" t="str">
            <v>MUHAMMAD RIDLO</v>
          </cell>
          <cell r="R4982" t="str">
            <v>KUTALIMAN</v>
          </cell>
          <cell r="S4982" t="str">
            <v>KEDUNG BANTENG</v>
          </cell>
          <cell r="T4982" t="str">
            <v>KUTALIMAN</v>
          </cell>
          <cell r="U4982" t="str">
            <v>007</v>
          </cell>
          <cell r="V4982" t="str">
            <v>002</v>
          </cell>
          <cell r="W4982" t="str">
            <v>Indonesia</v>
          </cell>
        </row>
        <row r="4983">
          <cell r="B4983" t="str">
            <v>JAUZA ZAHRA RAHMADANI</v>
          </cell>
          <cell r="C4983" t="str">
            <v>3302234208110002</v>
          </cell>
          <cell r="D4983" t="str">
            <v>P</v>
          </cell>
          <cell r="E4983" t="str">
            <v>BANYUMAS</v>
          </cell>
          <cell r="F4983">
            <v>40757</v>
          </cell>
          <cell r="G4983" t="str">
            <v>Tidak Tahu</v>
          </cell>
          <cell r="H4983" t="str">
            <v>Islam</v>
          </cell>
          <cell r="I4983" t="str">
            <v>Belum Kawin</v>
          </cell>
          <cell r="J4983" t="str">
            <v>Anak</v>
          </cell>
          <cell r="K4983" t="str">
            <v>04</v>
          </cell>
          <cell r="L4983" t="str">
            <v>Tidak/Belum Sekolah</v>
          </cell>
          <cell r="M4983" t="str">
            <v>Belum/Tidak Bekerja</v>
          </cell>
          <cell r="N4983" t="str">
            <v>KARIMAH</v>
          </cell>
          <cell r="O4983" t="str">
            <v>MUHAMMAD RIDLO</v>
          </cell>
          <cell r="P4983" t="str">
            <v>3302232307060008</v>
          </cell>
          <cell r="Q4983" t="str">
            <v>MUHAMMAD RIDLO</v>
          </cell>
          <cell r="R4983" t="str">
            <v>KUTALIMAN</v>
          </cell>
          <cell r="S4983" t="str">
            <v>KEDUNG BANTENG</v>
          </cell>
          <cell r="T4983" t="str">
            <v>KUTALIMAN</v>
          </cell>
          <cell r="U4983" t="str">
            <v>007</v>
          </cell>
          <cell r="V4983" t="str">
            <v>002</v>
          </cell>
          <cell r="W4983" t="str">
            <v>Indonesia</v>
          </cell>
        </row>
        <row r="4984">
          <cell r="B4984" t="str">
            <v>AGUSTINA REIKA RAHMAWATI</v>
          </cell>
          <cell r="C4984" t="str">
            <v>3302236208020003</v>
          </cell>
          <cell r="D4984" t="str">
            <v>P</v>
          </cell>
          <cell r="E4984" t="str">
            <v>BANYUMAS</v>
          </cell>
          <cell r="F4984">
            <v>37490</v>
          </cell>
          <cell r="G4984" t="str">
            <v>Tidak Tahu</v>
          </cell>
          <cell r="H4984" t="str">
            <v>Islam</v>
          </cell>
          <cell r="I4984" t="str">
            <v>Belum Kawin</v>
          </cell>
          <cell r="J4984" t="str">
            <v>Anak</v>
          </cell>
          <cell r="K4984" t="str">
            <v>04</v>
          </cell>
          <cell r="L4984" t="str">
            <v>Tidak Tamat SD/Sederajat</v>
          </cell>
          <cell r="M4984" t="str">
            <v>Pelajar/Mahasiswa</v>
          </cell>
          <cell r="N4984" t="str">
            <v>KARIMAH</v>
          </cell>
          <cell r="O4984" t="str">
            <v>MUHAMMAD RIDLO</v>
          </cell>
          <cell r="P4984" t="str">
            <v>3302232307060008</v>
          </cell>
          <cell r="Q4984" t="str">
            <v>MUHAMMAD RIDLO</v>
          </cell>
          <cell r="R4984" t="str">
            <v>KUTALIMAN</v>
          </cell>
          <cell r="S4984" t="str">
            <v>KEDUNG BANTENG</v>
          </cell>
          <cell r="T4984" t="str">
            <v>KUTALIMAN</v>
          </cell>
          <cell r="U4984" t="str">
            <v>007</v>
          </cell>
          <cell r="V4984" t="str">
            <v>002</v>
          </cell>
          <cell r="W4984" t="str">
            <v>Indonesia</v>
          </cell>
        </row>
        <row r="4985">
          <cell r="B4985" t="str">
            <v>MAKHMUD</v>
          </cell>
          <cell r="C4985" t="str">
            <v>3302232903780001</v>
          </cell>
          <cell r="D4985" t="str">
            <v>L</v>
          </cell>
          <cell r="E4985" t="str">
            <v>BANYUMAS</v>
          </cell>
          <cell r="F4985">
            <v>28578</v>
          </cell>
          <cell r="G4985" t="str">
            <v>Tidak Tahu</v>
          </cell>
          <cell r="H4985" t="str">
            <v>Islam</v>
          </cell>
          <cell r="I4985" t="str">
            <v>Kawin</v>
          </cell>
          <cell r="J4985" t="str">
            <v>Kepala Keluarga</v>
          </cell>
          <cell r="K4985" t="str">
            <v>01</v>
          </cell>
          <cell r="L4985" t="str">
            <v>Tamat SD/Sederajat</v>
          </cell>
          <cell r="M4985" t="str">
            <v>Buruh Harian Lepas</v>
          </cell>
          <cell r="N4985" t="str">
            <v>KITEM</v>
          </cell>
          <cell r="O4985" t="str">
            <v>MADMUSTAM</v>
          </cell>
          <cell r="P4985" t="str">
            <v>3302232407060010</v>
          </cell>
          <cell r="Q4985" t="str">
            <v>MAKHMUD</v>
          </cell>
          <cell r="R4985" t="str">
            <v>KUTALIMAN</v>
          </cell>
          <cell r="S4985" t="str">
            <v>KEDUNG BANTENG</v>
          </cell>
          <cell r="T4985" t="str">
            <v>KUTALIMAN</v>
          </cell>
          <cell r="U4985" t="str">
            <v>007</v>
          </cell>
          <cell r="V4985" t="str">
            <v>002</v>
          </cell>
          <cell r="W4985" t="str">
            <v>Indonesia</v>
          </cell>
        </row>
        <row r="4986">
          <cell r="B4986" t="str">
            <v>ANI TARMINI</v>
          </cell>
          <cell r="C4986" t="str">
            <v>3302236009780003</v>
          </cell>
          <cell r="D4986" t="str">
            <v>P</v>
          </cell>
          <cell r="E4986" t="str">
            <v>BANYUMAS</v>
          </cell>
          <cell r="F4986">
            <v>28753</v>
          </cell>
          <cell r="G4986" t="str">
            <v>Tidak Tahu</v>
          </cell>
          <cell r="H4986" t="str">
            <v>Islam</v>
          </cell>
          <cell r="I4986" t="str">
            <v>Kawin</v>
          </cell>
          <cell r="J4986" t="str">
            <v>Istri</v>
          </cell>
          <cell r="K4986" t="str">
            <v>03</v>
          </cell>
          <cell r="L4986" t="str">
            <v>Tamat SD/Sederajat</v>
          </cell>
          <cell r="M4986" t="str">
            <v>Mengurus Rumah Tangga</v>
          </cell>
          <cell r="N4986" t="str">
            <v>LASEM</v>
          </cell>
          <cell r="O4986" t="str">
            <v>A. SUKHEDI</v>
          </cell>
          <cell r="P4986" t="str">
            <v>3302232407060010</v>
          </cell>
          <cell r="Q4986" t="str">
            <v>MAKHMUD</v>
          </cell>
          <cell r="R4986" t="str">
            <v>KUTALIMAN</v>
          </cell>
          <cell r="S4986" t="str">
            <v>KEDUNG BANTENG</v>
          </cell>
          <cell r="T4986" t="str">
            <v>KUTALIMAN</v>
          </cell>
          <cell r="U4986" t="str">
            <v>007</v>
          </cell>
          <cell r="V4986" t="str">
            <v>002</v>
          </cell>
          <cell r="W4986" t="str">
            <v>Indonesia</v>
          </cell>
        </row>
        <row r="4987">
          <cell r="B4987" t="str">
            <v>FERIANS AKBAR</v>
          </cell>
          <cell r="C4987" t="str">
            <v>3302230510990001</v>
          </cell>
          <cell r="D4987" t="str">
            <v>L</v>
          </cell>
          <cell r="E4987" t="str">
            <v>BANYUMAS</v>
          </cell>
          <cell r="F4987" t="str">
            <v>05/10/1999</v>
          </cell>
          <cell r="G4987" t="str">
            <v>Tidak Tahu</v>
          </cell>
          <cell r="H4987" t="str">
            <v>Islam</v>
          </cell>
          <cell r="I4987" t="str">
            <v>Belum Kawin</v>
          </cell>
          <cell r="J4987" t="str">
            <v>Anak</v>
          </cell>
          <cell r="K4987" t="str">
            <v>04</v>
          </cell>
          <cell r="L4987" t="str">
            <v>SLTP/Sederajat</v>
          </cell>
          <cell r="M4987" t="str">
            <v>Belum/Tidak Bekerja</v>
          </cell>
          <cell r="N4987" t="str">
            <v>ANI TARMINI</v>
          </cell>
          <cell r="O4987" t="str">
            <v>MAKHMUD</v>
          </cell>
          <cell r="P4987" t="str">
            <v>3302232407060010</v>
          </cell>
          <cell r="Q4987" t="str">
            <v>MAKHMUD</v>
          </cell>
          <cell r="R4987" t="str">
            <v>KUTALIMAN</v>
          </cell>
          <cell r="S4987" t="str">
            <v>KEDUNGBANTENG</v>
          </cell>
          <cell r="T4987" t="str">
            <v>KUTALIMAN</v>
          </cell>
          <cell r="U4987" t="str">
            <v>007</v>
          </cell>
          <cell r="V4987" t="str">
            <v>002</v>
          </cell>
          <cell r="W4987" t="str">
            <v>Indonesia</v>
          </cell>
        </row>
        <row r="4988">
          <cell r="B4988" t="str">
            <v>SUNARSO</v>
          </cell>
          <cell r="C4988" t="str">
            <v>3302230707670004</v>
          </cell>
          <cell r="D4988" t="str">
            <v>L</v>
          </cell>
          <cell r="E4988" t="str">
            <v>BANYUMAS</v>
          </cell>
          <cell r="F4988">
            <v>24660</v>
          </cell>
          <cell r="G4988" t="str">
            <v>Tidak Tahu</v>
          </cell>
          <cell r="H4988" t="str">
            <v>Islam</v>
          </cell>
          <cell r="I4988" t="str">
            <v>Kawin</v>
          </cell>
          <cell r="J4988" t="str">
            <v>Kepala Keluarga</v>
          </cell>
          <cell r="K4988" t="str">
            <v>01</v>
          </cell>
          <cell r="L4988" t="str">
            <v>SLTP/Sederajat</v>
          </cell>
          <cell r="M4988" t="str">
            <v>Buruh Harian Lepas</v>
          </cell>
          <cell r="N4988" t="str">
            <v>RONTAH</v>
          </cell>
          <cell r="O4988" t="str">
            <v>AKHMAD IKHWAN</v>
          </cell>
          <cell r="P4988" t="str">
            <v>3302232407060011</v>
          </cell>
          <cell r="Q4988" t="str">
            <v>SUNARSO</v>
          </cell>
          <cell r="R4988" t="str">
            <v>KUTALIMAN</v>
          </cell>
          <cell r="S4988" t="str">
            <v>KEDUNG BANTENG</v>
          </cell>
          <cell r="T4988" t="str">
            <v>KUTALIMAN</v>
          </cell>
          <cell r="U4988" t="str">
            <v>007</v>
          </cell>
          <cell r="V4988" t="str">
            <v>002</v>
          </cell>
          <cell r="W4988" t="str">
            <v>Indonesia</v>
          </cell>
        </row>
        <row r="4989">
          <cell r="B4989" t="str">
            <v>SUMINI</v>
          </cell>
          <cell r="C4989" t="str">
            <v>3302234105720001</v>
          </cell>
          <cell r="D4989" t="str">
            <v>P</v>
          </cell>
          <cell r="E4989" t="str">
            <v>JEPARA</v>
          </cell>
          <cell r="F4989">
            <v>26420</v>
          </cell>
          <cell r="G4989" t="str">
            <v>Tidak Tahu</v>
          </cell>
          <cell r="H4989" t="str">
            <v>Islam</v>
          </cell>
          <cell r="I4989" t="str">
            <v>Kawin</v>
          </cell>
          <cell r="J4989" t="str">
            <v>Istri</v>
          </cell>
          <cell r="K4989" t="str">
            <v>03</v>
          </cell>
          <cell r="L4989" t="str">
            <v>Tamat SD/Sederajat</v>
          </cell>
          <cell r="M4989" t="str">
            <v>Mengurus Rumah Tangga</v>
          </cell>
          <cell r="N4989" t="str">
            <v>KARSIPAH</v>
          </cell>
          <cell r="O4989" t="str">
            <v>BRAHIM</v>
          </cell>
          <cell r="P4989" t="str">
            <v>3302232407060011</v>
          </cell>
          <cell r="Q4989" t="str">
            <v>SUNARSO</v>
          </cell>
          <cell r="R4989" t="str">
            <v>KUTALIMAN</v>
          </cell>
          <cell r="S4989" t="str">
            <v>KEDUNG BANTENG</v>
          </cell>
          <cell r="T4989" t="str">
            <v>KUTALIMAN</v>
          </cell>
          <cell r="U4989" t="str">
            <v>007</v>
          </cell>
          <cell r="V4989" t="str">
            <v>002</v>
          </cell>
          <cell r="W4989" t="str">
            <v>Indonesia</v>
          </cell>
        </row>
        <row r="4990">
          <cell r="B4990" t="str">
            <v>MASTUR AMIN</v>
          </cell>
          <cell r="C4990" t="str">
            <v>3302231205840001</v>
          </cell>
          <cell r="D4990" t="str">
            <v>L</v>
          </cell>
          <cell r="E4990" t="str">
            <v>BANYUMAS</v>
          </cell>
          <cell r="F4990">
            <v>30814</v>
          </cell>
          <cell r="G4990" t="str">
            <v>Tidak Tahu</v>
          </cell>
          <cell r="H4990" t="str">
            <v>Islam</v>
          </cell>
          <cell r="I4990" t="str">
            <v>Kawin</v>
          </cell>
          <cell r="J4990" t="str">
            <v>Kepala Keluarga</v>
          </cell>
          <cell r="K4990" t="str">
            <v>01</v>
          </cell>
          <cell r="L4990" t="str">
            <v>SLTP/Sederajat</v>
          </cell>
          <cell r="M4990" t="str">
            <v>Buruh Harian Lepas</v>
          </cell>
          <cell r="N4990" t="str">
            <v>PARNI</v>
          </cell>
          <cell r="O4990" t="str">
            <v>SAYIDIN</v>
          </cell>
          <cell r="P4990" t="str">
            <v>3302232408130001</v>
          </cell>
          <cell r="Q4990" t="str">
            <v>MASTUR AMIN</v>
          </cell>
          <cell r="R4990" t="str">
            <v>KUTALIMAN</v>
          </cell>
          <cell r="S4990" t="str">
            <v>KEDUNG BANTENG</v>
          </cell>
          <cell r="T4990" t="str">
            <v>KUTALIMAN</v>
          </cell>
          <cell r="U4990" t="str">
            <v>007</v>
          </cell>
          <cell r="V4990" t="str">
            <v>002</v>
          </cell>
          <cell r="W4990" t="str">
            <v>Indonesia</v>
          </cell>
        </row>
        <row r="4991">
          <cell r="B4991" t="str">
            <v>SUMARNI</v>
          </cell>
          <cell r="C4991" t="str">
            <v>3302236506900001</v>
          </cell>
          <cell r="D4991" t="str">
            <v>P</v>
          </cell>
          <cell r="E4991" t="str">
            <v>BANYUMAS</v>
          </cell>
          <cell r="F4991">
            <v>33049</v>
          </cell>
          <cell r="G4991" t="str">
            <v>Tidak Tahu</v>
          </cell>
          <cell r="H4991" t="str">
            <v>Islam</v>
          </cell>
          <cell r="I4991" t="str">
            <v>Kawin</v>
          </cell>
          <cell r="J4991" t="str">
            <v>Istri</v>
          </cell>
          <cell r="K4991" t="str">
            <v>03</v>
          </cell>
          <cell r="L4991" t="str">
            <v>Tamat SD/Sederajat</v>
          </cell>
          <cell r="M4991" t="str">
            <v>Mengurus Rumah Tangga</v>
          </cell>
          <cell r="N4991" t="str">
            <v>KILEM</v>
          </cell>
          <cell r="O4991" t="str">
            <v>WARSIM WARSITO</v>
          </cell>
          <cell r="P4991" t="str">
            <v>3302232408130001</v>
          </cell>
          <cell r="Q4991" t="str">
            <v>MASTUR AMIN</v>
          </cell>
          <cell r="R4991" t="str">
            <v>KUTALIMAN</v>
          </cell>
          <cell r="S4991" t="str">
            <v>KEDUNG BANTENG</v>
          </cell>
          <cell r="T4991" t="str">
            <v>KUTALIMAN</v>
          </cell>
          <cell r="U4991" t="str">
            <v>007</v>
          </cell>
          <cell r="V4991" t="str">
            <v>002</v>
          </cell>
          <cell r="W4991" t="str">
            <v>Indonesia</v>
          </cell>
        </row>
        <row r="4992">
          <cell r="B4992" t="str">
            <v>ENDAH</v>
          </cell>
          <cell r="C4992" t="str">
            <v>3302235810880005</v>
          </cell>
          <cell r="D4992" t="str">
            <v>P</v>
          </cell>
          <cell r="E4992" t="str">
            <v>BANYUMAS</v>
          </cell>
          <cell r="F4992">
            <v>32434</v>
          </cell>
          <cell r="G4992" t="str">
            <v>Tidak Tahu</v>
          </cell>
          <cell r="H4992" t="str">
            <v>Islam</v>
          </cell>
          <cell r="I4992" t="str">
            <v>Kawin</v>
          </cell>
          <cell r="J4992" t="str">
            <v>Kepala Keluarga</v>
          </cell>
          <cell r="K4992" t="str">
            <v>01</v>
          </cell>
          <cell r="L4992" t="str">
            <v>Tamat SD/Sederajat</v>
          </cell>
          <cell r="M4992" t="str">
            <v>Buruh Harian Lepas</v>
          </cell>
          <cell r="N4992" t="str">
            <v>SARTINAH</v>
          </cell>
          <cell r="O4992" t="str">
            <v>SUPRIYANTO</v>
          </cell>
          <cell r="P4992" t="str">
            <v>3302232506120012</v>
          </cell>
          <cell r="Q4992" t="str">
            <v>ENDAH</v>
          </cell>
          <cell r="R4992" t="str">
            <v>KUTALIMAN</v>
          </cell>
          <cell r="S4992" t="str">
            <v>KEDUNG BANTENG</v>
          </cell>
          <cell r="T4992" t="str">
            <v>KUTALIMAN</v>
          </cell>
          <cell r="U4992" t="str">
            <v>007</v>
          </cell>
          <cell r="V4992" t="str">
            <v>002</v>
          </cell>
          <cell r="W4992" t="str">
            <v>Indonesia</v>
          </cell>
        </row>
        <row r="4993">
          <cell r="B4993" t="str">
            <v>MINHATUL FAROHAH</v>
          </cell>
          <cell r="C4993" t="str">
            <v>3302235005900004</v>
          </cell>
          <cell r="D4993" t="str">
            <v>P</v>
          </cell>
          <cell r="E4993" t="str">
            <v>BANYUMAS</v>
          </cell>
          <cell r="F4993">
            <v>33003</v>
          </cell>
          <cell r="G4993" t="str">
            <v>Tidak Tahu</v>
          </cell>
          <cell r="H4993" t="str">
            <v>Islam</v>
          </cell>
          <cell r="I4993" t="str">
            <v>Belum Kawin</v>
          </cell>
          <cell r="J4993" t="str">
            <v>Kepala Keluarga</v>
          </cell>
          <cell r="K4993" t="str">
            <v>01</v>
          </cell>
          <cell r="L4993" t="str">
            <v>Tidak/Belum Sekolah</v>
          </cell>
          <cell r="M4993" t="str">
            <v>Belum/Tidak Bekerja</v>
          </cell>
          <cell r="N4993" t="str">
            <v>NUR KHALIMAH</v>
          </cell>
          <cell r="O4993" t="str">
            <v>AGUS TRIONO</v>
          </cell>
          <cell r="P4993" t="str">
            <v>3302232611130005</v>
          </cell>
          <cell r="Q4993" t="str">
            <v>MINHATUL FAROHAH</v>
          </cell>
          <cell r="R4993" t="str">
            <v>KUTALIMAN</v>
          </cell>
          <cell r="S4993" t="str">
            <v>KEDUNG BANTENG</v>
          </cell>
          <cell r="T4993" t="str">
            <v>KUTALIMAN</v>
          </cell>
          <cell r="U4993" t="str">
            <v>007</v>
          </cell>
          <cell r="V4993" t="str">
            <v>002</v>
          </cell>
          <cell r="W4993" t="str">
            <v>Indonesia</v>
          </cell>
        </row>
        <row r="4994">
          <cell r="B4994" t="str">
            <v>AGUS TRIONO</v>
          </cell>
          <cell r="C4994" t="str">
            <v>3302232708870003</v>
          </cell>
          <cell r="D4994" t="str">
            <v>L</v>
          </cell>
          <cell r="E4994" t="str">
            <v>BANYUMAS</v>
          </cell>
          <cell r="F4994">
            <v>32016</v>
          </cell>
          <cell r="G4994" t="str">
            <v>Tidak Tahu</v>
          </cell>
          <cell r="H4994" t="str">
            <v>Islam</v>
          </cell>
          <cell r="I4994" t="str">
            <v>Cerai Hidup</v>
          </cell>
          <cell r="J4994" t="str">
            <v>Kepala Keluarga</v>
          </cell>
          <cell r="K4994" t="str">
            <v>01</v>
          </cell>
          <cell r="L4994" t="str">
            <v>Tamat SD/Sederajat</v>
          </cell>
          <cell r="M4994" t="str">
            <v>Buruh Harian Lepas</v>
          </cell>
          <cell r="N4994" t="str">
            <v>KAITEM</v>
          </cell>
          <cell r="O4994" t="str">
            <v xml:space="preserve"> SUDARTO</v>
          </cell>
          <cell r="P4994" t="str">
            <v>3302232705130002</v>
          </cell>
          <cell r="Q4994" t="str">
            <v>AGUS TRIONO</v>
          </cell>
          <cell r="R4994" t="str">
            <v>KUTALIMAN</v>
          </cell>
          <cell r="S4994" t="str">
            <v>KEDUNG BANTENG</v>
          </cell>
          <cell r="T4994" t="str">
            <v>KUTALIMAN</v>
          </cell>
          <cell r="U4994" t="str">
            <v>007</v>
          </cell>
          <cell r="V4994" t="str">
            <v>002</v>
          </cell>
          <cell r="W4994" t="str">
            <v>Indonesia</v>
          </cell>
        </row>
        <row r="4995">
          <cell r="B4995" t="str">
            <v>RUMIYATI</v>
          </cell>
          <cell r="C4995" t="str">
            <v>3302234107730031</v>
          </cell>
          <cell r="D4995" t="str">
            <v>P</v>
          </cell>
          <cell r="E4995" t="str">
            <v>BANYUMAS</v>
          </cell>
          <cell r="F4995">
            <v>26846</v>
          </cell>
          <cell r="G4995" t="str">
            <v>Tidak Tahu</v>
          </cell>
          <cell r="H4995" t="str">
            <v>Islam</v>
          </cell>
          <cell r="I4995" t="str">
            <v>Kawin</v>
          </cell>
          <cell r="J4995" t="str">
            <v>Kepala Keluarga</v>
          </cell>
          <cell r="K4995" t="str">
            <v>01</v>
          </cell>
          <cell r="L4995" t="str">
            <v>Tamat SD/Sederajat</v>
          </cell>
          <cell r="M4995" t="str">
            <v>Pedagang</v>
          </cell>
          <cell r="N4995" t="str">
            <v>DAIKEM</v>
          </cell>
          <cell r="O4995" t="str">
            <v>SUMARNO</v>
          </cell>
          <cell r="P4995" t="str">
            <v>3302232708130007</v>
          </cell>
          <cell r="Q4995" t="str">
            <v>RUMIYATI</v>
          </cell>
          <cell r="R4995" t="str">
            <v>KUTALIMAN</v>
          </cell>
          <cell r="S4995" t="str">
            <v>KEDUNG BANTENG</v>
          </cell>
          <cell r="T4995" t="str">
            <v>KUTALIMAN</v>
          </cell>
          <cell r="U4995" t="str">
            <v>007</v>
          </cell>
          <cell r="V4995" t="str">
            <v>002</v>
          </cell>
          <cell r="W4995" t="str">
            <v>Indonesia</v>
          </cell>
        </row>
        <row r="4996">
          <cell r="B4996" t="str">
            <v>DARWOYO</v>
          </cell>
          <cell r="C4996" t="str">
            <v>3302230401840003</v>
          </cell>
          <cell r="D4996" t="str">
            <v>L</v>
          </cell>
          <cell r="E4996" t="str">
            <v>BANYUMAS</v>
          </cell>
          <cell r="F4996">
            <v>30685</v>
          </cell>
          <cell r="G4996" t="str">
            <v>Tidak Tahu</v>
          </cell>
          <cell r="H4996" t="str">
            <v>Islam</v>
          </cell>
          <cell r="I4996" t="str">
            <v>Kawin</v>
          </cell>
          <cell r="J4996" t="str">
            <v>Kepala Keluarga</v>
          </cell>
          <cell r="K4996" t="str">
            <v>01</v>
          </cell>
          <cell r="L4996" t="str">
            <v>Tamat SD/Sederajat</v>
          </cell>
          <cell r="M4996" t="str">
            <v>Buruh Harian Lepas</v>
          </cell>
          <cell r="N4996" t="str">
            <v>KARWI</v>
          </cell>
          <cell r="O4996" t="str">
            <v>SUWARJO</v>
          </cell>
          <cell r="P4996" t="str">
            <v>3302232808120002</v>
          </cell>
          <cell r="Q4996" t="str">
            <v>DARWOYO</v>
          </cell>
          <cell r="R4996" t="str">
            <v>KUTALIMAN</v>
          </cell>
          <cell r="S4996" t="str">
            <v>KEDUNG BANTENG</v>
          </cell>
          <cell r="T4996" t="str">
            <v>KUTALIMAN</v>
          </cell>
          <cell r="U4996" t="str">
            <v>007</v>
          </cell>
          <cell r="V4996" t="str">
            <v>002</v>
          </cell>
          <cell r="W4996" t="str">
            <v>Indonesia</v>
          </cell>
        </row>
        <row r="4997">
          <cell r="B4997" t="str">
            <v>SRI WAHYUNI</v>
          </cell>
          <cell r="C4997" t="str">
            <v>3302236707950001</v>
          </cell>
          <cell r="D4997" t="str">
            <v>P</v>
          </cell>
          <cell r="E4997" t="str">
            <v>BANYUMAS</v>
          </cell>
          <cell r="F4997" t="str">
            <v>27/07/1995</v>
          </cell>
          <cell r="G4997" t="str">
            <v>Tidak Tahu</v>
          </cell>
          <cell r="H4997" t="str">
            <v>Islam</v>
          </cell>
          <cell r="I4997" t="str">
            <v>Kawin</v>
          </cell>
          <cell r="J4997" t="str">
            <v>Istri</v>
          </cell>
          <cell r="K4997" t="str">
            <v>03</v>
          </cell>
          <cell r="L4997" t="str">
            <v>SLTP/Sederajat</v>
          </cell>
          <cell r="M4997" t="str">
            <v>Mengurus Rumah Tangga</v>
          </cell>
          <cell r="N4997" t="str">
            <v>KUSWATI</v>
          </cell>
          <cell r="O4997" t="str">
            <v>WASIKIN</v>
          </cell>
          <cell r="P4997" t="str">
            <v>3302232808120002</v>
          </cell>
          <cell r="Q4997" t="str">
            <v>DARWOYO</v>
          </cell>
          <cell r="R4997" t="str">
            <v>KUTALIMAN</v>
          </cell>
          <cell r="S4997" t="str">
            <v>KEDUNGBANTENG</v>
          </cell>
          <cell r="T4997" t="str">
            <v>KUTALIMAN</v>
          </cell>
          <cell r="U4997" t="str">
            <v>007</v>
          </cell>
          <cell r="V4997" t="str">
            <v>002</v>
          </cell>
          <cell r="W4997" t="str">
            <v>Indonesia</v>
          </cell>
        </row>
        <row r="4998">
          <cell r="B4998" t="str">
            <v>YASROJI</v>
          </cell>
          <cell r="C4998" t="str">
            <v>3302232602440001</v>
          </cell>
          <cell r="D4998" t="str">
            <v>L</v>
          </cell>
          <cell r="E4998" t="str">
            <v>BANYUMAS</v>
          </cell>
          <cell r="F4998">
            <v>16128</v>
          </cell>
          <cell r="G4998" t="str">
            <v>Tidak Tahu</v>
          </cell>
          <cell r="H4998" t="str">
            <v>Islam</v>
          </cell>
          <cell r="I4998" t="str">
            <v>Kawin</v>
          </cell>
          <cell r="J4998" t="str">
            <v>Kepala Keluarga</v>
          </cell>
          <cell r="K4998" t="str">
            <v>01</v>
          </cell>
          <cell r="L4998" t="str">
            <v>Tamat SD/Sederajat</v>
          </cell>
          <cell r="M4998" t="str">
            <v>Buruh Tani/Perkebunan</v>
          </cell>
          <cell r="N4998" t="str">
            <v>RISEM</v>
          </cell>
          <cell r="O4998" t="str">
            <v>SANROJI</v>
          </cell>
          <cell r="P4998" t="str">
            <v>3302232911100004</v>
          </cell>
          <cell r="Q4998" t="str">
            <v>YASROJI</v>
          </cell>
          <cell r="R4998" t="str">
            <v>KUTALIMAN</v>
          </cell>
          <cell r="S4998" t="str">
            <v>KEDUNG BANTENG</v>
          </cell>
          <cell r="T4998" t="str">
            <v>KUTALIMAN</v>
          </cell>
          <cell r="U4998" t="str">
            <v>007</v>
          </cell>
          <cell r="V4998" t="str">
            <v>002</v>
          </cell>
          <cell r="W4998" t="str">
            <v>Indonesia</v>
          </cell>
        </row>
        <row r="4999">
          <cell r="B4999" t="str">
            <v>DASIYAH</v>
          </cell>
          <cell r="C4999" t="str">
            <v>3302236404460001</v>
          </cell>
          <cell r="D4999" t="str">
            <v>P</v>
          </cell>
          <cell r="E4999" t="str">
            <v>BANYUMAS</v>
          </cell>
          <cell r="F4999">
            <v>16916</v>
          </cell>
          <cell r="G4999" t="str">
            <v>Tidak Tahu</v>
          </cell>
          <cell r="H4999" t="str">
            <v>Islam</v>
          </cell>
          <cell r="I4999" t="str">
            <v>Kawin</v>
          </cell>
          <cell r="J4999" t="str">
            <v>Istri</v>
          </cell>
          <cell r="K4999" t="str">
            <v>03</v>
          </cell>
          <cell r="L4999" t="str">
            <v>Tamat SD/Sederajat</v>
          </cell>
          <cell r="M4999" t="str">
            <v>Buruh Tani/Perkebunan</v>
          </cell>
          <cell r="N4999" t="str">
            <v>TISEM</v>
          </cell>
          <cell r="O4999" t="str">
            <v>SANTARJI</v>
          </cell>
          <cell r="P4999" t="str">
            <v>3302232911100004</v>
          </cell>
          <cell r="Q4999" t="str">
            <v>YASROJI</v>
          </cell>
          <cell r="R4999" t="str">
            <v>KUTALIMAN</v>
          </cell>
          <cell r="S4999" t="str">
            <v>KEDUNG BANTENG</v>
          </cell>
          <cell r="T4999" t="str">
            <v>KUTALIMAN</v>
          </cell>
          <cell r="U4999" t="str">
            <v>007</v>
          </cell>
          <cell r="V4999" t="str">
            <v>002</v>
          </cell>
          <cell r="W4999" t="str">
            <v>Indonesia</v>
          </cell>
        </row>
        <row r="5000">
          <cell r="B5000" t="str">
            <v xml:space="preserve">AGUS WALUYO </v>
          </cell>
          <cell r="C5000" t="str">
            <v>3302232504820002</v>
          </cell>
          <cell r="D5000" t="str">
            <v>L</v>
          </cell>
          <cell r="E5000" t="str">
            <v>BANYUMAS</v>
          </cell>
          <cell r="F5000" t="str">
            <v>25/04/1982</v>
          </cell>
          <cell r="G5000" t="str">
            <v>Tidak Tahu</v>
          </cell>
          <cell r="H5000" t="str">
            <v>Islam</v>
          </cell>
          <cell r="I5000" t="str">
            <v>Kawin</v>
          </cell>
          <cell r="J5000" t="str">
            <v>Kepala Keluarga</v>
          </cell>
          <cell r="K5000" t="str">
            <v>01</v>
          </cell>
          <cell r="L5000" t="str">
            <v>SLTP/Sederajat</v>
          </cell>
          <cell r="M5000" t="str">
            <v>Sopir</v>
          </cell>
          <cell r="N5000" t="str">
            <v>SIRWEN</v>
          </cell>
          <cell r="O5000" t="str">
            <v>SUHARDI</v>
          </cell>
          <cell r="P5000" t="str">
            <v>3302233004070002</v>
          </cell>
          <cell r="Q5000" t="str">
            <v>AGUS WALUYO</v>
          </cell>
          <cell r="R5000" t="str">
            <v>KUTALIMAN</v>
          </cell>
          <cell r="S5000" t="str">
            <v>KEDUNGBANTENG</v>
          </cell>
          <cell r="T5000" t="str">
            <v>KUTALIMAN</v>
          </cell>
          <cell r="U5000" t="str">
            <v>007</v>
          </cell>
          <cell r="V5000" t="str">
            <v>001</v>
          </cell>
          <cell r="W5000" t="str">
            <v>Indonesia</v>
          </cell>
        </row>
        <row r="5001">
          <cell r="B5001" t="str">
            <v>SUMIDAH</v>
          </cell>
          <cell r="C5001" t="str">
            <v>3302236309830002</v>
          </cell>
          <cell r="D5001" t="str">
            <v>P</v>
          </cell>
          <cell r="E5001" t="str">
            <v>BANYUMAS</v>
          </cell>
          <cell r="F5001" t="str">
            <v>23/09/1983</v>
          </cell>
          <cell r="G5001" t="str">
            <v>Tidak Tahu</v>
          </cell>
          <cell r="H5001" t="str">
            <v>Islam</v>
          </cell>
          <cell r="I5001" t="str">
            <v>Kawin</v>
          </cell>
          <cell r="J5001" t="str">
            <v>Istri</v>
          </cell>
          <cell r="K5001" t="str">
            <v>03</v>
          </cell>
          <cell r="L5001" t="str">
            <v>SLTP/Sederajat</v>
          </cell>
          <cell r="M5001" t="str">
            <v>Mengurus Rumah Tangga</v>
          </cell>
          <cell r="N5001" t="str">
            <v>TASIYEM</v>
          </cell>
          <cell r="O5001" t="str">
            <v>TASORI TAWAN</v>
          </cell>
          <cell r="P5001" t="str">
            <v>3302233004070002</v>
          </cell>
          <cell r="Q5001" t="str">
            <v>AGUS WALUYO</v>
          </cell>
          <cell r="R5001" t="str">
            <v>KUTALIMAN</v>
          </cell>
          <cell r="S5001" t="str">
            <v>KEDUNGBANTENG</v>
          </cell>
          <cell r="T5001" t="str">
            <v>KUTALIMAN</v>
          </cell>
          <cell r="U5001" t="str">
            <v>007</v>
          </cell>
          <cell r="V5001" t="str">
            <v>001</v>
          </cell>
          <cell r="W5001" t="str">
            <v>Indonesia</v>
          </cell>
        </row>
        <row r="5002">
          <cell r="B5002" t="str">
            <v>MOHAMAD IQBAL LATIF MUZAKI</v>
          </cell>
          <cell r="C5002" t="str">
            <v>3302231304070001</v>
          </cell>
          <cell r="D5002" t="str">
            <v>L</v>
          </cell>
          <cell r="E5002" t="str">
            <v>BANYUMAS</v>
          </cell>
          <cell r="F5002" t="str">
            <v>13/04/2007</v>
          </cell>
          <cell r="G5002" t="str">
            <v>Tidak Tahu</v>
          </cell>
          <cell r="H5002" t="str">
            <v>Islam</v>
          </cell>
          <cell r="I5002" t="str">
            <v>Belum Kawin</v>
          </cell>
          <cell r="J5002" t="str">
            <v>Anak</v>
          </cell>
          <cell r="K5002" t="str">
            <v>04</v>
          </cell>
          <cell r="L5002" t="str">
            <v>Tidak/Belum Sekolah</v>
          </cell>
          <cell r="M5002" t="str">
            <v>Pelajar/Mahasiswa</v>
          </cell>
          <cell r="N5002" t="str">
            <v>SUMIDAH</v>
          </cell>
          <cell r="O5002" t="str">
            <v>AGUS WALUYO</v>
          </cell>
          <cell r="P5002" t="str">
            <v>3302233004070002</v>
          </cell>
          <cell r="Q5002" t="str">
            <v>AGUS WALUYO</v>
          </cell>
          <cell r="R5002" t="str">
            <v>KUTALIMAN</v>
          </cell>
          <cell r="S5002" t="str">
            <v>KEDUNGBANTENG</v>
          </cell>
          <cell r="T5002" t="str">
            <v>KUTALIMAN</v>
          </cell>
          <cell r="U5002" t="str">
            <v>007</v>
          </cell>
          <cell r="V5002" t="str">
            <v>001</v>
          </cell>
          <cell r="W5002" t="str">
            <v>Indonesia</v>
          </cell>
        </row>
        <row r="5003">
          <cell r="B5003" t="str">
            <v>AGUS PRIYANTO</v>
          </cell>
          <cell r="C5003" t="str">
            <v>3302233112830025</v>
          </cell>
          <cell r="D5003" t="str">
            <v>L</v>
          </cell>
          <cell r="E5003" t="str">
            <v>BANYUMAS</v>
          </cell>
          <cell r="F5003">
            <v>30681</v>
          </cell>
          <cell r="G5003" t="str">
            <v>Tidak Tahu</v>
          </cell>
          <cell r="H5003" t="str">
            <v>Islam</v>
          </cell>
          <cell r="I5003" t="str">
            <v>Belum Kawin</v>
          </cell>
          <cell r="J5003" t="str">
            <v>Kepala Keluarga</v>
          </cell>
          <cell r="K5003" t="str">
            <v>01</v>
          </cell>
          <cell r="L5003" t="str">
            <v>Tamat SD/Sederajat</v>
          </cell>
          <cell r="M5003" t="str">
            <v>Buruh Harian Lepas</v>
          </cell>
          <cell r="N5003" t="str">
            <v>SARTINAH</v>
          </cell>
          <cell r="O5003" t="str">
            <v>AKHMAD SISWOYO WARDI</v>
          </cell>
          <cell r="P5003" t="str">
            <v>3302233004120003</v>
          </cell>
          <cell r="Q5003" t="str">
            <v>AGUS PRIYANTO</v>
          </cell>
          <cell r="R5003" t="str">
            <v>KUTALIMAN</v>
          </cell>
          <cell r="S5003" t="str">
            <v>KEDUNG BANTENG</v>
          </cell>
          <cell r="T5003" t="str">
            <v>KUTALIMAN</v>
          </cell>
          <cell r="U5003" t="str">
            <v>007</v>
          </cell>
          <cell r="V5003" t="str">
            <v>002</v>
          </cell>
          <cell r="W5003" t="str">
            <v>Indonesia</v>
          </cell>
        </row>
        <row r="5004">
          <cell r="B5004" t="str">
            <v>ARIF HIDAYAT</v>
          </cell>
          <cell r="C5004" t="str">
            <v>3302230312850001</v>
          </cell>
          <cell r="D5004" t="str">
            <v>L</v>
          </cell>
          <cell r="E5004" t="str">
            <v>BANYUMAS</v>
          </cell>
          <cell r="F5004">
            <v>31384</v>
          </cell>
          <cell r="G5004" t="str">
            <v>Tidak Tahu</v>
          </cell>
          <cell r="H5004" t="str">
            <v>Islam</v>
          </cell>
          <cell r="I5004" t="str">
            <v>Belum Kawin</v>
          </cell>
          <cell r="J5004" t="str">
            <v>Famili Lain</v>
          </cell>
          <cell r="K5004" t="str">
            <v>09</v>
          </cell>
          <cell r="L5004" t="str">
            <v>Tamat SD/Sederajat</v>
          </cell>
          <cell r="M5004" t="str">
            <v>Buruh Harian Lepas</v>
          </cell>
          <cell r="N5004" t="str">
            <v>SARTINAH</v>
          </cell>
          <cell r="O5004" t="str">
            <v>AKHMAD SISWOYO WARDI</v>
          </cell>
          <cell r="P5004" t="str">
            <v>3302233004120003</v>
          </cell>
          <cell r="Q5004" t="str">
            <v>AGUS PRIYANTO</v>
          </cell>
          <cell r="R5004" t="str">
            <v>KUTALIMAN</v>
          </cell>
          <cell r="S5004" t="str">
            <v>KEDUNG BANTENG</v>
          </cell>
          <cell r="T5004" t="str">
            <v>KUTALIMAN</v>
          </cell>
          <cell r="U5004" t="str">
            <v>007</v>
          </cell>
          <cell r="V5004" t="str">
            <v>002</v>
          </cell>
          <cell r="W5004" t="str">
            <v>Indonesia</v>
          </cell>
        </row>
        <row r="5005">
          <cell r="B5005" t="str">
            <v>TARYATI</v>
          </cell>
          <cell r="C5005" t="str">
            <v>3302235207790004</v>
          </cell>
          <cell r="D5005" t="str">
            <v>P</v>
          </cell>
          <cell r="E5005" t="str">
            <v>BANYUMAS</v>
          </cell>
          <cell r="F5005">
            <v>29048</v>
          </cell>
          <cell r="G5005" t="str">
            <v>Tidak Tahu</v>
          </cell>
          <cell r="H5005" t="str">
            <v>Islam</v>
          </cell>
          <cell r="I5005" t="str">
            <v>Cerai Hidup</v>
          </cell>
          <cell r="J5005" t="str">
            <v>Kepala Keluarga</v>
          </cell>
          <cell r="K5005" t="str">
            <v>01</v>
          </cell>
          <cell r="L5005" t="str">
            <v>SLTP/Sederajat</v>
          </cell>
          <cell r="M5005" t="str">
            <v>Buruh Harian Lepas</v>
          </cell>
          <cell r="N5005" t="str">
            <v>SALIYAH</v>
          </cell>
          <cell r="O5005" t="str">
            <v>SUNARTO SIRWAN</v>
          </cell>
          <cell r="P5005" t="str">
            <v>3302233110120002</v>
          </cell>
          <cell r="Q5005" t="str">
            <v>TARYATI</v>
          </cell>
          <cell r="R5005" t="str">
            <v>KUTALIMAN</v>
          </cell>
          <cell r="S5005" t="str">
            <v>KEDUNG BANTENG</v>
          </cell>
          <cell r="T5005" t="str">
            <v>KUTALIMAN</v>
          </cell>
          <cell r="U5005" t="str">
            <v>007</v>
          </cell>
          <cell r="V5005" t="str">
            <v>002</v>
          </cell>
          <cell r="W5005" t="str">
            <v>Indonesia</v>
          </cell>
        </row>
        <row r="5006">
          <cell r="B5006" t="str">
            <v>MUHAMMAD RIZKI FADHILAH</v>
          </cell>
          <cell r="C5006" t="str">
            <v>3302230609990001</v>
          </cell>
          <cell r="D5006" t="str">
            <v>L</v>
          </cell>
          <cell r="E5006" t="str">
            <v>BANYUMAS</v>
          </cell>
          <cell r="F5006" t="str">
            <v>06/09/1999</v>
          </cell>
          <cell r="G5006" t="str">
            <v>Tidak Tahu</v>
          </cell>
          <cell r="H5006" t="str">
            <v>Islam</v>
          </cell>
          <cell r="I5006" t="str">
            <v>Belum Kawin</v>
          </cell>
          <cell r="J5006" t="str">
            <v>Anak</v>
          </cell>
          <cell r="K5006" t="str">
            <v>04</v>
          </cell>
          <cell r="L5006" t="str">
            <v>SLTP/Sederajat</v>
          </cell>
          <cell r="M5006" t="str">
            <v>Pelajar/Mahasiswa</v>
          </cell>
          <cell r="N5006" t="str">
            <v>TARYATI</v>
          </cell>
          <cell r="O5006" t="str">
            <v>BRURI SANTOSO</v>
          </cell>
          <cell r="P5006" t="str">
            <v>3302233110120002</v>
          </cell>
          <cell r="Q5006" t="str">
            <v>TARYATI</v>
          </cell>
          <cell r="R5006" t="str">
            <v>KUTALIMAN</v>
          </cell>
          <cell r="S5006" t="str">
            <v>KEDUNGBANTENG</v>
          </cell>
          <cell r="T5006" t="str">
            <v>KUTALIMAN</v>
          </cell>
          <cell r="U5006" t="str">
            <v>007</v>
          </cell>
          <cell r="V5006" t="str">
            <v>002</v>
          </cell>
          <cell r="W5006" t="str">
            <v>Indonesia</v>
          </cell>
        </row>
        <row r="5007">
          <cell r="B5007" t="str">
            <v>FEBRI MAULANA FIRMANSYAH</v>
          </cell>
          <cell r="C5007" t="str">
            <v>3302231602010002</v>
          </cell>
          <cell r="D5007" t="str">
            <v>L</v>
          </cell>
          <cell r="E5007" t="str">
            <v>BANYUMAS</v>
          </cell>
          <cell r="F5007" t="str">
            <v>16/02/2001</v>
          </cell>
          <cell r="G5007" t="str">
            <v>Tidak Tahu</v>
          </cell>
          <cell r="H5007" t="str">
            <v>Islam</v>
          </cell>
          <cell r="I5007" t="str">
            <v>Belum Kawin</v>
          </cell>
          <cell r="J5007" t="str">
            <v>Anak</v>
          </cell>
          <cell r="K5007" t="str">
            <v>04</v>
          </cell>
          <cell r="L5007" t="str">
            <v>Tidak Tamat SD/Sederajat</v>
          </cell>
          <cell r="M5007" t="str">
            <v>Pelajar/Mahasiswa</v>
          </cell>
          <cell r="N5007" t="str">
            <v>TARYATI</v>
          </cell>
          <cell r="O5007" t="str">
            <v>BRURI SANTOSO</v>
          </cell>
          <cell r="P5007" t="str">
            <v>3302233110120002</v>
          </cell>
          <cell r="Q5007" t="str">
            <v>TARYATI</v>
          </cell>
          <cell r="R5007" t="str">
            <v>KUTALIMAN</v>
          </cell>
          <cell r="S5007" t="str">
            <v>KEDUNGBANTENG</v>
          </cell>
          <cell r="T5007" t="str">
            <v>KUTALIMAN</v>
          </cell>
          <cell r="U5007" t="str">
            <v>007</v>
          </cell>
          <cell r="V5007" t="str">
            <v>002</v>
          </cell>
          <cell r="W5007" t="str">
            <v>Indonesia</v>
          </cell>
        </row>
        <row r="5008">
          <cell r="B5008" t="str">
            <v>LISTRIANA NUR AHMAYATI</v>
          </cell>
          <cell r="C5008" t="str">
            <v>3302234905120001</v>
          </cell>
          <cell r="D5008" t="str">
            <v>P</v>
          </cell>
          <cell r="E5008" t="str">
            <v>BANYUMAS</v>
          </cell>
          <cell r="F5008">
            <v>41038</v>
          </cell>
          <cell r="G5008" t="str">
            <v>Tidak Tahu</v>
          </cell>
          <cell r="H5008" t="str">
            <v>Islam</v>
          </cell>
          <cell r="I5008" t="str">
            <v>Belum Kawin</v>
          </cell>
          <cell r="J5008" t="str">
            <v>Anak</v>
          </cell>
          <cell r="K5008" t="str">
            <v>04</v>
          </cell>
          <cell r="L5008" t="str">
            <v>Tidak/Belum Sekolah</v>
          </cell>
          <cell r="M5008" t="str">
            <v>Belum/Tidak Bekerja</v>
          </cell>
          <cell r="N5008" t="str">
            <v>TARYATI</v>
          </cell>
          <cell r="O5008" t="str">
            <v>--</v>
          </cell>
          <cell r="P5008" t="str">
            <v>3302233110120002</v>
          </cell>
          <cell r="Q5008" t="str">
            <v>TARYATI</v>
          </cell>
          <cell r="R5008" t="str">
            <v>KUTALIMAN</v>
          </cell>
          <cell r="S5008" t="str">
            <v>KEDUNG BANTENG</v>
          </cell>
          <cell r="T5008" t="str">
            <v>KUTALIMAN</v>
          </cell>
          <cell r="U5008" t="str">
            <v>007</v>
          </cell>
          <cell r="V5008" t="str">
            <v>002</v>
          </cell>
          <cell r="W5008" t="str">
            <v>Indonesia</v>
          </cell>
        </row>
        <row r="5009">
          <cell r="B5009" t="str">
            <v>PAMUJI HASAN</v>
          </cell>
          <cell r="C5009" t="str">
            <v>3302232611790002</v>
          </cell>
          <cell r="D5009" t="str">
            <v>L</v>
          </cell>
          <cell r="E5009" t="str">
            <v>BANYUMAS</v>
          </cell>
          <cell r="F5009">
            <v>29185</v>
          </cell>
          <cell r="G5009" t="str">
            <v>Tidak Tahu</v>
          </cell>
          <cell r="H5009" t="str">
            <v>Islam</v>
          </cell>
          <cell r="I5009" t="str">
            <v>Kawin</v>
          </cell>
          <cell r="J5009" t="str">
            <v>Kepala Keluarga</v>
          </cell>
          <cell r="K5009" t="str">
            <v>01</v>
          </cell>
          <cell r="L5009" t="str">
            <v>SLTP/Sederajat</v>
          </cell>
          <cell r="M5009" t="str">
            <v>Petani/Pekebun</v>
          </cell>
          <cell r="N5009" t="str">
            <v>TUMINAH</v>
          </cell>
          <cell r="O5009" t="str">
            <v>AKHMAD AMIRUDIN MAKSUM</v>
          </cell>
          <cell r="P5009" t="str">
            <v>3302230207130002</v>
          </cell>
          <cell r="Q5009" t="str">
            <v>PAMUJI HASAN</v>
          </cell>
          <cell r="R5009" t="str">
            <v>KUTALIMAN</v>
          </cell>
          <cell r="S5009" t="str">
            <v>KEDUNG BANTENG</v>
          </cell>
          <cell r="T5009" t="str">
            <v>KUTALIMAN</v>
          </cell>
          <cell r="U5009" t="str">
            <v>007</v>
          </cell>
          <cell r="V5009" t="str">
            <v>003</v>
          </cell>
          <cell r="W5009" t="str">
            <v>Indonesia</v>
          </cell>
        </row>
        <row r="5010">
          <cell r="B5010" t="str">
            <v>KHOMSAH</v>
          </cell>
          <cell r="C5010" t="str">
            <v>3302236003850001</v>
          </cell>
          <cell r="D5010" t="str">
            <v>P</v>
          </cell>
          <cell r="E5010" t="str">
            <v>BANYUMAS</v>
          </cell>
          <cell r="F5010">
            <v>31126</v>
          </cell>
          <cell r="G5010" t="str">
            <v>Tidak Tahu</v>
          </cell>
          <cell r="H5010" t="str">
            <v>Islam</v>
          </cell>
          <cell r="I5010" t="str">
            <v>Kawin</v>
          </cell>
          <cell r="J5010" t="str">
            <v>Istri</v>
          </cell>
          <cell r="K5010" t="str">
            <v>03</v>
          </cell>
          <cell r="L5010" t="str">
            <v>SLTP/Sederajat</v>
          </cell>
          <cell r="M5010" t="str">
            <v>Mengurus Rumah Tangga</v>
          </cell>
          <cell r="N5010" t="str">
            <v>RODIAH</v>
          </cell>
          <cell r="O5010" t="str">
            <v>SAYIDIN WARTAM</v>
          </cell>
          <cell r="P5010" t="str">
            <v>3302230207130002</v>
          </cell>
          <cell r="Q5010" t="str">
            <v>PAMUJI HASAN</v>
          </cell>
          <cell r="R5010" t="str">
            <v>KUTALIMAN</v>
          </cell>
          <cell r="S5010" t="str">
            <v>KEDUNG BANTENG</v>
          </cell>
          <cell r="T5010" t="str">
            <v>KUTALIMAN</v>
          </cell>
          <cell r="U5010" t="str">
            <v>007</v>
          </cell>
          <cell r="V5010" t="str">
            <v>003</v>
          </cell>
          <cell r="W5010" t="str">
            <v>Indonesia</v>
          </cell>
        </row>
        <row r="5011">
          <cell r="B5011" t="str">
            <v>NADHIFA KANZA FARHANI</v>
          </cell>
          <cell r="C5011" t="str">
            <v>3302234711100003</v>
          </cell>
          <cell r="D5011" t="str">
            <v>P</v>
          </cell>
          <cell r="E5011" t="str">
            <v>BANYUMAS</v>
          </cell>
          <cell r="F5011">
            <v>40489</v>
          </cell>
          <cell r="G5011" t="str">
            <v>Tidak Tahu</v>
          </cell>
          <cell r="H5011" t="str">
            <v>Islam</v>
          </cell>
          <cell r="I5011" t="str">
            <v>Belum Kawin</v>
          </cell>
          <cell r="J5011" t="str">
            <v>Anak</v>
          </cell>
          <cell r="K5011" t="str">
            <v>04</v>
          </cell>
          <cell r="L5011" t="str">
            <v>Tidak/Belum Sekolah</v>
          </cell>
          <cell r="M5011" t="str">
            <v>Belum/Tidak Bekerja</v>
          </cell>
          <cell r="N5011" t="str">
            <v>KHOMSAH</v>
          </cell>
          <cell r="O5011" t="str">
            <v>PAMUJI HASAN</v>
          </cell>
          <cell r="P5011" t="str">
            <v>3302230207130002</v>
          </cell>
          <cell r="Q5011" t="str">
            <v>PAMUJI HASAN</v>
          </cell>
          <cell r="R5011" t="str">
            <v>KUTALIMAN</v>
          </cell>
          <cell r="S5011" t="str">
            <v>KEDUNG BANTENG</v>
          </cell>
          <cell r="T5011" t="str">
            <v>KUTALIMAN</v>
          </cell>
          <cell r="U5011" t="str">
            <v>007</v>
          </cell>
          <cell r="V5011" t="str">
            <v>003</v>
          </cell>
          <cell r="W5011" t="str">
            <v>Indonesia</v>
          </cell>
        </row>
        <row r="5012">
          <cell r="B5012" t="str">
            <v>SUKHIMIN</v>
          </cell>
          <cell r="C5012" t="str">
            <v>3302230104830008</v>
          </cell>
          <cell r="D5012" t="str">
            <v>L</v>
          </cell>
          <cell r="E5012" t="str">
            <v>BANYUMAS</v>
          </cell>
          <cell r="F5012">
            <v>30407</v>
          </cell>
          <cell r="G5012" t="str">
            <v>Tidak Tahu</v>
          </cell>
          <cell r="H5012" t="str">
            <v>Islam</v>
          </cell>
          <cell r="I5012" t="str">
            <v>Kawin</v>
          </cell>
          <cell r="J5012" t="str">
            <v>Kepala Keluarga</v>
          </cell>
          <cell r="K5012" t="str">
            <v>01</v>
          </cell>
          <cell r="L5012" t="str">
            <v>Tamat SD/Sederajat</v>
          </cell>
          <cell r="M5012" t="str">
            <v>Buruh Harian Lepas</v>
          </cell>
          <cell r="N5012" t="str">
            <v>RASMI</v>
          </cell>
          <cell r="O5012" t="str">
            <v>KALIMAN</v>
          </cell>
          <cell r="P5012" t="str">
            <v>3302230210060006</v>
          </cell>
          <cell r="Q5012" t="str">
            <v>SUKHIMIN</v>
          </cell>
          <cell r="R5012" t="str">
            <v>KUTALIMAN</v>
          </cell>
          <cell r="S5012" t="str">
            <v>KEDUNG BANTENG</v>
          </cell>
          <cell r="T5012" t="str">
            <v>KUTALIMAN</v>
          </cell>
          <cell r="U5012" t="str">
            <v>007</v>
          </cell>
          <cell r="V5012" t="str">
            <v>003</v>
          </cell>
          <cell r="W5012" t="str">
            <v>Indonesia</v>
          </cell>
        </row>
        <row r="5013">
          <cell r="B5013" t="str">
            <v>ERVINA YULI PRASETIA</v>
          </cell>
          <cell r="C5013" t="str">
            <v>3302236607840002</v>
          </cell>
          <cell r="D5013" t="str">
            <v>P</v>
          </cell>
          <cell r="E5013" t="str">
            <v>BANYUMAS</v>
          </cell>
          <cell r="F5013">
            <v>30889</v>
          </cell>
          <cell r="G5013" t="str">
            <v>Tidak Tahu</v>
          </cell>
          <cell r="H5013" t="str">
            <v>Islam</v>
          </cell>
          <cell r="I5013" t="str">
            <v>Kawin</v>
          </cell>
          <cell r="J5013" t="str">
            <v>Istri</v>
          </cell>
          <cell r="K5013" t="str">
            <v>03</v>
          </cell>
          <cell r="L5013" t="str">
            <v>Tamat SD/Sederajat</v>
          </cell>
          <cell r="M5013" t="str">
            <v>Mengurus Rumah Tangga</v>
          </cell>
          <cell r="N5013" t="str">
            <v>SITI ROHYATI</v>
          </cell>
          <cell r="O5013" t="str">
            <v>SUDIRO</v>
          </cell>
          <cell r="P5013" t="str">
            <v>3302230210060006</v>
          </cell>
          <cell r="Q5013" t="str">
            <v>SUKHIMIN</v>
          </cell>
          <cell r="R5013" t="str">
            <v>KUTALIMAN</v>
          </cell>
          <cell r="S5013" t="str">
            <v>KEDUNG BANTENG</v>
          </cell>
          <cell r="T5013" t="str">
            <v>KUTALIMAN</v>
          </cell>
          <cell r="U5013" t="str">
            <v>007</v>
          </cell>
          <cell r="V5013" t="str">
            <v>003</v>
          </cell>
          <cell r="W5013" t="str">
            <v>Indonesia</v>
          </cell>
        </row>
        <row r="5014">
          <cell r="B5014" t="str">
            <v>ANTESA NIRMALA PUTRI AFINDA</v>
          </cell>
          <cell r="C5014">
            <v>3302237006040000</v>
          </cell>
          <cell r="D5014" t="str">
            <v>P</v>
          </cell>
          <cell r="E5014" t="str">
            <v>BANYUMAS</v>
          </cell>
          <cell r="F5014" t="str">
            <v>30/06/2004</v>
          </cell>
          <cell r="G5014" t="str">
            <v>Tidak Tahu</v>
          </cell>
          <cell r="H5014" t="str">
            <v>Islam</v>
          </cell>
          <cell r="I5014" t="str">
            <v>Belum Kawin</v>
          </cell>
          <cell r="J5014" t="str">
            <v>Anak</v>
          </cell>
          <cell r="K5014" t="str">
            <v>04</v>
          </cell>
          <cell r="L5014" t="str">
            <v>Tidak/Belum Sekolah</v>
          </cell>
          <cell r="M5014" t="str">
            <v>Belum/Tidak Bekerja</v>
          </cell>
          <cell r="N5014" t="str">
            <v>ERVINA YULI PRASETIA</v>
          </cell>
          <cell r="O5014" t="str">
            <v>SUKHIMIN</v>
          </cell>
          <cell r="P5014">
            <v>3302230210060000</v>
          </cell>
          <cell r="Q5014" t="str">
            <v>SUKHIMIN</v>
          </cell>
          <cell r="R5014" t="str">
            <v>KUTALIMAN</v>
          </cell>
          <cell r="S5014" t="str">
            <v>KEDUNGBANTENG</v>
          </cell>
          <cell r="T5014" t="str">
            <v>KUTALIMAN</v>
          </cell>
          <cell r="U5014">
            <v>7</v>
          </cell>
          <cell r="V5014">
            <v>3</v>
          </cell>
          <cell r="W5014" t="str">
            <v>Indonesia</v>
          </cell>
        </row>
        <row r="5015">
          <cell r="B5015" t="str">
            <v xml:space="preserve">RIDWAN </v>
          </cell>
          <cell r="C5015" t="str">
            <v>3302231503780004</v>
          </cell>
          <cell r="D5015" t="str">
            <v>L</v>
          </cell>
          <cell r="E5015" t="str">
            <v>BANYUMAS</v>
          </cell>
          <cell r="F5015">
            <v>28564</v>
          </cell>
          <cell r="G5015" t="str">
            <v>Tidak Tahu</v>
          </cell>
          <cell r="H5015" t="str">
            <v>Islam</v>
          </cell>
          <cell r="I5015" t="str">
            <v>Kawin</v>
          </cell>
          <cell r="J5015" t="str">
            <v>Kepala Keluarga</v>
          </cell>
          <cell r="K5015" t="str">
            <v>01</v>
          </cell>
          <cell r="L5015" t="str">
            <v>Tamat SD/Sederajat</v>
          </cell>
          <cell r="M5015" t="str">
            <v>Buruh Tani/Perkebunan</v>
          </cell>
          <cell r="N5015" t="str">
            <v>RODIAH</v>
          </cell>
          <cell r="O5015" t="str">
            <v xml:space="preserve">SAIDIN </v>
          </cell>
          <cell r="P5015" t="str">
            <v>3302230210060007</v>
          </cell>
          <cell r="Q5015" t="str">
            <v>RIDWAN</v>
          </cell>
          <cell r="R5015" t="str">
            <v>KUTALIMAN</v>
          </cell>
          <cell r="S5015" t="str">
            <v>KEDUNG BANTENG</v>
          </cell>
          <cell r="T5015" t="str">
            <v>KUTALIMAN</v>
          </cell>
          <cell r="U5015" t="str">
            <v>007</v>
          </cell>
          <cell r="V5015" t="str">
            <v>003</v>
          </cell>
          <cell r="W5015" t="str">
            <v>Indonesia</v>
          </cell>
        </row>
        <row r="5016">
          <cell r="B5016" t="str">
            <v>PURWATI</v>
          </cell>
          <cell r="C5016" t="str">
            <v>3302235811820002</v>
          </cell>
          <cell r="D5016" t="str">
            <v>P</v>
          </cell>
          <cell r="E5016" t="str">
            <v>BANYUMAS</v>
          </cell>
          <cell r="F5016">
            <v>30273</v>
          </cell>
          <cell r="G5016" t="str">
            <v>Tidak Tahu</v>
          </cell>
          <cell r="H5016" t="str">
            <v>Islam</v>
          </cell>
          <cell r="I5016" t="str">
            <v>Kawin</v>
          </cell>
          <cell r="J5016" t="str">
            <v>Istri</v>
          </cell>
          <cell r="K5016" t="str">
            <v>03</v>
          </cell>
          <cell r="L5016" t="str">
            <v>Tamat SD/Sederajat</v>
          </cell>
          <cell r="M5016" t="str">
            <v>Mengurus Rumah Tangga</v>
          </cell>
          <cell r="N5016" t="str">
            <v>YUSRIAH</v>
          </cell>
          <cell r="O5016" t="str">
            <v xml:space="preserve">SOLEKHAN SIWAN </v>
          </cell>
          <cell r="P5016" t="str">
            <v>3302230210060007</v>
          </cell>
          <cell r="Q5016" t="str">
            <v>RIDWAN</v>
          </cell>
          <cell r="R5016" t="str">
            <v>KUTALIMAN</v>
          </cell>
          <cell r="S5016" t="str">
            <v>KEDUNG BANTENG</v>
          </cell>
          <cell r="T5016" t="str">
            <v>KUTALIMAN</v>
          </cell>
          <cell r="U5016" t="str">
            <v>007</v>
          </cell>
          <cell r="V5016" t="str">
            <v>003</v>
          </cell>
          <cell r="W5016" t="str">
            <v>Indonesia</v>
          </cell>
        </row>
        <row r="5017">
          <cell r="B5017" t="str">
            <v>MELIANA RENI AJIATI</v>
          </cell>
          <cell r="C5017" t="str">
            <v>3302235202030001</v>
          </cell>
          <cell r="D5017" t="str">
            <v>P</v>
          </cell>
          <cell r="E5017" t="str">
            <v>BANYUMAS</v>
          </cell>
          <cell r="F5017">
            <v>37664</v>
          </cell>
          <cell r="G5017" t="str">
            <v>Tidak Tahu</v>
          </cell>
          <cell r="H5017" t="str">
            <v>Islam</v>
          </cell>
          <cell r="I5017" t="str">
            <v>Belum Kawin</v>
          </cell>
          <cell r="J5017" t="str">
            <v>Anak</v>
          </cell>
          <cell r="K5017" t="str">
            <v>04</v>
          </cell>
          <cell r="L5017" t="str">
            <v>Tidak Tamat SD/Sederajat</v>
          </cell>
          <cell r="M5017" t="str">
            <v>Pelajar/Mahasiswa</v>
          </cell>
          <cell r="N5017" t="str">
            <v>PURWATI</v>
          </cell>
          <cell r="O5017" t="str">
            <v>RIDWAN</v>
          </cell>
          <cell r="P5017" t="str">
            <v>3302230210060007</v>
          </cell>
          <cell r="Q5017" t="str">
            <v>RIDWAN</v>
          </cell>
          <cell r="R5017" t="str">
            <v>KUTALIMAN</v>
          </cell>
          <cell r="S5017" t="str">
            <v>KEDUNG BANTENG</v>
          </cell>
          <cell r="T5017" t="str">
            <v>KUTALIMAN</v>
          </cell>
          <cell r="U5017" t="str">
            <v>007</v>
          </cell>
          <cell r="V5017" t="str">
            <v>003</v>
          </cell>
          <cell r="W5017" t="str">
            <v>Indonesia</v>
          </cell>
        </row>
        <row r="5018">
          <cell r="B5018" t="str">
            <v>ZASKYA 'AINURRAMADANI</v>
          </cell>
          <cell r="C5018" t="str">
            <v>3302235109090002</v>
          </cell>
          <cell r="D5018" t="str">
            <v>P</v>
          </cell>
          <cell r="E5018" t="str">
            <v>BANYUMAS</v>
          </cell>
          <cell r="F5018">
            <v>40067</v>
          </cell>
          <cell r="G5018" t="str">
            <v>Tidak Tahu</v>
          </cell>
          <cell r="H5018" t="str">
            <v>Islam</v>
          </cell>
          <cell r="I5018" t="str">
            <v>Belum Kawin</v>
          </cell>
          <cell r="J5018" t="str">
            <v>Anak</v>
          </cell>
          <cell r="K5018" t="str">
            <v>04</v>
          </cell>
          <cell r="L5018" t="str">
            <v>Tidak/Belum Sekolah</v>
          </cell>
          <cell r="M5018" t="str">
            <v>Belum/Tidak Bekerja</v>
          </cell>
          <cell r="N5018" t="str">
            <v>PURWATI</v>
          </cell>
          <cell r="O5018" t="str">
            <v>RIDWAN</v>
          </cell>
          <cell r="P5018" t="str">
            <v>3302230210060007</v>
          </cell>
          <cell r="Q5018" t="str">
            <v>RIDWAN</v>
          </cell>
          <cell r="R5018" t="str">
            <v>KUTALIMAN</v>
          </cell>
          <cell r="S5018" t="str">
            <v>KEDUNG BANTENG</v>
          </cell>
          <cell r="T5018" t="str">
            <v>KUTALIMAN</v>
          </cell>
          <cell r="U5018" t="str">
            <v>007</v>
          </cell>
          <cell r="V5018" t="str">
            <v>003</v>
          </cell>
          <cell r="W5018" t="str">
            <v>Indonesia</v>
          </cell>
        </row>
        <row r="5019">
          <cell r="B5019" t="str">
            <v>SUGENG RIYANTO</v>
          </cell>
          <cell r="C5019" t="str">
            <v>3302230909850002</v>
          </cell>
          <cell r="D5019" t="str">
            <v>L</v>
          </cell>
          <cell r="E5019" t="str">
            <v>BANYUMAS</v>
          </cell>
          <cell r="F5019">
            <v>31299</v>
          </cell>
          <cell r="G5019" t="str">
            <v>Tidak Tahu</v>
          </cell>
          <cell r="H5019" t="str">
            <v>Islam</v>
          </cell>
          <cell r="I5019" t="str">
            <v>Cerai Hidup</v>
          </cell>
          <cell r="J5019" t="str">
            <v>Kepala Keluarga</v>
          </cell>
          <cell r="K5019" t="str">
            <v>01</v>
          </cell>
          <cell r="L5019" t="str">
            <v>Tamat SD/Sederajat</v>
          </cell>
          <cell r="M5019" t="str">
            <v>Buruh Harian Lepas</v>
          </cell>
          <cell r="N5019" t="str">
            <v>ROKHYATI</v>
          </cell>
          <cell r="O5019" t="str">
            <v xml:space="preserve">TARSAN RUSWANTO </v>
          </cell>
          <cell r="P5019" t="str">
            <v>3302230407130003</v>
          </cell>
          <cell r="Q5019" t="str">
            <v>SUGENG RIYANTO</v>
          </cell>
          <cell r="R5019" t="str">
            <v>KUTALIMAN</v>
          </cell>
          <cell r="S5019" t="str">
            <v>KEDUNG BANTENG</v>
          </cell>
          <cell r="T5019" t="str">
            <v>KUTALIMAN</v>
          </cell>
          <cell r="U5019" t="str">
            <v>007</v>
          </cell>
          <cell r="V5019" t="str">
            <v>003</v>
          </cell>
          <cell r="W5019" t="str">
            <v>Indonesia</v>
          </cell>
        </row>
        <row r="5020">
          <cell r="B5020" t="str">
            <v>NURI ASARONI</v>
          </cell>
          <cell r="C5020" t="str">
            <v>3302231202820001</v>
          </cell>
          <cell r="D5020" t="str">
            <v>L</v>
          </cell>
          <cell r="E5020" t="str">
            <v>BANYUMAS</v>
          </cell>
          <cell r="F5020">
            <v>29994</v>
          </cell>
          <cell r="G5020" t="str">
            <v>Tidak Tahu</v>
          </cell>
          <cell r="H5020" t="str">
            <v>Islam</v>
          </cell>
          <cell r="I5020" t="str">
            <v>Kawin</v>
          </cell>
          <cell r="J5020" t="str">
            <v>Kepala Keluarga</v>
          </cell>
          <cell r="K5020" t="str">
            <v>01</v>
          </cell>
          <cell r="L5020" t="str">
            <v>Tamat SD/Sederajat</v>
          </cell>
          <cell r="M5020" t="str">
            <v>Belum/Tidak Bekerja</v>
          </cell>
          <cell r="N5020" t="str">
            <v>LEBUH</v>
          </cell>
          <cell r="O5020" t="str">
            <v>SUNARYO</v>
          </cell>
          <cell r="P5020" t="str">
            <v>3302230807060001</v>
          </cell>
          <cell r="Q5020" t="str">
            <v>NURI ASARONI</v>
          </cell>
          <cell r="R5020" t="str">
            <v>KUTALIMAN</v>
          </cell>
          <cell r="S5020" t="str">
            <v>KEDUNG BANTENG</v>
          </cell>
          <cell r="T5020" t="str">
            <v>KUTALIMAN</v>
          </cell>
          <cell r="U5020" t="str">
            <v>007</v>
          </cell>
          <cell r="V5020" t="str">
            <v>003</v>
          </cell>
          <cell r="W5020" t="str">
            <v>Indonesia</v>
          </cell>
        </row>
        <row r="5021">
          <cell r="B5021" t="str">
            <v>SURATMI</v>
          </cell>
          <cell r="C5021" t="str">
            <v>3302236410870002</v>
          </cell>
          <cell r="D5021" t="str">
            <v>P</v>
          </cell>
          <cell r="E5021" t="str">
            <v>BANYUMAS</v>
          </cell>
          <cell r="F5021">
            <v>32074</v>
          </cell>
          <cell r="G5021" t="str">
            <v>Tidak Tahu</v>
          </cell>
          <cell r="H5021" t="str">
            <v>Islam</v>
          </cell>
          <cell r="I5021" t="str">
            <v>Belum Kawin</v>
          </cell>
          <cell r="J5021" t="str">
            <v>Anak</v>
          </cell>
          <cell r="K5021" t="str">
            <v>04</v>
          </cell>
          <cell r="L5021" t="str">
            <v>Tamat SD/Sederajat</v>
          </cell>
          <cell r="M5021" t="str">
            <v>Belum/Tidak Bekerja</v>
          </cell>
          <cell r="N5021" t="str">
            <v>LEBUH</v>
          </cell>
          <cell r="O5021" t="str">
            <v>SUNARYO</v>
          </cell>
          <cell r="P5021" t="str">
            <v>3302230807060001</v>
          </cell>
          <cell r="Q5021" t="str">
            <v>NURI ASARONI</v>
          </cell>
          <cell r="R5021" t="str">
            <v>KUTALIMAN</v>
          </cell>
          <cell r="S5021" t="str">
            <v>KEDUNG BANTENG</v>
          </cell>
          <cell r="T5021" t="str">
            <v>KUTALIMAN</v>
          </cell>
          <cell r="U5021" t="str">
            <v>007</v>
          </cell>
          <cell r="V5021" t="str">
            <v>003</v>
          </cell>
          <cell r="W5021" t="str">
            <v>Indonesia</v>
          </cell>
        </row>
        <row r="5022">
          <cell r="B5022" t="str">
            <v>RIO ERI WIBOWO</v>
          </cell>
          <cell r="C5022" t="str">
            <v>3302231204870002</v>
          </cell>
          <cell r="D5022" t="str">
            <v>L</v>
          </cell>
          <cell r="E5022" t="str">
            <v>BANYUMAS</v>
          </cell>
          <cell r="F5022">
            <v>31879</v>
          </cell>
          <cell r="G5022" t="str">
            <v>Tidak Tahu</v>
          </cell>
          <cell r="H5022" t="str">
            <v>Islam</v>
          </cell>
          <cell r="I5022" t="str">
            <v>Kawin</v>
          </cell>
          <cell r="J5022" t="str">
            <v>Kepala Keluarga</v>
          </cell>
          <cell r="K5022" t="str">
            <v>01</v>
          </cell>
          <cell r="L5022" t="str">
            <v>Tamat SD/Sederajat</v>
          </cell>
          <cell r="M5022" t="str">
            <v>Buruh Harian Lepas</v>
          </cell>
          <cell r="N5022" t="str">
            <v>SITI ROHYATI</v>
          </cell>
          <cell r="O5022" t="str">
            <v>SUDIRO</v>
          </cell>
          <cell r="P5022" t="str">
            <v>3302230810110002</v>
          </cell>
          <cell r="Q5022" t="str">
            <v>RIO ERI WIBOWO</v>
          </cell>
          <cell r="R5022" t="str">
            <v>KUTALIMAN</v>
          </cell>
          <cell r="S5022" t="str">
            <v>KEDUNG BANTENG</v>
          </cell>
          <cell r="T5022" t="str">
            <v>KUTALIMAN</v>
          </cell>
          <cell r="U5022" t="str">
            <v>007</v>
          </cell>
          <cell r="V5022" t="str">
            <v>003</v>
          </cell>
          <cell r="W5022" t="str">
            <v>Indonesia</v>
          </cell>
        </row>
        <row r="5023">
          <cell r="B5023" t="str">
            <v>YULIATI</v>
          </cell>
          <cell r="C5023" t="str">
            <v>3302235807890003</v>
          </cell>
          <cell r="D5023" t="str">
            <v>P</v>
          </cell>
          <cell r="E5023" t="str">
            <v>BANYUMAS</v>
          </cell>
          <cell r="F5023">
            <v>32707</v>
          </cell>
          <cell r="G5023" t="str">
            <v>Tidak Tahu</v>
          </cell>
          <cell r="H5023" t="str">
            <v>Islam</v>
          </cell>
          <cell r="I5023" t="str">
            <v>Kawin</v>
          </cell>
          <cell r="J5023" t="str">
            <v>Istri</v>
          </cell>
          <cell r="K5023" t="str">
            <v>03</v>
          </cell>
          <cell r="L5023" t="str">
            <v>Tamat SD/Sederajat</v>
          </cell>
          <cell r="M5023" t="str">
            <v>Mengurus Rumah Tangga</v>
          </cell>
          <cell r="N5023" t="str">
            <v>KASILEM</v>
          </cell>
          <cell r="O5023" t="str">
            <v>TARSONO WARSO</v>
          </cell>
          <cell r="P5023" t="str">
            <v>3302230810110002</v>
          </cell>
          <cell r="Q5023" t="str">
            <v>RIO ERI WIBOWO</v>
          </cell>
          <cell r="R5023" t="str">
            <v>KUTALIMAN</v>
          </cell>
          <cell r="S5023" t="str">
            <v>KEDUNG BANTENG</v>
          </cell>
          <cell r="T5023" t="str">
            <v>KUTALIMAN</v>
          </cell>
          <cell r="U5023" t="str">
            <v>007</v>
          </cell>
          <cell r="V5023" t="str">
            <v>003</v>
          </cell>
          <cell r="W5023" t="str">
            <v>Indonesia</v>
          </cell>
        </row>
        <row r="5024">
          <cell r="B5024" t="str">
            <v>ANAN DANIHERI PRATAMA</v>
          </cell>
          <cell r="C5024" t="str">
            <v>3302230207080004</v>
          </cell>
          <cell r="D5024" t="str">
            <v>L</v>
          </cell>
          <cell r="E5024" t="str">
            <v>BANYUMAS</v>
          </cell>
          <cell r="F5024">
            <v>39631</v>
          </cell>
          <cell r="G5024" t="str">
            <v>Tidak Tahu</v>
          </cell>
          <cell r="H5024" t="str">
            <v>Islam</v>
          </cell>
          <cell r="I5024" t="str">
            <v>Belum Kawin</v>
          </cell>
          <cell r="J5024" t="str">
            <v>Anak</v>
          </cell>
          <cell r="K5024" t="str">
            <v>04</v>
          </cell>
          <cell r="L5024" t="str">
            <v>Tidak/Belum Sekolah</v>
          </cell>
          <cell r="M5024" t="str">
            <v>Belum/Tidak Bekerja</v>
          </cell>
          <cell r="N5024" t="str">
            <v>YULIATI</v>
          </cell>
          <cell r="O5024" t="str">
            <v>RIO ERI WIBOWO</v>
          </cell>
          <cell r="P5024" t="str">
            <v>3302230810110002</v>
          </cell>
          <cell r="Q5024" t="str">
            <v>RIO ERI WIBOWO</v>
          </cell>
          <cell r="R5024" t="str">
            <v>KUTALIMAN</v>
          </cell>
          <cell r="S5024" t="str">
            <v>KEDUNG BANTENG</v>
          </cell>
          <cell r="T5024" t="str">
            <v>KUTALIMAN</v>
          </cell>
          <cell r="U5024" t="str">
            <v>007</v>
          </cell>
          <cell r="V5024" t="str">
            <v>003</v>
          </cell>
          <cell r="W5024" t="str">
            <v>Indonesia</v>
          </cell>
        </row>
        <row r="5025">
          <cell r="B5025" t="str">
            <v>KARSO</v>
          </cell>
          <cell r="C5025" t="str">
            <v>3302230708700001</v>
          </cell>
          <cell r="D5025" t="str">
            <v>L</v>
          </cell>
          <cell r="E5025" t="str">
            <v>BANYUMAS</v>
          </cell>
          <cell r="F5025" t="str">
            <v>07/08/1970</v>
          </cell>
          <cell r="G5025" t="str">
            <v>Tidak Tahu</v>
          </cell>
          <cell r="H5025" t="str">
            <v>Islam</v>
          </cell>
          <cell r="I5025" t="str">
            <v>Kawin</v>
          </cell>
          <cell r="J5025" t="str">
            <v>Kepala Keluarga</v>
          </cell>
          <cell r="K5025" t="str">
            <v>01</v>
          </cell>
          <cell r="L5025" t="str">
            <v>Tamat SD/Sederajat</v>
          </cell>
          <cell r="M5025" t="str">
            <v>Buruh Harian Lepas</v>
          </cell>
          <cell r="N5025" t="str">
            <v>KARTEM</v>
          </cell>
          <cell r="O5025" t="str">
            <v>SANTARJI</v>
          </cell>
          <cell r="P5025" t="str">
            <v>3302230811060004</v>
          </cell>
          <cell r="Q5025" t="str">
            <v>KARSO</v>
          </cell>
          <cell r="R5025" t="str">
            <v>KUTALIMAN</v>
          </cell>
          <cell r="S5025" t="str">
            <v>KEDUNGBANTENG</v>
          </cell>
          <cell r="T5025" t="str">
            <v>KUTALIMAN</v>
          </cell>
          <cell r="U5025">
            <v>7</v>
          </cell>
          <cell r="V5025">
            <v>3</v>
          </cell>
          <cell r="W5025" t="str">
            <v>Indonesia</v>
          </cell>
        </row>
        <row r="5026">
          <cell r="B5026" t="str">
            <v>SITI SOPIAH</v>
          </cell>
          <cell r="C5026" t="str">
            <v>3302235604750001</v>
          </cell>
          <cell r="D5026" t="str">
            <v>P</v>
          </cell>
          <cell r="E5026" t="str">
            <v>BANYUMAS</v>
          </cell>
          <cell r="F5026" t="str">
            <v>16/04/1975</v>
          </cell>
          <cell r="G5026" t="str">
            <v>Tidak Tahu</v>
          </cell>
          <cell r="H5026" t="str">
            <v>Islam</v>
          </cell>
          <cell r="I5026" t="str">
            <v>Kawin</v>
          </cell>
          <cell r="J5026" t="str">
            <v>Istri</v>
          </cell>
          <cell r="K5026" t="str">
            <v>03</v>
          </cell>
          <cell r="L5026" t="str">
            <v>Tamat SD/Sederajat</v>
          </cell>
          <cell r="M5026" t="str">
            <v>Mengurus Rumah Tangga</v>
          </cell>
          <cell r="N5026" t="str">
            <v>SARKEM</v>
          </cell>
          <cell r="O5026" t="str">
            <v>SUWARTO</v>
          </cell>
          <cell r="P5026" t="str">
            <v>3302230811060004</v>
          </cell>
          <cell r="Q5026" t="str">
            <v>KARSO</v>
          </cell>
          <cell r="R5026" t="str">
            <v>KUTALIMAN</v>
          </cell>
          <cell r="S5026" t="str">
            <v>KEDUNGBANTENG</v>
          </cell>
          <cell r="T5026" t="str">
            <v>KUTALIMAN</v>
          </cell>
          <cell r="U5026">
            <v>7</v>
          </cell>
          <cell r="V5026">
            <v>3</v>
          </cell>
          <cell r="W5026" t="str">
            <v>Indonesia</v>
          </cell>
        </row>
        <row r="5027">
          <cell r="B5027" t="str">
            <v>DIAN SALWA SAFITRI</v>
          </cell>
          <cell r="C5027" t="str">
            <v>3302236707070001</v>
          </cell>
          <cell r="D5027" t="str">
            <v>P</v>
          </cell>
          <cell r="E5027" t="str">
            <v>BANYUMAS</v>
          </cell>
          <cell r="F5027" t="str">
            <v>27/07/2007</v>
          </cell>
          <cell r="G5027" t="str">
            <v>Tidak Tahu</v>
          </cell>
          <cell r="H5027" t="str">
            <v>Islam</v>
          </cell>
          <cell r="I5027" t="str">
            <v>Belum Kawin</v>
          </cell>
          <cell r="J5027" t="str">
            <v>Anak</v>
          </cell>
          <cell r="K5027" t="str">
            <v>04</v>
          </cell>
          <cell r="L5027" t="str">
            <v>Tidak/Belum Sekolah</v>
          </cell>
          <cell r="M5027" t="str">
            <v>Belum/Tidak Bekerja</v>
          </cell>
          <cell r="N5027" t="str">
            <v>SITI SOPIAH</v>
          </cell>
          <cell r="O5027" t="str">
            <v xml:space="preserve"> KARSO</v>
          </cell>
          <cell r="P5027" t="str">
            <v>3302230811060004</v>
          </cell>
          <cell r="Q5027" t="str">
            <v>KARSO</v>
          </cell>
          <cell r="R5027" t="str">
            <v>KUTALIMAN</v>
          </cell>
          <cell r="S5027" t="str">
            <v>KEDUNGBANTENG</v>
          </cell>
          <cell r="T5027" t="str">
            <v>KUTALIMAN</v>
          </cell>
          <cell r="U5027">
            <v>7</v>
          </cell>
          <cell r="V5027">
            <v>3</v>
          </cell>
          <cell r="W5027" t="str">
            <v>Indonesia</v>
          </cell>
        </row>
        <row r="5028">
          <cell r="B5028" t="str">
            <v>BUDI SANTOSA</v>
          </cell>
          <cell r="C5028" t="str">
            <v>3302231704850005</v>
          </cell>
          <cell r="D5028" t="str">
            <v>L</v>
          </cell>
          <cell r="E5028" t="str">
            <v>BANYUMAS</v>
          </cell>
          <cell r="F5028">
            <v>31154</v>
          </cell>
          <cell r="G5028" t="str">
            <v>Tidak Tahu</v>
          </cell>
          <cell r="H5028" t="str">
            <v>Islam</v>
          </cell>
          <cell r="I5028" t="str">
            <v>Kawin</v>
          </cell>
          <cell r="J5028" t="str">
            <v>Kepala Keluarga</v>
          </cell>
          <cell r="K5028" t="str">
            <v>01</v>
          </cell>
          <cell r="L5028" t="str">
            <v>SLTP/Sederajat</v>
          </cell>
          <cell r="M5028" t="str">
            <v>Buruh Harian Lepas</v>
          </cell>
          <cell r="N5028" t="str">
            <v>PURWANINGSIH</v>
          </cell>
          <cell r="O5028" t="str">
            <v>ACHMAD SUTARSO</v>
          </cell>
          <cell r="P5028" t="str">
            <v>3302231307130005</v>
          </cell>
          <cell r="Q5028" t="str">
            <v>BUDI SANTOSA</v>
          </cell>
          <cell r="R5028" t="str">
            <v>KUTALIMAN</v>
          </cell>
          <cell r="S5028" t="str">
            <v>KEDUNG BANTENG</v>
          </cell>
          <cell r="T5028" t="str">
            <v>KUTALIMAN</v>
          </cell>
          <cell r="U5028" t="str">
            <v>007</v>
          </cell>
          <cell r="V5028" t="str">
            <v>003</v>
          </cell>
          <cell r="W5028" t="str">
            <v>Indonesia</v>
          </cell>
        </row>
        <row r="5029">
          <cell r="B5029" t="str">
            <v>ELIANA NURUL HIDAYAH</v>
          </cell>
          <cell r="C5029" t="str">
            <v>3302235603840003</v>
          </cell>
          <cell r="D5029" t="str">
            <v>P</v>
          </cell>
          <cell r="E5029" t="str">
            <v>BANYUMAS</v>
          </cell>
          <cell r="F5029">
            <v>30757</v>
          </cell>
          <cell r="G5029" t="str">
            <v>Tidak Tahu</v>
          </cell>
          <cell r="H5029" t="str">
            <v>Islam</v>
          </cell>
          <cell r="I5029" t="str">
            <v>Kawin</v>
          </cell>
          <cell r="J5029" t="str">
            <v>Istri</v>
          </cell>
          <cell r="K5029" t="str">
            <v>03</v>
          </cell>
          <cell r="L5029" t="str">
            <v>SLTA/Sederajat</v>
          </cell>
          <cell r="M5029" t="str">
            <v>Mengurus Rumah Tangga</v>
          </cell>
          <cell r="N5029" t="str">
            <v>MUTMAINAH</v>
          </cell>
          <cell r="O5029" t="str">
            <v>IMAM KHUSNUDIN</v>
          </cell>
          <cell r="P5029" t="str">
            <v>3302231307130005</v>
          </cell>
          <cell r="Q5029" t="str">
            <v>BUDI SANTOSA</v>
          </cell>
          <cell r="R5029" t="str">
            <v>KUTALIMAN</v>
          </cell>
          <cell r="S5029" t="str">
            <v>KEDUNG BANTENG</v>
          </cell>
          <cell r="T5029" t="str">
            <v>KUTALIMAN</v>
          </cell>
          <cell r="U5029" t="str">
            <v>007</v>
          </cell>
          <cell r="V5029" t="str">
            <v>003</v>
          </cell>
          <cell r="W5029" t="str">
            <v>Indonesia</v>
          </cell>
        </row>
        <row r="5030">
          <cell r="B5030" t="str">
            <v xml:space="preserve">SATIAH </v>
          </cell>
          <cell r="C5030" t="str">
            <v>3302234508690004</v>
          </cell>
          <cell r="D5030" t="str">
            <v>P</v>
          </cell>
          <cell r="E5030" t="str">
            <v>BANYUMAS</v>
          </cell>
          <cell r="F5030">
            <v>25420</v>
          </cell>
          <cell r="G5030" t="str">
            <v>Tidak Tahu</v>
          </cell>
          <cell r="H5030" t="str">
            <v>Islam</v>
          </cell>
          <cell r="I5030" t="str">
            <v>Cerai Hidup</v>
          </cell>
          <cell r="J5030" t="str">
            <v>Kepala Keluarga</v>
          </cell>
          <cell r="K5030" t="str">
            <v>01</v>
          </cell>
          <cell r="L5030" t="str">
            <v>Tamat SD/Sederajat</v>
          </cell>
          <cell r="M5030" t="str">
            <v>Buruh Tani/Perkebunan</v>
          </cell>
          <cell r="N5030" t="str">
            <v>TIREM</v>
          </cell>
          <cell r="O5030" t="str">
            <v>MUSTARI</v>
          </cell>
          <cell r="P5030" t="str">
            <v>3302231310080005</v>
          </cell>
          <cell r="Q5030" t="str">
            <v>SATIAH</v>
          </cell>
          <cell r="R5030" t="str">
            <v>KUTALIMAN</v>
          </cell>
          <cell r="S5030" t="str">
            <v>KEDUNG BANTENG</v>
          </cell>
          <cell r="T5030" t="str">
            <v>KUTALIMAN</v>
          </cell>
          <cell r="U5030" t="str">
            <v>007</v>
          </cell>
          <cell r="V5030" t="str">
            <v>003</v>
          </cell>
          <cell r="W5030" t="str">
            <v>Indonesia</v>
          </cell>
        </row>
        <row r="5031">
          <cell r="B5031" t="str">
            <v>RIA ADI HANDOYO</v>
          </cell>
          <cell r="C5031" t="str">
            <v>3302230109960004</v>
          </cell>
          <cell r="D5031" t="str">
            <v>L</v>
          </cell>
          <cell r="E5031" t="str">
            <v>BANYUMAS</v>
          </cell>
          <cell r="F5031" t="str">
            <v>01/11/1998</v>
          </cell>
          <cell r="G5031" t="str">
            <v>Tidak Tahu</v>
          </cell>
          <cell r="H5031" t="str">
            <v>Islam</v>
          </cell>
          <cell r="I5031" t="str">
            <v>Belum Kawin</v>
          </cell>
          <cell r="J5031" t="str">
            <v>Anak</v>
          </cell>
          <cell r="K5031" t="str">
            <v>04</v>
          </cell>
          <cell r="L5031" t="str">
            <v>Tidak Tamat SD/Sederajat</v>
          </cell>
          <cell r="M5031" t="str">
            <v>Buruh Harian Lepas</v>
          </cell>
          <cell r="N5031" t="str">
            <v>SATIAH</v>
          </cell>
          <cell r="O5031" t="str">
            <v>SUTARNO</v>
          </cell>
          <cell r="P5031" t="str">
            <v>3302231310080005</v>
          </cell>
          <cell r="Q5031" t="str">
            <v>SATIAH</v>
          </cell>
          <cell r="R5031" t="str">
            <v>KUTALIMAN</v>
          </cell>
          <cell r="S5031" t="str">
            <v>KEDUNGBANTENG</v>
          </cell>
          <cell r="T5031" t="str">
            <v>KUTALIMAN</v>
          </cell>
          <cell r="U5031" t="str">
            <v>007</v>
          </cell>
          <cell r="V5031" t="str">
            <v>003</v>
          </cell>
          <cell r="W5031" t="str">
            <v>Indonesia</v>
          </cell>
        </row>
        <row r="5032">
          <cell r="B5032" t="str">
            <v>VINA YULIANA</v>
          </cell>
          <cell r="C5032" t="str">
            <v>3302236408910003</v>
          </cell>
          <cell r="D5032" t="str">
            <v>P</v>
          </cell>
          <cell r="E5032" t="str">
            <v>BANYUMAS</v>
          </cell>
          <cell r="F5032">
            <v>33474</v>
          </cell>
          <cell r="G5032" t="str">
            <v>Tidak Tahu</v>
          </cell>
          <cell r="H5032" t="str">
            <v>Islam</v>
          </cell>
          <cell r="I5032" t="str">
            <v>Belum Kawin</v>
          </cell>
          <cell r="J5032" t="str">
            <v>Anak</v>
          </cell>
          <cell r="K5032" t="str">
            <v>04</v>
          </cell>
          <cell r="L5032" t="str">
            <v>Tamat SD/Sederajat</v>
          </cell>
          <cell r="M5032" t="str">
            <v>Belum/Tidak Bekerja</v>
          </cell>
          <cell r="N5032" t="str">
            <v>SATIAH</v>
          </cell>
          <cell r="O5032" t="str">
            <v>SUTARNO</v>
          </cell>
          <cell r="P5032" t="str">
            <v>3302231310080005</v>
          </cell>
          <cell r="Q5032" t="str">
            <v>SATIAH</v>
          </cell>
          <cell r="R5032" t="str">
            <v>KUTALIMAN</v>
          </cell>
          <cell r="S5032" t="str">
            <v>KEDUNG BANTENG</v>
          </cell>
          <cell r="T5032" t="str">
            <v>KUTALIMAN</v>
          </cell>
          <cell r="U5032" t="str">
            <v>007</v>
          </cell>
          <cell r="V5032" t="str">
            <v>003</v>
          </cell>
          <cell r="W5032" t="str">
            <v>Indonesia</v>
          </cell>
        </row>
        <row r="5033">
          <cell r="B5033" t="str">
            <v>RIO AJI SAPUTRO</v>
          </cell>
          <cell r="C5033" t="str">
            <v>3302231205950005</v>
          </cell>
          <cell r="D5033" t="str">
            <v>L</v>
          </cell>
          <cell r="E5033" t="str">
            <v>BANYUMAS</v>
          </cell>
          <cell r="F5033">
            <v>34831</v>
          </cell>
          <cell r="G5033" t="str">
            <v>Tidak Tahu</v>
          </cell>
          <cell r="H5033" t="str">
            <v>Islam</v>
          </cell>
          <cell r="I5033" t="str">
            <v>Belum Kawin</v>
          </cell>
          <cell r="J5033" t="str">
            <v>Anak</v>
          </cell>
          <cell r="K5033" t="str">
            <v>04</v>
          </cell>
          <cell r="L5033" t="str">
            <v>Tidak Tamat SD/Sederajat</v>
          </cell>
          <cell r="M5033" t="str">
            <v>Buruh Harian Lepas</v>
          </cell>
          <cell r="N5033" t="str">
            <v>SATIAH</v>
          </cell>
          <cell r="O5033" t="str">
            <v>SUTARNO</v>
          </cell>
          <cell r="P5033" t="str">
            <v>3302231310080005</v>
          </cell>
          <cell r="Q5033" t="str">
            <v>SATIAH</v>
          </cell>
          <cell r="R5033" t="str">
            <v>KUTALIMAN</v>
          </cell>
          <cell r="S5033" t="str">
            <v>KEDUNG BANTENG</v>
          </cell>
          <cell r="T5033" t="str">
            <v>KUTALIMAN</v>
          </cell>
          <cell r="U5033" t="str">
            <v>007</v>
          </cell>
          <cell r="V5033" t="str">
            <v>003</v>
          </cell>
          <cell r="W5033" t="str">
            <v>Indonesia</v>
          </cell>
        </row>
        <row r="5034">
          <cell r="B5034" t="str">
            <v>SISWANI SUDARNO</v>
          </cell>
          <cell r="C5034" t="str">
            <v>3302230712440001</v>
          </cell>
          <cell r="D5034" t="str">
            <v>L</v>
          </cell>
          <cell r="E5034" t="str">
            <v>BANYUMAS</v>
          </cell>
          <cell r="F5034">
            <v>16413</v>
          </cell>
          <cell r="G5034" t="str">
            <v>Tidak Tahu</v>
          </cell>
          <cell r="H5034" t="str">
            <v>Islam</v>
          </cell>
          <cell r="I5034" t="str">
            <v>Kawin</v>
          </cell>
          <cell r="J5034" t="str">
            <v>Kepala Keluarga</v>
          </cell>
          <cell r="K5034" t="str">
            <v>01</v>
          </cell>
          <cell r="L5034" t="str">
            <v>Tamat SD/Sederajat</v>
          </cell>
          <cell r="M5034" t="str">
            <v>Buruh Harian Lepas</v>
          </cell>
          <cell r="N5034" t="str">
            <v>DARSEM</v>
          </cell>
          <cell r="O5034" t="str">
            <v>PARTAWIJAYA</v>
          </cell>
          <cell r="P5034" t="str">
            <v>3302231406120002</v>
          </cell>
          <cell r="Q5034" t="str">
            <v>SISWANI SUDARNO</v>
          </cell>
          <cell r="R5034" t="str">
            <v>KUTALIMAN</v>
          </cell>
          <cell r="S5034" t="str">
            <v>KEDUNG BANTENG</v>
          </cell>
          <cell r="T5034" t="str">
            <v>KUTALIMAN</v>
          </cell>
          <cell r="U5034" t="str">
            <v>007</v>
          </cell>
          <cell r="V5034" t="str">
            <v>003</v>
          </cell>
          <cell r="W5034" t="str">
            <v>Indonesia</v>
          </cell>
        </row>
        <row r="5035">
          <cell r="B5035" t="str">
            <v>ANIAH</v>
          </cell>
          <cell r="C5035" t="str">
            <v>3302234102690002</v>
          </cell>
          <cell r="D5035" t="str">
            <v>P</v>
          </cell>
          <cell r="E5035" t="str">
            <v>BANYUMAS</v>
          </cell>
          <cell r="F5035">
            <v>25235</v>
          </cell>
          <cell r="G5035" t="str">
            <v>Tidak Tahu</v>
          </cell>
          <cell r="H5035" t="str">
            <v>Islam</v>
          </cell>
          <cell r="I5035" t="str">
            <v>Kawin</v>
          </cell>
          <cell r="J5035" t="str">
            <v>Istri</v>
          </cell>
          <cell r="K5035" t="str">
            <v>03</v>
          </cell>
          <cell r="L5035" t="str">
            <v>Tamat SD/Sederajat</v>
          </cell>
          <cell r="M5035" t="str">
            <v>Peternak</v>
          </cell>
          <cell r="N5035" t="str">
            <v>ROLIAH</v>
          </cell>
          <cell r="O5035" t="str">
            <v>A. SODIKIN</v>
          </cell>
          <cell r="P5035" t="str">
            <v>3302231406120002</v>
          </cell>
          <cell r="Q5035" t="str">
            <v>SISWANI SUDARNO</v>
          </cell>
          <cell r="R5035" t="str">
            <v>KUTALIMAN</v>
          </cell>
          <cell r="S5035" t="str">
            <v>KEDUNG BANTENG</v>
          </cell>
          <cell r="T5035" t="str">
            <v>KUTALIMAN</v>
          </cell>
          <cell r="U5035" t="str">
            <v>007</v>
          </cell>
          <cell r="V5035" t="str">
            <v>003</v>
          </cell>
          <cell r="W5035" t="str">
            <v>Indonesia</v>
          </cell>
        </row>
        <row r="5036">
          <cell r="B5036" t="str">
            <v>SIGIT SUGIARTO</v>
          </cell>
          <cell r="C5036" t="str">
            <v>3302230909990004</v>
          </cell>
          <cell r="D5036" t="str">
            <v>L</v>
          </cell>
          <cell r="E5036" t="str">
            <v>BANYUMAS</v>
          </cell>
          <cell r="F5036">
            <v>36412</v>
          </cell>
          <cell r="G5036" t="str">
            <v>Tidak Tahu</v>
          </cell>
          <cell r="H5036" t="str">
            <v>Islam</v>
          </cell>
          <cell r="I5036" t="str">
            <v>Belum Kawin</v>
          </cell>
          <cell r="J5036" t="str">
            <v>Lainnya</v>
          </cell>
          <cell r="K5036" t="str">
            <v>0100'01</v>
          </cell>
          <cell r="L5036" t="str">
            <v>Tidak/Belum Sekolah</v>
          </cell>
          <cell r="M5036" t="str">
            <v>Belum/Tidak Bekerja</v>
          </cell>
          <cell r="N5036" t="str">
            <v>ANIAH</v>
          </cell>
          <cell r="O5036" t="str">
            <v>SUYATNO</v>
          </cell>
          <cell r="P5036" t="str">
            <v>3302231406120002</v>
          </cell>
          <cell r="Q5036" t="str">
            <v>SISWANI SUDARNO</v>
          </cell>
          <cell r="R5036" t="str">
            <v>KUTALIMAN</v>
          </cell>
          <cell r="S5036" t="str">
            <v>KEDUNG BANTENG</v>
          </cell>
          <cell r="T5036" t="str">
            <v>KUTALIMAN</v>
          </cell>
          <cell r="U5036" t="str">
            <v>007</v>
          </cell>
          <cell r="V5036" t="str">
            <v>003</v>
          </cell>
          <cell r="W5036" t="str">
            <v>Indonesia</v>
          </cell>
        </row>
        <row r="5037">
          <cell r="B5037" t="str">
            <v>RIKI SUKMANTORO</v>
          </cell>
          <cell r="C5037" t="str">
            <v>3302230903950001</v>
          </cell>
          <cell r="D5037" t="str">
            <v>L</v>
          </cell>
          <cell r="E5037" t="str">
            <v>BANYUMAS</v>
          </cell>
          <cell r="F5037">
            <v>34767</v>
          </cell>
          <cell r="G5037" t="str">
            <v>Tidak Tahu</v>
          </cell>
          <cell r="H5037" t="str">
            <v>Islam</v>
          </cell>
          <cell r="I5037" t="str">
            <v>Belum Kawin</v>
          </cell>
          <cell r="J5037" t="str">
            <v>Lainnya</v>
          </cell>
          <cell r="K5037" t="str">
            <v>0100'01</v>
          </cell>
          <cell r="L5037" t="str">
            <v>Tamat SD/Sederajat</v>
          </cell>
          <cell r="M5037" t="str">
            <v>Belum/Tidak Bekerja</v>
          </cell>
          <cell r="N5037" t="str">
            <v>ANIAH</v>
          </cell>
          <cell r="O5037" t="str">
            <v>SUYATNO</v>
          </cell>
          <cell r="P5037" t="str">
            <v>3302231406120002</v>
          </cell>
          <cell r="Q5037" t="str">
            <v>SISWANI SUDARNO</v>
          </cell>
          <cell r="R5037" t="str">
            <v>KUTALIMAN</v>
          </cell>
          <cell r="S5037" t="str">
            <v>KEDUNG BANTENG</v>
          </cell>
          <cell r="T5037" t="str">
            <v>KUTALIMAN</v>
          </cell>
          <cell r="U5037" t="str">
            <v>007</v>
          </cell>
          <cell r="V5037" t="str">
            <v>003</v>
          </cell>
          <cell r="W5037" t="str">
            <v>Indonesia</v>
          </cell>
        </row>
        <row r="5038">
          <cell r="B5038" t="str">
            <v>UKI ANA SOFYAN</v>
          </cell>
          <cell r="C5038" t="str">
            <v>3302231111920003</v>
          </cell>
          <cell r="D5038" t="str">
            <v>L</v>
          </cell>
          <cell r="E5038" t="str">
            <v>BANYUMAS</v>
          </cell>
          <cell r="F5038" t="str">
            <v>11/11/1992</v>
          </cell>
          <cell r="G5038" t="str">
            <v>Tidak Tahu</v>
          </cell>
          <cell r="H5038" t="str">
            <v>Islam</v>
          </cell>
          <cell r="I5038" t="str">
            <v>Kawin</v>
          </cell>
          <cell r="J5038" t="str">
            <v>Kepala Keluarga</v>
          </cell>
          <cell r="K5038" t="str">
            <v>01</v>
          </cell>
          <cell r="L5038" t="str">
            <v>Tamat SD/Sederajat</v>
          </cell>
          <cell r="M5038" t="str">
            <v>Buruh Harian Lepas</v>
          </cell>
          <cell r="N5038" t="str">
            <v>ANIAH</v>
          </cell>
          <cell r="O5038" t="str">
            <v>SUYATNO</v>
          </cell>
          <cell r="P5038" t="str">
            <v>3302231406120002</v>
          </cell>
          <cell r="Q5038" t="str">
            <v>SISWANI SUDARNO</v>
          </cell>
          <cell r="R5038" t="str">
            <v>KUTALIMAN</v>
          </cell>
          <cell r="S5038" t="str">
            <v>KEDUNGBANTENG</v>
          </cell>
          <cell r="T5038" t="str">
            <v>KUTALIMAN</v>
          </cell>
          <cell r="U5038" t="str">
            <v>007</v>
          </cell>
          <cell r="V5038" t="str">
            <v>003</v>
          </cell>
          <cell r="W5038" t="str">
            <v>Indonesia</v>
          </cell>
        </row>
        <row r="5039">
          <cell r="B5039" t="str">
            <v>SANTARJI PAING</v>
          </cell>
          <cell r="C5039" t="str">
            <v>3302230107270007</v>
          </cell>
          <cell r="D5039" t="str">
            <v>L</v>
          </cell>
          <cell r="E5039" t="str">
            <v>BANYUMAS</v>
          </cell>
          <cell r="F5039">
            <v>10044</v>
          </cell>
          <cell r="G5039" t="str">
            <v>Tidak Tahu</v>
          </cell>
          <cell r="H5039" t="str">
            <v>Islam</v>
          </cell>
          <cell r="I5039" t="str">
            <v>Kawin</v>
          </cell>
          <cell r="J5039" t="str">
            <v>Kepala Keluarga</v>
          </cell>
          <cell r="K5039" t="str">
            <v>01</v>
          </cell>
          <cell r="L5039" t="str">
            <v>Tidak Tamat SD/Sederajat</v>
          </cell>
          <cell r="M5039" t="str">
            <v>Petani/Pekebun</v>
          </cell>
          <cell r="N5039" t="str">
            <v>NARKEM</v>
          </cell>
          <cell r="O5039" t="str">
            <v>KERTABANGSA</v>
          </cell>
          <cell r="P5039" t="str">
            <v>3302231702055239</v>
          </cell>
          <cell r="Q5039" t="str">
            <v>SANTARJI PAING</v>
          </cell>
          <cell r="R5039" t="str">
            <v>KUTALIMAN</v>
          </cell>
          <cell r="S5039" t="str">
            <v>KEDUNG BANTENG</v>
          </cell>
          <cell r="T5039" t="str">
            <v>KUTALIMAN</v>
          </cell>
          <cell r="U5039" t="str">
            <v>007</v>
          </cell>
          <cell r="V5039" t="str">
            <v>003</v>
          </cell>
          <cell r="W5039" t="str">
            <v>Indonesia</v>
          </cell>
        </row>
        <row r="5040">
          <cell r="B5040" t="str">
            <v>KARTEM</v>
          </cell>
          <cell r="C5040" t="str">
            <v>3302235006480002</v>
          </cell>
          <cell r="D5040" t="str">
            <v>P</v>
          </cell>
          <cell r="E5040" t="str">
            <v>BANYUMAS</v>
          </cell>
          <cell r="F5040">
            <v>17694</v>
          </cell>
          <cell r="G5040" t="str">
            <v>Tidak Tahu</v>
          </cell>
          <cell r="H5040" t="str">
            <v>Islam</v>
          </cell>
          <cell r="I5040" t="str">
            <v>Kawin</v>
          </cell>
          <cell r="J5040" t="str">
            <v>Istri</v>
          </cell>
          <cell r="K5040" t="str">
            <v>03</v>
          </cell>
          <cell r="L5040" t="str">
            <v>Tamat SD/Sederajat</v>
          </cell>
          <cell r="M5040" t="str">
            <v>Mengurus Rumah Tangga</v>
          </cell>
          <cell r="N5040" t="str">
            <v>TARWEN</v>
          </cell>
          <cell r="O5040" t="str">
            <v>SANURSIM</v>
          </cell>
          <cell r="P5040" t="str">
            <v>3302231702055239</v>
          </cell>
          <cell r="Q5040" t="str">
            <v>SANTARJI PAING</v>
          </cell>
          <cell r="R5040" t="str">
            <v>KUTALIMAN</v>
          </cell>
          <cell r="S5040" t="str">
            <v>KEDUNG BANTENG</v>
          </cell>
          <cell r="T5040" t="str">
            <v>KUTALIMAN</v>
          </cell>
          <cell r="U5040" t="str">
            <v>007</v>
          </cell>
          <cell r="V5040" t="str">
            <v>003</v>
          </cell>
          <cell r="W5040" t="str">
            <v>Indonesia</v>
          </cell>
        </row>
        <row r="5041">
          <cell r="B5041" t="str">
            <v>DAIKEM</v>
          </cell>
          <cell r="C5041" t="str">
            <v>3302234503860001</v>
          </cell>
          <cell r="D5041" t="str">
            <v>P</v>
          </cell>
          <cell r="E5041" t="str">
            <v>BANYUMAS</v>
          </cell>
          <cell r="F5041">
            <v>31476</v>
          </cell>
          <cell r="G5041" t="str">
            <v>Tidak Tahu</v>
          </cell>
          <cell r="H5041" t="str">
            <v>Islam</v>
          </cell>
          <cell r="I5041" t="str">
            <v>Kawin</v>
          </cell>
          <cell r="J5041" t="str">
            <v>Anak</v>
          </cell>
          <cell r="K5041" t="str">
            <v>04</v>
          </cell>
          <cell r="L5041" t="str">
            <v>Tamat SD/Sederajat</v>
          </cell>
          <cell r="M5041" t="str">
            <v>Buruh Harian Lepas</v>
          </cell>
          <cell r="N5041" t="str">
            <v>KARTEM</v>
          </cell>
          <cell r="O5041" t="str">
            <v>SANTARJI PAING</v>
          </cell>
          <cell r="P5041" t="str">
            <v>3302231702055239</v>
          </cell>
          <cell r="Q5041" t="str">
            <v>SANTARJI PAING</v>
          </cell>
          <cell r="R5041" t="str">
            <v>KUTALIMAN</v>
          </cell>
          <cell r="S5041" t="str">
            <v>KEDUNG BANTENG</v>
          </cell>
          <cell r="T5041" t="str">
            <v>KUTALIMAN</v>
          </cell>
          <cell r="U5041" t="str">
            <v>007</v>
          </cell>
          <cell r="V5041" t="str">
            <v>003</v>
          </cell>
          <cell r="W5041" t="str">
            <v>Indonesia</v>
          </cell>
        </row>
        <row r="5042">
          <cell r="B5042" t="str">
            <v>HUSEN</v>
          </cell>
          <cell r="C5042" t="str">
            <v>3302233108860005</v>
          </cell>
          <cell r="D5042" t="str">
            <v>L</v>
          </cell>
          <cell r="E5042" t="str">
            <v>BANYUMAS</v>
          </cell>
          <cell r="F5042">
            <v>31655</v>
          </cell>
          <cell r="G5042" t="str">
            <v>Tidak Tahu</v>
          </cell>
          <cell r="H5042" t="str">
            <v>Islam</v>
          </cell>
          <cell r="I5042" t="str">
            <v>Kawin</v>
          </cell>
          <cell r="J5042" t="str">
            <v>Cucu</v>
          </cell>
          <cell r="K5042" t="str">
            <v>06</v>
          </cell>
          <cell r="L5042" t="str">
            <v>Tidak/Belum Sekolah</v>
          </cell>
          <cell r="M5042" t="str">
            <v>Buruh Harian Lepas</v>
          </cell>
          <cell r="N5042" t="str">
            <v xml:space="preserve">RAIS </v>
          </cell>
          <cell r="O5042" t="str">
            <v>SUPARNO DARSO</v>
          </cell>
          <cell r="P5042" t="str">
            <v>3302231702055239</v>
          </cell>
          <cell r="Q5042" t="str">
            <v>SANTARJI PAING</v>
          </cell>
          <cell r="R5042" t="str">
            <v>KUTALIMAN</v>
          </cell>
          <cell r="S5042" t="str">
            <v>KEDUNG BANTENG</v>
          </cell>
          <cell r="T5042" t="str">
            <v>KUTALIMAN</v>
          </cell>
          <cell r="U5042" t="str">
            <v>007</v>
          </cell>
          <cell r="V5042" t="str">
            <v>003</v>
          </cell>
          <cell r="W5042" t="str">
            <v>Indonesia</v>
          </cell>
        </row>
        <row r="5043">
          <cell r="B5043" t="str">
            <v>LASAM</v>
          </cell>
          <cell r="C5043" t="str">
            <v>3302231406660002</v>
          </cell>
          <cell r="D5043" t="str">
            <v>L</v>
          </cell>
          <cell r="E5043" t="str">
            <v>BANYUMAS</v>
          </cell>
          <cell r="F5043">
            <v>24272</v>
          </cell>
          <cell r="G5043" t="str">
            <v>Tidak Tahu</v>
          </cell>
          <cell r="H5043" t="str">
            <v>Islam</v>
          </cell>
          <cell r="I5043" t="str">
            <v>Kawin</v>
          </cell>
          <cell r="J5043" t="str">
            <v>Kepala Keluarga</v>
          </cell>
          <cell r="K5043" t="str">
            <v>01</v>
          </cell>
          <cell r="L5043" t="str">
            <v>Tamat SD/Sederajat</v>
          </cell>
          <cell r="M5043" t="str">
            <v>Buruh Tani/Perkebunan</v>
          </cell>
          <cell r="N5043" t="str">
            <v>KARTEM</v>
          </cell>
          <cell r="O5043" t="str">
            <v>SANTARJI</v>
          </cell>
          <cell r="P5043" t="str">
            <v>3302231702055240</v>
          </cell>
          <cell r="Q5043" t="str">
            <v>LASAM</v>
          </cell>
          <cell r="R5043" t="str">
            <v>KUTALIMAN</v>
          </cell>
          <cell r="S5043" t="str">
            <v>KEDUNG BANTENG</v>
          </cell>
          <cell r="T5043" t="str">
            <v>KUTALIMAN</v>
          </cell>
          <cell r="U5043" t="str">
            <v>007</v>
          </cell>
          <cell r="V5043" t="str">
            <v>003</v>
          </cell>
          <cell r="W5043" t="str">
            <v>Indonesia</v>
          </cell>
        </row>
        <row r="5044">
          <cell r="B5044" t="str">
            <v>SUNARTI</v>
          </cell>
          <cell r="C5044" t="str">
            <v>3302234511790005</v>
          </cell>
          <cell r="D5044" t="str">
            <v>P</v>
          </cell>
          <cell r="E5044" t="str">
            <v xml:space="preserve">PEMALANG </v>
          </cell>
          <cell r="F5044">
            <v>29164</v>
          </cell>
          <cell r="G5044" t="str">
            <v>Tidak Tahu</v>
          </cell>
          <cell r="H5044" t="str">
            <v>Islam</v>
          </cell>
          <cell r="I5044" t="str">
            <v>Kawin</v>
          </cell>
          <cell r="J5044" t="str">
            <v>Istri</v>
          </cell>
          <cell r="K5044" t="str">
            <v>03</v>
          </cell>
          <cell r="L5044" t="str">
            <v>Tamat SD/Sederajat</v>
          </cell>
          <cell r="M5044" t="str">
            <v>Mengurus Rumah Tangga</v>
          </cell>
          <cell r="N5044" t="str">
            <v>RITEM</v>
          </cell>
          <cell r="O5044" t="str">
            <v>DAHURI</v>
          </cell>
          <cell r="P5044" t="str">
            <v>3302231702055240</v>
          </cell>
          <cell r="Q5044" t="str">
            <v>LASAM</v>
          </cell>
          <cell r="R5044" t="str">
            <v>KUTALIMAN</v>
          </cell>
          <cell r="S5044" t="str">
            <v>KEDUNG BANTENG</v>
          </cell>
          <cell r="T5044" t="str">
            <v>KUTALIMAN</v>
          </cell>
          <cell r="U5044" t="str">
            <v>007</v>
          </cell>
          <cell r="V5044" t="str">
            <v>003</v>
          </cell>
          <cell r="W5044" t="str">
            <v>Indonesia</v>
          </cell>
        </row>
        <row r="5045">
          <cell r="B5045" t="str">
            <v>MUTMAINAH</v>
          </cell>
          <cell r="C5045" t="str">
            <v>3302236503990001</v>
          </cell>
          <cell r="D5045" t="str">
            <v>P</v>
          </cell>
          <cell r="E5045" t="str">
            <v>BANYUMAS</v>
          </cell>
          <cell r="F5045">
            <v>36244</v>
          </cell>
          <cell r="G5045" t="str">
            <v>Tidak Tahu</v>
          </cell>
          <cell r="H5045" t="str">
            <v>Islam</v>
          </cell>
          <cell r="I5045" t="str">
            <v>Belum Kawin</v>
          </cell>
          <cell r="J5045" t="str">
            <v>Anak</v>
          </cell>
          <cell r="K5045" t="str">
            <v>04</v>
          </cell>
          <cell r="L5045" t="str">
            <v>Tamat SD/Sederajat</v>
          </cell>
          <cell r="M5045" t="str">
            <v>Pelajar/Mahasiswa</v>
          </cell>
          <cell r="N5045" t="str">
            <v>SUNARTI</v>
          </cell>
          <cell r="O5045" t="str">
            <v xml:space="preserve">LASAM  </v>
          </cell>
          <cell r="P5045" t="str">
            <v>3302231702055240</v>
          </cell>
          <cell r="Q5045" t="str">
            <v>LASAM</v>
          </cell>
          <cell r="R5045" t="str">
            <v>KUTALIMAN</v>
          </cell>
          <cell r="S5045" t="str">
            <v>KEDUNG BANTENG</v>
          </cell>
          <cell r="T5045" t="str">
            <v>KUTALIMAN</v>
          </cell>
          <cell r="U5045" t="str">
            <v>007</v>
          </cell>
          <cell r="V5045" t="str">
            <v>003</v>
          </cell>
          <cell r="W5045" t="str">
            <v>Indonesia</v>
          </cell>
        </row>
        <row r="5046">
          <cell r="B5046" t="str">
            <v>AGUS SETIAWAN</v>
          </cell>
          <cell r="C5046" t="str">
            <v>3302231908020005</v>
          </cell>
          <cell r="D5046" t="str">
            <v>L</v>
          </cell>
          <cell r="E5046" t="str">
            <v>BANYUMAS</v>
          </cell>
          <cell r="F5046">
            <v>37487</v>
          </cell>
          <cell r="G5046" t="str">
            <v>Tidak Tahu</v>
          </cell>
          <cell r="H5046" t="str">
            <v>Islam</v>
          </cell>
          <cell r="I5046" t="str">
            <v>Belum Kawin</v>
          </cell>
          <cell r="J5046" t="str">
            <v>Anak</v>
          </cell>
          <cell r="K5046" t="str">
            <v>04</v>
          </cell>
          <cell r="L5046" t="str">
            <v>Tidak Tamat SD/Sederajat</v>
          </cell>
          <cell r="M5046" t="str">
            <v>Pelajar/Mahasiswa</v>
          </cell>
          <cell r="N5046" t="str">
            <v>SUNARTI</v>
          </cell>
          <cell r="O5046" t="str">
            <v xml:space="preserve">LASAM </v>
          </cell>
          <cell r="P5046" t="str">
            <v>3302231702055240</v>
          </cell>
          <cell r="Q5046" t="str">
            <v>LASAM</v>
          </cell>
          <cell r="R5046" t="str">
            <v>KUTALIMAN</v>
          </cell>
          <cell r="S5046" t="str">
            <v>KEDUNG BANTENG</v>
          </cell>
          <cell r="T5046" t="str">
            <v>KUTALIMAN</v>
          </cell>
          <cell r="U5046" t="str">
            <v>007</v>
          </cell>
          <cell r="V5046" t="str">
            <v>003</v>
          </cell>
          <cell r="W5046" t="str">
            <v>Indonesia</v>
          </cell>
        </row>
        <row r="5047">
          <cell r="B5047" t="str">
            <v>SELI AFRILIANI</v>
          </cell>
          <cell r="C5047" t="str">
            <v>3302236304050001</v>
          </cell>
          <cell r="D5047" t="str">
            <v>P</v>
          </cell>
          <cell r="E5047" t="str">
            <v>BANYUMAS</v>
          </cell>
          <cell r="F5047">
            <v>38465</v>
          </cell>
          <cell r="G5047" t="str">
            <v>Tidak Tahu</v>
          </cell>
          <cell r="H5047" t="str">
            <v>Islam</v>
          </cell>
          <cell r="I5047" t="str">
            <v>Belum Kawin</v>
          </cell>
          <cell r="J5047" t="str">
            <v>Anak</v>
          </cell>
          <cell r="K5047" t="str">
            <v>04</v>
          </cell>
          <cell r="L5047" t="str">
            <v>Tidak Tamat SD/Sederajat</v>
          </cell>
          <cell r="M5047" t="str">
            <v>Pelajar/Mahasiswa</v>
          </cell>
          <cell r="N5047" t="str">
            <v>SUNARTI</v>
          </cell>
          <cell r="O5047" t="str">
            <v xml:space="preserve">LASAM  </v>
          </cell>
          <cell r="P5047" t="str">
            <v>3302231702055240</v>
          </cell>
          <cell r="Q5047" t="str">
            <v>LASAM</v>
          </cell>
          <cell r="R5047" t="str">
            <v>KUTALIMAN</v>
          </cell>
          <cell r="S5047" t="str">
            <v>KEDUNG BANTENG</v>
          </cell>
          <cell r="T5047" t="str">
            <v>KUTALIMAN</v>
          </cell>
          <cell r="U5047" t="str">
            <v>007</v>
          </cell>
          <cell r="V5047" t="str">
            <v>003</v>
          </cell>
          <cell r="W5047" t="str">
            <v>Indonesia</v>
          </cell>
        </row>
        <row r="5048">
          <cell r="B5048" t="str">
            <v>SITI ROCHYATI</v>
          </cell>
          <cell r="C5048" t="str">
            <v>3302234107640018</v>
          </cell>
          <cell r="D5048" t="str">
            <v>P</v>
          </cell>
          <cell r="E5048" t="str">
            <v>BANYUMAS</v>
          </cell>
          <cell r="F5048">
            <v>23559</v>
          </cell>
          <cell r="G5048" t="str">
            <v>Tidak Tahu</v>
          </cell>
          <cell r="H5048" t="str">
            <v>Islam</v>
          </cell>
          <cell r="I5048" t="str">
            <v>Cerai Mati</v>
          </cell>
          <cell r="J5048" t="str">
            <v>Kepala Keluarga</v>
          </cell>
          <cell r="K5048" t="str">
            <v>01</v>
          </cell>
          <cell r="L5048" t="str">
            <v>Tamat SD/Sederajat</v>
          </cell>
          <cell r="M5048" t="str">
            <v>Buruh Harian Lepas</v>
          </cell>
          <cell r="N5048" t="str">
            <v>SUMINAH</v>
          </cell>
          <cell r="O5048" t="str">
            <v>ROHADI</v>
          </cell>
          <cell r="P5048" t="str">
            <v>3302231702055242</v>
          </cell>
          <cell r="Q5048" t="str">
            <v>SITI ROCHYATI</v>
          </cell>
          <cell r="R5048" t="str">
            <v>KUTALIMAN</v>
          </cell>
          <cell r="S5048" t="str">
            <v>KEDUNG BANTENG</v>
          </cell>
          <cell r="T5048" t="str">
            <v>KUTALIMAN</v>
          </cell>
          <cell r="U5048" t="str">
            <v>007</v>
          </cell>
          <cell r="V5048" t="str">
            <v>003</v>
          </cell>
          <cell r="W5048" t="str">
            <v>Indonesia</v>
          </cell>
        </row>
        <row r="5049">
          <cell r="B5049" t="str">
            <v>RISKA ATININGRUM</v>
          </cell>
          <cell r="C5049" t="str">
            <v>3302234408960002</v>
          </cell>
          <cell r="D5049" t="str">
            <v>P</v>
          </cell>
          <cell r="E5049" t="str">
            <v>BANYUMAS</v>
          </cell>
          <cell r="F5049">
            <v>35281</v>
          </cell>
          <cell r="G5049" t="str">
            <v>Tidak Tahu</v>
          </cell>
          <cell r="H5049" t="str">
            <v>Islam</v>
          </cell>
          <cell r="I5049" t="str">
            <v>Belum Kawin</v>
          </cell>
          <cell r="J5049" t="str">
            <v>Anak</v>
          </cell>
          <cell r="K5049" t="str">
            <v>04</v>
          </cell>
          <cell r="L5049" t="str">
            <v>Tamat SD/Sederajat</v>
          </cell>
          <cell r="M5049" t="str">
            <v>Pelajar/Mahasiswa</v>
          </cell>
          <cell r="N5049" t="str">
            <v>SITI ROCHYATI</v>
          </cell>
          <cell r="O5049" t="str">
            <v>DIRO</v>
          </cell>
          <cell r="P5049" t="str">
            <v>3302231702055242</v>
          </cell>
          <cell r="Q5049" t="str">
            <v>SITI ROCHYATI</v>
          </cell>
          <cell r="R5049" t="str">
            <v>KUTALIMAN</v>
          </cell>
          <cell r="S5049" t="str">
            <v>KEDUNG BANTENG</v>
          </cell>
          <cell r="T5049" t="str">
            <v>KUTALIMAN</v>
          </cell>
          <cell r="U5049" t="str">
            <v>007</v>
          </cell>
          <cell r="V5049" t="str">
            <v>003</v>
          </cell>
          <cell r="W5049" t="str">
            <v>Indonesia</v>
          </cell>
        </row>
        <row r="5050">
          <cell r="B5050" t="str">
            <v>RISKI AGUNG WICAKSONO</v>
          </cell>
          <cell r="C5050" t="str">
            <v>3302232302930002</v>
          </cell>
          <cell r="D5050" t="str">
            <v>L</v>
          </cell>
          <cell r="E5050" t="str">
            <v>BANYUMAS</v>
          </cell>
          <cell r="F5050">
            <v>34023</v>
          </cell>
          <cell r="G5050" t="str">
            <v>Tidak Tahu</v>
          </cell>
          <cell r="H5050" t="str">
            <v>Islam</v>
          </cell>
          <cell r="I5050" t="str">
            <v>Belum Kawin</v>
          </cell>
          <cell r="J5050" t="str">
            <v>Anak</v>
          </cell>
          <cell r="K5050" t="str">
            <v>04</v>
          </cell>
          <cell r="L5050" t="str">
            <v>Tamat SD/Sederajat</v>
          </cell>
          <cell r="M5050" t="str">
            <v>Buruh Harian Lepas</v>
          </cell>
          <cell r="N5050" t="str">
            <v>SITI ROCHYATI</v>
          </cell>
          <cell r="O5050" t="str">
            <v>DIRO</v>
          </cell>
          <cell r="P5050" t="str">
            <v>3302231702055242</v>
          </cell>
          <cell r="Q5050" t="str">
            <v>SITI ROCHYATI</v>
          </cell>
          <cell r="R5050" t="str">
            <v>KUTALIMAN</v>
          </cell>
          <cell r="S5050" t="str">
            <v>KEDUNG BANTENG</v>
          </cell>
          <cell r="T5050" t="str">
            <v>KUTALIMAN</v>
          </cell>
          <cell r="U5050" t="str">
            <v>007</v>
          </cell>
          <cell r="V5050" t="str">
            <v>003</v>
          </cell>
          <cell r="W5050" t="str">
            <v>Indonesia</v>
          </cell>
        </row>
        <row r="5051">
          <cell r="B5051" t="str">
            <v>ACHMAD SETIYONO</v>
          </cell>
          <cell r="C5051" t="str">
            <v>3302232002750002</v>
          </cell>
          <cell r="D5051" t="str">
            <v>L</v>
          </cell>
          <cell r="E5051" t="str">
            <v>BANYUMAS</v>
          </cell>
          <cell r="F5051">
            <v>27445</v>
          </cell>
          <cell r="G5051" t="str">
            <v>Tidak Tahu</v>
          </cell>
          <cell r="H5051" t="str">
            <v>Islam</v>
          </cell>
          <cell r="I5051" t="str">
            <v>Kawin</v>
          </cell>
          <cell r="J5051" t="str">
            <v>Kepala Keluarga</v>
          </cell>
          <cell r="K5051" t="str">
            <v>01</v>
          </cell>
          <cell r="L5051" t="str">
            <v>SLTP/Sederajat</v>
          </cell>
          <cell r="M5051" t="str">
            <v>Buruh Harian Lepas</v>
          </cell>
          <cell r="N5051" t="str">
            <v>SUMIRAH</v>
          </cell>
          <cell r="O5051" t="str">
            <v>SUMIHARJO</v>
          </cell>
          <cell r="P5051" t="str">
            <v>3302231702055243</v>
          </cell>
          <cell r="Q5051" t="str">
            <v>ACHMAD SETIYONO</v>
          </cell>
          <cell r="R5051" t="str">
            <v>KUTALIMAN</v>
          </cell>
          <cell r="S5051" t="str">
            <v>KEDUNG BANTENG</v>
          </cell>
          <cell r="T5051" t="str">
            <v>KUTALIMAN</v>
          </cell>
          <cell r="U5051" t="str">
            <v>007</v>
          </cell>
          <cell r="V5051" t="str">
            <v>003</v>
          </cell>
          <cell r="W5051" t="str">
            <v>Indonesia</v>
          </cell>
        </row>
        <row r="5052">
          <cell r="B5052" t="str">
            <v>DARWATI</v>
          </cell>
          <cell r="C5052" t="str">
            <v>3302234512800001</v>
          </cell>
          <cell r="D5052" t="str">
            <v>P</v>
          </cell>
          <cell r="E5052" t="str">
            <v>BANYUMAS</v>
          </cell>
          <cell r="F5052">
            <v>29560</v>
          </cell>
          <cell r="G5052" t="str">
            <v>Tidak Tahu</v>
          </cell>
          <cell r="H5052" t="str">
            <v>Islam</v>
          </cell>
          <cell r="I5052" t="str">
            <v>Kawin</v>
          </cell>
          <cell r="J5052" t="str">
            <v>Istri</v>
          </cell>
          <cell r="K5052" t="str">
            <v>03</v>
          </cell>
          <cell r="L5052" t="str">
            <v>SLTP/Sederajat</v>
          </cell>
          <cell r="M5052" t="str">
            <v>Mengurus Rumah Tangga</v>
          </cell>
          <cell r="N5052" t="str">
            <v>PURWANINGSIH</v>
          </cell>
          <cell r="O5052" t="str">
            <v>SUTARSO</v>
          </cell>
          <cell r="P5052" t="str">
            <v>3302231702055243</v>
          </cell>
          <cell r="Q5052" t="str">
            <v>ACHMAD SETIYONO</v>
          </cell>
          <cell r="R5052" t="str">
            <v>KUTALIMAN</v>
          </cell>
          <cell r="S5052" t="str">
            <v>KEDUNG BANTENG</v>
          </cell>
          <cell r="T5052" t="str">
            <v>KUTALIMAN</v>
          </cell>
          <cell r="U5052" t="str">
            <v>007</v>
          </cell>
          <cell r="V5052" t="str">
            <v>003</v>
          </cell>
          <cell r="W5052" t="str">
            <v>Indonesia</v>
          </cell>
        </row>
        <row r="5053">
          <cell r="B5053" t="str">
            <v>GAZELLA JULIANDA PRITA PAMESTI</v>
          </cell>
          <cell r="C5053" t="str">
            <v>3302235307980003</v>
          </cell>
          <cell r="D5053" t="str">
            <v>P</v>
          </cell>
          <cell r="E5053" t="str">
            <v>BANYUMAS</v>
          </cell>
          <cell r="F5053">
            <v>35989</v>
          </cell>
          <cell r="G5053" t="str">
            <v>Tidak Tahu</v>
          </cell>
          <cell r="H5053" t="str">
            <v>Islam</v>
          </cell>
          <cell r="I5053" t="str">
            <v>Belum Kawin</v>
          </cell>
          <cell r="J5053" t="str">
            <v>Anak</v>
          </cell>
          <cell r="K5053" t="str">
            <v>04</v>
          </cell>
          <cell r="L5053" t="str">
            <v>SLTP/Sederajat</v>
          </cell>
          <cell r="M5053" t="str">
            <v>Pelajar/Mahasiswa</v>
          </cell>
          <cell r="N5053" t="str">
            <v>DARWATI</v>
          </cell>
          <cell r="O5053" t="str">
            <v>ACHMAD SETIYONO</v>
          </cell>
          <cell r="P5053" t="str">
            <v>3302231702055243</v>
          </cell>
          <cell r="Q5053" t="str">
            <v>ACHMAD SETIYONO</v>
          </cell>
          <cell r="R5053" t="str">
            <v>KUTALIMAN</v>
          </cell>
          <cell r="S5053" t="str">
            <v>KEDUNG BANTENG</v>
          </cell>
          <cell r="T5053" t="str">
            <v>KUTALIMAN</v>
          </cell>
          <cell r="U5053" t="str">
            <v>007</v>
          </cell>
          <cell r="V5053" t="str">
            <v>003</v>
          </cell>
          <cell r="W5053" t="str">
            <v>Indonesia</v>
          </cell>
        </row>
        <row r="5054">
          <cell r="B5054" t="str">
            <v>RIZAKY DWI SETIONO</v>
          </cell>
          <cell r="C5054" t="str">
            <v>3302231309050001</v>
          </cell>
          <cell r="D5054" t="str">
            <v>L</v>
          </cell>
          <cell r="E5054" t="str">
            <v>BANYUMAS</v>
          </cell>
          <cell r="F5054">
            <v>38608</v>
          </cell>
          <cell r="G5054" t="str">
            <v>Tidak Tahu</v>
          </cell>
          <cell r="H5054" t="str">
            <v>Islam</v>
          </cell>
          <cell r="I5054" t="str">
            <v>Belum Kawin</v>
          </cell>
          <cell r="J5054" t="str">
            <v>Anak</v>
          </cell>
          <cell r="K5054" t="str">
            <v>04</v>
          </cell>
          <cell r="L5054" t="str">
            <v>Tidak Tamat SD/Sederajat</v>
          </cell>
          <cell r="M5054" t="str">
            <v>Pelajar/Mahasiswa</v>
          </cell>
          <cell r="N5054" t="str">
            <v>DARWATI</v>
          </cell>
          <cell r="O5054" t="str">
            <v>AHMAD SETIYONO</v>
          </cell>
          <cell r="P5054" t="str">
            <v>3302231702055243</v>
          </cell>
          <cell r="Q5054" t="str">
            <v>ACHMAD SETIYONO</v>
          </cell>
          <cell r="R5054" t="str">
            <v>KUTALIMAN</v>
          </cell>
          <cell r="S5054" t="str">
            <v>KEDUNG BANTENG</v>
          </cell>
          <cell r="T5054" t="str">
            <v>KUTALIMAN</v>
          </cell>
          <cell r="U5054" t="str">
            <v>007</v>
          </cell>
          <cell r="V5054" t="str">
            <v>003</v>
          </cell>
          <cell r="W5054" t="str">
            <v>Indonesia</v>
          </cell>
        </row>
        <row r="5055">
          <cell r="B5055" t="str">
            <v>ACHMAD SUTARSO</v>
          </cell>
          <cell r="C5055" t="str">
            <v>3302231106490001</v>
          </cell>
          <cell r="D5055" t="str">
            <v>L</v>
          </cell>
          <cell r="E5055" t="str">
            <v>BANYUMAS</v>
          </cell>
          <cell r="F5055">
            <v>18060</v>
          </cell>
          <cell r="G5055" t="str">
            <v>Tidak Tahu</v>
          </cell>
          <cell r="H5055" t="str">
            <v>Islam</v>
          </cell>
          <cell r="I5055" t="str">
            <v>Kawin</v>
          </cell>
          <cell r="J5055" t="str">
            <v>Kepala Keluarga</v>
          </cell>
          <cell r="K5055" t="str">
            <v>01</v>
          </cell>
          <cell r="L5055" t="str">
            <v>Tamat SD/Sederajat</v>
          </cell>
          <cell r="M5055" t="str">
            <v>Petani/Pekebun</v>
          </cell>
          <cell r="N5055" t="str">
            <v>CASEM</v>
          </cell>
          <cell r="O5055" t="str">
            <v>SANWIKARTA</v>
          </cell>
          <cell r="P5055" t="str">
            <v>3302231702055244</v>
          </cell>
          <cell r="Q5055" t="str">
            <v>ACHMAD SUTARSO</v>
          </cell>
          <cell r="R5055" t="str">
            <v>KUTALIMAN</v>
          </cell>
          <cell r="S5055" t="str">
            <v>KEDUNG BANTENG</v>
          </cell>
          <cell r="T5055" t="str">
            <v>KUTALIMAN</v>
          </cell>
          <cell r="U5055" t="str">
            <v>007</v>
          </cell>
          <cell r="V5055" t="str">
            <v>003</v>
          </cell>
          <cell r="W5055" t="str">
            <v>Indonesia</v>
          </cell>
        </row>
        <row r="5056">
          <cell r="B5056" t="str">
            <v>PURWANINGSIH</v>
          </cell>
          <cell r="C5056" t="str">
            <v>3302234807570002</v>
          </cell>
          <cell r="D5056" t="str">
            <v>P</v>
          </cell>
          <cell r="E5056" t="str">
            <v>BANYUMAS</v>
          </cell>
          <cell r="F5056">
            <v>21009</v>
          </cell>
          <cell r="G5056" t="str">
            <v>Tidak Tahu</v>
          </cell>
          <cell r="H5056" t="str">
            <v>Islam</v>
          </cell>
          <cell r="I5056" t="str">
            <v>Kawin</v>
          </cell>
          <cell r="J5056" t="str">
            <v>Istri</v>
          </cell>
          <cell r="K5056" t="str">
            <v>03</v>
          </cell>
          <cell r="L5056" t="str">
            <v>SLTP/Sederajat</v>
          </cell>
          <cell r="M5056" t="str">
            <v>Mengurus Rumah Tangga</v>
          </cell>
          <cell r="N5056" t="str">
            <v>NAIDEM</v>
          </cell>
          <cell r="O5056" t="str">
            <v>NADA</v>
          </cell>
          <cell r="P5056" t="str">
            <v>3302231702055244</v>
          </cell>
          <cell r="Q5056" t="str">
            <v>ACHMAD SUTARSO</v>
          </cell>
          <cell r="R5056" t="str">
            <v>KUTALIMAN</v>
          </cell>
          <cell r="S5056" t="str">
            <v>KEDUNG BANTENG</v>
          </cell>
          <cell r="T5056" t="str">
            <v>KUTALIMAN</v>
          </cell>
          <cell r="U5056" t="str">
            <v>007</v>
          </cell>
          <cell r="V5056" t="str">
            <v>003</v>
          </cell>
          <cell r="W5056" t="str">
            <v>Indonesia</v>
          </cell>
        </row>
        <row r="5057">
          <cell r="B5057" t="str">
            <v>SETIANINGSIH</v>
          </cell>
          <cell r="C5057" t="str">
            <v>3302234103930005</v>
          </cell>
          <cell r="D5057" t="str">
            <v>P</v>
          </cell>
          <cell r="E5057" t="str">
            <v>BANYUMAS</v>
          </cell>
          <cell r="F5057">
            <v>34029</v>
          </cell>
          <cell r="G5057" t="str">
            <v>Tidak Tahu</v>
          </cell>
          <cell r="H5057" t="str">
            <v>Islam</v>
          </cell>
          <cell r="I5057" t="str">
            <v>Belum Kawin</v>
          </cell>
          <cell r="J5057" t="str">
            <v>Anak</v>
          </cell>
          <cell r="K5057" t="str">
            <v>04</v>
          </cell>
          <cell r="L5057" t="str">
            <v>SLTA/Sederajat</v>
          </cell>
          <cell r="M5057" t="str">
            <v>Belum/Tidak Bekerja</v>
          </cell>
          <cell r="N5057" t="str">
            <v>PURWANINGSIH</v>
          </cell>
          <cell r="O5057" t="str">
            <v>ACHMAD SUTARSO</v>
          </cell>
          <cell r="P5057" t="str">
            <v>3302231702055244</v>
          </cell>
          <cell r="Q5057" t="str">
            <v>ACHMAD SUTARSO</v>
          </cell>
          <cell r="R5057" t="str">
            <v>KUTALIMAN</v>
          </cell>
          <cell r="S5057" t="str">
            <v>KEDUNG BANTENG</v>
          </cell>
          <cell r="T5057" t="str">
            <v>KUTALIMAN</v>
          </cell>
          <cell r="U5057" t="str">
            <v>007</v>
          </cell>
          <cell r="V5057" t="str">
            <v>003</v>
          </cell>
          <cell r="W5057" t="str">
            <v>Indonesia</v>
          </cell>
        </row>
        <row r="5058">
          <cell r="B5058" t="str">
            <v>TARSAN RUSWANTO</v>
          </cell>
          <cell r="C5058" t="str">
            <v>3302230810590002</v>
          </cell>
          <cell r="D5058" t="str">
            <v>L</v>
          </cell>
          <cell r="E5058" t="str">
            <v>BANYUMAS</v>
          </cell>
          <cell r="F5058">
            <v>21831</v>
          </cell>
          <cell r="G5058" t="str">
            <v>Tidak Tahu</v>
          </cell>
          <cell r="H5058" t="str">
            <v>Islam</v>
          </cell>
          <cell r="I5058" t="str">
            <v>Kawin</v>
          </cell>
          <cell r="J5058" t="str">
            <v>Kepala Keluarga</v>
          </cell>
          <cell r="K5058" t="str">
            <v>01</v>
          </cell>
          <cell r="L5058" t="str">
            <v>Tamat SD/Sederajat</v>
          </cell>
          <cell r="M5058" t="str">
            <v>Buruh Harian Lepas</v>
          </cell>
          <cell r="N5058" t="str">
            <v>NARWEN</v>
          </cell>
          <cell r="O5058" t="str">
            <v>NAWIREJA</v>
          </cell>
          <cell r="P5058" t="str">
            <v>3302231702055245</v>
          </cell>
          <cell r="Q5058" t="str">
            <v>TARSAN RUSWANTO</v>
          </cell>
          <cell r="R5058" t="str">
            <v>KUTALIMAN</v>
          </cell>
          <cell r="S5058" t="str">
            <v>KEDUNG BANTENG</v>
          </cell>
          <cell r="T5058" t="str">
            <v>KUTALIMAN</v>
          </cell>
          <cell r="U5058" t="str">
            <v>007</v>
          </cell>
          <cell r="V5058" t="str">
            <v>003</v>
          </cell>
          <cell r="W5058" t="str">
            <v>Indonesia</v>
          </cell>
        </row>
        <row r="5059">
          <cell r="B5059" t="str">
            <v>ROKHYATI</v>
          </cell>
          <cell r="C5059" t="str">
            <v>3302235007680003</v>
          </cell>
          <cell r="D5059" t="str">
            <v>P</v>
          </cell>
          <cell r="E5059" t="str">
            <v>BANYUMAS</v>
          </cell>
          <cell r="F5059">
            <v>25029</v>
          </cell>
          <cell r="G5059" t="str">
            <v>Tidak Tahu</v>
          </cell>
          <cell r="H5059" t="str">
            <v>Islam</v>
          </cell>
          <cell r="I5059" t="str">
            <v>Kawin</v>
          </cell>
          <cell r="J5059" t="str">
            <v>Istri</v>
          </cell>
          <cell r="K5059" t="str">
            <v>03</v>
          </cell>
          <cell r="L5059" t="str">
            <v>Tamat SD/Sederajat</v>
          </cell>
          <cell r="M5059" t="str">
            <v>Mengurus Rumah Tangga</v>
          </cell>
          <cell r="N5059" t="str">
            <v>WARKEM</v>
          </cell>
          <cell r="O5059" t="str">
            <v>TIRTAMEJA</v>
          </cell>
          <cell r="P5059" t="str">
            <v>3302231702055245</v>
          </cell>
          <cell r="Q5059" t="str">
            <v>TARSAN RUSWANTO</v>
          </cell>
          <cell r="R5059" t="str">
            <v>KUTALIMAN</v>
          </cell>
          <cell r="S5059" t="str">
            <v>KEDUNG BANTENG</v>
          </cell>
          <cell r="T5059" t="str">
            <v>KUTALIMAN</v>
          </cell>
          <cell r="U5059" t="str">
            <v>007</v>
          </cell>
          <cell r="V5059" t="str">
            <v>003</v>
          </cell>
          <cell r="W5059" t="str">
            <v>Indonesia</v>
          </cell>
        </row>
        <row r="5060">
          <cell r="B5060" t="str">
            <v>WAHYONO</v>
          </cell>
          <cell r="C5060" t="str">
            <v>3302231909870000</v>
          </cell>
          <cell r="D5060" t="str">
            <v>L</v>
          </cell>
          <cell r="E5060" t="str">
            <v>BANYUMAS</v>
          </cell>
          <cell r="F5060" t="str">
            <v>19/09/1987</v>
          </cell>
          <cell r="G5060" t="str">
            <v>Tidak Tahu</v>
          </cell>
          <cell r="H5060" t="str">
            <v>Islam</v>
          </cell>
          <cell r="I5060" t="str">
            <v>Kawin</v>
          </cell>
          <cell r="J5060" t="str">
            <v>Anak</v>
          </cell>
          <cell r="K5060" t="str">
            <v>04</v>
          </cell>
          <cell r="L5060" t="str">
            <v>Tamat SD/Sederajat</v>
          </cell>
          <cell r="M5060" t="str">
            <v>Mengurus Rumah Tangga</v>
          </cell>
          <cell r="N5060" t="str">
            <v>ROKHYATI</v>
          </cell>
          <cell r="O5060" t="str">
            <v xml:space="preserve">TARSAN RUSWANTO </v>
          </cell>
          <cell r="P5060" t="str">
            <v>3302231702055240</v>
          </cell>
          <cell r="Q5060" t="str">
            <v>TARSAN RUSWANTO</v>
          </cell>
          <cell r="R5060" t="str">
            <v>KUTALIMAN</v>
          </cell>
          <cell r="S5060" t="str">
            <v>KEDUNGBANTENG</v>
          </cell>
          <cell r="T5060" t="str">
            <v>KUTALIMAN</v>
          </cell>
          <cell r="U5060">
            <v>7</v>
          </cell>
          <cell r="V5060">
            <v>3</v>
          </cell>
          <cell r="W5060" t="str">
            <v>Indonesia</v>
          </cell>
        </row>
        <row r="5061">
          <cell r="B5061" t="str">
            <v>VITA KHUSNATUL KHASANAH</v>
          </cell>
          <cell r="C5061" t="str">
            <v>3302235406050001</v>
          </cell>
          <cell r="D5061" t="str">
            <v>P</v>
          </cell>
          <cell r="E5061" t="str">
            <v>BANYUMAS</v>
          </cell>
          <cell r="F5061">
            <v>38517</v>
          </cell>
          <cell r="G5061" t="str">
            <v>Tidak Tahu</v>
          </cell>
          <cell r="H5061" t="str">
            <v>Islam</v>
          </cell>
          <cell r="I5061" t="str">
            <v>Belum Kawin</v>
          </cell>
          <cell r="J5061" t="str">
            <v>Anak</v>
          </cell>
          <cell r="K5061" t="str">
            <v>04</v>
          </cell>
          <cell r="L5061" t="str">
            <v>Tidak Tamat SD/Sederajat</v>
          </cell>
          <cell r="M5061" t="str">
            <v>Pelajar/Mahasiswa</v>
          </cell>
          <cell r="N5061" t="str">
            <v>ROKHYATI</v>
          </cell>
          <cell r="O5061" t="str">
            <v xml:space="preserve">TARSAN RUSWANTO </v>
          </cell>
          <cell r="P5061" t="str">
            <v>3302231702055245</v>
          </cell>
          <cell r="Q5061" t="str">
            <v>TARSAN RUSWANTO</v>
          </cell>
          <cell r="R5061" t="str">
            <v>KUTALIMAN</v>
          </cell>
          <cell r="S5061" t="str">
            <v>KEDUNG BANTENG</v>
          </cell>
          <cell r="T5061" t="str">
            <v>KUTALIMAN</v>
          </cell>
          <cell r="U5061" t="str">
            <v>007</v>
          </cell>
          <cell r="V5061" t="str">
            <v>003</v>
          </cell>
          <cell r="W5061" t="str">
            <v>Indonesia</v>
          </cell>
        </row>
        <row r="5062">
          <cell r="B5062" t="str">
            <v>TRIYANTO</v>
          </cell>
          <cell r="C5062" t="str">
            <v>3302230107910014</v>
          </cell>
          <cell r="D5062" t="str">
            <v>L</v>
          </cell>
          <cell r="E5062" t="str">
            <v>BANYUMAS</v>
          </cell>
          <cell r="F5062">
            <v>33420</v>
          </cell>
          <cell r="G5062" t="str">
            <v>Tidak Tahu</v>
          </cell>
          <cell r="H5062" t="str">
            <v>Islam</v>
          </cell>
          <cell r="I5062" t="str">
            <v>Belum Kawin</v>
          </cell>
          <cell r="J5062" t="str">
            <v>Anak</v>
          </cell>
          <cell r="K5062" t="str">
            <v>04</v>
          </cell>
          <cell r="L5062" t="str">
            <v>Tamat SD/Sederajat</v>
          </cell>
          <cell r="M5062" t="str">
            <v>Buruh Harian Lepas</v>
          </cell>
          <cell r="N5062" t="str">
            <v>ROKHYATI</v>
          </cell>
          <cell r="O5062" t="str">
            <v xml:space="preserve">TARSAN RUSWANTO </v>
          </cell>
          <cell r="P5062" t="str">
            <v>3302231702055245</v>
          </cell>
          <cell r="Q5062" t="str">
            <v>TARSAN RUSWANTO</v>
          </cell>
          <cell r="R5062" t="str">
            <v>KUTALIMAN</v>
          </cell>
          <cell r="S5062" t="str">
            <v>KEDUNG BANTENG</v>
          </cell>
          <cell r="T5062" t="str">
            <v>KUTALIMAN</v>
          </cell>
          <cell r="U5062" t="str">
            <v>007</v>
          </cell>
          <cell r="V5062" t="str">
            <v>003</v>
          </cell>
          <cell r="W5062" t="str">
            <v>Indonesia</v>
          </cell>
        </row>
        <row r="5063">
          <cell r="B5063" t="str">
            <v>HAIF SETIAWAN</v>
          </cell>
          <cell r="C5063" t="str">
            <v>3302232006090001</v>
          </cell>
          <cell r="D5063" t="str">
            <v>L</v>
          </cell>
          <cell r="E5063" t="str">
            <v>BANYUMAS</v>
          </cell>
          <cell r="F5063">
            <v>39984</v>
          </cell>
          <cell r="G5063" t="str">
            <v>Tidak Tahu</v>
          </cell>
          <cell r="H5063" t="str">
            <v>Islam</v>
          </cell>
          <cell r="I5063" t="str">
            <v>Belum Kawin</v>
          </cell>
          <cell r="J5063" t="str">
            <v>Anak</v>
          </cell>
          <cell r="K5063" t="str">
            <v>04</v>
          </cell>
          <cell r="L5063" t="str">
            <v>Tidak/Belum Sekolah</v>
          </cell>
          <cell r="M5063" t="str">
            <v>Belum/Tidak Bekerja</v>
          </cell>
          <cell r="N5063" t="str">
            <v>ROKHYATI</v>
          </cell>
          <cell r="O5063" t="str">
            <v xml:space="preserve">TARSAN RUSWANTO </v>
          </cell>
          <cell r="P5063" t="str">
            <v>3302231702055245</v>
          </cell>
          <cell r="Q5063" t="str">
            <v>TARSAN RUSWANTO</v>
          </cell>
          <cell r="R5063" t="str">
            <v>KUTALIMAN</v>
          </cell>
          <cell r="S5063" t="str">
            <v>KEDUNG BANTENG</v>
          </cell>
          <cell r="T5063" t="str">
            <v>KUTALIMAN</v>
          </cell>
          <cell r="U5063" t="str">
            <v>007</v>
          </cell>
          <cell r="V5063" t="str">
            <v>003</v>
          </cell>
          <cell r="W5063" t="str">
            <v>Indonesia</v>
          </cell>
        </row>
        <row r="5064">
          <cell r="B5064" t="str">
            <v>DEWI RINA CAHYATI</v>
          </cell>
          <cell r="C5064" t="str">
            <v>3302235201000001</v>
          </cell>
          <cell r="D5064" t="str">
            <v>P</v>
          </cell>
          <cell r="E5064" t="str">
            <v>BANYUMAS</v>
          </cell>
          <cell r="F5064">
            <v>36537</v>
          </cell>
          <cell r="G5064" t="str">
            <v>Tidak Tahu</v>
          </cell>
          <cell r="H5064" t="str">
            <v>Islam</v>
          </cell>
          <cell r="I5064" t="str">
            <v>Belum Kawin</v>
          </cell>
          <cell r="J5064" t="str">
            <v>Anak</v>
          </cell>
          <cell r="K5064" t="str">
            <v>04</v>
          </cell>
          <cell r="L5064" t="str">
            <v>Tidak Tamat SD/Sederajat</v>
          </cell>
          <cell r="M5064" t="str">
            <v>Pelajar/Mahasiswa</v>
          </cell>
          <cell r="N5064" t="str">
            <v>ROKHYATI</v>
          </cell>
          <cell r="O5064" t="str">
            <v xml:space="preserve">TARSAN RUSWANTO </v>
          </cell>
          <cell r="P5064" t="str">
            <v>3302231702055245</v>
          </cell>
          <cell r="Q5064" t="str">
            <v>TARSAN RUSWANTO</v>
          </cell>
          <cell r="R5064" t="str">
            <v>KUTALIMAN</v>
          </cell>
          <cell r="S5064" t="str">
            <v>KEDUNG BANTENG</v>
          </cell>
          <cell r="T5064" t="str">
            <v>KUTALIMAN</v>
          </cell>
          <cell r="U5064" t="str">
            <v>007</v>
          </cell>
          <cell r="V5064" t="str">
            <v>003</v>
          </cell>
          <cell r="W5064" t="str">
            <v>Indonesia</v>
          </cell>
        </row>
        <row r="5065">
          <cell r="B5065" t="str">
            <v>SUWARJO SIMAN</v>
          </cell>
          <cell r="C5065" t="str">
            <v>3302231110410002</v>
          </cell>
          <cell r="D5065" t="str">
            <v>L</v>
          </cell>
          <cell r="E5065" t="str">
            <v>BANYUMAS</v>
          </cell>
          <cell r="F5065">
            <v>15260</v>
          </cell>
          <cell r="G5065" t="str">
            <v>Tidak Tahu</v>
          </cell>
          <cell r="H5065" t="str">
            <v>Islam</v>
          </cell>
          <cell r="I5065" t="str">
            <v>Kawin</v>
          </cell>
          <cell r="J5065" t="str">
            <v>Kepala Keluarga</v>
          </cell>
          <cell r="K5065" t="str">
            <v>01</v>
          </cell>
          <cell r="L5065" t="str">
            <v>Tamat SD/Sederajat</v>
          </cell>
          <cell r="M5065" t="str">
            <v>Buruh Harian Lepas</v>
          </cell>
          <cell r="N5065" t="str">
            <v>DITEM</v>
          </cell>
          <cell r="O5065" t="str">
            <v xml:space="preserve">NAWIJAYA </v>
          </cell>
          <cell r="P5065" t="str">
            <v>3302231702055246</v>
          </cell>
          <cell r="Q5065" t="str">
            <v>SUWARJO SIMAN</v>
          </cell>
          <cell r="R5065" t="str">
            <v>KUTALIMAN</v>
          </cell>
          <cell r="S5065" t="str">
            <v>KEDUNG BANTENG</v>
          </cell>
          <cell r="T5065" t="str">
            <v>KUTALIMAN</v>
          </cell>
          <cell r="U5065" t="str">
            <v>007</v>
          </cell>
          <cell r="V5065" t="str">
            <v>003</v>
          </cell>
          <cell r="W5065" t="str">
            <v>Indonesia</v>
          </cell>
        </row>
        <row r="5066">
          <cell r="B5066" t="str">
            <v xml:space="preserve">KIRWEN </v>
          </cell>
          <cell r="C5066" t="str">
            <v>3302234707640001</v>
          </cell>
          <cell r="D5066" t="str">
            <v>P</v>
          </cell>
          <cell r="E5066" t="str">
            <v>BANYUMAS</v>
          </cell>
          <cell r="F5066">
            <v>23565</v>
          </cell>
          <cell r="G5066" t="str">
            <v>Tidak Tahu</v>
          </cell>
          <cell r="H5066" t="str">
            <v>Islam</v>
          </cell>
          <cell r="I5066" t="str">
            <v>Kawin</v>
          </cell>
          <cell r="J5066" t="str">
            <v>Istri</v>
          </cell>
          <cell r="K5066" t="str">
            <v>03</v>
          </cell>
          <cell r="L5066" t="str">
            <v>Tamat SD/Sederajat</v>
          </cell>
          <cell r="M5066" t="str">
            <v>Mengurus Rumah Tangga</v>
          </cell>
          <cell r="N5066" t="str">
            <v>TIREM</v>
          </cell>
          <cell r="O5066" t="str">
            <v>MUSTARI</v>
          </cell>
          <cell r="P5066" t="str">
            <v>3302231702055246</v>
          </cell>
          <cell r="Q5066" t="str">
            <v>SUWARJO SIMAN</v>
          </cell>
          <cell r="R5066" t="str">
            <v>KUTALIMAN</v>
          </cell>
          <cell r="S5066" t="str">
            <v>KEDUNG BANTENG</v>
          </cell>
          <cell r="T5066" t="str">
            <v>KUTALIMAN</v>
          </cell>
          <cell r="U5066" t="str">
            <v>007</v>
          </cell>
          <cell r="V5066" t="str">
            <v>003</v>
          </cell>
          <cell r="W5066" t="str">
            <v>Indonesia</v>
          </cell>
        </row>
        <row r="5067">
          <cell r="B5067" t="str">
            <v>KRISTI HARYANTI</v>
          </cell>
          <cell r="C5067" t="str">
            <v>3302234903970002</v>
          </cell>
          <cell r="D5067" t="str">
            <v>P</v>
          </cell>
          <cell r="E5067" t="str">
            <v>BANYUMAS</v>
          </cell>
          <cell r="F5067" t="str">
            <v>09/03/1997</v>
          </cell>
          <cell r="G5067" t="str">
            <v>Tidak Tahu</v>
          </cell>
          <cell r="H5067" t="str">
            <v>Islam</v>
          </cell>
          <cell r="I5067" t="str">
            <v>Kawin</v>
          </cell>
          <cell r="J5067" t="str">
            <v>Anak</v>
          </cell>
          <cell r="K5067" t="str">
            <v>04</v>
          </cell>
          <cell r="L5067" t="str">
            <v>Tamat SD/Sederajat</v>
          </cell>
          <cell r="M5067" t="str">
            <v>Belum/Tidak Bekerja</v>
          </cell>
          <cell r="N5067" t="str">
            <v>KIRWEN</v>
          </cell>
          <cell r="O5067" t="str">
            <v>SUWARJO SIMAN</v>
          </cell>
          <cell r="P5067" t="str">
            <v>3302231702055246</v>
          </cell>
          <cell r="Q5067" t="str">
            <v>SUWARJO SIMAN</v>
          </cell>
          <cell r="R5067" t="str">
            <v>KUTALIMAN</v>
          </cell>
          <cell r="S5067" t="str">
            <v>KEDUNGBANTENG</v>
          </cell>
          <cell r="T5067" t="str">
            <v>PINDAH</v>
          </cell>
          <cell r="U5067">
            <v>7</v>
          </cell>
          <cell r="V5067">
            <v>3</v>
          </cell>
          <cell r="W5067" t="str">
            <v>Indonesia</v>
          </cell>
        </row>
        <row r="5068">
          <cell r="B5068" t="str">
            <v>WARSITO</v>
          </cell>
          <cell r="C5068" t="str">
            <v>3302232703860006</v>
          </cell>
          <cell r="D5068" t="str">
            <v>L</v>
          </cell>
          <cell r="E5068" t="str">
            <v>BANYUMAS</v>
          </cell>
          <cell r="F5068" t="str">
            <v>27/03/1986</v>
          </cell>
          <cell r="G5068" t="str">
            <v>Tidak Tahu</v>
          </cell>
          <cell r="H5068" t="str">
            <v>Islam</v>
          </cell>
          <cell r="I5068" t="str">
            <v>Kawin</v>
          </cell>
          <cell r="J5068" t="str">
            <v>Anak</v>
          </cell>
          <cell r="K5068" t="str">
            <v>04</v>
          </cell>
          <cell r="L5068" t="str">
            <v>Tamat SD/Sederajat</v>
          </cell>
          <cell r="M5068" t="str">
            <v>Buruh Harian Lepas</v>
          </cell>
          <cell r="N5068" t="str">
            <v>KIRWEN</v>
          </cell>
          <cell r="O5068" t="str">
            <v>SUWARJO SIMAN</v>
          </cell>
          <cell r="P5068" t="str">
            <v>3302231702055246</v>
          </cell>
          <cell r="Q5068" t="str">
            <v>SUWARJO SIMAN</v>
          </cell>
          <cell r="R5068" t="str">
            <v>KUTALIMAN</v>
          </cell>
          <cell r="S5068" t="str">
            <v>KEDUNGBANTENG</v>
          </cell>
          <cell r="T5068" t="str">
            <v>KUTALIMAN</v>
          </cell>
          <cell r="U5068" t="str">
            <v>007</v>
          </cell>
          <cell r="V5068" t="str">
            <v>003</v>
          </cell>
          <cell r="W5068" t="str">
            <v>Indonesia</v>
          </cell>
        </row>
        <row r="5069">
          <cell r="B5069" t="str">
            <v>ARI SUSANTO</v>
          </cell>
          <cell r="C5069" t="str">
            <v>3302230411890001</v>
          </cell>
          <cell r="D5069" t="str">
            <v>L</v>
          </cell>
          <cell r="E5069" t="str">
            <v>BANYUMAS</v>
          </cell>
          <cell r="F5069">
            <v>32816</v>
          </cell>
          <cell r="G5069" t="str">
            <v>Tidak Tahu</v>
          </cell>
          <cell r="H5069" t="str">
            <v>Islam</v>
          </cell>
          <cell r="I5069" t="str">
            <v>Belum Kawin</v>
          </cell>
          <cell r="J5069" t="str">
            <v>Anak</v>
          </cell>
          <cell r="K5069" t="str">
            <v>04</v>
          </cell>
          <cell r="L5069" t="str">
            <v>Tamat SD/Sederajat</v>
          </cell>
          <cell r="M5069" t="str">
            <v>Buruh Harian Lepas</v>
          </cell>
          <cell r="N5069" t="str">
            <v>KIRWEN</v>
          </cell>
          <cell r="O5069" t="str">
            <v>SUWARJO SIMAN</v>
          </cell>
          <cell r="P5069" t="str">
            <v>3302231702055246</v>
          </cell>
          <cell r="Q5069" t="str">
            <v>SUWARJO SIMAN</v>
          </cell>
          <cell r="R5069" t="str">
            <v>KUTALIMAN</v>
          </cell>
          <cell r="S5069" t="str">
            <v>KEDUNG BANTENG</v>
          </cell>
          <cell r="T5069" t="str">
            <v>KUTALIMAN</v>
          </cell>
          <cell r="U5069" t="str">
            <v>007</v>
          </cell>
          <cell r="V5069" t="str">
            <v>003</v>
          </cell>
          <cell r="W5069" t="str">
            <v>Indonesia</v>
          </cell>
        </row>
        <row r="5070">
          <cell r="B5070" t="str">
            <v>RIYADI</v>
          </cell>
          <cell r="C5070" t="str">
            <v>3302233001940001</v>
          </cell>
          <cell r="D5070" t="str">
            <v>L</v>
          </cell>
          <cell r="E5070" t="str">
            <v>BANYUMAS</v>
          </cell>
          <cell r="F5070">
            <v>34364</v>
          </cell>
          <cell r="G5070" t="str">
            <v>Tidak Tahu</v>
          </cell>
          <cell r="H5070" t="str">
            <v>Islam</v>
          </cell>
          <cell r="I5070" t="str">
            <v>Belum Kawin</v>
          </cell>
          <cell r="J5070" t="str">
            <v>Anak</v>
          </cell>
          <cell r="K5070" t="str">
            <v>04</v>
          </cell>
          <cell r="L5070" t="str">
            <v>Tamat SD/Sederajat</v>
          </cell>
          <cell r="M5070" t="str">
            <v>Buruh Harian Lepas</v>
          </cell>
          <cell r="N5070" t="str">
            <v>KIRWEN</v>
          </cell>
          <cell r="O5070" t="str">
            <v>SUWARJO SIMAN</v>
          </cell>
          <cell r="P5070" t="str">
            <v>3302231702055246</v>
          </cell>
          <cell r="Q5070" t="str">
            <v>SUWARJO SIMAN</v>
          </cell>
          <cell r="R5070" t="str">
            <v>KUTALIMAN</v>
          </cell>
          <cell r="S5070" t="str">
            <v>KEDUNG BANTENG</v>
          </cell>
          <cell r="T5070" t="str">
            <v>KUTALIMAN</v>
          </cell>
          <cell r="U5070" t="str">
            <v>007</v>
          </cell>
          <cell r="V5070" t="str">
            <v>003</v>
          </cell>
          <cell r="W5070" t="str">
            <v>Indonesia</v>
          </cell>
        </row>
        <row r="5071">
          <cell r="B5071" t="str">
            <v>DENI SETIAWAN</v>
          </cell>
          <cell r="C5071" t="str">
            <v>3302231801010002</v>
          </cell>
          <cell r="D5071" t="str">
            <v>L</v>
          </cell>
          <cell r="E5071" t="str">
            <v>BANYUMAS</v>
          </cell>
          <cell r="F5071">
            <v>36909</v>
          </cell>
          <cell r="G5071" t="str">
            <v>Tidak Tahu</v>
          </cell>
          <cell r="H5071" t="str">
            <v>Islam</v>
          </cell>
          <cell r="I5071" t="str">
            <v>Belum Kawin</v>
          </cell>
          <cell r="J5071" t="str">
            <v>Anak</v>
          </cell>
          <cell r="K5071" t="str">
            <v>04</v>
          </cell>
          <cell r="L5071" t="str">
            <v>Tidak Tamat SD/Sederajat</v>
          </cell>
          <cell r="M5071" t="str">
            <v>Pelajar/Mahasiswa</v>
          </cell>
          <cell r="N5071" t="str">
            <v>KIRWEN</v>
          </cell>
          <cell r="O5071" t="str">
            <v>SUWARJO SIMAN</v>
          </cell>
          <cell r="P5071" t="str">
            <v>3302231702055246</v>
          </cell>
          <cell r="Q5071" t="str">
            <v>SUWARJO SIMAN</v>
          </cell>
          <cell r="R5071" t="str">
            <v>KUTALIMAN</v>
          </cell>
          <cell r="S5071" t="str">
            <v>KEDUNG BANTENG</v>
          </cell>
          <cell r="T5071" t="str">
            <v>KUTALIMAN</v>
          </cell>
          <cell r="U5071" t="str">
            <v>007</v>
          </cell>
          <cell r="V5071" t="str">
            <v>003</v>
          </cell>
          <cell r="W5071" t="str">
            <v>Indonesia</v>
          </cell>
        </row>
        <row r="5072">
          <cell r="B5072" t="str">
            <v>SUPARNO DARSO</v>
          </cell>
          <cell r="C5072" t="str">
            <v>3302233012600003</v>
          </cell>
          <cell r="D5072" t="str">
            <v>L</v>
          </cell>
          <cell r="E5072" t="str">
            <v>BANYUMAS</v>
          </cell>
          <cell r="F5072">
            <v>22280</v>
          </cell>
          <cell r="G5072" t="str">
            <v>Tidak Tahu</v>
          </cell>
          <cell r="H5072" t="str">
            <v>Islam</v>
          </cell>
          <cell r="I5072" t="str">
            <v>Kawin</v>
          </cell>
          <cell r="J5072" t="str">
            <v>Kepala Keluarga</v>
          </cell>
          <cell r="K5072" t="str">
            <v>01</v>
          </cell>
          <cell r="L5072" t="str">
            <v>Tamat SD/Sederajat</v>
          </cell>
          <cell r="M5072" t="str">
            <v>Wiraswasta</v>
          </cell>
          <cell r="N5072" t="str">
            <v>TISEM</v>
          </cell>
          <cell r="O5072" t="str">
            <v>SANTARJI</v>
          </cell>
          <cell r="P5072" t="str">
            <v>3302231702055247</v>
          </cell>
          <cell r="Q5072" t="str">
            <v>SUPARNO DARSO</v>
          </cell>
          <cell r="R5072" t="str">
            <v>KUTALIMAN</v>
          </cell>
          <cell r="S5072" t="str">
            <v>KEDUNG BANTENG</v>
          </cell>
          <cell r="T5072" t="str">
            <v>KUTALIMAN</v>
          </cell>
          <cell r="U5072" t="str">
            <v>007</v>
          </cell>
          <cell r="V5072" t="str">
            <v>003</v>
          </cell>
          <cell r="W5072" t="str">
            <v>Indonesia</v>
          </cell>
        </row>
        <row r="5073">
          <cell r="B5073" t="str">
            <v>RAIS</v>
          </cell>
          <cell r="C5073" t="str">
            <v>3302236611690001</v>
          </cell>
          <cell r="D5073" t="str">
            <v>P</v>
          </cell>
          <cell r="E5073" t="str">
            <v>BANYUMAS</v>
          </cell>
          <cell r="F5073">
            <v>25533</v>
          </cell>
          <cell r="G5073" t="str">
            <v>Tidak Tahu</v>
          </cell>
          <cell r="H5073" t="str">
            <v>Islam</v>
          </cell>
          <cell r="I5073" t="str">
            <v>Kawin</v>
          </cell>
          <cell r="J5073" t="str">
            <v>Istri</v>
          </cell>
          <cell r="K5073" t="str">
            <v>03</v>
          </cell>
          <cell r="L5073" t="str">
            <v>Tamat SD/Sederajat</v>
          </cell>
          <cell r="M5073" t="str">
            <v>Mengurus Rumah Tangga</v>
          </cell>
          <cell r="N5073" t="str">
            <v>TIREM</v>
          </cell>
          <cell r="O5073" t="str">
            <v>MUSTARI</v>
          </cell>
          <cell r="P5073" t="str">
            <v>3302231702055247</v>
          </cell>
          <cell r="Q5073" t="str">
            <v>SUPARNO DARSO</v>
          </cell>
          <cell r="R5073" t="str">
            <v>KUTALIMAN</v>
          </cell>
          <cell r="S5073" t="str">
            <v>KEDUNG BANTENG</v>
          </cell>
          <cell r="T5073" t="str">
            <v>KUTALIMAN</v>
          </cell>
          <cell r="U5073" t="str">
            <v>007</v>
          </cell>
          <cell r="V5073" t="str">
            <v>003</v>
          </cell>
          <cell r="W5073" t="str">
            <v>Indonesia</v>
          </cell>
        </row>
        <row r="5074">
          <cell r="B5074" t="str">
            <v>UJU SAPUTRA</v>
          </cell>
          <cell r="C5074" t="str">
            <v>3302232001960004</v>
          </cell>
          <cell r="D5074" t="str">
            <v>L</v>
          </cell>
          <cell r="E5074" t="str">
            <v>BANYUMAS</v>
          </cell>
          <cell r="F5074">
            <v>35084</v>
          </cell>
          <cell r="G5074" t="str">
            <v>Tidak Tahu</v>
          </cell>
          <cell r="H5074" t="str">
            <v>Islam</v>
          </cell>
          <cell r="I5074" t="str">
            <v>Belum Kawin</v>
          </cell>
          <cell r="J5074" t="str">
            <v>Anak</v>
          </cell>
          <cell r="K5074" t="str">
            <v>04</v>
          </cell>
          <cell r="L5074" t="str">
            <v>Tamat SD/Sederajat</v>
          </cell>
          <cell r="M5074" t="str">
            <v>Belum/Tidak Bekerja</v>
          </cell>
          <cell r="N5074" t="str">
            <v>RAIS</v>
          </cell>
          <cell r="O5074" t="str">
            <v>DARSO</v>
          </cell>
          <cell r="P5074" t="str">
            <v>3302231702055247</v>
          </cell>
          <cell r="Q5074" t="str">
            <v>SUPARNO DARSO</v>
          </cell>
          <cell r="R5074" t="str">
            <v>KUTALIMAN</v>
          </cell>
          <cell r="S5074" t="str">
            <v>KEDUNG BANTENG</v>
          </cell>
          <cell r="T5074" t="str">
            <v>KUTALIMAN</v>
          </cell>
          <cell r="U5074" t="str">
            <v>007</v>
          </cell>
          <cell r="V5074" t="str">
            <v>003</v>
          </cell>
          <cell r="W5074" t="str">
            <v>Indonesia</v>
          </cell>
        </row>
        <row r="5075">
          <cell r="B5075" t="str">
            <v>SEFUL ARIFIN</v>
          </cell>
          <cell r="C5075" t="str">
            <v>3302230606930001</v>
          </cell>
          <cell r="D5075" t="str">
            <v>L</v>
          </cell>
          <cell r="E5075" t="str">
            <v>BANYUMAS</v>
          </cell>
          <cell r="F5075">
            <v>34126</v>
          </cell>
          <cell r="G5075" t="str">
            <v>Tidak Tahu</v>
          </cell>
          <cell r="H5075" t="str">
            <v>Islam</v>
          </cell>
          <cell r="I5075" t="str">
            <v>Belum Kawin</v>
          </cell>
          <cell r="J5075" t="str">
            <v>Anak</v>
          </cell>
          <cell r="K5075" t="str">
            <v>04</v>
          </cell>
          <cell r="L5075" t="str">
            <v>Tamat SD/Sederajat</v>
          </cell>
          <cell r="M5075" t="str">
            <v>Buruh Harian Lepas</v>
          </cell>
          <cell r="N5075" t="str">
            <v>RAIS</v>
          </cell>
          <cell r="O5075" t="str">
            <v>DARSO</v>
          </cell>
          <cell r="P5075" t="str">
            <v>3302231702055247</v>
          </cell>
          <cell r="Q5075" t="str">
            <v>SUPARNO DARSO</v>
          </cell>
          <cell r="R5075" t="str">
            <v>KUTALIMAN</v>
          </cell>
          <cell r="S5075" t="str">
            <v>KEDUNG BANTENG</v>
          </cell>
          <cell r="T5075" t="str">
            <v>KUTALIMAN</v>
          </cell>
          <cell r="U5075" t="str">
            <v>007</v>
          </cell>
          <cell r="V5075" t="str">
            <v>003</v>
          </cell>
          <cell r="W5075" t="str">
            <v>Indonesia</v>
          </cell>
        </row>
        <row r="5076">
          <cell r="B5076" t="str">
            <v>WIDIANTO</v>
          </cell>
          <cell r="C5076" t="str">
            <v>3302230108840001</v>
          </cell>
          <cell r="D5076" t="str">
            <v>L</v>
          </cell>
          <cell r="E5076" t="str">
            <v>BANYUMAS</v>
          </cell>
          <cell r="F5076" t="str">
            <v>01/08/1984</v>
          </cell>
          <cell r="G5076" t="str">
            <v>Tidak Tahu</v>
          </cell>
          <cell r="H5076" t="str">
            <v>Islam</v>
          </cell>
          <cell r="I5076" t="str">
            <v>Kawin</v>
          </cell>
          <cell r="J5076" t="str">
            <v>Anak</v>
          </cell>
          <cell r="K5076" t="str">
            <v>04</v>
          </cell>
          <cell r="L5076" t="str">
            <v>Tamat SD/Sederajat</v>
          </cell>
          <cell r="M5076" t="str">
            <v>Buruh Harian Lepas</v>
          </cell>
          <cell r="N5076" t="str">
            <v>RAIS</v>
          </cell>
          <cell r="O5076" t="str">
            <v>DARSO</v>
          </cell>
          <cell r="P5076" t="str">
            <v>3302231702055247</v>
          </cell>
          <cell r="Q5076" t="str">
            <v>SUPARNO DARSO</v>
          </cell>
          <cell r="R5076" t="str">
            <v>KUTALIMAN</v>
          </cell>
          <cell r="S5076" t="str">
            <v>KEDUNGBANTENG</v>
          </cell>
          <cell r="T5076" t="str">
            <v>PINDAH</v>
          </cell>
          <cell r="U5076" t="str">
            <v>007</v>
          </cell>
          <cell r="V5076" t="str">
            <v>003</v>
          </cell>
          <cell r="W5076" t="str">
            <v>Indonesia</v>
          </cell>
        </row>
        <row r="5077">
          <cell r="B5077" t="str">
            <v>SOLEKHAN SIWAN</v>
          </cell>
          <cell r="C5077" t="str">
            <v>3302230107520014</v>
          </cell>
          <cell r="D5077" t="str">
            <v>L</v>
          </cell>
          <cell r="E5077" t="str">
            <v>BANYUMAS</v>
          </cell>
          <cell r="F5077">
            <v>19176</v>
          </cell>
          <cell r="G5077" t="str">
            <v>Tidak Tahu</v>
          </cell>
          <cell r="H5077" t="str">
            <v>Islam</v>
          </cell>
          <cell r="I5077" t="str">
            <v>Kawin</v>
          </cell>
          <cell r="J5077" t="str">
            <v>Kepala Keluarga</v>
          </cell>
          <cell r="K5077" t="str">
            <v>01</v>
          </cell>
          <cell r="L5077" t="str">
            <v>Tamat SD/Sederajat</v>
          </cell>
          <cell r="M5077" t="str">
            <v>Pedagang</v>
          </cell>
          <cell r="N5077" t="str">
            <v>WARKEM</v>
          </cell>
          <cell r="O5077" t="str">
            <v>TIRTAMEJA</v>
          </cell>
          <cell r="P5077" t="str">
            <v>3302231702055249</v>
          </cell>
          <cell r="Q5077" t="str">
            <v>SOLEKHAN SIWAN</v>
          </cell>
          <cell r="R5077" t="str">
            <v>KUTALIMAN</v>
          </cell>
          <cell r="S5077" t="str">
            <v>KEDUNG BANTENG</v>
          </cell>
          <cell r="T5077" t="str">
            <v>KUTALIMAN</v>
          </cell>
          <cell r="U5077" t="str">
            <v>007</v>
          </cell>
          <cell r="V5077" t="str">
            <v>003</v>
          </cell>
          <cell r="W5077" t="str">
            <v>Indonesia</v>
          </cell>
        </row>
        <row r="5078">
          <cell r="B5078" t="str">
            <v>YUSRIAH</v>
          </cell>
          <cell r="C5078" t="str">
            <v>3302235010600004</v>
          </cell>
          <cell r="D5078" t="str">
            <v>P</v>
          </cell>
          <cell r="E5078" t="str">
            <v>BANYUMAS</v>
          </cell>
          <cell r="F5078">
            <v>22199</v>
          </cell>
          <cell r="G5078" t="str">
            <v>Tidak Tahu</v>
          </cell>
          <cell r="H5078" t="str">
            <v>Islam</v>
          </cell>
          <cell r="I5078" t="str">
            <v>Kawin</v>
          </cell>
          <cell r="J5078" t="str">
            <v>Istri</v>
          </cell>
          <cell r="K5078" t="str">
            <v>03</v>
          </cell>
          <cell r="L5078" t="str">
            <v>Tamat SD/Sederajat</v>
          </cell>
          <cell r="M5078" t="str">
            <v>Mengurus Rumah Tangga</v>
          </cell>
          <cell r="N5078" t="str">
            <v>NAFSIAH</v>
          </cell>
          <cell r="O5078" t="str">
            <v>YASREJA</v>
          </cell>
          <cell r="P5078" t="str">
            <v>3302231702055249</v>
          </cell>
          <cell r="Q5078" t="str">
            <v>SOLEKHAN SIWAN</v>
          </cell>
          <cell r="R5078" t="str">
            <v>KUTALIMAN</v>
          </cell>
          <cell r="S5078" t="str">
            <v>KEDUNG BANTENG</v>
          </cell>
          <cell r="T5078" t="str">
            <v>KUTALIMAN</v>
          </cell>
          <cell r="U5078" t="str">
            <v>007</v>
          </cell>
          <cell r="V5078" t="str">
            <v>003</v>
          </cell>
          <cell r="W5078" t="str">
            <v>Indonesia</v>
          </cell>
        </row>
        <row r="5079">
          <cell r="B5079" t="str">
            <v>SUSANTO</v>
          </cell>
          <cell r="C5079">
            <v>3302230304820000</v>
          </cell>
          <cell r="D5079" t="str">
            <v>L</v>
          </cell>
          <cell r="E5079" t="str">
            <v>BANYUMAS</v>
          </cell>
          <cell r="F5079" t="str">
            <v>03/04/1982</v>
          </cell>
          <cell r="G5079" t="str">
            <v>Tidak Tahu</v>
          </cell>
          <cell r="H5079" t="str">
            <v>Islam</v>
          </cell>
          <cell r="I5079" t="str">
            <v>Cerai Hidup</v>
          </cell>
          <cell r="J5079" t="str">
            <v>Anak</v>
          </cell>
          <cell r="K5079" t="str">
            <v>04</v>
          </cell>
          <cell r="L5079" t="str">
            <v>Tamat SD/Sederajat</v>
          </cell>
          <cell r="M5079" t="str">
            <v>Buruh Harian Lepas</v>
          </cell>
          <cell r="N5079" t="str">
            <v>YUSRIAH</v>
          </cell>
          <cell r="O5079" t="str">
            <v>SOLEKHAN SIWAN</v>
          </cell>
          <cell r="P5079">
            <v>3302231702055240</v>
          </cell>
          <cell r="Q5079" t="str">
            <v>SOLEKHAN SIWAN</v>
          </cell>
          <cell r="R5079" t="str">
            <v>KUTALIMAN</v>
          </cell>
          <cell r="S5079" t="str">
            <v>KEDUNGBANTENG</v>
          </cell>
          <cell r="T5079" t="str">
            <v>KUTALIMAN</v>
          </cell>
          <cell r="U5079">
            <v>7</v>
          </cell>
          <cell r="V5079">
            <v>3</v>
          </cell>
          <cell r="W5079" t="str">
            <v>Indonesia</v>
          </cell>
        </row>
        <row r="5080">
          <cell r="B5080" t="str">
            <v>ANI SULASTRI WIJIASTUTI</v>
          </cell>
          <cell r="C5080" t="str">
            <v>3302234508950001</v>
          </cell>
          <cell r="D5080" t="str">
            <v>P</v>
          </cell>
          <cell r="E5080" t="str">
            <v>BANYUMAS</v>
          </cell>
          <cell r="F5080">
            <v>34916</v>
          </cell>
          <cell r="G5080" t="str">
            <v>Tidak Tahu</v>
          </cell>
          <cell r="H5080" t="str">
            <v>Islam</v>
          </cell>
          <cell r="I5080" t="str">
            <v>Belum Kawin</v>
          </cell>
          <cell r="J5080" t="str">
            <v>Anak</v>
          </cell>
          <cell r="K5080" t="str">
            <v>04</v>
          </cell>
          <cell r="L5080" t="str">
            <v>Tamat SD/Sederajat</v>
          </cell>
          <cell r="M5080" t="str">
            <v>Buruh Harian Lepas</v>
          </cell>
          <cell r="N5080" t="str">
            <v>YUSRIAH</v>
          </cell>
          <cell r="O5080" t="str">
            <v>SOLEKHAN SIWAN</v>
          </cell>
          <cell r="P5080" t="str">
            <v>3302231702055249</v>
          </cell>
          <cell r="Q5080" t="str">
            <v>SOLEKHAN SIWAN</v>
          </cell>
          <cell r="R5080" t="str">
            <v>KUTALIMAN</v>
          </cell>
          <cell r="S5080" t="str">
            <v>KEDUNG BANTENG</v>
          </cell>
          <cell r="T5080" t="str">
            <v>KUTALIMAN</v>
          </cell>
          <cell r="U5080" t="str">
            <v>007</v>
          </cell>
          <cell r="V5080" t="str">
            <v>003</v>
          </cell>
          <cell r="W5080" t="str">
            <v>Indonesia</v>
          </cell>
        </row>
        <row r="5081">
          <cell r="B5081" t="str">
            <v>ENDRA FUJIONO</v>
          </cell>
          <cell r="C5081" t="str">
            <v>3302232307980001</v>
          </cell>
          <cell r="D5081" t="str">
            <v>L</v>
          </cell>
          <cell r="E5081" t="str">
            <v>BANYUMAS</v>
          </cell>
          <cell r="F5081">
            <v>35999</v>
          </cell>
          <cell r="G5081" t="str">
            <v>Tidak Tahu</v>
          </cell>
          <cell r="H5081" t="str">
            <v>Islam</v>
          </cell>
          <cell r="I5081" t="str">
            <v>Belum Kawin</v>
          </cell>
          <cell r="J5081" t="str">
            <v>Anak</v>
          </cell>
          <cell r="K5081" t="str">
            <v>04</v>
          </cell>
          <cell r="L5081" t="str">
            <v>Tidak Tamat SD/Sederajat</v>
          </cell>
          <cell r="M5081" t="str">
            <v>Buruh Harian Lepas</v>
          </cell>
          <cell r="N5081" t="str">
            <v>YUSRIAH</v>
          </cell>
          <cell r="O5081" t="str">
            <v>SOLEKHAN SIWAN</v>
          </cell>
          <cell r="P5081" t="str">
            <v>3302231702055249</v>
          </cell>
          <cell r="Q5081" t="str">
            <v>SOLEKHAN SIWAN</v>
          </cell>
          <cell r="R5081" t="str">
            <v>KUTALIMAN</v>
          </cell>
          <cell r="S5081" t="str">
            <v>KEDUNG BANTENG</v>
          </cell>
          <cell r="T5081" t="str">
            <v>KUTALIMAN</v>
          </cell>
          <cell r="U5081" t="str">
            <v>007</v>
          </cell>
          <cell r="V5081" t="str">
            <v>003</v>
          </cell>
          <cell r="W5081" t="str">
            <v>Indonesia</v>
          </cell>
        </row>
        <row r="5082">
          <cell r="B5082" t="str">
            <v>ADI IRAWAN</v>
          </cell>
          <cell r="C5082" t="str">
            <v>3302230607010001</v>
          </cell>
          <cell r="D5082" t="str">
            <v>L</v>
          </cell>
          <cell r="E5082" t="str">
            <v>BANYUMAS</v>
          </cell>
          <cell r="F5082">
            <v>37078</v>
          </cell>
          <cell r="G5082" t="str">
            <v>Tidak Tahu</v>
          </cell>
          <cell r="H5082" t="str">
            <v>Islam</v>
          </cell>
          <cell r="I5082" t="str">
            <v>Belum Kawin</v>
          </cell>
          <cell r="J5082" t="str">
            <v>Anak</v>
          </cell>
          <cell r="K5082" t="str">
            <v>04</v>
          </cell>
          <cell r="L5082" t="str">
            <v>Tidak Tamat SD/Sederajat</v>
          </cell>
          <cell r="M5082" t="str">
            <v>Pelajar/Mahasiswa</v>
          </cell>
          <cell r="N5082" t="str">
            <v>YUSRIAH</v>
          </cell>
          <cell r="O5082" t="str">
            <v>SOLEKHAN SIWAN</v>
          </cell>
          <cell r="P5082" t="str">
            <v>3302231702055249</v>
          </cell>
          <cell r="Q5082" t="str">
            <v>SOLEKHAN SIWAN</v>
          </cell>
          <cell r="R5082" t="str">
            <v>KUTALIMAN</v>
          </cell>
          <cell r="S5082" t="str">
            <v>KEDUNG BANTENG</v>
          </cell>
          <cell r="T5082" t="str">
            <v>KUTALIMAN</v>
          </cell>
          <cell r="U5082" t="str">
            <v>007</v>
          </cell>
          <cell r="V5082" t="str">
            <v>003</v>
          </cell>
          <cell r="W5082" t="str">
            <v>Indonesia</v>
          </cell>
        </row>
        <row r="5083">
          <cell r="B5083" t="str">
            <v>DARMO FEBRIANTO</v>
          </cell>
          <cell r="C5083" t="str">
            <v>3302230402930002</v>
          </cell>
          <cell r="D5083" t="str">
            <v>L</v>
          </cell>
          <cell r="E5083" t="str">
            <v>BANYUMAS</v>
          </cell>
          <cell r="F5083">
            <v>34004</v>
          </cell>
          <cell r="G5083" t="str">
            <v>Tidak Tahu</v>
          </cell>
          <cell r="H5083" t="str">
            <v>Islam</v>
          </cell>
          <cell r="I5083" t="str">
            <v>Belum Kawin</v>
          </cell>
          <cell r="J5083" t="str">
            <v>Anak</v>
          </cell>
          <cell r="K5083" t="str">
            <v>04</v>
          </cell>
          <cell r="L5083" t="str">
            <v>Tamat SD/Sederajat</v>
          </cell>
          <cell r="M5083" t="str">
            <v>Buruh Harian Lepas</v>
          </cell>
          <cell r="N5083" t="str">
            <v>YUSRIAH</v>
          </cell>
          <cell r="O5083" t="str">
            <v>SOLEKHAN SIWAN</v>
          </cell>
          <cell r="P5083" t="str">
            <v>3302231702055249</v>
          </cell>
          <cell r="Q5083" t="str">
            <v>SOLEKHAN SIWAN</v>
          </cell>
          <cell r="R5083" t="str">
            <v>KUTALIMAN</v>
          </cell>
          <cell r="S5083" t="str">
            <v>KEDUNG BANTENG</v>
          </cell>
          <cell r="T5083" t="str">
            <v>KUTALIMAN</v>
          </cell>
          <cell r="U5083" t="str">
            <v>007</v>
          </cell>
          <cell r="V5083" t="str">
            <v>003</v>
          </cell>
          <cell r="W5083" t="str">
            <v>Indonesia</v>
          </cell>
        </row>
        <row r="5084">
          <cell r="B5084" t="str">
            <v>TRI GUNAWAN</v>
          </cell>
          <cell r="C5084" t="str">
            <v>3302232410690001</v>
          </cell>
          <cell r="D5084" t="str">
            <v>L</v>
          </cell>
          <cell r="E5084" t="str">
            <v>SURAKARTA</v>
          </cell>
          <cell r="F5084">
            <v>25500</v>
          </cell>
          <cell r="G5084" t="str">
            <v>Tidak Tahu</v>
          </cell>
          <cell r="H5084" t="str">
            <v>Islam</v>
          </cell>
          <cell r="I5084" t="str">
            <v>Kawin</v>
          </cell>
          <cell r="J5084" t="str">
            <v>Kepala Keluarga</v>
          </cell>
          <cell r="K5084" t="str">
            <v>01</v>
          </cell>
          <cell r="L5084" t="str">
            <v>SLTA/Sederajat</v>
          </cell>
          <cell r="M5084" t="str">
            <v>Wiraswasta</v>
          </cell>
          <cell r="N5084" t="str">
            <v>SUDARMI</v>
          </cell>
          <cell r="O5084" t="str">
            <v>HADI SUDARMO</v>
          </cell>
          <cell r="P5084" t="str">
            <v>3302231702055251</v>
          </cell>
          <cell r="Q5084" t="str">
            <v>TRI GUNAWAN</v>
          </cell>
          <cell r="R5084" t="str">
            <v>KUTALIMAN</v>
          </cell>
          <cell r="S5084" t="str">
            <v>KEDUNG BANTENG</v>
          </cell>
          <cell r="T5084" t="str">
            <v>KUTALIMAN</v>
          </cell>
          <cell r="U5084" t="str">
            <v>007</v>
          </cell>
          <cell r="V5084" t="str">
            <v>003</v>
          </cell>
          <cell r="W5084" t="str">
            <v>Indonesia</v>
          </cell>
        </row>
        <row r="5085">
          <cell r="B5085" t="str">
            <v>NUR HAYATI</v>
          </cell>
          <cell r="C5085" t="str">
            <v>3302235602690005</v>
          </cell>
          <cell r="D5085" t="str">
            <v>P</v>
          </cell>
          <cell r="E5085" t="str">
            <v>BANYUMAS</v>
          </cell>
          <cell r="F5085">
            <v>25250</v>
          </cell>
          <cell r="G5085" t="str">
            <v>Tidak Tahu</v>
          </cell>
          <cell r="H5085" t="str">
            <v>Islam</v>
          </cell>
          <cell r="I5085" t="str">
            <v>Kawin</v>
          </cell>
          <cell r="J5085" t="str">
            <v>Istri</v>
          </cell>
          <cell r="K5085" t="str">
            <v>03</v>
          </cell>
          <cell r="L5085" t="str">
            <v>SLTP/Sederajat</v>
          </cell>
          <cell r="M5085" t="str">
            <v>Mengurus Rumah Tangga</v>
          </cell>
          <cell r="N5085" t="str">
            <v>SUMINAH</v>
          </cell>
          <cell r="O5085" t="str">
            <v>ROHADI</v>
          </cell>
          <cell r="P5085" t="str">
            <v>3302231702055251</v>
          </cell>
          <cell r="Q5085" t="str">
            <v>TRI GUNAWAN</v>
          </cell>
          <cell r="R5085" t="str">
            <v>KUTALIMAN</v>
          </cell>
          <cell r="S5085" t="str">
            <v>KEDUNG BANTENG</v>
          </cell>
          <cell r="T5085" t="str">
            <v>KUTALIMAN</v>
          </cell>
          <cell r="U5085" t="str">
            <v>007</v>
          </cell>
          <cell r="V5085" t="str">
            <v>003</v>
          </cell>
          <cell r="W5085" t="str">
            <v>Indonesia</v>
          </cell>
        </row>
        <row r="5086">
          <cell r="B5086" t="str">
            <v>ANDIKA RAMADANABAGASKARA</v>
          </cell>
          <cell r="C5086" t="str">
            <v>3302231501980006</v>
          </cell>
          <cell r="D5086" t="str">
            <v>L</v>
          </cell>
          <cell r="E5086" t="str">
            <v>BANYUMAS</v>
          </cell>
          <cell r="F5086">
            <v>35810</v>
          </cell>
          <cell r="G5086" t="str">
            <v>Tidak Tahu</v>
          </cell>
          <cell r="H5086" t="str">
            <v>Islam</v>
          </cell>
          <cell r="I5086" t="str">
            <v>Belum Kawin</v>
          </cell>
          <cell r="J5086" t="str">
            <v>Anak</v>
          </cell>
          <cell r="K5086" t="str">
            <v>04</v>
          </cell>
          <cell r="L5086" t="str">
            <v>SLTP/Sederajat</v>
          </cell>
          <cell r="M5086" t="str">
            <v>Pelajar/Mahasiswa</v>
          </cell>
          <cell r="N5086" t="str">
            <v>NUR HAYATI</v>
          </cell>
          <cell r="O5086" t="str">
            <v>TRI GUNAWAN</v>
          </cell>
          <cell r="P5086" t="str">
            <v>3302231702055251</v>
          </cell>
          <cell r="Q5086" t="str">
            <v>TRI GUNAWAN</v>
          </cell>
          <cell r="R5086" t="str">
            <v>KUTALIMAN</v>
          </cell>
          <cell r="S5086" t="str">
            <v>KEDUNG BANTENG</v>
          </cell>
          <cell r="T5086" t="str">
            <v>KUTALIMAN</v>
          </cell>
          <cell r="U5086" t="str">
            <v>007</v>
          </cell>
          <cell r="V5086" t="str">
            <v>003</v>
          </cell>
          <cell r="W5086" t="str">
            <v>Indonesia</v>
          </cell>
        </row>
        <row r="5087">
          <cell r="B5087" t="str">
            <v>HERLANI AYU ANDINI</v>
          </cell>
          <cell r="C5087" t="str">
            <v>3302235209050001</v>
          </cell>
          <cell r="D5087" t="str">
            <v>P</v>
          </cell>
          <cell r="E5087" t="str">
            <v>BANYUMAS</v>
          </cell>
          <cell r="F5087">
            <v>38607</v>
          </cell>
          <cell r="G5087" t="str">
            <v>Tidak Tahu</v>
          </cell>
          <cell r="H5087" t="str">
            <v>Islam</v>
          </cell>
          <cell r="I5087" t="str">
            <v>Belum Kawin</v>
          </cell>
          <cell r="J5087" t="str">
            <v>Anak</v>
          </cell>
          <cell r="K5087" t="str">
            <v>04</v>
          </cell>
          <cell r="L5087" t="str">
            <v>Tidak Tamat SD/Sederajat</v>
          </cell>
          <cell r="M5087" t="str">
            <v>Pelajar/Mahasiswa</v>
          </cell>
          <cell r="N5087" t="str">
            <v>NUR HAYATI</v>
          </cell>
          <cell r="O5087" t="str">
            <v>TRI GUNAWAN</v>
          </cell>
          <cell r="P5087" t="str">
            <v>3302231702055251</v>
          </cell>
          <cell r="Q5087" t="str">
            <v>TRI GUNAWAN</v>
          </cell>
          <cell r="R5087" t="str">
            <v>KUTALIMAN</v>
          </cell>
          <cell r="S5087" t="str">
            <v>KEDUNG BANTENG</v>
          </cell>
          <cell r="T5087" t="str">
            <v>KUTALIMAN</v>
          </cell>
          <cell r="U5087" t="str">
            <v>007</v>
          </cell>
          <cell r="V5087" t="str">
            <v>003</v>
          </cell>
          <cell r="W5087" t="str">
            <v>Indonesia</v>
          </cell>
        </row>
        <row r="5088">
          <cell r="B5088" t="str">
            <v>RIDAH</v>
          </cell>
          <cell r="C5088">
            <v>3302234409400000</v>
          </cell>
          <cell r="D5088" t="str">
            <v>P</v>
          </cell>
          <cell r="E5088" t="str">
            <v>BANYUMAS</v>
          </cell>
          <cell r="F5088" t="str">
            <v>04/09/1940</v>
          </cell>
          <cell r="G5088" t="str">
            <v>Tidak Tahu</v>
          </cell>
          <cell r="H5088" t="str">
            <v>Islam</v>
          </cell>
          <cell r="I5088" t="str">
            <v>Cerai Mati</v>
          </cell>
          <cell r="J5088" t="str">
            <v>Kepala Keluarga</v>
          </cell>
          <cell r="K5088" t="str">
            <v>01</v>
          </cell>
          <cell r="L5088" t="str">
            <v>Tidak Tamat SD/Sederajat</v>
          </cell>
          <cell r="M5088" t="str">
            <v>Pedagang</v>
          </cell>
          <cell r="N5088" t="str">
            <v>CAREM</v>
          </cell>
          <cell r="O5088" t="str">
            <v>SANWIKRAMA</v>
          </cell>
          <cell r="P5088">
            <v>3302231702055250</v>
          </cell>
          <cell r="Q5088" t="str">
            <v>RIDAH</v>
          </cell>
          <cell r="R5088" t="str">
            <v>KUTALIMAN</v>
          </cell>
          <cell r="S5088" t="str">
            <v>KEDUNGBANTENG</v>
          </cell>
          <cell r="T5088" t="str">
            <v>MENINGGAL</v>
          </cell>
          <cell r="U5088">
            <v>7</v>
          </cell>
          <cell r="V5088">
            <v>3</v>
          </cell>
          <cell r="W5088" t="str">
            <v>Indonesia</v>
          </cell>
        </row>
        <row r="5089">
          <cell r="B5089" t="str">
            <v>NUR AZIZ</v>
          </cell>
          <cell r="C5089" t="str">
            <v>3302232606740002</v>
          </cell>
          <cell r="D5089" t="str">
            <v>L</v>
          </cell>
          <cell r="E5089" t="str">
            <v>BANYUMAS</v>
          </cell>
          <cell r="F5089">
            <v>27206</v>
          </cell>
          <cell r="G5089" t="str">
            <v>Tidak Tahu</v>
          </cell>
          <cell r="H5089" t="str">
            <v>Islam</v>
          </cell>
          <cell r="I5089" t="str">
            <v>Cerai Hidup</v>
          </cell>
          <cell r="J5089" t="str">
            <v>Anak</v>
          </cell>
          <cell r="K5089" t="str">
            <v>04</v>
          </cell>
          <cell r="L5089" t="str">
            <v>Tamat SD/Sederajat</v>
          </cell>
          <cell r="M5089" t="str">
            <v>Buruh Harian Lepas</v>
          </cell>
          <cell r="N5089" t="str">
            <v>RIDAH</v>
          </cell>
          <cell r="O5089" t="str">
            <v>MAHWARI</v>
          </cell>
          <cell r="P5089" t="str">
            <v>3302231702055252</v>
          </cell>
          <cell r="Q5089" t="str">
            <v>RIDAH</v>
          </cell>
          <cell r="R5089" t="str">
            <v>KUTALIMAN</v>
          </cell>
          <cell r="S5089" t="str">
            <v>KEDUNG BANTENG</v>
          </cell>
          <cell r="T5089" t="str">
            <v>KUTALIMAN</v>
          </cell>
          <cell r="U5089" t="str">
            <v>007</v>
          </cell>
          <cell r="V5089" t="str">
            <v>003</v>
          </cell>
          <cell r="W5089" t="str">
            <v>Indonesia</v>
          </cell>
        </row>
        <row r="5090">
          <cell r="B5090" t="str">
            <v>SAYIDIN WARTAM</v>
          </cell>
          <cell r="C5090" t="str">
            <v>3302230211510001</v>
          </cell>
          <cell r="D5090" t="str">
            <v>L</v>
          </cell>
          <cell r="E5090" t="str">
            <v>BANYUMAS</v>
          </cell>
          <cell r="F5090">
            <v>18934</v>
          </cell>
          <cell r="G5090" t="str">
            <v>Tidak Tahu</v>
          </cell>
          <cell r="H5090" t="str">
            <v>Islam</v>
          </cell>
          <cell r="I5090" t="str">
            <v>Kawin</v>
          </cell>
          <cell r="J5090" t="str">
            <v>Kepala Keluarga</v>
          </cell>
          <cell r="K5090" t="str">
            <v>01</v>
          </cell>
          <cell r="L5090" t="str">
            <v>Tamat SD/Sederajat</v>
          </cell>
          <cell r="M5090" t="str">
            <v>Petani/Pekebun</v>
          </cell>
          <cell r="N5090" t="str">
            <v>SIREM</v>
          </cell>
          <cell r="O5090" t="str">
            <v>KAWIJAYA</v>
          </cell>
          <cell r="P5090" t="str">
            <v>3302231702055253</v>
          </cell>
          <cell r="Q5090" t="str">
            <v>SAYIDIN WARTAM</v>
          </cell>
          <cell r="R5090" t="str">
            <v>KUTALIMAN</v>
          </cell>
          <cell r="S5090" t="str">
            <v>KEDUNG BANTENG</v>
          </cell>
          <cell r="T5090" t="str">
            <v>KUTALIMAN</v>
          </cell>
          <cell r="U5090" t="str">
            <v>007</v>
          </cell>
          <cell r="V5090" t="str">
            <v>003</v>
          </cell>
          <cell r="W5090" t="str">
            <v>Indonesia</v>
          </cell>
        </row>
        <row r="5091">
          <cell r="B5091" t="str">
            <v>RODIAH</v>
          </cell>
          <cell r="C5091" t="str">
            <v>3302235207560001</v>
          </cell>
          <cell r="D5091" t="str">
            <v>P</v>
          </cell>
          <cell r="E5091" t="str">
            <v>BANYUMAS</v>
          </cell>
          <cell r="F5091">
            <v>20648</v>
          </cell>
          <cell r="G5091" t="str">
            <v>Tidak Tahu</v>
          </cell>
          <cell r="H5091" t="str">
            <v>Islam</v>
          </cell>
          <cell r="I5091" t="str">
            <v>Kawin</v>
          </cell>
          <cell r="J5091" t="str">
            <v>Istri</v>
          </cell>
          <cell r="K5091" t="str">
            <v>03</v>
          </cell>
          <cell r="L5091" t="str">
            <v>Tamat SD/Sederajat</v>
          </cell>
          <cell r="M5091" t="str">
            <v>Mengurus Rumah Tangga</v>
          </cell>
          <cell r="N5091" t="str">
            <v>JAMILAH</v>
          </cell>
          <cell r="O5091" t="str">
            <v>KARTAJI</v>
          </cell>
          <cell r="P5091" t="str">
            <v>3302231702055253</v>
          </cell>
          <cell r="Q5091" t="str">
            <v>SAYIDIN WARTAM</v>
          </cell>
          <cell r="R5091" t="str">
            <v>KUTALIMAN</v>
          </cell>
          <cell r="S5091" t="str">
            <v>KEDUNG BANTENG</v>
          </cell>
          <cell r="T5091" t="str">
            <v>KUTALIMAN</v>
          </cell>
          <cell r="U5091" t="str">
            <v>007</v>
          </cell>
          <cell r="V5091" t="str">
            <v>003</v>
          </cell>
          <cell r="W5091" t="str">
            <v>Indonesia</v>
          </cell>
        </row>
        <row r="5092">
          <cell r="B5092" t="str">
            <v xml:space="preserve">SUPRIYADI </v>
          </cell>
          <cell r="C5092" t="str">
            <v>3302231809880003</v>
          </cell>
          <cell r="D5092" t="str">
            <v>L</v>
          </cell>
          <cell r="E5092" t="str">
            <v>BANYUMAS</v>
          </cell>
          <cell r="F5092" t="str">
            <v>18/09/1988</v>
          </cell>
          <cell r="G5092" t="str">
            <v>Tidak Tahu</v>
          </cell>
          <cell r="H5092" t="str">
            <v>Islam</v>
          </cell>
          <cell r="I5092" t="str">
            <v>Kawin</v>
          </cell>
          <cell r="J5092" t="str">
            <v>Kepala Keluarga</v>
          </cell>
          <cell r="K5092" t="str">
            <v>01</v>
          </cell>
          <cell r="L5092" t="str">
            <v>SLTP/Sederajat</v>
          </cell>
          <cell r="M5092" t="str">
            <v>Buruh Harian Lepas</v>
          </cell>
          <cell r="N5092" t="str">
            <v>RODIAH</v>
          </cell>
          <cell r="O5092" t="str">
            <v>SAYIDIN WARTAM</v>
          </cell>
          <cell r="P5092">
            <v>3.3022300000000003E+20</v>
          </cell>
          <cell r="Q5092" t="str">
            <v>SUPRIYADI</v>
          </cell>
          <cell r="R5092" t="str">
            <v>KUTALIMAN</v>
          </cell>
          <cell r="S5092" t="str">
            <v>KEDUNGBANTENG</v>
          </cell>
          <cell r="T5092" t="str">
            <v>KUTALIMAN</v>
          </cell>
          <cell r="U5092">
            <v>7</v>
          </cell>
          <cell r="V5092">
            <v>3</v>
          </cell>
          <cell r="W5092" t="str">
            <v>Indonesia</v>
          </cell>
        </row>
        <row r="5093">
          <cell r="B5093" t="str">
            <v>ABDUL JAMIL</v>
          </cell>
          <cell r="C5093" t="str">
            <v>3302231002450002</v>
          </cell>
          <cell r="D5093" t="str">
            <v>L</v>
          </cell>
          <cell r="E5093" t="str">
            <v>BANYUMAS</v>
          </cell>
          <cell r="F5093">
            <v>16478</v>
          </cell>
          <cell r="G5093" t="str">
            <v>Tidak Tahu</v>
          </cell>
          <cell r="H5093" t="str">
            <v>Islam</v>
          </cell>
          <cell r="I5093" t="str">
            <v>Cerai Mati</v>
          </cell>
          <cell r="J5093" t="str">
            <v>Kepala Keluarga</v>
          </cell>
          <cell r="K5093" t="str">
            <v>01</v>
          </cell>
          <cell r="L5093" t="str">
            <v>SLTP/Sederajat</v>
          </cell>
          <cell r="M5093" t="str">
            <v>Petani/Pekebun</v>
          </cell>
          <cell r="N5093" t="str">
            <v>JAMILAH</v>
          </cell>
          <cell r="O5093" t="str">
            <v>KARTAJI</v>
          </cell>
          <cell r="P5093" t="str">
            <v>3302231702055254</v>
          </cell>
          <cell r="Q5093" t="str">
            <v>ABDUL JAMIL</v>
          </cell>
          <cell r="R5093" t="str">
            <v>KUTALIMAN</v>
          </cell>
          <cell r="S5093" t="str">
            <v>KEDUNG BANTENG</v>
          </cell>
          <cell r="T5093" t="str">
            <v>KUTALIMAN</v>
          </cell>
          <cell r="U5093" t="str">
            <v>007</v>
          </cell>
          <cell r="V5093" t="str">
            <v>003</v>
          </cell>
          <cell r="W5093" t="str">
            <v>Indonesia</v>
          </cell>
        </row>
        <row r="5094">
          <cell r="B5094" t="str">
            <v>YAFI AMRONI</v>
          </cell>
          <cell r="C5094" t="str">
            <v>3302233101860002</v>
          </cell>
          <cell r="D5094" t="str">
            <v>L</v>
          </cell>
          <cell r="E5094" t="str">
            <v>BANYUMAS</v>
          </cell>
          <cell r="F5094" t="str">
            <v>31/01/1986</v>
          </cell>
          <cell r="G5094" t="str">
            <v>Tidak Tahu</v>
          </cell>
          <cell r="H5094" t="str">
            <v>Islam</v>
          </cell>
          <cell r="I5094" t="str">
            <v>Kawin</v>
          </cell>
          <cell r="J5094" t="str">
            <v>Kepala Keluarga</v>
          </cell>
          <cell r="K5094" t="str">
            <v>01</v>
          </cell>
          <cell r="L5094" t="str">
            <v>SLTA/Sederajat</v>
          </cell>
          <cell r="M5094" t="str">
            <v>Buruh Harian Lepas</v>
          </cell>
          <cell r="N5094" t="str">
            <v>KAMILAH</v>
          </cell>
          <cell r="O5094" t="str">
            <v>ABDUL JAMIL</v>
          </cell>
          <cell r="P5094">
            <v>0</v>
          </cell>
          <cell r="Q5094" t="str">
            <v>YAFI AMRONI</v>
          </cell>
          <cell r="R5094" t="str">
            <v>KUTALIMAN</v>
          </cell>
          <cell r="S5094" t="str">
            <v>KEDUNGBANTENG</v>
          </cell>
          <cell r="T5094" t="str">
            <v>KUTALIMAN</v>
          </cell>
          <cell r="U5094">
            <v>7</v>
          </cell>
          <cell r="V5094">
            <v>3</v>
          </cell>
          <cell r="W5094" t="str">
            <v>Indonesia</v>
          </cell>
        </row>
        <row r="5095">
          <cell r="B5095" t="str">
            <v>ROLIAH</v>
          </cell>
          <cell r="C5095" t="str">
            <v>3302235203510004</v>
          </cell>
          <cell r="D5095" t="str">
            <v>P</v>
          </cell>
          <cell r="E5095" t="str">
            <v>BANYUMAS</v>
          </cell>
          <cell r="F5095">
            <v>18699</v>
          </cell>
          <cell r="G5095" t="str">
            <v>Tidak Tahu</v>
          </cell>
          <cell r="H5095" t="str">
            <v>Islam</v>
          </cell>
          <cell r="I5095" t="str">
            <v>Cerai Mati</v>
          </cell>
          <cell r="J5095" t="str">
            <v>Kepala Keluarga</v>
          </cell>
          <cell r="K5095" t="str">
            <v>01</v>
          </cell>
          <cell r="L5095" t="str">
            <v>Tamat SD/Sederajat</v>
          </cell>
          <cell r="M5095" t="str">
            <v>Mengurus Rumah Tangga</v>
          </cell>
          <cell r="N5095" t="str">
            <v>JAMILAH</v>
          </cell>
          <cell r="O5095" t="str">
            <v>KARTAJI</v>
          </cell>
          <cell r="P5095" t="str">
            <v>3302231702055255</v>
          </cell>
          <cell r="Q5095" t="str">
            <v>ROLIAH</v>
          </cell>
          <cell r="R5095" t="str">
            <v>KUTALIMAN</v>
          </cell>
          <cell r="S5095" t="str">
            <v>KEDUNG BANTENG</v>
          </cell>
          <cell r="T5095" t="str">
            <v>KUTALIMAN</v>
          </cell>
          <cell r="U5095" t="str">
            <v>007</v>
          </cell>
          <cell r="V5095" t="str">
            <v>003</v>
          </cell>
          <cell r="W5095" t="str">
            <v>Indonesia</v>
          </cell>
        </row>
        <row r="5096">
          <cell r="B5096" t="str">
            <v>MUCHTAROM</v>
          </cell>
          <cell r="C5096" t="str">
            <v>3302231505810004</v>
          </cell>
          <cell r="D5096" t="str">
            <v>L</v>
          </cell>
          <cell r="E5096" t="str">
            <v>BANYUMAS</v>
          </cell>
          <cell r="F5096">
            <v>29721</v>
          </cell>
          <cell r="G5096" t="str">
            <v>Tidak Tahu</v>
          </cell>
          <cell r="H5096" t="str">
            <v>Islam</v>
          </cell>
          <cell r="I5096" t="str">
            <v>Belum Kawin</v>
          </cell>
          <cell r="J5096" t="str">
            <v>Anak</v>
          </cell>
          <cell r="K5096" t="str">
            <v>04</v>
          </cell>
          <cell r="L5096" t="str">
            <v>Tamat SD/Sederajat</v>
          </cell>
          <cell r="M5096" t="str">
            <v>Buruh Harian Lepas</v>
          </cell>
          <cell r="N5096" t="str">
            <v>ROLIAH</v>
          </cell>
          <cell r="O5096" t="str">
            <v>DIKIN</v>
          </cell>
          <cell r="P5096" t="str">
            <v>3302231702055255</v>
          </cell>
          <cell r="Q5096" t="str">
            <v>ROLIAH</v>
          </cell>
          <cell r="R5096" t="str">
            <v>KUTALIMAN</v>
          </cell>
          <cell r="S5096" t="str">
            <v>KEDUNG BANTENG</v>
          </cell>
          <cell r="T5096" t="str">
            <v>KUTALIMAN</v>
          </cell>
          <cell r="U5096" t="str">
            <v>007</v>
          </cell>
          <cell r="V5096" t="str">
            <v>003</v>
          </cell>
          <cell r="W5096" t="str">
            <v>Indonesia</v>
          </cell>
        </row>
        <row r="5097">
          <cell r="B5097" t="str">
            <v>SITI AISAH</v>
          </cell>
          <cell r="C5097" t="str">
            <v>3302234509780002</v>
          </cell>
          <cell r="D5097" t="str">
            <v>P</v>
          </cell>
          <cell r="E5097" t="str">
            <v>BANYUMAS</v>
          </cell>
          <cell r="F5097" t="str">
            <v>05/09/1978</v>
          </cell>
          <cell r="G5097" t="str">
            <v>Tidak Tahu</v>
          </cell>
          <cell r="H5097" t="str">
            <v>Islam</v>
          </cell>
          <cell r="I5097" t="str">
            <v>Kawin</v>
          </cell>
          <cell r="J5097" t="str">
            <v>Istri</v>
          </cell>
          <cell r="K5097" t="str">
            <v>03</v>
          </cell>
          <cell r="L5097" t="str">
            <v>Tamat SD/Sederajat</v>
          </cell>
          <cell r="M5097" t="str">
            <v>Buruh Harian Lepas</v>
          </cell>
          <cell r="N5097" t="str">
            <v>ROLIAH</v>
          </cell>
          <cell r="O5097" t="str">
            <v>DIKIN</v>
          </cell>
          <cell r="P5097" t="str">
            <v>3302231705140003</v>
          </cell>
          <cell r="Q5097" t="str">
            <v xml:space="preserve">AGUNG SULISTYO MAHENDRA </v>
          </cell>
          <cell r="R5097" t="str">
            <v>KUTALIMAN</v>
          </cell>
          <cell r="S5097" t="str">
            <v>KEDUNGBANTENG</v>
          </cell>
          <cell r="T5097" t="str">
            <v>KUTALIMAN</v>
          </cell>
          <cell r="U5097">
            <v>7</v>
          </cell>
          <cell r="V5097">
            <v>3</v>
          </cell>
          <cell r="W5097" t="str">
            <v>Indonesia</v>
          </cell>
        </row>
        <row r="5098">
          <cell r="B5098" t="str">
            <v>SULISTIONO</v>
          </cell>
          <cell r="C5098" t="str">
            <v>3302230205840002</v>
          </cell>
          <cell r="D5098" t="str">
            <v>L</v>
          </cell>
          <cell r="E5098" t="str">
            <v>BANYUMAS</v>
          </cell>
          <cell r="F5098">
            <v>30804</v>
          </cell>
          <cell r="G5098" t="str">
            <v>Tidak Tahu</v>
          </cell>
          <cell r="H5098" t="str">
            <v>Islam</v>
          </cell>
          <cell r="I5098" t="str">
            <v>Belum Kawin</v>
          </cell>
          <cell r="J5098" t="str">
            <v>Anak</v>
          </cell>
          <cell r="K5098" t="str">
            <v>04</v>
          </cell>
          <cell r="L5098" t="str">
            <v>Tamat SD/Sederajat</v>
          </cell>
          <cell r="M5098" t="str">
            <v>Buruh Harian Lepas</v>
          </cell>
          <cell r="N5098" t="str">
            <v>ROLIAH</v>
          </cell>
          <cell r="O5098" t="str">
            <v>DIKIN</v>
          </cell>
          <cell r="P5098" t="str">
            <v>3302231702055255</v>
          </cell>
          <cell r="Q5098" t="str">
            <v>ROLIAH</v>
          </cell>
          <cell r="R5098" t="str">
            <v>KUTALIMAN</v>
          </cell>
          <cell r="S5098" t="str">
            <v>KEDUNG BANTENG</v>
          </cell>
          <cell r="T5098" t="str">
            <v>KUTALIMAN</v>
          </cell>
          <cell r="U5098" t="str">
            <v>007</v>
          </cell>
          <cell r="V5098" t="str">
            <v>003</v>
          </cell>
          <cell r="W5098" t="str">
            <v>Indonesia</v>
          </cell>
        </row>
        <row r="5099">
          <cell r="B5099" t="str">
            <v>ARIS TRIONO</v>
          </cell>
          <cell r="C5099" t="str">
            <v>3302230402880002</v>
          </cell>
          <cell r="D5099" t="str">
            <v>L</v>
          </cell>
          <cell r="E5099" t="str">
            <v>BANYUMAS</v>
          </cell>
          <cell r="F5099">
            <v>32177</v>
          </cell>
          <cell r="G5099" t="str">
            <v>Tidak Tahu</v>
          </cell>
          <cell r="H5099" t="str">
            <v>Islam</v>
          </cell>
          <cell r="I5099" t="str">
            <v>Belum Kawin</v>
          </cell>
          <cell r="J5099" t="str">
            <v>Anak</v>
          </cell>
          <cell r="K5099" t="str">
            <v>04</v>
          </cell>
          <cell r="L5099" t="str">
            <v>SLTA/Sederajat</v>
          </cell>
          <cell r="M5099" t="str">
            <v>Buruh Harian Lepas</v>
          </cell>
          <cell r="N5099" t="str">
            <v>ROLIAH</v>
          </cell>
          <cell r="O5099" t="str">
            <v>DIKIN</v>
          </cell>
          <cell r="P5099" t="str">
            <v>3302231702055255</v>
          </cell>
          <cell r="Q5099" t="str">
            <v>ROLIAH</v>
          </cell>
          <cell r="R5099" t="str">
            <v>KUTALIMAN</v>
          </cell>
          <cell r="S5099" t="str">
            <v>KEDUNG BANTENG</v>
          </cell>
          <cell r="T5099" t="str">
            <v>KUTALIMAN</v>
          </cell>
          <cell r="U5099" t="str">
            <v>007</v>
          </cell>
          <cell r="V5099" t="str">
            <v>003</v>
          </cell>
          <cell r="W5099" t="str">
            <v>Indonesia</v>
          </cell>
        </row>
        <row r="5100">
          <cell r="B5100" t="str">
            <v>LIAN DEWI ASRIATUN</v>
          </cell>
          <cell r="C5100" t="str">
            <v>3302234712900001</v>
          </cell>
          <cell r="D5100" t="str">
            <v>P</v>
          </cell>
          <cell r="E5100" t="str">
            <v>BANYUMAS</v>
          </cell>
          <cell r="F5100" t="str">
            <v>07/12/1990</v>
          </cell>
          <cell r="G5100" t="str">
            <v>Tidak Tahu</v>
          </cell>
          <cell r="H5100" t="str">
            <v>Islam</v>
          </cell>
          <cell r="I5100" t="str">
            <v>Belum Kawin</v>
          </cell>
          <cell r="J5100" t="str">
            <v>Anak</v>
          </cell>
          <cell r="K5100" t="str">
            <v>04</v>
          </cell>
          <cell r="L5100" t="str">
            <v>SLTP/Sederajat</v>
          </cell>
          <cell r="M5100" t="str">
            <v>Buruh Harian Lepas</v>
          </cell>
          <cell r="N5100" t="str">
            <v>ROLIAH</v>
          </cell>
          <cell r="O5100" t="str">
            <v>DIKIN</v>
          </cell>
          <cell r="P5100" t="str">
            <v>3302231702055255</v>
          </cell>
          <cell r="Q5100" t="str">
            <v>ROLIAH</v>
          </cell>
          <cell r="R5100" t="str">
            <v>KUTALIMAN</v>
          </cell>
          <cell r="S5100" t="str">
            <v>KEDUNGBANTENG</v>
          </cell>
          <cell r="T5100" t="str">
            <v>KUTALIMAN</v>
          </cell>
          <cell r="U5100">
            <v>7</v>
          </cell>
          <cell r="V5100">
            <v>3</v>
          </cell>
          <cell r="W5100" t="str">
            <v>Indonesia</v>
          </cell>
        </row>
        <row r="5101">
          <cell r="B5101" t="str">
            <v>BUDI ROHANI</v>
          </cell>
          <cell r="C5101" t="str">
            <v>3302233008950001</v>
          </cell>
          <cell r="D5101" t="str">
            <v>L</v>
          </cell>
          <cell r="E5101" t="str">
            <v>BANYUMAS</v>
          </cell>
          <cell r="F5101">
            <v>34941</v>
          </cell>
          <cell r="G5101" t="str">
            <v>Tidak Tahu</v>
          </cell>
          <cell r="H5101" t="str">
            <v>Islam</v>
          </cell>
          <cell r="I5101" t="str">
            <v>Belum Kawin</v>
          </cell>
          <cell r="J5101" t="str">
            <v>Anak</v>
          </cell>
          <cell r="K5101" t="str">
            <v>04</v>
          </cell>
          <cell r="L5101" t="str">
            <v>SLTP/Sederajat</v>
          </cell>
          <cell r="M5101" t="str">
            <v>Buruh Harian Lepas</v>
          </cell>
          <cell r="N5101" t="str">
            <v>ROLIAH</v>
          </cell>
          <cell r="O5101" t="str">
            <v>DIKIN</v>
          </cell>
          <cell r="P5101" t="str">
            <v>3302231702055255</v>
          </cell>
          <cell r="Q5101" t="str">
            <v>ROLIAH</v>
          </cell>
          <cell r="R5101" t="str">
            <v>KUTALIMAN</v>
          </cell>
          <cell r="S5101" t="str">
            <v>KEDUNG BANTENG</v>
          </cell>
          <cell r="T5101" t="str">
            <v>KUTALIMAN</v>
          </cell>
          <cell r="U5101" t="str">
            <v>007</v>
          </cell>
          <cell r="V5101" t="str">
            <v>003</v>
          </cell>
          <cell r="W5101" t="str">
            <v>Indonesia</v>
          </cell>
        </row>
        <row r="5102">
          <cell r="B5102" t="str">
            <v>MUHAMMAD RANDRA SAHPUTRA</v>
          </cell>
          <cell r="C5102" t="str">
            <v>3302232101100001</v>
          </cell>
          <cell r="D5102" t="str">
            <v>L</v>
          </cell>
          <cell r="E5102" t="str">
            <v>BANYUMAS</v>
          </cell>
          <cell r="F5102" t="str">
            <v>02/01/2010</v>
          </cell>
          <cell r="G5102" t="str">
            <v>Tidak Tahu</v>
          </cell>
          <cell r="H5102" t="str">
            <v>Islam</v>
          </cell>
          <cell r="I5102" t="str">
            <v>Belum Kawin</v>
          </cell>
          <cell r="J5102" t="str">
            <v>Anak</v>
          </cell>
          <cell r="K5102" t="str">
            <v>04</v>
          </cell>
          <cell r="L5102" t="str">
            <v>Tidak/Belum Sekolah</v>
          </cell>
          <cell r="M5102" t="str">
            <v>Belum/Tidak Bekerja</v>
          </cell>
          <cell r="N5102" t="str">
            <v xml:space="preserve">SITI AISAH </v>
          </cell>
          <cell r="O5102" t="str">
            <v xml:space="preserve">AGUNG SULISTYO MAHENDRA </v>
          </cell>
          <cell r="P5102" t="str">
            <v>3302231702055258</v>
          </cell>
          <cell r="Q5102" t="str">
            <v xml:space="preserve">AGUNG SULISTYO MUHENDRA </v>
          </cell>
          <cell r="R5102" t="str">
            <v>KUTALIMAN</v>
          </cell>
          <cell r="S5102" t="str">
            <v>KEDUNGBANTENG</v>
          </cell>
          <cell r="T5102" t="str">
            <v>KUTALIMAN</v>
          </cell>
          <cell r="U5102">
            <v>7</v>
          </cell>
          <cell r="V5102">
            <v>3</v>
          </cell>
          <cell r="W5102" t="str">
            <v>Indonesia</v>
          </cell>
        </row>
        <row r="5103">
          <cell r="B5103" t="str">
            <v>RISWANTO TARKIM</v>
          </cell>
          <cell r="C5103" t="str">
            <v>3302230606670003</v>
          </cell>
          <cell r="D5103" t="str">
            <v>L</v>
          </cell>
          <cell r="E5103" t="str">
            <v>BANYUMAS</v>
          </cell>
          <cell r="F5103">
            <v>24629</v>
          </cell>
          <cell r="G5103" t="str">
            <v>Tidak Tahu</v>
          </cell>
          <cell r="H5103" t="str">
            <v>Islam</v>
          </cell>
          <cell r="I5103" t="str">
            <v>Kawin</v>
          </cell>
          <cell r="J5103" t="str">
            <v>Kepala Keluarga</v>
          </cell>
          <cell r="K5103" t="str">
            <v>01</v>
          </cell>
          <cell r="L5103" t="str">
            <v>Tamat SD/Sederajat</v>
          </cell>
          <cell r="M5103" t="str">
            <v>Pedagang</v>
          </cell>
          <cell r="N5103" t="str">
            <v>NGASIAH</v>
          </cell>
          <cell r="O5103" t="str">
            <v>TASMADI</v>
          </cell>
          <cell r="P5103" t="str">
            <v>3302231702055258</v>
          </cell>
          <cell r="Q5103" t="str">
            <v>RISWANTO TARKIM</v>
          </cell>
          <cell r="R5103" t="str">
            <v>KUTALIMAN</v>
          </cell>
          <cell r="S5103" t="str">
            <v>KEDUNG BANTENG</v>
          </cell>
          <cell r="T5103" t="str">
            <v>KUTALIMAN</v>
          </cell>
          <cell r="U5103" t="str">
            <v>007</v>
          </cell>
          <cell r="V5103" t="str">
            <v>003</v>
          </cell>
          <cell r="W5103" t="str">
            <v>Indonesia</v>
          </cell>
        </row>
        <row r="5104">
          <cell r="B5104" t="str">
            <v>SAIRAH</v>
          </cell>
          <cell r="C5104" t="str">
            <v>3302236807660001</v>
          </cell>
          <cell r="D5104" t="str">
            <v>P</v>
          </cell>
          <cell r="E5104" t="str">
            <v>BANYUMAS</v>
          </cell>
          <cell r="F5104">
            <v>24316</v>
          </cell>
          <cell r="G5104" t="str">
            <v>Tidak Tahu</v>
          </cell>
          <cell r="H5104" t="str">
            <v>Islam</v>
          </cell>
          <cell r="I5104" t="str">
            <v>Kawin</v>
          </cell>
          <cell r="J5104" t="str">
            <v>Istri</v>
          </cell>
          <cell r="K5104" t="str">
            <v>03</v>
          </cell>
          <cell r="L5104" t="str">
            <v>Tamat SD/Sederajat</v>
          </cell>
          <cell r="M5104" t="str">
            <v>Mengurus Rumah Tangga</v>
          </cell>
          <cell r="N5104" t="str">
            <v>KAWEN</v>
          </cell>
          <cell r="O5104" t="str">
            <v>SOPARI</v>
          </cell>
          <cell r="P5104" t="str">
            <v>3302231702055258</v>
          </cell>
          <cell r="Q5104" t="str">
            <v>RISWANTO TARKIM</v>
          </cell>
          <cell r="R5104" t="str">
            <v>KUTALIMAN</v>
          </cell>
          <cell r="S5104" t="str">
            <v>KEDUNG BANTENG</v>
          </cell>
          <cell r="T5104" t="str">
            <v>KUTALIMAN</v>
          </cell>
          <cell r="U5104" t="str">
            <v>007</v>
          </cell>
          <cell r="V5104" t="str">
            <v>003</v>
          </cell>
          <cell r="W5104" t="str">
            <v>Indonesia</v>
          </cell>
        </row>
        <row r="5105">
          <cell r="B5105" t="str">
            <v>TRI WAHYUNI</v>
          </cell>
          <cell r="C5105" t="str">
            <v>3302234706890002</v>
          </cell>
          <cell r="D5105" t="str">
            <v>P</v>
          </cell>
          <cell r="E5105" t="str">
            <v>BANYUMAS</v>
          </cell>
          <cell r="F5105">
            <v>32695</v>
          </cell>
          <cell r="G5105" t="str">
            <v>Tidak Tahu</v>
          </cell>
          <cell r="H5105" t="str">
            <v>Islam</v>
          </cell>
          <cell r="I5105" t="str">
            <v>Kawin</v>
          </cell>
          <cell r="J5105" t="str">
            <v>Istri</v>
          </cell>
          <cell r="K5105" t="str">
            <v>03</v>
          </cell>
          <cell r="L5105" t="str">
            <v>SLTP/Sederajat</v>
          </cell>
          <cell r="M5105" t="str">
            <v>Buruh Harian Lepas</v>
          </cell>
          <cell r="N5105" t="str">
            <v>SAIRAH</v>
          </cell>
          <cell r="O5105" t="str">
            <v>RISWANTO TARKIM</v>
          </cell>
          <cell r="P5105" t="str">
            <v>3302231702055258</v>
          </cell>
          <cell r="Q5105" t="str">
            <v>RISWANTO TARKIM</v>
          </cell>
          <cell r="R5105" t="str">
            <v>KUTALIMAN</v>
          </cell>
          <cell r="S5105" t="str">
            <v>KEDUNGBANTENG</v>
          </cell>
          <cell r="T5105" t="str">
            <v>KUTALIMAN</v>
          </cell>
          <cell r="U5105" t="str">
            <v>007</v>
          </cell>
          <cell r="V5105" t="str">
            <v>003</v>
          </cell>
          <cell r="W5105" t="str">
            <v>Indonesia</v>
          </cell>
        </row>
        <row r="5106">
          <cell r="B5106" t="str">
            <v>HENI KUSMIRAH</v>
          </cell>
          <cell r="C5106" t="str">
            <v>3302234803910002</v>
          </cell>
          <cell r="D5106" t="str">
            <v>P</v>
          </cell>
          <cell r="E5106" t="str">
            <v>BANYUMAS</v>
          </cell>
          <cell r="F5106">
            <v>33305</v>
          </cell>
          <cell r="G5106" t="str">
            <v>Tidak Tahu</v>
          </cell>
          <cell r="H5106" t="str">
            <v>Islam</v>
          </cell>
          <cell r="I5106" t="str">
            <v>Belum Kawin</v>
          </cell>
          <cell r="J5106" t="str">
            <v>Anak</v>
          </cell>
          <cell r="K5106" t="str">
            <v>04</v>
          </cell>
          <cell r="L5106" t="str">
            <v>SLTP/Sederajat</v>
          </cell>
          <cell r="M5106" t="str">
            <v>Buruh Harian Lepas</v>
          </cell>
          <cell r="N5106" t="str">
            <v>SAIRAH</v>
          </cell>
          <cell r="O5106" t="str">
            <v>RISWANTO TARKIM</v>
          </cell>
          <cell r="P5106" t="str">
            <v>3302231702055258</v>
          </cell>
          <cell r="Q5106" t="str">
            <v>RISWANTO TARKIM</v>
          </cell>
          <cell r="R5106" t="str">
            <v>KUTALIMAN</v>
          </cell>
          <cell r="S5106" t="str">
            <v>KEDUNG BANTENG</v>
          </cell>
          <cell r="T5106" t="str">
            <v>KUTALIMAN</v>
          </cell>
          <cell r="U5106" t="str">
            <v>007</v>
          </cell>
          <cell r="V5106" t="str">
            <v>003</v>
          </cell>
          <cell r="W5106" t="str">
            <v>Indonesia</v>
          </cell>
        </row>
        <row r="5107">
          <cell r="B5107" t="str">
            <v>AGUS WALUYO</v>
          </cell>
          <cell r="C5107" t="str">
            <v>3302230111000005</v>
          </cell>
          <cell r="D5107" t="str">
            <v>L</v>
          </cell>
          <cell r="E5107" t="str">
            <v>BANYUMAS</v>
          </cell>
          <cell r="F5107">
            <v>36831</v>
          </cell>
          <cell r="G5107" t="str">
            <v>Tidak Tahu</v>
          </cell>
          <cell r="H5107" t="str">
            <v>Islam</v>
          </cell>
          <cell r="I5107" t="str">
            <v>Belum Kawin</v>
          </cell>
          <cell r="J5107" t="str">
            <v>Anak</v>
          </cell>
          <cell r="K5107" t="str">
            <v>04</v>
          </cell>
          <cell r="L5107" t="str">
            <v>Tidak Tamat SD/Sederajat</v>
          </cell>
          <cell r="M5107" t="str">
            <v>Pelajar/Mahasiswa</v>
          </cell>
          <cell r="N5107" t="str">
            <v>SAIRAH</v>
          </cell>
          <cell r="O5107" t="str">
            <v xml:space="preserve">TARKIM </v>
          </cell>
          <cell r="P5107" t="str">
            <v>3302231702055258</v>
          </cell>
          <cell r="Q5107" t="str">
            <v>RISWANTO TARKIM</v>
          </cell>
          <cell r="R5107" t="str">
            <v>KUTALIMAN</v>
          </cell>
          <cell r="S5107" t="str">
            <v>KEDUNG BANTENG</v>
          </cell>
          <cell r="T5107" t="str">
            <v>KUTALIMAN</v>
          </cell>
          <cell r="U5107" t="str">
            <v>007</v>
          </cell>
          <cell r="V5107" t="str">
            <v>003</v>
          </cell>
          <cell r="W5107" t="str">
            <v>Indonesia</v>
          </cell>
        </row>
        <row r="5108">
          <cell r="B5108" t="str">
            <v>SUMARSO</v>
          </cell>
          <cell r="C5108" t="str">
            <v>3302231802520001</v>
          </cell>
          <cell r="D5108" t="str">
            <v>L</v>
          </cell>
          <cell r="E5108" t="str">
            <v>BANYUMAS</v>
          </cell>
          <cell r="F5108">
            <v>19042</v>
          </cell>
          <cell r="G5108" t="str">
            <v>Tidak Tahu</v>
          </cell>
          <cell r="H5108" t="str">
            <v>Islam</v>
          </cell>
          <cell r="I5108" t="str">
            <v>Kawin</v>
          </cell>
          <cell r="J5108" t="str">
            <v>Kepala Keluarga</v>
          </cell>
          <cell r="K5108" t="str">
            <v>01</v>
          </cell>
          <cell r="L5108" t="str">
            <v>Tamat SD/Sederajat</v>
          </cell>
          <cell r="M5108" t="str">
            <v>Buruh Harian Lepas</v>
          </cell>
          <cell r="N5108" t="str">
            <v>KALEM</v>
          </cell>
          <cell r="O5108" t="str">
            <v>AHMADI</v>
          </cell>
          <cell r="P5108" t="str">
            <v>3302231702055259</v>
          </cell>
          <cell r="Q5108" t="str">
            <v>SUMARSO</v>
          </cell>
          <cell r="R5108" t="str">
            <v>KUTALIMAN</v>
          </cell>
          <cell r="S5108" t="str">
            <v>KEDUNG BANTENG</v>
          </cell>
          <cell r="T5108" t="str">
            <v>KUTALIMAN</v>
          </cell>
          <cell r="U5108" t="str">
            <v>007</v>
          </cell>
          <cell r="V5108" t="str">
            <v>003</v>
          </cell>
          <cell r="W5108" t="str">
            <v>Indonesia</v>
          </cell>
        </row>
        <row r="5109">
          <cell r="B5109" t="str">
            <v>SUWARTI</v>
          </cell>
          <cell r="C5109" t="str">
            <v>3302235101660001</v>
          </cell>
          <cell r="D5109" t="str">
            <v>P</v>
          </cell>
          <cell r="E5109" t="str">
            <v>BANYUMAS</v>
          </cell>
          <cell r="F5109">
            <v>24118</v>
          </cell>
          <cell r="G5109" t="str">
            <v>Tidak Tahu</v>
          </cell>
          <cell r="H5109" t="str">
            <v>Islam</v>
          </cell>
          <cell r="I5109" t="str">
            <v>Kawin</v>
          </cell>
          <cell r="J5109" t="str">
            <v>Istri</v>
          </cell>
          <cell r="K5109" t="str">
            <v>03</v>
          </cell>
          <cell r="L5109" t="str">
            <v>Tamat SD/Sederajat</v>
          </cell>
          <cell r="M5109" t="str">
            <v>Mengurus Rumah Tangga</v>
          </cell>
          <cell r="N5109" t="str">
            <v>RIDAH</v>
          </cell>
          <cell r="O5109" t="str">
            <v>MAHWARI</v>
          </cell>
          <cell r="P5109" t="str">
            <v>3302231702055259</v>
          </cell>
          <cell r="Q5109" t="str">
            <v>SUMARSO</v>
          </cell>
          <cell r="R5109" t="str">
            <v>KUTALIMAN</v>
          </cell>
          <cell r="S5109" t="str">
            <v>KEDUNG BANTENG</v>
          </cell>
          <cell r="T5109" t="str">
            <v>KUTALIMAN</v>
          </cell>
          <cell r="U5109" t="str">
            <v>007</v>
          </cell>
          <cell r="V5109" t="str">
            <v>003</v>
          </cell>
          <cell r="W5109" t="str">
            <v>Indonesia</v>
          </cell>
        </row>
        <row r="5110">
          <cell r="B5110" t="str">
            <v>KISWAN</v>
          </cell>
          <cell r="C5110" t="str">
            <v>3302231107860002</v>
          </cell>
          <cell r="D5110" t="str">
            <v>L</v>
          </cell>
          <cell r="E5110" t="str">
            <v>BANYUMAS</v>
          </cell>
          <cell r="F5110">
            <v>31604</v>
          </cell>
          <cell r="G5110" t="str">
            <v>Tidak Tahu</v>
          </cell>
          <cell r="H5110" t="str">
            <v>Islam</v>
          </cell>
          <cell r="I5110" t="str">
            <v>Belum Kawin</v>
          </cell>
          <cell r="J5110" t="str">
            <v>Anak</v>
          </cell>
          <cell r="K5110" t="str">
            <v>04</v>
          </cell>
          <cell r="L5110" t="str">
            <v>Tamat SD/Sederajat</v>
          </cell>
          <cell r="M5110" t="str">
            <v>Buruh Harian Lepas</v>
          </cell>
          <cell r="N5110" t="str">
            <v>TARSIWEN</v>
          </cell>
          <cell r="O5110" t="str">
            <v>SUMARSO</v>
          </cell>
          <cell r="P5110" t="str">
            <v>3302231702055259</v>
          </cell>
          <cell r="Q5110" t="str">
            <v>SUMARSO</v>
          </cell>
          <cell r="R5110" t="str">
            <v>KUTALIMAN</v>
          </cell>
          <cell r="S5110" t="str">
            <v>KEDUNG BANTENG</v>
          </cell>
          <cell r="T5110" t="str">
            <v>KUTALIMAN</v>
          </cell>
          <cell r="U5110" t="str">
            <v>007</v>
          </cell>
          <cell r="V5110" t="str">
            <v>003</v>
          </cell>
          <cell r="W5110" t="str">
            <v>Indonesia</v>
          </cell>
        </row>
        <row r="5111">
          <cell r="B5111" t="str">
            <v>HANI PURWATI</v>
          </cell>
          <cell r="C5111" t="str">
            <v>3302235906950003</v>
          </cell>
          <cell r="D5111" t="str">
            <v>P</v>
          </cell>
          <cell r="E5111" t="str">
            <v>BANYUMAS</v>
          </cell>
          <cell r="F5111" t="str">
            <v>19/06/1995</v>
          </cell>
          <cell r="G5111" t="str">
            <v>Tidak Tahu</v>
          </cell>
          <cell r="H5111" t="str">
            <v>Islam</v>
          </cell>
          <cell r="I5111" t="str">
            <v>Kawin</v>
          </cell>
          <cell r="J5111" t="str">
            <v>Anak</v>
          </cell>
          <cell r="K5111" t="str">
            <v>04</v>
          </cell>
          <cell r="L5111" t="str">
            <v>Tamat SD/Sederajat</v>
          </cell>
          <cell r="M5111" t="str">
            <v>Buruh Harian Lepas</v>
          </cell>
          <cell r="N5111" t="str">
            <v>TARSIWEN</v>
          </cell>
          <cell r="O5111" t="str">
            <v>SUMARSO</v>
          </cell>
          <cell r="P5111" t="str">
            <v>3302231702055259</v>
          </cell>
          <cell r="Q5111" t="str">
            <v>SUMARSO</v>
          </cell>
          <cell r="R5111" t="str">
            <v>KUTALIMAN</v>
          </cell>
          <cell r="S5111" t="str">
            <v>KEDUNGBANTENG</v>
          </cell>
          <cell r="T5111" t="str">
            <v>KUTALIMAN</v>
          </cell>
          <cell r="U5111">
            <v>7</v>
          </cell>
          <cell r="V5111">
            <v>3</v>
          </cell>
          <cell r="W5111" t="str">
            <v>Indonesia</v>
          </cell>
        </row>
        <row r="5112">
          <cell r="B5112" t="str">
            <v>SUPRIYANTI</v>
          </cell>
          <cell r="C5112" t="str">
            <v>3302235208780005</v>
          </cell>
          <cell r="D5112" t="str">
            <v>P</v>
          </cell>
          <cell r="E5112" t="str">
            <v>BANYUMAS</v>
          </cell>
          <cell r="F5112">
            <v>28714</v>
          </cell>
          <cell r="G5112" t="str">
            <v>Tidak Tahu</v>
          </cell>
          <cell r="H5112" t="str">
            <v>Islam</v>
          </cell>
          <cell r="I5112" t="str">
            <v>Belum Kawin</v>
          </cell>
          <cell r="J5112" t="str">
            <v>Kepala Keluarga</v>
          </cell>
          <cell r="K5112" t="str">
            <v>01</v>
          </cell>
          <cell r="L5112" t="str">
            <v>Tamat SD/Sederajat</v>
          </cell>
          <cell r="M5112" t="str">
            <v>Belum/Tidak Bekerja</v>
          </cell>
          <cell r="N5112" t="str">
            <v>TARSIWEN</v>
          </cell>
          <cell r="O5112" t="str">
            <v>SUMARSO</v>
          </cell>
          <cell r="P5112">
            <v>0</v>
          </cell>
          <cell r="Q5112" t="str">
            <v>SUPRIYANTI</v>
          </cell>
          <cell r="R5112" t="str">
            <v>KUTALIMAN</v>
          </cell>
          <cell r="S5112" t="str">
            <v>KEDUNGBANTENG</v>
          </cell>
          <cell r="T5112" t="str">
            <v>KUTALIMAN</v>
          </cell>
          <cell r="U5112">
            <v>7</v>
          </cell>
          <cell r="V5112">
            <v>3</v>
          </cell>
          <cell r="W5112" t="str">
            <v>Indonesia</v>
          </cell>
        </row>
        <row r="5113">
          <cell r="B5113" t="str">
            <v>NOVI SUSILO</v>
          </cell>
          <cell r="C5113" t="str">
            <v>3302230107880010</v>
          </cell>
          <cell r="D5113" t="str">
            <v>L</v>
          </cell>
          <cell r="E5113" t="str">
            <v>BANYUMAS</v>
          </cell>
          <cell r="F5113" t="str">
            <v>01/07/1988</v>
          </cell>
          <cell r="G5113" t="str">
            <v>Tidak Tahu</v>
          </cell>
          <cell r="H5113" t="str">
            <v>Islam</v>
          </cell>
          <cell r="I5113" t="str">
            <v>Kawin</v>
          </cell>
          <cell r="J5113" t="str">
            <v>Anak</v>
          </cell>
          <cell r="K5113" t="str">
            <v>04</v>
          </cell>
          <cell r="L5113" t="str">
            <v>Tamat SD/Sederajat</v>
          </cell>
          <cell r="M5113" t="str">
            <v>Buruh Harian Lepas</v>
          </cell>
          <cell r="N5113" t="str">
            <v>TARSIWEN</v>
          </cell>
          <cell r="O5113" t="str">
            <v>SUMARSO</v>
          </cell>
          <cell r="P5113">
            <v>3302231702055250</v>
          </cell>
          <cell r="Q5113" t="str">
            <v>SUMARSO</v>
          </cell>
          <cell r="R5113" t="str">
            <v>KEBUMEN</v>
          </cell>
          <cell r="S5113" t="str">
            <v>KEDUNGBANTENG</v>
          </cell>
          <cell r="T5113" t="str">
            <v>PINDAH</v>
          </cell>
          <cell r="U5113">
            <v>7</v>
          </cell>
          <cell r="V5113">
            <v>3</v>
          </cell>
          <cell r="W5113" t="str">
            <v>Indonesia</v>
          </cell>
        </row>
        <row r="5114">
          <cell r="B5114" t="str">
            <v>EKO RIANTO</v>
          </cell>
          <cell r="C5114" t="str">
            <v>3302230107900011</v>
          </cell>
          <cell r="D5114" t="str">
            <v>L</v>
          </cell>
          <cell r="E5114" t="str">
            <v>BANYUMAS</v>
          </cell>
          <cell r="F5114">
            <v>33055</v>
          </cell>
          <cell r="G5114" t="str">
            <v>Tidak Tahu</v>
          </cell>
          <cell r="H5114" t="str">
            <v>Islam</v>
          </cell>
          <cell r="I5114" t="str">
            <v>Belum Kawin</v>
          </cell>
          <cell r="J5114" t="str">
            <v>Anak</v>
          </cell>
          <cell r="K5114" t="str">
            <v>04</v>
          </cell>
          <cell r="L5114" t="str">
            <v>Tamat SD/Sederajat</v>
          </cell>
          <cell r="M5114" t="str">
            <v>Buruh Harian Lepas</v>
          </cell>
          <cell r="N5114" t="str">
            <v>TARSIWEN</v>
          </cell>
          <cell r="O5114" t="str">
            <v>SUMARSO</v>
          </cell>
          <cell r="P5114" t="str">
            <v>3302231702055259</v>
          </cell>
          <cell r="Q5114" t="str">
            <v>SUMARSO</v>
          </cell>
          <cell r="R5114" t="str">
            <v>KUTALIMAN</v>
          </cell>
          <cell r="S5114" t="str">
            <v>KEDUNG BANTENG</v>
          </cell>
          <cell r="T5114" t="str">
            <v>KUTALIMAN</v>
          </cell>
          <cell r="U5114" t="str">
            <v>007</v>
          </cell>
          <cell r="V5114" t="str">
            <v>003</v>
          </cell>
          <cell r="W5114" t="str">
            <v>Indonesia</v>
          </cell>
        </row>
        <row r="5115">
          <cell r="B5115" t="str">
            <v>FENDI SETIAWAN</v>
          </cell>
          <cell r="C5115" t="str">
            <v>3302232001920003</v>
          </cell>
          <cell r="D5115" t="str">
            <v>L</v>
          </cell>
          <cell r="E5115" t="str">
            <v>BANYUMAS</v>
          </cell>
          <cell r="F5115">
            <v>33623</v>
          </cell>
          <cell r="G5115" t="str">
            <v>Tidak Tahu</v>
          </cell>
          <cell r="H5115" t="str">
            <v>Islam</v>
          </cell>
          <cell r="I5115" t="str">
            <v>Belum Kawin</v>
          </cell>
          <cell r="J5115" t="str">
            <v>Anak</v>
          </cell>
          <cell r="K5115" t="str">
            <v>04</v>
          </cell>
          <cell r="L5115" t="str">
            <v>Tamat SD/Sederajat</v>
          </cell>
          <cell r="M5115" t="str">
            <v>Belum/Tidak Bekerja</v>
          </cell>
          <cell r="N5115" t="str">
            <v>SUWARTI</v>
          </cell>
          <cell r="O5115" t="str">
            <v>SUMARSO</v>
          </cell>
          <cell r="P5115" t="str">
            <v>3302231702055259</v>
          </cell>
          <cell r="Q5115" t="str">
            <v>SUMARSO</v>
          </cell>
          <cell r="R5115" t="str">
            <v>KUTALIMAN</v>
          </cell>
          <cell r="S5115" t="str">
            <v>KEDUNG BANTENG</v>
          </cell>
          <cell r="T5115" t="str">
            <v>KUTALIMAN</v>
          </cell>
          <cell r="U5115" t="str">
            <v>007</v>
          </cell>
          <cell r="V5115" t="str">
            <v>003</v>
          </cell>
          <cell r="W5115" t="str">
            <v>Indonesia</v>
          </cell>
        </row>
        <row r="5116">
          <cell r="B5116" t="str">
            <v>SUNANTO</v>
          </cell>
          <cell r="C5116" t="str">
            <v>3302231008840011</v>
          </cell>
          <cell r="D5116" t="str">
            <v>L</v>
          </cell>
          <cell r="E5116" t="str">
            <v>BANYUMAS</v>
          </cell>
          <cell r="F5116">
            <v>30904</v>
          </cell>
          <cell r="G5116" t="str">
            <v>Tidak Tahu</v>
          </cell>
          <cell r="H5116" t="str">
            <v>Islam</v>
          </cell>
          <cell r="I5116" t="str">
            <v>Belum Kawin</v>
          </cell>
          <cell r="J5116" t="str">
            <v>Anak</v>
          </cell>
          <cell r="K5116" t="str">
            <v>04</v>
          </cell>
          <cell r="L5116" t="str">
            <v>Tamat SD/Sederajat</v>
          </cell>
          <cell r="M5116" t="str">
            <v>Buruh Harian Lepas</v>
          </cell>
          <cell r="N5116" t="str">
            <v>TARSIWEN</v>
          </cell>
          <cell r="O5116" t="str">
            <v>SUMARSO</v>
          </cell>
          <cell r="P5116" t="str">
            <v>3302231702055259</v>
          </cell>
          <cell r="Q5116" t="str">
            <v>SUMARSO</v>
          </cell>
          <cell r="R5116" t="str">
            <v>KUTALIMAN</v>
          </cell>
          <cell r="S5116" t="str">
            <v>KEDUNG BANTENG</v>
          </cell>
          <cell r="T5116" t="str">
            <v>KUTALIMAN</v>
          </cell>
          <cell r="U5116" t="str">
            <v>007</v>
          </cell>
          <cell r="V5116" t="str">
            <v>003</v>
          </cell>
          <cell r="W5116" t="str">
            <v>Indonesia</v>
          </cell>
        </row>
        <row r="5117">
          <cell r="B5117" t="str">
            <v>YONO WASISTO JATI KUSUMO</v>
          </cell>
          <cell r="C5117" t="str">
            <v>3302230803060002</v>
          </cell>
          <cell r="D5117" t="str">
            <v>L</v>
          </cell>
          <cell r="E5117" t="str">
            <v>BANYUMAS</v>
          </cell>
          <cell r="F5117">
            <v>38784</v>
          </cell>
          <cell r="G5117" t="str">
            <v>Tidak Tahu</v>
          </cell>
          <cell r="H5117" t="str">
            <v>Islam</v>
          </cell>
          <cell r="I5117" t="str">
            <v>Belum Kawin</v>
          </cell>
          <cell r="J5117" t="str">
            <v>Anak</v>
          </cell>
          <cell r="K5117" t="str">
            <v>04</v>
          </cell>
          <cell r="L5117" t="str">
            <v>Tidak/Belum Sekolah</v>
          </cell>
          <cell r="M5117" t="str">
            <v>Pelajar/Mahasiswa</v>
          </cell>
          <cell r="N5117" t="str">
            <v>SUPRIYATI</v>
          </cell>
          <cell r="O5117" t="str">
            <v>--</v>
          </cell>
          <cell r="P5117">
            <v>0</v>
          </cell>
          <cell r="Q5117" t="str">
            <v>SUPRIYANTI</v>
          </cell>
          <cell r="R5117" t="str">
            <v>KUTALIMAN</v>
          </cell>
          <cell r="S5117" t="str">
            <v>KEDUNGBANTENG</v>
          </cell>
          <cell r="T5117" t="str">
            <v>KUTALIMAN</v>
          </cell>
          <cell r="U5117">
            <v>7</v>
          </cell>
          <cell r="V5117">
            <v>3</v>
          </cell>
          <cell r="W5117" t="str">
            <v>Indonesia</v>
          </cell>
        </row>
        <row r="5118">
          <cell r="B5118" t="str">
            <v>SEKHUDIN KHUSAENI</v>
          </cell>
          <cell r="C5118" t="str">
            <v>3302230107540006</v>
          </cell>
          <cell r="D5118" t="str">
            <v>L</v>
          </cell>
          <cell r="E5118" t="str">
            <v>BANYUMAS</v>
          </cell>
          <cell r="F5118">
            <v>19906</v>
          </cell>
          <cell r="G5118" t="str">
            <v>Tidak Tahu</v>
          </cell>
          <cell r="H5118" t="str">
            <v>Islam</v>
          </cell>
          <cell r="I5118" t="str">
            <v>Kawin</v>
          </cell>
          <cell r="J5118" t="str">
            <v>Kepala Keluarga</v>
          </cell>
          <cell r="K5118" t="str">
            <v>01</v>
          </cell>
          <cell r="L5118" t="str">
            <v>Tamat SD/Sederajat</v>
          </cell>
          <cell r="M5118" t="str">
            <v>Buruh Tani/Perkebunan</v>
          </cell>
          <cell r="N5118" t="str">
            <v>DILEM</v>
          </cell>
          <cell r="O5118" t="str">
            <v>MADJANI</v>
          </cell>
          <cell r="P5118" t="str">
            <v>3302231702055260</v>
          </cell>
          <cell r="Q5118" t="str">
            <v>SEKHUDIN KHUSAENI</v>
          </cell>
          <cell r="R5118" t="str">
            <v>KUTALIMAN</v>
          </cell>
          <cell r="S5118" t="str">
            <v>KEDUNG BANTENG</v>
          </cell>
          <cell r="T5118" t="str">
            <v>KUTALIMAN</v>
          </cell>
          <cell r="U5118" t="str">
            <v>007</v>
          </cell>
          <cell r="V5118" t="str">
            <v>003</v>
          </cell>
          <cell r="W5118" t="str">
            <v>Indonesia</v>
          </cell>
        </row>
        <row r="5119">
          <cell r="B5119" t="str">
            <v>KARSINI</v>
          </cell>
          <cell r="C5119" t="str">
            <v>3302237011660001</v>
          </cell>
          <cell r="D5119" t="str">
            <v>P</v>
          </cell>
          <cell r="E5119" t="str">
            <v>BANYUMAS</v>
          </cell>
          <cell r="F5119">
            <v>24441</v>
          </cell>
          <cell r="G5119" t="str">
            <v>Tidak Tahu</v>
          </cell>
          <cell r="H5119" t="str">
            <v>Islam</v>
          </cell>
          <cell r="I5119" t="str">
            <v>Kawin</v>
          </cell>
          <cell r="J5119" t="str">
            <v>Istri</v>
          </cell>
          <cell r="K5119" t="str">
            <v>03</v>
          </cell>
          <cell r="L5119" t="str">
            <v>Tamat SD/Sederajat</v>
          </cell>
          <cell r="M5119" t="str">
            <v>Mengurus Rumah Tangga</v>
          </cell>
          <cell r="N5119" t="str">
            <v>KALEM.</v>
          </cell>
          <cell r="O5119" t="str">
            <v>WIRYABESARI</v>
          </cell>
          <cell r="P5119" t="str">
            <v>3302231702055260</v>
          </cell>
          <cell r="Q5119" t="str">
            <v>SEKHUDIN KHUSAENI</v>
          </cell>
          <cell r="R5119" t="str">
            <v>KUTALIMAN</v>
          </cell>
          <cell r="S5119" t="str">
            <v>KEDUNG BANTENG</v>
          </cell>
          <cell r="T5119" t="str">
            <v>KUTALIMAN</v>
          </cell>
          <cell r="U5119" t="str">
            <v>007</v>
          </cell>
          <cell r="V5119" t="str">
            <v>003</v>
          </cell>
          <cell r="W5119" t="str">
            <v>Indonesia</v>
          </cell>
        </row>
        <row r="5120">
          <cell r="B5120" t="str">
            <v>SUSANTI</v>
          </cell>
          <cell r="C5120" t="str">
            <v>3302235703970001</v>
          </cell>
          <cell r="D5120" t="str">
            <v>P</v>
          </cell>
          <cell r="E5120" t="str">
            <v>BANYUMAS</v>
          </cell>
          <cell r="F5120" t="str">
            <v>17/03/1997</v>
          </cell>
          <cell r="G5120" t="str">
            <v>Tidak Tahu</v>
          </cell>
          <cell r="H5120" t="str">
            <v>Islam</v>
          </cell>
          <cell r="I5120" t="str">
            <v>Kawin</v>
          </cell>
          <cell r="J5120" t="str">
            <v>Istri</v>
          </cell>
          <cell r="K5120" t="str">
            <v>03</v>
          </cell>
          <cell r="L5120" t="str">
            <v>Tamat SD/Sederajat</v>
          </cell>
          <cell r="M5120" t="str">
            <v>Mengurus Rumah Tangga</v>
          </cell>
          <cell r="N5120" t="str">
            <v>KARSIMI</v>
          </cell>
          <cell r="O5120" t="str">
            <v xml:space="preserve">KUSAENI </v>
          </cell>
          <cell r="P5120" t="str">
            <v>3302231702055260</v>
          </cell>
          <cell r="Q5120" t="str">
            <v>SEKHUDIN KHUSAENI</v>
          </cell>
          <cell r="R5120" t="str">
            <v>KUTALIMAN</v>
          </cell>
          <cell r="S5120" t="str">
            <v>KEDUNGBANTENG</v>
          </cell>
          <cell r="T5120" t="str">
            <v>KUTALIMAN</v>
          </cell>
          <cell r="U5120" t="str">
            <v>007</v>
          </cell>
          <cell r="V5120" t="str">
            <v>003</v>
          </cell>
          <cell r="W5120" t="str">
            <v>Indonesia</v>
          </cell>
        </row>
        <row r="5121">
          <cell r="B5121" t="str">
            <v>SUWARTO</v>
          </cell>
          <cell r="C5121" t="str">
            <v>3302230107480021</v>
          </cell>
          <cell r="D5121" t="str">
            <v>L</v>
          </cell>
          <cell r="E5121" t="str">
            <v>BANYUMAS</v>
          </cell>
          <cell r="F5121">
            <v>17539</v>
          </cell>
          <cell r="G5121" t="str">
            <v>Tidak Tahu</v>
          </cell>
          <cell r="H5121" t="str">
            <v>Islam</v>
          </cell>
          <cell r="I5121" t="str">
            <v>Kawin</v>
          </cell>
          <cell r="J5121" t="str">
            <v>Kepala Keluarga</v>
          </cell>
          <cell r="K5121" t="str">
            <v>01</v>
          </cell>
          <cell r="L5121" t="str">
            <v>Tamat SD/Sederajat</v>
          </cell>
          <cell r="M5121" t="str">
            <v>Petani/Pekebun</v>
          </cell>
          <cell r="N5121" t="str">
            <v>SALEM</v>
          </cell>
          <cell r="O5121" t="str">
            <v>MARTAWIKRAMA</v>
          </cell>
          <cell r="P5121">
            <v>3302231702055260</v>
          </cell>
          <cell r="Q5121" t="str">
            <v>SUWARTO</v>
          </cell>
          <cell r="R5121" t="str">
            <v>KUTALIMAN</v>
          </cell>
          <cell r="S5121" t="str">
            <v>KEDUNGBANTENG</v>
          </cell>
          <cell r="T5121" t="str">
            <v>MENINGGAL</v>
          </cell>
          <cell r="U5121">
            <v>7</v>
          </cell>
          <cell r="V5121">
            <v>3</v>
          </cell>
          <cell r="W5121" t="str">
            <v>Indonesia</v>
          </cell>
        </row>
        <row r="5122">
          <cell r="B5122" t="str">
            <v>SARKEM</v>
          </cell>
          <cell r="C5122" t="str">
            <v>3302234107550014</v>
          </cell>
          <cell r="D5122" t="str">
            <v>P</v>
          </cell>
          <cell r="E5122" t="str">
            <v>BANYUMAS</v>
          </cell>
          <cell r="F5122">
            <v>20096</v>
          </cell>
          <cell r="G5122" t="str">
            <v>Tidak Tahu</v>
          </cell>
          <cell r="H5122" t="str">
            <v>Islam</v>
          </cell>
          <cell r="I5122" t="str">
            <v>Belum Kawin</v>
          </cell>
          <cell r="J5122" t="str">
            <v>Kepala Keluarga</v>
          </cell>
          <cell r="K5122" t="str">
            <v>01</v>
          </cell>
          <cell r="L5122" t="str">
            <v>Tamat SD/Sederajat</v>
          </cell>
          <cell r="M5122" t="str">
            <v>Pedagang</v>
          </cell>
          <cell r="N5122" t="str">
            <v>KAWEN</v>
          </cell>
          <cell r="O5122" t="str">
            <v>WIRYABESARI</v>
          </cell>
          <cell r="P5122">
            <v>3302231702055260</v>
          </cell>
          <cell r="Q5122" t="str">
            <v>SARKEM</v>
          </cell>
          <cell r="R5122" t="str">
            <v>KUTALIMAN</v>
          </cell>
          <cell r="S5122" t="str">
            <v>KEDUNGBANTENG</v>
          </cell>
          <cell r="T5122" t="str">
            <v>KUTALIMAN</v>
          </cell>
          <cell r="U5122">
            <v>7</v>
          </cell>
          <cell r="V5122">
            <v>3</v>
          </cell>
          <cell r="W5122" t="str">
            <v>Indonesia</v>
          </cell>
        </row>
        <row r="5123">
          <cell r="B5123" t="str">
            <v>DARINAH</v>
          </cell>
          <cell r="C5123" t="str">
            <v>3302234801820001</v>
          </cell>
          <cell r="D5123" t="str">
            <v>P</v>
          </cell>
          <cell r="E5123" t="str">
            <v>BANYUMAS</v>
          </cell>
          <cell r="F5123">
            <v>30164</v>
          </cell>
          <cell r="G5123" t="str">
            <v>Tidak Tahu</v>
          </cell>
          <cell r="H5123" t="str">
            <v>Islam</v>
          </cell>
          <cell r="I5123" t="str">
            <v>Kawin</v>
          </cell>
          <cell r="J5123" t="str">
            <v>Istri</v>
          </cell>
          <cell r="K5123" t="str">
            <v>03</v>
          </cell>
          <cell r="L5123" t="str">
            <v>Tamat SD/Sederajat</v>
          </cell>
          <cell r="M5123" t="str">
            <v>Buruh Harian Lepas</v>
          </cell>
          <cell r="N5123" t="str">
            <v>SARKEM</v>
          </cell>
          <cell r="O5123" t="str">
            <v>SUWARTO</v>
          </cell>
          <cell r="P5123">
            <v>3302231702055260</v>
          </cell>
          <cell r="Q5123" t="str">
            <v>SUSANTO</v>
          </cell>
          <cell r="R5123" t="str">
            <v>KUTALIMAN</v>
          </cell>
          <cell r="S5123" t="str">
            <v>KEDUNGBANTENG</v>
          </cell>
          <cell r="T5123" t="str">
            <v>KUTALIMAN</v>
          </cell>
          <cell r="U5123">
            <v>7</v>
          </cell>
          <cell r="V5123">
            <v>3</v>
          </cell>
          <cell r="W5123" t="str">
            <v>Indonesia</v>
          </cell>
        </row>
        <row r="5124">
          <cell r="B5124" t="str">
            <v>SITI SUPIAH</v>
          </cell>
          <cell r="C5124" t="str">
            <v>3302235604790004</v>
          </cell>
          <cell r="D5124" t="str">
            <v>P</v>
          </cell>
          <cell r="E5124" t="str">
            <v>BANYUMAS</v>
          </cell>
          <cell r="F5124">
            <v>28961</v>
          </cell>
          <cell r="G5124" t="str">
            <v>Tidak Tahu</v>
          </cell>
          <cell r="H5124" t="str">
            <v>Islam</v>
          </cell>
          <cell r="I5124" t="str">
            <v>Belum Kawin</v>
          </cell>
          <cell r="J5124" t="str">
            <v>Anak</v>
          </cell>
          <cell r="K5124" t="str">
            <v>04</v>
          </cell>
          <cell r="L5124" t="str">
            <v>Tamat SD/Sederajat</v>
          </cell>
          <cell r="M5124" t="str">
            <v>Buruh Harian Lepas</v>
          </cell>
          <cell r="N5124" t="str">
            <v>SARKEM</v>
          </cell>
          <cell r="O5124" t="str">
            <v>SUWARTO</v>
          </cell>
          <cell r="P5124" t="str">
            <v>3302231702055261</v>
          </cell>
          <cell r="Q5124" t="str">
            <v>SUWARTO</v>
          </cell>
          <cell r="R5124" t="str">
            <v>KUTALIMAN</v>
          </cell>
          <cell r="S5124" t="str">
            <v>KEDUNG BANTENG</v>
          </cell>
          <cell r="T5124" t="str">
            <v>KUTALIMAN</v>
          </cell>
          <cell r="U5124" t="str">
            <v>007</v>
          </cell>
          <cell r="V5124" t="str">
            <v>003</v>
          </cell>
          <cell r="W5124" t="str">
            <v>Indonesia</v>
          </cell>
        </row>
        <row r="5125">
          <cell r="B5125" t="str">
            <v>AHMAD SUGIANTO</v>
          </cell>
          <cell r="C5125" t="str">
            <v>3302231209540002</v>
          </cell>
          <cell r="D5125" t="str">
            <v>L</v>
          </cell>
          <cell r="E5125" t="str">
            <v>BANYUMAS</v>
          </cell>
          <cell r="F5125">
            <v>19979</v>
          </cell>
          <cell r="G5125" t="str">
            <v>Tidak Tahu</v>
          </cell>
          <cell r="H5125" t="str">
            <v>Islam</v>
          </cell>
          <cell r="I5125" t="str">
            <v>Cerai Hidup</v>
          </cell>
          <cell r="J5125" t="str">
            <v>Kepala Keluarga</v>
          </cell>
          <cell r="K5125" t="str">
            <v>01</v>
          </cell>
          <cell r="L5125" t="str">
            <v>Tamat SD/Sederajat</v>
          </cell>
          <cell r="M5125" t="str">
            <v>Pedagang</v>
          </cell>
          <cell r="N5125" t="str">
            <v>WARTEM</v>
          </cell>
          <cell r="O5125" t="str">
            <v>DANURI</v>
          </cell>
          <cell r="P5125" t="str">
            <v>3302231702055262</v>
          </cell>
          <cell r="Q5125" t="str">
            <v>AHMAD SUGIANTO</v>
          </cell>
          <cell r="R5125" t="str">
            <v>KUTALIMAN</v>
          </cell>
          <cell r="S5125" t="str">
            <v>KEDUNG BANTENG</v>
          </cell>
          <cell r="T5125" t="str">
            <v>KUTALIMAN</v>
          </cell>
          <cell r="U5125" t="str">
            <v>007</v>
          </cell>
          <cell r="V5125" t="str">
            <v>003</v>
          </cell>
          <cell r="W5125" t="str">
            <v>Indonesia</v>
          </cell>
        </row>
        <row r="5126">
          <cell r="B5126" t="str">
            <v>SITAM</v>
          </cell>
          <cell r="C5126" t="str">
            <v>3302233112580097</v>
          </cell>
          <cell r="D5126" t="str">
            <v>L</v>
          </cell>
          <cell r="E5126" t="str">
            <v>BANYUMAS</v>
          </cell>
          <cell r="F5126">
            <v>21550</v>
          </cell>
          <cell r="G5126" t="str">
            <v>Tidak Tahu</v>
          </cell>
          <cell r="H5126" t="str">
            <v>Islam</v>
          </cell>
          <cell r="I5126" t="str">
            <v>Kawin</v>
          </cell>
          <cell r="J5126" t="str">
            <v>Kepala Keluarga</v>
          </cell>
          <cell r="K5126" t="str">
            <v>01</v>
          </cell>
          <cell r="L5126" t="str">
            <v>Tamat SD/Sederajat</v>
          </cell>
          <cell r="M5126" t="str">
            <v>Buruh Harian Lepas</v>
          </cell>
          <cell r="N5126" t="str">
            <v>KARITEM</v>
          </cell>
          <cell r="O5126" t="str">
            <v>KARTAWIRJA</v>
          </cell>
          <cell r="P5126" t="str">
            <v>3302231702055263</v>
          </cell>
          <cell r="Q5126" t="str">
            <v>SITAM</v>
          </cell>
          <cell r="R5126" t="str">
            <v>KUTALIMAN</v>
          </cell>
          <cell r="S5126" t="str">
            <v>KEDUNG BANTENG</v>
          </cell>
          <cell r="T5126" t="str">
            <v>KUTALIMAN</v>
          </cell>
          <cell r="U5126" t="str">
            <v>007</v>
          </cell>
          <cell r="V5126" t="str">
            <v>003</v>
          </cell>
          <cell r="W5126" t="str">
            <v>Indonesia</v>
          </cell>
        </row>
        <row r="5127">
          <cell r="B5127" t="str">
            <v>WITEM</v>
          </cell>
          <cell r="C5127" t="str">
            <v>3302236903580000</v>
          </cell>
          <cell r="D5127" t="str">
            <v>P</v>
          </cell>
          <cell r="E5127" t="str">
            <v>BANYUMAS</v>
          </cell>
          <cell r="F5127" t="str">
            <v>29/03/1958</v>
          </cell>
          <cell r="G5127" t="str">
            <v>Tidak Tahu</v>
          </cell>
          <cell r="H5127" t="str">
            <v>Islam</v>
          </cell>
          <cell r="I5127" t="str">
            <v>Kawin</v>
          </cell>
          <cell r="J5127" t="str">
            <v>Istri</v>
          </cell>
          <cell r="K5127" t="str">
            <v>03</v>
          </cell>
          <cell r="L5127" t="str">
            <v>Tamat SD/Sederajat</v>
          </cell>
          <cell r="M5127" t="str">
            <v>Mengurus Rumah Tangga</v>
          </cell>
          <cell r="N5127" t="str">
            <v>CAWEN</v>
          </cell>
          <cell r="O5127" t="str">
            <v>SANRAJI</v>
          </cell>
          <cell r="P5127">
            <v>3302231702055260</v>
          </cell>
          <cell r="Q5127" t="str">
            <v>SITAM</v>
          </cell>
          <cell r="R5127" t="str">
            <v>KUTALIMAN</v>
          </cell>
          <cell r="S5127" t="str">
            <v>KEDUNGBANTENG</v>
          </cell>
          <cell r="T5127" t="str">
            <v>KUTALIMAN</v>
          </cell>
          <cell r="U5127">
            <v>7</v>
          </cell>
          <cell r="V5127">
            <v>3</v>
          </cell>
          <cell r="W5127" t="str">
            <v>Indonesia</v>
          </cell>
        </row>
        <row r="5128">
          <cell r="B5128" t="str">
            <v>PANCA OKTAVIAN</v>
          </cell>
          <cell r="C5128" t="str">
            <v>3302231210960002</v>
          </cell>
          <cell r="D5128" t="str">
            <v>L</v>
          </cell>
          <cell r="E5128" t="str">
            <v>BANYUMAS</v>
          </cell>
          <cell r="F5128">
            <v>35350</v>
          </cell>
          <cell r="G5128" t="str">
            <v>Tidak Tahu</v>
          </cell>
          <cell r="H5128" t="str">
            <v>Islam</v>
          </cell>
          <cell r="I5128" t="str">
            <v>Belum Kawin</v>
          </cell>
          <cell r="J5128" t="str">
            <v>Anak</v>
          </cell>
          <cell r="K5128" t="str">
            <v>04</v>
          </cell>
          <cell r="L5128" t="str">
            <v>SLTP/Sederajat</v>
          </cell>
          <cell r="M5128" t="str">
            <v>Pelajar/Mahasiswa</v>
          </cell>
          <cell r="N5128" t="str">
            <v>MARWIYAH WITEM</v>
          </cell>
          <cell r="O5128" t="str">
            <v xml:space="preserve">SITAM </v>
          </cell>
          <cell r="P5128" t="str">
            <v>3302231702055263</v>
          </cell>
          <cell r="Q5128" t="str">
            <v>SITAM</v>
          </cell>
          <cell r="R5128" t="str">
            <v>KUTALIMAN</v>
          </cell>
          <cell r="S5128" t="str">
            <v>KEDUNG BANTENG</v>
          </cell>
          <cell r="T5128" t="str">
            <v>KUTALIMAN</v>
          </cell>
          <cell r="U5128" t="str">
            <v>007</v>
          </cell>
          <cell r="V5128" t="str">
            <v>003</v>
          </cell>
          <cell r="W5128" t="str">
            <v>Indonesia</v>
          </cell>
        </row>
        <row r="5129">
          <cell r="B5129" t="str">
            <v>HADI SUKATMO</v>
          </cell>
          <cell r="C5129" t="str">
            <v>3302230812510001</v>
          </cell>
          <cell r="D5129" t="str">
            <v>L</v>
          </cell>
          <cell r="E5129" t="str">
            <v>BANYUMAS</v>
          </cell>
          <cell r="F5129" t="str">
            <v>08/12/1951</v>
          </cell>
          <cell r="G5129" t="str">
            <v>Tidak Tahu</v>
          </cell>
          <cell r="H5129" t="str">
            <v>Islam</v>
          </cell>
          <cell r="I5129" t="str">
            <v>Kawin</v>
          </cell>
          <cell r="J5129" t="str">
            <v>Kepala Keluarga</v>
          </cell>
          <cell r="K5129" t="str">
            <v>01</v>
          </cell>
          <cell r="L5129" t="str">
            <v>Tamat SD/Sederajat</v>
          </cell>
          <cell r="M5129" t="str">
            <v>Petani/Pekebun</v>
          </cell>
          <cell r="N5129" t="str">
            <v>SIDAH</v>
          </cell>
          <cell r="O5129" t="str">
            <v>ASWADI</v>
          </cell>
          <cell r="P5129" t="str">
            <v>3302231702055264</v>
          </cell>
          <cell r="Q5129" t="str">
            <v>HADI SUKATMO</v>
          </cell>
          <cell r="R5129" t="str">
            <v>KUTALIMAN</v>
          </cell>
          <cell r="S5129" t="str">
            <v>KEDUNGBANTENG</v>
          </cell>
          <cell r="T5129" t="str">
            <v>KUTALIMAN</v>
          </cell>
          <cell r="U5129" t="str">
            <v>007</v>
          </cell>
          <cell r="V5129" t="str">
            <v>003</v>
          </cell>
          <cell r="W5129" t="str">
            <v>Indonesia</v>
          </cell>
        </row>
        <row r="5130">
          <cell r="B5130" t="str">
            <v>KAISEM</v>
          </cell>
          <cell r="C5130" t="str">
            <v>3302234711560003</v>
          </cell>
          <cell r="D5130" t="str">
            <v>P</v>
          </cell>
          <cell r="E5130" t="str">
            <v>BANYUMAS</v>
          </cell>
          <cell r="F5130" t="str">
            <v>07/11/1956</v>
          </cell>
          <cell r="G5130" t="str">
            <v>Tidak Tahu</v>
          </cell>
          <cell r="H5130" t="str">
            <v>Islam</v>
          </cell>
          <cell r="I5130" t="str">
            <v>Kawin</v>
          </cell>
          <cell r="J5130" t="str">
            <v>Istri</v>
          </cell>
          <cell r="K5130" t="str">
            <v>03</v>
          </cell>
          <cell r="L5130" t="str">
            <v>Tamat SD/Sederajat</v>
          </cell>
          <cell r="M5130" t="str">
            <v>Mengurus Rumah Tangga</v>
          </cell>
          <cell r="N5130" t="str">
            <v>KARTI</v>
          </cell>
          <cell r="O5130" t="str">
            <v>MARSUDI</v>
          </cell>
          <cell r="P5130" t="str">
            <v>3302231702055264</v>
          </cell>
          <cell r="Q5130" t="str">
            <v>HADI SUKATMO</v>
          </cell>
          <cell r="R5130" t="str">
            <v>KUTALIMAN</v>
          </cell>
          <cell r="S5130" t="str">
            <v>KEDUNGBANTENG</v>
          </cell>
          <cell r="T5130" t="str">
            <v>KUTALIMAN</v>
          </cell>
          <cell r="U5130" t="str">
            <v>007</v>
          </cell>
          <cell r="V5130" t="str">
            <v>003</v>
          </cell>
          <cell r="W5130" t="str">
            <v>Indonesia</v>
          </cell>
        </row>
        <row r="5131">
          <cell r="B5131" t="str">
            <v>GAYUH HENDRA PRAYOGI</v>
          </cell>
          <cell r="C5131" t="str">
            <v>3302232704970001</v>
          </cell>
          <cell r="D5131" t="str">
            <v>L</v>
          </cell>
          <cell r="E5131" t="str">
            <v>BANYUMAS</v>
          </cell>
          <cell r="F5131" t="str">
            <v>27/04/1997</v>
          </cell>
          <cell r="G5131" t="str">
            <v>Tidak Tahu</v>
          </cell>
          <cell r="H5131" t="str">
            <v>Islam</v>
          </cell>
          <cell r="I5131" t="str">
            <v>Belum Kawin</v>
          </cell>
          <cell r="J5131" t="str">
            <v>Anak</v>
          </cell>
          <cell r="K5131" t="str">
            <v>04</v>
          </cell>
          <cell r="L5131" t="str">
            <v>SLTP/Sederajat</v>
          </cell>
          <cell r="M5131" t="str">
            <v>Pelajar/Mahasiswa</v>
          </cell>
          <cell r="N5131" t="str">
            <v>KAISEM</v>
          </cell>
          <cell r="O5131" t="str">
            <v>HADI SUKATMO</v>
          </cell>
          <cell r="P5131" t="str">
            <v>3302231702055264</v>
          </cell>
          <cell r="Q5131" t="str">
            <v>HADI SUKATMO</v>
          </cell>
          <cell r="R5131" t="str">
            <v>KUTALIMAN</v>
          </cell>
          <cell r="S5131" t="str">
            <v>KEDUNGBANTENG</v>
          </cell>
          <cell r="T5131" t="str">
            <v>KUTALIMAN</v>
          </cell>
          <cell r="U5131" t="str">
            <v>007</v>
          </cell>
          <cell r="V5131" t="str">
            <v>003</v>
          </cell>
          <cell r="W5131" t="str">
            <v>Indonesia</v>
          </cell>
        </row>
        <row r="5132">
          <cell r="B5132" t="str">
            <v>MARSUDI TARKUM</v>
          </cell>
          <cell r="C5132" t="str">
            <v>3302230107340004</v>
          </cell>
          <cell r="D5132" t="str">
            <v>L</v>
          </cell>
          <cell r="E5132" t="str">
            <v>BANYUMAS</v>
          </cell>
          <cell r="F5132" t="str">
            <v>01/07/1934</v>
          </cell>
          <cell r="G5132" t="str">
            <v>Tidak Tahu</v>
          </cell>
          <cell r="H5132" t="str">
            <v>Islam</v>
          </cell>
          <cell r="I5132" t="str">
            <v>Cerai Mati</v>
          </cell>
          <cell r="J5132" t="str">
            <v>Mertua</v>
          </cell>
          <cell r="K5132" t="str">
            <v>08</v>
          </cell>
          <cell r="L5132" t="str">
            <v>Tamat SD/Sederajat</v>
          </cell>
          <cell r="M5132" t="str">
            <v>Belum/Tidak Bekerja</v>
          </cell>
          <cell r="N5132" t="str">
            <v>SITEM</v>
          </cell>
          <cell r="O5132" t="str">
            <v>KARYAWIJAYA</v>
          </cell>
          <cell r="P5132" t="str">
            <v>3302231702055264</v>
          </cell>
          <cell r="Q5132" t="str">
            <v>HADI SUKATMO</v>
          </cell>
          <cell r="R5132" t="str">
            <v>KUTALIMAN</v>
          </cell>
          <cell r="S5132" t="str">
            <v>KEDUNGBANTENG</v>
          </cell>
          <cell r="T5132" t="str">
            <v>KUTALIMAN</v>
          </cell>
          <cell r="U5132" t="str">
            <v>007</v>
          </cell>
          <cell r="V5132" t="str">
            <v>003</v>
          </cell>
          <cell r="W5132" t="str">
            <v>Indonesia</v>
          </cell>
        </row>
        <row r="5133">
          <cell r="B5133" t="str">
            <v xml:space="preserve">WARSIKUN </v>
          </cell>
          <cell r="C5133" t="str">
            <v>3302231106700002</v>
          </cell>
          <cell r="D5133" t="str">
            <v>L</v>
          </cell>
          <cell r="E5133" t="str">
            <v>BANYUMAS</v>
          </cell>
          <cell r="F5133">
            <v>25730</v>
          </cell>
          <cell r="G5133" t="str">
            <v>Tidak Tahu</v>
          </cell>
          <cell r="H5133" t="str">
            <v>Islam</v>
          </cell>
          <cell r="I5133" t="str">
            <v>Kawin</v>
          </cell>
          <cell r="J5133" t="str">
            <v>Kepala Keluarga</v>
          </cell>
          <cell r="K5133" t="str">
            <v>01</v>
          </cell>
          <cell r="L5133" t="str">
            <v>Tamat SD/Sederajat</v>
          </cell>
          <cell r="M5133" t="str">
            <v>Buruh Harian Lepas</v>
          </cell>
          <cell r="N5133" t="str">
            <v>WAINAH</v>
          </cell>
          <cell r="O5133" t="str">
            <v>SANARJI</v>
          </cell>
          <cell r="P5133" t="str">
            <v>3302231702055265</v>
          </cell>
          <cell r="Q5133" t="str">
            <v>WARSIKUN</v>
          </cell>
          <cell r="R5133" t="str">
            <v>KUTALIMAN</v>
          </cell>
          <cell r="S5133" t="str">
            <v>KEDUNG BANTENG</v>
          </cell>
          <cell r="T5133" t="str">
            <v>KUTALIMAN</v>
          </cell>
          <cell r="U5133" t="str">
            <v>007</v>
          </cell>
          <cell r="V5133" t="str">
            <v>003</v>
          </cell>
          <cell r="W5133" t="str">
            <v>Indonesia</v>
          </cell>
        </row>
        <row r="5134">
          <cell r="B5134" t="str">
            <v>DARSITI</v>
          </cell>
          <cell r="C5134" t="str">
            <v>3302234503760001</v>
          </cell>
          <cell r="D5134" t="str">
            <v>P</v>
          </cell>
          <cell r="E5134" t="str">
            <v>BANYUMAS</v>
          </cell>
          <cell r="F5134">
            <v>27824</v>
          </cell>
          <cell r="G5134" t="str">
            <v>Tidak Tahu</v>
          </cell>
          <cell r="H5134" t="str">
            <v>Islam</v>
          </cell>
          <cell r="I5134" t="str">
            <v>Kawin</v>
          </cell>
          <cell r="J5134" t="str">
            <v>Istri</v>
          </cell>
          <cell r="K5134" t="str">
            <v>03</v>
          </cell>
          <cell r="L5134" t="str">
            <v>Tamat SD/Sederajat</v>
          </cell>
          <cell r="M5134" t="str">
            <v>Mengurus Rumah Tangga</v>
          </cell>
          <cell r="N5134" t="str">
            <v>KEMI</v>
          </cell>
          <cell r="O5134" t="str">
            <v>KASORI</v>
          </cell>
          <cell r="P5134" t="str">
            <v>3302231702055265</v>
          </cell>
          <cell r="Q5134" t="str">
            <v>WARSIKUN</v>
          </cell>
          <cell r="R5134" t="str">
            <v>KUTALIMAN</v>
          </cell>
          <cell r="S5134" t="str">
            <v>KEDUNG BANTENG</v>
          </cell>
          <cell r="T5134" t="str">
            <v>KUTALIMAN</v>
          </cell>
          <cell r="U5134" t="str">
            <v>007</v>
          </cell>
          <cell r="V5134" t="str">
            <v>003</v>
          </cell>
          <cell r="W5134" t="str">
            <v>Indonesia</v>
          </cell>
        </row>
        <row r="5135">
          <cell r="B5135" t="str">
            <v>LILI ALFINA</v>
          </cell>
          <cell r="C5135" t="str">
            <v>3302235307020003</v>
          </cell>
          <cell r="D5135" t="str">
            <v>P</v>
          </cell>
          <cell r="E5135" t="str">
            <v>BANYUMAS</v>
          </cell>
          <cell r="F5135">
            <v>37450</v>
          </cell>
          <cell r="G5135" t="str">
            <v>Tidak Tahu</v>
          </cell>
          <cell r="H5135" t="str">
            <v>Islam</v>
          </cell>
          <cell r="I5135" t="str">
            <v>Belum Kawin</v>
          </cell>
          <cell r="J5135" t="str">
            <v>Anak</v>
          </cell>
          <cell r="K5135" t="str">
            <v>04</v>
          </cell>
          <cell r="L5135" t="str">
            <v>Tidak/Belum Sekolah</v>
          </cell>
          <cell r="M5135" t="str">
            <v>Belum/Tidak Bekerja</v>
          </cell>
          <cell r="N5135" t="str">
            <v>DARSITI</v>
          </cell>
          <cell r="O5135" t="str">
            <v>WARSIKUN</v>
          </cell>
          <cell r="P5135" t="str">
            <v>3302231702055265</v>
          </cell>
          <cell r="Q5135" t="str">
            <v>WARSIKUN</v>
          </cell>
          <cell r="R5135" t="str">
            <v>KUTALIMAN</v>
          </cell>
          <cell r="S5135" t="str">
            <v>KEDUNG BANTENG</v>
          </cell>
          <cell r="T5135" t="str">
            <v>KUTALIMAN</v>
          </cell>
          <cell r="U5135" t="str">
            <v>007</v>
          </cell>
          <cell r="V5135" t="str">
            <v>003</v>
          </cell>
          <cell r="W5135" t="str">
            <v>Indonesia</v>
          </cell>
        </row>
        <row r="5136">
          <cell r="B5136" t="str">
            <v xml:space="preserve">YOGI SAPUTRA </v>
          </cell>
          <cell r="C5136" t="str">
            <v>3302230708080004</v>
          </cell>
          <cell r="D5136" t="str">
            <v>L</v>
          </cell>
          <cell r="E5136" t="str">
            <v>BANYUMAS</v>
          </cell>
          <cell r="F5136">
            <v>39667</v>
          </cell>
          <cell r="G5136" t="str">
            <v>Tidak Tahu</v>
          </cell>
          <cell r="H5136" t="str">
            <v>Islam</v>
          </cell>
          <cell r="I5136" t="str">
            <v>Belum Kawin</v>
          </cell>
          <cell r="J5136" t="str">
            <v>Anak</v>
          </cell>
          <cell r="K5136" t="str">
            <v>04</v>
          </cell>
          <cell r="L5136" t="str">
            <v>Tidak/Belum Sekolah</v>
          </cell>
          <cell r="M5136" t="str">
            <v>Belum/Tidak Bekerja</v>
          </cell>
          <cell r="N5136" t="str">
            <v>DARSITI</v>
          </cell>
          <cell r="O5136" t="str">
            <v>WARSIKUN</v>
          </cell>
          <cell r="P5136" t="str">
            <v>3302231702055265</v>
          </cell>
          <cell r="Q5136" t="str">
            <v>WARSIKUN</v>
          </cell>
          <cell r="R5136" t="str">
            <v>KUTALIMAN</v>
          </cell>
          <cell r="S5136" t="str">
            <v>KEDUNG BANTENG</v>
          </cell>
          <cell r="T5136" t="str">
            <v>KUTALIMAN</v>
          </cell>
          <cell r="U5136" t="str">
            <v>007</v>
          </cell>
          <cell r="V5136" t="str">
            <v>003</v>
          </cell>
          <cell r="W5136" t="str">
            <v>Indonesia</v>
          </cell>
        </row>
        <row r="5137">
          <cell r="B5137" t="str">
            <v>TIKA PRASETIANA</v>
          </cell>
          <cell r="C5137" t="str">
            <v>3302234303970003</v>
          </cell>
          <cell r="D5137" t="str">
            <v>P</v>
          </cell>
          <cell r="E5137" t="str">
            <v>BANYUMAS</v>
          </cell>
          <cell r="F5137" t="str">
            <v>03/03/1997</v>
          </cell>
          <cell r="G5137" t="str">
            <v>Tidak Tahu</v>
          </cell>
          <cell r="H5137" t="str">
            <v>Islam</v>
          </cell>
          <cell r="I5137" t="str">
            <v>Belum Kawin</v>
          </cell>
          <cell r="J5137" t="str">
            <v>Anak</v>
          </cell>
          <cell r="K5137" t="str">
            <v>04</v>
          </cell>
          <cell r="L5137" t="str">
            <v>Tamat SD/Sederajat</v>
          </cell>
          <cell r="M5137" t="str">
            <v>Buruh Harian Lepas</v>
          </cell>
          <cell r="N5137" t="str">
            <v>DARSITI</v>
          </cell>
          <cell r="O5137" t="str">
            <v>WARSIKUN</v>
          </cell>
          <cell r="P5137" t="str">
            <v>3302231702055265</v>
          </cell>
          <cell r="Q5137" t="str">
            <v>WARSIKUN</v>
          </cell>
          <cell r="R5137" t="str">
            <v>KUTALIMAN</v>
          </cell>
          <cell r="S5137" t="str">
            <v>KEDUNGBANTENG</v>
          </cell>
          <cell r="T5137" t="str">
            <v>KUTALIMAN</v>
          </cell>
          <cell r="U5137">
            <v>7</v>
          </cell>
          <cell r="V5137">
            <v>3</v>
          </cell>
          <cell r="W5137" t="str">
            <v>Indonesia</v>
          </cell>
        </row>
        <row r="5138">
          <cell r="B5138" t="str">
            <v>KEMI</v>
          </cell>
          <cell r="C5138" t="str">
            <v>3302237010390001</v>
          </cell>
          <cell r="D5138" t="str">
            <v>P</v>
          </cell>
          <cell r="E5138" t="str">
            <v>BANYUMAS</v>
          </cell>
          <cell r="F5138" t="str">
            <v>30/10/1939</v>
          </cell>
          <cell r="G5138" t="str">
            <v>Tidak Tahu</v>
          </cell>
          <cell r="H5138" t="str">
            <v>Islam</v>
          </cell>
          <cell r="I5138" t="str">
            <v>Cerai Mati</v>
          </cell>
          <cell r="J5138" t="str">
            <v>Mertua</v>
          </cell>
          <cell r="K5138" t="str">
            <v>08</v>
          </cell>
          <cell r="L5138" t="str">
            <v>Tamat SD/Sederajat</v>
          </cell>
          <cell r="M5138" t="str">
            <v>Mengurus Rumah Tangga</v>
          </cell>
          <cell r="N5138" t="str">
            <v>KASEM</v>
          </cell>
          <cell r="O5138" t="str">
            <v>KARTANA</v>
          </cell>
          <cell r="P5138" t="str">
            <v>3302231702055265</v>
          </cell>
          <cell r="Q5138" t="str">
            <v>WARSIKUN</v>
          </cell>
          <cell r="R5138" t="str">
            <v>KUTALIMAN</v>
          </cell>
          <cell r="S5138" t="str">
            <v>KEDUNGBANTENG</v>
          </cell>
          <cell r="T5138" t="str">
            <v>MENINGGAL</v>
          </cell>
          <cell r="U5138">
            <v>7</v>
          </cell>
          <cell r="V5138">
            <v>3</v>
          </cell>
          <cell r="W5138" t="str">
            <v>Indonesia</v>
          </cell>
        </row>
        <row r="5139">
          <cell r="B5139" t="str">
            <v>SURYAMEJA</v>
          </cell>
          <cell r="C5139" t="str">
            <v>3302233012440003</v>
          </cell>
          <cell r="D5139" t="str">
            <v>L</v>
          </cell>
          <cell r="E5139" t="str">
            <v>BANYUMAS</v>
          </cell>
          <cell r="F5139">
            <v>16436</v>
          </cell>
          <cell r="G5139" t="str">
            <v>Tidak Tahu</v>
          </cell>
          <cell r="H5139" t="str">
            <v>Islam</v>
          </cell>
          <cell r="I5139" t="str">
            <v>Kawin</v>
          </cell>
          <cell r="J5139" t="str">
            <v>Kepala Keluarga</v>
          </cell>
          <cell r="K5139" t="str">
            <v>01</v>
          </cell>
          <cell r="L5139" t="str">
            <v>Tidak Tamat SD/Sederajat</v>
          </cell>
          <cell r="M5139" t="str">
            <v>Petani/Pekebun</v>
          </cell>
          <cell r="N5139" t="str">
            <v>NASEM</v>
          </cell>
          <cell r="O5139" t="str">
            <v>SANRAKIS</v>
          </cell>
          <cell r="P5139" t="str">
            <v>3302231702055266</v>
          </cell>
          <cell r="Q5139" t="str">
            <v>SURYAMEJA</v>
          </cell>
          <cell r="R5139" t="str">
            <v>KUTALIMAN</v>
          </cell>
          <cell r="S5139" t="str">
            <v>KEDUNG BANTENG</v>
          </cell>
          <cell r="T5139" t="str">
            <v>KUTALIMAN</v>
          </cell>
          <cell r="U5139" t="str">
            <v>007</v>
          </cell>
          <cell r="V5139" t="str">
            <v>003</v>
          </cell>
          <cell r="W5139" t="str">
            <v>Indonesia</v>
          </cell>
        </row>
        <row r="5140">
          <cell r="B5140" t="str">
            <v>WARSIH</v>
          </cell>
          <cell r="C5140" t="str">
            <v>3302236510450002</v>
          </cell>
          <cell r="D5140" t="str">
            <v>P</v>
          </cell>
          <cell r="E5140" t="str">
            <v>BANYUMAS</v>
          </cell>
          <cell r="F5140">
            <v>16735</v>
          </cell>
          <cell r="G5140" t="str">
            <v>Tidak Tahu</v>
          </cell>
          <cell r="H5140" t="str">
            <v>Islam</v>
          </cell>
          <cell r="I5140" t="str">
            <v>Kawin</v>
          </cell>
          <cell r="J5140" t="str">
            <v>Istri</v>
          </cell>
          <cell r="K5140" t="str">
            <v>03</v>
          </cell>
          <cell r="L5140" t="str">
            <v>Tidak Tamat SD/Sederajat</v>
          </cell>
          <cell r="M5140" t="str">
            <v>Mengurus Rumah Tangga</v>
          </cell>
          <cell r="N5140" t="str">
            <v>KAWEN</v>
          </cell>
          <cell r="O5140" t="str">
            <v>SURYABESARI</v>
          </cell>
          <cell r="P5140" t="str">
            <v>3302231702055266</v>
          </cell>
          <cell r="Q5140" t="str">
            <v>SURYAMEJA</v>
          </cell>
          <cell r="R5140" t="str">
            <v>KUTALIMAN</v>
          </cell>
          <cell r="S5140" t="str">
            <v>KEDUNG BANTENG</v>
          </cell>
          <cell r="T5140" t="str">
            <v>KUTALIMAN</v>
          </cell>
          <cell r="U5140" t="str">
            <v>007</v>
          </cell>
          <cell r="V5140" t="str">
            <v>003</v>
          </cell>
          <cell r="W5140" t="str">
            <v>Indonesia</v>
          </cell>
        </row>
        <row r="5141">
          <cell r="B5141" t="str">
            <v>WATIM</v>
          </cell>
          <cell r="C5141" t="str">
            <v>3302233008640002</v>
          </cell>
          <cell r="D5141" t="str">
            <v>L</v>
          </cell>
          <cell r="E5141" t="str">
            <v>BANYUMAS</v>
          </cell>
          <cell r="F5141">
            <v>23619</v>
          </cell>
          <cell r="G5141" t="str">
            <v>Tidak Tahu</v>
          </cell>
          <cell r="H5141" t="str">
            <v>Islam</v>
          </cell>
          <cell r="I5141" t="str">
            <v>Kawin</v>
          </cell>
          <cell r="J5141" t="str">
            <v>Kepala Keluarga</v>
          </cell>
          <cell r="K5141" t="str">
            <v>01</v>
          </cell>
          <cell r="L5141" t="str">
            <v>Tidak Tamat SD/Sederajat</v>
          </cell>
          <cell r="M5141" t="str">
            <v>Buruh Harian Lepas</v>
          </cell>
          <cell r="N5141" t="str">
            <v>RATEM</v>
          </cell>
          <cell r="O5141" t="str">
            <v>KIRAM SANARJI</v>
          </cell>
          <cell r="P5141" t="str">
            <v>3302231706110004</v>
          </cell>
          <cell r="Q5141" t="str">
            <v>WATIM</v>
          </cell>
          <cell r="R5141" t="str">
            <v xml:space="preserve">KUTALIMAN </v>
          </cell>
          <cell r="S5141" t="str">
            <v>KEDUNG BANTENG</v>
          </cell>
          <cell r="T5141" t="str">
            <v>KUTALIMAN</v>
          </cell>
          <cell r="U5141" t="str">
            <v>007</v>
          </cell>
          <cell r="V5141" t="str">
            <v>003</v>
          </cell>
          <cell r="W5141" t="str">
            <v>Indonesia</v>
          </cell>
        </row>
        <row r="5142">
          <cell r="B5142" t="str">
            <v>HERI SETIAWAN</v>
          </cell>
          <cell r="C5142" t="str">
            <v>3302231612120004</v>
          </cell>
          <cell r="D5142" t="str">
            <v>L</v>
          </cell>
          <cell r="E5142" t="str">
            <v>BANYUMAS</v>
          </cell>
          <cell r="F5142">
            <v>41259</v>
          </cell>
          <cell r="G5142" t="str">
            <v>Tidak Tahu</v>
          </cell>
          <cell r="H5142" t="str">
            <v>Islam</v>
          </cell>
          <cell r="I5142" t="str">
            <v>Belum Kawin</v>
          </cell>
          <cell r="J5142" t="str">
            <v>Anak</v>
          </cell>
          <cell r="K5142" t="str">
            <v>04</v>
          </cell>
          <cell r="L5142" t="str">
            <v>Tidak/Belum Sekolah</v>
          </cell>
          <cell r="M5142" t="str">
            <v>Belum/Tidak Bekerja</v>
          </cell>
          <cell r="N5142" t="str">
            <v>SALAMAH</v>
          </cell>
          <cell r="O5142" t="str">
            <v>WATIM</v>
          </cell>
          <cell r="P5142" t="str">
            <v>3302231706110004</v>
          </cell>
          <cell r="Q5142" t="str">
            <v>WATIM</v>
          </cell>
          <cell r="R5142" t="str">
            <v xml:space="preserve">KUTALIMAN </v>
          </cell>
          <cell r="S5142" t="str">
            <v>KEDUNG BANTENG</v>
          </cell>
          <cell r="T5142" t="str">
            <v>KUTALIMAN</v>
          </cell>
          <cell r="U5142" t="str">
            <v>007</v>
          </cell>
          <cell r="V5142" t="str">
            <v>003</v>
          </cell>
          <cell r="W5142" t="str">
            <v>Indonesia</v>
          </cell>
        </row>
        <row r="5143">
          <cell r="B5143" t="str">
            <v>SALAMAH</v>
          </cell>
          <cell r="C5143" t="str">
            <v>3302236903760002</v>
          </cell>
          <cell r="D5143" t="str">
            <v>P</v>
          </cell>
          <cell r="E5143" t="str">
            <v>BANYUMAS</v>
          </cell>
          <cell r="F5143">
            <v>27848</v>
          </cell>
          <cell r="G5143" t="str">
            <v>Tidak Tahu</v>
          </cell>
          <cell r="H5143" t="str">
            <v>Islam</v>
          </cell>
          <cell r="I5143" t="str">
            <v>Kawin</v>
          </cell>
          <cell r="J5143" t="str">
            <v>Anak</v>
          </cell>
          <cell r="K5143" t="str">
            <v>04</v>
          </cell>
          <cell r="L5143" t="str">
            <v>Tamat SD/Sederajat</v>
          </cell>
          <cell r="M5143" t="str">
            <v>Mengurus Rumah Tangga</v>
          </cell>
          <cell r="N5143" t="str">
            <v>KARSINI</v>
          </cell>
          <cell r="O5143" t="str">
            <v>SEKHUDIN</v>
          </cell>
          <cell r="P5143" t="str">
            <v>3302231706110004</v>
          </cell>
          <cell r="Q5143" t="str">
            <v>WATIM</v>
          </cell>
          <cell r="R5143" t="str">
            <v xml:space="preserve">KUTALIMAN </v>
          </cell>
          <cell r="S5143" t="str">
            <v>KEDUNG BANTENG</v>
          </cell>
          <cell r="T5143" t="str">
            <v>KUTALIMAN</v>
          </cell>
          <cell r="U5143" t="str">
            <v>007</v>
          </cell>
          <cell r="V5143" t="str">
            <v>003</v>
          </cell>
          <cell r="W5143" t="str">
            <v>Indonesia</v>
          </cell>
        </row>
        <row r="5144">
          <cell r="B5144" t="str">
            <v>RIZQI ROMADION</v>
          </cell>
          <cell r="C5144" t="str">
            <v>3302231203020004</v>
          </cell>
          <cell r="D5144" t="str">
            <v>L</v>
          </cell>
          <cell r="E5144" t="str">
            <v>BANYUMAS</v>
          </cell>
          <cell r="F5144">
            <v>37327</v>
          </cell>
          <cell r="G5144" t="str">
            <v>Tidak Tahu</v>
          </cell>
          <cell r="H5144" t="str">
            <v>Islam</v>
          </cell>
          <cell r="I5144" t="str">
            <v>Belum Kawin</v>
          </cell>
          <cell r="J5144" t="str">
            <v>Cucu</v>
          </cell>
          <cell r="K5144" t="str">
            <v>06</v>
          </cell>
          <cell r="L5144" t="str">
            <v>Tidak Tamat SD/Sederajat</v>
          </cell>
          <cell r="M5144" t="str">
            <v>Pelajar/Mahasiswa</v>
          </cell>
          <cell r="N5144" t="str">
            <v>SALAMAH</v>
          </cell>
          <cell r="O5144" t="str">
            <v>-</v>
          </cell>
          <cell r="P5144" t="str">
            <v>3302231706110004</v>
          </cell>
          <cell r="Q5144" t="str">
            <v>WATIM</v>
          </cell>
          <cell r="R5144" t="str">
            <v xml:space="preserve">KUTALIMAN </v>
          </cell>
          <cell r="S5144" t="str">
            <v>KEDUNG BANTENG</v>
          </cell>
          <cell r="T5144" t="str">
            <v>KUTALIMAN</v>
          </cell>
          <cell r="U5144" t="str">
            <v>007</v>
          </cell>
          <cell r="V5144" t="str">
            <v>003</v>
          </cell>
          <cell r="W5144" t="str">
            <v>Indonesia</v>
          </cell>
        </row>
        <row r="5145">
          <cell r="B5145" t="str">
            <v>SULIS SETIAWAN</v>
          </cell>
          <cell r="C5145" t="str">
            <v>3302232003030001</v>
          </cell>
          <cell r="D5145" t="str">
            <v>L</v>
          </cell>
          <cell r="E5145" t="str">
            <v>BANYUMAS</v>
          </cell>
          <cell r="F5145">
            <v>37700</v>
          </cell>
          <cell r="G5145" t="str">
            <v>Tidak Tahu</v>
          </cell>
          <cell r="H5145" t="str">
            <v>Islam</v>
          </cell>
          <cell r="I5145" t="str">
            <v>Belum Kawin</v>
          </cell>
          <cell r="J5145" t="str">
            <v>Cucu</v>
          </cell>
          <cell r="K5145" t="str">
            <v>06</v>
          </cell>
          <cell r="L5145" t="str">
            <v>Tidak Tamat SD/Sederajat</v>
          </cell>
          <cell r="M5145" t="str">
            <v>Pelajar/Mahasiswa</v>
          </cell>
          <cell r="N5145" t="str">
            <v>SALAMAH</v>
          </cell>
          <cell r="O5145" t="str">
            <v>-</v>
          </cell>
          <cell r="P5145" t="str">
            <v>3302231706110004</v>
          </cell>
          <cell r="Q5145" t="str">
            <v>WATIM</v>
          </cell>
          <cell r="R5145" t="str">
            <v xml:space="preserve">KUTALIMAN </v>
          </cell>
          <cell r="S5145" t="str">
            <v>KEDUNG BANTENG</v>
          </cell>
          <cell r="T5145" t="str">
            <v>KUTALIMAN</v>
          </cell>
          <cell r="U5145" t="str">
            <v>007</v>
          </cell>
          <cell r="V5145" t="str">
            <v>003</v>
          </cell>
          <cell r="W5145" t="str">
            <v>Indonesia</v>
          </cell>
        </row>
        <row r="5146">
          <cell r="B5146" t="str">
            <v>HANI PURWANTI</v>
          </cell>
          <cell r="C5146" t="str">
            <v>3302237107920003</v>
          </cell>
          <cell r="D5146" t="str">
            <v>P</v>
          </cell>
          <cell r="E5146" t="str">
            <v>BANYUMAS</v>
          </cell>
          <cell r="F5146">
            <v>33816</v>
          </cell>
          <cell r="G5146" t="str">
            <v>Tidak Tahu</v>
          </cell>
          <cell r="H5146" t="str">
            <v>Islam</v>
          </cell>
          <cell r="I5146" t="str">
            <v>Belum Kawin</v>
          </cell>
          <cell r="J5146" t="str">
            <v>Kepala Keluarga</v>
          </cell>
          <cell r="K5146" t="str">
            <v>01</v>
          </cell>
          <cell r="L5146" t="str">
            <v>Tamat SD/Sederajat</v>
          </cell>
          <cell r="M5146" t="str">
            <v>Buruh Harian Lepas</v>
          </cell>
          <cell r="N5146" t="str">
            <v>TARSIWEN</v>
          </cell>
          <cell r="O5146" t="str">
            <v>SUMARSO</v>
          </cell>
          <cell r="P5146" t="str">
            <v>3302231709120005</v>
          </cell>
          <cell r="Q5146" t="str">
            <v>HANI PURWANTI</v>
          </cell>
          <cell r="R5146" t="str">
            <v>KUTALIMAN</v>
          </cell>
          <cell r="S5146" t="str">
            <v>KEDUNG BANTENG</v>
          </cell>
          <cell r="T5146" t="str">
            <v>KUTALIMAN</v>
          </cell>
          <cell r="U5146" t="str">
            <v>007</v>
          </cell>
          <cell r="V5146" t="str">
            <v>003</v>
          </cell>
          <cell r="W5146" t="str">
            <v>Indonesia</v>
          </cell>
        </row>
        <row r="5147">
          <cell r="B5147" t="str">
            <v>ANGGIT BAYU SAPUTRA</v>
          </cell>
          <cell r="C5147" t="str">
            <v>3302232512030001</v>
          </cell>
          <cell r="D5147" t="str">
            <v>L</v>
          </cell>
          <cell r="E5147" t="str">
            <v>BANYUMAS</v>
          </cell>
          <cell r="F5147">
            <v>37980</v>
          </cell>
          <cell r="G5147" t="str">
            <v>Tidak Tahu</v>
          </cell>
          <cell r="H5147" t="str">
            <v>Islam</v>
          </cell>
          <cell r="I5147" t="str">
            <v>Belum Kawin</v>
          </cell>
          <cell r="J5147" t="str">
            <v>Anak</v>
          </cell>
          <cell r="K5147" t="str">
            <v>04</v>
          </cell>
          <cell r="L5147" t="str">
            <v>Tidak Tamat SD/Sederajat</v>
          </cell>
          <cell r="M5147" t="str">
            <v>Pelajar/Mahasiswa</v>
          </cell>
          <cell r="N5147" t="str">
            <v>SUWARTI</v>
          </cell>
          <cell r="O5147" t="str">
            <v>SUMARSO</v>
          </cell>
          <cell r="P5147" t="str">
            <v>3302231709120005</v>
          </cell>
          <cell r="Q5147" t="str">
            <v>HANI PURWANTI</v>
          </cell>
          <cell r="R5147" t="str">
            <v>KUTALIMAN</v>
          </cell>
          <cell r="S5147" t="str">
            <v>KEDUNG BANTENG</v>
          </cell>
          <cell r="T5147" t="str">
            <v>KUTALIMAN</v>
          </cell>
          <cell r="U5147" t="str">
            <v>007</v>
          </cell>
          <cell r="V5147" t="str">
            <v>003</v>
          </cell>
          <cell r="W5147" t="str">
            <v>Indonesia</v>
          </cell>
        </row>
        <row r="5148">
          <cell r="B5148" t="str">
            <v>WAIZ SURUROH</v>
          </cell>
          <cell r="C5148" t="str">
            <v>3302235504980004</v>
          </cell>
          <cell r="D5148" t="str">
            <v>P</v>
          </cell>
          <cell r="E5148" t="str">
            <v>BANYUMAS</v>
          </cell>
          <cell r="F5148" t="str">
            <v>15/04/1998</v>
          </cell>
          <cell r="G5148" t="str">
            <v>Tidak Tahu</v>
          </cell>
          <cell r="H5148" t="str">
            <v>Islam</v>
          </cell>
          <cell r="I5148" t="str">
            <v>Belum Kawin</v>
          </cell>
          <cell r="J5148" t="str">
            <v>Anak</v>
          </cell>
          <cell r="K5148" t="str">
            <v>04</v>
          </cell>
          <cell r="L5148" t="str">
            <v>Tidak Tamat SD/Sederajat</v>
          </cell>
          <cell r="M5148" t="str">
            <v>Buruh Harian Lepas</v>
          </cell>
          <cell r="N5148" t="str">
            <v>SUWARTI</v>
          </cell>
          <cell r="O5148" t="str">
            <v>SUMARSO</v>
          </cell>
          <cell r="P5148" t="str">
            <v>3302231709120005</v>
          </cell>
          <cell r="Q5148" t="str">
            <v>HANI PURWANTI</v>
          </cell>
          <cell r="R5148" t="str">
            <v>KUTALIMAN</v>
          </cell>
          <cell r="S5148" t="str">
            <v>KEDUNGBANTENG</v>
          </cell>
          <cell r="T5148" t="str">
            <v>KUTALIMAN</v>
          </cell>
          <cell r="U5148" t="str">
            <v>007</v>
          </cell>
          <cell r="V5148" t="str">
            <v>003</v>
          </cell>
          <cell r="W5148" t="str">
            <v>Indonesia</v>
          </cell>
        </row>
        <row r="5149">
          <cell r="B5149" t="str">
            <v>SISWO JATIKUSUMA</v>
          </cell>
          <cell r="C5149" t="str">
            <v>3302230505060006</v>
          </cell>
          <cell r="D5149" t="str">
            <v>L</v>
          </cell>
          <cell r="E5149" t="str">
            <v>BANYUMAS</v>
          </cell>
          <cell r="F5149">
            <v>38842</v>
          </cell>
          <cell r="G5149" t="str">
            <v>Tidak Tahu</v>
          </cell>
          <cell r="H5149" t="str">
            <v>Islam</v>
          </cell>
          <cell r="I5149" t="str">
            <v>Belum Kawin</v>
          </cell>
          <cell r="J5149" t="str">
            <v>Cucu</v>
          </cell>
          <cell r="K5149" t="str">
            <v>06</v>
          </cell>
          <cell r="L5149" t="str">
            <v>Tidak/Belum Sekolah</v>
          </cell>
          <cell r="M5149" t="str">
            <v>Belum/Tidak Bekerja</v>
          </cell>
          <cell r="N5149" t="str">
            <v>SUPRIYATI</v>
          </cell>
          <cell r="O5149" t="str">
            <v>-</v>
          </cell>
          <cell r="P5149" t="str">
            <v>3302231709120005</v>
          </cell>
          <cell r="Q5149" t="str">
            <v>HANI PURWANTI</v>
          </cell>
          <cell r="R5149" t="str">
            <v>KUTALIMAN</v>
          </cell>
          <cell r="S5149" t="str">
            <v>KEDUNG BANTENG</v>
          </cell>
          <cell r="T5149" t="str">
            <v>KUTALIMAN</v>
          </cell>
          <cell r="U5149" t="str">
            <v>007</v>
          </cell>
          <cell r="V5149" t="str">
            <v>003</v>
          </cell>
          <cell r="W5149" t="str">
            <v>Indonesia</v>
          </cell>
        </row>
        <row r="5150">
          <cell r="B5150" t="str">
            <v xml:space="preserve">SUROSO </v>
          </cell>
          <cell r="C5150" t="str">
            <v>3302232308690002</v>
          </cell>
          <cell r="D5150" t="str">
            <v>L</v>
          </cell>
          <cell r="E5150" t="str">
            <v>BANYUMAS</v>
          </cell>
          <cell r="F5150">
            <v>25438</v>
          </cell>
          <cell r="G5150" t="str">
            <v>Tidak Tahu</v>
          </cell>
          <cell r="H5150" t="str">
            <v>Islam</v>
          </cell>
          <cell r="I5150" t="str">
            <v>Kawin</v>
          </cell>
          <cell r="J5150" t="str">
            <v>Kepala Keluarga</v>
          </cell>
          <cell r="K5150" t="str">
            <v>01</v>
          </cell>
          <cell r="L5150" t="str">
            <v>Tamat SD/Sederajat</v>
          </cell>
          <cell r="M5150" t="str">
            <v>Pedagang</v>
          </cell>
          <cell r="N5150" t="str">
            <v>SODAH</v>
          </cell>
          <cell r="O5150" t="str">
            <v>DULHADI</v>
          </cell>
          <cell r="P5150" t="str">
            <v>3302231802050135</v>
          </cell>
          <cell r="Q5150" t="str">
            <v>SUROSO</v>
          </cell>
          <cell r="R5150" t="str">
            <v>KUTALIMAN</v>
          </cell>
          <cell r="S5150" t="str">
            <v>KEDUNG BANTENG</v>
          </cell>
          <cell r="T5150" t="str">
            <v>KUTALIMAN</v>
          </cell>
          <cell r="U5150" t="str">
            <v>007</v>
          </cell>
          <cell r="V5150" t="str">
            <v>003</v>
          </cell>
          <cell r="W5150" t="str">
            <v>Indonesia</v>
          </cell>
        </row>
        <row r="5151">
          <cell r="B5151" t="str">
            <v>SITI  BARIYAH</v>
          </cell>
          <cell r="C5151" t="str">
            <v>3302235804760002</v>
          </cell>
          <cell r="D5151" t="str">
            <v>P</v>
          </cell>
          <cell r="E5151" t="str">
            <v>BANYUMAS</v>
          </cell>
          <cell r="F5151">
            <v>27868</v>
          </cell>
          <cell r="G5151" t="str">
            <v>Tidak Tahu</v>
          </cell>
          <cell r="H5151" t="str">
            <v>Islam</v>
          </cell>
          <cell r="I5151" t="str">
            <v>Kawin</v>
          </cell>
          <cell r="J5151" t="str">
            <v>Istri</v>
          </cell>
          <cell r="K5151" t="str">
            <v>03</v>
          </cell>
          <cell r="L5151" t="str">
            <v>Tamat SD/Sederajat</v>
          </cell>
          <cell r="M5151" t="str">
            <v>Mengurus Rumah Tangga</v>
          </cell>
          <cell r="N5151" t="str">
            <v>WITEM</v>
          </cell>
          <cell r="O5151" t="str">
            <v>SUWANTO</v>
          </cell>
          <cell r="P5151" t="str">
            <v>3302231802050135</v>
          </cell>
          <cell r="Q5151" t="str">
            <v>SUROSO</v>
          </cell>
          <cell r="R5151" t="str">
            <v>KUTALIMAN</v>
          </cell>
          <cell r="S5151" t="str">
            <v>KEDUNG BANTENG</v>
          </cell>
          <cell r="T5151" t="str">
            <v>KUTALIMAN</v>
          </cell>
          <cell r="U5151" t="str">
            <v>007</v>
          </cell>
          <cell r="V5151" t="str">
            <v>003</v>
          </cell>
          <cell r="W5151" t="str">
            <v>Indonesia</v>
          </cell>
        </row>
        <row r="5152">
          <cell r="B5152" t="str">
            <v>DWI  RESTIKA WULANDARI</v>
          </cell>
          <cell r="C5152" t="str">
            <v>3302235501020003</v>
          </cell>
          <cell r="D5152" t="str">
            <v>P</v>
          </cell>
          <cell r="E5152" t="str">
            <v>BANYUMAS</v>
          </cell>
          <cell r="F5152" t="str">
            <v>15/01/2002</v>
          </cell>
          <cell r="G5152" t="str">
            <v>Tidak Tahu</v>
          </cell>
          <cell r="H5152" t="str">
            <v>Islam</v>
          </cell>
          <cell r="I5152" t="str">
            <v>Belum Kawin</v>
          </cell>
          <cell r="J5152" t="str">
            <v>Anak</v>
          </cell>
          <cell r="K5152" t="str">
            <v>04</v>
          </cell>
          <cell r="L5152" t="str">
            <v>Tamat SD/Sederajat</v>
          </cell>
          <cell r="M5152" t="str">
            <v>Belum/Tidak Bekerja</v>
          </cell>
          <cell r="N5152" t="str">
            <v>SITI BARIYAH</v>
          </cell>
          <cell r="O5152" t="str">
            <v>SUROSO</v>
          </cell>
          <cell r="P5152" t="str">
            <v>3302231802050135</v>
          </cell>
          <cell r="Q5152" t="str">
            <v>SUROSO</v>
          </cell>
          <cell r="R5152" t="str">
            <v>KUTALIMAN</v>
          </cell>
          <cell r="S5152" t="str">
            <v>KEDUNGBANTENG</v>
          </cell>
          <cell r="T5152" t="str">
            <v>KUTALIMAN</v>
          </cell>
          <cell r="U5152" t="str">
            <v>007</v>
          </cell>
          <cell r="V5152" t="str">
            <v>003</v>
          </cell>
          <cell r="W5152" t="str">
            <v>Indonesia</v>
          </cell>
        </row>
        <row r="5153">
          <cell r="B5153" t="str">
            <v>ARDIAN NOVAN TRI PRIATNO</v>
          </cell>
          <cell r="C5153" t="str">
            <v>3302232011100004</v>
          </cell>
          <cell r="D5153" t="str">
            <v>L</v>
          </cell>
          <cell r="E5153" t="str">
            <v>BANYUMAS</v>
          </cell>
          <cell r="F5153">
            <v>40502</v>
          </cell>
          <cell r="G5153" t="str">
            <v>Tidak Tahu</v>
          </cell>
          <cell r="H5153" t="str">
            <v>Islam</v>
          </cell>
          <cell r="I5153" t="str">
            <v>Belum Kawin</v>
          </cell>
          <cell r="J5153" t="str">
            <v>Anak</v>
          </cell>
          <cell r="K5153" t="str">
            <v>04</v>
          </cell>
          <cell r="L5153" t="str">
            <v>Tidak/Belum Sekolah</v>
          </cell>
          <cell r="M5153" t="str">
            <v>Belum/Tidak Bekerja</v>
          </cell>
          <cell r="N5153" t="str">
            <v>SITI  BARIYAH</v>
          </cell>
          <cell r="O5153" t="str">
            <v>SUROSO</v>
          </cell>
          <cell r="P5153" t="str">
            <v>3302231802050135</v>
          </cell>
          <cell r="Q5153" t="str">
            <v>SUROSO</v>
          </cell>
          <cell r="R5153" t="str">
            <v>KUTALIMAN</v>
          </cell>
          <cell r="S5153" t="str">
            <v>KEDUNG BANTENG</v>
          </cell>
          <cell r="T5153" t="str">
            <v>KUTALIMAN</v>
          </cell>
          <cell r="U5153" t="str">
            <v>007</v>
          </cell>
          <cell r="V5153" t="str">
            <v>003</v>
          </cell>
          <cell r="W5153" t="str">
            <v>Indonesia</v>
          </cell>
        </row>
        <row r="5154">
          <cell r="B5154" t="str">
            <v>BUDI SETIYADI</v>
          </cell>
          <cell r="C5154" t="str">
            <v>3302230901950004</v>
          </cell>
          <cell r="D5154" t="str">
            <v>L</v>
          </cell>
          <cell r="E5154" t="str">
            <v>BANYUMAS</v>
          </cell>
          <cell r="F5154">
            <v>34912</v>
          </cell>
          <cell r="G5154" t="str">
            <v>Tidak Tahu</v>
          </cell>
          <cell r="H5154" t="str">
            <v>Islam</v>
          </cell>
          <cell r="I5154" t="str">
            <v>Belum Kawin</v>
          </cell>
          <cell r="J5154" t="str">
            <v>Anak</v>
          </cell>
          <cell r="K5154" t="str">
            <v>04</v>
          </cell>
          <cell r="L5154" t="str">
            <v>SLTP/Sederajat</v>
          </cell>
          <cell r="M5154" t="str">
            <v>Belum/Tidak Bekerja</v>
          </cell>
          <cell r="N5154" t="str">
            <v>SITI BARIYAH</v>
          </cell>
          <cell r="O5154" t="str">
            <v>SUROSO</v>
          </cell>
          <cell r="P5154" t="str">
            <v>3302231802050135</v>
          </cell>
          <cell r="Q5154" t="str">
            <v>SUROSO</v>
          </cell>
          <cell r="R5154" t="str">
            <v>KUTALIMAN</v>
          </cell>
          <cell r="S5154" t="str">
            <v>KEDUNGBANTENG</v>
          </cell>
          <cell r="T5154" t="str">
            <v>KUTALIMAN</v>
          </cell>
          <cell r="U5154" t="str">
            <v>007</v>
          </cell>
          <cell r="V5154" t="str">
            <v>003</v>
          </cell>
          <cell r="W5154" t="str">
            <v>Indonesia</v>
          </cell>
        </row>
        <row r="5155">
          <cell r="B5155" t="str">
            <v>IMAM KHUSNUDIN</v>
          </cell>
          <cell r="C5155" t="str">
            <v>3302230308480002</v>
          </cell>
          <cell r="D5155" t="str">
            <v>L</v>
          </cell>
          <cell r="E5155" t="str">
            <v>BANYUMAS</v>
          </cell>
          <cell r="F5155">
            <v>17748</v>
          </cell>
          <cell r="G5155" t="str">
            <v>Tidak Tahu</v>
          </cell>
          <cell r="H5155" t="str">
            <v>Islam</v>
          </cell>
          <cell r="I5155" t="str">
            <v>Kawin</v>
          </cell>
          <cell r="J5155" t="str">
            <v>Kepala Keluarga</v>
          </cell>
          <cell r="K5155" t="str">
            <v>01</v>
          </cell>
          <cell r="L5155" t="str">
            <v>SLTP/Sederajat</v>
          </cell>
          <cell r="M5155" t="str">
            <v>Petani/Pekebun</v>
          </cell>
          <cell r="N5155" t="str">
            <v>WARSINAH</v>
          </cell>
          <cell r="O5155" t="str">
            <v>DUROKHIM</v>
          </cell>
          <cell r="P5155" t="str">
            <v>3302231808060076</v>
          </cell>
          <cell r="Q5155" t="str">
            <v>IMAM KHUSNUDIN</v>
          </cell>
          <cell r="R5155" t="str">
            <v>KUTALIMAN</v>
          </cell>
          <cell r="S5155" t="str">
            <v>KEDUNG BANTENG</v>
          </cell>
          <cell r="T5155" t="str">
            <v>KUTALIMAN</v>
          </cell>
          <cell r="U5155" t="str">
            <v>007</v>
          </cell>
          <cell r="V5155" t="str">
            <v>003</v>
          </cell>
          <cell r="W5155" t="str">
            <v>Indonesia</v>
          </cell>
        </row>
        <row r="5156">
          <cell r="B5156" t="str">
            <v>SITI MUTMAINAH</v>
          </cell>
          <cell r="C5156" t="str">
            <v>3302235508570003</v>
          </cell>
          <cell r="D5156" t="str">
            <v>P</v>
          </cell>
          <cell r="E5156" t="str">
            <v>BANYUMAS</v>
          </cell>
          <cell r="F5156">
            <v>21047</v>
          </cell>
          <cell r="G5156" t="str">
            <v>Tidak Tahu</v>
          </cell>
          <cell r="H5156" t="str">
            <v>Islam</v>
          </cell>
          <cell r="I5156" t="str">
            <v>Kawin</v>
          </cell>
          <cell r="J5156" t="str">
            <v>Istri</v>
          </cell>
          <cell r="K5156" t="str">
            <v>03</v>
          </cell>
          <cell r="L5156" t="str">
            <v>Tamat SD/Sederajat</v>
          </cell>
          <cell r="M5156" t="str">
            <v>Mengurus Rumah Tangga</v>
          </cell>
          <cell r="N5156" t="str">
            <v>ASMEN</v>
          </cell>
          <cell r="O5156" t="str">
            <v>ASMAREJA</v>
          </cell>
          <cell r="P5156" t="str">
            <v>3302231808060076</v>
          </cell>
          <cell r="Q5156" t="str">
            <v>IMAM KHUSNUDIN</v>
          </cell>
          <cell r="R5156" t="str">
            <v>KUTALIMAN</v>
          </cell>
          <cell r="S5156" t="str">
            <v>KEDUNG BANTENG</v>
          </cell>
          <cell r="T5156" t="str">
            <v>KUTALIMAN</v>
          </cell>
          <cell r="U5156" t="str">
            <v>007</v>
          </cell>
          <cell r="V5156" t="str">
            <v>003</v>
          </cell>
          <cell r="W5156" t="str">
            <v>Indonesia</v>
          </cell>
        </row>
        <row r="5157">
          <cell r="B5157" t="str">
            <v>LISTIANA SEPTI MUKHOLIFAH</v>
          </cell>
          <cell r="C5157" t="str">
            <v>3302235909900000</v>
          </cell>
          <cell r="D5157" t="str">
            <v>P</v>
          </cell>
          <cell r="E5157" t="str">
            <v>BANYUMAS</v>
          </cell>
          <cell r="F5157" t="str">
            <v>19/09/1990</v>
          </cell>
          <cell r="G5157" t="str">
            <v>Tidak Tahu</v>
          </cell>
          <cell r="H5157" t="str">
            <v>Islam</v>
          </cell>
          <cell r="I5157" t="str">
            <v>Kawin</v>
          </cell>
          <cell r="J5157" t="str">
            <v>Istri</v>
          </cell>
          <cell r="K5157" t="str">
            <v>03</v>
          </cell>
          <cell r="L5157" t="str">
            <v>SLTP/Sederajat</v>
          </cell>
          <cell r="M5157" t="str">
            <v>Mengurus Rumah Tangga</v>
          </cell>
          <cell r="N5157" t="str">
            <v>MUTMAINAH</v>
          </cell>
          <cell r="O5157" t="str">
            <v>IMAM KHUSNUDIN</v>
          </cell>
          <cell r="P5157">
            <v>0</v>
          </cell>
          <cell r="Q5157" t="str">
            <v>SUPRIYADI</v>
          </cell>
          <cell r="R5157" t="str">
            <v>KUTALIMAN</v>
          </cell>
          <cell r="S5157" t="str">
            <v>KEDUNGBANTENG</v>
          </cell>
          <cell r="T5157" t="str">
            <v>KUTALIMAN</v>
          </cell>
          <cell r="U5157">
            <v>7</v>
          </cell>
          <cell r="V5157">
            <v>3</v>
          </cell>
          <cell r="W5157" t="str">
            <v>Indonesia</v>
          </cell>
        </row>
        <row r="5158">
          <cell r="B5158" t="str">
            <v>ADE RAKHMAT PAMUNGKAS</v>
          </cell>
          <cell r="C5158" t="str">
            <v>3302232412860001</v>
          </cell>
          <cell r="D5158" t="str">
            <v>L</v>
          </cell>
          <cell r="E5158" t="str">
            <v>BANYUMAS</v>
          </cell>
          <cell r="F5158" t="str">
            <v>24/12/1986</v>
          </cell>
          <cell r="G5158" t="str">
            <v>Tidak Tahu</v>
          </cell>
          <cell r="H5158" t="str">
            <v>Islam</v>
          </cell>
          <cell r="I5158" t="str">
            <v>Belum Kawin</v>
          </cell>
          <cell r="J5158" t="str">
            <v>Anak</v>
          </cell>
          <cell r="K5158" t="str">
            <v>04</v>
          </cell>
          <cell r="L5158" t="str">
            <v>SLTP/Sederajat</v>
          </cell>
          <cell r="M5158" t="str">
            <v>Belum/Tidak Bekerja</v>
          </cell>
          <cell r="N5158" t="str">
            <v>SITI MUTMAINAH</v>
          </cell>
          <cell r="O5158" t="str">
            <v>IMAM KHUSNUDIN</v>
          </cell>
          <cell r="P5158">
            <v>3302231205150000</v>
          </cell>
          <cell r="Q5158" t="str">
            <v>IMAM KHUSNUDIN</v>
          </cell>
          <cell r="R5158" t="str">
            <v>KUTALIMAN</v>
          </cell>
          <cell r="S5158" t="str">
            <v>KEDUNGBANTENG</v>
          </cell>
          <cell r="T5158" t="str">
            <v>KUTALIMAN</v>
          </cell>
          <cell r="U5158">
            <v>7</v>
          </cell>
          <cell r="V5158">
            <v>3</v>
          </cell>
          <cell r="W5158" t="str">
            <v>Indonesia</v>
          </cell>
        </row>
        <row r="5159">
          <cell r="B5159" t="str">
            <v>IMAMUTIAS YUNIA FAJARROTINNUR</v>
          </cell>
          <cell r="C5159" t="str">
            <v>3302235706020000</v>
          </cell>
          <cell r="D5159" t="str">
            <v>P</v>
          </cell>
          <cell r="E5159" t="str">
            <v>BANYUMAS</v>
          </cell>
          <cell r="F5159" t="str">
            <v>17/06/2002</v>
          </cell>
          <cell r="G5159" t="str">
            <v>Tidak Tahu</v>
          </cell>
          <cell r="H5159" t="str">
            <v>Islam</v>
          </cell>
          <cell r="I5159" t="str">
            <v>Belum Kawin</v>
          </cell>
          <cell r="J5159" t="str">
            <v>Anak</v>
          </cell>
          <cell r="K5159" t="str">
            <v>04</v>
          </cell>
          <cell r="L5159" t="str">
            <v>Tamat SD/Sederajat</v>
          </cell>
          <cell r="M5159" t="str">
            <v>Pelajar/Mahasiswa</v>
          </cell>
          <cell r="N5159" t="str">
            <v>SITI MUTMAINAH</v>
          </cell>
          <cell r="O5159" t="str">
            <v>IMAM KHUSNUDIN</v>
          </cell>
          <cell r="P5159">
            <v>3302231808060070</v>
          </cell>
          <cell r="Q5159" t="str">
            <v>IMAM KHUSNUDIN</v>
          </cell>
          <cell r="R5159" t="str">
            <v>KUTALIMAN</v>
          </cell>
          <cell r="S5159" t="str">
            <v>KEDUNGBANTENG</v>
          </cell>
          <cell r="T5159" t="str">
            <v>KUTALIMAN</v>
          </cell>
          <cell r="U5159">
            <v>7</v>
          </cell>
          <cell r="V5159">
            <v>3</v>
          </cell>
          <cell r="W5159" t="str">
            <v>Indonesia</v>
          </cell>
        </row>
        <row r="5160">
          <cell r="B5160" t="str">
            <v>ASIH SOFIATUN KHASANAH</v>
          </cell>
          <cell r="C5160" t="str">
            <v>3302236610870003</v>
          </cell>
          <cell r="D5160" t="str">
            <v>P</v>
          </cell>
          <cell r="E5160" t="str">
            <v>BANYUMAS</v>
          </cell>
          <cell r="F5160" t="str">
            <v>26/10/1987</v>
          </cell>
          <cell r="G5160" t="str">
            <v>Tidak Tahu</v>
          </cell>
          <cell r="H5160" t="str">
            <v>Islam</v>
          </cell>
          <cell r="I5160" t="str">
            <v>Belum Kawin</v>
          </cell>
          <cell r="J5160" t="str">
            <v>Anak</v>
          </cell>
          <cell r="K5160" t="str">
            <v>04</v>
          </cell>
          <cell r="L5160" t="str">
            <v>SLTA/Sederajat</v>
          </cell>
          <cell r="M5160" t="str">
            <v>Buruh Harian Lepas</v>
          </cell>
          <cell r="N5160" t="str">
            <v>MUTMAINAH</v>
          </cell>
          <cell r="O5160" t="str">
            <v>IMAM KHUSNUDIN</v>
          </cell>
          <cell r="P5160" t="str">
            <v>3302232307140004</v>
          </cell>
          <cell r="Q5160" t="str">
            <v>TRIO LEKSONO</v>
          </cell>
          <cell r="R5160" t="str">
            <v>KUTALIMAN</v>
          </cell>
          <cell r="S5160" t="str">
            <v>KEDUNGBANTENG</v>
          </cell>
          <cell r="T5160" t="str">
            <v>KUTALIMAN</v>
          </cell>
          <cell r="U5160">
            <v>7</v>
          </cell>
          <cell r="V5160">
            <v>3</v>
          </cell>
          <cell r="W5160" t="str">
            <v>Indonesia</v>
          </cell>
        </row>
        <row r="5161">
          <cell r="B5161" t="str">
            <v>CHOLID</v>
          </cell>
          <cell r="C5161" t="str">
            <v>3302231011780001</v>
          </cell>
          <cell r="D5161" t="str">
            <v>L</v>
          </cell>
          <cell r="E5161" t="str">
            <v>PURBALINGGA</v>
          </cell>
          <cell r="F5161" t="str">
            <v>10/11/1978</v>
          </cell>
          <cell r="G5161" t="str">
            <v>Tidak Tahu</v>
          </cell>
          <cell r="H5161" t="str">
            <v>Islam</v>
          </cell>
          <cell r="I5161" t="str">
            <v>Kawin</v>
          </cell>
          <cell r="J5161" t="str">
            <v>Kepala Keluarga</v>
          </cell>
          <cell r="K5161" t="str">
            <v>01</v>
          </cell>
          <cell r="L5161" t="str">
            <v>SLTP/Sederajat</v>
          </cell>
          <cell r="M5161" t="str">
            <v>Buruh Harian Lepas</v>
          </cell>
          <cell r="N5161" t="str">
            <v>TUMINAH</v>
          </cell>
          <cell r="O5161" t="str">
            <v>MAWIKARTA</v>
          </cell>
          <cell r="P5161">
            <v>3302231808060170</v>
          </cell>
          <cell r="Q5161" t="str">
            <v>CHOLID</v>
          </cell>
          <cell r="R5161" t="str">
            <v>KUTALIMAN</v>
          </cell>
          <cell r="S5161" t="str">
            <v>KEDUNGBANTENG</v>
          </cell>
          <cell r="T5161" t="str">
            <v>KUTALIMAN</v>
          </cell>
          <cell r="U5161">
            <v>7</v>
          </cell>
          <cell r="V5161">
            <v>3</v>
          </cell>
          <cell r="W5161" t="str">
            <v>Indonesia</v>
          </cell>
        </row>
        <row r="5162">
          <cell r="B5162" t="str">
            <v>LIN SURUROH</v>
          </cell>
          <cell r="C5162" t="str">
            <v>3302235702780001</v>
          </cell>
          <cell r="D5162" t="str">
            <v>P</v>
          </cell>
          <cell r="E5162" t="str">
            <v>BANYUMAS</v>
          </cell>
          <cell r="F5162">
            <v>28538</v>
          </cell>
          <cell r="G5162" t="str">
            <v>Tidak Tahu</v>
          </cell>
          <cell r="H5162" t="str">
            <v>Islam</v>
          </cell>
          <cell r="I5162" t="str">
            <v>Kawin</v>
          </cell>
          <cell r="J5162" t="str">
            <v>Istri</v>
          </cell>
          <cell r="K5162" t="str">
            <v>03</v>
          </cell>
          <cell r="L5162" t="str">
            <v>SLTP/Sederajat</v>
          </cell>
          <cell r="M5162" t="str">
            <v>Mengurus Rumah Tangga</v>
          </cell>
          <cell r="N5162" t="str">
            <v>MUTMAINAH</v>
          </cell>
          <cell r="O5162" t="str">
            <v>IMAM KHUSNUDIN</v>
          </cell>
          <cell r="P5162" t="str">
            <v>3302231808060178</v>
          </cell>
          <cell r="Q5162" t="str">
            <v>KHOLID</v>
          </cell>
          <cell r="R5162" t="str">
            <v>KUTALIMAN</v>
          </cell>
          <cell r="S5162" t="str">
            <v>KEDUNG BANTENG</v>
          </cell>
          <cell r="T5162" t="str">
            <v>KUTALIMAN</v>
          </cell>
          <cell r="U5162" t="str">
            <v>007</v>
          </cell>
          <cell r="V5162" t="str">
            <v>003</v>
          </cell>
          <cell r="W5162" t="str">
            <v>Indonesia</v>
          </cell>
        </row>
        <row r="5163">
          <cell r="B5163" t="str">
            <v>NAYLA FADILAH SHERIL VIVIANI</v>
          </cell>
          <cell r="C5163" t="str">
            <v>3302235107060005</v>
          </cell>
          <cell r="D5163" t="str">
            <v>P</v>
          </cell>
          <cell r="E5163" t="str">
            <v>BANYUMAS</v>
          </cell>
          <cell r="F5163">
            <v>38909</v>
          </cell>
          <cell r="G5163" t="str">
            <v>Tidak Tahu</v>
          </cell>
          <cell r="H5163" t="str">
            <v>Islam</v>
          </cell>
          <cell r="I5163" t="str">
            <v>Belum Kawin</v>
          </cell>
          <cell r="J5163" t="str">
            <v>Anak</v>
          </cell>
          <cell r="K5163" t="str">
            <v>04</v>
          </cell>
          <cell r="L5163" t="str">
            <v>Tidak/Belum Sekolah</v>
          </cell>
          <cell r="M5163" t="str">
            <v>Belum/Tidak Bekerja</v>
          </cell>
          <cell r="N5163" t="str">
            <v>LIN SURUROH</v>
          </cell>
          <cell r="O5163" t="str">
            <v>CHOLID</v>
          </cell>
          <cell r="P5163" t="str">
            <v>3302231808060178</v>
          </cell>
          <cell r="Q5163" t="str">
            <v>KHOLID</v>
          </cell>
          <cell r="R5163" t="str">
            <v>KUTALIMAN</v>
          </cell>
          <cell r="S5163" t="str">
            <v>KEDUNG BANTENG</v>
          </cell>
          <cell r="T5163" t="str">
            <v>KUTALIMAN</v>
          </cell>
          <cell r="U5163" t="str">
            <v>007</v>
          </cell>
          <cell r="V5163" t="str">
            <v>003</v>
          </cell>
          <cell r="W5163" t="str">
            <v>Indonesia</v>
          </cell>
        </row>
        <row r="5164">
          <cell r="B5164" t="str">
            <v>DILA AYUNINDA PUTRI ROMADON</v>
          </cell>
          <cell r="C5164" t="str">
            <v>3302235511020001</v>
          </cell>
          <cell r="D5164" t="str">
            <v>P</v>
          </cell>
          <cell r="E5164" t="str">
            <v>BANYUMAS</v>
          </cell>
          <cell r="F5164">
            <v>37575</v>
          </cell>
          <cell r="G5164" t="str">
            <v>Tidak Tahu</v>
          </cell>
          <cell r="H5164" t="str">
            <v>Islam</v>
          </cell>
          <cell r="I5164" t="str">
            <v>Belum Kawin</v>
          </cell>
          <cell r="J5164" t="str">
            <v>Anak</v>
          </cell>
          <cell r="K5164" t="str">
            <v>04</v>
          </cell>
          <cell r="L5164" t="str">
            <v>Tidak Tamat SD/Sederajat</v>
          </cell>
          <cell r="M5164" t="str">
            <v>Pelajar/Mahasiswa</v>
          </cell>
          <cell r="N5164" t="str">
            <v>LIN SURUROH</v>
          </cell>
          <cell r="O5164" t="str">
            <v>CHOLID</v>
          </cell>
          <cell r="P5164" t="str">
            <v>3302231808060178</v>
          </cell>
          <cell r="Q5164" t="str">
            <v>KHOLID</v>
          </cell>
          <cell r="R5164" t="str">
            <v>KUTALIMAN</v>
          </cell>
          <cell r="S5164" t="str">
            <v>KEDUNG BANTENG</v>
          </cell>
          <cell r="T5164" t="str">
            <v>KUTALIMAN</v>
          </cell>
          <cell r="U5164" t="str">
            <v>007</v>
          </cell>
          <cell r="V5164" t="str">
            <v>003</v>
          </cell>
          <cell r="W5164" t="str">
            <v>Indonesia</v>
          </cell>
        </row>
        <row r="5165">
          <cell r="B5165" t="str">
            <v>AHMAD ROJIKIN</v>
          </cell>
          <cell r="C5165" t="str">
            <v>3302230107480019</v>
          </cell>
          <cell r="D5165" t="str">
            <v>L</v>
          </cell>
          <cell r="E5165" t="str">
            <v>BANYUMAS</v>
          </cell>
          <cell r="F5165">
            <v>17715</v>
          </cell>
          <cell r="G5165" t="str">
            <v>Tidak Tahu</v>
          </cell>
          <cell r="H5165" t="str">
            <v>Islam</v>
          </cell>
          <cell r="I5165" t="str">
            <v>Kawin</v>
          </cell>
          <cell r="J5165" t="str">
            <v>Kepala Keluarga</v>
          </cell>
          <cell r="K5165" t="str">
            <v>01</v>
          </cell>
          <cell r="L5165" t="str">
            <v>Tamat SD/Sederajat</v>
          </cell>
          <cell r="M5165" t="str">
            <v>Petani/Pekebun</v>
          </cell>
          <cell r="N5165" t="str">
            <v>KARTEM</v>
          </cell>
          <cell r="O5165" t="str">
            <v>MADRUSDI</v>
          </cell>
          <cell r="P5165" t="str">
            <v>3302231808060180</v>
          </cell>
          <cell r="Q5165" t="str">
            <v>AHMAD ROJIKIN</v>
          </cell>
          <cell r="R5165" t="str">
            <v>KUTALIMAN</v>
          </cell>
          <cell r="S5165" t="str">
            <v>KEDUNG BANTENG</v>
          </cell>
          <cell r="T5165" t="str">
            <v>KUTALIMAN</v>
          </cell>
          <cell r="U5165" t="str">
            <v>007</v>
          </cell>
          <cell r="V5165" t="str">
            <v>003</v>
          </cell>
          <cell r="W5165" t="str">
            <v>Indonesia</v>
          </cell>
        </row>
        <row r="5166">
          <cell r="B5166" t="str">
            <v>SUMINAH</v>
          </cell>
          <cell r="C5166" t="str">
            <v>3302234107570010</v>
          </cell>
          <cell r="D5166" t="str">
            <v>P</v>
          </cell>
          <cell r="E5166" t="str">
            <v>BANYUMAS</v>
          </cell>
          <cell r="F5166">
            <v>21002</v>
          </cell>
          <cell r="G5166" t="str">
            <v>Tidak Tahu</v>
          </cell>
          <cell r="H5166" t="str">
            <v>Islam</v>
          </cell>
          <cell r="I5166" t="str">
            <v>Kawin</v>
          </cell>
          <cell r="J5166" t="str">
            <v>Istri</v>
          </cell>
          <cell r="K5166" t="str">
            <v>03</v>
          </cell>
          <cell r="L5166" t="str">
            <v>Tamat SD/Sederajat</v>
          </cell>
          <cell r="M5166" t="str">
            <v>Mengurus Rumah Tangga</v>
          </cell>
          <cell r="N5166" t="str">
            <v>WARSINAH</v>
          </cell>
          <cell r="O5166" t="str">
            <v>DULROKHIM</v>
          </cell>
          <cell r="P5166" t="str">
            <v>3302231808060180</v>
          </cell>
          <cell r="Q5166" t="str">
            <v>AHMAD ROJIKIN</v>
          </cell>
          <cell r="R5166" t="str">
            <v>KUTALIMAN</v>
          </cell>
          <cell r="S5166" t="str">
            <v>KEDUNG BANTENG</v>
          </cell>
          <cell r="T5166" t="str">
            <v>KUTALIMAN</v>
          </cell>
          <cell r="U5166" t="str">
            <v>007</v>
          </cell>
          <cell r="V5166" t="str">
            <v>003</v>
          </cell>
          <cell r="W5166" t="str">
            <v>Indonesia</v>
          </cell>
        </row>
        <row r="5167">
          <cell r="B5167" t="str">
            <v>SOLIKHIN</v>
          </cell>
          <cell r="C5167" t="str">
            <v>3302231309800002</v>
          </cell>
          <cell r="D5167" t="str">
            <v>L</v>
          </cell>
          <cell r="E5167" t="str">
            <v>BANYUMAS</v>
          </cell>
          <cell r="F5167">
            <v>29477</v>
          </cell>
          <cell r="G5167" t="str">
            <v>Tidak Tahu</v>
          </cell>
          <cell r="H5167" t="str">
            <v>Islam</v>
          </cell>
          <cell r="I5167" t="str">
            <v>Kawin</v>
          </cell>
          <cell r="J5167" t="str">
            <v>Kepala Keluarga</v>
          </cell>
          <cell r="K5167" t="str">
            <v>01</v>
          </cell>
          <cell r="L5167" t="str">
            <v>Tamat SD/Sederajat</v>
          </cell>
          <cell r="M5167" t="str">
            <v>Buruh Harian Lepas</v>
          </cell>
          <cell r="N5167" t="str">
            <v>RODIYAH</v>
          </cell>
          <cell r="O5167" t="str">
            <v>SAYIDI WARTAM</v>
          </cell>
          <cell r="P5167" t="str">
            <v>3302232012100003</v>
          </cell>
          <cell r="Q5167" t="str">
            <v>SOLIKHIN</v>
          </cell>
          <cell r="R5167" t="str">
            <v>KUTALIMAN</v>
          </cell>
          <cell r="S5167" t="str">
            <v>KEDUNG BANTENG</v>
          </cell>
          <cell r="T5167" t="str">
            <v>KUTALIMAN</v>
          </cell>
          <cell r="U5167" t="str">
            <v>007</v>
          </cell>
          <cell r="V5167" t="str">
            <v>003</v>
          </cell>
          <cell r="W5167" t="str">
            <v>Indonesia</v>
          </cell>
        </row>
        <row r="5168">
          <cell r="B5168" t="str">
            <v>KUSWANTI</v>
          </cell>
          <cell r="C5168" t="str">
            <v>3302234809900001</v>
          </cell>
          <cell r="D5168" t="str">
            <v>P</v>
          </cell>
          <cell r="E5168" t="str">
            <v>BANYUMAS</v>
          </cell>
          <cell r="F5168">
            <v>33124</v>
          </cell>
          <cell r="G5168" t="str">
            <v>Tidak Tahu</v>
          </cell>
          <cell r="H5168" t="str">
            <v>Islam</v>
          </cell>
          <cell r="I5168" t="str">
            <v>Kawin</v>
          </cell>
          <cell r="J5168" t="str">
            <v>Istri</v>
          </cell>
          <cell r="K5168" t="str">
            <v>03</v>
          </cell>
          <cell r="L5168" t="str">
            <v>SLTP/Sederajat</v>
          </cell>
          <cell r="M5168" t="str">
            <v>Mengurus Rumah Tangga</v>
          </cell>
          <cell r="N5168" t="str">
            <v>WARSITI</v>
          </cell>
          <cell r="O5168" t="str">
            <v>RASMIARJO</v>
          </cell>
          <cell r="P5168" t="str">
            <v>3302232012100003</v>
          </cell>
          <cell r="Q5168" t="str">
            <v>SOLIKHIN</v>
          </cell>
          <cell r="R5168" t="str">
            <v>KUTALIMAN</v>
          </cell>
          <cell r="S5168" t="str">
            <v>KEDUNG BANTENG</v>
          </cell>
          <cell r="T5168" t="str">
            <v>KUTALIMAN</v>
          </cell>
          <cell r="U5168" t="str">
            <v>007</v>
          </cell>
          <cell r="V5168" t="str">
            <v>003</v>
          </cell>
          <cell r="W5168" t="str">
            <v>Indonesia</v>
          </cell>
        </row>
        <row r="5169">
          <cell r="B5169" t="str">
            <v>RIZQYA ATHAYA SOLIKHIN</v>
          </cell>
          <cell r="C5169" t="str">
            <v>3302232311100002</v>
          </cell>
          <cell r="D5169" t="str">
            <v>L</v>
          </cell>
          <cell r="E5169" t="str">
            <v>BANYUMAS</v>
          </cell>
          <cell r="F5169">
            <v>40505</v>
          </cell>
          <cell r="G5169" t="str">
            <v>Tidak Tahu</v>
          </cell>
          <cell r="H5169" t="str">
            <v>Islam</v>
          </cell>
          <cell r="I5169" t="str">
            <v>Belum Kawin</v>
          </cell>
          <cell r="J5169" t="str">
            <v>Anak</v>
          </cell>
          <cell r="K5169" t="str">
            <v>04</v>
          </cell>
          <cell r="L5169" t="str">
            <v>Tidak/Belum Sekolah</v>
          </cell>
          <cell r="M5169" t="str">
            <v>Belum/Tidak Bekerja</v>
          </cell>
          <cell r="N5169" t="str">
            <v>KUSWANTI</v>
          </cell>
          <cell r="O5169" t="str">
            <v>SOLIKHIN</v>
          </cell>
          <cell r="P5169" t="str">
            <v>3302232012100003</v>
          </cell>
          <cell r="Q5169" t="str">
            <v>SOLIKHIN</v>
          </cell>
          <cell r="R5169" t="str">
            <v>KUTALIMAN</v>
          </cell>
          <cell r="S5169" t="str">
            <v>KEDUNG BANTENG</v>
          </cell>
          <cell r="T5169" t="str">
            <v>KUTALIMAN</v>
          </cell>
          <cell r="U5169" t="str">
            <v>007</v>
          </cell>
          <cell r="V5169" t="str">
            <v>003</v>
          </cell>
          <cell r="W5169" t="str">
            <v>Indonesia</v>
          </cell>
        </row>
        <row r="5170">
          <cell r="B5170" t="str">
            <v>SARWONO</v>
          </cell>
          <cell r="C5170" t="str">
            <v>3302231206840002</v>
          </cell>
          <cell r="D5170" t="str">
            <v>L</v>
          </cell>
          <cell r="E5170" t="str">
            <v>BANYUMAS</v>
          </cell>
          <cell r="F5170">
            <v>30845</v>
          </cell>
          <cell r="G5170" t="str">
            <v>Tidak Tahu</v>
          </cell>
          <cell r="H5170" t="str">
            <v>Islam</v>
          </cell>
          <cell r="I5170" t="str">
            <v>Kawin</v>
          </cell>
          <cell r="J5170" t="str">
            <v>Kepala Keluarga</v>
          </cell>
          <cell r="K5170" t="str">
            <v>01</v>
          </cell>
          <cell r="L5170" t="str">
            <v>Tamat SD/Sederajat</v>
          </cell>
          <cell r="M5170" t="str">
            <v>Buruh Harian Lepas</v>
          </cell>
          <cell r="N5170" t="str">
            <v>SARKEM</v>
          </cell>
          <cell r="O5170" t="str">
            <v>SUWARTO</v>
          </cell>
          <cell r="P5170" t="str">
            <v>3302232309130001</v>
          </cell>
          <cell r="Q5170" t="str">
            <v>SARWONO</v>
          </cell>
          <cell r="R5170" t="str">
            <v>KUTALIMAN</v>
          </cell>
          <cell r="S5170" t="str">
            <v>KEDUNG BANTENG</v>
          </cell>
          <cell r="T5170" t="str">
            <v>KUTALIMAN</v>
          </cell>
          <cell r="U5170" t="str">
            <v>007</v>
          </cell>
          <cell r="V5170" t="str">
            <v>003</v>
          </cell>
          <cell r="W5170" t="str">
            <v>Indonesia</v>
          </cell>
        </row>
        <row r="5171">
          <cell r="B5171" t="str">
            <v>ADMINAH</v>
          </cell>
          <cell r="C5171" t="str">
            <v>3302144805890009</v>
          </cell>
          <cell r="D5171" t="str">
            <v>P</v>
          </cell>
          <cell r="E5171" t="str">
            <v>BANYUMAS</v>
          </cell>
          <cell r="F5171">
            <v>32636</v>
          </cell>
          <cell r="G5171" t="str">
            <v>Tidak Tahu</v>
          </cell>
          <cell r="H5171" t="str">
            <v>Islam</v>
          </cell>
          <cell r="I5171" t="str">
            <v>Kawin</v>
          </cell>
          <cell r="J5171" t="str">
            <v>Istri</v>
          </cell>
          <cell r="K5171" t="str">
            <v>03</v>
          </cell>
          <cell r="L5171" t="str">
            <v>Tamat SD/Sederajat</v>
          </cell>
          <cell r="M5171" t="str">
            <v>Mengurus Rumah Tangga</v>
          </cell>
          <cell r="N5171" t="str">
            <v>RASWEN</v>
          </cell>
          <cell r="O5171" t="str">
            <v>MINARSO</v>
          </cell>
          <cell r="P5171" t="str">
            <v>3302232309130001</v>
          </cell>
          <cell r="Q5171" t="str">
            <v>SARWONO</v>
          </cell>
          <cell r="R5171" t="str">
            <v>KUTALIMAN</v>
          </cell>
          <cell r="S5171" t="str">
            <v>KEDUNG BANTENG</v>
          </cell>
          <cell r="T5171" t="str">
            <v>KUTALIMAN</v>
          </cell>
          <cell r="U5171" t="str">
            <v>007</v>
          </cell>
          <cell r="V5171" t="str">
            <v>003</v>
          </cell>
          <cell r="W5171" t="str">
            <v>Indonesia</v>
          </cell>
        </row>
        <row r="5172">
          <cell r="B5172" t="str">
            <v>REGAN SAPUTRA</v>
          </cell>
          <cell r="C5172" t="str">
            <v>3302140112090002</v>
          </cell>
          <cell r="D5172" t="str">
            <v>L</v>
          </cell>
          <cell r="E5172" t="str">
            <v>BANYUMAS</v>
          </cell>
          <cell r="F5172">
            <v>40148</v>
          </cell>
          <cell r="G5172" t="str">
            <v>Tidak Tahu</v>
          </cell>
          <cell r="H5172" t="str">
            <v>Islam</v>
          </cell>
          <cell r="I5172" t="str">
            <v>Belum Kawin</v>
          </cell>
          <cell r="J5172" t="str">
            <v>Anak</v>
          </cell>
          <cell r="K5172" t="str">
            <v>04</v>
          </cell>
          <cell r="L5172" t="str">
            <v>Tidak/Belum Sekolah</v>
          </cell>
          <cell r="M5172" t="str">
            <v>Belum/Tidak Bekerja</v>
          </cell>
          <cell r="N5172" t="str">
            <v>ADMINAH</v>
          </cell>
          <cell r="O5172" t="str">
            <v>SARWONO</v>
          </cell>
          <cell r="P5172" t="str">
            <v>3302232309130001</v>
          </cell>
          <cell r="Q5172" t="str">
            <v>SARWONO</v>
          </cell>
          <cell r="R5172" t="str">
            <v>KUTALIMAN</v>
          </cell>
          <cell r="S5172" t="str">
            <v>KEDUNG BANTENG</v>
          </cell>
          <cell r="T5172" t="str">
            <v>KUTALIMAN</v>
          </cell>
          <cell r="U5172" t="str">
            <v>007</v>
          </cell>
          <cell r="V5172" t="str">
            <v>003</v>
          </cell>
          <cell r="W5172" t="str">
            <v>Indonesia</v>
          </cell>
        </row>
        <row r="5173">
          <cell r="B5173" t="str">
            <v xml:space="preserve">SLAMET RIYADI </v>
          </cell>
          <cell r="C5173" t="str">
            <v>3302232212670002</v>
          </cell>
          <cell r="D5173" t="str">
            <v>L</v>
          </cell>
          <cell r="E5173" t="str">
            <v>BANYUMAS</v>
          </cell>
          <cell r="F5173">
            <v>24828</v>
          </cell>
          <cell r="G5173" t="str">
            <v>Tidak Tahu</v>
          </cell>
          <cell r="H5173" t="str">
            <v>Islam</v>
          </cell>
          <cell r="I5173" t="str">
            <v>Kawin</v>
          </cell>
          <cell r="J5173" t="str">
            <v>Kepala Keluarga</v>
          </cell>
          <cell r="K5173" t="str">
            <v>01</v>
          </cell>
          <cell r="L5173" t="str">
            <v>Tamat SD/Sederajat</v>
          </cell>
          <cell r="M5173" t="str">
            <v>Tukang Kayu</v>
          </cell>
          <cell r="N5173" t="str">
            <v>WARKEM</v>
          </cell>
          <cell r="O5173" t="str">
            <v>TIRTAMEJA</v>
          </cell>
          <cell r="P5173" t="str">
            <v>3302232407060015</v>
          </cell>
          <cell r="Q5173" t="str">
            <v>SLAMET RIYADI</v>
          </cell>
          <cell r="R5173" t="str">
            <v>KUTALIMAN</v>
          </cell>
          <cell r="S5173" t="str">
            <v>KEDUNG BANTENG</v>
          </cell>
          <cell r="T5173" t="str">
            <v>KUTALIMAN</v>
          </cell>
          <cell r="U5173" t="str">
            <v>007</v>
          </cell>
          <cell r="V5173" t="str">
            <v>003</v>
          </cell>
          <cell r="W5173" t="str">
            <v>Indonesia</v>
          </cell>
        </row>
        <row r="5174">
          <cell r="B5174" t="str">
            <v>SITI MUKHIBAH</v>
          </cell>
          <cell r="C5174" t="str">
            <v>3302234104790002</v>
          </cell>
          <cell r="D5174" t="str">
            <v>P</v>
          </cell>
          <cell r="E5174" t="str">
            <v>BANYUMAS</v>
          </cell>
          <cell r="F5174">
            <v>28946</v>
          </cell>
          <cell r="G5174" t="str">
            <v>Tidak Tahu</v>
          </cell>
          <cell r="H5174" t="str">
            <v>Islam</v>
          </cell>
          <cell r="I5174" t="str">
            <v>Kawin</v>
          </cell>
          <cell r="J5174" t="str">
            <v>Istri</v>
          </cell>
          <cell r="K5174" t="str">
            <v>03</v>
          </cell>
          <cell r="L5174" t="str">
            <v>SLTP/Sederajat</v>
          </cell>
          <cell r="M5174" t="str">
            <v>Mengurus Rumah Tangga</v>
          </cell>
          <cell r="N5174" t="str">
            <v>WARI</v>
          </cell>
          <cell r="O5174" t="str">
            <v>MUKHAYAT RIDLO</v>
          </cell>
          <cell r="P5174" t="str">
            <v>3302232407060015</v>
          </cell>
          <cell r="Q5174" t="str">
            <v>SLAMET RIYADI</v>
          </cell>
          <cell r="R5174" t="str">
            <v>KUTALIMAN</v>
          </cell>
          <cell r="S5174" t="str">
            <v>KEDUNG BANTENG</v>
          </cell>
          <cell r="T5174" t="str">
            <v>KUTALIMAN</v>
          </cell>
          <cell r="U5174" t="str">
            <v>007</v>
          </cell>
          <cell r="V5174" t="str">
            <v>003</v>
          </cell>
          <cell r="W5174" t="str">
            <v>Indonesia</v>
          </cell>
        </row>
        <row r="5175">
          <cell r="B5175" t="str">
            <v>WARKEM</v>
          </cell>
          <cell r="C5175">
            <v>3302234107300010</v>
          </cell>
          <cell r="D5175" t="str">
            <v>P</v>
          </cell>
          <cell r="E5175" t="str">
            <v>BANYUMAS</v>
          </cell>
          <cell r="F5175" t="str">
            <v>01/07/1930</v>
          </cell>
          <cell r="G5175" t="str">
            <v>Tidak Tahu</v>
          </cell>
          <cell r="H5175" t="str">
            <v>Islam</v>
          </cell>
          <cell r="I5175" t="str">
            <v>Cerai Mati</v>
          </cell>
          <cell r="J5175" t="str">
            <v>Orangtua</v>
          </cell>
          <cell r="K5175" t="str">
            <v>#N/A</v>
          </cell>
          <cell r="L5175" t="str">
            <v>Tidak/Belum Sekolah</v>
          </cell>
          <cell r="M5175" t="str">
            <v>Belum/Tidak Bekerja</v>
          </cell>
          <cell r="N5175" t="str">
            <v>KAWEN</v>
          </cell>
          <cell r="O5175" t="str">
            <v>WIRAWIJAYA</v>
          </cell>
          <cell r="P5175">
            <v>3302232407060010</v>
          </cell>
          <cell r="Q5175" t="str">
            <v>SLAMET RIYADI</v>
          </cell>
          <cell r="R5175" t="str">
            <v>KUTALIMAN</v>
          </cell>
          <cell r="S5175" t="str">
            <v>KEDUNGBANTENG</v>
          </cell>
          <cell r="T5175" t="str">
            <v>MENINGGAL</v>
          </cell>
          <cell r="U5175">
            <v>7</v>
          </cell>
          <cell r="V5175">
            <v>3</v>
          </cell>
          <cell r="W5175" t="str">
            <v>Indonesia</v>
          </cell>
        </row>
        <row r="5176">
          <cell r="B5176" t="str">
            <v>PRIMADANI PUTRI GANDES AYU LARASIKA</v>
          </cell>
          <cell r="C5176" t="str">
            <v>3302235201930004</v>
          </cell>
          <cell r="D5176" t="str">
            <v>P</v>
          </cell>
          <cell r="E5176" t="str">
            <v>BANYUMAS</v>
          </cell>
          <cell r="F5176">
            <v>33981</v>
          </cell>
          <cell r="G5176" t="str">
            <v>Tidak Tahu</v>
          </cell>
          <cell r="H5176" t="str">
            <v>Islam</v>
          </cell>
          <cell r="I5176" t="str">
            <v>Belum Kawin</v>
          </cell>
          <cell r="J5176" t="str">
            <v>Kepala Keluarga</v>
          </cell>
          <cell r="K5176" t="str">
            <v>01</v>
          </cell>
          <cell r="L5176" t="str">
            <v>Tamat SD/Sederajat</v>
          </cell>
          <cell r="M5176" t="str">
            <v>Mengurus Rumah Tangga</v>
          </cell>
          <cell r="N5176" t="str">
            <v>NUR HAYATI</v>
          </cell>
          <cell r="O5176" t="str">
            <v>TRI GUNAWAN</v>
          </cell>
          <cell r="P5176" t="str">
            <v>3302232506130005</v>
          </cell>
          <cell r="Q5176" t="str">
            <v>PRIMADANI PUTRI GANDES AYU LARASIKA</v>
          </cell>
          <cell r="R5176" t="str">
            <v>KUTALIMAN</v>
          </cell>
          <cell r="S5176" t="str">
            <v>KEDUNG BANTENG</v>
          </cell>
          <cell r="T5176" t="str">
            <v>KUTALIMAN</v>
          </cell>
          <cell r="U5176" t="str">
            <v>007</v>
          </cell>
          <cell r="V5176" t="str">
            <v>003</v>
          </cell>
          <cell r="W5176" t="str">
            <v>Indonesia</v>
          </cell>
        </row>
        <row r="5177">
          <cell r="B5177" t="str">
            <v>YOLANI TEZAR MAULIANDA</v>
          </cell>
          <cell r="C5177">
            <v>3302236502110000</v>
          </cell>
          <cell r="D5177" t="str">
            <v>L</v>
          </cell>
          <cell r="E5177" t="str">
            <v>BANYUMAS</v>
          </cell>
          <cell r="F5177" t="str">
            <v>25/02/2011</v>
          </cell>
          <cell r="G5177" t="str">
            <v>Tidak Tahu</v>
          </cell>
          <cell r="H5177" t="str">
            <v>Islam</v>
          </cell>
          <cell r="I5177" t="str">
            <v>Belum Kawin</v>
          </cell>
          <cell r="J5177" t="str">
            <v>Anak</v>
          </cell>
          <cell r="K5177" t="str">
            <v>04</v>
          </cell>
          <cell r="L5177" t="str">
            <v>Tidak/Belum Sekolah</v>
          </cell>
          <cell r="M5177" t="str">
            <v>Belum/Tidak Bekerja</v>
          </cell>
          <cell r="N5177" t="str">
            <v>PRIMADANI PUTRI GANDES AYU LARASIKA</v>
          </cell>
          <cell r="O5177" t="str">
            <v>--</v>
          </cell>
          <cell r="P5177">
            <v>3302232506130000</v>
          </cell>
          <cell r="Q5177" t="str">
            <v>PRIMADANI PUTRI GANDES AYU LARASIKA</v>
          </cell>
          <cell r="R5177" t="str">
            <v>KUTALIMAN</v>
          </cell>
          <cell r="S5177" t="str">
            <v>KEDUNGBANTENG</v>
          </cell>
          <cell r="T5177" t="str">
            <v>KUTALIMAN</v>
          </cell>
          <cell r="U5177">
            <v>7</v>
          </cell>
          <cell r="V5177">
            <v>3</v>
          </cell>
          <cell r="W5177" t="str">
            <v>Indonesia</v>
          </cell>
        </row>
        <row r="5178">
          <cell r="B5178" t="str">
            <v>PANCA LESTIANTORO</v>
          </cell>
          <cell r="C5178" t="str">
            <v>3302232901880001</v>
          </cell>
          <cell r="D5178" t="str">
            <v>L</v>
          </cell>
          <cell r="E5178" t="str">
            <v>BANYUMAS</v>
          </cell>
          <cell r="F5178">
            <v>32171</v>
          </cell>
          <cell r="G5178" t="str">
            <v>Tidak Tahu</v>
          </cell>
          <cell r="H5178" t="str">
            <v>Islam</v>
          </cell>
          <cell r="I5178" t="str">
            <v>Kawin</v>
          </cell>
          <cell r="J5178" t="str">
            <v>Kepala Keluarga</v>
          </cell>
          <cell r="K5178" t="str">
            <v>01</v>
          </cell>
          <cell r="L5178" t="str">
            <v>SLTP/Sederajat</v>
          </cell>
          <cell r="M5178" t="str">
            <v>Pedagang</v>
          </cell>
          <cell r="N5178" t="str">
            <v>KAISEM</v>
          </cell>
          <cell r="O5178" t="str">
            <v>HADI SUKATMO KATAR</v>
          </cell>
          <cell r="P5178" t="str">
            <v>3302232609110002</v>
          </cell>
          <cell r="Q5178" t="str">
            <v>PANCA LESTIANTORO</v>
          </cell>
          <cell r="R5178" t="str">
            <v>KUTALIMAN</v>
          </cell>
          <cell r="S5178" t="str">
            <v>KEDUNG BANTENG</v>
          </cell>
          <cell r="T5178" t="str">
            <v>KUTALIMAN</v>
          </cell>
          <cell r="U5178" t="str">
            <v>007</v>
          </cell>
          <cell r="V5178" t="str">
            <v>003</v>
          </cell>
          <cell r="W5178" t="str">
            <v>Indonesia</v>
          </cell>
        </row>
        <row r="5179">
          <cell r="B5179" t="str">
            <v>SUPRIATI</v>
          </cell>
          <cell r="C5179" t="str">
            <v>3302235506890003</v>
          </cell>
          <cell r="D5179" t="str">
            <v>P</v>
          </cell>
          <cell r="E5179" t="str">
            <v>BANYUMAS</v>
          </cell>
          <cell r="F5179">
            <v>32674</v>
          </cell>
          <cell r="G5179" t="str">
            <v>Tidak Tahu</v>
          </cell>
          <cell r="H5179" t="str">
            <v>Islam</v>
          </cell>
          <cell r="I5179" t="str">
            <v>Kawin</v>
          </cell>
          <cell r="J5179" t="str">
            <v>Istri</v>
          </cell>
          <cell r="K5179" t="str">
            <v>03</v>
          </cell>
          <cell r="L5179" t="str">
            <v>SLTP/Sederajat</v>
          </cell>
          <cell r="M5179" t="str">
            <v>Mengurus Rumah Tangga</v>
          </cell>
          <cell r="N5179" t="str">
            <v>SUWARNI</v>
          </cell>
          <cell r="O5179" t="str">
            <v>KIWAN SISWANTO</v>
          </cell>
          <cell r="P5179" t="str">
            <v>3302232609110002</v>
          </cell>
          <cell r="Q5179" t="str">
            <v>PANCA LESTIANTORO</v>
          </cell>
          <cell r="R5179" t="str">
            <v>KUTALIMAN</v>
          </cell>
          <cell r="S5179" t="str">
            <v>KEDUNG BANTENG</v>
          </cell>
          <cell r="T5179" t="str">
            <v>KUTALIMAN</v>
          </cell>
          <cell r="U5179" t="str">
            <v>007</v>
          </cell>
          <cell r="V5179" t="str">
            <v>003</v>
          </cell>
          <cell r="W5179" t="str">
            <v>Indonesia</v>
          </cell>
        </row>
        <row r="5180">
          <cell r="B5180" t="str">
            <v>VANESSA OCTAVIANES</v>
          </cell>
          <cell r="C5180" t="str">
            <v>3302234810100002</v>
          </cell>
          <cell r="D5180" t="str">
            <v>P</v>
          </cell>
          <cell r="E5180" t="str">
            <v>BANYUMAS</v>
          </cell>
          <cell r="F5180">
            <v>40400</v>
          </cell>
          <cell r="G5180" t="str">
            <v>Tidak Tahu</v>
          </cell>
          <cell r="H5180" t="str">
            <v>Islam</v>
          </cell>
          <cell r="I5180" t="str">
            <v>Belum Kawin</v>
          </cell>
          <cell r="J5180" t="str">
            <v>Anak</v>
          </cell>
          <cell r="K5180" t="str">
            <v>04</v>
          </cell>
          <cell r="L5180" t="str">
            <v>Tidak/Belum Sekolah</v>
          </cell>
          <cell r="M5180" t="str">
            <v>Belum/Tidak Bekerja</v>
          </cell>
          <cell r="N5180" t="str">
            <v>SUPRIATI</v>
          </cell>
          <cell r="O5180" t="str">
            <v>PANCA LESTIANTORO</v>
          </cell>
          <cell r="P5180">
            <v>3302232609110000</v>
          </cell>
          <cell r="Q5180" t="str">
            <v>PANCA LESTIANTORO</v>
          </cell>
          <cell r="R5180" t="str">
            <v>KUTALIMAN</v>
          </cell>
          <cell r="S5180" t="str">
            <v>KEDUNGBANTENG</v>
          </cell>
          <cell r="T5180" t="str">
            <v>KUTALIMAN</v>
          </cell>
          <cell r="U5180">
            <v>7</v>
          </cell>
          <cell r="V5180">
            <v>3</v>
          </cell>
          <cell r="W5180" t="str">
            <v>Indonesia</v>
          </cell>
        </row>
        <row r="5181">
          <cell r="B5181" t="str">
            <v>KAITEM</v>
          </cell>
          <cell r="C5181" t="str">
            <v>3302234503800001</v>
          </cell>
          <cell r="D5181" t="str">
            <v>P</v>
          </cell>
          <cell r="E5181" t="str">
            <v>BANYUMAS</v>
          </cell>
          <cell r="F5181" t="str">
            <v>05/03/1980</v>
          </cell>
          <cell r="G5181" t="str">
            <v>Tidak Tahu</v>
          </cell>
          <cell r="H5181" t="str">
            <v>Islam</v>
          </cell>
          <cell r="I5181" t="str">
            <v>Cerai Mati</v>
          </cell>
          <cell r="J5181" t="str">
            <v>Kepala Keluarga</v>
          </cell>
          <cell r="K5181" t="str">
            <v>01</v>
          </cell>
          <cell r="L5181" t="str">
            <v>Tamat SD/Sederajat</v>
          </cell>
          <cell r="M5181" t="str">
            <v>Belum/Tidak Bekerja</v>
          </cell>
          <cell r="N5181" t="str">
            <v>KARTEM</v>
          </cell>
          <cell r="O5181" t="str">
            <v>SANTARJI</v>
          </cell>
          <cell r="P5181" t="str">
            <v>3302232812070002</v>
          </cell>
          <cell r="Q5181" t="str">
            <v>KAITEM</v>
          </cell>
          <cell r="R5181" t="str">
            <v>KUTALIMAN</v>
          </cell>
          <cell r="S5181" t="str">
            <v>KEDUNGBANTENG</v>
          </cell>
          <cell r="T5181" t="str">
            <v>KUTALIMAN</v>
          </cell>
          <cell r="U5181" t="str">
            <v>007</v>
          </cell>
          <cell r="V5181" t="str">
            <v>003</v>
          </cell>
          <cell r="W5181" t="str">
            <v>Indonesia</v>
          </cell>
        </row>
        <row r="5182">
          <cell r="B5182" t="str">
            <v>ERIK MAOLANA HIDAYAT</v>
          </cell>
          <cell r="C5182" t="str">
            <v>3302230905040002</v>
          </cell>
          <cell r="D5182" t="str">
            <v>L</v>
          </cell>
          <cell r="E5182" t="str">
            <v>BANYUMAS</v>
          </cell>
          <cell r="F5182" t="str">
            <v>09/05/2004</v>
          </cell>
          <cell r="G5182" t="str">
            <v>Tidak Tahu</v>
          </cell>
          <cell r="H5182" t="str">
            <v>Islam</v>
          </cell>
          <cell r="I5182" t="str">
            <v>Belum Kawin</v>
          </cell>
          <cell r="J5182" t="str">
            <v>Anak</v>
          </cell>
          <cell r="K5182" t="str">
            <v>04</v>
          </cell>
          <cell r="L5182" t="str">
            <v>Tidak/Belum Sekolah</v>
          </cell>
          <cell r="M5182" t="str">
            <v>Belum/Tidak Bekerja</v>
          </cell>
          <cell r="N5182" t="str">
            <v>KAITEM</v>
          </cell>
          <cell r="O5182" t="str">
            <v>SUNARYO</v>
          </cell>
          <cell r="P5182" t="str">
            <v>3302232812070002</v>
          </cell>
          <cell r="Q5182" t="str">
            <v>KAITEM</v>
          </cell>
          <cell r="R5182" t="str">
            <v>KUTALIMAN</v>
          </cell>
          <cell r="S5182" t="str">
            <v>KEDUNGBANTENG</v>
          </cell>
          <cell r="T5182" t="str">
            <v>KUTALIMAN</v>
          </cell>
          <cell r="U5182" t="str">
            <v>7</v>
          </cell>
          <cell r="V5182" t="str">
            <v>3</v>
          </cell>
          <cell r="W5182" t="str">
            <v>Indonesia</v>
          </cell>
        </row>
        <row r="5183">
          <cell r="B5183" t="str">
            <v>SUKIONO</v>
          </cell>
          <cell r="C5183" t="str">
            <v>3302230706750005</v>
          </cell>
          <cell r="D5183" t="str">
            <v>L</v>
          </cell>
          <cell r="E5183" t="str">
            <v>CILACAP</v>
          </cell>
          <cell r="F5183">
            <v>27552</v>
          </cell>
          <cell r="G5183" t="str">
            <v>Tidak Tahu</v>
          </cell>
          <cell r="H5183" t="str">
            <v>Islam</v>
          </cell>
          <cell r="I5183" t="str">
            <v>Kawin</v>
          </cell>
          <cell r="J5183" t="str">
            <v>Kepala Keluarga</v>
          </cell>
          <cell r="K5183" t="str">
            <v>01</v>
          </cell>
          <cell r="L5183" t="str">
            <v>SLTP/Sederajat</v>
          </cell>
          <cell r="M5183" t="str">
            <v>Buruh Harian Lepas</v>
          </cell>
          <cell r="N5183" t="str">
            <v>NARTI</v>
          </cell>
          <cell r="O5183" t="str">
            <v>PAIRIN</v>
          </cell>
          <cell r="P5183" t="str">
            <v>3302233005090001</v>
          </cell>
          <cell r="Q5183" t="str">
            <v>SUKIONO</v>
          </cell>
          <cell r="R5183" t="str">
            <v>KUTALIMAN</v>
          </cell>
          <cell r="S5183" t="str">
            <v>KEDUNG BANTENG</v>
          </cell>
          <cell r="T5183" t="str">
            <v>KUTALIMAN</v>
          </cell>
          <cell r="U5183" t="str">
            <v>007</v>
          </cell>
          <cell r="V5183" t="str">
            <v>003</v>
          </cell>
          <cell r="W5183" t="str">
            <v>Indonesia</v>
          </cell>
        </row>
        <row r="5184">
          <cell r="B5184" t="str">
            <v>TRI ASTUTI</v>
          </cell>
          <cell r="C5184" t="str">
            <v>3302234604800003</v>
          </cell>
          <cell r="D5184" t="str">
            <v>P</v>
          </cell>
          <cell r="E5184" t="str">
            <v>BANYUMAS</v>
          </cell>
          <cell r="F5184">
            <v>29317</v>
          </cell>
          <cell r="G5184" t="str">
            <v>Tidak Tahu</v>
          </cell>
          <cell r="H5184" t="str">
            <v>Islam</v>
          </cell>
          <cell r="I5184" t="str">
            <v>Kawin</v>
          </cell>
          <cell r="J5184" t="str">
            <v>Istri</v>
          </cell>
          <cell r="K5184" t="str">
            <v>03</v>
          </cell>
          <cell r="L5184" t="str">
            <v>SLTP/Sederajat</v>
          </cell>
          <cell r="M5184" t="str">
            <v>Mengurus Rumah Tangga</v>
          </cell>
          <cell r="N5184" t="str">
            <v>RAISEM</v>
          </cell>
          <cell r="O5184" t="str">
            <v>HADI SUKATMO KATAR</v>
          </cell>
          <cell r="P5184" t="str">
            <v>3302233005090001</v>
          </cell>
          <cell r="Q5184" t="str">
            <v>SUKIONO</v>
          </cell>
          <cell r="R5184" t="str">
            <v>KUTALIMAN</v>
          </cell>
          <cell r="S5184" t="str">
            <v>KEDUNG BANTENG</v>
          </cell>
          <cell r="T5184" t="str">
            <v>KUTALIMAN</v>
          </cell>
          <cell r="U5184" t="str">
            <v>007</v>
          </cell>
          <cell r="V5184" t="str">
            <v>003</v>
          </cell>
          <cell r="W5184" t="str">
            <v>Indonesia</v>
          </cell>
        </row>
        <row r="5185">
          <cell r="B5185" t="str">
            <v>ELSA DELIANA PUTRI</v>
          </cell>
          <cell r="C5185" t="str">
            <v>3302234805010001</v>
          </cell>
          <cell r="D5185" t="str">
            <v>P</v>
          </cell>
          <cell r="E5185" t="str">
            <v>BANYUMAS</v>
          </cell>
          <cell r="F5185">
            <v>37019</v>
          </cell>
          <cell r="G5185" t="str">
            <v>Tidak Tahu</v>
          </cell>
          <cell r="H5185" t="str">
            <v>Islam</v>
          </cell>
          <cell r="I5185" t="str">
            <v>Belum Kawin</v>
          </cell>
          <cell r="J5185" t="str">
            <v>Anak</v>
          </cell>
          <cell r="K5185" t="str">
            <v>04</v>
          </cell>
          <cell r="L5185" t="str">
            <v>Tidak Tamat SD/Sederajat</v>
          </cell>
          <cell r="M5185" t="str">
            <v>Pelajar/Mahasiswa</v>
          </cell>
          <cell r="N5185" t="str">
            <v>TRI ASTUTI</v>
          </cell>
          <cell r="O5185" t="str">
            <v>SUKIONO</v>
          </cell>
          <cell r="P5185" t="str">
            <v>3302233005090001</v>
          </cell>
          <cell r="Q5185" t="str">
            <v>SUKIONO</v>
          </cell>
          <cell r="R5185" t="str">
            <v>KUTALIMAN</v>
          </cell>
          <cell r="S5185" t="str">
            <v>KEDUNG BANTENG</v>
          </cell>
          <cell r="T5185" t="str">
            <v>KUTALIMAN</v>
          </cell>
          <cell r="U5185" t="str">
            <v>007</v>
          </cell>
          <cell r="V5185" t="str">
            <v>003</v>
          </cell>
          <cell r="W5185" t="str">
            <v>Indonesia</v>
          </cell>
        </row>
        <row r="5186">
          <cell r="B5186" t="str">
            <v>TIARA ZALIA AZZAHRA</v>
          </cell>
          <cell r="C5186" t="str">
            <v>3302236905120001</v>
          </cell>
          <cell r="D5186" t="str">
            <v>P</v>
          </cell>
          <cell r="E5186" t="str">
            <v>BANYUMAS</v>
          </cell>
          <cell r="F5186">
            <v>41058</v>
          </cell>
          <cell r="G5186" t="str">
            <v>Tidak Tahu</v>
          </cell>
          <cell r="H5186" t="str">
            <v>Islam</v>
          </cell>
          <cell r="I5186" t="str">
            <v>Belum Kawin</v>
          </cell>
          <cell r="J5186" t="str">
            <v>Anak</v>
          </cell>
          <cell r="K5186" t="str">
            <v>04</v>
          </cell>
          <cell r="L5186" t="str">
            <v>Tidak/Belum Sekolah</v>
          </cell>
          <cell r="M5186" t="str">
            <v>Belum/Tidak Bekerja</v>
          </cell>
          <cell r="N5186" t="str">
            <v>TRI ASTUTI</v>
          </cell>
          <cell r="O5186" t="str">
            <v>SUKIONO</v>
          </cell>
          <cell r="P5186" t="str">
            <v>3302233005090001</v>
          </cell>
          <cell r="Q5186" t="str">
            <v>SUKIONO</v>
          </cell>
          <cell r="R5186" t="str">
            <v>KUTALIMAN</v>
          </cell>
          <cell r="S5186" t="str">
            <v>KEDUNG BANTENG</v>
          </cell>
          <cell r="T5186" t="str">
            <v>KUTALIMAN</v>
          </cell>
          <cell r="U5186" t="str">
            <v>007</v>
          </cell>
          <cell r="V5186" t="str">
            <v>003</v>
          </cell>
          <cell r="W5186" t="str">
            <v>Indonesia</v>
          </cell>
        </row>
        <row r="5187">
          <cell r="B5187" t="str">
            <v>ALI MUKHTAROM</v>
          </cell>
          <cell r="C5187" t="str">
            <v>3302231005810002</v>
          </cell>
          <cell r="D5187" t="str">
            <v>L</v>
          </cell>
          <cell r="E5187" t="str">
            <v>BANYUMAS</v>
          </cell>
          <cell r="F5187">
            <v>29716</v>
          </cell>
          <cell r="G5187" t="str">
            <v>Tidak Tahu</v>
          </cell>
          <cell r="H5187" t="str">
            <v>Islam</v>
          </cell>
          <cell r="I5187" t="str">
            <v>Kawin</v>
          </cell>
          <cell r="J5187" t="str">
            <v>Kepala Keluarga</v>
          </cell>
          <cell r="K5187" t="str">
            <v>01</v>
          </cell>
          <cell r="L5187" t="str">
            <v>SLTP/Sederajat</v>
          </cell>
          <cell r="M5187" t="str">
            <v>Buruh Harian Lepas</v>
          </cell>
          <cell r="N5187" t="str">
            <v>WARINAH</v>
          </cell>
          <cell r="O5187" t="str">
            <v>MUKHAYAT RIDLO WARTAM</v>
          </cell>
          <cell r="P5187" t="str">
            <v>3302230107110001</v>
          </cell>
          <cell r="Q5187" t="str">
            <v>ALI MUKHTAROM</v>
          </cell>
          <cell r="R5187" t="str">
            <v>KUTALIMAN</v>
          </cell>
          <cell r="S5187" t="str">
            <v>KEDUNG BANTENG</v>
          </cell>
          <cell r="T5187" t="str">
            <v>KUTALIMAN</v>
          </cell>
          <cell r="U5187" t="str">
            <v>007</v>
          </cell>
          <cell r="V5187" t="str">
            <v>004</v>
          </cell>
          <cell r="W5187" t="str">
            <v>Indonesia</v>
          </cell>
        </row>
        <row r="5188">
          <cell r="B5188" t="str">
            <v>TARSITI</v>
          </cell>
          <cell r="C5188" t="str">
            <v>3302235206890003</v>
          </cell>
          <cell r="D5188" t="str">
            <v>P</v>
          </cell>
          <cell r="E5188" t="str">
            <v>BANYUMAS</v>
          </cell>
          <cell r="F5188">
            <v>32671</v>
          </cell>
          <cell r="G5188" t="str">
            <v>Tidak Tahu</v>
          </cell>
          <cell r="H5188" t="str">
            <v>Islam</v>
          </cell>
          <cell r="I5188" t="str">
            <v>Kawin</v>
          </cell>
          <cell r="J5188" t="str">
            <v>Istri</v>
          </cell>
          <cell r="K5188" t="str">
            <v>03</v>
          </cell>
          <cell r="L5188" t="str">
            <v>SLTP/Sederajat</v>
          </cell>
          <cell r="M5188" t="str">
            <v>Mengurus Rumah Tangga</v>
          </cell>
          <cell r="N5188" t="str">
            <v>MINEM</v>
          </cell>
          <cell r="O5188" t="str">
            <v>DARSUM NASRUDIN</v>
          </cell>
          <cell r="P5188" t="str">
            <v>3302230107110001</v>
          </cell>
          <cell r="Q5188" t="str">
            <v>ALI MUKHTAROM</v>
          </cell>
          <cell r="R5188" t="str">
            <v>KUTALIMAN</v>
          </cell>
          <cell r="S5188" t="str">
            <v>KEDUNG BANTENG</v>
          </cell>
          <cell r="T5188" t="str">
            <v>KUTALIMAN</v>
          </cell>
          <cell r="U5188" t="str">
            <v>007</v>
          </cell>
          <cell r="V5188" t="str">
            <v>004</v>
          </cell>
          <cell r="W5188" t="str">
            <v>Indonesia</v>
          </cell>
        </row>
        <row r="5189">
          <cell r="B5189" t="str">
            <v>ALISA NADIA FATIMATURROHMAH</v>
          </cell>
          <cell r="C5189" t="str">
            <v>3302234804120002</v>
          </cell>
          <cell r="D5189" t="str">
            <v>P</v>
          </cell>
          <cell r="E5189" t="str">
            <v>BANYUMAS</v>
          </cell>
          <cell r="F5189">
            <v>41007</v>
          </cell>
          <cell r="G5189" t="str">
            <v>Tidak Tahu</v>
          </cell>
          <cell r="H5189" t="str">
            <v>Islam</v>
          </cell>
          <cell r="I5189" t="str">
            <v>Belum Kawin</v>
          </cell>
          <cell r="J5189" t="str">
            <v>Anak</v>
          </cell>
          <cell r="K5189" t="str">
            <v>04</v>
          </cell>
          <cell r="L5189" t="str">
            <v>Tidak/Belum Sekolah</v>
          </cell>
          <cell r="M5189" t="str">
            <v>Belum/Tidak Bekerja</v>
          </cell>
          <cell r="N5189" t="str">
            <v>TARSITI</v>
          </cell>
          <cell r="O5189" t="str">
            <v>ALI MUKHTAROM</v>
          </cell>
          <cell r="P5189" t="str">
            <v>3302230107110001</v>
          </cell>
          <cell r="Q5189" t="str">
            <v>ALI MUKHTAROM</v>
          </cell>
          <cell r="R5189" t="str">
            <v>KUTALIMAN</v>
          </cell>
          <cell r="S5189" t="str">
            <v>KEDUNG BANTENG</v>
          </cell>
          <cell r="T5189" t="str">
            <v>KUTALIMAN</v>
          </cell>
          <cell r="U5189" t="str">
            <v>007</v>
          </cell>
          <cell r="V5189" t="str">
            <v>004</v>
          </cell>
          <cell r="W5189" t="str">
            <v>Indonesia</v>
          </cell>
        </row>
        <row r="5190">
          <cell r="B5190" t="str">
            <v>HERRY WIBOWO</v>
          </cell>
          <cell r="C5190" t="str">
            <v>3302232209780002</v>
          </cell>
          <cell r="D5190" t="str">
            <v>L</v>
          </cell>
          <cell r="E5190" t="str">
            <v>WONOGIRI</v>
          </cell>
          <cell r="F5190">
            <v>28755</v>
          </cell>
          <cell r="G5190" t="str">
            <v>Tidak Tahu</v>
          </cell>
          <cell r="H5190" t="str">
            <v>Islam</v>
          </cell>
          <cell r="I5190" t="str">
            <v>Kawin</v>
          </cell>
          <cell r="J5190" t="str">
            <v>Kepala Keluarga</v>
          </cell>
          <cell r="K5190" t="str">
            <v>01</v>
          </cell>
          <cell r="L5190" t="str">
            <v>SLTA/Sederajat</v>
          </cell>
          <cell r="M5190" t="str">
            <v>Sopir</v>
          </cell>
          <cell r="N5190" t="str">
            <v>SUNARMI</v>
          </cell>
          <cell r="O5190" t="str">
            <v>SUTARDI</v>
          </cell>
          <cell r="P5190" t="str">
            <v>3302230208060006</v>
          </cell>
          <cell r="Q5190" t="str">
            <v>HERRY WIBOWO</v>
          </cell>
          <cell r="R5190" t="str">
            <v>KUTALIMAN</v>
          </cell>
          <cell r="S5190" t="str">
            <v>KEDUNG BANTENG</v>
          </cell>
          <cell r="T5190" t="str">
            <v>KUTALIMAN</v>
          </cell>
          <cell r="U5190" t="str">
            <v>007</v>
          </cell>
          <cell r="V5190" t="str">
            <v>004</v>
          </cell>
          <cell r="W5190" t="str">
            <v>Indonesia</v>
          </cell>
        </row>
        <row r="5191">
          <cell r="B5191" t="str">
            <v>SURTINI</v>
          </cell>
          <cell r="C5191" t="str">
            <v>3302234505770002</v>
          </cell>
          <cell r="D5191" t="str">
            <v>P</v>
          </cell>
          <cell r="E5191" t="str">
            <v>BANYUMAS</v>
          </cell>
          <cell r="F5191">
            <v>28250</v>
          </cell>
          <cell r="G5191" t="str">
            <v>Tidak Tahu</v>
          </cell>
          <cell r="H5191" t="str">
            <v>Islam</v>
          </cell>
          <cell r="I5191" t="str">
            <v>Kawin</v>
          </cell>
          <cell r="J5191" t="str">
            <v>Istri</v>
          </cell>
          <cell r="K5191" t="str">
            <v>03</v>
          </cell>
          <cell r="L5191" t="str">
            <v>Tamat SD/Sederajat</v>
          </cell>
          <cell r="M5191" t="str">
            <v>Mengurus Rumah Tangga</v>
          </cell>
          <cell r="N5191" t="str">
            <v>KISOL</v>
          </cell>
          <cell r="O5191" t="str">
            <v>SUHADI</v>
          </cell>
          <cell r="P5191" t="str">
            <v>3302230208060006</v>
          </cell>
          <cell r="Q5191" t="str">
            <v>HERRY WIBOWO</v>
          </cell>
          <cell r="R5191" t="str">
            <v>KUTALIMAN</v>
          </cell>
          <cell r="S5191" t="str">
            <v>KEDUNG BANTENG</v>
          </cell>
          <cell r="T5191" t="str">
            <v>KUTALIMAN</v>
          </cell>
          <cell r="U5191" t="str">
            <v>007</v>
          </cell>
          <cell r="V5191" t="str">
            <v>004</v>
          </cell>
          <cell r="W5191" t="str">
            <v>Indonesia</v>
          </cell>
        </row>
        <row r="5192">
          <cell r="B5192" t="str">
            <v>GENTRY AULIA SARI</v>
          </cell>
          <cell r="C5192" t="str">
            <v>3302235809000001</v>
          </cell>
          <cell r="D5192" t="str">
            <v>P</v>
          </cell>
          <cell r="E5192" t="str">
            <v>BANYUMAS</v>
          </cell>
          <cell r="F5192">
            <v>36787</v>
          </cell>
          <cell r="G5192" t="str">
            <v>Tidak Tahu</v>
          </cell>
          <cell r="H5192" t="str">
            <v>Islam</v>
          </cell>
          <cell r="I5192" t="str">
            <v>Belum Kawin</v>
          </cell>
          <cell r="J5192" t="str">
            <v>Anak</v>
          </cell>
          <cell r="K5192" t="str">
            <v>04</v>
          </cell>
          <cell r="L5192" t="str">
            <v>Tidak Tamat SD/Sederajat</v>
          </cell>
          <cell r="M5192" t="str">
            <v>Pelajar/Mahasiswa</v>
          </cell>
          <cell r="N5192" t="str">
            <v>SURTINI</v>
          </cell>
          <cell r="O5192" t="str">
            <v>HERRY WIBOWO</v>
          </cell>
          <cell r="P5192" t="str">
            <v>3302230208060006</v>
          </cell>
          <cell r="Q5192" t="str">
            <v>HERRY WIBOWO</v>
          </cell>
          <cell r="R5192" t="str">
            <v>KUTALIMAN</v>
          </cell>
          <cell r="S5192" t="str">
            <v>KEDUNG BANTENG</v>
          </cell>
          <cell r="T5192" t="str">
            <v>KUTALIMAN</v>
          </cell>
          <cell r="U5192" t="str">
            <v>007</v>
          </cell>
          <cell r="V5192" t="str">
            <v>004</v>
          </cell>
          <cell r="W5192" t="str">
            <v>Indonesia</v>
          </cell>
        </row>
        <row r="5193">
          <cell r="B5193" t="str">
            <v>SLAMET</v>
          </cell>
          <cell r="C5193" t="str">
            <v>3302230810780001</v>
          </cell>
          <cell r="D5193" t="str">
            <v>L</v>
          </cell>
          <cell r="E5193" t="str">
            <v>BANYUMAS</v>
          </cell>
          <cell r="F5193">
            <v>28771</v>
          </cell>
          <cell r="G5193" t="str">
            <v>Tidak Tahu</v>
          </cell>
          <cell r="H5193" t="str">
            <v>Islam</v>
          </cell>
          <cell r="I5193" t="str">
            <v>Kawin</v>
          </cell>
          <cell r="J5193" t="str">
            <v>Kepala Keluarga</v>
          </cell>
          <cell r="K5193" t="str">
            <v>01</v>
          </cell>
          <cell r="L5193" t="str">
            <v>Tamat SD/Sederajat</v>
          </cell>
          <cell r="M5193" t="str">
            <v>Buruh Harian Lepas</v>
          </cell>
          <cell r="N5193" t="str">
            <v>KASEM</v>
          </cell>
          <cell r="O5193" t="str">
            <v>EDY DARSITO</v>
          </cell>
          <cell r="P5193" t="str">
            <v>3302230208060010</v>
          </cell>
          <cell r="Q5193" t="str">
            <v>SLAMET</v>
          </cell>
          <cell r="R5193" t="str">
            <v>KUTALIMAN</v>
          </cell>
          <cell r="S5193" t="str">
            <v>KEDUNG BANTENG</v>
          </cell>
          <cell r="T5193" t="str">
            <v>KUTALIMAN</v>
          </cell>
          <cell r="U5193" t="str">
            <v>007</v>
          </cell>
          <cell r="V5193" t="str">
            <v>004</v>
          </cell>
          <cell r="W5193" t="str">
            <v>Indonesia</v>
          </cell>
        </row>
        <row r="5194">
          <cell r="B5194" t="str">
            <v>SUKESIH</v>
          </cell>
          <cell r="C5194" t="str">
            <v>3302234206820002</v>
          </cell>
          <cell r="D5194" t="str">
            <v>P</v>
          </cell>
          <cell r="E5194" t="str">
            <v>TEGAL</v>
          </cell>
          <cell r="F5194">
            <v>30104</v>
          </cell>
          <cell r="G5194" t="str">
            <v>Tidak Tahu</v>
          </cell>
          <cell r="H5194" t="str">
            <v>Islam</v>
          </cell>
          <cell r="I5194" t="str">
            <v>Kawin</v>
          </cell>
          <cell r="J5194" t="str">
            <v>Istri</v>
          </cell>
          <cell r="K5194" t="str">
            <v>03</v>
          </cell>
          <cell r="L5194" t="str">
            <v>Tamat SD/Sederajat</v>
          </cell>
          <cell r="M5194" t="str">
            <v>Mengurus Rumah Tangga</v>
          </cell>
          <cell r="N5194" t="str">
            <v>SUTINI</v>
          </cell>
          <cell r="O5194" t="str">
            <v>TASRO</v>
          </cell>
          <cell r="P5194" t="str">
            <v>3302230208060010</v>
          </cell>
          <cell r="Q5194" t="str">
            <v>SLAMET</v>
          </cell>
          <cell r="R5194" t="str">
            <v>KUTALIMAN</v>
          </cell>
          <cell r="S5194" t="str">
            <v>KEDUNG BANTENG</v>
          </cell>
          <cell r="T5194" t="str">
            <v>KUTALIMAN</v>
          </cell>
          <cell r="U5194" t="str">
            <v>007</v>
          </cell>
          <cell r="V5194" t="str">
            <v>004</v>
          </cell>
          <cell r="W5194" t="str">
            <v>Indonesia</v>
          </cell>
        </row>
        <row r="5195">
          <cell r="B5195" t="str">
            <v>TEGAR JALALUDIN NURIKROM</v>
          </cell>
          <cell r="C5195" t="str">
            <v>3302231201100003</v>
          </cell>
          <cell r="D5195" t="str">
            <v>L</v>
          </cell>
          <cell r="E5195" t="str">
            <v>BANYUMAS</v>
          </cell>
          <cell r="F5195">
            <v>40190</v>
          </cell>
          <cell r="G5195" t="str">
            <v>Tidak Tahu</v>
          </cell>
          <cell r="H5195" t="str">
            <v>Islam</v>
          </cell>
          <cell r="I5195" t="str">
            <v>Belum Kawin</v>
          </cell>
          <cell r="J5195" t="str">
            <v>Anak</v>
          </cell>
          <cell r="K5195" t="str">
            <v>04</v>
          </cell>
          <cell r="L5195" t="str">
            <v>Tidak/Belum Sekolah</v>
          </cell>
          <cell r="M5195" t="str">
            <v>Belum/Tidak Bekerja</v>
          </cell>
          <cell r="N5195" t="str">
            <v>SUKESIH</v>
          </cell>
          <cell r="O5195" t="str">
            <v>SLAMET</v>
          </cell>
          <cell r="P5195" t="str">
            <v>3302230208060010</v>
          </cell>
          <cell r="Q5195" t="str">
            <v>SLAMET</v>
          </cell>
          <cell r="R5195" t="str">
            <v>KUTALIMAN</v>
          </cell>
          <cell r="S5195" t="str">
            <v>KEDUNG BANTENG</v>
          </cell>
          <cell r="T5195" t="str">
            <v>KUTALIMAN</v>
          </cell>
          <cell r="U5195" t="str">
            <v>007</v>
          </cell>
          <cell r="V5195" t="str">
            <v>004</v>
          </cell>
          <cell r="W5195" t="str">
            <v>Indonesia</v>
          </cell>
        </row>
        <row r="5196">
          <cell r="B5196" t="str">
            <v>SEPTI MARCELA</v>
          </cell>
          <cell r="C5196" t="str">
            <v>3302236009020002</v>
          </cell>
          <cell r="D5196" t="str">
            <v>P</v>
          </cell>
          <cell r="E5196" t="str">
            <v>BANYUMAS</v>
          </cell>
          <cell r="F5196">
            <v>37519</v>
          </cell>
          <cell r="G5196" t="str">
            <v>Tidak Tahu</v>
          </cell>
          <cell r="H5196" t="str">
            <v>Islam</v>
          </cell>
          <cell r="I5196" t="str">
            <v>Belum Kawin</v>
          </cell>
          <cell r="J5196" t="str">
            <v>Anak</v>
          </cell>
          <cell r="K5196" t="str">
            <v>04</v>
          </cell>
          <cell r="L5196" t="str">
            <v>Tidak/Belum Sekolah</v>
          </cell>
          <cell r="M5196" t="str">
            <v>Belum/Tidak Bekerja</v>
          </cell>
          <cell r="N5196" t="str">
            <v>SUKESIH</v>
          </cell>
          <cell r="O5196" t="str">
            <v>SLAMET</v>
          </cell>
          <cell r="P5196" t="str">
            <v>3302230208060010</v>
          </cell>
          <cell r="Q5196" t="str">
            <v>SLAMET</v>
          </cell>
          <cell r="R5196" t="str">
            <v>KUTALIMAN</v>
          </cell>
          <cell r="S5196" t="str">
            <v>KEDUNG BANTENG</v>
          </cell>
          <cell r="T5196" t="str">
            <v>KUTALIMAN</v>
          </cell>
          <cell r="U5196" t="str">
            <v>007</v>
          </cell>
          <cell r="V5196" t="str">
            <v>004</v>
          </cell>
          <cell r="W5196" t="str">
            <v>Indonesia</v>
          </cell>
        </row>
        <row r="5197">
          <cell r="B5197" t="str">
            <v>SIRIN</v>
          </cell>
          <cell r="C5197" t="str">
            <v>3302231311720001</v>
          </cell>
          <cell r="D5197" t="str">
            <v>L</v>
          </cell>
          <cell r="E5197" t="str">
            <v>BANYUMAS</v>
          </cell>
          <cell r="F5197">
            <v>26616</v>
          </cell>
          <cell r="G5197" t="str">
            <v>Tidak Tahu</v>
          </cell>
          <cell r="H5197" t="str">
            <v>Islam</v>
          </cell>
          <cell r="I5197" t="str">
            <v>Kawin</v>
          </cell>
          <cell r="J5197" t="str">
            <v>Kepala Keluarga</v>
          </cell>
          <cell r="K5197" t="str">
            <v>01</v>
          </cell>
          <cell r="L5197" t="str">
            <v>Tamat SD/Sederajat</v>
          </cell>
          <cell r="M5197" t="str">
            <v>Buruh Harian Lepas</v>
          </cell>
          <cell r="N5197" t="str">
            <v>RITEM</v>
          </cell>
          <cell r="O5197" t="str">
            <v>KUSERI</v>
          </cell>
          <cell r="P5197" t="str">
            <v>3302230210060004</v>
          </cell>
          <cell r="Q5197" t="str">
            <v>SIRIN</v>
          </cell>
          <cell r="R5197" t="str">
            <v>KUTALIMAN</v>
          </cell>
          <cell r="S5197" t="str">
            <v>KEDUNG BANTENG</v>
          </cell>
          <cell r="T5197" t="str">
            <v>KUTALIMAN</v>
          </cell>
          <cell r="U5197" t="str">
            <v>007</v>
          </cell>
          <cell r="V5197" t="str">
            <v>004</v>
          </cell>
          <cell r="W5197" t="str">
            <v>Indonesia</v>
          </cell>
        </row>
        <row r="5198">
          <cell r="B5198" t="str">
            <v>SITI SADIYAH</v>
          </cell>
          <cell r="C5198" t="str">
            <v>3302234310820002</v>
          </cell>
          <cell r="D5198" t="str">
            <v>P</v>
          </cell>
          <cell r="E5198" t="str">
            <v>BANYUMAS</v>
          </cell>
          <cell r="F5198">
            <v>30227</v>
          </cell>
          <cell r="G5198" t="str">
            <v>Tidak Tahu</v>
          </cell>
          <cell r="H5198" t="str">
            <v>Islam</v>
          </cell>
          <cell r="I5198" t="str">
            <v>Kawin</v>
          </cell>
          <cell r="J5198" t="str">
            <v>Istri</v>
          </cell>
          <cell r="K5198" t="str">
            <v>03</v>
          </cell>
          <cell r="L5198" t="str">
            <v>Tamat SD/Sederajat</v>
          </cell>
          <cell r="M5198" t="str">
            <v>Mengurus Rumah Tangga</v>
          </cell>
          <cell r="N5198" t="str">
            <v>SIDAH</v>
          </cell>
          <cell r="O5198" t="str">
            <v>KASANUDIN</v>
          </cell>
          <cell r="P5198" t="str">
            <v>3302230210060004</v>
          </cell>
          <cell r="Q5198" t="str">
            <v>SIRIN</v>
          </cell>
          <cell r="R5198" t="str">
            <v>KUTALIMAN</v>
          </cell>
          <cell r="S5198" t="str">
            <v>KEDUNG BANTENG</v>
          </cell>
          <cell r="T5198" t="str">
            <v>KUTALIMAN</v>
          </cell>
          <cell r="U5198" t="str">
            <v>007</v>
          </cell>
          <cell r="V5198" t="str">
            <v>004</v>
          </cell>
          <cell r="W5198" t="str">
            <v>Indonesia</v>
          </cell>
        </row>
        <row r="5199">
          <cell r="B5199" t="str">
            <v>MAULIDYA ARIFFATUL ROFAH</v>
          </cell>
          <cell r="C5199" t="str">
            <v>3302234802110002</v>
          </cell>
          <cell r="D5199" t="str">
            <v>P</v>
          </cell>
          <cell r="E5199" t="str">
            <v>BANYUMAS</v>
          </cell>
          <cell r="F5199">
            <v>40582</v>
          </cell>
          <cell r="G5199" t="str">
            <v>Tidak Tahu</v>
          </cell>
          <cell r="H5199" t="str">
            <v>Islam</v>
          </cell>
          <cell r="I5199" t="str">
            <v>Belum Kawin</v>
          </cell>
          <cell r="J5199" t="str">
            <v>Anak</v>
          </cell>
          <cell r="K5199" t="str">
            <v>04</v>
          </cell>
          <cell r="L5199" t="str">
            <v>Tidak/Belum Sekolah</v>
          </cell>
          <cell r="M5199" t="str">
            <v>Belum/Tidak Bekerja</v>
          </cell>
          <cell r="N5199" t="str">
            <v>SITI SADIYAH</v>
          </cell>
          <cell r="O5199" t="str">
            <v>SIRIN</v>
          </cell>
          <cell r="P5199" t="str">
            <v>3302230210060004</v>
          </cell>
          <cell r="Q5199" t="str">
            <v>SIRIN</v>
          </cell>
          <cell r="R5199" t="str">
            <v>KUTALIMAN</v>
          </cell>
          <cell r="S5199" t="str">
            <v>KEDUNG BANTENG</v>
          </cell>
          <cell r="T5199" t="str">
            <v>KUTALIMAN</v>
          </cell>
          <cell r="U5199" t="str">
            <v>007</v>
          </cell>
          <cell r="V5199" t="str">
            <v>004</v>
          </cell>
          <cell r="W5199" t="str">
            <v>Indonesia</v>
          </cell>
        </row>
        <row r="5200">
          <cell r="B5200" t="str">
            <v>BUDI PURWANTO</v>
          </cell>
          <cell r="C5200" t="str">
            <v>3302230602890003</v>
          </cell>
          <cell r="D5200" t="str">
            <v>L</v>
          </cell>
          <cell r="E5200" t="str">
            <v>BANYUMAS</v>
          </cell>
          <cell r="F5200">
            <v>32545</v>
          </cell>
          <cell r="G5200" t="str">
            <v>Tidak Tahu</v>
          </cell>
          <cell r="H5200" t="str">
            <v>Islam</v>
          </cell>
          <cell r="I5200" t="str">
            <v>Kawin</v>
          </cell>
          <cell r="J5200" t="str">
            <v>Kepala Keluarga</v>
          </cell>
          <cell r="K5200" t="str">
            <v>01</v>
          </cell>
          <cell r="L5200" t="str">
            <v>SLTA/Sederajat</v>
          </cell>
          <cell r="M5200" t="str">
            <v>Buruh Harian Lepas</v>
          </cell>
          <cell r="N5200" t="str">
            <v>SUKARTIN</v>
          </cell>
          <cell r="O5200" t="str">
            <v>DARWO</v>
          </cell>
          <cell r="P5200" t="str">
            <v>3302230412130001</v>
          </cell>
          <cell r="Q5200" t="str">
            <v>BUDI PURWANTO</v>
          </cell>
          <cell r="R5200" t="str">
            <v>KUTALIMAN</v>
          </cell>
          <cell r="S5200" t="str">
            <v>KEDUNG BANTENG</v>
          </cell>
          <cell r="T5200" t="str">
            <v>KUTALIMAN</v>
          </cell>
          <cell r="U5200" t="str">
            <v>007</v>
          </cell>
          <cell r="V5200" t="str">
            <v>004</v>
          </cell>
          <cell r="W5200" t="str">
            <v>Indonesia</v>
          </cell>
        </row>
        <row r="5201">
          <cell r="B5201" t="str">
            <v>SITI BANIYAH</v>
          </cell>
          <cell r="C5201" t="str">
            <v>3302234605950001</v>
          </cell>
          <cell r="D5201" t="str">
            <v>P</v>
          </cell>
          <cell r="E5201" t="str">
            <v>BANYUMAS</v>
          </cell>
          <cell r="F5201">
            <v>34825</v>
          </cell>
          <cell r="G5201" t="str">
            <v>Tidak Tahu</v>
          </cell>
          <cell r="H5201" t="str">
            <v>Islam</v>
          </cell>
          <cell r="I5201" t="str">
            <v>Kawin</v>
          </cell>
          <cell r="J5201" t="str">
            <v>Istri</v>
          </cell>
          <cell r="K5201" t="str">
            <v>03</v>
          </cell>
          <cell r="L5201" t="str">
            <v>SLTP/Sederajat</v>
          </cell>
          <cell r="M5201" t="str">
            <v>Mengurus Rumah Tangga</v>
          </cell>
          <cell r="N5201" t="str">
            <v>SIDAH</v>
          </cell>
          <cell r="O5201" t="str">
            <v>NASIM HASANUDIN</v>
          </cell>
          <cell r="P5201" t="str">
            <v>3302230412130001</v>
          </cell>
          <cell r="Q5201" t="str">
            <v>BUDI PURWANTO</v>
          </cell>
          <cell r="R5201" t="str">
            <v>KUTALIMAN</v>
          </cell>
          <cell r="S5201" t="str">
            <v>KEDUNG BANTENG</v>
          </cell>
          <cell r="T5201" t="str">
            <v>KUTALIMAN</v>
          </cell>
          <cell r="U5201" t="str">
            <v>007</v>
          </cell>
          <cell r="V5201" t="str">
            <v>004</v>
          </cell>
          <cell r="W5201" t="str">
            <v>Indonesia</v>
          </cell>
        </row>
        <row r="5202">
          <cell r="B5202" t="str">
            <v>SONO</v>
          </cell>
          <cell r="C5202" t="str">
            <v>3302230204900005</v>
          </cell>
          <cell r="D5202" t="str">
            <v>L</v>
          </cell>
          <cell r="E5202" t="str">
            <v>BANYUMAS</v>
          </cell>
          <cell r="F5202">
            <v>32965</v>
          </cell>
          <cell r="G5202" t="str">
            <v>Tidak Tahu</v>
          </cell>
          <cell r="H5202" t="str">
            <v>Islam</v>
          </cell>
          <cell r="I5202" t="str">
            <v>Kawin</v>
          </cell>
          <cell r="J5202" t="str">
            <v>Kepala Keluarga</v>
          </cell>
          <cell r="K5202" t="str">
            <v>01</v>
          </cell>
          <cell r="L5202" t="str">
            <v>Tamat SD/Sederajat</v>
          </cell>
          <cell r="M5202" t="str">
            <v>Buruh Harian Lepas</v>
          </cell>
          <cell r="N5202" t="str">
            <v>TARWEN</v>
          </cell>
          <cell r="O5202" t="str">
            <v>MAKHURI KASAM</v>
          </cell>
          <cell r="P5202" t="str">
            <v>3302230801130001</v>
          </cell>
          <cell r="Q5202" t="str">
            <v>SONO</v>
          </cell>
          <cell r="R5202" t="str">
            <v>KUTALIMAN</v>
          </cell>
          <cell r="S5202" t="str">
            <v>KEDUNG BANTENG</v>
          </cell>
          <cell r="T5202" t="str">
            <v>KUTALIMAN</v>
          </cell>
          <cell r="U5202" t="str">
            <v>007</v>
          </cell>
          <cell r="V5202" t="str">
            <v>004</v>
          </cell>
          <cell r="W5202" t="str">
            <v>Indonesia</v>
          </cell>
        </row>
        <row r="5203">
          <cell r="B5203" t="str">
            <v>SITI TOIFAH</v>
          </cell>
          <cell r="C5203" t="str">
            <v>3302236404940002</v>
          </cell>
          <cell r="D5203" t="str">
            <v>P</v>
          </cell>
          <cell r="E5203" t="str">
            <v>BANYUMAS</v>
          </cell>
          <cell r="F5203">
            <v>34448</v>
          </cell>
          <cell r="G5203" t="str">
            <v>Tidak Tahu</v>
          </cell>
          <cell r="H5203" t="str">
            <v>Islam</v>
          </cell>
          <cell r="I5203" t="str">
            <v>Kawin</v>
          </cell>
          <cell r="J5203" t="str">
            <v>Istri</v>
          </cell>
          <cell r="K5203" t="str">
            <v>03</v>
          </cell>
          <cell r="L5203" t="str">
            <v>Tamat SD/Sederajat</v>
          </cell>
          <cell r="M5203" t="str">
            <v>Mengurus Rumah Tangga</v>
          </cell>
          <cell r="N5203" t="str">
            <v>KASIH</v>
          </cell>
          <cell r="O5203" t="str">
            <v>KAMARI</v>
          </cell>
          <cell r="P5203" t="str">
            <v>3302230801130001</v>
          </cell>
          <cell r="Q5203" t="str">
            <v>SONO</v>
          </cell>
          <cell r="R5203" t="str">
            <v>KUTALIMAN</v>
          </cell>
          <cell r="S5203" t="str">
            <v>KEDUNG BANTENG</v>
          </cell>
          <cell r="T5203" t="str">
            <v>KUTALIMAN</v>
          </cell>
          <cell r="U5203" t="str">
            <v>007</v>
          </cell>
          <cell r="V5203" t="str">
            <v>004</v>
          </cell>
          <cell r="W5203" t="str">
            <v>Indonesia</v>
          </cell>
        </row>
        <row r="5204">
          <cell r="B5204" t="str">
            <v>NAILY SAMAHATUL AIDIYYAH</v>
          </cell>
          <cell r="C5204" t="str">
            <v>3302235812120001</v>
          </cell>
          <cell r="D5204" t="str">
            <v>P</v>
          </cell>
          <cell r="E5204" t="str">
            <v>BANYUMAS</v>
          </cell>
          <cell r="F5204">
            <v>41261</v>
          </cell>
          <cell r="G5204" t="str">
            <v>Tidak Tahu</v>
          </cell>
          <cell r="H5204" t="str">
            <v>Islam</v>
          </cell>
          <cell r="I5204" t="str">
            <v>Belum Kawin</v>
          </cell>
          <cell r="J5204" t="str">
            <v>Anak</v>
          </cell>
          <cell r="K5204" t="str">
            <v>04</v>
          </cell>
          <cell r="L5204" t="str">
            <v>Tidak/Belum Sekolah</v>
          </cell>
          <cell r="M5204" t="str">
            <v>Belum/Tidak Bekerja</v>
          </cell>
          <cell r="N5204" t="str">
            <v>SITI TOIFAH</v>
          </cell>
          <cell r="O5204" t="str">
            <v>SONO</v>
          </cell>
          <cell r="P5204" t="str">
            <v>3302230801130001</v>
          </cell>
          <cell r="Q5204" t="str">
            <v>SONO</v>
          </cell>
          <cell r="R5204" t="str">
            <v>KUTALIMAN</v>
          </cell>
          <cell r="S5204" t="str">
            <v>KEDUNG BANTENG</v>
          </cell>
          <cell r="T5204" t="str">
            <v>KUTALIMAN</v>
          </cell>
          <cell r="U5204" t="str">
            <v>007</v>
          </cell>
          <cell r="V5204" t="str">
            <v>004</v>
          </cell>
          <cell r="W5204" t="str">
            <v>Indonesia</v>
          </cell>
        </row>
        <row r="5205">
          <cell r="B5205" t="str">
            <v>IMRON SUYUD</v>
          </cell>
          <cell r="C5205" t="str">
            <v>3302232604800001</v>
          </cell>
          <cell r="D5205" t="str">
            <v>L</v>
          </cell>
          <cell r="E5205" t="str">
            <v>BANYUMAS</v>
          </cell>
          <cell r="F5205">
            <v>29337</v>
          </cell>
          <cell r="G5205" t="str">
            <v>Tidak Tahu</v>
          </cell>
          <cell r="H5205" t="str">
            <v>Islam</v>
          </cell>
          <cell r="I5205" t="str">
            <v>Kawin</v>
          </cell>
          <cell r="J5205" t="str">
            <v>Kepala Keluarga</v>
          </cell>
          <cell r="K5205" t="str">
            <v>01</v>
          </cell>
          <cell r="L5205" t="str">
            <v>SLTP/Sederajat</v>
          </cell>
          <cell r="M5205" t="str">
            <v>Buruh Harian Lepas</v>
          </cell>
          <cell r="N5205" t="str">
            <v>TUMINAH</v>
          </cell>
          <cell r="O5205" t="str">
            <v>AKHMAD AMIRUDIN MAKSUM</v>
          </cell>
          <cell r="P5205" t="str">
            <v>3302230904080001</v>
          </cell>
          <cell r="Q5205" t="str">
            <v>IMRON SUYUD</v>
          </cell>
          <cell r="R5205" t="str">
            <v>KUTALIMAN</v>
          </cell>
          <cell r="S5205" t="str">
            <v>KEDUNG BANTENG</v>
          </cell>
          <cell r="T5205" t="str">
            <v>KUTALIMAN</v>
          </cell>
          <cell r="U5205" t="str">
            <v>007</v>
          </cell>
          <cell r="V5205" t="str">
            <v>004</v>
          </cell>
          <cell r="W5205" t="str">
            <v>Indonesia</v>
          </cell>
        </row>
        <row r="5206">
          <cell r="B5206" t="str">
            <v>ROCHIMAH</v>
          </cell>
          <cell r="C5206" t="str">
            <v>3302234701860005</v>
          </cell>
          <cell r="D5206" t="str">
            <v>P</v>
          </cell>
          <cell r="E5206" t="str">
            <v>BANYUMAS</v>
          </cell>
          <cell r="F5206">
            <v>31419</v>
          </cell>
          <cell r="G5206" t="str">
            <v>Tidak Tahu</v>
          </cell>
          <cell r="H5206" t="str">
            <v>Islam</v>
          </cell>
          <cell r="I5206" t="str">
            <v>Kawin</v>
          </cell>
          <cell r="J5206" t="str">
            <v>Istri</v>
          </cell>
          <cell r="K5206" t="str">
            <v>03</v>
          </cell>
          <cell r="L5206" t="str">
            <v>Tamat SD/Sederajat</v>
          </cell>
          <cell r="M5206" t="str">
            <v>Mengurus Rumah Tangga</v>
          </cell>
          <cell r="N5206" t="str">
            <v>SITI FATIMAH</v>
          </cell>
          <cell r="O5206" t="str">
            <v>AKHMAD ROJIKIN</v>
          </cell>
          <cell r="P5206" t="str">
            <v>3302230904080001</v>
          </cell>
          <cell r="Q5206" t="str">
            <v>IMRON SUYUD</v>
          </cell>
          <cell r="R5206" t="str">
            <v>KUTALIMAN</v>
          </cell>
          <cell r="S5206" t="str">
            <v>KEDUNG BANTENG</v>
          </cell>
          <cell r="T5206" t="str">
            <v>KUTALIMAN</v>
          </cell>
          <cell r="U5206" t="str">
            <v>007</v>
          </cell>
          <cell r="V5206" t="str">
            <v>004</v>
          </cell>
          <cell r="W5206" t="str">
            <v>Indonesia</v>
          </cell>
        </row>
        <row r="5207">
          <cell r="B5207" t="str">
            <v>MUHAMMAD FAKHRI AZZAKI</v>
          </cell>
          <cell r="C5207" t="str">
            <v>3302232603080001</v>
          </cell>
          <cell r="D5207" t="str">
            <v>L</v>
          </cell>
          <cell r="E5207" t="str">
            <v>BANYUMAS</v>
          </cell>
          <cell r="F5207">
            <v>39533</v>
          </cell>
          <cell r="G5207" t="str">
            <v>Tidak Tahu</v>
          </cell>
          <cell r="H5207" t="str">
            <v>Islam</v>
          </cell>
          <cell r="I5207" t="str">
            <v>Belum Kawin</v>
          </cell>
          <cell r="J5207" t="str">
            <v>Anak</v>
          </cell>
          <cell r="K5207" t="str">
            <v>04</v>
          </cell>
          <cell r="L5207" t="str">
            <v>Tidak/Belum Sekolah</v>
          </cell>
          <cell r="M5207" t="str">
            <v>Belum/Tidak Bekerja</v>
          </cell>
          <cell r="N5207" t="str">
            <v>ROCHIMAH</v>
          </cell>
          <cell r="O5207" t="str">
            <v>IMRON SUYUD</v>
          </cell>
          <cell r="P5207" t="str">
            <v>3302230904080001</v>
          </cell>
          <cell r="Q5207" t="str">
            <v>IMRON SUYUD</v>
          </cell>
          <cell r="R5207" t="str">
            <v>KUTALIMAN</v>
          </cell>
          <cell r="S5207" t="str">
            <v>KEDUNG BANTENG</v>
          </cell>
          <cell r="T5207" t="str">
            <v>KUTALIMAN</v>
          </cell>
          <cell r="U5207" t="str">
            <v>007</v>
          </cell>
          <cell r="V5207" t="str">
            <v>004</v>
          </cell>
          <cell r="W5207" t="str">
            <v>Indonesia</v>
          </cell>
        </row>
        <row r="5208">
          <cell r="B5208" t="str">
            <v>MUHAMMAD FARHAN KAMAL  TSANI</v>
          </cell>
          <cell r="C5208" t="str">
            <v>3302232006120003</v>
          </cell>
          <cell r="D5208" t="str">
            <v>L</v>
          </cell>
          <cell r="E5208" t="str">
            <v>BANYUMAS</v>
          </cell>
          <cell r="F5208">
            <v>41080</v>
          </cell>
          <cell r="G5208" t="str">
            <v>Tidak Tahu</v>
          </cell>
          <cell r="H5208" t="str">
            <v>Islam</v>
          </cell>
          <cell r="I5208" t="str">
            <v>Belum Kawin</v>
          </cell>
          <cell r="J5208" t="str">
            <v>Anak</v>
          </cell>
          <cell r="K5208" t="str">
            <v>04</v>
          </cell>
          <cell r="L5208" t="str">
            <v>Tidak/Belum Sekolah</v>
          </cell>
          <cell r="M5208" t="str">
            <v>Belum/Tidak Bekerja</v>
          </cell>
          <cell r="N5208" t="str">
            <v>ROCHIMAH</v>
          </cell>
          <cell r="O5208" t="str">
            <v>IMRON SUYUD</v>
          </cell>
          <cell r="P5208" t="str">
            <v>3302230904080001</v>
          </cell>
          <cell r="Q5208" t="str">
            <v>IMRON SUYUD</v>
          </cell>
          <cell r="R5208" t="str">
            <v>KUTALIMAN</v>
          </cell>
          <cell r="S5208" t="str">
            <v>KEDUNG BANTENG</v>
          </cell>
          <cell r="T5208" t="str">
            <v>KUTALIMAN</v>
          </cell>
          <cell r="U5208" t="str">
            <v>007</v>
          </cell>
          <cell r="V5208" t="str">
            <v>004</v>
          </cell>
          <cell r="W5208" t="str">
            <v>Indonesia</v>
          </cell>
        </row>
        <row r="5209">
          <cell r="B5209" t="str">
            <v>HERI PURNOMO</v>
          </cell>
          <cell r="C5209" t="str">
            <v>3302230905760001</v>
          </cell>
          <cell r="D5209" t="str">
            <v>L</v>
          </cell>
          <cell r="E5209" t="str">
            <v>PURBALINGGA</v>
          </cell>
          <cell r="F5209">
            <v>27889</v>
          </cell>
          <cell r="G5209" t="str">
            <v>Tidak Tahu</v>
          </cell>
          <cell r="H5209" t="str">
            <v>Islam</v>
          </cell>
          <cell r="I5209" t="str">
            <v>Kawin</v>
          </cell>
          <cell r="J5209" t="str">
            <v>Kepala Keluarga</v>
          </cell>
          <cell r="K5209" t="str">
            <v>01</v>
          </cell>
          <cell r="L5209" t="str">
            <v>Tamat SD/Sederajat</v>
          </cell>
          <cell r="M5209" t="str">
            <v>Sopir</v>
          </cell>
          <cell r="N5209" t="str">
            <v>SRI SUKANTI</v>
          </cell>
          <cell r="O5209" t="str">
            <v>SUWARTO</v>
          </cell>
          <cell r="P5209" t="str">
            <v>3302231004070009</v>
          </cell>
          <cell r="Q5209" t="str">
            <v>HERI PURNOMO</v>
          </cell>
          <cell r="R5209" t="str">
            <v>KUTALIMAN</v>
          </cell>
          <cell r="S5209" t="str">
            <v>KEDUNG BANTENG</v>
          </cell>
          <cell r="T5209" t="str">
            <v>KUTALIMAN</v>
          </cell>
          <cell r="U5209" t="str">
            <v>007</v>
          </cell>
          <cell r="V5209" t="str">
            <v>004</v>
          </cell>
          <cell r="W5209" t="str">
            <v>Indonesia</v>
          </cell>
        </row>
        <row r="5210">
          <cell r="B5210" t="str">
            <v>NOOR HASBIAH</v>
          </cell>
          <cell r="C5210" t="str">
            <v>3302234309780001</v>
          </cell>
          <cell r="D5210" t="str">
            <v>P</v>
          </cell>
          <cell r="E5210" t="str">
            <v>BANYUMAS</v>
          </cell>
          <cell r="F5210">
            <v>28736</v>
          </cell>
          <cell r="G5210" t="str">
            <v>Tidak Tahu</v>
          </cell>
          <cell r="H5210" t="str">
            <v>Islam</v>
          </cell>
          <cell r="I5210" t="str">
            <v>Kawin</v>
          </cell>
          <cell r="J5210" t="str">
            <v>Istri</v>
          </cell>
          <cell r="K5210" t="str">
            <v>03</v>
          </cell>
          <cell r="L5210" t="str">
            <v>SLTA/Sederajat</v>
          </cell>
          <cell r="M5210" t="str">
            <v>Mengurus Rumah Tangga</v>
          </cell>
          <cell r="N5210" t="str">
            <v>ROSIDAH</v>
          </cell>
          <cell r="O5210" t="str">
            <v>MUNASIB SALAM</v>
          </cell>
          <cell r="P5210" t="str">
            <v>3302231004070009</v>
          </cell>
          <cell r="Q5210" t="str">
            <v>HERI PURNOMO</v>
          </cell>
          <cell r="R5210" t="str">
            <v>KUTALIMAN</v>
          </cell>
          <cell r="S5210" t="str">
            <v>KEDUNG BANTENG</v>
          </cell>
          <cell r="T5210" t="str">
            <v>KUTALIMAN</v>
          </cell>
          <cell r="U5210" t="str">
            <v>007</v>
          </cell>
          <cell r="V5210" t="str">
            <v>004</v>
          </cell>
          <cell r="W5210" t="str">
            <v>Indonesia</v>
          </cell>
        </row>
        <row r="5211">
          <cell r="B5211" t="str">
            <v>MUHAMAD TSAQIF ATTAQI</v>
          </cell>
          <cell r="C5211" t="str">
            <v>3302232206070001</v>
          </cell>
          <cell r="D5211" t="str">
            <v>L</v>
          </cell>
          <cell r="E5211" t="str">
            <v>BANYUMAS</v>
          </cell>
          <cell r="F5211">
            <v>39255</v>
          </cell>
          <cell r="G5211" t="str">
            <v>Tidak Tahu</v>
          </cell>
          <cell r="H5211" t="str">
            <v>Islam</v>
          </cell>
          <cell r="I5211" t="str">
            <v>Belum Kawin</v>
          </cell>
          <cell r="J5211" t="str">
            <v>Anak</v>
          </cell>
          <cell r="K5211" t="str">
            <v>04</v>
          </cell>
          <cell r="L5211" t="str">
            <v>Tidak/Belum Sekolah</v>
          </cell>
          <cell r="M5211" t="str">
            <v>Belum/Tidak Bekerja</v>
          </cell>
          <cell r="N5211" t="str">
            <v>NOOR HASBIAH</v>
          </cell>
          <cell r="O5211" t="str">
            <v>HERI PURNOMO</v>
          </cell>
          <cell r="P5211" t="str">
            <v>3302231004070009</v>
          </cell>
          <cell r="Q5211" t="str">
            <v>HERI PURNOMO</v>
          </cell>
          <cell r="R5211" t="str">
            <v>KUTALIMAN</v>
          </cell>
          <cell r="S5211" t="str">
            <v>KEDUNG BANTENG</v>
          </cell>
          <cell r="T5211" t="str">
            <v>KUTALIMAN</v>
          </cell>
          <cell r="U5211" t="str">
            <v>007</v>
          </cell>
          <cell r="V5211" t="str">
            <v>004</v>
          </cell>
          <cell r="W5211" t="str">
            <v>Indonesia</v>
          </cell>
        </row>
        <row r="5212">
          <cell r="B5212" t="str">
            <v>MUHAMMAD RIZKY NUGROHO</v>
          </cell>
          <cell r="C5212" t="str">
            <v>3302232401110002</v>
          </cell>
          <cell r="D5212" t="str">
            <v>L</v>
          </cell>
          <cell r="E5212" t="str">
            <v>BANYUMAS</v>
          </cell>
          <cell r="F5212">
            <v>40567</v>
          </cell>
          <cell r="G5212" t="str">
            <v>Tidak Tahu</v>
          </cell>
          <cell r="H5212" t="str">
            <v>Islam</v>
          </cell>
          <cell r="I5212" t="str">
            <v>Belum Kawin</v>
          </cell>
          <cell r="J5212" t="str">
            <v>Anak</v>
          </cell>
          <cell r="K5212" t="str">
            <v>04</v>
          </cell>
          <cell r="L5212" t="str">
            <v>Tidak/Belum Sekolah</v>
          </cell>
          <cell r="M5212" t="str">
            <v>Belum/Tidak Bekerja</v>
          </cell>
          <cell r="N5212" t="str">
            <v>NOOR HASBIAH</v>
          </cell>
          <cell r="O5212" t="str">
            <v>HERI PURNOMO</v>
          </cell>
          <cell r="P5212" t="str">
            <v>3302231004070009</v>
          </cell>
          <cell r="Q5212" t="str">
            <v>HERI PURNOMO</v>
          </cell>
          <cell r="R5212" t="str">
            <v>KUTALIMAN</v>
          </cell>
          <cell r="S5212" t="str">
            <v>KEDUNG BANTENG</v>
          </cell>
          <cell r="T5212" t="str">
            <v>KUTALIMAN</v>
          </cell>
          <cell r="U5212" t="str">
            <v>007</v>
          </cell>
          <cell r="V5212" t="str">
            <v>004</v>
          </cell>
          <cell r="W5212" t="str">
            <v>Indonesia</v>
          </cell>
        </row>
        <row r="5213">
          <cell r="B5213" t="str">
            <v>WAHYU AWALUDIN</v>
          </cell>
          <cell r="C5213" t="str">
            <v>3302230903840003</v>
          </cell>
          <cell r="D5213" t="str">
            <v>L</v>
          </cell>
          <cell r="E5213" t="str">
            <v>BANYUMAS</v>
          </cell>
          <cell r="F5213">
            <v>30750</v>
          </cell>
          <cell r="G5213" t="str">
            <v>Tidak Tahu</v>
          </cell>
          <cell r="H5213" t="str">
            <v>Islam</v>
          </cell>
          <cell r="I5213" t="str">
            <v>Cerai Hidup</v>
          </cell>
          <cell r="J5213" t="str">
            <v>Kepala Keluarga</v>
          </cell>
          <cell r="K5213" t="str">
            <v>01</v>
          </cell>
          <cell r="L5213" t="str">
            <v>Tamat SD/Sederajat</v>
          </cell>
          <cell r="M5213" t="str">
            <v>Karyawan Swasta</v>
          </cell>
          <cell r="N5213" t="str">
            <v>MUSLIHATUN</v>
          </cell>
          <cell r="O5213" t="str">
            <v>JAENAL MUSOLIH</v>
          </cell>
          <cell r="P5213" t="str">
            <v>3302231201110002</v>
          </cell>
          <cell r="Q5213" t="str">
            <v>WAHYU AWALUDIN</v>
          </cell>
          <cell r="R5213" t="str">
            <v>KUTALIMAN</v>
          </cell>
          <cell r="S5213" t="str">
            <v>KEDUNG BANTENG</v>
          </cell>
          <cell r="T5213" t="str">
            <v>KUTALIMAN</v>
          </cell>
          <cell r="U5213" t="str">
            <v>007</v>
          </cell>
          <cell r="V5213" t="str">
            <v>004</v>
          </cell>
          <cell r="W5213" t="str">
            <v>Indonesia</v>
          </cell>
        </row>
        <row r="5214">
          <cell r="B5214" t="str">
            <v>ARBIAN HAIKAL PRAMUDYA</v>
          </cell>
          <cell r="C5214" t="str">
            <v>3302231606070001</v>
          </cell>
          <cell r="D5214" t="str">
            <v>L</v>
          </cell>
          <cell r="E5214" t="str">
            <v>BANYUMAS</v>
          </cell>
          <cell r="F5214">
            <v>39249</v>
          </cell>
          <cell r="G5214" t="str">
            <v>Tidak Tahu</v>
          </cell>
          <cell r="H5214" t="str">
            <v>Islam</v>
          </cell>
          <cell r="I5214" t="str">
            <v>Belum Kawin</v>
          </cell>
          <cell r="J5214" t="str">
            <v>Anak</v>
          </cell>
          <cell r="K5214" t="str">
            <v>04</v>
          </cell>
          <cell r="L5214" t="str">
            <v>Tidak/Belum Sekolah</v>
          </cell>
          <cell r="M5214" t="str">
            <v>Belum/Tidak Bekerja</v>
          </cell>
          <cell r="N5214" t="str">
            <v>MEI FITRIANI</v>
          </cell>
          <cell r="O5214" t="str">
            <v>WAHYU AWALUDIN</v>
          </cell>
          <cell r="P5214" t="str">
            <v>3302231201110002</v>
          </cell>
          <cell r="Q5214" t="str">
            <v>WAHYU AWALUDIN</v>
          </cell>
          <cell r="R5214" t="str">
            <v>KUTALIMAN</v>
          </cell>
          <cell r="S5214" t="str">
            <v>KEDUNG BANTENG</v>
          </cell>
          <cell r="T5214" t="str">
            <v>KUTALIMAN</v>
          </cell>
          <cell r="U5214" t="str">
            <v>007</v>
          </cell>
          <cell r="V5214" t="str">
            <v>004</v>
          </cell>
          <cell r="W5214" t="str">
            <v>Indonesia</v>
          </cell>
        </row>
        <row r="5215">
          <cell r="B5215" t="str">
            <v>HASAN WAHYU ROHMATULLOH</v>
          </cell>
          <cell r="C5215" t="str">
            <v>3302230509800005</v>
          </cell>
          <cell r="D5215" t="str">
            <v>L</v>
          </cell>
          <cell r="E5215" t="str">
            <v>BANYUMAS</v>
          </cell>
          <cell r="F5215" t="str">
            <v>05/09/1980</v>
          </cell>
          <cell r="G5215" t="str">
            <v>Tidak Tahu</v>
          </cell>
          <cell r="H5215" t="str">
            <v>Islam</v>
          </cell>
          <cell r="I5215" t="str">
            <v>Cerai Hidup</v>
          </cell>
          <cell r="J5215" t="str">
            <v>Kepala Keluarga</v>
          </cell>
          <cell r="K5215" t="str">
            <v>01</v>
          </cell>
          <cell r="L5215" t="str">
            <v>Tamat SD/Sederajat</v>
          </cell>
          <cell r="M5215" t="str">
            <v>Buruh Harian Lepas</v>
          </cell>
          <cell r="N5215" t="str">
            <v>KIREM</v>
          </cell>
          <cell r="O5215" t="str">
            <v>MURAJI</v>
          </cell>
          <cell r="P5215" t="str">
            <v>3302231201120001</v>
          </cell>
          <cell r="Q5215" t="str">
            <v>HASAN WAHYU ROHMATULLOH</v>
          </cell>
          <cell r="R5215" t="str">
            <v>KARANGGAYAM</v>
          </cell>
          <cell r="S5215" t="str">
            <v>KEDUNGBANTENG</v>
          </cell>
          <cell r="T5215" t="str">
            <v>PINDAH</v>
          </cell>
          <cell r="U5215">
            <v>7</v>
          </cell>
          <cell r="V5215">
            <v>4</v>
          </cell>
          <cell r="W5215" t="str">
            <v>Indonesia</v>
          </cell>
        </row>
        <row r="5216">
          <cell r="B5216" t="str">
            <v>DARSO</v>
          </cell>
          <cell r="C5216" t="str">
            <v>3302230207820002</v>
          </cell>
          <cell r="D5216" t="str">
            <v>L</v>
          </cell>
          <cell r="E5216" t="str">
            <v>BANYUMAS</v>
          </cell>
          <cell r="F5216">
            <v>30134</v>
          </cell>
          <cell r="G5216" t="str">
            <v>Tidak Tahu</v>
          </cell>
          <cell r="H5216" t="str">
            <v>Islam</v>
          </cell>
          <cell r="I5216" t="str">
            <v>Kawin</v>
          </cell>
          <cell r="J5216" t="str">
            <v>Kepala Keluarga</v>
          </cell>
          <cell r="K5216" t="str">
            <v>01</v>
          </cell>
          <cell r="L5216" t="str">
            <v>Tamat SD/Sederajat</v>
          </cell>
          <cell r="M5216" t="str">
            <v>Buruh Harian Lepas</v>
          </cell>
          <cell r="N5216" t="str">
            <v>WARINAH</v>
          </cell>
          <cell r="O5216" t="str">
            <v>SULISTIO WARIS</v>
          </cell>
          <cell r="P5216" t="str">
            <v>3302231301100001</v>
          </cell>
          <cell r="Q5216" t="str">
            <v>DARSO</v>
          </cell>
          <cell r="R5216" t="str">
            <v>KUTALIMAN</v>
          </cell>
          <cell r="S5216" t="str">
            <v>KEDUNG BANTENG</v>
          </cell>
          <cell r="T5216" t="str">
            <v>KUTALIMAN</v>
          </cell>
          <cell r="U5216" t="str">
            <v>007</v>
          </cell>
          <cell r="V5216" t="str">
            <v>004</v>
          </cell>
          <cell r="W5216" t="str">
            <v>Indonesia</v>
          </cell>
        </row>
        <row r="5217">
          <cell r="B5217" t="str">
            <v>IDA PRABAWATI</v>
          </cell>
          <cell r="C5217" t="str">
            <v>3302235308930003</v>
          </cell>
          <cell r="D5217" t="str">
            <v>P</v>
          </cell>
          <cell r="E5217" t="str">
            <v>BANYUMAS</v>
          </cell>
          <cell r="F5217">
            <v>34194</v>
          </cell>
          <cell r="G5217" t="str">
            <v>Tidak Tahu</v>
          </cell>
          <cell r="H5217" t="str">
            <v>Islam</v>
          </cell>
          <cell r="I5217" t="str">
            <v>Kawin</v>
          </cell>
          <cell r="J5217" t="str">
            <v>Istri</v>
          </cell>
          <cell r="K5217" t="str">
            <v>03</v>
          </cell>
          <cell r="L5217" t="str">
            <v>SLTP/Sederajat</v>
          </cell>
          <cell r="M5217" t="str">
            <v>Mengurus Rumah Tangga</v>
          </cell>
          <cell r="N5217" t="str">
            <v>DARYATI</v>
          </cell>
          <cell r="O5217" t="str">
            <v>SARPIN SATRIADI</v>
          </cell>
          <cell r="P5217" t="str">
            <v>3302231301100001</v>
          </cell>
          <cell r="Q5217" t="str">
            <v>DARSO</v>
          </cell>
          <cell r="R5217" t="str">
            <v>KUTALIMAN</v>
          </cell>
          <cell r="S5217" t="str">
            <v>KEDUNG BANTENG</v>
          </cell>
          <cell r="T5217" t="str">
            <v>KUTALIMAN</v>
          </cell>
          <cell r="U5217" t="str">
            <v>007</v>
          </cell>
          <cell r="V5217" t="str">
            <v>004</v>
          </cell>
          <cell r="W5217" t="str">
            <v>Indonesia</v>
          </cell>
        </row>
        <row r="5218">
          <cell r="B5218" t="str">
            <v>MOCHMMAD CHILMY ASSYRAF</v>
          </cell>
          <cell r="C5218" t="str">
            <v>3302230905090001</v>
          </cell>
          <cell r="D5218" t="str">
            <v>L</v>
          </cell>
          <cell r="E5218" t="str">
            <v>BANYUMAS</v>
          </cell>
          <cell r="F5218">
            <v>39942</v>
          </cell>
          <cell r="G5218" t="str">
            <v>Tidak Tahu</v>
          </cell>
          <cell r="H5218" t="str">
            <v>Islam</v>
          </cell>
          <cell r="I5218" t="str">
            <v>Belum Kawin</v>
          </cell>
          <cell r="J5218" t="str">
            <v>Anak</v>
          </cell>
          <cell r="K5218" t="str">
            <v>04</v>
          </cell>
          <cell r="L5218" t="str">
            <v>Tidak/Belum Sekolah</v>
          </cell>
          <cell r="M5218" t="str">
            <v>Belum/Tidak Bekerja</v>
          </cell>
          <cell r="N5218" t="str">
            <v>IDA PRABAWATI</v>
          </cell>
          <cell r="O5218" t="str">
            <v>DARSO</v>
          </cell>
          <cell r="P5218" t="str">
            <v>3302231301100001</v>
          </cell>
          <cell r="Q5218" t="str">
            <v>DARSO</v>
          </cell>
          <cell r="R5218" t="str">
            <v>KUTALIMAN</v>
          </cell>
          <cell r="S5218" t="str">
            <v>KEDUNG BANTENG</v>
          </cell>
          <cell r="T5218" t="str">
            <v>KUTALIMAN</v>
          </cell>
          <cell r="U5218" t="str">
            <v>007</v>
          </cell>
          <cell r="V5218" t="str">
            <v>004</v>
          </cell>
          <cell r="W5218" t="str">
            <v>Indonesia</v>
          </cell>
        </row>
        <row r="5219">
          <cell r="B5219" t="str">
            <v>WAHIMIN</v>
          </cell>
          <cell r="C5219" t="str">
            <v>3302230710840004</v>
          </cell>
          <cell r="D5219" t="str">
            <v>L</v>
          </cell>
          <cell r="E5219" t="str">
            <v>BANYUMAS</v>
          </cell>
          <cell r="F5219">
            <v>30962</v>
          </cell>
          <cell r="G5219" t="str">
            <v>Tidak Tahu</v>
          </cell>
          <cell r="H5219" t="str">
            <v>Islam</v>
          </cell>
          <cell r="I5219" t="str">
            <v>Kawin</v>
          </cell>
          <cell r="J5219" t="str">
            <v>Kepala Keluarga</v>
          </cell>
          <cell r="K5219" t="str">
            <v>01</v>
          </cell>
          <cell r="L5219" t="str">
            <v>Tamat SD/Sederajat</v>
          </cell>
          <cell r="M5219" t="str">
            <v>Buruh Harian Lepas</v>
          </cell>
          <cell r="N5219" t="str">
            <v>KASIH</v>
          </cell>
          <cell r="O5219" t="str">
            <v>KAMARI</v>
          </cell>
          <cell r="P5219" t="str">
            <v>3302231303100002</v>
          </cell>
          <cell r="Q5219" t="str">
            <v>WAHIMIN</v>
          </cell>
          <cell r="R5219" t="str">
            <v>KUTALIMAN</v>
          </cell>
          <cell r="S5219" t="str">
            <v>KEDUNG BANTENG</v>
          </cell>
          <cell r="T5219" t="str">
            <v>KUTALIMAN</v>
          </cell>
          <cell r="U5219" t="str">
            <v>007</v>
          </cell>
          <cell r="V5219" t="str">
            <v>004</v>
          </cell>
          <cell r="W5219" t="str">
            <v>Indonesia</v>
          </cell>
        </row>
        <row r="5220">
          <cell r="B5220" t="str">
            <v>YULI AMIATI</v>
          </cell>
          <cell r="C5220" t="str">
            <v>3302235107890003</v>
          </cell>
          <cell r="D5220" t="str">
            <v>P</v>
          </cell>
          <cell r="E5220" t="str">
            <v>BANYUMAS</v>
          </cell>
          <cell r="F5220">
            <v>32700</v>
          </cell>
          <cell r="G5220" t="str">
            <v>Tidak Tahu</v>
          </cell>
          <cell r="H5220" t="str">
            <v>Islam</v>
          </cell>
          <cell r="I5220" t="str">
            <v>Kawin</v>
          </cell>
          <cell r="J5220" t="str">
            <v>Istri</v>
          </cell>
          <cell r="K5220" t="str">
            <v>03</v>
          </cell>
          <cell r="L5220" t="str">
            <v>Tamat SD/Sederajat</v>
          </cell>
          <cell r="M5220" t="str">
            <v>Mengurus Rumah Tangga</v>
          </cell>
          <cell r="N5220" t="str">
            <v>DARYATI</v>
          </cell>
          <cell r="O5220" t="str">
            <v>AMIN ROSIDIN NASIM</v>
          </cell>
          <cell r="P5220" t="str">
            <v>3302231303100002</v>
          </cell>
          <cell r="Q5220" t="str">
            <v>WAHIMIN</v>
          </cell>
          <cell r="R5220" t="str">
            <v>KUTALIMAN</v>
          </cell>
          <cell r="S5220" t="str">
            <v>KEDUNG BANTENG</v>
          </cell>
          <cell r="T5220" t="str">
            <v>KUTALIMAN</v>
          </cell>
          <cell r="U5220" t="str">
            <v>007</v>
          </cell>
          <cell r="V5220" t="str">
            <v>004</v>
          </cell>
          <cell r="W5220" t="str">
            <v>Indonesia</v>
          </cell>
        </row>
        <row r="5221">
          <cell r="B5221" t="str">
            <v>FAIZ ARMANDA KHAFID</v>
          </cell>
          <cell r="C5221" t="str">
            <v>3302230103100003</v>
          </cell>
          <cell r="D5221" t="str">
            <v>L</v>
          </cell>
          <cell r="E5221" t="str">
            <v>BANYUMAS</v>
          </cell>
          <cell r="F5221">
            <v>40238</v>
          </cell>
          <cell r="G5221" t="str">
            <v>Tidak Tahu</v>
          </cell>
          <cell r="H5221" t="str">
            <v>Islam</v>
          </cell>
          <cell r="I5221" t="str">
            <v>Belum Kawin</v>
          </cell>
          <cell r="J5221" t="str">
            <v>Anak</v>
          </cell>
          <cell r="K5221" t="str">
            <v>04</v>
          </cell>
          <cell r="L5221" t="str">
            <v>Tidak/Belum Sekolah</v>
          </cell>
          <cell r="M5221" t="str">
            <v>Belum/Tidak Bekerja</v>
          </cell>
          <cell r="N5221" t="str">
            <v>YULI AMIATI</v>
          </cell>
          <cell r="O5221" t="str">
            <v>WAHIMIN</v>
          </cell>
          <cell r="P5221" t="str">
            <v>3302231303100002</v>
          </cell>
          <cell r="Q5221" t="str">
            <v>WAHIMIN</v>
          </cell>
          <cell r="R5221" t="str">
            <v>KUTALIMAN</v>
          </cell>
          <cell r="S5221" t="str">
            <v>KEDUNG BANTENG</v>
          </cell>
          <cell r="T5221" t="str">
            <v>KUTALIMAN</v>
          </cell>
          <cell r="U5221" t="str">
            <v>007</v>
          </cell>
          <cell r="V5221" t="str">
            <v>004</v>
          </cell>
          <cell r="W5221" t="str">
            <v>Indonesia</v>
          </cell>
        </row>
        <row r="5222">
          <cell r="B5222" t="str">
            <v>DAKIM</v>
          </cell>
          <cell r="C5222" t="str">
            <v>3302230407720002</v>
          </cell>
          <cell r="D5222" t="str">
            <v>L</v>
          </cell>
          <cell r="E5222" t="str">
            <v>BANYUMAS</v>
          </cell>
          <cell r="F5222">
            <v>26484</v>
          </cell>
          <cell r="G5222" t="str">
            <v>Tidak Tahu</v>
          </cell>
          <cell r="H5222" t="str">
            <v>Islam</v>
          </cell>
          <cell r="I5222" t="str">
            <v>Cerai Hidup</v>
          </cell>
          <cell r="J5222" t="str">
            <v>Kepala Keluarga</v>
          </cell>
          <cell r="K5222" t="str">
            <v>01</v>
          </cell>
          <cell r="L5222" t="str">
            <v>Tamat SD/Sederajat</v>
          </cell>
          <cell r="M5222" t="str">
            <v>Buruh Harian Lepas</v>
          </cell>
          <cell r="N5222" t="str">
            <v>KISOL</v>
          </cell>
          <cell r="O5222" t="str">
            <v>SUHADI</v>
          </cell>
          <cell r="P5222" t="str">
            <v>3302231507060008</v>
          </cell>
          <cell r="Q5222" t="str">
            <v>DAKIM</v>
          </cell>
          <cell r="R5222" t="str">
            <v>KUTALIMAN</v>
          </cell>
          <cell r="S5222" t="str">
            <v>KEDUNG BANTENG</v>
          </cell>
          <cell r="T5222" t="str">
            <v>KUTALIMAN</v>
          </cell>
          <cell r="U5222" t="str">
            <v>007</v>
          </cell>
          <cell r="V5222" t="str">
            <v>004</v>
          </cell>
          <cell r="W5222" t="str">
            <v>Indonesia</v>
          </cell>
        </row>
        <row r="5223">
          <cell r="B5223" t="str">
            <v>EKA SETIYANINGSIH</v>
          </cell>
          <cell r="C5223" t="str">
            <v>3302234908980001</v>
          </cell>
          <cell r="D5223" t="str">
            <v>P</v>
          </cell>
          <cell r="E5223" t="str">
            <v>BANYUMAS</v>
          </cell>
          <cell r="F5223">
            <v>36016</v>
          </cell>
          <cell r="G5223" t="str">
            <v>Tidak Tahu</v>
          </cell>
          <cell r="H5223" t="str">
            <v>Islam</v>
          </cell>
          <cell r="I5223" t="str">
            <v>Belum Kawin</v>
          </cell>
          <cell r="J5223" t="str">
            <v>Anak</v>
          </cell>
          <cell r="K5223" t="str">
            <v>04</v>
          </cell>
          <cell r="L5223" t="str">
            <v>Tamat SD/Sederajat</v>
          </cell>
          <cell r="M5223" t="str">
            <v>Pelajar/Mahasiswa</v>
          </cell>
          <cell r="N5223" t="str">
            <v>ROVINA</v>
          </cell>
          <cell r="O5223" t="str">
            <v>DAKIM</v>
          </cell>
          <cell r="P5223" t="str">
            <v>3302231507060008</v>
          </cell>
          <cell r="Q5223" t="str">
            <v>DAKIM</v>
          </cell>
          <cell r="R5223" t="str">
            <v>KUTALIMAN</v>
          </cell>
          <cell r="S5223" t="str">
            <v>KEDUNG BANTENG</v>
          </cell>
          <cell r="T5223" t="str">
            <v>KUTALIMAN</v>
          </cell>
          <cell r="U5223" t="str">
            <v>007</v>
          </cell>
          <cell r="V5223" t="str">
            <v>004</v>
          </cell>
          <cell r="W5223" t="str">
            <v>Indonesia</v>
          </cell>
        </row>
        <row r="5224">
          <cell r="B5224" t="str">
            <v>FUAD ANJAS KURNIAWAN</v>
          </cell>
          <cell r="C5224" t="str">
            <v>3302230806000002</v>
          </cell>
          <cell r="D5224" t="str">
            <v>L</v>
          </cell>
          <cell r="E5224" t="str">
            <v>BANYUMAS</v>
          </cell>
          <cell r="F5224">
            <v>36685</v>
          </cell>
          <cell r="G5224" t="str">
            <v>Tidak Tahu</v>
          </cell>
          <cell r="H5224" t="str">
            <v>Islam</v>
          </cell>
          <cell r="I5224" t="str">
            <v>Belum Kawin</v>
          </cell>
          <cell r="J5224" t="str">
            <v>Anak</v>
          </cell>
          <cell r="K5224" t="str">
            <v>04</v>
          </cell>
          <cell r="L5224" t="str">
            <v>Tidak Tamat SD/Sederajat</v>
          </cell>
          <cell r="M5224" t="str">
            <v>Pelajar/Mahasiswa</v>
          </cell>
          <cell r="N5224" t="str">
            <v>ROVINA</v>
          </cell>
          <cell r="O5224" t="str">
            <v>DAKIM</v>
          </cell>
          <cell r="P5224" t="str">
            <v>3302231507060008</v>
          </cell>
          <cell r="Q5224" t="str">
            <v>DAKIM</v>
          </cell>
          <cell r="R5224" t="str">
            <v>KUTALIMAN</v>
          </cell>
          <cell r="S5224" t="str">
            <v>KEDUNG BANTENG</v>
          </cell>
          <cell r="T5224" t="str">
            <v>KUTALIMAN</v>
          </cell>
          <cell r="U5224" t="str">
            <v>007</v>
          </cell>
          <cell r="V5224" t="str">
            <v>004</v>
          </cell>
          <cell r="W5224" t="str">
            <v>Indonesia</v>
          </cell>
        </row>
        <row r="5225">
          <cell r="B5225" t="str">
            <v>AKHMAD YUSUP</v>
          </cell>
          <cell r="C5225" t="str">
            <v>3302230511560001</v>
          </cell>
          <cell r="D5225" t="str">
            <v>L</v>
          </cell>
          <cell r="E5225" t="str">
            <v>BANYUMAS</v>
          </cell>
          <cell r="F5225">
            <v>20764</v>
          </cell>
          <cell r="G5225" t="str">
            <v>Tidak Tahu</v>
          </cell>
          <cell r="H5225" t="str">
            <v>Islam</v>
          </cell>
          <cell r="I5225" t="str">
            <v>Kawin</v>
          </cell>
          <cell r="J5225" t="str">
            <v>Kepala Keluarga</v>
          </cell>
          <cell r="K5225" t="str">
            <v>01</v>
          </cell>
          <cell r="L5225" t="str">
            <v>Diploma IV/Strata I</v>
          </cell>
          <cell r="M5225" t="str">
            <v>Peternak</v>
          </cell>
          <cell r="N5225" t="str">
            <v>TASMIAH</v>
          </cell>
          <cell r="O5225" t="str">
            <v>A.SAYIDI</v>
          </cell>
          <cell r="P5225" t="str">
            <v>3302231507060015</v>
          </cell>
          <cell r="Q5225" t="str">
            <v>A. YUSUP</v>
          </cell>
          <cell r="R5225" t="str">
            <v>KUTALIMAN</v>
          </cell>
          <cell r="S5225" t="str">
            <v>KEDUNG BANTENG</v>
          </cell>
          <cell r="T5225" t="str">
            <v>KUTALIMAN</v>
          </cell>
          <cell r="U5225" t="str">
            <v>007</v>
          </cell>
          <cell r="V5225" t="str">
            <v>004</v>
          </cell>
          <cell r="W5225" t="str">
            <v>Indonesia</v>
          </cell>
        </row>
        <row r="5226">
          <cell r="B5226" t="str">
            <v>NURKHASANAH</v>
          </cell>
          <cell r="C5226" t="str">
            <v>3302235608610001</v>
          </cell>
          <cell r="D5226" t="str">
            <v>P</v>
          </cell>
          <cell r="E5226" t="str">
            <v>BANYUMAS</v>
          </cell>
          <cell r="F5226">
            <v>22509</v>
          </cell>
          <cell r="G5226" t="str">
            <v>Tidak Tahu</v>
          </cell>
          <cell r="H5226" t="str">
            <v>Islam</v>
          </cell>
          <cell r="I5226" t="str">
            <v>Kawin</v>
          </cell>
          <cell r="J5226" t="str">
            <v>Istri</v>
          </cell>
          <cell r="K5226" t="str">
            <v>03</v>
          </cell>
          <cell r="L5226" t="str">
            <v>SLTP/Sederajat</v>
          </cell>
          <cell r="M5226" t="str">
            <v>Peternak</v>
          </cell>
          <cell r="N5226" t="str">
            <v>SIDAH</v>
          </cell>
          <cell r="O5226" t="str">
            <v>MARTAREJA</v>
          </cell>
          <cell r="P5226" t="str">
            <v>3302231507060015</v>
          </cell>
          <cell r="Q5226" t="str">
            <v>A. YUSUP</v>
          </cell>
          <cell r="R5226" t="str">
            <v>KUTALIMAN</v>
          </cell>
          <cell r="S5226" t="str">
            <v>KEDUNG BANTENG</v>
          </cell>
          <cell r="T5226" t="str">
            <v>KUTALIMAN</v>
          </cell>
          <cell r="U5226" t="str">
            <v>007</v>
          </cell>
          <cell r="V5226" t="str">
            <v>004</v>
          </cell>
          <cell r="W5226" t="str">
            <v>Indonesia</v>
          </cell>
        </row>
        <row r="5227">
          <cell r="B5227" t="str">
            <v>NAYLA BALQIS UMROTUNNISA</v>
          </cell>
          <cell r="C5227" t="str">
            <v>3302234211060002</v>
          </cell>
          <cell r="D5227" t="str">
            <v>P</v>
          </cell>
          <cell r="E5227" t="str">
            <v>BANYUMAS</v>
          </cell>
          <cell r="F5227">
            <v>39023</v>
          </cell>
          <cell r="G5227" t="str">
            <v>Tidak Tahu</v>
          </cell>
          <cell r="H5227" t="str">
            <v>Islam</v>
          </cell>
          <cell r="I5227" t="str">
            <v>Belum Kawin</v>
          </cell>
          <cell r="J5227" t="str">
            <v>Cucu</v>
          </cell>
          <cell r="K5227" t="str">
            <v>06</v>
          </cell>
          <cell r="L5227" t="str">
            <v>Tidak/Belum Sekolah</v>
          </cell>
          <cell r="M5227" t="str">
            <v>Belum/Tidak Bekerja</v>
          </cell>
          <cell r="N5227" t="str">
            <v>SITI AMINAH</v>
          </cell>
          <cell r="O5227" t="str">
            <v>SIGIT ADHITAMA</v>
          </cell>
          <cell r="P5227" t="str">
            <v>3302231507060015</v>
          </cell>
          <cell r="Q5227" t="str">
            <v>A. YUSUP</v>
          </cell>
          <cell r="R5227" t="str">
            <v>KUTALIMAN</v>
          </cell>
          <cell r="S5227" t="str">
            <v>KEDUNG BANTENG</v>
          </cell>
          <cell r="T5227" t="str">
            <v>KUTALIMAN</v>
          </cell>
          <cell r="U5227" t="str">
            <v>007</v>
          </cell>
          <cell r="V5227" t="str">
            <v>004</v>
          </cell>
          <cell r="W5227" t="str">
            <v>Indonesia</v>
          </cell>
        </row>
        <row r="5228">
          <cell r="B5228" t="str">
            <v>GITA ANNISA UNIHAYAH</v>
          </cell>
          <cell r="C5228" t="str">
            <v>3302234504020003</v>
          </cell>
          <cell r="D5228" t="str">
            <v>P</v>
          </cell>
          <cell r="E5228" t="str">
            <v>BANYUMAS</v>
          </cell>
          <cell r="F5228">
            <v>37351</v>
          </cell>
          <cell r="G5228" t="str">
            <v>Tidak Tahu</v>
          </cell>
          <cell r="H5228" t="str">
            <v>Islam</v>
          </cell>
          <cell r="I5228" t="str">
            <v>Belum Kawin</v>
          </cell>
          <cell r="J5228" t="str">
            <v>Cucu</v>
          </cell>
          <cell r="K5228" t="str">
            <v>06</v>
          </cell>
          <cell r="L5228" t="str">
            <v>Tidak Tamat SD/Sederajat</v>
          </cell>
          <cell r="M5228" t="str">
            <v>Pelajar/Mahasiswa</v>
          </cell>
          <cell r="N5228" t="str">
            <v>SITI AMINAH</v>
          </cell>
          <cell r="O5228" t="str">
            <v>SIGIT ADHITAMA</v>
          </cell>
          <cell r="P5228" t="str">
            <v>3302231507060015</v>
          </cell>
          <cell r="Q5228" t="str">
            <v>A. YUSUP</v>
          </cell>
          <cell r="R5228" t="str">
            <v>KUTALIMAN</v>
          </cell>
          <cell r="S5228" t="str">
            <v>KEDUNG BANTENG</v>
          </cell>
          <cell r="T5228" t="str">
            <v>KUTALIMAN</v>
          </cell>
          <cell r="U5228" t="str">
            <v>007</v>
          </cell>
          <cell r="V5228" t="str">
            <v>004</v>
          </cell>
          <cell r="W5228" t="str">
            <v>Indonesia</v>
          </cell>
        </row>
        <row r="5229">
          <cell r="B5229" t="str">
            <v>RONI</v>
          </cell>
          <cell r="C5229" t="str">
            <v>3302231212830007</v>
          </cell>
          <cell r="D5229" t="str">
            <v>L</v>
          </cell>
          <cell r="E5229" t="str">
            <v>PEMALANG</v>
          </cell>
          <cell r="F5229">
            <v>30662</v>
          </cell>
          <cell r="G5229" t="str">
            <v>Tidak Tahu</v>
          </cell>
          <cell r="H5229" t="str">
            <v>Islam</v>
          </cell>
          <cell r="I5229" t="str">
            <v>Kawin</v>
          </cell>
          <cell r="J5229" t="str">
            <v>Kepala Keluarga</v>
          </cell>
          <cell r="K5229" t="str">
            <v>01</v>
          </cell>
          <cell r="L5229" t="str">
            <v>Tamat SD/Sederajat</v>
          </cell>
          <cell r="M5229" t="str">
            <v>Karyawan Swasta</v>
          </cell>
          <cell r="N5229" t="str">
            <v>KARYEM</v>
          </cell>
          <cell r="O5229" t="str">
            <v>WAHYONO</v>
          </cell>
          <cell r="P5229" t="str">
            <v>3302231603110003</v>
          </cell>
          <cell r="Q5229" t="str">
            <v>RONI</v>
          </cell>
          <cell r="R5229" t="str">
            <v>KUTALIMAN</v>
          </cell>
          <cell r="S5229" t="str">
            <v>KEDUNG BANTENG</v>
          </cell>
          <cell r="T5229" t="str">
            <v>KUTALIMAN</v>
          </cell>
          <cell r="U5229" t="str">
            <v>007</v>
          </cell>
          <cell r="V5229" t="str">
            <v>004</v>
          </cell>
          <cell r="W5229" t="str">
            <v>Indonesia</v>
          </cell>
        </row>
        <row r="5230">
          <cell r="B5230" t="str">
            <v>ROSMINI DEWI</v>
          </cell>
          <cell r="C5230" t="str">
            <v>3302235111830003</v>
          </cell>
          <cell r="D5230" t="str">
            <v>P</v>
          </cell>
          <cell r="E5230" t="str">
            <v>BANYUMAS</v>
          </cell>
          <cell r="F5230">
            <v>30631</v>
          </cell>
          <cell r="G5230" t="str">
            <v>Tidak Tahu</v>
          </cell>
          <cell r="H5230" t="str">
            <v>Islam</v>
          </cell>
          <cell r="I5230" t="str">
            <v>Kawin</v>
          </cell>
          <cell r="J5230" t="str">
            <v>Istri</v>
          </cell>
          <cell r="K5230" t="str">
            <v>03</v>
          </cell>
          <cell r="L5230" t="str">
            <v>Tamat SD/Sederajat</v>
          </cell>
          <cell r="M5230" t="str">
            <v>Mengurus Rumah Tangga</v>
          </cell>
          <cell r="N5230" t="str">
            <v>KASIH</v>
          </cell>
          <cell r="O5230" t="str">
            <v xml:space="preserve">SUMARYO  </v>
          </cell>
          <cell r="P5230" t="str">
            <v>3302231603110003</v>
          </cell>
          <cell r="Q5230" t="str">
            <v>RONI</v>
          </cell>
          <cell r="R5230" t="str">
            <v>KUTALIMAN</v>
          </cell>
          <cell r="S5230" t="str">
            <v>KEDUNG BANTENG</v>
          </cell>
          <cell r="T5230" t="str">
            <v>KUTALIMAN</v>
          </cell>
          <cell r="U5230" t="str">
            <v>007</v>
          </cell>
          <cell r="V5230" t="str">
            <v>004</v>
          </cell>
          <cell r="W5230" t="str">
            <v>Indonesia</v>
          </cell>
        </row>
        <row r="5231">
          <cell r="B5231" t="str">
            <v>NESYA DELIA RAHMA SETYAWAN</v>
          </cell>
          <cell r="C5231" t="str">
            <v>3302235301060001</v>
          </cell>
          <cell r="D5231" t="str">
            <v>P</v>
          </cell>
          <cell r="E5231" t="str">
            <v>BANYUMAS</v>
          </cell>
          <cell r="F5231">
            <v>38730</v>
          </cell>
          <cell r="G5231" t="str">
            <v>Tidak Tahu</v>
          </cell>
          <cell r="H5231" t="str">
            <v>Islam</v>
          </cell>
          <cell r="I5231" t="str">
            <v>Belum Kawin</v>
          </cell>
          <cell r="J5231" t="str">
            <v>Anak</v>
          </cell>
          <cell r="K5231" t="str">
            <v>04</v>
          </cell>
          <cell r="L5231" t="str">
            <v>Tidak/Belum Sekolah</v>
          </cell>
          <cell r="M5231" t="str">
            <v>Belum/Tidak Bekerja</v>
          </cell>
          <cell r="N5231" t="str">
            <v>ROSMINI DEWI</v>
          </cell>
          <cell r="O5231" t="str">
            <v>RONI</v>
          </cell>
          <cell r="P5231" t="str">
            <v>3302231603110003</v>
          </cell>
          <cell r="Q5231" t="str">
            <v>RONI</v>
          </cell>
          <cell r="R5231" t="str">
            <v>KUTALIMAN</v>
          </cell>
          <cell r="S5231" t="str">
            <v>KEDUNG BANTENG</v>
          </cell>
          <cell r="T5231" t="str">
            <v>KUTALIMAN</v>
          </cell>
          <cell r="U5231" t="str">
            <v>007</v>
          </cell>
          <cell r="V5231" t="str">
            <v>004</v>
          </cell>
          <cell r="W5231" t="str">
            <v>Indonesia</v>
          </cell>
        </row>
        <row r="5232">
          <cell r="B5232" t="str">
            <v>GESYA MESI DWIANSYA SETYAWAN</v>
          </cell>
          <cell r="C5232" t="str">
            <v>3302230912110005</v>
          </cell>
          <cell r="D5232" t="str">
            <v>L</v>
          </cell>
          <cell r="E5232" t="str">
            <v>BANYUMAS</v>
          </cell>
          <cell r="F5232">
            <v>40886</v>
          </cell>
          <cell r="G5232" t="str">
            <v>Tidak Tahu</v>
          </cell>
          <cell r="H5232" t="str">
            <v>Islam</v>
          </cell>
          <cell r="I5232" t="str">
            <v>Belum Kawin</v>
          </cell>
          <cell r="J5232" t="str">
            <v>Anak</v>
          </cell>
          <cell r="K5232" t="str">
            <v>04</v>
          </cell>
          <cell r="L5232" t="str">
            <v>Tidak/Belum Sekolah</v>
          </cell>
          <cell r="M5232" t="str">
            <v>Belum/Tidak Bekerja</v>
          </cell>
          <cell r="N5232" t="str">
            <v>ROSMINI DEWI</v>
          </cell>
          <cell r="O5232" t="str">
            <v>RONI</v>
          </cell>
          <cell r="P5232" t="str">
            <v>3302231603110003</v>
          </cell>
          <cell r="Q5232" t="str">
            <v>RONI</v>
          </cell>
          <cell r="R5232" t="str">
            <v>KUTALIMAN</v>
          </cell>
          <cell r="S5232" t="str">
            <v>KEDUNG BANTENG</v>
          </cell>
          <cell r="T5232" t="str">
            <v>KUTALIMAN</v>
          </cell>
          <cell r="U5232" t="str">
            <v>007</v>
          </cell>
          <cell r="V5232" t="str">
            <v>004</v>
          </cell>
          <cell r="W5232" t="str">
            <v>Indonesia</v>
          </cell>
        </row>
        <row r="5233">
          <cell r="B5233" t="str">
            <v>TRI ERIANTO</v>
          </cell>
          <cell r="C5233" t="str">
            <v>3302230801870003</v>
          </cell>
          <cell r="D5233" t="str">
            <v>L</v>
          </cell>
          <cell r="E5233" t="str">
            <v>BANYUMAS</v>
          </cell>
          <cell r="F5233">
            <v>31785</v>
          </cell>
          <cell r="G5233" t="str">
            <v>Tidak Tahu</v>
          </cell>
          <cell r="H5233" t="str">
            <v>Islam</v>
          </cell>
          <cell r="I5233" t="str">
            <v>Kawin</v>
          </cell>
          <cell r="J5233" t="str">
            <v>Kepala Keluarga</v>
          </cell>
          <cell r="K5233" t="str">
            <v>01</v>
          </cell>
          <cell r="L5233" t="str">
            <v>SLTP/Sederajat</v>
          </cell>
          <cell r="M5233" t="str">
            <v>Buruh Harian Lepas</v>
          </cell>
          <cell r="N5233" t="str">
            <v>MUSLIHATUN</v>
          </cell>
          <cell r="O5233" t="str">
            <v>JAENAL MUSOLIH</v>
          </cell>
          <cell r="P5233" t="str">
            <v>3302231608120011</v>
          </cell>
          <cell r="Q5233" t="str">
            <v>TRI ERIANTO</v>
          </cell>
          <cell r="R5233" t="str">
            <v>KUTALIMAN</v>
          </cell>
          <cell r="S5233" t="str">
            <v>KEDUNG BANTENG</v>
          </cell>
          <cell r="T5233" t="str">
            <v>KUTALIMAN</v>
          </cell>
          <cell r="U5233" t="str">
            <v>007</v>
          </cell>
          <cell r="V5233" t="str">
            <v>004</v>
          </cell>
          <cell r="W5233" t="str">
            <v>Indonesia</v>
          </cell>
        </row>
        <row r="5234">
          <cell r="B5234" t="str">
            <v>ROSINI</v>
          </cell>
          <cell r="C5234" t="str">
            <v>3302234909870001</v>
          </cell>
          <cell r="D5234" t="str">
            <v>P</v>
          </cell>
          <cell r="E5234" t="str">
            <v>BANYUMAS</v>
          </cell>
          <cell r="F5234">
            <v>32029</v>
          </cell>
          <cell r="G5234" t="str">
            <v>Tidak Tahu</v>
          </cell>
          <cell r="H5234" t="str">
            <v>Islam</v>
          </cell>
          <cell r="I5234" t="str">
            <v>Kawin</v>
          </cell>
          <cell r="J5234" t="str">
            <v>Istri</v>
          </cell>
          <cell r="K5234" t="str">
            <v>03</v>
          </cell>
          <cell r="L5234" t="str">
            <v>SLTP/Sederajat</v>
          </cell>
          <cell r="M5234" t="str">
            <v>Buruh Harian Lepas</v>
          </cell>
          <cell r="N5234" t="str">
            <v>SARWEN</v>
          </cell>
          <cell r="O5234" t="str">
            <v>AKHMAD ZAENUDIN</v>
          </cell>
          <cell r="P5234" t="str">
            <v>3302231608120011</v>
          </cell>
          <cell r="Q5234" t="str">
            <v>TRI ERIANTO</v>
          </cell>
          <cell r="R5234" t="str">
            <v>KUTALIMAN</v>
          </cell>
          <cell r="S5234" t="str">
            <v>KEDUNG BANTENG</v>
          </cell>
          <cell r="T5234" t="str">
            <v>KUTALIMAN</v>
          </cell>
          <cell r="U5234" t="str">
            <v>007</v>
          </cell>
          <cell r="V5234" t="str">
            <v>004</v>
          </cell>
          <cell r="W5234" t="str">
            <v>Indonesia</v>
          </cell>
        </row>
        <row r="5235">
          <cell r="B5235" t="str">
            <v>EDY DARSITO</v>
          </cell>
          <cell r="C5235" t="str">
            <v>3302231011520002</v>
          </cell>
          <cell r="D5235" t="str">
            <v>L</v>
          </cell>
          <cell r="E5235" t="str">
            <v>BANYUMAS</v>
          </cell>
          <cell r="F5235">
            <v>19308</v>
          </cell>
          <cell r="G5235" t="str">
            <v>Tidak Tahu</v>
          </cell>
          <cell r="H5235" t="str">
            <v>Islam</v>
          </cell>
          <cell r="I5235" t="str">
            <v>Kawin</v>
          </cell>
          <cell r="J5235" t="str">
            <v>Kepala Keluarga</v>
          </cell>
          <cell r="K5235" t="str">
            <v>01</v>
          </cell>
          <cell r="L5235" t="str">
            <v>Tamat SD/Sederajat</v>
          </cell>
          <cell r="M5235" t="str">
            <v>Petani/Pekebun</v>
          </cell>
          <cell r="N5235" t="str">
            <v>DARWEN</v>
          </cell>
          <cell r="O5235" t="str">
            <v>WIRYADIRANA</v>
          </cell>
          <cell r="P5235" t="str">
            <v>3302231702054830</v>
          </cell>
          <cell r="Q5235" t="str">
            <v>EDY DARSITO</v>
          </cell>
          <cell r="R5235" t="str">
            <v>KUTALIMAN</v>
          </cell>
          <cell r="S5235" t="str">
            <v>KEDUNG BANTENG</v>
          </cell>
          <cell r="T5235" t="str">
            <v>KUTALIMAN</v>
          </cell>
          <cell r="U5235" t="str">
            <v>007</v>
          </cell>
          <cell r="V5235" t="str">
            <v>004</v>
          </cell>
          <cell r="W5235" t="str">
            <v>Indonesia</v>
          </cell>
        </row>
        <row r="5236">
          <cell r="B5236" t="str">
            <v>KASEM</v>
          </cell>
          <cell r="C5236" t="str">
            <v>3302235011430004</v>
          </cell>
          <cell r="D5236" t="str">
            <v>P</v>
          </cell>
          <cell r="E5236" t="str">
            <v>BANYUMAS</v>
          </cell>
          <cell r="F5236">
            <v>16020</v>
          </cell>
          <cell r="G5236" t="str">
            <v>Tidak Tahu</v>
          </cell>
          <cell r="H5236" t="str">
            <v>Islam</v>
          </cell>
          <cell r="I5236" t="str">
            <v>Kawin</v>
          </cell>
          <cell r="J5236" t="str">
            <v>Istri</v>
          </cell>
          <cell r="K5236" t="str">
            <v>03</v>
          </cell>
          <cell r="L5236" t="str">
            <v>Tamat SD/Sederajat</v>
          </cell>
          <cell r="M5236" t="str">
            <v>Pedagang</v>
          </cell>
          <cell r="N5236" t="str">
            <v>TARSILEM</v>
          </cell>
          <cell r="O5236" t="str">
            <v>KARTASAN</v>
          </cell>
          <cell r="P5236" t="str">
            <v>3302231702054830</v>
          </cell>
          <cell r="Q5236" t="str">
            <v>EDY DARSITO</v>
          </cell>
          <cell r="R5236" t="str">
            <v>KUTALIMAN</v>
          </cell>
          <cell r="S5236" t="str">
            <v>KEDUNG BANTENG</v>
          </cell>
          <cell r="T5236" t="str">
            <v>KUTALIMAN</v>
          </cell>
          <cell r="U5236" t="str">
            <v>007</v>
          </cell>
          <cell r="V5236" t="str">
            <v>004</v>
          </cell>
          <cell r="W5236" t="str">
            <v>Indonesia</v>
          </cell>
        </row>
        <row r="5237">
          <cell r="B5237" t="str">
            <v>JAENAL MUSOLIH</v>
          </cell>
          <cell r="C5237" t="str">
            <v>3302230107600011</v>
          </cell>
          <cell r="D5237" t="str">
            <v>L</v>
          </cell>
          <cell r="E5237" t="str">
            <v>BANYUMAS</v>
          </cell>
          <cell r="F5237">
            <v>22098</v>
          </cell>
          <cell r="G5237" t="str">
            <v>Tidak Tahu</v>
          </cell>
          <cell r="H5237" t="str">
            <v>Islam</v>
          </cell>
          <cell r="I5237" t="str">
            <v>Kawin</v>
          </cell>
          <cell r="J5237" t="str">
            <v>Kepala Keluarga</v>
          </cell>
          <cell r="K5237" t="str">
            <v>01</v>
          </cell>
          <cell r="L5237" t="str">
            <v>Tamat SD/Sederajat</v>
          </cell>
          <cell r="M5237" t="str">
            <v>Petani/Pekebun</v>
          </cell>
          <cell r="N5237" t="str">
            <v>DARSEM</v>
          </cell>
          <cell r="O5237" t="str">
            <v>KASTAJI</v>
          </cell>
          <cell r="P5237" t="str">
            <v>3302231702054831</v>
          </cell>
          <cell r="Q5237" t="str">
            <v>JAENAL MUSOLIH</v>
          </cell>
          <cell r="R5237" t="str">
            <v>KUTALIMAN</v>
          </cell>
          <cell r="S5237" t="str">
            <v>KEDUNG BANTENG</v>
          </cell>
          <cell r="T5237" t="str">
            <v>KUTALIMAN</v>
          </cell>
          <cell r="U5237" t="str">
            <v>007</v>
          </cell>
          <cell r="V5237" t="str">
            <v>004</v>
          </cell>
          <cell r="W5237" t="str">
            <v>Indonesia</v>
          </cell>
        </row>
        <row r="5238">
          <cell r="B5238" t="str">
            <v>MUSLIHATUN</v>
          </cell>
          <cell r="C5238" t="str">
            <v>3302236501630001</v>
          </cell>
          <cell r="D5238" t="str">
            <v>P</v>
          </cell>
          <cell r="E5238" t="str">
            <v>BANYUMAS</v>
          </cell>
          <cell r="F5238">
            <v>23036</v>
          </cell>
          <cell r="G5238" t="str">
            <v>Tidak Tahu</v>
          </cell>
          <cell r="H5238" t="str">
            <v>Islam</v>
          </cell>
          <cell r="I5238" t="str">
            <v>Kawin</v>
          </cell>
          <cell r="J5238" t="str">
            <v>Istri</v>
          </cell>
          <cell r="K5238" t="str">
            <v>03</v>
          </cell>
          <cell r="L5238" t="str">
            <v>Tamat SD/Sederajat</v>
          </cell>
          <cell r="M5238" t="str">
            <v>Mengurus Rumah Tangga</v>
          </cell>
          <cell r="N5238" t="str">
            <v>KIWEN</v>
          </cell>
          <cell r="O5238" t="str">
            <v>KAMSIDIN</v>
          </cell>
          <cell r="P5238" t="str">
            <v>3302231702054831</v>
          </cell>
          <cell r="Q5238" t="str">
            <v>JAENAL MUSOLIH</v>
          </cell>
          <cell r="R5238" t="str">
            <v>KUTALIMAN</v>
          </cell>
          <cell r="S5238" t="str">
            <v>KEDUNG BANTENG</v>
          </cell>
          <cell r="T5238" t="str">
            <v>KUTALIMAN</v>
          </cell>
          <cell r="U5238" t="str">
            <v>007</v>
          </cell>
          <cell r="V5238" t="str">
            <v>004</v>
          </cell>
          <cell r="W5238" t="str">
            <v>Indonesia</v>
          </cell>
        </row>
        <row r="5239">
          <cell r="B5239" t="str">
            <v>WAHYU RAHMAT HIDAYAT</v>
          </cell>
          <cell r="C5239" t="str">
            <v>3302231310950002</v>
          </cell>
          <cell r="D5239" t="str">
            <v>L</v>
          </cell>
          <cell r="E5239" t="str">
            <v>BANYUMAS</v>
          </cell>
          <cell r="F5239">
            <v>34985</v>
          </cell>
          <cell r="G5239" t="str">
            <v>Tidak Tahu</v>
          </cell>
          <cell r="H5239" t="str">
            <v>Islam</v>
          </cell>
          <cell r="I5239" t="str">
            <v>Belum Kawin</v>
          </cell>
          <cell r="J5239" t="str">
            <v>Anak</v>
          </cell>
          <cell r="K5239" t="str">
            <v>04</v>
          </cell>
          <cell r="L5239" t="str">
            <v>Tamat SD/Sederajat</v>
          </cell>
          <cell r="M5239" t="str">
            <v>Pelajar/Mahasiswa</v>
          </cell>
          <cell r="N5239" t="str">
            <v>MUSLIHATUN</v>
          </cell>
          <cell r="O5239" t="str">
            <v>JAENAL MUSOLIH</v>
          </cell>
          <cell r="P5239" t="str">
            <v>3302231702054831</v>
          </cell>
          <cell r="Q5239" t="str">
            <v>JAENAL MUSOLIH</v>
          </cell>
          <cell r="R5239" t="str">
            <v>KUTALIMAN</v>
          </cell>
          <cell r="S5239" t="str">
            <v>KEDUNG BANTENG</v>
          </cell>
          <cell r="T5239" t="str">
            <v>KUTALIMAN</v>
          </cell>
          <cell r="U5239" t="str">
            <v>007</v>
          </cell>
          <cell r="V5239" t="str">
            <v>004</v>
          </cell>
          <cell r="W5239" t="str">
            <v>Indonesia</v>
          </cell>
        </row>
        <row r="5240">
          <cell r="B5240" t="str">
            <v>RENDI PRABOWO</v>
          </cell>
          <cell r="C5240" t="str">
            <v>3302232505900001</v>
          </cell>
          <cell r="D5240" t="str">
            <v>L</v>
          </cell>
          <cell r="E5240" t="str">
            <v>BANYUMAS</v>
          </cell>
          <cell r="F5240" t="str">
            <v>25/05/1990</v>
          </cell>
          <cell r="G5240" t="str">
            <v>Tidak Tahu</v>
          </cell>
          <cell r="H5240" t="str">
            <v>Islam</v>
          </cell>
          <cell r="I5240" t="str">
            <v>Kawin</v>
          </cell>
          <cell r="J5240" t="str">
            <v>Kepala Keluarga</v>
          </cell>
          <cell r="K5240" t="str">
            <v>01</v>
          </cell>
          <cell r="L5240" t="str">
            <v>SLTP/Sederajat</v>
          </cell>
          <cell r="M5240" t="str">
            <v>Buruh Harian Lepas</v>
          </cell>
          <cell r="N5240" t="str">
            <v>MUSLIHATUN</v>
          </cell>
          <cell r="O5240" t="str">
            <v>JAENAL MUSOLIH</v>
          </cell>
          <cell r="P5240">
            <v>0</v>
          </cell>
          <cell r="Q5240" t="str">
            <v>RENDI PRABOWO</v>
          </cell>
          <cell r="R5240" t="str">
            <v>KUTALIMAN</v>
          </cell>
          <cell r="S5240" t="str">
            <v>KEDUNGBANTENG</v>
          </cell>
          <cell r="T5240" t="str">
            <v>KUTALIMAN</v>
          </cell>
          <cell r="U5240">
            <v>7</v>
          </cell>
          <cell r="V5240">
            <v>4</v>
          </cell>
          <cell r="W5240" t="str">
            <v>Indonesia</v>
          </cell>
        </row>
        <row r="5241">
          <cell r="B5241" t="str">
            <v>SUHADI SAKUM</v>
          </cell>
          <cell r="C5241" t="str">
            <v>3302231203410001</v>
          </cell>
          <cell r="D5241" t="str">
            <v>L</v>
          </cell>
          <cell r="E5241" t="str">
            <v>BANYUMAS</v>
          </cell>
          <cell r="F5241">
            <v>15047</v>
          </cell>
          <cell r="G5241" t="str">
            <v>Tidak Tahu</v>
          </cell>
          <cell r="H5241" t="str">
            <v>Islam</v>
          </cell>
          <cell r="I5241" t="str">
            <v>Kawin</v>
          </cell>
          <cell r="J5241" t="str">
            <v>Kepala Keluarga</v>
          </cell>
          <cell r="K5241" t="str">
            <v>01</v>
          </cell>
          <cell r="L5241" t="str">
            <v>Tamat SD/Sederajat</v>
          </cell>
          <cell r="M5241" t="str">
            <v>Belum/Tidak Bekerja</v>
          </cell>
          <cell r="N5241" t="str">
            <v>RIYEM</v>
          </cell>
          <cell r="O5241" t="str">
            <v>KRAMASEMITA</v>
          </cell>
          <cell r="P5241" t="str">
            <v>3302231702054832</v>
          </cell>
          <cell r="Q5241" t="str">
            <v>SUHADI SAKUM</v>
          </cell>
          <cell r="R5241" t="str">
            <v>KUTALIMAN</v>
          </cell>
          <cell r="S5241" t="str">
            <v>KEDUNG BANTENG</v>
          </cell>
          <cell r="T5241" t="str">
            <v>KUTALIMAN</v>
          </cell>
          <cell r="U5241" t="str">
            <v>007</v>
          </cell>
          <cell r="V5241" t="str">
            <v>004</v>
          </cell>
          <cell r="W5241" t="str">
            <v>Indonesia</v>
          </cell>
        </row>
        <row r="5242">
          <cell r="B5242" t="str">
            <v>KISOL</v>
          </cell>
          <cell r="C5242">
            <v>3302234107480020</v>
          </cell>
          <cell r="D5242" t="str">
            <v>P</v>
          </cell>
          <cell r="E5242" t="str">
            <v>BANYUMAS</v>
          </cell>
          <cell r="F5242" t="str">
            <v>01/07/1948</v>
          </cell>
          <cell r="G5242" t="str">
            <v>Tidak Tahu</v>
          </cell>
          <cell r="H5242" t="str">
            <v>Islam</v>
          </cell>
          <cell r="I5242" t="str">
            <v>Kawin</v>
          </cell>
          <cell r="J5242" t="str">
            <v>Istri</v>
          </cell>
          <cell r="K5242" t="str">
            <v>03</v>
          </cell>
          <cell r="L5242" t="str">
            <v>Tamat SD/Sederajat</v>
          </cell>
          <cell r="M5242" t="str">
            <v>Mengurus Rumah Tangga</v>
          </cell>
          <cell r="N5242" t="str">
            <v>NIDEM</v>
          </cell>
          <cell r="O5242" t="str">
            <v>KARTAM</v>
          </cell>
          <cell r="P5242" t="str">
            <v>3302231702054832</v>
          </cell>
          <cell r="Q5242" t="str">
            <v>SUHADI SAKUM</v>
          </cell>
          <cell r="R5242" t="str">
            <v>KUTALIMAN</v>
          </cell>
          <cell r="S5242" t="str">
            <v>KEDUNGBANTENG</v>
          </cell>
          <cell r="T5242" t="str">
            <v>MENINGGAL</v>
          </cell>
          <cell r="U5242">
            <v>7</v>
          </cell>
          <cell r="V5242">
            <v>4</v>
          </cell>
          <cell r="W5242" t="str">
            <v>Indonesia</v>
          </cell>
        </row>
        <row r="5243">
          <cell r="B5243" t="str">
            <v>SARPIN SATRIADI</v>
          </cell>
          <cell r="C5243" t="str">
            <v>3302231002700003</v>
          </cell>
          <cell r="D5243" t="str">
            <v>L</v>
          </cell>
          <cell r="E5243" t="str">
            <v>BANYUMAS</v>
          </cell>
          <cell r="F5243">
            <v>25609</v>
          </cell>
          <cell r="G5243" t="str">
            <v>Tidak Tahu</v>
          </cell>
          <cell r="H5243" t="str">
            <v>Islam</v>
          </cell>
          <cell r="I5243" t="str">
            <v>Kawin</v>
          </cell>
          <cell r="J5243" t="str">
            <v>Kepala Keluarga</v>
          </cell>
          <cell r="K5243" t="str">
            <v>01</v>
          </cell>
          <cell r="L5243" t="str">
            <v>Tamat SD/Sederajat</v>
          </cell>
          <cell r="M5243" t="str">
            <v>Wiraswasta</v>
          </cell>
          <cell r="N5243" t="str">
            <v>KISOL</v>
          </cell>
          <cell r="O5243" t="str">
            <v>SUHADI</v>
          </cell>
          <cell r="P5243" t="str">
            <v>3302231702054833</v>
          </cell>
          <cell r="Q5243" t="str">
            <v>SARPIN SATRIADI</v>
          </cell>
          <cell r="R5243" t="str">
            <v>KUTALIMAN</v>
          </cell>
          <cell r="S5243" t="str">
            <v>KEDUNG BANTENG</v>
          </cell>
          <cell r="T5243" t="str">
            <v>KUTALIMAN</v>
          </cell>
          <cell r="U5243" t="str">
            <v>007</v>
          </cell>
          <cell r="V5243" t="str">
            <v>004</v>
          </cell>
          <cell r="W5243" t="str">
            <v>Indonesia</v>
          </cell>
        </row>
        <row r="5244">
          <cell r="B5244" t="str">
            <v>DARYATI</v>
          </cell>
          <cell r="C5244" t="str">
            <v>3302234907760005</v>
          </cell>
          <cell r="D5244" t="str">
            <v>P</v>
          </cell>
          <cell r="E5244" t="str">
            <v>BANYUMAS</v>
          </cell>
          <cell r="F5244">
            <v>27950</v>
          </cell>
          <cell r="G5244" t="str">
            <v>Tidak Tahu</v>
          </cell>
          <cell r="H5244" t="str">
            <v>Islam</v>
          </cell>
          <cell r="I5244" t="str">
            <v>Kawin</v>
          </cell>
          <cell r="J5244" t="str">
            <v>Istri</v>
          </cell>
          <cell r="K5244" t="str">
            <v>03</v>
          </cell>
          <cell r="L5244" t="str">
            <v>Tamat SD/Sederajat</v>
          </cell>
          <cell r="M5244" t="str">
            <v>Mengurus Rumah Tangga</v>
          </cell>
          <cell r="N5244" t="str">
            <v>SULIAH</v>
          </cell>
          <cell r="O5244" t="str">
            <v>ATMO SUMARJO</v>
          </cell>
          <cell r="P5244" t="str">
            <v>3302231702054833</v>
          </cell>
          <cell r="Q5244" t="str">
            <v>SARPIN SATRIADI</v>
          </cell>
          <cell r="R5244" t="str">
            <v>KUTALIMAN</v>
          </cell>
          <cell r="S5244" t="str">
            <v>KEDUNG BANTENG</v>
          </cell>
          <cell r="T5244" t="str">
            <v>KUTALIMAN</v>
          </cell>
          <cell r="U5244" t="str">
            <v>007</v>
          </cell>
          <cell r="V5244" t="str">
            <v>004</v>
          </cell>
          <cell r="W5244" t="str">
            <v>Indonesia</v>
          </cell>
        </row>
        <row r="5245">
          <cell r="B5245" t="str">
            <v>MOHAMAD IQBAL SETIAWAN</v>
          </cell>
          <cell r="C5245" t="str">
            <v>3302230610990006</v>
          </cell>
          <cell r="D5245" t="str">
            <v>L</v>
          </cell>
          <cell r="E5245" t="str">
            <v>BANYUMAS</v>
          </cell>
          <cell r="F5245">
            <v>36439</v>
          </cell>
          <cell r="G5245" t="str">
            <v>Tidak Tahu</v>
          </cell>
          <cell r="H5245" t="str">
            <v>Islam</v>
          </cell>
          <cell r="I5245" t="str">
            <v>Belum Kawin</v>
          </cell>
          <cell r="J5245" t="str">
            <v>Anak</v>
          </cell>
          <cell r="K5245" t="str">
            <v>04</v>
          </cell>
          <cell r="L5245" t="str">
            <v>Tidak Tamat SD/Sederajat</v>
          </cell>
          <cell r="M5245" t="str">
            <v>Pelajar/Mahasiswa</v>
          </cell>
          <cell r="N5245" t="str">
            <v>DARYATI</v>
          </cell>
          <cell r="O5245" t="str">
            <v>SARPIN SATRIADI</v>
          </cell>
          <cell r="P5245" t="str">
            <v>3302231702054833</v>
          </cell>
          <cell r="Q5245" t="str">
            <v>SARPIN SATRIADI</v>
          </cell>
          <cell r="R5245" t="str">
            <v>KUTALIMAN</v>
          </cell>
          <cell r="S5245" t="str">
            <v>KEDUNG BANTENG</v>
          </cell>
          <cell r="T5245" t="str">
            <v>KUTALIMAN</v>
          </cell>
          <cell r="U5245" t="str">
            <v>007</v>
          </cell>
          <cell r="V5245" t="str">
            <v>004</v>
          </cell>
          <cell r="W5245" t="str">
            <v>Indonesia</v>
          </cell>
        </row>
        <row r="5246">
          <cell r="B5246" t="str">
            <v>DESTI KARIMATUN NAZWA</v>
          </cell>
          <cell r="C5246" t="str">
            <v>3302235209080001</v>
          </cell>
          <cell r="D5246" t="str">
            <v>P</v>
          </cell>
          <cell r="E5246" t="str">
            <v>BANYUMAS</v>
          </cell>
          <cell r="F5246">
            <v>39703</v>
          </cell>
          <cell r="G5246" t="str">
            <v>Tidak Tahu</v>
          </cell>
          <cell r="H5246" t="str">
            <v>Islam</v>
          </cell>
          <cell r="I5246" t="str">
            <v>Belum Kawin</v>
          </cell>
          <cell r="J5246" t="str">
            <v>Anak</v>
          </cell>
          <cell r="K5246" t="str">
            <v>04</v>
          </cell>
          <cell r="L5246" t="str">
            <v>Tidak/Belum Sekolah</v>
          </cell>
          <cell r="M5246" t="str">
            <v>Belum/Tidak Bekerja</v>
          </cell>
          <cell r="N5246" t="str">
            <v>DARYATI</v>
          </cell>
          <cell r="O5246" t="str">
            <v>SARPIN SATRIADI</v>
          </cell>
          <cell r="P5246" t="str">
            <v>3302231702054833</v>
          </cell>
          <cell r="Q5246" t="str">
            <v>SARPIN SATRIADI</v>
          </cell>
          <cell r="R5246" t="str">
            <v>KUTALIMAN</v>
          </cell>
          <cell r="S5246" t="str">
            <v>KEDUNG BANTENG</v>
          </cell>
          <cell r="T5246" t="str">
            <v>KUTALIMAN</v>
          </cell>
          <cell r="U5246" t="str">
            <v>007</v>
          </cell>
          <cell r="V5246" t="str">
            <v>004</v>
          </cell>
          <cell r="W5246" t="str">
            <v>Indonesia</v>
          </cell>
        </row>
        <row r="5247">
          <cell r="B5247" t="str">
            <v>SUBUR ARYANTO NARKIM</v>
          </cell>
          <cell r="C5247" t="str">
            <v>3302230504650002</v>
          </cell>
          <cell r="D5247" t="str">
            <v>L</v>
          </cell>
          <cell r="E5247" t="str">
            <v>BANYUMAS</v>
          </cell>
          <cell r="F5247">
            <v>23837</v>
          </cell>
          <cell r="G5247" t="str">
            <v>Tidak Tahu</v>
          </cell>
          <cell r="H5247" t="str">
            <v>Islam</v>
          </cell>
          <cell r="I5247" t="str">
            <v>Kawin</v>
          </cell>
          <cell r="J5247" t="str">
            <v>Kepala Keluarga</v>
          </cell>
          <cell r="K5247" t="str">
            <v>01</v>
          </cell>
          <cell r="L5247" t="str">
            <v>Tamat SD/Sederajat</v>
          </cell>
          <cell r="M5247" t="str">
            <v>Tukang Batu</v>
          </cell>
          <cell r="N5247" t="str">
            <v>KISOL</v>
          </cell>
          <cell r="O5247" t="str">
            <v>SUHADI</v>
          </cell>
          <cell r="P5247" t="str">
            <v>3302231702054834</v>
          </cell>
          <cell r="Q5247" t="str">
            <v>SUBUR ARYANTO NARKIM</v>
          </cell>
          <cell r="R5247" t="str">
            <v>KUTALIMAN</v>
          </cell>
          <cell r="S5247" t="str">
            <v>KEDUNG BANTENG</v>
          </cell>
          <cell r="T5247" t="str">
            <v>KUTALIMAN</v>
          </cell>
          <cell r="U5247" t="str">
            <v>007</v>
          </cell>
          <cell r="V5247" t="str">
            <v>004</v>
          </cell>
          <cell r="W5247" t="str">
            <v>Indonesia</v>
          </cell>
        </row>
        <row r="5248">
          <cell r="B5248" t="str">
            <v>KAISAH</v>
          </cell>
          <cell r="C5248" t="str">
            <v>3302235305750002</v>
          </cell>
          <cell r="D5248" t="str">
            <v>P</v>
          </cell>
          <cell r="E5248" t="str">
            <v>BANYUMAS</v>
          </cell>
          <cell r="F5248">
            <v>27527</v>
          </cell>
          <cell r="G5248" t="str">
            <v>Tidak Tahu</v>
          </cell>
          <cell r="H5248" t="str">
            <v>Islam</v>
          </cell>
          <cell r="I5248" t="str">
            <v>Kawin</v>
          </cell>
          <cell r="J5248" t="str">
            <v>Istri</v>
          </cell>
          <cell r="K5248" t="str">
            <v>03</v>
          </cell>
          <cell r="L5248" t="str">
            <v>Tamat SD/Sederajat</v>
          </cell>
          <cell r="M5248" t="str">
            <v>Mengurus Rumah Tangga</v>
          </cell>
          <cell r="N5248" t="str">
            <v>SARTI</v>
          </cell>
          <cell r="O5248" t="str">
            <v>KASRIPIM</v>
          </cell>
          <cell r="P5248" t="str">
            <v>3302231702054834</v>
          </cell>
          <cell r="Q5248" t="str">
            <v>SUBUR ARYANTO NARKIM</v>
          </cell>
          <cell r="R5248" t="str">
            <v>KUTALIMAN</v>
          </cell>
          <cell r="S5248" t="str">
            <v>KEDUNG BANTENG</v>
          </cell>
          <cell r="T5248" t="str">
            <v>KUTALIMAN</v>
          </cell>
          <cell r="U5248" t="str">
            <v>007</v>
          </cell>
          <cell r="V5248" t="str">
            <v>004</v>
          </cell>
          <cell r="W5248" t="str">
            <v>Indonesia</v>
          </cell>
        </row>
        <row r="5249">
          <cell r="B5249" t="str">
            <v>ENDANG PUTRI ENDARWATI</v>
          </cell>
          <cell r="C5249" t="str">
            <v>3302236512950001</v>
          </cell>
          <cell r="D5249" t="str">
            <v>P</v>
          </cell>
          <cell r="E5249" t="str">
            <v>BANYUMAS</v>
          </cell>
          <cell r="F5249" t="str">
            <v>25/12/1995</v>
          </cell>
          <cell r="G5249" t="str">
            <v>Tidak Tahu</v>
          </cell>
          <cell r="H5249" t="str">
            <v>Islam</v>
          </cell>
          <cell r="I5249" t="str">
            <v>Kawin</v>
          </cell>
          <cell r="J5249" t="str">
            <v>Istri</v>
          </cell>
          <cell r="K5249" t="str">
            <v>03</v>
          </cell>
          <cell r="L5249" t="str">
            <v>Tamat SD/Sederajat</v>
          </cell>
          <cell r="M5249" t="str">
            <v>Mengurus Rumah Tangga</v>
          </cell>
          <cell r="N5249" t="str">
            <v>NURYATI</v>
          </cell>
          <cell r="O5249" t="str">
            <v>SUBUR ARYANTO NARKIM</v>
          </cell>
          <cell r="P5249" t="str">
            <v>3302231702054834</v>
          </cell>
          <cell r="Q5249" t="str">
            <v>NURHIDAYAT</v>
          </cell>
          <cell r="R5249" t="str">
            <v>KUTALIMAN</v>
          </cell>
          <cell r="S5249" t="str">
            <v>KEDUNGBANTENG</v>
          </cell>
          <cell r="T5249" t="str">
            <v>KUTALIMAN</v>
          </cell>
          <cell r="U5249" t="str">
            <v>004</v>
          </cell>
          <cell r="V5249" t="str">
            <v>003</v>
          </cell>
          <cell r="W5249" t="str">
            <v>Indonesia</v>
          </cell>
        </row>
        <row r="5250">
          <cell r="B5250" t="str">
            <v>AULIA NURUL HIKMAH</v>
          </cell>
          <cell r="C5250" t="str">
            <v>3302235801030001</v>
          </cell>
          <cell r="D5250" t="str">
            <v>P</v>
          </cell>
          <cell r="E5250" t="str">
            <v>BANYUMAS</v>
          </cell>
          <cell r="F5250">
            <v>37639</v>
          </cell>
          <cell r="G5250" t="str">
            <v>Tidak Tahu</v>
          </cell>
          <cell r="H5250" t="str">
            <v>Islam</v>
          </cell>
          <cell r="I5250" t="str">
            <v>Belum Kawin</v>
          </cell>
          <cell r="J5250" t="str">
            <v>Anak</v>
          </cell>
          <cell r="K5250" t="str">
            <v>04</v>
          </cell>
          <cell r="L5250" t="str">
            <v>Tidak Tamat SD/Sederajat</v>
          </cell>
          <cell r="M5250" t="str">
            <v>Pelajar/Mahasiswa</v>
          </cell>
          <cell r="N5250" t="str">
            <v>KAISAH</v>
          </cell>
          <cell r="O5250" t="str">
            <v>SUBUR ARYANTO NARKIM</v>
          </cell>
          <cell r="P5250" t="str">
            <v>3302231702054834</v>
          </cell>
          <cell r="Q5250" t="str">
            <v>SUBUR ARYANTO NARKIM</v>
          </cell>
          <cell r="R5250" t="str">
            <v>KUTALIMAN</v>
          </cell>
          <cell r="S5250" t="str">
            <v>KEDUNG BANTENG</v>
          </cell>
          <cell r="T5250" t="str">
            <v>KUTALIMAN</v>
          </cell>
          <cell r="U5250" t="str">
            <v>007</v>
          </cell>
          <cell r="V5250" t="str">
            <v>004</v>
          </cell>
          <cell r="W5250" t="str">
            <v>Indonesia</v>
          </cell>
        </row>
        <row r="5251">
          <cell r="B5251" t="str">
            <v>MUHAMAD SAFIK</v>
          </cell>
          <cell r="C5251" t="str">
            <v>3302230707040001</v>
          </cell>
          <cell r="D5251" t="str">
            <v>L</v>
          </cell>
          <cell r="E5251" t="str">
            <v>BANYUMAS</v>
          </cell>
          <cell r="F5251">
            <v>38175</v>
          </cell>
          <cell r="G5251" t="str">
            <v>Tidak Tahu</v>
          </cell>
          <cell r="H5251" t="str">
            <v>Islam</v>
          </cell>
          <cell r="I5251" t="str">
            <v>Belum Kawin</v>
          </cell>
          <cell r="J5251" t="str">
            <v>Anak</v>
          </cell>
          <cell r="K5251" t="str">
            <v>04</v>
          </cell>
          <cell r="L5251" t="str">
            <v>Tidak Tamat SD/Sederajat</v>
          </cell>
          <cell r="M5251" t="str">
            <v>Pelajar/Mahasiswa</v>
          </cell>
          <cell r="N5251" t="str">
            <v>KAISAH</v>
          </cell>
          <cell r="O5251" t="str">
            <v>SUBUR ARYANTO NARKIM</v>
          </cell>
          <cell r="P5251" t="str">
            <v>3302231702054834</v>
          </cell>
          <cell r="Q5251" t="str">
            <v>SUBUR ARYANTO NARKIM</v>
          </cell>
          <cell r="R5251" t="str">
            <v>KUTALIMAN</v>
          </cell>
          <cell r="S5251" t="str">
            <v>KEDUNG BANTENG</v>
          </cell>
          <cell r="T5251" t="str">
            <v>KUTALIMAN</v>
          </cell>
          <cell r="U5251" t="str">
            <v>007</v>
          </cell>
          <cell r="V5251" t="str">
            <v>004</v>
          </cell>
          <cell r="W5251" t="str">
            <v>Indonesia</v>
          </cell>
        </row>
        <row r="5252">
          <cell r="B5252" t="str">
            <v>RITEM</v>
          </cell>
          <cell r="C5252" t="str">
            <v>3302235509530002</v>
          </cell>
          <cell r="D5252" t="str">
            <v>P</v>
          </cell>
          <cell r="E5252" t="str">
            <v>BANYUMAS</v>
          </cell>
          <cell r="F5252">
            <v>19617</v>
          </cell>
          <cell r="G5252" t="str">
            <v>Tidak Tahu</v>
          </cell>
          <cell r="H5252" t="str">
            <v>Islam</v>
          </cell>
          <cell r="I5252" t="str">
            <v>Cerai Mati</v>
          </cell>
          <cell r="J5252" t="str">
            <v>Kepala Keluarga</v>
          </cell>
          <cell r="K5252" t="str">
            <v>01</v>
          </cell>
          <cell r="L5252" t="str">
            <v>Tamat SD/Sederajat</v>
          </cell>
          <cell r="M5252" t="str">
            <v>Petani/Pekebun</v>
          </cell>
          <cell r="N5252" t="str">
            <v xml:space="preserve">DARSIH </v>
          </cell>
          <cell r="O5252" t="str">
            <v>SANWIRYA</v>
          </cell>
          <cell r="P5252" t="str">
            <v>3302231702054835</v>
          </cell>
          <cell r="Q5252" t="str">
            <v>RITEM</v>
          </cell>
          <cell r="R5252" t="str">
            <v>KUTALIMAN</v>
          </cell>
          <cell r="S5252" t="str">
            <v>KEDUNG BANTENG</v>
          </cell>
          <cell r="T5252" t="str">
            <v>KUTALIMAN</v>
          </cell>
          <cell r="U5252" t="str">
            <v>007</v>
          </cell>
          <cell r="V5252" t="str">
            <v>004</v>
          </cell>
          <cell r="W5252" t="str">
            <v>Indonesia</v>
          </cell>
        </row>
        <row r="5253">
          <cell r="B5253" t="str">
            <v>FAJAR SEFULOH</v>
          </cell>
          <cell r="C5253" t="str">
            <v>3302230803910003</v>
          </cell>
          <cell r="D5253" t="str">
            <v>L</v>
          </cell>
          <cell r="E5253" t="str">
            <v>BANYUMAS</v>
          </cell>
          <cell r="F5253">
            <v>33305</v>
          </cell>
          <cell r="G5253" t="str">
            <v>Tidak Tahu</v>
          </cell>
          <cell r="H5253" t="str">
            <v>Islam</v>
          </cell>
          <cell r="I5253" t="str">
            <v>Belum Kawin</v>
          </cell>
          <cell r="J5253" t="str">
            <v>Anak</v>
          </cell>
          <cell r="K5253" t="str">
            <v>04</v>
          </cell>
          <cell r="L5253" t="str">
            <v>Tamat SD/Sederajat</v>
          </cell>
          <cell r="M5253" t="str">
            <v>Buruh Harian Lepas</v>
          </cell>
          <cell r="N5253" t="str">
            <v>RITEM</v>
          </cell>
          <cell r="O5253" t="str">
            <v>KUSERI</v>
          </cell>
          <cell r="P5253" t="str">
            <v>3302231702054835</v>
          </cell>
          <cell r="Q5253" t="str">
            <v>RITEM</v>
          </cell>
          <cell r="R5253" t="str">
            <v>KUTALIMAN</v>
          </cell>
          <cell r="S5253" t="str">
            <v>KEDUNG BANTENG</v>
          </cell>
          <cell r="T5253" t="str">
            <v>KUTALIMAN</v>
          </cell>
          <cell r="U5253" t="str">
            <v>007</v>
          </cell>
          <cell r="V5253" t="str">
            <v>004</v>
          </cell>
          <cell r="W5253" t="str">
            <v>Indonesia</v>
          </cell>
        </row>
        <row r="5254">
          <cell r="B5254" t="str">
            <v>MASROH</v>
          </cell>
          <cell r="C5254" t="str">
            <v>3302231611800006</v>
          </cell>
          <cell r="D5254" t="str">
            <v>L</v>
          </cell>
          <cell r="E5254" t="str">
            <v>BANYUMAS</v>
          </cell>
          <cell r="F5254">
            <v>29541</v>
          </cell>
          <cell r="G5254" t="str">
            <v>Tidak Tahu</v>
          </cell>
          <cell r="H5254" t="str">
            <v>Islam</v>
          </cell>
          <cell r="I5254" t="str">
            <v>Belum Kawin</v>
          </cell>
          <cell r="J5254" t="str">
            <v>Anak</v>
          </cell>
          <cell r="K5254" t="str">
            <v>04</v>
          </cell>
          <cell r="L5254" t="str">
            <v>Tamat SD/Sederajat</v>
          </cell>
          <cell r="M5254" t="str">
            <v>Karyawan Swasta</v>
          </cell>
          <cell r="N5254" t="str">
            <v>RITEM</v>
          </cell>
          <cell r="O5254" t="str">
            <v>KUSERI</v>
          </cell>
          <cell r="P5254" t="str">
            <v>3302231702054835</v>
          </cell>
          <cell r="Q5254" t="str">
            <v>RITEM</v>
          </cell>
          <cell r="R5254" t="str">
            <v>KUTALIMAN</v>
          </cell>
          <cell r="S5254" t="str">
            <v>KEDUNG BANTENG</v>
          </cell>
          <cell r="T5254" t="str">
            <v>KUTALIMAN</v>
          </cell>
          <cell r="U5254" t="str">
            <v>007</v>
          </cell>
          <cell r="V5254" t="str">
            <v>004</v>
          </cell>
          <cell r="W5254" t="str">
            <v>Indonesia</v>
          </cell>
        </row>
        <row r="5255">
          <cell r="B5255" t="str">
            <v xml:space="preserve">KASIH </v>
          </cell>
          <cell r="C5255" t="str">
            <v>3302235211550001</v>
          </cell>
          <cell r="D5255" t="str">
            <v>P</v>
          </cell>
          <cell r="E5255" t="str">
            <v>BANYUMAS</v>
          </cell>
          <cell r="F5255">
            <v>20405</v>
          </cell>
          <cell r="G5255" t="str">
            <v>Tidak Tahu</v>
          </cell>
          <cell r="H5255" t="str">
            <v>Islam</v>
          </cell>
          <cell r="I5255" t="str">
            <v>Cerai Mati</v>
          </cell>
          <cell r="J5255" t="str">
            <v>Kepala Keluarga</v>
          </cell>
          <cell r="K5255" t="str">
            <v>01</v>
          </cell>
          <cell r="L5255" t="str">
            <v>Tamat SD/Sederajat</v>
          </cell>
          <cell r="M5255" t="str">
            <v>Mengurus Rumah Tangga</v>
          </cell>
          <cell r="N5255" t="str">
            <v>WARSEM</v>
          </cell>
          <cell r="O5255" t="str">
            <v>TIRTAMEJA</v>
          </cell>
          <cell r="P5255" t="str">
            <v>3302231702054836</v>
          </cell>
          <cell r="Q5255" t="str">
            <v>KASIH</v>
          </cell>
          <cell r="R5255" t="str">
            <v>KUTALIMAN</v>
          </cell>
          <cell r="S5255" t="str">
            <v>KEDUNG BANTENG</v>
          </cell>
          <cell r="T5255" t="str">
            <v>KUTALIMAN</v>
          </cell>
          <cell r="U5255" t="str">
            <v>007</v>
          </cell>
          <cell r="V5255" t="str">
            <v>004</v>
          </cell>
          <cell r="W5255" t="str">
            <v>Indonesia</v>
          </cell>
        </row>
        <row r="5256">
          <cell r="B5256" t="str">
            <v>SITI RUFINGAH</v>
          </cell>
          <cell r="C5256" t="str">
            <v>3302236406820002</v>
          </cell>
          <cell r="D5256" t="str">
            <v>P</v>
          </cell>
          <cell r="E5256" t="str">
            <v>BANYUMAS</v>
          </cell>
          <cell r="F5256">
            <v>30126</v>
          </cell>
          <cell r="G5256" t="str">
            <v>Tidak Tahu</v>
          </cell>
          <cell r="H5256" t="str">
            <v>Islam</v>
          </cell>
          <cell r="I5256" t="str">
            <v>Belum Kawin</v>
          </cell>
          <cell r="J5256" t="str">
            <v>Anak</v>
          </cell>
          <cell r="K5256" t="str">
            <v>04</v>
          </cell>
          <cell r="L5256" t="str">
            <v>Tamat SD/Sederajat</v>
          </cell>
          <cell r="M5256" t="str">
            <v>Belum/Tidak Bekerja</v>
          </cell>
          <cell r="N5256" t="str">
            <v>KASIH</v>
          </cell>
          <cell r="O5256" t="str">
            <v>KAMARI</v>
          </cell>
          <cell r="P5256" t="str">
            <v>3302231702054836</v>
          </cell>
          <cell r="Q5256" t="str">
            <v>KASIH</v>
          </cell>
          <cell r="R5256" t="str">
            <v>KUTALIMAN</v>
          </cell>
          <cell r="S5256" t="str">
            <v>KEDUNG BANTENG</v>
          </cell>
          <cell r="T5256" t="str">
            <v>KUTALIMAN</v>
          </cell>
          <cell r="U5256" t="str">
            <v>007</v>
          </cell>
          <cell r="V5256" t="str">
            <v>004</v>
          </cell>
          <cell r="W5256" t="str">
            <v>Indonesia</v>
          </cell>
        </row>
        <row r="5257">
          <cell r="B5257" t="str">
            <v>SIIN</v>
          </cell>
          <cell r="C5257" t="str">
            <v>3302232307860003</v>
          </cell>
          <cell r="D5257" t="str">
            <v>L</v>
          </cell>
          <cell r="E5257" t="str">
            <v>BANYUMAS</v>
          </cell>
          <cell r="F5257">
            <v>31616</v>
          </cell>
          <cell r="G5257" t="str">
            <v>Tidak Tahu</v>
          </cell>
          <cell r="H5257" t="str">
            <v>Islam</v>
          </cell>
          <cell r="I5257" t="str">
            <v>Kawin</v>
          </cell>
          <cell r="J5257" t="str">
            <v>Anak</v>
          </cell>
          <cell r="K5257" t="str">
            <v>04</v>
          </cell>
          <cell r="L5257" t="str">
            <v>Tamat SD/Sederajat</v>
          </cell>
          <cell r="M5257" t="str">
            <v>Petani/Pekebun</v>
          </cell>
          <cell r="N5257" t="str">
            <v>KASIH</v>
          </cell>
          <cell r="O5257" t="str">
            <v>KAMARI</v>
          </cell>
          <cell r="P5257" t="str">
            <v>3302231702054836</v>
          </cell>
          <cell r="Q5257" t="str">
            <v>KASIH</v>
          </cell>
          <cell r="R5257" t="str">
            <v>KUTALIMAN</v>
          </cell>
          <cell r="S5257" t="str">
            <v>KEDUNG BANTENG</v>
          </cell>
          <cell r="T5257" t="str">
            <v>KUTALIMAN</v>
          </cell>
          <cell r="U5257" t="str">
            <v>007</v>
          </cell>
          <cell r="V5257" t="str">
            <v>004</v>
          </cell>
          <cell r="W5257" t="str">
            <v>Indonesia</v>
          </cell>
        </row>
        <row r="5258">
          <cell r="B5258" t="str">
            <v xml:space="preserve">TOTO </v>
          </cell>
          <cell r="C5258" t="str">
            <v>330223251188000</v>
          </cell>
          <cell r="D5258" t="str">
            <v>L</v>
          </cell>
          <cell r="E5258" t="str">
            <v>BANYUMAS</v>
          </cell>
          <cell r="F5258" t="str">
            <v>25/11/1988</v>
          </cell>
          <cell r="G5258" t="str">
            <v>Tidak Tahu</v>
          </cell>
          <cell r="H5258" t="str">
            <v>Islam</v>
          </cell>
          <cell r="I5258" t="str">
            <v>Kawin</v>
          </cell>
          <cell r="J5258" t="str">
            <v>Kepala Keluarga</v>
          </cell>
          <cell r="K5258" t="str">
            <v>01</v>
          </cell>
          <cell r="L5258" t="str">
            <v>Tamat SD/Sederajat</v>
          </cell>
          <cell r="M5258" t="str">
            <v>Buruh Harian Lepas</v>
          </cell>
          <cell r="N5258" t="str">
            <v>KASIH</v>
          </cell>
          <cell r="O5258" t="str">
            <v>KAMARI</v>
          </cell>
          <cell r="P5258">
            <v>3302231702054830</v>
          </cell>
          <cell r="Q5258" t="str">
            <v>TOTO</v>
          </cell>
          <cell r="R5258" t="str">
            <v>KUTALIMAN</v>
          </cell>
          <cell r="S5258" t="str">
            <v>KEDUNGBANTENG</v>
          </cell>
          <cell r="T5258" t="str">
            <v>KUTALIMAN</v>
          </cell>
          <cell r="U5258">
            <v>7</v>
          </cell>
          <cell r="V5258">
            <v>4</v>
          </cell>
          <cell r="W5258" t="str">
            <v>Indonesia</v>
          </cell>
        </row>
        <row r="5259">
          <cell r="B5259" t="str">
            <v>MUJAMIL</v>
          </cell>
          <cell r="C5259" t="str">
            <v>3302232001910004</v>
          </cell>
          <cell r="D5259" t="str">
            <v>L</v>
          </cell>
          <cell r="E5259" t="str">
            <v>BANYUMAS</v>
          </cell>
          <cell r="F5259" t="str">
            <v>20/01/1991</v>
          </cell>
          <cell r="G5259" t="str">
            <v>Tidak Tahu</v>
          </cell>
          <cell r="H5259" t="str">
            <v>Islam</v>
          </cell>
          <cell r="I5259" t="str">
            <v>Kawin</v>
          </cell>
          <cell r="J5259" t="str">
            <v>Anak</v>
          </cell>
          <cell r="K5259" t="str">
            <v>04</v>
          </cell>
          <cell r="L5259" t="str">
            <v>Tamat SD/Sederajat</v>
          </cell>
          <cell r="M5259" t="str">
            <v>Belum/Tidak Bekerja</v>
          </cell>
          <cell r="N5259" t="str">
            <v>KASIH</v>
          </cell>
          <cell r="O5259" t="str">
            <v>KAMARI</v>
          </cell>
          <cell r="P5259">
            <v>3302231702054830</v>
          </cell>
          <cell r="Q5259" t="str">
            <v>KASIH</v>
          </cell>
          <cell r="R5259" t="str">
            <v>KUTALIMAN</v>
          </cell>
          <cell r="S5259" t="str">
            <v>KEDUNGBANTENG</v>
          </cell>
          <cell r="T5259" t="str">
            <v>KUTALIMAN</v>
          </cell>
          <cell r="U5259">
            <v>7</v>
          </cell>
          <cell r="V5259">
            <v>4</v>
          </cell>
          <cell r="W5259" t="str">
            <v>Indonesia</v>
          </cell>
        </row>
        <row r="5260">
          <cell r="B5260" t="str">
            <v>TORIKUN</v>
          </cell>
          <cell r="C5260">
            <v>3302230406980000</v>
          </cell>
          <cell r="D5260" t="str">
            <v>L</v>
          </cell>
          <cell r="E5260" t="str">
            <v>BANYUMAS</v>
          </cell>
          <cell r="F5260" t="str">
            <v>04/06/1998</v>
          </cell>
          <cell r="G5260" t="str">
            <v>Tidak Tahu</v>
          </cell>
          <cell r="H5260" t="str">
            <v>Islam</v>
          </cell>
          <cell r="I5260" t="str">
            <v>Belum Kawin</v>
          </cell>
          <cell r="J5260" t="str">
            <v>Anak</v>
          </cell>
          <cell r="K5260" t="str">
            <v>04</v>
          </cell>
          <cell r="L5260" t="str">
            <v>Tidak Tamat SD/Sederajat</v>
          </cell>
          <cell r="M5260" t="str">
            <v>Belum/Tidak Bekerja</v>
          </cell>
          <cell r="N5260" t="str">
            <v>KASIH</v>
          </cell>
          <cell r="O5260" t="str">
            <v>KAMARI</v>
          </cell>
          <cell r="P5260">
            <v>3302231702054830</v>
          </cell>
          <cell r="Q5260" t="str">
            <v>KASIH</v>
          </cell>
          <cell r="R5260" t="str">
            <v>KUTALIMAN</v>
          </cell>
          <cell r="S5260" t="str">
            <v>KEDUNGBANTENG</v>
          </cell>
          <cell r="T5260" t="str">
            <v>KUTALIMAN</v>
          </cell>
          <cell r="U5260">
            <v>7</v>
          </cell>
          <cell r="V5260">
            <v>4</v>
          </cell>
          <cell r="W5260" t="str">
            <v>Indonesia</v>
          </cell>
        </row>
        <row r="5261">
          <cell r="B5261" t="str">
            <v>SITI ROHANA</v>
          </cell>
          <cell r="C5261" t="str">
            <v>3302234902000001</v>
          </cell>
          <cell r="D5261" t="str">
            <v>P</v>
          </cell>
          <cell r="E5261" t="str">
            <v>BANYUMAS</v>
          </cell>
          <cell r="F5261" t="str">
            <v>09/02/2000</v>
          </cell>
          <cell r="G5261" t="str">
            <v>Tidak Tahu</v>
          </cell>
          <cell r="H5261" t="str">
            <v>Islam</v>
          </cell>
          <cell r="I5261" t="str">
            <v>Belum Kawin</v>
          </cell>
          <cell r="J5261" t="str">
            <v>Anak</v>
          </cell>
          <cell r="K5261" t="str">
            <v>04</v>
          </cell>
          <cell r="L5261" t="str">
            <v>Tidak/Belum Sekolah</v>
          </cell>
          <cell r="M5261" t="str">
            <v>Pelajar/Mahasiswa</v>
          </cell>
          <cell r="N5261" t="str">
            <v>KASIH-.</v>
          </cell>
          <cell r="O5261" t="str">
            <v>KAMARI</v>
          </cell>
          <cell r="P5261" t="str">
            <v>3302231702054836</v>
          </cell>
          <cell r="Q5261" t="str">
            <v>KASIH</v>
          </cell>
          <cell r="R5261" t="str">
            <v>KUTALIMAN</v>
          </cell>
          <cell r="S5261" t="str">
            <v>KEDUNGBANTENG</v>
          </cell>
          <cell r="T5261" t="str">
            <v>KUTALIMAN</v>
          </cell>
          <cell r="U5261" t="str">
            <v>007</v>
          </cell>
          <cell r="V5261" t="str">
            <v>004</v>
          </cell>
          <cell r="W5261" t="str">
            <v>Indonesia</v>
          </cell>
        </row>
        <row r="5262">
          <cell r="B5262" t="str">
            <v>USMAN</v>
          </cell>
          <cell r="C5262" t="str">
            <v>3302232204380001</v>
          </cell>
          <cell r="D5262" t="str">
            <v>L</v>
          </cell>
          <cell r="E5262" t="str">
            <v>BANYUMAS</v>
          </cell>
          <cell r="F5262">
            <v>13992</v>
          </cell>
          <cell r="G5262" t="str">
            <v>Tidak Tahu</v>
          </cell>
          <cell r="H5262" t="str">
            <v>Islam</v>
          </cell>
          <cell r="I5262" t="str">
            <v>Kawin</v>
          </cell>
          <cell r="J5262" t="str">
            <v>Kepala Keluarga</v>
          </cell>
          <cell r="K5262" t="str">
            <v>01</v>
          </cell>
          <cell r="L5262" t="str">
            <v>Tamat SD/Sederajat</v>
          </cell>
          <cell r="M5262" t="str">
            <v>Petani/Pekebun</v>
          </cell>
          <cell r="N5262" t="str">
            <v>WATEM</v>
          </cell>
          <cell r="O5262" t="str">
            <v>ABDUL MUKTI</v>
          </cell>
          <cell r="P5262" t="str">
            <v>3302231702054837</v>
          </cell>
          <cell r="Q5262" t="str">
            <v>USMAN</v>
          </cell>
          <cell r="R5262" t="str">
            <v>KUTALIMAN</v>
          </cell>
          <cell r="S5262" t="str">
            <v>KEDUNG BANTENG</v>
          </cell>
          <cell r="T5262" t="str">
            <v>KUTALIMAN</v>
          </cell>
          <cell r="U5262" t="str">
            <v>007</v>
          </cell>
          <cell r="V5262" t="str">
            <v>004</v>
          </cell>
          <cell r="W5262" t="str">
            <v>Indonesia</v>
          </cell>
        </row>
        <row r="5263">
          <cell r="B5263" t="str">
            <v>SARILAH</v>
          </cell>
          <cell r="C5263" t="str">
            <v>3302235105380001</v>
          </cell>
          <cell r="D5263" t="str">
            <v>P</v>
          </cell>
          <cell r="E5263" t="str">
            <v>BANYUMAS</v>
          </cell>
          <cell r="F5263">
            <v>14011</v>
          </cell>
          <cell r="G5263" t="str">
            <v>Tidak Tahu</v>
          </cell>
          <cell r="H5263" t="str">
            <v>Islam</v>
          </cell>
          <cell r="I5263" t="str">
            <v>Kawin</v>
          </cell>
          <cell r="J5263" t="str">
            <v>Istri</v>
          </cell>
          <cell r="K5263" t="str">
            <v>03</v>
          </cell>
          <cell r="L5263" t="str">
            <v>Tamat SD/Sederajat</v>
          </cell>
          <cell r="M5263" t="str">
            <v>Mengurus Rumah Tangga</v>
          </cell>
          <cell r="N5263" t="str">
            <v>KARWEN</v>
          </cell>
          <cell r="O5263" t="str">
            <v>NAWIREJA</v>
          </cell>
          <cell r="P5263" t="str">
            <v>3302231702054837</v>
          </cell>
          <cell r="Q5263" t="str">
            <v>USMAN</v>
          </cell>
          <cell r="R5263" t="str">
            <v>KUTALIMAN</v>
          </cell>
          <cell r="S5263" t="str">
            <v>KEDUNG BANTENG</v>
          </cell>
          <cell r="T5263" t="str">
            <v>KUTALIMAN</v>
          </cell>
          <cell r="U5263" t="str">
            <v>007</v>
          </cell>
          <cell r="V5263" t="str">
            <v>004</v>
          </cell>
          <cell r="W5263" t="str">
            <v>Indonesia</v>
          </cell>
        </row>
        <row r="5264">
          <cell r="B5264" t="str">
            <v>SOLIKHIN</v>
          </cell>
          <cell r="C5264" t="str">
            <v>3302232109880001</v>
          </cell>
          <cell r="D5264" t="str">
            <v>L</v>
          </cell>
          <cell r="E5264" t="str">
            <v>BANYUMAS</v>
          </cell>
          <cell r="F5264" t="str">
            <v>21/09/1988</v>
          </cell>
          <cell r="G5264" t="str">
            <v>Tidak Tahu</v>
          </cell>
          <cell r="H5264" t="str">
            <v>Islam</v>
          </cell>
          <cell r="I5264" t="str">
            <v>Kawin</v>
          </cell>
          <cell r="J5264" t="str">
            <v>Kepala Keluarga</v>
          </cell>
          <cell r="K5264" t="str">
            <v>01</v>
          </cell>
          <cell r="L5264" t="str">
            <v>Tamat SD/Sederajat</v>
          </cell>
          <cell r="M5264" t="str">
            <v>Buruh Harian Lepas</v>
          </cell>
          <cell r="N5264" t="str">
            <v>KIREM</v>
          </cell>
          <cell r="O5264" t="str">
            <v>SUMERI</v>
          </cell>
          <cell r="P5264" t="str">
            <v>3302231203140004</v>
          </cell>
          <cell r="Q5264" t="str">
            <v>USMAN</v>
          </cell>
          <cell r="R5264" t="str">
            <v>KUTALIMAN</v>
          </cell>
          <cell r="S5264" t="str">
            <v>KEDUNGBANTENG</v>
          </cell>
          <cell r="T5264" t="str">
            <v>KUTALIMAN</v>
          </cell>
          <cell r="U5264">
            <v>7</v>
          </cell>
          <cell r="V5264">
            <v>4</v>
          </cell>
          <cell r="W5264" t="str">
            <v>Indonesia</v>
          </cell>
        </row>
        <row r="5265">
          <cell r="B5265" t="str">
            <v>WARTAM</v>
          </cell>
          <cell r="C5265" t="str">
            <v>3302231704600002</v>
          </cell>
          <cell r="D5265" t="str">
            <v>L</v>
          </cell>
          <cell r="E5265" t="str">
            <v>KUTALIMAN</v>
          </cell>
          <cell r="F5265" t="str">
            <v>17/04/1950</v>
          </cell>
          <cell r="G5265" t="str">
            <v>Tidak Tahu</v>
          </cell>
          <cell r="H5265" t="str">
            <v>Islam</v>
          </cell>
          <cell r="I5265" t="str">
            <v>Kawin</v>
          </cell>
          <cell r="J5265" t="str">
            <v>Kepala Keluarga</v>
          </cell>
          <cell r="K5265" t="str">
            <v>01</v>
          </cell>
          <cell r="L5265" t="str">
            <v>Tidak/Belum Sekolah</v>
          </cell>
          <cell r="M5265" t="str">
            <v>Petani/Pekebun</v>
          </cell>
          <cell r="N5265" t="str">
            <v>WATEM</v>
          </cell>
          <cell r="O5265" t="str">
            <v>WIRYAKARTA</v>
          </cell>
          <cell r="P5265" t="str">
            <v>3302231702054838</v>
          </cell>
          <cell r="Q5265" t="str">
            <v>WARTAM</v>
          </cell>
          <cell r="R5265" t="str">
            <v>KUTALIMAN</v>
          </cell>
          <cell r="S5265" t="str">
            <v>KEDUNGBANTENG</v>
          </cell>
          <cell r="T5265" t="str">
            <v>MENINGGAL</v>
          </cell>
          <cell r="U5265">
            <v>7</v>
          </cell>
          <cell r="V5265">
            <v>4</v>
          </cell>
          <cell r="W5265" t="str">
            <v>Indonesia</v>
          </cell>
        </row>
        <row r="5266">
          <cell r="B5266" t="str">
            <v>WARI</v>
          </cell>
          <cell r="C5266" t="str">
            <v>3302234611520002</v>
          </cell>
          <cell r="D5266" t="str">
            <v>P</v>
          </cell>
          <cell r="E5266" t="str">
            <v>BANYUMAS</v>
          </cell>
          <cell r="F5266" t="str">
            <v>06/11/1952</v>
          </cell>
          <cell r="G5266" t="str">
            <v>Tidak Tahu</v>
          </cell>
          <cell r="H5266" t="str">
            <v>Islam</v>
          </cell>
          <cell r="I5266" t="str">
            <v>Cerai Mati</v>
          </cell>
          <cell r="J5266" t="str">
            <v>Kepala Keluarga</v>
          </cell>
          <cell r="K5266" t="str">
            <v>01</v>
          </cell>
          <cell r="L5266" t="str">
            <v>Tamat SD/Sederajat</v>
          </cell>
          <cell r="M5266" t="str">
            <v>Mengurus Rumah Tangga</v>
          </cell>
          <cell r="N5266" t="str">
            <v>KARTEN</v>
          </cell>
          <cell r="O5266" t="str">
            <v>MUHRAJI</v>
          </cell>
          <cell r="P5266" t="str">
            <v>3302231702054838</v>
          </cell>
          <cell r="Q5266" t="str">
            <v>WARI</v>
          </cell>
          <cell r="R5266" t="str">
            <v>KUTALIMAN</v>
          </cell>
          <cell r="S5266" t="str">
            <v>KEDUNGBANTENG</v>
          </cell>
          <cell r="T5266" t="str">
            <v>KUTALIMAN</v>
          </cell>
          <cell r="U5266">
            <v>7</v>
          </cell>
          <cell r="V5266">
            <v>4</v>
          </cell>
          <cell r="W5266" t="str">
            <v>Indonesia</v>
          </cell>
        </row>
        <row r="5267">
          <cell r="B5267" t="str">
            <v>NGABDI SUKRON</v>
          </cell>
          <cell r="C5267" t="str">
            <v>3302230610850003</v>
          </cell>
          <cell r="D5267" t="str">
            <v>L</v>
          </cell>
          <cell r="E5267" t="str">
            <v>BANYUMAS</v>
          </cell>
          <cell r="F5267" t="str">
            <v>06/10/1985</v>
          </cell>
          <cell r="G5267" t="str">
            <v>Tidak Tahu</v>
          </cell>
          <cell r="H5267" t="str">
            <v>Islam</v>
          </cell>
          <cell r="I5267" t="str">
            <v>Belum Kawin</v>
          </cell>
          <cell r="J5267" t="str">
            <v>Anak</v>
          </cell>
          <cell r="K5267" t="str">
            <v>04</v>
          </cell>
          <cell r="L5267" t="str">
            <v>SLTP/Sederajat</v>
          </cell>
          <cell r="M5267" t="str">
            <v>Buruh Harian Lepas</v>
          </cell>
          <cell r="N5267" t="str">
            <v>WARI</v>
          </cell>
          <cell r="O5267" t="str">
            <v xml:space="preserve"> WARTAM</v>
          </cell>
          <cell r="P5267">
            <v>3302231702054830</v>
          </cell>
          <cell r="Q5267" t="str">
            <v>WARI</v>
          </cell>
          <cell r="R5267" t="str">
            <v>KUTALIMAN</v>
          </cell>
          <cell r="S5267" t="str">
            <v>KEDUNGBANTENG</v>
          </cell>
          <cell r="T5267" t="str">
            <v>KUTALIMAN</v>
          </cell>
          <cell r="U5267">
            <v>7</v>
          </cell>
          <cell r="V5267">
            <v>4</v>
          </cell>
          <cell r="W5267" t="str">
            <v>Indonesia</v>
          </cell>
        </row>
        <row r="5268">
          <cell r="B5268" t="str">
            <v>SITI MUFIDATUL KHASANAH</v>
          </cell>
          <cell r="C5268" t="str">
            <v>3302236001950004</v>
          </cell>
          <cell r="D5268" t="str">
            <v>P</v>
          </cell>
          <cell r="E5268" t="str">
            <v>BANYUMAS</v>
          </cell>
          <cell r="F5268">
            <v>34719</v>
          </cell>
          <cell r="G5268" t="str">
            <v>Tidak Tahu</v>
          </cell>
          <cell r="H5268" t="str">
            <v>Islam</v>
          </cell>
          <cell r="I5268" t="str">
            <v>Belum Kawin</v>
          </cell>
          <cell r="J5268" t="str">
            <v>Anak</v>
          </cell>
          <cell r="K5268" t="str">
            <v>04</v>
          </cell>
          <cell r="L5268" t="str">
            <v>SLTP/Sederajat</v>
          </cell>
          <cell r="M5268" t="str">
            <v>Pelajar/Mahasiswa</v>
          </cell>
          <cell r="N5268" t="str">
            <v>WARI</v>
          </cell>
          <cell r="O5268" t="str">
            <v>WARTAM</v>
          </cell>
          <cell r="P5268" t="str">
            <v>3302231702054838</v>
          </cell>
          <cell r="Q5268" t="str">
            <v>WARTAM</v>
          </cell>
          <cell r="R5268" t="str">
            <v>KUTALIMAN</v>
          </cell>
          <cell r="S5268" t="str">
            <v>KEDUNG BANTENG</v>
          </cell>
          <cell r="T5268" t="str">
            <v>KUTALIMAN</v>
          </cell>
          <cell r="U5268" t="str">
            <v>007</v>
          </cell>
          <cell r="V5268" t="str">
            <v>004</v>
          </cell>
          <cell r="W5268" t="str">
            <v>Indonesia</v>
          </cell>
        </row>
        <row r="5269">
          <cell r="B5269" t="str">
            <v>AHMAD MA'RUF</v>
          </cell>
          <cell r="C5269" t="str">
            <v>3302231710970002</v>
          </cell>
          <cell r="D5269" t="str">
            <v>L</v>
          </cell>
          <cell r="E5269" t="str">
            <v>BANYUMAS</v>
          </cell>
          <cell r="F5269" t="str">
            <v>17/10/1997</v>
          </cell>
          <cell r="G5269" t="str">
            <v>Tidak Tahu</v>
          </cell>
          <cell r="H5269" t="str">
            <v>Islam</v>
          </cell>
          <cell r="I5269" t="str">
            <v>Belum Kawin</v>
          </cell>
          <cell r="J5269" t="str">
            <v>Anak</v>
          </cell>
          <cell r="K5269" t="str">
            <v>04</v>
          </cell>
          <cell r="L5269" t="str">
            <v>SLTP/Sederajat</v>
          </cell>
          <cell r="M5269" t="str">
            <v>Belum/Tidak Bekerja</v>
          </cell>
          <cell r="N5269" t="str">
            <v>WARI</v>
          </cell>
          <cell r="O5269" t="str">
            <v xml:space="preserve"> WARTAM</v>
          </cell>
          <cell r="P5269" t="str">
            <v>3302231702054838</v>
          </cell>
          <cell r="Q5269" t="str">
            <v>WARTAM</v>
          </cell>
          <cell r="R5269" t="str">
            <v>KUTALIMAN</v>
          </cell>
          <cell r="S5269" t="str">
            <v>KEDUNGBANTENG</v>
          </cell>
          <cell r="T5269" t="str">
            <v>KUTALIMAN</v>
          </cell>
          <cell r="U5269">
            <v>7</v>
          </cell>
          <cell r="V5269">
            <v>4</v>
          </cell>
          <cell r="W5269" t="str">
            <v>Indonesia</v>
          </cell>
        </row>
        <row r="5270">
          <cell r="B5270" t="str">
            <v>FIRMAN</v>
          </cell>
          <cell r="C5270" t="str">
            <v>3302231205770001</v>
          </cell>
          <cell r="D5270" t="str">
            <v>L</v>
          </cell>
          <cell r="E5270" t="str">
            <v>BANYUMAS</v>
          </cell>
          <cell r="F5270" t="str">
            <v>12/05/1977</v>
          </cell>
          <cell r="G5270" t="str">
            <v>Tidak Tahu</v>
          </cell>
          <cell r="H5270" t="str">
            <v>Islam</v>
          </cell>
          <cell r="I5270" t="str">
            <v>Kawin</v>
          </cell>
          <cell r="J5270" t="str">
            <v>Kepala Keluarga</v>
          </cell>
          <cell r="K5270" t="str">
            <v>01</v>
          </cell>
          <cell r="L5270" t="str">
            <v>Tamat SD/Sederajat</v>
          </cell>
          <cell r="M5270" t="str">
            <v>Pedagang</v>
          </cell>
          <cell r="N5270" t="str">
            <v>SANI</v>
          </cell>
          <cell r="O5270" t="str">
            <v>ASWARI</v>
          </cell>
          <cell r="P5270">
            <v>3302231702054840</v>
          </cell>
          <cell r="Q5270" t="str">
            <v>FIRMAN SOLIH RASIWAN</v>
          </cell>
          <cell r="R5270" t="str">
            <v>KUTALIMAN</v>
          </cell>
          <cell r="S5270" t="str">
            <v>KEDUNGBANTENG</v>
          </cell>
          <cell r="T5270" t="str">
            <v>KUTALIMAN</v>
          </cell>
          <cell r="U5270">
            <v>7</v>
          </cell>
          <cell r="V5270">
            <v>4</v>
          </cell>
          <cell r="W5270" t="str">
            <v>Indonesia</v>
          </cell>
        </row>
        <row r="5271">
          <cell r="B5271" t="str">
            <v>LASMIYAH</v>
          </cell>
          <cell r="C5271" t="str">
            <v>3302236507810001</v>
          </cell>
          <cell r="D5271" t="str">
            <v>P</v>
          </cell>
          <cell r="E5271" t="str">
            <v>BANYUMAS</v>
          </cell>
          <cell r="F5271">
            <v>29792</v>
          </cell>
          <cell r="G5271" t="str">
            <v>Tidak Tahu</v>
          </cell>
          <cell r="H5271" t="str">
            <v>Islam</v>
          </cell>
          <cell r="I5271" t="str">
            <v>Kawin</v>
          </cell>
          <cell r="J5271" t="str">
            <v>Istri</v>
          </cell>
          <cell r="K5271" t="str">
            <v>03</v>
          </cell>
          <cell r="L5271" t="str">
            <v>Tamat SD/Sederajat</v>
          </cell>
          <cell r="M5271" t="str">
            <v>Mengurus Rumah Tangga</v>
          </cell>
          <cell r="N5271" t="str">
            <v>RIPAH</v>
          </cell>
          <cell r="O5271" t="str">
            <v>SAIDIN</v>
          </cell>
          <cell r="P5271" t="str">
            <v>3302231702054840</v>
          </cell>
          <cell r="Q5271" t="str">
            <v>FIRMAN SOLIH RASIWAN</v>
          </cell>
          <cell r="R5271" t="str">
            <v>KUTALIMAN</v>
          </cell>
          <cell r="S5271" t="str">
            <v>KEDUNG BANTENG</v>
          </cell>
          <cell r="T5271" t="str">
            <v>KUTALIMAN</v>
          </cell>
          <cell r="U5271" t="str">
            <v>007</v>
          </cell>
          <cell r="V5271" t="str">
            <v>004</v>
          </cell>
          <cell r="W5271" t="str">
            <v>Indonesia</v>
          </cell>
        </row>
        <row r="5272">
          <cell r="B5272" t="str">
            <v>HANDIKA DWI SAPUTRA</v>
          </cell>
          <cell r="C5272" t="str">
            <v>3302230705060002</v>
          </cell>
          <cell r="D5272" t="str">
            <v>L</v>
          </cell>
          <cell r="E5272" t="str">
            <v>BANYUMAS</v>
          </cell>
          <cell r="F5272">
            <v>38844</v>
          </cell>
          <cell r="G5272" t="str">
            <v>Tidak Tahu</v>
          </cell>
          <cell r="H5272" t="str">
            <v>Islam</v>
          </cell>
          <cell r="I5272" t="str">
            <v>Belum Kawin</v>
          </cell>
          <cell r="J5272" t="str">
            <v>Anak</v>
          </cell>
          <cell r="K5272" t="str">
            <v>04</v>
          </cell>
          <cell r="L5272" t="str">
            <v>Tidak/Belum Sekolah</v>
          </cell>
          <cell r="M5272" t="str">
            <v>Belum/Tidak Bekerja</v>
          </cell>
          <cell r="N5272" t="str">
            <v>LASMIAH</v>
          </cell>
          <cell r="O5272" t="str">
            <v>FIRMAN SOLIH RASIWAN</v>
          </cell>
          <cell r="P5272" t="str">
            <v>3302231702054840</v>
          </cell>
          <cell r="Q5272" t="str">
            <v>FIRMAN SOLIH RASIWAN</v>
          </cell>
          <cell r="R5272" t="str">
            <v>KUTALIMAN</v>
          </cell>
          <cell r="S5272" t="str">
            <v>KEDUNG BANTENG</v>
          </cell>
          <cell r="T5272" t="str">
            <v>KUTALIMAN</v>
          </cell>
          <cell r="U5272" t="str">
            <v>007</v>
          </cell>
          <cell r="V5272" t="str">
            <v>004</v>
          </cell>
          <cell r="W5272" t="str">
            <v>Indonesia</v>
          </cell>
        </row>
        <row r="5273">
          <cell r="B5273" t="str">
            <v>HILDAN MUTAMAM</v>
          </cell>
          <cell r="C5273" t="str">
            <v>3302230904130001</v>
          </cell>
          <cell r="D5273" t="str">
            <v>L</v>
          </cell>
          <cell r="E5273" t="str">
            <v>BANYUMAS</v>
          </cell>
          <cell r="F5273">
            <v>41373</v>
          </cell>
          <cell r="G5273" t="str">
            <v>Tidak Tahu</v>
          </cell>
          <cell r="H5273" t="str">
            <v>Islam</v>
          </cell>
          <cell r="I5273" t="str">
            <v>Belum Kawin</v>
          </cell>
          <cell r="J5273" t="str">
            <v>Anak</v>
          </cell>
          <cell r="K5273" t="str">
            <v>04</v>
          </cell>
          <cell r="L5273" t="str">
            <v>Tidak/Belum Sekolah</v>
          </cell>
          <cell r="M5273" t="str">
            <v>Belum/Tidak Bekerja</v>
          </cell>
          <cell r="N5273" t="str">
            <v>LASMIYAH</v>
          </cell>
          <cell r="O5273" t="str">
            <v>FIRMAN SOLIH RASIWAN</v>
          </cell>
          <cell r="P5273" t="str">
            <v>3302231702054840</v>
          </cell>
          <cell r="Q5273" t="str">
            <v>FIRMAN SOLIH RASIWAN</v>
          </cell>
          <cell r="R5273" t="str">
            <v>KUTALIMAN</v>
          </cell>
          <cell r="S5273" t="str">
            <v>KEDUNG BANTENG</v>
          </cell>
          <cell r="T5273" t="str">
            <v>KUTALIMAN</v>
          </cell>
          <cell r="U5273" t="str">
            <v>007</v>
          </cell>
          <cell r="V5273" t="str">
            <v>004</v>
          </cell>
          <cell r="W5273" t="str">
            <v>Indonesia</v>
          </cell>
        </row>
        <row r="5274">
          <cell r="B5274" t="str">
            <v>EKA WIDIANTI</v>
          </cell>
          <cell r="C5274" t="str">
            <v>3302236504020001</v>
          </cell>
          <cell r="D5274" t="str">
            <v>P</v>
          </cell>
          <cell r="E5274" t="str">
            <v>BANYUMAS</v>
          </cell>
          <cell r="F5274">
            <v>37371</v>
          </cell>
          <cell r="G5274" t="str">
            <v>Tidak Tahu</v>
          </cell>
          <cell r="H5274" t="str">
            <v>Islam</v>
          </cell>
          <cell r="I5274" t="str">
            <v>Belum Kawin</v>
          </cell>
          <cell r="J5274" t="str">
            <v>Anak</v>
          </cell>
          <cell r="K5274" t="str">
            <v>04</v>
          </cell>
          <cell r="L5274" t="str">
            <v>Tidak Tamat SD/Sederajat</v>
          </cell>
          <cell r="M5274" t="str">
            <v>Pelajar/Mahasiswa</v>
          </cell>
          <cell r="N5274" t="str">
            <v>LASMIAH</v>
          </cell>
          <cell r="O5274" t="str">
            <v>FIRMAN SOLIH RASIWAN</v>
          </cell>
          <cell r="P5274" t="str">
            <v>3302231702054840</v>
          </cell>
          <cell r="Q5274" t="str">
            <v>FIRMAN SOLIH RASIWAN</v>
          </cell>
          <cell r="R5274" t="str">
            <v>KUTALIMAN</v>
          </cell>
          <cell r="S5274" t="str">
            <v>KEDUNG BANTENG</v>
          </cell>
          <cell r="T5274" t="str">
            <v>KUTALIMAN</v>
          </cell>
          <cell r="U5274" t="str">
            <v>007</v>
          </cell>
          <cell r="V5274" t="str">
            <v>004</v>
          </cell>
          <cell r="W5274" t="str">
            <v>Indonesia</v>
          </cell>
        </row>
        <row r="5275">
          <cell r="B5275" t="str">
            <v>SIKAM</v>
          </cell>
          <cell r="C5275" t="str">
            <v>3302232104550001</v>
          </cell>
          <cell r="D5275" t="str">
            <v>L</v>
          </cell>
          <cell r="E5275" t="str">
            <v>BANYUMAS</v>
          </cell>
          <cell r="F5275">
            <v>20200</v>
          </cell>
          <cell r="G5275" t="str">
            <v>Tidak Tahu</v>
          </cell>
          <cell r="H5275" t="str">
            <v>Islam</v>
          </cell>
          <cell r="I5275" t="str">
            <v>Kawin</v>
          </cell>
          <cell r="J5275" t="str">
            <v>Kepala Keluarga</v>
          </cell>
          <cell r="K5275" t="str">
            <v>01</v>
          </cell>
          <cell r="L5275" t="str">
            <v>Tidak/Belum Sekolah</v>
          </cell>
          <cell r="M5275" t="str">
            <v>Buruh Tani/Perkebunan</v>
          </cell>
          <cell r="N5275" t="str">
            <v>TASEM</v>
          </cell>
          <cell r="O5275" t="str">
            <v>SLAMET</v>
          </cell>
          <cell r="P5275" t="str">
            <v>3302231702054841</v>
          </cell>
          <cell r="Q5275" t="str">
            <v>SIKAM</v>
          </cell>
          <cell r="R5275" t="str">
            <v>KUTALIMAN</v>
          </cell>
          <cell r="S5275" t="str">
            <v>KEDUNG BANTENG</v>
          </cell>
          <cell r="T5275" t="str">
            <v>KUTALIMAN</v>
          </cell>
          <cell r="U5275" t="str">
            <v>007</v>
          </cell>
          <cell r="V5275" t="str">
            <v>004</v>
          </cell>
          <cell r="W5275" t="str">
            <v>Indonesia</v>
          </cell>
        </row>
        <row r="5276">
          <cell r="B5276" t="str">
            <v>RIPAH</v>
          </cell>
          <cell r="C5276" t="str">
            <v>3302235008640005</v>
          </cell>
          <cell r="D5276" t="str">
            <v>P</v>
          </cell>
          <cell r="E5276" t="str">
            <v>BANYUMAS</v>
          </cell>
          <cell r="F5276">
            <v>23599</v>
          </cell>
          <cell r="G5276" t="str">
            <v>Tidak Tahu</v>
          </cell>
          <cell r="H5276" t="str">
            <v>Islam</v>
          </cell>
          <cell r="I5276" t="str">
            <v>Kawin</v>
          </cell>
          <cell r="J5276" t="str">
            <v>Istri</v>
          </cell>
          <cell r="K5276" t="str">
            <v>03</v>
          </cell>
          <cell r="L5276" t="str">
            <v>Tidak/Belum Sekolah</v>
          </cell>
          <cell r="M5276" t="str">
            <v>Mengurus Rumah Tangga</v>
          </cell>
          <cell r="N5276" t="str">
            <v>LEBUH</v>
          </cell>
          <cell r="O5276" t="str">
            <v>SANILYAS</v>
          </cell>
          <cell r="P5276" t="str">
            <v>3302231702054841</v>
          </cell>
          <cell r="Q5276" t="str">
            <v>SIKAM</v>
          </cell>
          <cell r="R5276" t="str">
            <v>KUTALIMAN</v>
          </cell>
          <cell r="S5276" t="str">
            <v>KEDUNG BANTENG</v>
          </cell>
          <cell r="T5276" t="str">
            <v>KUTALIMAN</v>
          </cell>
          <cell r="U5276" t="str">
            <v>007</v>
          </cell>
          <cell r="V5276" t="str">
            <v>004</v>
          </cell>
          <cell r="W5276" t="str">
            <v>Indonesia</v>
          </cell>
        </row>
        <row r="5277">
          <cell r="B5277" t="str">
            <v>AGUS SETIAWAN</v>
          </cell>
          <cell r="C5277" t="str">
            <v>3302230408970003</v>
          </cell>
          <cell r="D5277" t="str">
            <v>L</v>
          </cell>
          <cell r="E5277" t="str">
            <v>BANYUMAS</v>
          </cell>
          <cell r="F5277" t="str">
            <v>04/08/1997</v>
          </cell>
          <cell r="G5277" t="str">
            <v>Tidak Tahu</v>
          </cell>
          <cell r="H5277" t="str">
            <v>Islam</v>
          </cell>
          <cell r="I5277" t="str">
            <v>Belum Kawin</v>
          </cell>
          <cell r="J5277" t="str">
            <v>Anak</v>
          </cell>
          <cell r="K5277" t="str">
            <v>04</v>
          </cell>
          <cell r="L5277" t="str">
            <v>Tamat SD/Sederajat</v>
          </cell>
          <cell r="M5277" t="str">
            <v>Belum/Tidak Bekerja</v>
          </cell>
          <cell r="N5277" t="str">
            <v>RIPAH</v>
          </cell>
          <cell r="O5277" t="str">
            <v xml:space="preserve"> SIKAM</v>
          </cell>
          <cell r="P5277" t="str">
            <v>3302231702054841</v>
          </cell>
          <cell r="Q5277" t="str">
            <v>SIKAM</v>
          </cell>
          <cell r="R5277" t="str">
            <v>KUTALIMAN</v>
          </cell>
          <cell r="S5277" t="str">
            <v>KEDUNGBANTENG</v>
          </cell>
          <cell r="T5277" t="str">
            <v>KUTALIMAN</v>
          </cell>
          <cell r="U5277">
            <v>7</v>
          </cell>
          <cell r="V5277">
            <v>4</v>
          </cell>
          <cell r="W5277" t="str">
            <v>Indonesia</v>
          </cell>
        </row>
        <row r="5278">
          <cell r="B5278" t="str">
            <v>ZAENUR ROHMAN</v>
          </cell>
          <cell r="C5278" t="str">
            <v>3302231607890005</v>
          </cell>
          <cell r="D5278" t="str">
            <v>L</v>
          </cell>
          <cell r="E5278" t="str">
            <v>BANYUMAS</v>
          </cell>
          <cell r="F5278">
            <v>32705</v>
          </cell>
          <cell r="G5278" t="str">
            <v>Tidak Tahu</v>
          </cell>
          <cell r="H5278" t="str">
            <v>Islam</v>
          </cell>
          <cell r="I5278" t="str">
            <v>Belum Kawin</v>
          </cell>
          <cell r="J5278" t="str">
            <v>Anak</v>
          </cell>
          <cell r="K5278" t="str">
            <v>04</v>
          </cell>
          <cell r="L5278" t="str">
            <v>Tamat SD/Sederajat</v>
          </cell>
          <cell r="M5278" t="str">
            <v>Belum/Tidak Bekerja</v>
          </cell>
          <cell r="N5278" t="str">
            <v>RIPAH</v>
          </cell>
          <cell r="O5278" t="str">
            <v>SIKAM</v>
          </cell>
          <cell r="P5278" t="str">
            <v>3302231702054841</v>
          </cell>
          <cell r="Q5278" t="str">
            <v>SIKAM</v>
          </cell>
          <cell r="R5278" t="str">
            <v>KUTALIMAN</v>
          </cell>
          <cell r="S5278" t="str">
            <v>KEDUNG BANTENG</v>
          </cell>
          <cell r="T5278" t="str">
            <v>KUTALIMAN</v>
          </cell>
          <cell r="U5278" t="str">
            <v>007</v>
          </cell>
          <cell r="V5278" t="str">
            <v>004</v>
          </cell>
          <cell r="W5278" t="str">
            <v>Indonesia</v>
          </cell>
        </row>
        <row r="5279">
          <cell r="B5279" t="str">
            <v>ALI SEKHUL</v>
          </cell>
          <cell r="C5279" t="str">
            <v>3302232010870003</v>
          </cell>
          <cell r="D5279" t="str">
            <v>L</v>
          </cell>
          <cell r="E5279" t="str">
            <v>BANYUMAS</v>
          </cell>
          <cell r="F5279">
            <v>32070</v>
          </cell>
          <cell r="G5279" t="str">
            <v>Tidak Tahu</v>
          </cell>
          <cell r="H5279" t="str">
            <v>Islam</v>
          </cell>
          <cell r="I5279" t="str">
            <v>Belum Kawin</v>
          </cell>
          <cell r="J5279" t="str">
            <v>Anak</v>
          </cell>
          <cell r="K5279" t="str">
            <v>04</v>
          </cell>
          <cell r="L5279" t="str">
            <v>Tamat SD/Sederajat</v>
          </cell>
          <cell r="M5279" t="str">
            <v>Buruh Tani/Perkebunan</v>
          </cell>
          <cell r="N5279" t="str">
            <v>RIPAH</v>
          </cell>
          <cell r="O5279" t="str">
            <v xml:space="preserve"> SIKAM</v>
          </cell>
          <cell r="P5279" t="str">
            <v>3302231702054841</v>
          </cell>
          <cell r="Q5279" t="str">
            <v>SIKAM</v>
          </cell>
          <cell r="R5279" t="str">
            <v>KUTALIMAN</v>
          </cell>
          <cell r="S5279" t="str">
            <v>KEDUNG BANTENG</v>
          </cell>
          <cell r="T5279" t="str">
            <v>KUTALIMAN</v>
          </cell>
          <cell r="U5279" t="str">
            <v>007</v>
          </cell>
          <cell r="V5279" t="str">
            <v>004</v>
          </cell>
          <cell r="W5279" t="str">
            <v>Indonesia</v>
          </cell>
        </row>
        <row r="5280">
          <cell r="B5280" t="str">
            <v>UMI KONI`AH</v>
          </cell>
          <cell r="C5280" t="str">
            <v>3302235206010004</v>
          </cell>
          <cell r="D5280" t="str">
            <v>P</v>
          </cell>
          <cell r="E5280" t="str">
            <v>BANYUMAS</v>
          </cell>
          <cell r="F5280">
            <v>37054</v>
          </cell>
          <cell r="G5280" t="str">
            <v>Tidak Tahu</v>
          </cell>
          <cell r="H5280" t="str">
            <v>Islam</v>
          </cell>
          <cell r="I5280" t="str">
            <v>Belum Kawin</v>
          </cell>
          <cell r="J5280" t="str">
            <v>Anak</v>
          </cell>
          <cell r="K5280" t="str">
            <v>04</v>
          </cell>
          <cell r="L5280" t="str">
            <v>Tidak/Belum Sekolah</v>
          </cell>
          <cell r="M5280" t="str">
            <v>Belum/Tidak Bekerja</v>
          </cell>
          <cell r="N5280" t="str">
            <v>RIPAH</v>
          </cell>
          <cell r="O5280" t="str">
            <v xml:space="preserve"> SIKAM</v>
          </cell>
          <cell r="P5280" t="str">
            <v>3302231702054841</v>
          </cell>
          <cell r="Q5280" t="str">
            <v>SIKAM</v>
          </cell>
          <cell r="R5280" t="str">
            <v>KUTALIMAN</v>
          </cell>
          <cell r="S5280" t="str">
            <v>KEDUNG BANTENG</v>
          </cell>
          <cell r="T5280" t="str">
            <v>KUTALIMAN</v>
          </cell>
          <cell r="U5280" t="str">
            <v>007</v>
          </cell>
          <cell r="V5280" t="str">
            <v>004</v>
          </cell>
          <cell r="W5280" t="str">
            <v>Indonesia</v>
          </cell>
        </row>
        <row r="5281">
          <cell r="B5281" t="str">
            <v>NURHOLIS</v>
          </cell>
          <cell r="C5281" t="str">
            <v>3302231906060003</v>
          </cell>
          <cell r="D5281" t="str">
            <v>L</v>
          </cell>
          <cell r="E5281" t="str">
            <v>BANYUMAS</v>
          </cell>
          <cell r="F5281">
            <v>38887</v>
          </cell>
          <cell r="G5281" t="str">
            <v>Tidak Tahu</v>
          </cell>
          <cell r="H5281" t="str">
            <v>Islam</v>
          </cell>
          <cell r="I5281" t="str">
            <v>Belum Kawin</v>
          </cell>
          <cell r="J5281" t="str">
            <v>Anak</v>
          </cell>
          <cell r="K5281" t="str">
            <v>04</v>
          </cell>
          <cell r="L5281" t="str">
            <v>Tidak/Belum Sekolah</v>
          </cell>
          <cell r="M5281" t="str">
            <v>Belum/Tidak Bekerja</v>
          </cell>
          <cell r="N5281" t="str">
            <v>RIPAH</v>
          </cell>
          <cell r="O5281" t="str">
            <v>SIKAM</v>
          </cell>
          <cell r="P5281" t="str">
            <v>3302231702054841</v>
          </cell>
          <cell r="Q5281" t="str">
            <v>SIKAM</v>
          </cell>
          <cell r="R5281" t="str">
            <v>KUTALIMAN</v>
          </cell>
          <cell r="S5281" t="str">
            <v>KEDUNG BANTENG</v>
          </cell>
          <cell r="T5281" t="str">
            <v>KUTALIMAN</v>
          </cell>
          <cell r="U5281" t="str">
            <v>007</v>
          </cell>
          <cell r="V5281" t="str">
            <v>004</v>
          </cell>
          <cell r="W5281" t="str">
            <v>Indonesia</v>
          </cell>
        </row>
        <row r="5282">
          <cell r="B5282" t="str">
            <v xml:space="preserve">WARSITO </v>
          </cell>
          <cell r="C5282" t="str">
            <v>3302231802840001</v>
          </cell>
          <cell r="D5282" t="str">
            <v>L</v>
          </cell>
          <cell r="E5282" t="str">
            <v>BANYUMAS</v>
          </cell>
          <cell r="F5282">
            <v>30730</v>
          </cell>
          <cell r="G5282" t="str">
            <v>Tidak Tahu</v>
          </cell>
          <cell r="H5282" t="str">
            <v>Islam</v>
          </cell>
          <cell r="I5282" t="str">
            <v>Belum Kawin</v>
          </cell>
          <cell r="J5282" t="str">
            <v>Anak</v>
          </cell>
          <cell r="K5282" t="str">
            <v>04</v>
          </cell>
          <cell r="L5282" t="str">
            <v>Tamat SD/Sederajat</v>
          </cell>
          <cell r="M5282" t="str">
            <v>Buruh Tani/Perkebunan</v>
          </cell>
          <cell r="N5282" t="str">
            <v>RIPAH</v>
          </cell>
          <cell r="O5282" t="str">
            <v xml:space="preserve"> SIKAM</v>
          </cell>
          <cell r="P5282" t="str">
            <v>3302231702054841</v>
          </cell>
          <cell r="Q5282" t="str">
            <v>SIKAM</v>
          </cell>
          <cell r="R5282" t="str">
            <v>KUTALIMAN</v>
          </cell>
          <cell r="S5282" t="str">
            <v>KEDUNG BANTENG</v>
          </cell>
          <cell r="T5282" t="str">
            <v>KUTALIMAN</v>
          </cell>
          <cell r="U5282" t="str">
            <v>007</v>
          </cell>
          <cell r="V5282" t="str">
            <v>004</v>
          </cell>
          <cell r="W5282" t="str">
            <v>Indonesia</v>
          </cell>
        </row>
        <row r="5283">
          <cell r="B5283" t="str">
            <v>NASIM</v>
          </cell>
          <cell r="C5283" t="str">
            <v>3302232404690003</v>
          </cell>
          <cell r="D5283" t="str">
            <v>L</v>
          </cell>
          <cell r="E5283" t="str">
            <v>BANYUMAS</v>
          </cell>
          <cell r="F5283">
            <v>25317</v>
          </cell>
          <cell r="G5283" t="str">
            <v>Tidak Tahu</v>
          </cell>
          <cell r="H5283" t="str">
            <v>Islam</v>
          </cell>
          <cell r="I5283" t="str">
            <v>Kawin</v>
          </cell>
          <cell r="J5283" t="str">
            <v>Kepala Keluarga</v>
          </cell>
          <cell r="K5283" t="str">
            <v>01</v>
          </cell>
          <cell r="L5283" t="str">
            <v>Tamat SD/Sederajat</v>
          </cell>
          <cell r="M5283" t="str">
            <v>Buruh Harian Lepas</v>
          </cell>
          <cell r="N5283" t="str">
            <v>LEBUH</v>
          </cell>
          <cell r="O5283" t="str">
            <v>SANILYAS</v>
          </cell>
          <cell r="P5283" t="str">
            <v>3302231702054842</v>
          </cell>
          <cell r="Q5283" t="str">
            <v>NASIM</v>
          </cell>
          <cell r="R5283" t="str">
            <v>KUTALIMAN</v>
          </cell>
          <cell r="S5283" t="str">
            <v>KEDUNG BANTENG</v>
          </cell>
          <cell r="T5283" t="str">
            <v>KUTALIMAN</v>
          </cell>
          <cell r="U5283" t="str">
            <v>007</v>
          </cell>
          <cell r="V5283" t="str">
            <v>004</v>
          </cell>
          <cell r="W5283" t="str">
            <v>Indonesia</v>
          </cell>
        </row>
        <row r="5284">
          <cell r="B5284" t="str">
            <v>DARYATI</v>
          </cell>
          <cell r="C5284" t="str">
            <v>3302235412710001</v>
          </cell>
          <cell r="D5284" t="str">
            <v>P</v>
          </cell>
          <cell r="E5284" t="str">
            <v>BANYUMAS</v>
          </cell>
          <cell r="F5284">
            <v>26281</v>
          </cell>
          <cell r="G5284" t="str">
            <v>Tidak Tahu</v>
          </cell>
          <cell r="H5284" t="str">
            <v>Islam</v>
          </cell>
          <cell r="I5284" t="str">
            <v>Kawin</v>
          </cell>
          <cell r="J5284" t="str">
            <v>Istri</v>
          </cell>
          <cell r="K5284" t="str">
            <v>03</v>
          </cell>
          <cell r="L5284" t="str">
            <v>Tamat SD/Sederajat</v>
          </cell>
          <cell r="M5284" t="str">
            <v>Mengurus Rumah Tangga</v>
          </cell>
          <cell r="N5284" t="str">
            <v>TIWEN</v>
          </cell>
          <cell r="O5284" t="str">
            <v>SAMSURI</v>
          </cell>
          <cell r="P5284" t="str">
            <v>3302231702054842</v>
          </cell>
          <cell r="Q5284" t="str">
            <v>NASIM</v>
          </cell>
          <cell r="R5284" t="str">
            <v>KUTALIMAN</v>
          </cell>
          <cell r="S5284" t="str">
            <v>KEDUNG BANTENG</v>
          </cell>
          <cell r="T5284" t="str">
            <v>KUTALIMAN</v>
          </cell>
          <cell r="U5284" t="str">
            <v>007</v>
          </cell>
          <cell r="V5284" t="str">
            <v>004</v>
          </cell>
          <cell r="W5284" t="str">
            <v>Indonesia</v>
          </cell>
        </row>
        <row r="5285">
          <cell r="B5285" t="str">
            <v>DIMAS PUJANGGA</v>
          </cell>
          <cell r="C5285" t="str">
            <v>3302230107950004</v>
          </cell>
          <cell r="D5285" t="str">
            <v>L</v>
          </cell>
          <cell r="E5285" t="str">
            <v>BANYUMAS</v>
          </cell>
          <cell r="F5285">
            <v>34881</v>
          </cell>
          <cell r="G5285" t="str">
            <v>Tidak Tahu</v>
          </cell>
          <cell r="H5285" t="str">
            <v>Islam</v>
          </cell>
          <cell r="I5285" t="str">
            <v>Belum Kawin</v>
          </cell>
          <cell r="J5285" t="str">
            <v>Anak</v>
          </cell>
          <cell r="K5285" t="str">
            <v>04</v>
          </cell>
          <cell r="L5285" t="str">
            <v>Tamat SD/Sederajat</v>
          </cell>
          <cell r="M5285" t="str">
            <v>Belum/Tidak Bekerja</v>
          </cell>
          <cell r="N5285" t="str">
            <v>DARYATI</v>
          </cell>
          <cell r="O5285" t="str">
            <v>NASIM</v>
          </cell>
          <cell r="P5285" t="str">
            <v>3302231702054842</v>
          </cell>
          <cell r="Q5285" t="str">
            <v>NASIM</v>
          </cell>
          <cell r="R5285" t="str">
            <v>KUTALIMAN</v>
          </cell>
          <cell r="S5285" t="str">
            <v>KEDUNG BANTENG</v>
          </cell>
          <cell r="T5285" t="str">
            <v>KUTALIMAN</v>
          </cell>
          <cell r="U5285" t="str">
            <v>007</v>
          </cell>
          <cell r="V5285" t="str">
            <v>004</v>
          </cell>
          <cell r="W5285" t="str">
            <v>Indonesia</v>
          </cell>
        </row>
        <row r="5286">
          <cell r="B5286" t="str">
            <v>KHAMDAN</v>
          </cell>
          <cell r="C5286" t="str">
            <v>3302230705760001</v>
          </cell>
          <cell r="D5286" t="str">
            <v>L</v>
          </cell>
          <cell r="E5286" t="str">
            <v>BANYUMAS</v>
          </cell>
          <cell r="F5286">
            <v>27887</v>
          </cell>
          <cell r="G5286" t="str">
            <v>Tidak Tahu</v>
          </cell>
          <cell r="H5286" t="str">
            <v>Islam</v>
          </cell>
          <cell r="I5286" t="str">
            <v>Kawin</v>
          </cell>
          <cell r="J5286" t="str">
            <v>Kepala Keluarga</v>
          </cell>
          <cell r="K5286" t="str">
            <v>01</v>
          </cell>
          <cell r="L5286" t="str">
            <v>Tamat SD/Sederajat</v>
          </cell>
          <cell r="M5286" t="str">
            <v>Tukang Batu</v>
          </cell>
          <cell r="N5286" t="str">
            <v>KASIH</v>
          </cell>
          <cell r="O5286" t="str">
            <v>KAMARI</v>
          </cell>
          <cell r="P5286" t="str">
            <v>3302231702054843</v>
          </cell>
          <cell r="Q5286" t="str">
            <v>KHAMDAN</v>
          </cell>
          <cell r="R5286" t="str">
            <v>KUTALIMAN</v>
          </cell>
          <cell r="S5286" t="str">
            <v>KEDUNG BANTENG</v>
          </cell>
          <cell r="T5286" t="str">
            <v>KUTALIMAN</v>
          </cell>
          <cell r="U5286" t="str">
            <v>007</v>
          </cell>
          <cell r="V5286" t="str">
            <v>004</v>
          </cell>
          <cell r="W5286" t="str">
            <v>Indonesia</v>
          </cell>
        </row>
        <row r="5287">
          <cell r="B5287" t="str">
            <v>SARIPAH</v>
          </cell>
          <cell r="C5287" t="str">
            <v>3302234506760001</v>
          </cell>
          <cell r="D5287" t="str">
            <v>P</v>
          </cell>
          <cell r="E5287" t="str">
            <v>BANYUMAS</v>
          </cell>
          <cell r="F5287">
            <v>27916</v>
          </cell>
          <cell r="G5287" t="str">
            <v>Tidak Tahu</v>
          </cell>
          <cell r="H5287" t="str">
            <v>Islam</v>
          </cell>
          <cell r="I5287" t="str">
            <v>Kawin</v>
          </cell>
          <cell r="J5287" t="str">
            <v>Istri</v>
          </cell>
          <cell r="K5287" t="str">
            <v>03</v>
          </cell>
          <cell r="L5287" t="str">
            <v>Tamat SD/Sederajat</v>
          </cell>
          <cell r="M5287" t="str">
            <v>Mengurus Rumah Tangga</v>
          </cell>
          <cell r="N5287" t="str">
            <v>SUTAMI</v>
          </cell>
          <cell r="O5287" t="str">
            <v>RAWUH</v>
          </cell>
          <cell r="P5287" t="str">
            <v>3302231702054843</v>
          </cell>
          <cell r="Q5287" t="str">
            <v>KHAMDAN</v>
          </cell>
          <cell r="R5287" t="str">
            <v>KUTALIMAN</v>
          </cell>
          <cell r="S5287" t="str">
            <v>KEDUNG BANTENG</v>
          </cell>
          <cell r="T5287" t="str">
            <v>KUTALIMAN</v>
          </cell>
          <cell r="U5287" t="str">
            <v>007</v>
          </cell>
          <cell r="V5287" t="str">
            <v>004</v>
          </cell>
          <cell r="W5287" t="str">
            <v>Indonesia</v>
          </cell>
        </row>
        <row r="5288">
          <cell r="B5288" t="str">
            <v>NENENG LINDAWATI</v>
          </cell>
          <cell r="C5288" t="str">
            <v>3302234303980002</v>
          </cell>
          <cell r="D5288" t="str">
            <v>P</v>
          </cell>
          <cell r="E5288" t="str">
            <v>BANYUMAS</v>
          </cell>
          <cell r="F5288">
            <v>35857</v>
          </cell>
          <cell r="G5288" t="str">
            <v>Tidak Tahu</v>
          </cell>
          <cell r="H5288" t="str">
            <v>Islam</v>
          </cell>
          <cell r="I5288" t="str">
            <v>Belum Kawin</v>
          </cell>
          <cell r="J5288" t="str">
            <v>Anak</v>
          </cell>
          <cell r="K5288" t="str">
            <v>04</v>
          </cell>
          <cell r="L5288" t="str">
            <v>Tamat SD/Sederajat</v>
          </cell>
          <cell r="M5288" t="str">
            <v>Pelajar/Mahasiswa</v>
          </cell>
          <cell r="N5288" t="str">
            <v>SARIPAH</v>
          </cell>
          <cell r="O5288" t="str">
            <v>KHAMDAN</v>
          </cell>
          <cell r="P5288" t="str">
            <v>3302231702054843</v>
          </cell>
          <cell r="Q5288" t="str">
            <v>KHAMDAN</v>
          </cell>
          <cell r="R5288" t="str">
            <v>KUTALIMAN</v>
          </cell>
          <cell r="S5288" t="str">
            <v>KEDUNG BANTENG</v>
          </cell>
          <cell r="T5288" t="str">
            <v>KUTALIMAN</v>
          </cell>
          <cell r="U5288" t="str">
            <v>007</v>
          </cell>
          <cell r="V5288" t="str">
            <v>004</v>
          </cell>
          <cell r="W5288" t="str">
            <v>Indonesia</v>
          </cell>
        </row>
        <row r="5289">
          <cell r="B5289" t="str">
            <v>LIS LINDIANI</v>
          </cell>
          <cell r="C5289" t="str">
            <v>3302234611050002</v>
          </cell>
          <cell r="D5289" t="str">
            <v>P</v>
          </cell>
          <cell r="E5289" t="str">
            <v>BANYUMAS</v>
          </cell>
          <cell r="F5289">
            <v>38662</v>
          </cell>
          <cell r="G5289" t="str">
            <v>Tidak Tahu</v>
          </cell>
          <cell r="H5289" t="str">
            <v>Islam</v>
          </cell>
          <cell r="I5289" t="str">
            <v>Belum Kawin</v>
          </cell>
          <cell r="J5289" t="str">
            <v>Anak</v>
          </cell>
          <cell r="K5289" t="str">
            <v>04</v>
          </cell>
          <cell r="L5289" t="str">
            <v>Tidak Tamat SD/Sederajat</v>
          </cell>
          <cell r="M5289" t="str">
            <v>Pelajar/Mahasiswa</v>
          </cell>
          <cell r="N5289" t="str">
            <v>SARIPAH</v>
          </cell>
          <cell r="O5289" t="str">
            <v>KHAMDAN</v>
          </cell>
          <cell r="P5289" t="str">
            <v>3302231702054843</v>
          </cell>
          <cell r="Q5289" t="str">
            <v>KHAMDAN</v>
          </cell>
          <cell r="R5289" t="str">
            <v>KUTALIMAN</v>
          </cell>
          <cell r="S5289" t="str">
            <v>KEDUNG BANTENG</v>
          </cell>
          <cell r="T5289" t="str">
            <v>KUTALIMAN</v>
          </cell>
          <cell r="U5289" t="str">
            <v>007</v>
          </cell>
          <cell r="V5289" t="str">
            <v>004</v>
          </cell>
          <cell r="W5289" t="str">
            <v>Indonesia</v>
          </cell>
        </row>
        <row r="5290">
          <cell r="B5290" t="str">
            <v>SUKANTO KATIM</v>
          </cell>
          <cell r="C5290" t="str">
            <v>3302232701520001</v>
          </cell>
          <cell r="D5290" t="str">
            <v>L</v>
          </cell>
          <cell r="E5290" t="str">
            <v>BANYUMAS</v>
          </cell>
          <cell r="F5290">
            <v>19020</v>
          </cell>
          <cell r="G5290" t="str">
            <v>Tidak Tahu</v>
          </cell>
          <cell r="H5290" t="str">
            <v>Islam</v>
          </cell>
          <cell r="I5290" t="str">
            <v>Kawin</v>
          </cell>
          <cell r="J5290" t="str">
            <v>Kepala Keluarga</v>
          </cell>
          <cell r="K5290" t="str">
            <v>01</v>
          </cell>
          <cell r="L5290" t="str">
            <v>Tamat SD/Sederajat</v>
          </cell>
          <cell r="M5290" t="str">
            <v>Buruh Tani/Perkebunan</v>
          </cell>
          <cell r="N5290" t="str">
            <v>RODIAH</v>
          </cell>
          <cell r="O5290" t="str">
            <v>NURHAYAT</v>
          </cell>
          <cell r="P5290" t="str">
            <v>3302231702055268</v>
          </cell>
          <cell r="Q5290" t="str">
            <v>SUKANTO KATIM</v>
          </cell>
          <cell r="R5290" t="str">
            <v>KUTALIMAN</v>
          </cell>
          <cell r="S5290" t="str">
            <v>KEDUNG BANTENG</v>
          </cell>
          <cell r="T5290" t="str">
            <v>KUTALIMAN</v>
          </cell>
          <cell r="U5290" t="str">
            <v>007</v>
          </cell>
          <cell r="V5290" t="str">
            <v>004</v>
          </cell>
          <cell r="W5290" t="str">
            <v>Indonesia</v>
          </cell>
        </row>
        <row r="5291">
          <cell r="B5291" t="str">
            <v>KARSIH</v>
          </cell>
          <cell r="C5291" t="str">
            <v>3302235004630005</v>
          </cell>
          <cell r="D5291" t="str">
            <v>P</v>
          </cell>
          <cell r="E5291" t="str">
            <v>BANYUMAS</v>
          </cell>
          <cell r="F5291">
            <v>23111</v>
          </cell>
          <cell r="G5291" t="str">
            <v>Tidak Tahu</v>
          </cell>
          <cell r="H5291" t="str">
            <v>Islam</v>
          </cell>
          <cell r="I5291" t="str">
            <v>Kawin</v>
          </cell>
          <cell r="J5291" t="str">
            <v>Istri</v>
          </cell>
          <cell r="K5291" t="str">
            <v>03</v>
          </cell>
          <cell r="L5291" t="str">
            <v>Tamat SD/Sederajat</v>
          </cell>
          <cell r="M5291" t="str">
            <v>Mengurus Rumah Tangga</v>
          </cell>
          <cell r="N5291" t="str">
            <v>SARTEM</v>
          </cell>
          <cell r="O5291" t="str">
            <v>YASIDI</v>
          </cell>
          <cell r="P5291" t="str">
            <v>3302231702055268</v>
          </cell>
          <cell r="Q5291" t="str">
            <v>SUKANTO KATIM</v>
          </cell>
          <cell r="R5291" t="str">
            <v>KUTALIMAN</v>
          </cell>
          <cell r="S5291" t="str">
            <v>KEDUNG BANTENG</v>
          </cell>
          <cell r="T5291" t="str">
            <v>KUTALIMAN</v>
          </cell>
          <cell r="U5291" t="str">
            <v>007</v>
          </cell>
          <cell r="V5291" t="str">
            <v>004</v>
          </cell>
          <cell r="W5291" t="str">
            <v>Indonesia</v>
          </cell>
        </row>
        <row r="5292">
          <cell r="B5292" t="str">
            <v>NAILUL MUBAROK</v>
          </cell>
          <cell r="C5292" t="str">
            <v>3302230112080003</v>
          </cell>
          <cell r="D5292" t="str">
            <v>L</v>
          </cell>
          <cell r="E5292" t="str">
            <v>BANYUMAS</v>
          </cell>
          <cell r="F5292">
            <v>39783</v>
          </cell>
          <cell r="G5292" t="str">
            <v>Tidak Tahu</v>
          </cell>
          <cell r="H5292" t="str">
            <v>Islam</v>
          </cell>
          <cell r="I5292" t="str">
            <v>Belum Kawin</v>
          </cell>
          <cell r="J5292" t="str">
            <v>Cucu</v>
          </cell>
          <cell r="K5292" t="str">
            <v>06</v>
          </cell>
          <cell r="L5292" t="str">
            <v>Tidak/Belum Sekolah</v>
          </cell>
          <cell r="M5292" t="str">
            <v>Belum/Tidak Bekerja</v>
          </cell>
          <cell r="N5292" t="str">
            <v>SARIYAH</v>
          </cell>
          <cell r="O5292" t="str">
            <v>-</v>
          </cell>
          <cell r="P5292" t="str">
            <v>3302231702055268</v>
          </cell>
          <cell r="Q5292" t="str">
            <v>SUKANTO KATIM</v>
          </cell>
          <cell r="R5292" t="str">
            <v>KUTALIMAN</v>
          </cell>
          <cell r="S5292" t="str">
            <v>KEDUNG BANTENG</v>
          </cell>
          <cell r="T5292" t="str">
            <v>KUTALIMAN</v>
          </cell>
          <cell r="U5292" t="str">
            <v>007</v>
          </cell>
          <cell r="V5292" t="str">
            <v>004</v>
          </cell>
          <cell r="W5292" t="str">
            <v>Indonesia</v>
          </cell>
        </row>
        <row r="5293">
          <cell r="B5293" t="str">
            <v>SUMEDI TARKIM</v>
          </cell>
          <cell r="C5293" t="str">
            <v>3302230107420018</v>
          </cell>
          <cell r="D5293" t="str">
            <v>L</v>
          </cell>
          <cell r="E5293" t="str">
            <v>BANYUMAS</v>
          </cell>
          <cell r="F5293">
            <v>15523</v>
          </cell>
          <cell r="G5293" t="str">
            <v>Tidak Tahu</v>
          </cell>
          <cell r="H5293" t="str">
            <v>Islam</v>
          </cell>
          <cell r="I5293" t="str">
            <v>Kawin</v>
          </cell>
          <cell r="J5293" t="str">
            <v>Kepala Keluarga</v>
          </cell>
          <cell r="K5293" t="str">
            <v>01</v>
          </cell>
          <cell r="L5293" t="str">
            <v>Tamat SD/Sederajat</v>
          </cell>
          <cell r="M5293" t="str">
            <v>Petani/Pekebun</v>
          </cell>
          <cell r="N5293" t="str">
            <v>RIKEM</v>
          </cell>
          <cell r="O5293" t="str">
            <v>TARMUJI</v>
          </cell>
          <cell r="P5293" t="str">
            <v>3302231702055272</v>
          </cell>
          <cell r="Q5293" t="str">
            <v>SUMEDI TARKIM</v>
          </cell>
          <cell r="R5293" t="str">
            <v>KUTALIMAN</v>
          </cell>
          <cell r="S5293" t="str">
            <v>KEDUNG BANTENG</v>
          </cell>
          <cell r="T5293" t="str">
            <v>KUTALIMAN</v>
          </cell>
          <cell r="U5293" t="str">
            <v>007</v>
          </cell>
          <cell r="V5293" t="str">
            <v>004</v>
          </cell>
          <cell r="W5293" t="str">
            <v>Indonesia</v>
          </cell>
        </row>
        <row r="5294">
          <cell r="B5294" t="str">
            <v>WARDEM</v>
          </cell>
          <cell r="C5294" t="str">
            <v>3302234107450016</v>
          </cell>
          <cell r="D5294" t="str">
            <v>P</v>
          </cell>
          <cell r="E5294" t="str">
            <v>BANYUMAS</v>
          </cell>
          <cell r="F5294">
            <v>16619</v>
          </cell>
          <cell r="G5294" t="str">
            <v>Tidak Tahu</v>
          </cell>
          <cell r="H5294" t="str">
            <v>Islam</v>
          </cell>
          <cell r="I5294" t="str">
            <v>Kawin</v>
          </cell>
          <cell r="J5294" t="str">
            <v>Istri</v>
          </cell>
          <cell r="K5294" t="str">
            <v>03</v>
          </cell>
          <cell r="L5294" t="str">
            <v>Tamat SD/Sederajat</v>
          </cell>
          <cell r="M5294" t="str">
            <v>Mengurus Rumah Tangga</v>
          </cell>
          <cell r="N5294" t="str">
            <v>KASEM</v>
          </cell>
          <cell r="O5294" t="str">
            <v>SANMURAD</v>
          </cell>
          <cell r="P5294" t="str">
            <v>3302231702055272</v>
          </cell>
          <cell r="Q5294" t="str">
            <v>SUMEDI TARKIM</v>
          </cell>
          <cell r="R5294" t="str">
            <v>KUTALIMAN</v>
          </cell>
          <cell r="S5294" t="str">
            <v>KEDUNG BANTENG</v>
          </cell>
          <cell r="T5294" t="str">
            <v>KUTALIMAN</v>
          </cell>
          <cell r="U5294" t="str">
            <v>007</v>
          </cell>
          <cell r="V5294" t="str">
            <v>004</v>
          </cell>
          <cell r="W5294" t="str">
            <v>Indonesia</v>
          </cell>
        </row>
        <row r="5295">
          <cell r="B5295" t="str">
            <v>SUHADI</v>
          </cell>
          <cell r="C5295" t="str">
            <v>3302233112410046</v>
          </cell>
          <cell r="D5295" t="str">
            <v>L</v>
          </cell>
          <cell r="E5295" t="str">
            <v>BANYUMAS</v>
          </cell>
          <cell r="F5295">
            <v>15341</v>
          </cell>
          <cell r="G5295" t="str">
            <v>Tidak Tahu</v>
          </cell>
          <cell r="H5295" t="str">
            <v>Islam</v>
          </cell>
          <cell r="I5295" t="str">
            <v>Kawin</v>
          </cell>
          <cell r="J5295" t="str">
            <v>Kepala Keluarga</v>
          </cell>
          <cell r="K5295" t="str">
            <v>01</v>
          </cell>
          <cell r="L5295" t="str">
            <v>Tidak/Belum Sekolah</v>
          </cell>
          <cell r="M5295" t="str">
            <v>Belum/Tidak Bekerja</v>
          </cell>
          <cell r="N5295">
            <v>0</v>
          </cell>
          <cell r="O5295" t="str">
            <v>WIRYADIKRAMA</v>
          </cell>
          <cell r="P5295" t="str">
            <v>3302231702055273</v>
          </cell>
          <cell r="Q5295" t="str">
            <v>SUHADI</v>
          </cell>
          <cell r="R5295" t="str">
            <v>KUTALIMAN</v>
          </cell>
          <cell r="S5295" t="str">
            <v>KEDUNG BANTENG</v>
          </cell>
          <cell r="T5295" t="str">
            <v>KUTALIMAN</v>
          </cell>
          <cell r="U5295" t="str">
            <v>007</v>
          </cell>
          <cell r="V5295" t="str">
            <v>004</v>
          </cell>
          <cell r="W5295" t="str">
            <v>Indonesia</v>
          </cell>
        </row>
        <row r="5296">
          <cell r="B5296" t="str">
            <v>SITI BARIYAH</v>
          </cell>
          <cell r="C5296" t="str">
            <v>3302235805870003</v>
          </cell>
          <cell r="D5296" t="str">
            <v>P</v>
          </cell>
          <cell r="E5296" t="str">
            <v>BANYUMAS</v>
          </cell>
          <cell r="F5296">
            <v>31915</v>
          </cell>
          <cell r="G5296" t="str">
            <v>Tidak Tahu</v>
          </cell>
          <cell r="H5296" t="str">
            <v>Islam</v>
          </cell>
          <cell r="I5296" t="str">
            <v>Kawin</v>
          </cell>
          <cell r="J5296" t="str">
            <v>Anak</v>
          </cell>
          <cell r="K5296" t="str">
            <v>04</v>
          </cell>
          <cell r="L5296" t="str">
            <v>Tamat SD/Sederajat</v>
          </cell>
          <cell r="M5296" t="str">
            <v>Buruh Harian Lepas</v>
          </cell>
          <cell r="N5296" t="str">
            <v>SITI BARIYAH</v>
          </cell>
          <cell r="O5296" t="str">
            <v>SUHADI</v>
          </cell>
          <cell r="P5296" t="str">
            <v>3302231702055273</v>
          </cell>
          <cell r="Q5296" t="str">
            <v>SUHADI</v>
          </cell>
          <cell r="R5296" t="str">
            <v>KUTALIMAN</v>
          </cell>
          <cell r="S5296" t="str">
            <v>KEDUNG BANTENG</v>
          </cell>
          <cell r="T5296" t="str">
            <v>KUTALIMAN</v>
          </cell>
          <cell r="U5296" t="str">
            <v>007</v>
          </cell>
          <cell r="V5296" t="str">
            <v>004</v>
          </cell>
          <cell r="W5296" t="str">
            <v>Indonesia</v>
          </cell>
        </row>
        <row r="5297">
          <cell r="B5297" t="str">
            <v>NAKEM</v>
          </cell>
          <cell r="C5297" t="str">
            <v>3302236408310001</v>
          </cell>
          <cell r="D5297" t="str">
            <v>P</v>
          </cell>
          <cell r="E5297" t="str">
            <v>BANYUMAS</v>
          </cell>
          <cell r="F5297" t="str">
            <v>24/08/1931</v>
          </cell>
          <cell r="G5297" t="str">
            <v>Tidak Tahu</v>
          </cell>
          <cell r="H5297" t="str">
            <v>Islam</v>
          </cell>
          <cell r="I5297" t="str">
            <v>Cerai Mati</v>
          </cell>
          <cell r="J5297" t="str">
            <v>Kepala Keluarga</v>
          </cell>
          <cell r="K5297" t="str">
            <v>01</v>
          </cell>
          <cell r="L5297" t="str">
            <v>Tidak Tamat SD/Sederajat</v>
          </cell>
          <cell r="M5297" t="str">
            <v>Mengurus Rumah Tangga</v>
          </cell>
          <cell r="N5297" t="str">
            <v>LASIH</v>
          </cell>
          <cell r="O5297" t="str">
            <v>NURYABESARI</v>
          </cell>
          <cell r="P5297" t="str">
            <v>3302231702055274</v>
          </cell>
          <cell r="Q5297" t="str">
            <v>NAKEM</v>
          </cell>
          <cell r="R5297" t="str">
            <v>KUTALIMAN</v>
          </cell>
          <cell r="S5297" t="str">
            <v>KEDUNGBANTENG</v>
          </cell>
          <cell r="T5297" t="str">
            <v>MENINGGAL</v>
          </cell>
          <cell r="U5297" t="str">
            <v>007</v>
          </cell>
          <cell r="V5297" t="str">
            <v>004</v>
          </cell>
          <cell r="W5297" t="str">
            <v>Indonesia</v>
          </cell>
        </row>
        <row r="5298">
          <cell r="B5298" t="str">
            <v>MAKHURI KASAM</v>
          </cell>
          <cell r="C5298" t="str">
            <v>3302231407430002</v>
          </cell>
          <cell r="D5298" t="str">
            <v>L</v>
          </cell>
          <cell r="E5298" t="str">
            <v>BANYUMAS</v>
          </cell>
          <cell r="F5298">
            <v>15901</v>
          </cell>
          <cell r="G5298" t="str">
            <v>Tidak Tahu</v>
          </cell>
          <cell r="H5298" t="str">
            <v>Islam</v>
          </cell>
          <cell r="I5298" t="str">
            <v>Kawin</v>
          </cell>
          <cell r="J5298" t="str">
            <v>Kepala Keluarga</v>
          </cell>
          <cell r="K5298" t="str">
            <v>01</v>
          </cell>
          <cell r="L5298" t="str">
            <v>Tamat SD/Sederajat</v>
          </cell>
          <cell r="M5298" t="str">
            <v>Petani/Pekebun</v>
          </cell>
          <cell r="N5298" t="str">
            <v>TARWEN</v>
          </cell>
          <cell r="O5298" t="str">
            <v>SANURSIM</v>
          </cell>
          <cell r="P5298" t="str">
            <v>3302231702055275</v>
          </cell>
          <cell r="Q5298" t="str">
            <v>MAKHURI KASAM</v>
          </cell>
          <cell r="R5298" t="str">
            <v>KUTALIMAN</v>
          </cell>
          <cell r="S5298" t="str">
            <v>KEDUNG BANTENG</v>
          </cell>
          <cell r="T5298" t="str">
            <v>KUTALIMAN</v>
          </cell>
          <cell r="U5298" t="str">
            <v>007</v>
          </cell>
          <cell r="V5298" t="str">
            <v>004</v>
          </cell>
          <cell r="W5298" t="str">
            <v>Indonesia</v>
          </cell>
        </row>
        <row r="5299">
          <cell r="B5299" t="str">
            <v>TARWEN</v>
          </cell>
          <cell r="C5299" t="str">
            <v>3302234107400030</v>
          </cell>
          <cell r="D5299" t="str">
            <v>P</v>
          </cell>
          <cell r="E5299" t="str">
            <v>BANYUMAS</v>
          </cell>
          <cell r="F5299">
            <v>14793</v>
          </cell>
          <cell r="G5299" t="str">
            <v>Tidak Tahu</v>
          </cell>
          <cell r="H5299" t="str">
            <v>Islam</v>
          </cell>
          <cell r="I5299" t="str">
            <v>Kawin</v>
          </cell>
          <cell r="J5299" t="str">
            <v>Istri</v>
          </cell>
          <cell r="K5299" t="str">
            <v>03</v>
          </cell>
          <cell r="L5299" t="str">
            <v>Tamat SD/Sederajat</v>
          </cell>
          <cell r="M5299" t="str">
            <v>Mengurus Rumah Tangga</v>
          </cell>
          <cell r="N5299" t="str">
            <v>RATEM</v>
          </cell>
          <cell r="O5299" t="str">
            <v>MURTAMA</v>
          </cell>
          <cell r="P5299" t="str">
            <v>3302231702055275</v>
          </cell>
          <cell r="Q5299" t="str">
            <v>MAKHURI KASAM</v>
          </cell>
          <cell r="R5299" t="str">
            <v>KUTALIMAN</v>
          </cell>
          <cell r="S5299" t="str">
            <v>KEDUNG BANTENG</v>
          </cell>
          <cell r="T5299" t="str">
            <v>KUTALIMAN</v>
          </cell>
          <cell r="U5299" t="str">
            <v>007</v>
          </cell>
          <cell r="V5299" t="str">
            <v>004</v>
          </cell>
          <cell r="W5299" t="str">
            <v>Indonesia</v>
          </cell>
        </row>
        <row r="5300">
          <cell r="B5300" t="str">
            <v>MUNASIB SALAM</v>
          </cell>
          <cell r="C5300" t="str">
            <v>3302231604530001</v>
          </cell>
          <cell r="D5300" t="str">
            <v>L</v>
          </cell>
          <cell r="E5300" t="str">
            <v>BANYUMAS</v>
          </cell>
          <cell r="F5300">
            <v>19465</v>
          </cell>
          <cell r="G5300" t="str">
            <v>Tidak Tahu</v>
          </cell>
          <cell r="H5300" t="str">
            <v>Islam</v>
          </cell>
          <cell r="I5300" t="str">
            <v>Kawin</v>
          </cell>
          <cell r="J5300" t="str">
            <v>Kepala Keluarga</v>
          </cell>
          <cell r="K5300" t="str">
            <v>01</v>
          </cell>
          <cell r="L5300" t="str">
            <v>Tamat SD/Sederajat</v>
          </cell>
          <cell r="M5300" t="str">
            <v>Petani/Pekebun</v>
          </cell>
          <cell r="N5300" t="str">
            <v>SARTIYAH</v>
          </cell>
          <cell r="O5300" t="str">
            <v>CHASAN MUNGID</v>
          </cell>
          <cell r="P5300" t="str">
            <v>3302231702055276</v>
          </cell>
          <cell r="Q5300" t="str">
            <v>MUNASIB SALAM</v>
          </cell>
          <cell r="R5300" t="str">
            <v>KUTALIMAN</v>
          </cell>
          <cell r="S5300" t="str">
            <v>KEDUNG BANTENG</v>
          </cell>
          <cell r="T5300" t="str">
            <v>KUTALIMAN</v>
          </cell>
          <cell r="U5300" t="str">
            <v>007</v>
          </cell>
          <cell r="V5300" t="str">
            <v>004</v>
          </cell>
          <cell r="W5300" t="str">
            <v>Indonesia</v>
          </cell>
        </row>
        <row r="5301">
          <cell r="B5301" t="str">
            <v>ROSIDAH</v>
          </cell>
          <cell r="C5301" t="str">
            <v>3302236111510001</v>
          </cell>
          <cell r="D5301" t="str">
            <v>P</v>
          </cell>
          <cell r="E5301" t="str">
            <v>BANYUMAS</v>
          </cell>
          <cell r="F5301">
            <v>18953</v>
          </cell>
          <cell r="G5301" t="str">
            <v>Tidak Tahu</v>
          </cell>
          <cell r="H5301" t="str">
            <v>Islam</v>
          </cell>
          <cell r="I5301" t="str">
            <v>Kawin</v>
          </cell>
          <cell r="J5301" t="str">
            <v>Istri</v>
          </cell>
          <cell r="K5301" t="str">
            <v>03</v>
          </cell>
          <cell r="L5301" t="str">
            <v>Tamat SD/Sederajat</v>
          </cell>
          <cell r="M5301" t="str">
            <v>Mengurus Rumah Tangga</v>
          </cell>
          <cell r="N5301" t="str">
            <v>WASIWEN</v>
          </cell>
          <cell r="O5301" t="str">
            <v>MARSUDI</v>
          </cell>
          <cell r="P5301" t="str">
            <v>3302231702055276</v>
          </cell>
          <cell r="Q5301" t="str">
            <v>MUNASIB SALAM</v>
          </cell>
          <cell r="R5301" t="str">
            <v>KUTALIMAN</v>
          </cell>
          <cell r="S5301" t="str">
            <v>KEDUNG BANTENG</v>
          </cell>
          <cell r="T5301" t="str">
            <v>KUTALIMAN</v>
          </cell>
          <cell r="U5301" t="str">
            <v>007</v>
          </cell>
          <cell r="V5301" t="str">
            <v>004</v>
          </cell>
          <cell r="W5301" t="str">
            <v>Indonesia</v>
          </cell>
        </row>
        <row r="5302">
          <cell r="B5302" t="str">
            <v>MEY NOOR KHASIATUN</v>
          </cell>
          <cell r="C5302" t="str">
            <v>3302235205940002</v>
          </cell>
          <cell r="D5302" t="str">
            <v>P</v>
          </cell>
          <cell r="E5302" t="str">
            <v>BANYUMAS</v>
          </cell>
          <cell r="F5302">
            <v>34466</v>
          </cell>
          <cell r="G5302" t="str">
            <v>Tidak Tahu</v>
          </cell>
          <cell r="H5302" t="str">
            <v>Islam</v>
          </cell>
          <cell r="I5302" t="str">
            <v>Belum Kawin</v>
          </cell>
          <cell r="J5302" t="str">
            <v>Anak</v>
          </cell>
          <cell r="K5302" t="str">
            <v>04</v>
          </cell>
          <cell r="L5302" t="str">
            <v>SLTP/Sederajat</v>
          </cell>
          <cell r="M5302" t="str">
            <v>Pelajar/Mahasiswa</v>
          </cell>
          <cell r="N5302" t="str">
            <v>ROSIDAH</v>
          </cell>
          <cell r="O5302" t="str">
            <v>MUNASIB SALAM</v>
          </cell>
          <cell r="P5302" t="str">
            <v>3302231702055276</v>
          </cell>
          <cell r="Q5302" t="str">
            <v>MUNASIB SALAM</v>
          </cell>
          <cell r="R5302" t="str">
            <v>KUTALIMAN</v>
          </cell>
          <cell r="S5302" t="str">
            <v>KEDUNG BANTENG</v>
          </cell>
          <cell r="T5302" t="str">
            <v>KUTALIMAN</v>
          </cell>
          <cell r="U5302" t="str">
            <v>007</v>
          </cell>
          <cell r="V5302" t="str">
            <v>004</v>
          </cell>
          <cell r="W5302" t="str">
            <v>Indonesia</v>
          </cell>
        </row>
        <row r="5303">
          <cell r="B5303" t="str">
            <v>SIDIK PAMUNGKAS</v>
          </cell>
          <cell r="C5303" t="str">
            <v>3302232303850004</v>
          </cell>
          <cell r="D5303" t="str">
            <v>L</v>
          </cell>
          <cell r="E5303" t="str">
            <v>BANYUMAS</v>
          </cell>
          <cell r="F5303">
            <v>31129</v>
          </cell>
          <cell r="G5303" t="str">
            <v>Tidak Tahu</v>
          </cell>
          <cell r="H5303" t="str">
            <v>Islam</v>
          </cell>
          <cell r="I5303" t="str">
            <v>Belum Kawin</v>
          </cell>
          <cell r="J5303" t="str">
            <v>Anak</v>
          </cell>
          <cell r="K5303" t="str">
            <v>04</v>
          </cell>
          <cell r="L5303" t="str">
            <v>SLTA/Sederajat</v>
          </cell>
          <cell r="M5303" t="str">
            <v>Buruh Harian Lepas</v>
          </cell>
          <cell r="N5303" t="str">
            <v>ROSIDAH</v>
          </cell>
          <cell r="O5303" t="str">
            <v>MUNASIB SALAM</v>
          </cell>
          <cell r="P5303" t="str">
            <v>3302231702055276</v>
          </cell>
          <cell r="Q5303" t="str">
            <v>MUNASIB SALAM</v>
          </cell>
          <cell r="R5303" t="str">
            <v>KUTALIMAN</v>
          </cell>
          <cell r="S5303" t="str">
            <v>KEDUNG BANTENG</v>
          </cell>
          <cell r="T5303" t="str">
            <v>KUTALIMAN</v>
          </cell>
          <cell r="U5303" t="str">
            <v>007</v>
          </cell>
          <cell r="V5303" t="str">
            <v>004</v>
          </cell>
          <cell r="W5303" t="str">
            <v>Indonesia</v>
          </cell>
        </row>
        <row r="5304">
          <cell r="B5304" t="str">
            <v>ENI RAHMAWATI</v>
          </cell>
          <cell r="C5304" t="str">
            <v>3302235107960003</v>
          </cell>
          <cell r="D5304" t="str">
            <v>P</v>
          </cell>
          <cell r="E5304" t="str">
            <v>BANYUMAS</v>
          </cell>
          <cell r="F5304">
            <v>35257</v>
          </cell>
          <cell r="G5304" t="str">
            <v>Tidak Tahu</v>
          </cell>
          <cell r="H5304" t="str">
            <v>Islam</v>
          </cell>
          <cell r="I5304" t="str">
            <v>Belum Kawin</v>
          </cell>
          <cell r="J5304" t="str">
            <v>Anak</v>
          </cell>
          <cell r="K5304" t="str">
            <v>04</v>
          </cell>
          <cell r="L5304" t="str">
            <v>Tamat SD/Sederajat</v>
          </cell>
          <cell r="M5304" t="str">
            <v>Pelajar/Mahasiswa</v>
          </cell>
          <cell r="N5304" t="str">
            <v>ROSIDAH</v>
          </cell>
          <cell r="O5304" t="str">
            <v>MUNASIB SALAM</v>
          </cell>
          <cell r="P5304" t="str">
            <v>3302231702055276</v>
          </cell>
          <cell r="Q5304" t="str">
            <v>MUNASIB SALAM</v>
          </cell>
          <cell r="R5304" t="str">
            <v>KUTALIMAN</v>
          </cell>
          <cell r="S5304" t="str">
            <v>KEDUNG BANTENG</v>
          </cell>
          <cell r="T5304" t="str">
            <v>KUTALIMAN</v>
          </cell>
          <cell r="U5304" t="str">
            <v>007</v>
          </cell>
          <cell r="V5304" t="str">
            <v>004</v>
          </cell>
          <cell r="W5304" t="str">
            <v>Indonesia</v>
          </cell>
        </row>
        <row r="5305">
          <cell r="B5305" t="str">
            <v>MARYONO TARSIM</v>
          </cell>
          <cell r="C5305" t="str">
            <v>3302231207550004</v>
          </cell>
          <cell r="D5305" t="str">
            <v>L</v>
          </cell>
          <cell r="E5305" t="str">
            <v>BANYUMAS</v>
          </cell>
          <cell r="F5305">
            <v>20282</v>
          </cell>
          <cell r="G5305" t="str">
            <v>Tidak Tahu</v>
          </cell>
          <cell r="H5305" t="str">
            <v>Islam</v>
          </cell>
          <cell r="I5305" t="str">
            <v>Kawin</v>
          </cell>
          <cell r="J5305" t="str">
            <v>Kepala Keluarga</v>
          </cell>
          <cell r="K5305" t="str">
            <v>01</v>
          </cell>
          <cell r="L5305" t="str">
            <v>Tamat SD/Sederajat</v>
          </cell>
          <cell r="M5305" t="str">
            <v>Tukang Batu</v>
          </cell>
          <cell r="N5305" t="str">
            <v>TAWEN</v>
          </cell>
          <cell r="O5305" t="str">
            <v>MADSIRAD</v>
          </cell>
          <cell r="P5305" t="str">
            <v>3302231702055277</v>
          </cell>
          <cell r="Q5305" t="str">
            <v>MARYONO TARSIM</v>
          </cell>
          <cell r="R5305" t="str">
            <v>KUTALIMAN</v>
          </cell>
          <cell r="S5305" t="str">
            <v>KEDUNG BANTENG</v>
          </cell>
          <cell r="T5305" t="str">
            <v>KUTALIMAN</v>
          </cell>
          <cell r="U5305" t="str">
            <v>007</v>
          </cell>
          <cell r="V5305" t="str">
            <v>004</v>
          </cell>
          <cell r="W5305" t="str">
            <v>Indonesia</v>
          </cell>
        </row>
        <row r="5306">
          <cell r="B5306" t="str">
            <v>KISEM</v>
          </cell>
          <cell r="C5306" t="str">
            <v>3302237110610003</v>
          </cell>
          <cell r="D5306" t="str">
            <v>P</v>
          </cell>
          <cell r="E5306" t="str">
            <v>BANYUMAS</v>
          </cell>
          <cell r="F5306">
            <v>22585</v>
          </cell>
          <cell r="G5306" t="str">
            <v>Tidak Tahu</v>
          </cell>
          <cell r="H5306" t="str">
            <v>Islam</v>
          </cell>
          <cell r="I5306" t="str">
            <v>Kawin</v>
          </cell>
          <cell r="J5306" t="str">
            <v>Istri</v>
          </cell>
          <cell r="K5306" t="str">
            <v>03</v>
          </cell>
          <cell r="L5306" t="str">
            <v>Tamat SD/Sederajat</v>
          </cell>
          <cell r="M5306" t="str">
            <v>Mengurus Rumah Tangga</v>
          </cell>
          <cell r="N5306" t="str">
            <v>NAKEM</v>
          </cell>
          <cell r="O5306" t="str">
            <v>MURTAJI</v>
          </cell>
          <cell r="P5306" t="str">
            <v>3302231702055277</v>
          </cell>
          <cell r="Q5306" t="str">
            <v>MARYONO TARSIM</v>
          </cell>
          <cell r="R5306" t="str">
            <v>KUTALIMAN</v>
          </cell>
          <cell r="S5306" t="str">
            <v>KEDUNG BANTENG</v>
          </cell>
          <cell r="T5306" t="str">
            <v>KUTALIMAN</v>
          </cell>
          <cell r="U5306" t="str">
            <v>007</v>
          </cell>
          <cell r="V5306" t="str">
            <v>004</v>
          </cell>
          <cell r="W5306" t="str">
            <v>Indonesia</v>
          </cell>
        </row>
        <row r="5307">
          <cell r="B5307" t="str">
            <v xml:space="preserve">KUSEN </v>
          </cell>
          <cell r="C5307" t="str">
            <v>3302230710840003</v>
          </cell>
          <cell r="D5307" t="str">
            <v>L</v>
          </cell>
          <cell r="E5307" t="str">
            <v>BANYUMAS</v>
          </cell>
          <cell r="F5307">
            <v>30962</v>
          </cell>
          <cell r="G5307" t="str">
            <v>Tidak Tahu</v>
          </cell>
          <cell r="H5307" t="str">
            <v>Islam</v>
          </cell>
          <cell r="I5307" t="str">
            <v>Kawin</v>
          </cell>
          <cell r="J5307" t="str">
            <v>Anak</v>
          </cell>
          <cell r="K5307" t="str">
            <v>04</v>
          </cell>
          <cell r="L5307" t="str">
            <v>Tamat SD/Sederajat</v>
          </cell>
          <cell r="M5307" t="str">
            <v>Buruh Harian Lepas</v>
          </cell>
          <cell r="N5307" t="str">
            <v>KISEM</v>
          </cell>
          <cell r="O5307" t="str">
            <v>MARYONO TARSIM</v>
          </cell>
          <cell r="P5307" t="str">
            <v>3302231702055277</v>
          </cell>
          <cell r="Q5307" t="str">
            <v>MARYONO TARSIM</v>
          </cell>
          <cell r="R5307" t="str">
            <v>KUTALIMAN</v>
          </cell>
          <cell r="S5307" t="str">
            <v>KEDUNG BANTENG</v>
          </cell>
          <cell r="T5307" t="str">
            <v>KUTALIMAN</v>
          </cell>
          <cell r="U5307" t="str">
            <v>007</v>
          </cell>
          <cell r="V5307" t="str">
            <v>004</v>
          </cell>
          <cell r="W5307" t="str">
            <v>Indonesia</v>
          </cell>
        </row>
        <row r="5308">
          <cell r="B5308" t="str">
            <v>KHAERUDIN SALIM</v>
          </cell>
          <cell r="C5308" t="str">
            <v>3302231407570001</v>
          </cell>
          <cell r="D5308" t="str">
            <v>L</v>
          </cell>
          <cell r="E5308" t="str">
            <v>BANYUMAS</v>
          </cell>
          <cell r="F5308">
            <v>21015</v>
          </cell>
          <cell r="G5308" t="str">
            <v>Tidak Tahu</v>
          </cell>
          <cell r="H5308" t="str">
            <v>Islam</v>
          </cell>
          <cell r="I5308" t="str">
            <v>Kawin</v>
          </cell>
          <cell r="J5308" t="str">
            <v>Kepala Keluarga</v>
          </cell>
          <cell r="K5308" t="str">
            <v>01</v>
          </cell>
          <cell r="L5308" t="str">
            <v>Tamat SD/Sederajat</v>
          </cell>
          <cell r="M5308" t="str">
            <v>Buruh Tani/Perkebunan</v>
          </cell>
          <cell r="N5308" t="str">
            <v>NAKEM</v>
          </cell>
          <cell r="O5308" t="str">
            <v>MURTAJI</v>
          </cell>
          <cell r="P5308" t="str">
            <v>3302231702055278</v>
          </cell>
          <cell r="Q5308" t="str">
            <v>KHAERUDIN SALIM</v>
          </cell>
          <cell r="R5308" t="str">
            <v>KUTALIMAN</v>
          </cell>
          <cell r="S5308" t="str">
            <v>KEDUNG BANTENG</v>
          </cell>
          <cell r="T5308" t="str">
            <v>KUTALIMAN</v>
          </cell>
          <cell r="U5308" t="str">
            <v>007</v>
          </cell>
          <cell r="V5308" t="str">
            <v>004</v>
          </cell>
          <cell r="W5308" t="str">
            <v>Indonesia</v>
          </cell>
        </row>
        <row r="5309">
          <cell r="B5309" t="str">
            <v>WARTINAH</v>
          </cell>
          <cell r="C5309" t="str">
            <v>3302234107660019</v>
          </cell>
          <cell r="D5309" t="str">
            <v>P</v>
          </cell>
          <cell r="E5309" t="str">
            <v>BANYUMAS</v>
          </cell>
          <cell r="F5309">
            <v>24289</v>
          </cell>
          <cell r="G5309" t="str">
            <v>Tidak Tahu</v>
          </cell>
          <cell r="H5309" t="str">
            <v>Islam</v>
          </cell>
          <cell r="I5309" t="str">
            <v>Kawin</v>
          </cell>
          <cell r="J5309" t="str">
            <v>Istri</v>
          </cell>
          <cell r="K5309" t="str">
            <v>03</v>
          </cell>
          <cell r="L5309" t="str">
            <v>Tamat SD/Sederajat</v>
          </cell>
          <cell r="M5309" t="str">
            <v>Mengurus Rumah Tangga</v>
          </cell>
          <cell r="N5309" t="str">
            <v>MARIYAH</v>
          </cell>
          <cell r="O5309" t="str">
            <v>ROSIDI</v>
          </cell>
          <cell r="P5309" t="str">
            <v>3302231702055278</v>
          </cell>
          <cell r="Q5309" t="str">
            <v>KHAERUDIN SALIM</v>
          </cell>
          <cell r="R5309" t="str">
            <v>KUTALIMAN</v>
          </cell>
          <cell r="S5309" t="str">
            <v>KEDUNG BANTENG</v>
          </cell>
          <cell r="T5309" t="str">
            <v>KUTALIMAN</v>
          </cell>
          <cell r="U5309" t="str">
            <v>007</v>
          </cell>
          <cell r="V5309" t="str">
            <v>004</v>
          </cell>
          <cell r="W5309" t="str">
            <v>Indonesia</v>
          </cell>
        </row>
        <row r="5310">
          <cell r="B5310" t="str">
            <v>SUYANTI</v>
          </cell>
          <cell r="C5310" t="str">
            <v>3302235704930001</v>
          </cell>
          <cell r="D5310" t="str">
            <v>P</v>
          </cell>
          <cell r="E5310" t="str">
            <v>BANYUMAS</v>
          </cell>
          <cell r="F5310">
            <v>34076</v>
          </cell>
          <cell r="G5310" t="str">
            <v>Tidak Tahu</v>
          </cell>
          <cell r="H5310" t="str">
            <v>Islam</v>
          </cell>
          <cell r="I5310" t="str">
            <v>Belum Kawin</v>
          </cell>
          <cell r="J5310" t="str">
            <v>Anak</v>
          </cell>
          <cell r="K5310" t="str">
            <v>04</v>
          </cell>
          <cell r="L5310" t="str">
            <v>Tidak Tamat SD/Sederajat</v>
          </cell>
          <cell r="M5310" t="str">
            <v>Pelajar/Mahasiswa</v>
          </cell>
          <cell r="N5310" t="str">
            <v>WARTINAH</v>
          </cell>
          <cell r="O5310" t="str">
            <v>KHAERUDIN SALIM</v>
          </cell>
          <cell r="P5310" t="str">
            <v>3302231702055278</v>
          </cell>
          <cell r="Q5310" t="str">
            <v>KHAERUDIN SALIM</v>
          </cell>
          <cell r="R5310" t="str">
            <v>KUTALIMAN</v>
          </cell>
          <cell r="S5310" t="str">
            <v>KEDUNG BANTENG</v>
          </cell>
          <cell r="T5310" t="str">
            <v>KUTALIMAN</v>
          </cell>
          <cell r="U5310" t="str">
            <v>007</v>
          </cell>
          <cell r="V5310" t="str">
            <v>004</v>
          </cell>
          <cell r="W5310" t="str">
            <v>Indonesia</v>
          </cell>
        </row>
        <row r="5311">
          <cell r="B5311" t="str">
            <v>DARWO</v>
          </cell>
          <cell r="C5311" t="str">
            <v>3302232108610001</v>
          </cell>
          <cell r="D5311" t="str">
            <v>L</v>
          </cell>
          <cell r="E5311" t="str">
            <v>BANYUMAS</v>
          </cell>
          <cell r="F5311">
            <v>22514</v>
          </cell>
          <cell r="G5311" t="str">
            <v>Tidak Tahu</v>
          </cell>
          <cell r="H5311" t="str">
            <v>Islam</v>
          </cell>
          <cell r="I5311" t="str">
            <v>Kawin</v>
          </cell>
          <cell r="J5311" t="str">
            <v>Kepala Keluarga</v>
          </cell>
          <cell r="K5311" t="str">
            <v>01</v>
          </cell>
          <cell r="L5311" t="str">
            <v>Tamat SD/Sederajat</v>
          </cell>
          <cell r="M5311" t="str">
            <v>Buruh Harian Lepas</v>
          </cell>
          <cell r="N5311" t="str">
            <v>WARDEM</v>
          </cell>
          <cell r="O5311" t="str">
            <v>SUMEDI</v>
          </cell>
          <cell r="P5311" t="str">
            <v>3302231702055279</v>
          </cell>
          <cell r="Q5311" t="str">
            <v>DARWO</v>
          </cell>
          <cell r="R5311" t="str">
            <v>KUTALIMAN</v>
          </cell>
          <cell r="S5311" t="str">
            <v>KEDUNG BANTENG</v>
          </cell>
          <cell r="T5311" t="str">
            <v>KUTALIMAN</v>
          </cell>
          <cell r="U5311" t="str">
            <v>007</v>
          </cell>
          <cell r="V5311" t="str">
            <v>004</v>
          </cell>
          <cell r="W5311" t="str">
            <v>Indonesia</v>
          </cell>
        </row>
        <row r="5312">
          <cell r="B5312" t="str">
            <v>SUKARTIN</v>
          </cell>
          <cell r="C5312" t="str">
            <v>3302235709590001</v>
          </cell>
          <cell r="D5312" t="str">
            <v>P</v>
          </cell>
          <cell r="E5312" t="str">
            <v>BANYUMAS</v>
          </cell>
          <cell r="F5312">
            <v>21810</v>
          </cell>
          <cell r="G5312" t="str">
            <v>Tidak Tahu</v>
          </cell>
          <cell r="H5312" t="str">
            <v>Islam</v>
          </cell>
          <cell r="I5312" t="str">
            <v>Kawin</v>
          </cell>
          <cell r="J5312" t="str">
            <v>Istri</v>
          </cell>
          <cell r="K5312" t="str">
            <v>03</v>
          </cell>
          <cell r="L5312" t="str">
            <v>Tamat SD/Sederajat</v>
          </cell>
          <cell r="M5312" t="str">
            <v>Mengurus Rumah Tangga</v>
          </cell>
          <cell r="N5312" t="str">
            <v>NIAH</v>
          </cell>
          <cell r="O5312" t="str">
            <v>KARNADI</v>
          </cell>
          <cell r="P5312" t="str">
            <v>3302231702055279</v>
          </cell>
          <cell r="Q5312" t="str">
            <v>DARWO</v>
          </cell>
          <cell r="R5312" t="str">
            <v>KUTALIMAN</v>
          </cell>
          <cell r="S5312" t="str">
            <v>KEDUNG BANTENG</v>
          </cell>
          <cell r="T5312" t="str">
            <v>KUTALIMAN</v>
          </cell>
          <cell r="U5312" t="str">
            <v>007</v>
          </cell>
          <cell r="V5312" t="str">
            <v>004</v>
          </cell>
          <cell r="W5312" t="str">
            <v>Indonesia</v>
          </cell>
        </row>
        <row r="5313">
          <cell r="B5313" t="str">
            <v>AGUS WALUYO</v>
          </cell>
          <cell r="C5313" t="str">
            <v>3302230110900002</v>
          </cell>
          <cell r="D5313" t="str">
            <v>L</v>
          </cell>
          <cell r="E5313" t="str">
            <v>BANYUMAS</v>
          </cell>
          <cell r="F5313">
            <v>33147</v>
          </cell>
          <cell r="G5313" t="str">
            <v>Tidak Tahu</v>
          </cell>
          <cell r="H5313" t="str">
            <v>Islam</v>
          </cell>
          <cell r="I5313" t="str">
            <v>Belum Kawin</v>
          </cell>
          <cell r="J5313" t="str">
            <v>Anak</v>
          </cell>
          <cell r="K5313" t="str">
            <v>04</v>
          </cell>
          <cell r="L5313" t="str">
            <v>SLTA/Sederajat</v>
          </cell>
          <cell r="M5313" t="str">
            <v>Belum/Tidak Bekerja</v>
          </cell>
          <cell r="N5313" t="str">
            <v>SUKARTIN</v>
          </cell>
          <cell r="O5313" t="str">
            <v>DARWO</v>
          </cell>
          <cell r="P5313" t="str">
            <v>3302231702055279</v>
          </cell>
          <cell r="Q5313" t="str">
            <v>DARWO</v>
          </cell>
          <cell r="R5313" t="str">
            <v>KUTALIMAN</v>
          </cell>
          <cell r="S5313" t="str">
            <v>KEDUNG BANTENG</v>
          </cell>
          <cell r="T5313" t="str">
            <v>KUTALIMAN</v>
          </cell>
          <cell r="U5313" t="str">
            <v>007</v>
          </cell>
          <cell r="V5313" t="str">
            <v>004</v>
          </cell>
          <cell r="W5313" t="str">
            <v>Indonesia</v>
          </cell>
        </row>
        <row r="5314">
          <cell r="B5314" t="str">
            <v>WARSUM</v>
          </cell>
          <cell r="C5314" t="str">
            <v>3302231403550002</v>
          </cell>
          <cell r="D5314" t="str">
            <v>L</v>
          </cell>
          <cell r="E5314" t="str">
            <v>BANYUMAS</v>
          </cell>
          <cell r="F5314">
            <v>20162</v>
          </cell>
          <cell r="G5314" t="str">
            <v>Tidak Tahu</v>
          </cell>
          <cell r="H5314" t="str">
            <v>Islam</v>
          </cell>
          <cell r="I5314" t="str">
            <v>Kawin</v>
          </cell>
          <cell r="J5314" t="str">
            <v>Kepala Keluarga</v>
          </cell>
          <cell r="K5314" t="str">
            <v>01</v>
          </cell>
          <cell r="L5314" t="str">
            <v>Tamat SD/Sederajat</v>
          </cell>
          <cell r="M5314" t="str">
            <v>Buruh Tani/Perkebunan</v>
          </cell>
          <cell r="N5314" t="str">
            <v>NARWEN</v>
          </cell>
          <cell r="O5314" t="str">
            <v>SANIRSAD</v>
          </cell>
          <cell r="P5314" t="str">
            <v>3302231702055280</v>
          </cell>
          <cell r="Q5314" t="str">
            <v>WARSUM</v>
          </cell>
          <cell r="R5314" t="str">
            <v>KUTALIMAN</v>
          </cell>
          <cell r="S5314" t="str">
            <v>KEDUNG BANTENG</v>
          </cell>
          <cell r="T5314" t="str">
            <v>KUTALIMAN</v>
          </cell>
          <cell r="U5314" t="str">
            <v>007</v>
          </cell>
          <cell r="V5314" t="str">
            <v>004</v>
          </cell>
          <cell r="W5314" t="str">
            <v>Indonesia</v>
          </cell>
        </row>
        <row r="5315">
          <cell r="B5315" t="str">
            <v>DARSIH</v>
          </cell>
          <cell r="C5315" t="str">
            <v>3302236602610001</v>
          </cell>
          <cell r="D5315" t="str">
            <v>P</v>
          </cell>
          <cell r="E5315" t="str">
            <v>BANYUMAS</v>
          </cell>
          <cell r="F5315">
            <v>22338</v>
          </cell>
          <cell r="G5315" t="str">
            <v>Tidak Tahu</v>
          </cell>
          <cell r="H5315" t="str">
            <v>Islam</v>
          </cell>
          <cell r="I5315" t="str">
            <v>Kawin</v>
          </cell>
          <cell r="J5315" t="str">
            <v>Istri</v>
          </cell>
          <cell r="K5315" t="str">
            <v>03</v>
          </cell>
          <cell r="L5315" t="str">
            <v>Tamat SD/Sederajat</v>
          </cell>
          <cell r="M5315" t="str">
            <v>Mengurus Rumah Tangga</v>
          </cell>
          <cell r="N5315" t="str">
            <v>SAKEM</v>
          </cell>
          <cell r="O5315" t="str">
            <v>SANARKUM</v>
          </cell>
          <cell r="P5315" t="str">
            <v>3302231702055280</v>
          </cell>
          <cell r="Q5315" t="str">
            <v>WARSUM</v>
          </cell>
          <cell r="R5315" t="str">
            <v>KUTALIMAN</v>
          </cell>
          <cell r="S5315" t="str">
            <v>KEDUNG BANTENG</v>
          </cell>
          <cell r="T5315" t="str">
            <v>KUTALIMAN</v>
          </cell>
          <cell r="U5315" t="str">
            <v>007</v>
          </cell>
          <cell r="V5315" t="str">
            <v>004</v>
          </cell>
          <cell r="W5315" t="str">
            <v>Indonesia</v>
          </cell>
        </row>
        <row r="5316">
          <cell r="B5316" t="str">
            <v>SITI MUNJIAH</v>
          </cell>
          <cell r="C5316" t="str">
            <v>3302235602030002</v>
          </cell>
          <cell r="D5316" t="str">
            <v>P</v>
          </cell>
          <cell r="E5316" t="str">
            <v>BANYUMAS</v>
          </cell>
          <cell r="F5316">
            <v>37668</v>
          </cell>
          <cell r="G5316" t="str">
            <v>Tidak Tahu</v>
          </cell>
          <cell r="H5316" t="str">
            <v>Islam</v>
          </cell>
          <cell r="I5316" t="str">
            <v>Belum Kawin</v>
          </cell>
          <cell r="J5316" t="str">
            <v>Anak</v>
          </cell>
          <cell r="K5316" t="str">
            <v>04</v>
          </cell>
          <cell r="L5316" t="str">
            <v>Tidak/Belum Sekolah</v>
          </cell>
          <cell r="M5316" t="str">
            <v>Belum/Tidak Bekerja</v>
          </cell>
          <cell r="N5316" t="str">
            <v>DARSIH</v>
          </cell>
          <cell r="O5316" t="str">
            <v>WARSUM</v>
          </cell>
          <cell r="P5316" t="str">
            <v>3302231702055280</v>
          </cell>
          <cell r="Q5316" t="str">
            <v>WARSUM</v>
          </cell>
          <cell r="R5316" t="str">
            <v>KUTALIMAN</v>
          </cell>
          <cell r="S5316" t="str">
            <v>KEDUNG BANTENG</v>
          </cell>
          <cell r="T5316" t="str">
            <v>KUTALIMAN</v>
          </cell>
          <cell r="U5316" t="str">
            <v>007</v>
          </cell>
          <cell r="V5316" t="str">
            <v>004</v>
          </cell>
          <cell r="W5316" t="str">
            <v>Indonesia</v>
          </cell>
        </row>
        <row r="5317">
          <cell r="B5317" t="str">
            <v>TURIPAH</v>
          </cell>
          <cell r="C5317" t="str">
            <v>3302234309870002</v>
          </cell>
          <cell r="D5317" t="str">
            <v>P</v>
          </cell>
          <cell r="E5317" t="str">
            <v>BANYUMAS</v>
          </cell>
          <cell r="F5317" t="str">
            <v>03/09/1987</v>
          </cell>
          <cell r="G5317" t="str">
            <v>Tidak Tahu</v>
          </cell>
          <cell r="H5317" t="str">
            <v>Islam</v>
          </cell>
          <cell r="I5317" t="str">
            <v>Kawin</v>
          </cell>
          <cell r="J5317" t="str">
            <v>Anak</v>
          </cell>
          <cell r="K5317" t="str">
            <v>04</v>
          </cell>
          <cell r="L5317" t="str">
            <v>Tidak Tamat SD/Sederajat</v>
          </cell>
          <cell r="M5317" t="str">
            <v>Mengurus Rumah Tangga</v>
          </cell>
          <cell r="N5317" t="str">
            <v>DARSIH</v>
          </cell>
          <cell r="O5317" t="str">
            <v>AKH NURSIDIO</v>
          </cell>
          <cell r="P5317" t="str">
            <v>3302231702055280</v>
          </cell>
          <cell r="Q5317" t="str">
            <v>WARSUM</v>
          </cell>
          <cell r="R5317" t="str">
            <v>PURWOSARI</v>
          </cell>
          <cell r="S5317" t="str">
            <v>KEDUNGBANTENG</v>
          </cell>
          <cell r="T5317" t="str">
            <v>PINDAH</v>
          </cell>
          <cell r="U5317" t="str">
            <v>002</v>
          </cell>
          <cell r="V5317" t="str">
            <v>002</v>
          </cell>
          <cell r="W5317" t="str">
            <v>Indonesia</v>
          </cell>
        </row>
        <row r="5318">
          <cell r="B5318" t="str">
            <v>TARMONO</v>
          </cell>
          <cell r="C5318" t="str">
            <v>3302232404910003</v>
          </cell>
          <cell r="D5318" t="str">
            <v>L</v>
          </cell>
          <cell r="E5318" t="str">
            <v>BANYUMAS</v>
          </cell>
          <cell r="F5318">
            <v>33352</v>
          </cell>
          <cell r="G5318" t="str">
            <v>Tidak Tahu</v>
          </cell>
          <cell r="H5318" t="str">
            <v>Islam</v>
          </cell>
          <cell r="I5318" t="str">
            <v>Belum Kawin</v>
          </cell>
          <cell r="J5318" t="str">
            <v>Anak</v>
          </cell>
          <cell r="K5318" t="str">
            <v>04</v>
          </cell>
          <cell r="L5318" t="str">
            <v>Tamat SD/Sederajat</v>
          </cell>
          <cell r="M5318" t="str">
            <v>Belum/Tidak Bekerja</v>
          </cell>
          <cell r="N5318" t="str">
            <v>DARSIH</v>
          </cell>
          <cell r="O5318" t="str">
            <v>WARSUM</v>
          </cell>
          <cell r="P5318" t="str">
            <v>3302231702055280</v>
          </cell>
          <cell r="Q5318" t="str">
            <v>WARSUM</v>
          </cell>
          <cell r="R5318" t="str">
            <v>KUTALIMAN</v>
          </cell>
          <cell r="S5318" t="str">
            <v>KEDUNG BANTENG</v>
          </cell>
          <cell r="T5318" t="str">
            <v>KUTALIMAN</v>
          </cell>
          <cell r="U5318" t="str">
            <v>007</v>
          </cell>
          <cell r="V5318" t="str">
            <v>004</v>
          </cell>
          <cell r="W5318" t="str">
            <v>Indonesia</v>
          </cell>
        </row>
        <row r="5319">
          <cell r="B5319" t="str">
            <v>SOIM</v>
          </cell>
          <cell r="C5319" t="str">
            <v>3302232809930001</v>
          </cell>
          <cell r="D5319" t="str">
            <v>L</v>
          </cell>
          <cell r="E5319" t="str">
            <v>BANYUMAS</v>
          </cell>
          <cell r="F5319">
            <v>34240</v>
          </cell>
          <cell r="G5319" t="str">
            <v>Tidak Tahu</v>
          </cell>
          <cell r="H5319" t="str">
            <v>Islam</v>
          </cell>
          <cell r="I5319" t="str">
            <v>Belum Kawin</v>
          </cell>
          <cell r="J5319" t="str">
            <v>Anak</v>
          </cell>
          <cell r="K5319" t="str">
            <v>04</v>
          </cell>
          <cell r="L5319" t="str">
            <v>Tamat SD/Sederajat</v>
          </cell>
          <cell r="M5319" t="str">
            <v>Belum/Tidak Bekerja</v>
          </cell>
          <cell r="N5319" t="str">
            <v>DARSIH</v>
          </cell>
          <cell r="O5319" t="str">
            <v>WARSUM</v>
          </cell>
          <cell r="P5319" t="str">
            <v>3302231702055280</v>
          </cell>
          <cell r="Q5319" t="str">
            <v>WARSUM</v>
          </cell>
          <cell r="R5319" t="str">
            <v>KUTALIMAN</v>
          </cell>
          <cell r="S5319" t="str">
            <v>KEDUNG BANTENG</v>
          </cell>
          <cell r="T5319" t="str">
            <v>KUTALIMAN</v>
          </cell>
          <cell r="U5319" t="str">
            <v>007</v>
          </cell>
          <cell r="V5319" t="str">
            <v>004</v>
          </cell>
          <cell r="W5319" t="str">
            <v>Indonesia</v>
          </cell>
        </row>
        <row r="5320">
          <cell r="B5320" t="str">
            <v>SAHERI</v>
          </cell>
          <cell r="C5320" t="str">
            <v>3302231803970002</v>
          </cell>
          <cell r="D5320" t="str">
            <v>L</v>
          </cell>
          <cell r="E5320" t="str">
            <v>BANYUMAS</v>
          </cell>
          <cell r="F5320">
            <v>35507</v>
          </cell>
          <cell r="G5320" t="str">
            <v>Tidak Tahu</v>
          </cell>
          <cell r="H5320" t="str">
            <v>Islam</v>
          </cell>
          <cell r="I5320" t="str">
            <v>Belum Kawin</v>
          </cell>
          <cell r="J5320" t="str">
            <v>Anak</v>
          </cell>
          <cell r="K5320" t="str">
            <v>04</v>
          </cell>
          <cell r="L5320" t="str">
            <v>Tidak Tamat SD/Sederajat</v>
          </cell>
          <cell r="M5320" t="str">
            <v>Belum/Tidak Bekerja</v>
          </cell>
          <cell r="N5320" t="str">
            <v>DARSIH</v>
          </cell>
          <cell r="O5320" t="str">
            <v>WARSUM</v>
          </cell>
          <cell r="P5320" t="str">
            <v>3302231702055280</v>
          </cell>
          <cell r="Q5320" t="str">
            <v>WARSUM</v>
          </cell>
          <cell r="R5320" t="str">
            <v>KUTALIMAN</v>
          </cell>
          <cell r="S5320" t="str">
            <v>KEDUNG BANTENG</v>
          </cell>
          <cell r="T5320" t="str">
            <v>KUTALIMAN</v>
          </cell>
          <cell r="U5320" t="str">
            <v>007</v>
          </cell>
          <cell r="V5320" t="str">
            <v>004</v>
          </cell>
          <cell r="W5320" t="str">
            <v>Indonesia</v>
          </cell>
        </row>
        <row r="5321">
          <cell r="B5321" t="str">
            <v>RIKAM</v>
          </cell>
          <cell r="C5321" t="str">
            <v>3302231709450001</v>
          </cell>
          <cell r="D5321" t="str">
            <v>L</v>
          </cell>
          <cell r="E5321" t="str">
            <v>BANYUMAS</v>
          </cell>
          <cell r="F5321">
            <v>16697</v>
          </cell>
          <cell r="G5321" t="str">
            <v>Tidak Tahu</v>
          </cell>
          <cell r="H5321" t="str">
            <v>Islam</v>
          </cell>
          <cell r="I5321" t="str">
            <v>Kawin</v>
          </cell>
          <cell r="J5321" t="str">
            <v>Kepala Keluarga</v>
          </cell>
          <cell r="K5321" t="str">
            <v>01</v>
          </cell>
          <cell r="L5321" t="str">
            <v>Tamat SD/Sederajat</v>
          </cell>
          <cell r="M5321" t="str">
            <v>Petani/Pekebun</v>
          </cell>
          <cell r="N5321" t="str">
            <v>LASEM</v>
          </cell>
          <cell r="O5321" t="str">
            <v>KARTAWIRAJI</v>
          </cell>
          <cell r="P5321" t="str">
            <v>3302231702055281</v>
          </cell>
          <cell r="Q5321" t="str">
            <v>RIKAM</v>
          </cell>
          <cell r="R5321" t="str">
            <v>KUTALIMAN</v>
          </cell>
          <cell r="S5321" t="str">
            <v>KEDUNG BANTENG</v>
          </cell>
          <cell r="T5321" t="str">
            <v>KUTALIMAN</v>
          </cell>
          <cell r="U5321" t="str">
            <v>007</v>
          </cell>
          <cell r="V5321" t="str">
            <v>004</v>
          </cell>
          <cell r="W5321" t="str">
            <v>Indonesia</v>
          </cell>
        </row>
        <row r="5322">
          <cell r="B5322" t="str">
            <v>KAMISEM</v>
          </cell>
          <cell r="C5322" t="str">
            <v>3302235605530001</v>
          </cell>
          <cell r="D5322" t="str">
            <v>P</v>
          </cell>
          <cell r="E5322" t="str">
            <v>BANYUMAS</v>
          </cell>
          <cell r="F5322">
            <v>19495</v>
          </cell>
          <cell r="G5322" t="str">
            <v>Tidak Tahu</v>
          </cell>
          <cell r="H5322" t="str">
            <v>Islam</v>
          </cell>
          <cell r="I5322" t="str">
            <v>Kawin</v>
          </cell>
          <cell r="J5322" t="str">
            <v>Istri</v>
          </cell>
          <cell r="K5322" t="str">
            <v>03</v>
          </cell>
          <cell r="L5322" t="str">
            <v>Tidak Tamat SD/Sederajat</v>
          </cell>
          <cell r="M5322" t="str">
            <v>Mengurus Rumah Tangga</v>
          </cell>
          <cell r="N5322" t="str">
            <v>NIWEN</v>
          </cell>
          <cell r="O5322" t="str">
            <v>YASMEJA</v>
          </cell>
          <cell r="P5322" t="str">
            <v>3302231702055281</v>
          </cell>
          <cell r="Q5322" t="str">
            <v>RIKAM</v>
          </cell>
          <cell r="R5322" t="str">
            <v>KUTALIMAN</v>
          </cell>
          <cell r="S5322" t="str">
            <v>KEDUNG BANTENG</v>
          </cell>
          <cell r="T5322" t="str">
            <v>KUTALIMAN</v>
          </cell>
          <cell r="U5322" t="str">
            <v>007</v>
          </cell>
          <cell r="V5322" t="str">
            <v>004</v>
          </cell>
          <cell r="W5322" t="str">
            <v>Indonesia</v>
          </cell>
        </row>
        <row r="5323">
          <cell r="B5323" t="str">
            <v>NUROKHMAN</v>
          </cell>
          <cell r="C5323" t="str">
            <v>3302231302920003</v>
          </cell>
          <cell r="D5323" t="str">
            <v>L</v>
          </cell>
          <cell r="E5323" t="str">
            <v>BANYUMAS</v>
          </cell>
          <cell r="F5323">
            <v>33647</v>
          </cell>
          <cell r="G5323" t="str">
            <v>Tidak Tahu</v>
          </cell>
          <cell r="H5323" t="str">
            <v>Islam</v>
          </cell>
          <cell r="I5323" t="str">
            <v>Belum Kawin</v>
          </cell>
          <cell r="J5323" t="str">
            <v>Anak</v>
          </cell>
          <cell r="K5323" t="str">
            <v>04</v>
          </cell>
          <cell r="L5323" t="str">
            <v>Tamat SD/Sederajat</v>
          </cell>
          <cell r="M5323" t="str">
            <v>Pelajar/Mahasiswa</v>
          </cell>
          <cell r="N5323" t="str">
            <v>KAMISEM</v>
          </cell>
          <cell r="O5323" t="str">
            <v xml:space="preserve">  RIKAM</v>
          </cell>
          <cell r="P5323" t="str">
            <v>3302231702055281</v>
          </cell>
          <cell r="Q5323" t="str">
            <v>RIKAM</v>
          </cell>
          <cell r="R5323" t="str">
            <v>KUTALIMAN</v>
          </cell>
          <cell r="S5323" t="str">
            <v>KEDUNG BANTENG</v>
          </cell>
          <cell r="T5323" t="str">
            <v>KUTALIMAN</v>
          </cell>
          <cell r="U5323" t="str">
            <v>007</v>
          </cell>
          <cell r="V5323" t="str">
            <v>004</v>
          </cell>
          <cell r="W5323" t="str">
            <v>Indonesia</v>
          </cell>
        </row>
        <row r="5324">
          <cell r="B5324" t="str">
            <v>NUR SOLIKHAH</v>
          </cell>
          <cell r="C5324" t="str">
            <v>3302234311880001</v>
          </cell>
          <cell r="D5324" t="str">
            <v>P</v>
          </cell>
          <cell r="E5324" t="str">
            <v>BANYUMAS</v>
          </cell>
          <cell r="F5324" t="str">
            <v>03/11/1988</v>
          </cell>
          <cell r="G5324" t="str">
            <v>Tidak Tahu</v>
          </cell>
          <cell r="H5324" t="str">
            <v>Islam</v>
          </cell>
          <cell r="I5324" t="str">
            <v>Kawin</v>
          </cell>
          <cell r="J5324" t="str">
            <v>Istri</v>
          </cell>
          <cell r="K5324" t="str">
            <v>03</v>
          </cell>
          <cell r="L5324" t="str">
            <v>SLTP/Sederajat</v>
          </cell>
          <cell r="M5324" t="str">
            <v>Buruh Harian Lepas</v>
          </cell>
          <cell r="N5324" t="str">
            <v>KAMISEM</v>
          </cell>
          <cell r="O5324" t="str">
            <v xml:space="preserve">  RIKAM</v>
          </cell>
          <cell r="P5324" t="str">
            <v>3302232402150003</v>
          </cell>
          <cell r="Q5324" t="str">
            <v>DARMONO</v>
          </cell>
          <cell r="R5324" t="str">
            <v>KUTALIMAN</v>
          </cell>
          <cell r="S5324" t="str">
            <v>KEDUNGBANTENG</v>
          </cell>
          <cell r="T5324" t="str">
            <v>KUTALIMAN</v>
          </cell>
          <cell r="U5324" t="str">
            <v>007</v>
          </cell>
          <cell r="V5324" t="str">
            <v>004</v>
          </cell>
          <cell r="W5324" t="str">
            <v>Indonesia</v>
          </cell>
        </row>
        <row r="5325">
          <cell r="B5325" t="str">
            <v>BANI RAKHMAT SUBHAN</v>
          </cell>
          <cell r="C5325" t="str">
            <v>3302232206960002</v>
          </cell>
          <cell r="D5325" t="str">
            <v>L</v>
          </cell>
          <cell r="E5325" t="str">
            <v>BANYUMAS</v>
          </cell>
          <cell r="F5325">
            <v>35238</v>
          </cell>
          <cell r="G5325" t="str">
            <v>Tidak Tahu</v>
          </cell>
          <cell r="H5325" t="str">
            <v>Islam</v>
          </cell>
          <cell r="I5325" t="str">
            <v>Belum Kawin</v>
          </cell>
          <cell r="J5325" t="str">
            <v>Anak</v>
          </cell>
          <cell r="K5325" t="str">
            <v>04</v>
          </cell>
          <cell r="L5325" t="str">
            <v>Tidak Tamat SD/Sederajat</v>
          </cell>
          <cell r="M5325" t="str">
            <v>Pelajar/Mahasiswa</v>
          </cell>
          <cell r="N5325" t="str">
            <v>KAMISEM</v>
          </cell>
          <cell r="O5325" t="str">
            <v xml:space="preserve">  RIKAM</v>
          </cell>
          <cell r="P5325" t="str">
            <v>3302231702055281</v>
          </cell>
          <cell r="Q5325" t="str">
            <v>RIKAM</v>
          </cell>
          <cell r="R5325" t="str">
            <v>KUTALIMAN</v>
          </cell>
          <cell r="S5325" t="str">
            <v>KEDUNG BANTENG</v>
          </cell>
          <cell r="T5325" t="str">
            <v>KUTALIMAN</v>
          </cell>
          <cell r="U5325" t="str">
            <v>007</v>
          </cell>
          <cell r="V5325" t="str">
            <v>004</v>
          </cell>
          <cell r="W5325" t="str">
            <v>Indonesia</v>
          </cell>
        </row>
        <row r="5326">
          <cell r="B5326" t="str">
            <v>SITI SALDIAH</v>
          </cell>
          <cell r="C5326" t="str">
            <v>3302234205770006</v>
          </cell>
          <cell r="D5326" t="str">
            <v>P</v>
          </cell>
          <cell r="E5326" t="str">
            <v>BANYUMAS</v>
          </cell>
          <cell r="F5326">
            <v>28247</v>
          </cell>
          <cell r="G5326" t="str">
            <v>Tidak Tahu</v>
          </cell>
          <cell r="H5326" t="str">
            <v>Islam</v>
          </cell>
          <cell r="I5326" t="str">
            <v>Kawin</v>
          </cell>
          <cell r="J5326" t="str">
            <v>Anak</v>
          </cell>
          <cell r="K5326" t="str">
            <v>04</v>
          </cell>
          <cell r="L5326" t="str">
            <v>Tamat SD/Sederajat</v>
          </cell>
          <cell r="M5326" t="str">
            <v>Buruh Harian Lepas</v>
          </cell>
          <cell r="N5326" t="str">
            <v>KAMISEM</v>
          </cell>
          <cell r="O5326" t="str">
            <v xml:space="preserve"> RIKAM</v>
          </cell>
          <cell r="P5326" t="str">
            <v>3302231702055281</v>
          </cell>
          <cell r="Q5326" t="str">
            <v>RIKAM</v>
          </cell>
          <cell r="R5326" t="str">
            <v>KUTALIMAN</v>
          </cell>
          <cell r="S5326" t="str">
            <v>KEDUNG BANTENG</v>
          </cell>
          <cell r="T5326" t="str">
            <v>KUTALIMAN</v>
          </cell>
          <cell r="U5326" t="str">
            <v>007</v>
          </cell>
          <cell r="V5326" t="str">
            <v>004</v>
          </cell>
          <cell r="W5326" t="str">
            <v>Indonesia</v>
          </cell>
        </row>
        <row r="5327">
          <cell r="B5327" t="str">
            <v>NUR SOLIKH</v>
          </cell>
          <cell r="C5327" t="str">
            <v>3302230112850002</v>
          </cell>
          <cell r="D5327" t="str">
            <v>L</v>
          </cell>
          <cell r="E5327" t="str">
            <v>BANYUMAS</v>
          </cell>
          <cell r="F5327" t="str">
            <v>01/12/1985</v>
          </cell>
          <cell r="G5327" t="str">
            <v>Tidak Tahu</v>
          </cell>
          <cell r="H5327" t="str">
            <v>Islam</v>
          </cell>
          <cell r="I5327" t="str">
            <v>Kawin</v>
          </cell>
          <cell r="J5327" t="str">
            <v>Anak</v>
          </cell>
          <cell r="K5327" t="str">
            <v>04</v>
          </cell>
          <cell r="L5327" t="str">
            <v>SLTP/Sederajat</v>
          </cell>
          <cell r="M5327" t="str">
            <v>Buruh Harian Lepas</v>
          </cell>
          <cell r="N5327" t="str">
            <v>KAMISEM</v>
          </cell>
          <cell r="O5327" t="str">
            <v xml:space="preserve">  RIKAM</v>
          </cell>
          <cell r="P5327" t="str">
            <v>3302231702055281</v>
          </cell>
          <cell r="Q5327" t="str">
            <v>RIKAM</v>
          </cell>
          <cell r="R5327" t="str">
            <v>KUTALIMAN</v>
          </cell>
          <cell r="S5327" t="str">
            <v>KEDUNGBANTENG</v>
          </cell>
          <cell r="T5327" t="str">
            <v>KUTALIMAN</v>
          </cell>
          <cell r="U5327" t="str">
            <v>007</v>
          </cell>
          <cell r="V5327" t="str">
            <v>004</v>
          </cell>
          <cell r="W5327" t="str">
            <v>Indonesia</v>
          </cell>
        </row>
        <row r="5328">
          <cell r="B5328" t="str">
            <v>KEISHA ANDREANA</v>
          </cell>
          <cell r="C5328" t="str">
            <v>3302235407090002</v>
          </cell>
          <cell r="D5328" t="str">
            <v>P</v>
          </cell>
          <cell r="E5328" t="str">
            <v>BANYUMAS</v>
          </cell>
          <cell r="F5328">
            <v>40008</v>
          </cell>
          <cell r="G5328" t="str">
            <v>Tidak Tahu</v>
          </cell>
          <cell r="H5328" t="str">
            <v>Islam</v>
          </cell>
          <cell r="I5328" t="str">
            <v>Belum Kawin</v>
          </cell>
          <cell r="J5328" t="str">
            <v>Cucu</v>
          </cell>
          <cell r="K5328" t="str">
            <v>06</v>
          </cell>
          <cell r="L5328" t="str">
            <v>Tidak/Belum Sekolah</v>
          </cell>
          <cell r="M5328" t="str">
            <v>Belum/Tidak Bekerja</v>
          </cell>
          <cell r="N5328" t="str">
            <v>SITI SALDIAH</v>
          </cell>
          <cell r="O5328" t="str">
            <v>-</v>
          </cell>
          <cell r="P5328" t="str">
            <v>3302231702055281</v>
          </cell>
          <cell r="Q5328" t="str">
            <v>RIKAM</v>
          </cell>
          <cell r="R5328" t="str">
            <v>KUTALIMAN</v>
          </cell>
          <cell r="S5328" t="str">
            <v>KEDUNG BANTENG</v>
          </cell>
          <cell r="T5328" t="str">
            <v>KUTALIMAN</v>
          </cell>
          <cell r="U5328" t="str">
            <v>007</v>
          </cell>
          <cell r="V5328" t="str">
            <v>004</v>
          </cell>
          <cell r="W5328" t="str">
            <v>Indonesia</v>
          </cell>
        </row>
        <row r="5329">
          <cell r="B5329" t="str">
            <v>RUSDI</v>
          </cell>
          <cell r="C5329" t="str">
            <v>3302231112650002</v>
          </cell>
          <cell r="D5329" t="str">
            <v>L</v>
          </cell>
          <cell r="E5329" t="str">
            <v>BANYUMAS</v>
          </cell>
          <cell r="F5329">
            <v>24087</v>
          </cell>
          <cell r="G5329" t="str">
            <v>Tidak Tahu</v>
          </cell>
          <cell r="H5329" t="str">
            <v>Islam</v>
          </cell>
          <cell r="I5329" t="str">
            <v>Kawin</v>
          </cell>
          <cell r="J5329" t="str">
            <v>Kepala Keluarga</v>
          </cell>
          <cell r="K5329" t="str">
            <v>01</v>
          </cell>
          <cell r="L5329" t="str">
            <v>Tamat SD/Sederajat</v>
          </cell>
          <cell r="M5329" t="str">
            <v>Pedagang</v>
          </cell>
          <cell r="N5329" t="str">
            <v>TARIKEM</v>
          </cell>
          <cell r="O5329" t="str">
            <v>SUNADI</v>
          </cell>
          <cell r="P5329" t="str">
            <v>3302231702055282</v>
          </cell>
          <cell r="Q5329" t="str">
            <v>RUSDI</v>
          </cell>
          <cell r="R5329" t="str">
            <v>KUTALIMAN</v>
          </cell>
          <cell r="S5329" t="str">
            <v>KEDUNG BANTENG</v>
          </cell>
          <cell r="T5329" t="str">
            <v>KUTALIMAN</v>
          </cell>
          <cell r="U5329" t="str">
            <v>007</v>
          </cell>
          <cell r="V5329" t="str">
            <v>004</v>
          </cell>
          <cell r="W5329" t="str">
            <v>Indonesia</v>
          </cell>
        </row>
        <row r="5330">
          <cell r="B5330" t="str">
            <v>DARISEM</v>
          </cell>
          <cell r="C5330" t="str">
            <v>3302236401700001</v>
          </cell>
          <cell r="D5330" t="str">
            <v>P</v>
          </cell>
          <cell r="E5330" t="str">
            <v>BANYUMAS</v>
          </cell>
          <cell r="F5330">
            <v>25592</v>
          </cell>
          <cell r="G5330" t="str">
            <v>Tidak Tahu</v>
          </cell>
          <cell r="H5330" t="str">
            <v>Islam</v>
          </cell>
          <cell r="I5330" t="str">
            <v>Kawin</v>
          </cell>
          <cell r="J5330" t="str">
            <v>Istri</v>
          </cell>
          <cell r="K5330" t="str">
            <v>03</v>
          </cell>
          <cell r="L5330" t="str">
            <v>Tamat SD/Sederajat</v>
          </cell>
          <cell r="M5330" t="str">
            <v>Mengurus Rumah Tangga</v>
          </cell>
          <cell r="N5330" t="str">
            <v>KAMISEM</v>
          </cell>
          <cell r="O5330" t="str">
            <v>KHUJARI</v>
          </cell>
          <cell r="P5330" t="str">
            <v>3302231702055282</v>
          </cell>
          <cell r="Q5330" t="str">
            <v>RUSDI</v>
          </cell>
          <cell r="R5330" t="str">
            <v>KUTALIMAN</v>
          </cell>
          <cell r="S5330" t="str">
            <v>KEDUNG BANTENG</v>
          </cell>
          <cell r="T5330" t="str">
            <v>KUTALIMAN</v>
          </cell>
          <cell r="U5330" t="str">
            <v>007</v>
          </cell>
          <cell r="V5330" t="str">
            <v>004</v>
          </cell>
          <cell r="W5330" t="str">
            <v>Indonesia</v>
          </cell>
        </row>
        <row r="5331">
          <cell r="B5331" t="str">
            <v>MUHAMMAD MIFTAKHUL ULUM</v>
          </cell>
          <cell r="C5331" t="str">
            <v>3302230207090001</v>
          </cell>
          <cell r="D5331" t="str">
            <v>L</v>
          </cell>
          <cell r="E5331" t="str">
            <v>BANYUMAS</v>
          </cell>
          <cell r="F5331">
            <v>39996</v>
          </cell>
          <cell r="G5331" t="str">
            <v>Tidak Tahu</v>
          </cell>
          <cell r="H5331" t="str">
            <v>Islam</v>
          </cell>
          <cell r="I5331" t="str">
            <v>Belum Kawin</v>
          </cell>
          <cell r="J5331" t="str">
            <v>Anak</v>
          </cell>
          <cell r="K5331" t="str">
            <v>04</v>
          </cell>
          <cell r="L5331" t="str">
            <v>Tidak/Belum Sekolah</v>
          </cell>
          <cell r="M5331" t="str">
            <v>Belum/Tidak Bekerja</v>
          </cell>
          <cell r="N5331" t="str">
            <v>DARISEM</v>
          </cell>
          <cell r="O5331" t="str">
            <v>RUSDI</v>
          </cell>
          <cell r="P5331" t="str">
            <v>3302231702055282</v>
          </cell>
          <cell r="Q5331" t="str">
            <v>RUSDI</v>
          </cell>
          <cell r="R5331" t="str">
            <v>KUTALIMAN</v>
          </cell>
          <cell r="S5331" t="str">
            <v>KEDUNG BANTENG</v>
          </cell>
          <cell r="T5331" t="str">
            <v>KUTALIMAN</v>
          </cell>
          <cell r="U5331" t="str">
            <v>007</v>
          </cell>
          <cell r="V5331" t="str">
            <v>004</v>
          </cell>
          <cell r="W5331" t="str">
            <v>Indonesia</v>
          </cell>
        </row>
        <row r="5332">
          <cell r="B5332" t="str">
            <v>RIZKI AMELIA</v>
          </cell>
          <cell r="C5332" t="str">
            <v>3302235503070001</v>
          </cell>
          <cell r="D5332" t="str">
            <v>P</v>
          </cell>
          <cell r="E5332" t="str">
            <v>BANYUMAS</v>
          </cell>
          <cell r="F5332" t="str">
            <v>15/03/2007</v>
          </cell>
          <cell r="G5332" t="str">
            <v>Tidak Tahu</v>
          </cell>
          <cell r="H5332" t="str">
            <v>Islam</v>
          </cell>
          <cell r="I5332" t="str">
            <v>Belum Kawin</v>
          </cell>
          <cell r="J5332" t="str">
            <v>Anak</v>
          </cell>
          <cell r="K5332" t="str">
            <v>04</v>
          </cell>
          <cell r="L5332" t="str">
            <v>Tidak Tamat SD/Sederajat</v>
          </cell>
          <cell r="M5332" t="str">
            <v>Pelajar/Mahasiswa</v>
          </cell>
          <cell r="N5332" t="str">
            <v>DARISEM</v>
          </cell>
          <cell r="O5332" t="str">
            <v>RUSDI</v>
          </cell>
          <cell r="P5332" t="str">
            <v>3302231702055282</v>
          </cell>
          <cell r="Q5332" t="str">
            <v>RUSDI</v>
          </cell>
          <cell r="R5332" t="str">
            <v>KUTALIMAN</v>
          </cell>
          <cell r="S5332" t="str">
            <v>KEDUNGBANTENG</v>
          </cell>
          <cell r="T5332" t="str">
            <v>KUTALIMAN</v>
          </cell>
          <cell r="U5332" t="str">
            <v>007</v>
          </cell>
          <cell r="V5332" t="str">
            <v>004</v>
          </cell>
          <cell r="W5332" t="str">
            <v>Indonesia</v>
          </cell>
        </row>
        <row r="5333">
          <cell r="B5333" t="str">
            <v>LENI APRILIANI</v>
          </cell>
          <cell r="C5333" t="str">
            <v>3302235904950003</v>
          </cell>
          <cell r="D5333" t="str">
            <v>P</v>
          </cell>
          <cell r="E5333" t="str">
            <v>BANYUMAS</v>
          </cell>
          <cell r="F5333" t="str">
            <v>19/04/1995</v>
          </cell>
          <cell r="G5333" t="str">
            <v>Tidak Tahu</v>
          </cell>
          <cell r="H5333" t="str">
            <v>Islam</v>
          </cell>
          <cell r="I5333" t="str">
            <v>Kawin</v>
          </cell>
          <cell r="J5333" t="str">
            <v>Istri</v>
          </cell>
          <cell r="K5333" t="str">
            <v>03</v>
          </cell>
          <cell r="L5333" t="str">
            <v>SLTA/Sederajat</v>
          </cell>
          <cell r="M5333" t="str">
            <v>Karyawan Swasta</v>
          </cell>
          <cell r="N5333" t="str">
            <v>DARISEM</v>
          </cell>
          <cell r="O5333" t="str">
            <v>RUSDI</v>
          </cell>
          <cell r="P5333" t="str">
            <v>3302231702055282</v>
          </cell>
          <cell r="Q5333" t="str">
            <v>RUSDI</v>
          </cell>
          <cell r="R5333" t="str">
            <v>KUTALIMAN</v>
          </cell>
          <cell r="S5333" t="str">
            <v>KEDUNGBANTENG</v>
          </cell>
          <cell r="T5333" t="str">
            <v>KUTALIMAN</v>
          </cell>
          <cell r="U5333" t="str">
            <v>007</v>
          </cell>
          <cell r="V5333" t="str">
            <v>004</v>
          </cell>
          <cell r="W5333" t="str">
            <v>Indonesia</v>
          </cell>
        </row>
        <row r="5334">
          <cell r="B5334" t="str">
            <v>ANGGI UTAMI</v>
          </cell>
          <cell r="C5334" t="str">
            <v>3302235909990004</v>
          </cell>
          <cell r="D5334" t="str">
            <v>P</v>
          </cell>
          <cell r="E5334" t="str">
            <v>BANYUMAS</v>
          </cell>
          <cell r="F5334" t="str">
            <v>19/09/1999</v>
          </cell>
          <cell r="G5334" t="str">
            <v>Tidak Tahu</v>
          </cell>
          <cell r="H5334" t="str">
            <v>Islam</v>
          </cell>
          <cell r="I5334" t="str">
            <v>Belum Kawin</v>
          </cell>
          <cell r="J5334" t="str">
            <v>Anak</v>
          </cell>
          <cell r="K5334" t="str">
            <v>04</v>
          </cell>
          <cell r="L5334" t="str">
            <v>SLTP/Sederajat</v>
          </cell>
          <cell r="M5334" t="str">
            <v>Pelajar/Mahasiswa</v>
          </cell>
          <cell r="N5334" t="str">
            <v>DARISEM</v>
          </cell>
          <cell r="O5334" t="str">
            <v>RUSDI</v>
          </cell>
          <cell r="P5334" t="str">
            <v>3302231702055282</v>
          </cell>
          <cell r="Q5334" t="str">
            <v>RUSDI</v>
          </cell>
          <cell r="R5334" t="str">
            <v>KUTALIMAN</v>
          </cell>
          <cell r="S5334" t="str">
            <v>KEDUNGBANTENG</v>
          </cell>
          <cell r="T5334" t="str">
            <v>KUTALIMAN</v>
          </cell>
          <cell r="U5334" t="str">
            <v>007</v>
          </cell>
          <cell r="V5334" t="str">
            <v>004</v>
          </cell>
          <cell r="W5334" t="str">
            <v>Indonesia</v>
          </cell>
        </row>
        <row r="5335">
          <cell r="B5335" t="str">
            <v>FAJAR EKO SUSANTO</v>
          </cell>
          <cell r="C5335" t="str">
            <v>3302232810890001</v>
          </cell>
          <cell r="D5335" t="str">
            <v>L</v>
          </cell>
          <cell r="E5335" t="str">
            <v>BANYUMAS</v>
          </cell>
          <cell r="F5335" t="str">
            <v>28/10/1989</v>
          </cell>
          <cell r="G5335" t="str">
            <v>Tidak Tahu</v>
          </cell>
          <cell r="H5335" t="str">
            <v>Islam</v>
          </cell>
          <cell r="I5335" t="str">
            <v>Kawin</v>
          </cell>
          <cell r="J5335" t="str">
            <v>Anak</v>
          </cell>
          <cell r="K5335" t="str">
            <v>04</v>
          </cell>
          <cell r="L5335" t="str">
            <v>SLTP/Sederajat</v>
          </cell>
          <cell r="M5335" t="str">
            <v>Buruh Harian Lepas</v>
          </cell>
          <cell r="N5335" t="str">
            <v>DARISEM</v>
          </cell>
          <cell r="O5335" t="str">
            <v>RUSDI</v>
          </cell>
          <cell r="P5335" t="str">
            <v>3302231702055282</v>
          </cell>
          <cell r="Q5335" t="str">
            <v>RUSDI</v>
          </cell>
          <cell r="R5335" t="str">
            <v>KUTALIMAN</v>
          </cell>
          <cell r="S5335" t="str">
            <v>KEDUNGBANTENG</v>
          </cell>
          <cell r="T5335" t="str">
            <v>KUTALIMAN</v>
          </cell>
          <cell r="U5335" t="str">
            <v>007</v>
          </cell>
          <cell r="V5335" t="str">
            <v>004</v>
          </cell>
          <cell r="W5335" t="str">
            <v>Indonesia</v>
          </cell>
        </row>
        <row r="5336">
          <cell r="B5336" t="str">
            <v>AKHMAD ROSIDIN</v>
          </cell>
          <cell r="C5336" t="str">
            <v>3302232505460001</v>
          </cell>
          <cell r="D5336" t="str">
            <v>L</v>
          </cell>
          <cell r="E5336" t="str">
            <v>BANYUMAS</v>
          </cell>
          <cell r="F5336">
            <v>16947</v>
          </cell>
          <cell r="G5336" t="str">
            <v>Tidak Tahu</v>
          </cell>
          <cell r="H5336" t="str">
            <v>Islam</v>
          </cell>
          <cell r="I5336" t="str">
            <v>Kawin</v>
          </cell>
          <cell r="J5336" t="str">
            <v>Kepala Keluarga</v>
          </cell>
          <cell r="K5336" t="str">
            <v>01</v>
          </cell>
          <cell r="L5336" t="str">
            <v>Tamat SD/Sederajat</v>
          </cell>
          <cell r="M5336" t="str">
            <v>Petani/Pekebun</v>
          </cell>
          <cell r="N5336" t="str">
            <v>NARWEN</v>
          </cell>
          <cell r="O5336" t="str">
            <v>TASMEJA</v>
          </cell>
          <cell r="P5336" t="str">
            <v>3302231702055283</v>
          </cell>
          <cell r="Q5336" t="str">
            <v>AKHMAD ROSIDIN</v>
          </cell>
          <cell r="R5336" t="str">
            <v>KUTALIMAN</v>
          </cell>
          <cell r="S5336" t="str">
            <v>KEDUNG BANTENG</v>
          </cell>
          <cell r="T5336" t="str">
            <v>KUTALIMAN</v>
          </cell>
          <cell r="U5336" t="str">
            <v>007</v>
          </cell>
          <cell r="V5336" t="str">
            <v>004</v>
          </cell>
          <cell r="W5336" t="str">
            <v>Indonesia</v>
          </cell>
        </row>
        <row r="5337">
          <cell r="B5337" t="str">
            <v>DAISAH</v>
          </cell>
          <cell r="C5337" t="str">
            <v>3302235001560002</v>
          </cell>
          <cell r="D5337" t="str">
            <v>P</v>
          </cell>
          <cell r="E5337" t="str">
            <v>BANYUMAS</v>
          </cell>
          <cell r="F5337">
            <v>20464</v>
          </cell>
          <cell r="G5337" t="str">
            <v>Tidak Tahu</v>
          </cell>
          <cell r="H5337" t="str">
            <v>Islam</v>
          </cell>
          <cell r="I5337" t="str">
            <v>Kawin</v>
          </cell>
          <cell r="J5337" t="str">
            <v>Istri</v>
          </cell>
          <cell r="K5337" t="str">
            <v>03</v>
          </cell>
          <cell r="L5337" t="str">
            <v>Tidak Tamat SD/Sederajat</v>
          </cell>
          <cell r="M5337" t="str">
            <v>Mengurus Rumah Tangga</v>
          </cell>
          <cell r="N5337" t="str">
            <v>RAISAH</v>
          </cell>
          <cell r="O5337" t="str">
            <v>SURAWIKARTA</v>
          </cell>
          <cell r="P5337" t="str">
            <v>3302231702055283</v>
          </cell>
          <cell r="Q5337" t="str">
            <v>AKHMAD ROSIDIN</v>
          </cell>
          <cell r="R5337" t="str">
            <v>KUTALIMAN</v>
          </cell>
          <cell r="S5337" t="str">
            <v>KEDUNG BANTENG</v>
          </cell>
          <cell r="T5337" t="str">
            <v>KUTALIMAN</v>
          </cell>
          <cell r="U5337" t="str">
            <v>007</v>
          </cell>
          <cell r="V5337" t="str">
            <v>004</v>
          </cell>
          <cell r="W5337" t="str">
            <v>Indonesia</v>
          </cell>
        </row>
        <row r="5338">
          <cell r="B5338" t="str">
            <v>KOSIM</v>
          </cell>
          <cell r="C5338" t="str">
            <v>3302230803760002</v>
          </cell>
          <cell r="D5338" t="str">
            <v>L</v>
          </cell>
          <cell r="E5338" t="str">
            <v>BANYUMAS</v>
          </cell>
          <cell r="F5338">
            <v>27827</v>
          </cell>
          <cell r="G5338" t="str">
            <v>Tidak Tahu</v>
          </cell>
          <cell r="H5338" t="str">
            <v>Islam</v>
          </cell>
          <cell r="I5338" t="str">
            <v>Kawin</v>
          </cell>
          <cell r="J5338" t="str">
            <v>Anak</v>
          </cell>
          <cell r="K5338" t="str">
            <v>04</v>
          </cell>
          <cell r="L5338" t="str">
            <v>Tamat SD/Sederajat</v>
          </cell>
          <cell r="M5338" t="str">
            <v>Petani/Pekebun</v>
          </cell>
          <cell r="N5338" t="str">
            <v>DAISAH</v>
          </cell>
          <cell r="O5338" t="str">
            <v>AKHMAD ROSIDIN</v>
          </cell>
          <cell r="P5338" t="str">
            <v>3302231702055283</v>
          </cell>
          <cell r="Q5338" t="str">
            <v>AKHMAD ROSIDIN</v>
          </cell>
          <cell r="R5338" t="str">
            <v>KUTALIMAN</v>
          </cell>
          <cell r="S5338" t="str">
            <v>KEDUNG BANTENG</v>
          </cell>
          <cell r="T5338" t="str">
            <v>KUTALIMAN</v>
          </cell>
          <cell r="U5338" t="str">
            <v>007</v>
          </cell>
          <cell r="V5338" t="str">
            <v>004</v>
          </cell>
          <cell r="W5338" t="str">
            <v>Indonesia</v>
          </cell>
        </row>
        <row r="5339">
          <cell r="B5339" t="str">
            <v>YULIANI</v>
          </cell>
          <cell r="C5339" t="str">
            <v>3302235007800002</v>
          </cell>
          <cell r="D5339" t="str">
            <v>P</v>
          </cell>
          <cell r="E5339" t="str">
            <v>LAMPUNG</v>
          </cell>
          <cell r="F5339">
            <v>29412</v>
          </cell>
          <cell r="G5339" t="str">
            <v>Tidak Tahu</v>
          </cell>
          <cell r="H5339" t="str">
            <v>Aliran Ke-percayaan</v>
          </cell>
          <cell r="I5339" t="str">
            <v>Kawin</v>
          </cell>
          <cell r="J5339" t="str">
            <v>Lainnya</v>
          </cell>
          <cell r="K5339" t="str">
            <v>0100'01</v>
          </cell>
          <cell r="L5339" t="str">
            <v>SLTP/Sederajat</v>
          </cell>
          <cell r="M5339" t="str">
            <v>Mengurus Rumah Tangga</v>
          </cell>
          <cell r="N5339" t="str">
            <v>-MURTINI</v>
          </cell>
          <cell r="O5339" t="str">
            <v>YUSUP PIAH</v>
          </cell>
          <cell r="P5339" t="str">
            <v>3302231702055283</v>
          </cell>
          <cell r="Q5339" t="str">
            <v>AKHMAD ROSIDIN</v>
          </cell>
          <cell r="R5339" t="str">
            <v>KUTALIMAN</v>
          </cell>
          <cell r="S5339" t="str">
            <v>KEDUNG BANTENG</v>
          </cell>
          <cell r="T5339" t="str">
            <v>KUTALIMAN</v>
          </cell>
          <cell r="U5339" t="str">
            <v>007</v>
          </cell>
          <cell r="V5339" t="str">
            <v>004</v>
          </cell>
          <cell r="W5339" t="str">
            <v>Indonesia</v>
          </cell>
        </row>
        <row r="5340">
          <cell r="B5340" t="str">
            <v>KATIM</v>
          </cell>
          <cell r="C5340" t="str">
            <v>3302233112630070</v>
          </cell>
          <cell r="D5340" t="str">
            <v>L</v>
          </cell>
          <cell r="E5340" t="str">
            <v>BANYUMAS</v>
          </cell>
          <cell r="F5340">
            <v>23376</v>
          </cell>
          <cell r="G5340" t="str">
            <v>Tidak Tahu</v>
          </cell>
          <cell r="H5340" t="str">
            <v>Islam</v>
          </cell>
          <cell r="I5340" t="str">
            <v>Kawin</v>
          </cell>
          <cell r="J5340" t="str">
            <v>Kepala Keluarga</v>
          </cell>
          <cell r="K5340" t="str">
            <v>01</v>
          </cell>
          <cell r="L5340" t="str">
            <v>Tamat SD/Sederajat</v>
          </cell>
          <cell r="M5340" t="str">
            <v>Pedagang</v>
          </cell>
          <cell r="N5340" t="str">
            <v>RABEN</v>
          </cell>
          <cell r="O5340" t="str">
            <v>KARTASIM</v>
          </cell>
          <cell r="P5340" t="str">
            <v>3302231702058812</v>
          </cell>
          <cell r="Q5340" t="str">
            <v>KATIM</v>
          </cell>
          <cell r="R5340" t="str">
            <v>KUTALIMAN</v>
          </cell>
          <cell r="S5340" t="str">
            <v>KEDUNG BANTENG</v>
          </cell>
          <cell r="T5340" t="str">
            <v>KUTALIMAN</v>
          </cell>
          <cell r="U5340" t="str">
            <v>007</v>
          </cell>
          <cell r="V5340" t="str">
            <v>004</v>
          </cell>
          <cell r="W5340" t="str">
            <v>Indonesia</v>
          </cell>
        </row>
        <row r="5341">
          <cell r="B5341" t="str">
            <v>RUMIAH</v>
          </cell>
          <cell r="C5341" t="str">
            <v>3302235509710002</v>
          </cell>
          <cell r="D5341" t="str">
            <v>P</v>
          </cell>
          <cell r="E5341" t="str">
            <v>BANYUMAS</v>
          </cell>
          <cell r="F5341">
            <v>26191</v>
          </cell>
          <cell r="G5341" t="str">
            <v>Tidak Tahu</v>
          </cell>
          <cell r="H5341" t="str">
            <v>Islam</v>
          </cell>
          <cell r="I5341" t="str">
            <v>Kawin</v>
          </cell>
          <cell r="J5341" t="str">
            <v>Istri</v>
          </cell>
          <cell r="K5341" t="str">
            <v>03</v>
          </cell>
          <cell r="L5341" t="str">
            <v>Tamat SD/Sederajat</v>
          </cell>
          <cell r="M5341" t="str">
            <v>Mengurus Rumah Tangga</v>
          </cell>
          <cell r="N5341" t="str">
            <v>WARDEM</v>
          </cell>
          <cell r="O5341" t="str">
            <v>SUMEDI</v>
          </cell>
          <cell r="P5341" t="str">
            <v>3302231702058812</v>
          </cell>
          <cell r="Q5341" t="str">
            <v>KATIM</v>
          </cell>
          <cell r="R5341" t="str">
            <v>KUTALIMAN</v>
          </cell>
          <cell r="S5341" t="str">
            <v>KEDUNG BANTENG</v>
          </cell>
          <cell r="T5341" t="str">
            <v>KUTALIMAN</v>
          </cell>
          <cell r="U5341" t="str">
            <v>007</v>
          </cell>
          <cell r="V5341" t="str">
            <v>004</v>
          </cell>
          <cell r="W5341" t="str">
            <v>Indonesia</v>
          </cell>
        </row>
        <row r="5342">
          <cell r="B5342" t="str">
            <v>ELSA WIDIYANI</v>
          </cell>
          <cell r="C5342" t="str">
            <v>3302235006030002</v>
          </cell>
          <cell r="D5342" t="str">
            <v>P</v>
          </cell>
          <cell r="E5342" t="str">
            <v>BANYUMAS</v>
          </cell>
          <cell r="F5342">
            <v>37782</v>
          </cell>
          <cell r="G5342" t="str">
            <v>Tidak Tahu</v>
          </cell>
          <cell r="H5342" t="str">
            <v>Islam</v>
          </cell>
          <cell r="I5342" t="str">
            <v>Belum Kawin</v>
          </cell>
          <cell r="J5342" t="str">
            <v>Anak</v>
          </cell>
          <cell r="K5342" t="str">
            <v>04</v>
          </cell>
          <cell r="L5342" t="str">
            <v>Tidak Tamat SD/Sederajat</v>
          </cell>
          <cell r="M5342" t="str">
            <v>Pelajar/Mahasiswa</v>
          </cell>
          <cell r="N5342" t="str">
            <v>RUMIAH</v>
          </cell>
          <cell r="O5342" t="str">
            <v>KATIM</v>
          </cell>
          <cell r="P5342" t="str">
            <v>3302231702058812</v>
          </cell>
          <cell r="Q5342" t="str">
            <v>KATIM</v>
          </cell>
          <cell r="R5342" t="str">
            <v>KUTALIMAN</v>
          </cell>
          <cell r="S5342" t="str">
            <v>KEDUNG BANTENG</v>
          </cell>
          <cell r="T5342" t="str">
            <v>KUTALIMAN</v>
          </cell>
          <cell r="U5342" t="str">
            <v>007</v>
          </cell>
          <cell r="V5342" t="str">
            <v>004</v>
          </cell>
          <cell r="W5342" t="str">
            <v>Indonesia</v>
          </cell>
        </row>
        <row r="5343">
          <cell r="B5343" t="str">
            <v>TARWOYO FENDI SURONO</v>
          </cell>
          <cell r="C5343" t="str">
            <v>3302232306930001</v>
          </cell>
          <cell r="D5343" t="str">
            <v>L</v>
          </cell>
          <cell r="E5343" t="str">
            <v>BANYUMAS</v>
          </cell>
          <cell r="F5343">
            <v>34143</v>
          </cell>
          <cell r="G5343" t="str">
            <v>Tidak Tahu</v>
          </cell>
          <cell r="H5343" t="str">
            <v>Islam</v>
          </cell>
          <cell r="I5343" t="str">
            <v>Belum Kawin</v>
          </cell>
          <cell r="J5343" t="str">
            <v>Anak</v>
          </cell>
          <cell r="K5343" t="str">
            <v>04</v>
          </cell>
          <cell r="L5343" t="str">
            <v>SLTP/Sederajat</v>
          </cell>
          <cell r="M5343" t="str">
            <v>Pelajar/Mahasiswa</v>
          </cell>
          <cell r="N5343" t="str">
            <v>RUMIAH</v>
          </cell>
          <cell r="O5343" t="str">
            <v>KATIM</v>
          </cell>
          <cell r="P5343" t="str">
            <v>3302231702058812</v>
          </cell>
          <cell r="Q5343" t="str">
            <v>KATIM</v>
          </cell>
          <cell r="R5343" t="str">
            <v>KUTALIMAN</v>
          </cell>
          <cell r="S5343" t="str">
            <v>KEDUNG BANTENG</v>
          </cell>
          <cell r="T5343" t="str">
            <v>KUTALIMAN</v>
          </cell>
          <cell r="U5343" t="str">
            <v>007</v>
          </cell>
          <cell r="V5343" t="str">
            <v>004</v>
          </cell>
          <cell r="W5343" t="str">
            <v>Indonesia</v>
          </cell>
        </row>
        <row r="5344">
          <cell r="B5344" t="str">
            <v>IKSAN</v>
          </cell>
          <cell r="C5344" t="str">
            <v>3302231704720005</v>
          </cell>
          <cell r="D5344" t="str">
            <v>L</v>
          </cell>
          <cell r="E5344" t="str">
            <v>BANYUMAS</v>
          </cell>
          <cell r="F5344">
            <v>26406</v>
          </cell>
          <cell r="G5344" t="str">
            <v>Tidak Tahu</v>
          </cell>
          <cell r="H5344" t="str">
            <v>Islam</v>
          </cell>
          <cell r="I5344" t="str">
            <v>Kawin</v>
          </cell>
          <cell r="J5344" t="str">
            <v>Kepala Keluarga</v>
          </cell>
          <cell r="K5344" t="str">
            <v>01</v>
          </cell>
          <cell r="L5344" t="str">
            <v>Tamat SD/Sederajat</v>
          </cell>
          <cell r="M5344" t="str">
            <v>Buruh Tani/Perkebunan</v>
          </cell>
          <cell r="N5344" t="str">
            <v>KAMISEM</v>
          </cell>
          <cell r="O5344" t="str">
            <v>KHUJARI</v>
          </cell>
          <cell r="P5344" t="str">
            <v>3302232107060003</v>
          </cell>
          <cell r="Q5344" t="str">
            <v>IKSAN</v>
          </cell>
          <cell r="R5344" t="str">
            <v>KUTALIMAN</v>
          </cell>
          <cell r="S5344" t="str">
            <v>KEDUNG BANTENG</v>
          </cell>
          <cell r="T5344" t="str">
            <v>KUTALIMAN</v>
          </cell>
          <cell r="U5344" t="str">
            <v>007</v>
          </cell>
          <cell r="V5344" t="str">
            <v>004</v>
          </cell>
          <cell r="W5344" t="str">
            <v>Indonesia</v>
          </cell>
        </row>
        <row r="5345">
          <cell r="B5345" t="str">
            <v>ROCHYATI</v>
          </cell>
          <cell r="C5345" t="str">
            <v>3302236406780003</v>
          </cell>
          <cell r="D5345" t="str">
            <v>P</v>
          </cell>
          <cell r="E5345" t="str">
            <v>BANYUMAS</v>
          </cell>
          <cell r="F5345">
            <v>28665</v>
          </cell>
          <cell r="G5345" t="str">
            <v>Tidak Tahu</v>
          </cell>
          <cell r="H5345" t="str">
            <v>Islam</v>
          </cell>
          <cell r="I5345" t="str">
            <v>Kawin</v>
          </cell>
          <cell r="J5345" t="str">
            <v>Istri</v>
          </cell>
          <cell r="K5345" t="str">
            <v>03</v>
          </cell>
          <cell r="L5345" t="str">
            <v>Tamat SD/Sederajat</v>
          </cell>
          <cell r="M5345" t="str">
            <v>Mengurus Rumah Tangga</v>
          </cell>
          <cell r="N5345" t="str">
            <v>KARTINAH</v>
          </cell>
          <cell r="O5345" t="str">
            <v>KARWIN</v>
          </cell>
          <cell r="P5345" t="str">
            <v>3302232107060003</v>
          </cell>
          <cell r="Q5345" t="str">
            <v>IKSAN</v>
          </cell>
          <cell r="R5345" t="str">
            <v>KUTALIMAN</v>
          </cell>
          <cell r="S5345" t="str">
            <v>KEDUNG BANTENG</v>
          </cell>
          <cell r="T5345" t="str">
            <v>KUTALIMAN</v>
          </cell>
          <cell r="U5345" t="str">
            <v>007</v>
          </cell>
          <cell r="V5345" t="str">
            <v>004</v>
          </cell>
          <cell r="W5345" t="str">
            <v>Indonesia</v>
          </cell>
        </row>
        <row r="5346">
          <cell r="B5346" t="str">
            <v>VITA INDRIANI</v>
          </cell>
          <cell r="C5346" t="str">
            <v>3302234208970004</v>
          </cell>
          <cell r="D5346" t="str">
            <v>P</v>
          </cell>
          <cell r="E5346" t="str">
            <v>BANYUMAS</v>
          </cell>
          <cell r="F5346">
            <v>35644</v>
          </cell>
          <cell r="G5346" t="str">
            <v>Tidak Tahu</v>
          </cell>
          <cell r="H5346" t="str">
            <v>Islam</v>
          </cell>
          <cell r="I5346" t="str">
            <v>Belum Kawin</v>
          </cell>
          <cell r="J5346" t="str">
            <v>Anak</v>
          </cell>
          <cell r="K5346" t="str">
            <v>04</v>
          </cell>
          <cell r="L5346" t="str">
            <v>Tidak Tamat SD/Sederajat</v>
          </cell>
          <cell r="M5346" t="str">
            <v>Pelajar/Mahasiswa</v>
          </cell>
          <cell r="N5346" t="str">
            <v>ROCHYATI</v>
          </cell>
          <cell r="O5346" t="str">
            <v>IKSAN</v>
          </cell>
          <cell r="P5346" t="str">
            <v>3302232107060003</v>
          </cell>
          <cell r="Q5346" t="str">
            <v>IKSAN</v>
          </cell>
          <cell r="R5346" t="str">
            <v>KUTALIMAN</v>
          </cell>
          <cell r="S5346" t="str">
            <v>KEDUNG BANTENG</v>
          </cell>
          <cell r="T5346" t="str">
            <v>KUTALIMAN</v>
          </cell>
          <cell r="U5346" t="str">
            <v>007</v>
          </cell>
          <cell r="V5346" t="str">
            <v>004</v>
          </cell>
          <cell r="W5346" t="str">
            <v>Indonesia</v>
          </cell>
        </row>
        <row r="5347">
          <cell r="B5347" t="str">
            <v>ANTONI KURNIAWAN</v>
          </cell>
          <cell r="C5347" t="str">
            <v>3302232311080002</v>
          </cell>
          <cell r="D5347" t="str">
            <v>L</v>
          </cell>
          <cell r="E5347" t="str">
            <v>BANYUMAS</v>
          </cell>
          <cell r="F5347">
            <v>39775</v>
          </cell>
          <cell r="G5347" t="str">
            <v>Tidak Tahu</v>
          </cell>
          <cell r="H5347" t="str">
            <v>Islam</v>
          </cell>
          <cell r="I5347" t="str">
            <v>Belum Kawin</v>
          </cell>
          <cell r="J5347" t="str">
            <v>Anak</v>
          </cell>
          <cell r="K5347" t="str">
            <v>04</v>
          </cell>
          <cell r="L5347" t="str">
            <v>Tidak/Belum Sekolah</v>
          </cell>
          <cell r="M5347" t="str">
            <v>Belum/Tidak Bekerja</v>
          </cell>
          <cell r="N5347" t="str">
            <v>ROCHYATI</v>
          </cell>
          <cell r="O5347" t="str">
            <v>IKSAN</v>
          </cell>
          <cell r="P5347" t="str">
            <v>3302232107060003</v>
          </cell>
          <cell r="Q5347" t="str">
            <v>IKSAN</v>
          </cell>
          <cell r="R5347" t="str">
            <v>KUTALIMAN</v>
          </cell>
          <cell r="S5347" t="str">
            <v>KEDUNG BANTENG</v>
          </cell>
          <cell r="T5347" t="str">
            <v>KUTALIMAN</v>
          </cell>
          <cell r="U5347" t="str">
            <v>007</v>
          </cell>
          <cell r="V5347" t="str">
            <v>004</v>
          </cell>
          <cell r="W5347" t="str">
            <v>Indonesia</v>
          </cell>
        </row>
        <row r="5348">
          <cell r="B5348" t="str">
            <v>NASEKHUN</v>
          </cell>
          <cell r="C5348" t="str">
            <v>3302232701790003</v>
          </cell>
          <cell r="D5348" t="str">
            <v>L</v>
          </cell>
          <cell r="E5348" t="str">
            <v>BANYUMAS</v>
          </cell>
          <cell r="F5348">
            <v>28882</v>
          </cell>
          <cell r="G5348" t="str">
            <v>Tidak Tahu</v>
          </cell>
          <cell r="H5348" t="str">
            <v>Islam</v>
          </cell>
          <cell r="I5348" t="str">
            <v>Kawin</v>
          </cell>
          <cell r="J5348" t="str">
            <v>Kepala Keluarga</v>
          </cell>
          <cell r="K5348" t="str">
            <v>01</v>
          </cell>
          <cell r="L5348" t="str">
            <v>Tamat SD/Sederajat</v>
          </cell>
          <cell r="M5348" t="str">
            <v>Karyawan Swasta</v>
          </cell>
          <cell r="N5348" t="str">
            <v>DAISEM</v>
          </cell>
          <cell r="O5348" t="str">
            <v>SAEROJI</v>
          </cell>
          <cell r="P5348" t="str">
            <v>3302232108060127</v>
          </cell>
          <cell r="Q5348" t="str">
            <v>NASEKHUN</v>
          </cell>
          <cell r="R5348" t="str">
            <v>KUTALIMAN</v>
          </cell>
          <cell r="S5348" t="str">
            <v>KEDUNG BANTENG</v>
          </cell>
          <cell r="T5348" t="str">
            <v>KUTALIMAN</v>
          </cell>
          <cell r="U5348" t="str">
            <v>007</v>
          </cell>
          <cell r="V5348" t="str">
            <v>004</v>
          </cell>
          <cell r="W5348" t="str">
            <v>Indonesia</v>
          </cell>
        </row>
        <row r="5349">
          <cell r="B5349" t="str">
            <v>SUTIRAH</v>
          </cell>
          <cell r="C5349" t="str">
            <v>3302234209840003</v>
          </cell>
          <cell r="D5349" t="str">
            <v>P</v>
          </cell>
          <cell r="E5349" t="str">
            <v>BANYUMAS</v>
          </cell>
          <cell r="F5349">
            <v>30927</v>
          </cell>
          <cell r="G5349" t="str">
            <v>Tidak Tahu</v>
          </cell>
          <cell r="H5349" t="str">
            <v>Islam</v>
          </cell>
          <cell r="I5349" t="str">
            <v>Kawin</v>
          </cell>
          <cell r="J5349" t="str">
            <v>Istri</v>
          </cell>
          <cell r="K5349" t="str">
            <v>03</v>
          </cell>
          <cell r="L5349" t="str">
            <v>SLTP/Sederajat</v>
          </cell>
          <cell r="M5349" t="str">
            <v>Mengurus Rumah Tangga</v>
          </cell>
          <cell r="N5349" t="str">
            <v>KARSIH</v>
          </cell>
          <cell r="O5349" t="str">
            <v>SUKANTO</v>
          </cell>
          <cell r="P5349" t="str">
            <v>3302232108060127</v>
          </cell>
          <cell r="Q5349" t="str">
            <v>NASEKHUN</v>
          </cell>
          <cell r="R5349" t="str">
            <v>KUTALIMAN</v>
          </cell>
          <cell r="S5349" t="str">
            <v>KEDUNG BANTENG</v>
          </cell>
          <cell r="T5349" t="str">
            <v>KUTALIMAN</v>
          </cell>
          <cell r="U5349" t="str">
            <v>007</v>
          </cell>
          <cell r="V5349" t="str">
            <v>004</v>
          </cell>
          <cell r="W5349" t="str">
            <v>Indonesia</v>
          </cell>
        </row>
        <row r="5350">
          <cell r="B5350" t="str">
            <v>ANNAS ATHA AQILA</v>
          </cell>
          <cell r="C5350" t="str">
            <v>3302231207130001</v>
          </cell>
          <cell r="D5350" t="str">
            <v>L</v>
          </cell>
          <cell r="E5350" t="str">
            <v>BANYUMAS</v>
          </cell>
          <cell r="F5350">
            <v>41467</v>
          </cell>
          <cell r="G5350" t="str">
            <v>Tidak Tahu</v>
          </cell>
          <cell r="H5350" t="str">
            <v>Islam</v>
          </cell>
          <cell r="I5350" t="str">
            <v>Belum Kawin</v>
          </cell>
          <cell r="J5350" t="str">
            <v>Anak</v>
          </cell>
          <cell r="K5350" t="str">
            <v>04</v>
          </cell>
          <cell r="L5350" t="str">
            <v>Tidak/Belum Sekolah</v>
          </cell>
          <cell r="M5350" t="str">
            <v>Belum/Tidak Bekerja</v>
          </cell>
          <cell r="N5350" t="str">
            <v>SUTIRAH</v>
          </cell>
          <cell r="O5350" t="str">
            <v>NASEKHUN</v>
          </cell>
          <cell r="P5350" t="str">
            <v>3302232108060127</v>
          </cell>
          <cell r="Q5350" t="str">
            <v>NASEKHUN</v>
          </cell>
          <cell r="R5350" t="str">
            <v>KUTALIMAN</v>
          </cell>
          <cell r="S5350" t="str">
            <v>KEDUNG BANTENG</v>
          </cell>
          <cell r="T5350" t="str">
            <v>KUTALIMAN</v>
          </cell>
          <cell r="U5350" t="str">
            <v>007</v>
          </cell>
          <cell r="V5350" t="str">
            <v>004</v>
          </cell>
          <cell r="W5350" t="str">
            <v>Indonesia</v>
          </cell>
        </row>
        <row r="5351">
          <cell r="B5351" t="str">
            <v>ZUHRUL FATHUL ASHIA</v>
          </cell>
          <cell r="C5351" t="str">
            <v>3302235706050002</v>
          </cell>
          <cell r="D5351" t="str">
            <v>P</v>
          </cell>
          <cell r="E5351" t="str">
            <v>BANYUMAS</v>
          </cell>
          <cell r="F5351">
            <v>38520</v>
          </cell>
          <cell r="G5351" t="str">
            <v>Tidak Tahu</v>
          </cell>
          <cell r="H5351" t="str">
            <v>Islam</v>
          </cell>
          <cell r="I5351" t="str">
            <v>Belum Kawin</v>
          </cell>
          <cell r="J5351" t="str">
            <v>Anak</v>
          </cell>
          <cell r="K5351" t="str">
            <v>04</v>
          </cell>
          <cell r="L5351" t="str">
            <v>Tidak Tamat SD/Sederajat</v>
          </cell>
          <cell r="M5351" t="str">
            <v>Pelajar/Mahasiswa</v>
          </cell>
          <cell r="N5351" t="str">
            <v>SUTIRAH</v>
          </cell>
          <cell r="O5351" t="str">
            <v>NASEKHUN</v>
          </cell>
          <cell r="P5351" t="str">
            <v>3302232108060127</v>
          </cell>
          <cell r="Q5351" t="str">
            <v>NASEKHUN</v>
          </cell>
          <cell r="R5351" t="str">
            <v>KUTALIMAN</v>
          </cell>
          <cell r="S5351" t="str">
            <v>KEDUNG BANTENG</v>
          </cell>
          <cell r="T5351" t="str">
            <v>KUTALIMAN</v>
          </cell>
          <cell r="U5351" t="str">
            <v>007</v>
          </cell>
          <cell r="V5351" t="str">
            <v>004</v>
          </cell>
          <cell r="W5351" t="str">
            <v>Indonesia</v>
          </cell>
        </row>
        <row r="5352">
          <cell r="B5352" t="str">
            <v>DARTO</v>
          </cell>
          <cell r="C5352" t="str">
            <v>3302231210830004</v>
          </cell>
          <cell r="D5352" t="str">
            <v>L</v>
          </cell>
          <cell r="E5352" t="str">
            <v>BANYUMAS</v>
          </cell>
          <cell r="F5352">
            <v>30601</v>
          </cell>
          <cell r="G5352" t="str">
            <v>Tidak Tahu</v>
          </cell>
          <cell r="H5352" t="str">
            <v>Islam</v>
          </cell>
          <cell r="I5352" t="str">
            <v>Kawin</v>
          </cell>
          <cell r="J5352" t="str">
            <v>Kepala Keluarga</v>
          </cell>
          <cell r="K5352" t="str">
            <v>01</v>
          </cell>
          <cell r="L5352" t="str">
            <v>Tamat SD/Sederajat</v>
          </cell>
          <cell r="M5352" t="str">
            <v>Pedagang</v>
          </cell>
          <cell r="N5352" t="str">
            <v>WARDEM</v>
          </cell>
          <cell r="O5352" t="str">
            <v>SUMEDI TARKIM</v>
          </cell>
          <cell r="P5352" t="str">
            <v>3302232205130002</v>
          </cell>
          <cell r="Q5352" t="str">
            <v>DARTO</v>
          </cell>
          <cell r="R5352" t="str">
            <v>KUTALIMAN</v>
          </cell>
          <cell r="S5352" t="str">
            <v>KEDUNG BANTENG</v>
          </cell>
          <cell r="T5352" t="str">
            <v>KUTALIMAN</v>
          </cell>
          <cell r="U5352" t="str">
            <v>007</v>
          </cell>
          <cell r="V5352" t="str">
            <v>004</v>
          </cell>
          <cell r="W5352" t="str">
            <v>Indonesia</v>
          </cell>
        </row>
        <row r="5353">
          <cell r="B5353" t="str">
            <v>MAGHFIROH</v>
          </cell>
          <cell r="C5353" t="str">
            <v>3302235004930002</v>
          </cell>
          <cell r="D5353" t="str">
            <v>P</v>
          </cell>
          <cell r="E5353" t="str">
            <v>BANYUMAS</v>
          </cell>
          <cell r="F5353">
            <v>34069</v>
          </cell>
          <cell r="G5353" t="str">
            <v>Tidak Tahu</v>
          </cell>
          <cell r="H5353" t="str">
            <v>Islam</v>
          </cell>
          <cell r="I5353" t="str">
            <v>Kawin</v>
          </cell>
          <cell r="J5353" t="str">
            <v>Istri</v>
          </cell>
          <cell r="K5353" t="str">
            <v>03</v>
          </cell>
          <cell r="L5353" t="str">
            <v>SLTP/Sederajat</v>
          </cell>
          <cell r="M5353" t="str">
            <v>Mengurus Rumah Tangga</v>
          </cell>
          <cell r="N5353" t="str">
            <v>SITI FATIMAH</v>
          </cell>
          <cell r="O5353" t="str">
            <v>AKHMAD ROJIKIN</v>
          </cell>
          <cell r="P5353" t="str">
            <v>3302232205130002</v>
          </cell>
          <cell r="Q5353" t="str">
            <v>DARTO</v>
          </cell>
          <cell r="R5353" t="str">
            <v>KUTALIMAN</v>
          </cell>
          <cell r="S5353" t="str">
            <v>KEDUNG BANTENG</v>
          </cell>
          <cell r="T5353" t="str">
            <v>KUTALIMAN</v>
          </cell>
          <cell r="U5353" t="str">
            <v>007</v>
          </cell>
          <cell r="V5353" t="str">
            <v>004</v>
          </cell>
          <cell r="W5353" t="str">
            <v>Indonesia</v>
          </cell>
        </row>
        <row r="5354">
          <cell r="B5354" t="str">
            <v>MUHAMMAD KHILMI NABHANI</v>
          </cell>
          <cell r="C5354" t="str">
            <v>3302232109130002</v>
          </cell>
          <cell r="D5354" t="str">
            <v>L</v>
          </cell>
          <cell r="E5354" t="str">
            <v>BANYUMAS</v>
          </cell>
          <cell r="F5354">
            <v>41538</v>
          </cell>
          <cell r="G5354" t="str">
            <v>Tidak Tahu</v>
          </cell>
          <cell r="H5354" t="str">
            <v>Islam</v>
          </cell>
          <cell r="I5354" t="str">
            <v>Belum Kawin</v>
          </cell>
          <cell r="J5354" t="str">
            <v>Anak</v>
          </cell>
          <cell r="K5354" t="str">
            <v>04</v>
          </cell>
          <cell r="L5354" t="str">
            <v>Tidak/Belum Sekolah</v>
          </cell>
          <cell r="M5354" t="str">
            <v>Belum/Tidak Bekerja</v>
          </cell>
          <cell r="N5354" t="str">
            <v>MAGHFIROH</v>
          </cell>
          <cell r="O5354" t="str">
            <v>DARTO</v>
          </cell>
          <cell r="P5354" t="str">
            <v>3302232205130002</v>
          </cell>
          <cell r="Q5354" t="str">
            <v>DARTO</v>
          </cell>
          <cell r="R5354" t="str">
            <v>KUTALIMAN</v>
          </cell>
          <cell r="S5354" t="str">
            <v>KEDUNG BANTENG</v>
          </cell>
          <cell r="T5354" t="str">
            <v>KUTALIMAN</v>
          </cell>
          <cell r="U5354" t="str">
            <v>007</v>
          </cell>
          <cell r="V5354" t="str">
            <v>004</v>
          </cell>
          <cell r="W5354" t="str">
            <v>Indonesia</v>
          </cell>
        </row>
        <row r="5355">
          <cell r="B5355" t="str">
            <v>NURKHOLIS</v>
          </cell>
          <cell r="C5355" t="str">
            <v>3302230704830001</v>
          </cell>
          <cell r="D5355" t="str">
            <v>L</v>
          </cell>
          <cell r="E5355" t="str">
            <v>BANYUMAS</v>
          </cell>
          <cell r="F5355">
            <v>30413</v>
          </cell>
          <cell r="G5355" t="str">
            <v>Tidak Tahu</v>
          </cell>
          <cell r="H5355" t="str">
            <v>Islam</v>
          </cell>
          <cell r="I5355" t="str">
            <v>Kawin</v>
          </cell>
          <cell r="J5355" t="str">
            <v>Kepala Keluarga</v>
          </cell>
          <cell r="K5355" t="str">
            <v>01</v>
          </cell>
          <cell r="L5355" t="str">
            <v>SLTA/Sederajat</v>
          </cell>
          <cell r="M5355" t="str">
            <v>Buruh Harian Lepas</v>
          </cell>
          <cell r="N5355" t="str">
            <v>ROSIDAH</v>
          </cell>
          <cell r="O5355" t="str">
            <v>MUNASIB SALAM</v>
          </cell>
          <cell r="P5355" t="str">
            <v>3302232311100005</v>
          </cell>
          <cell r="Q5355" t="str">
            <v>NURKHOLIS</v>
          </cell>
          <cell r="R5355" t="str">
            <v>KUTALIMAN</v>
          </cell>
          <cell r="S5355" t="str">
            <v>KEDUNG BANTENG</v>
          </cell>
          <cell r="T5355" t="str">
            <v>KUTALIMAN</v>
          </cell>
          <cell r="U5355" t="str">
            <v>007</v>
          </cell>
          <cell r="V5355" t="str">
            <v>004</v>
          </cell>
          <cell r="W5355" t="str">
            <v>Indonesia</v>
          </cell>
        </row>
        <row r="5356">
          <cell r="B5356" t="str">
            <v>MARIANA</v>
          </cell>
          <cell r="C5356" t="str">
            <v>3518176803870001</v>
          </cell>
          <cell r="D5356" t="str">
            <v>P</v>
          </cell>
          <cell r="E5356" t="str">
            <v>NGANJUK</v>
          </cell>
          <cell r="F5356">
            <v>31864</v>
          </cell>
          <cell r="G5356" t="str">
            <v>Tidak Tahu</v>
          </cell>
          <cell r="H5356" t="str">
            <v>Islam</v>
          </cell>
          <cell r="I5356" t="str">
            <v>Kawin</v>
          </cell>
          <cell r="J5356" t="str">
            <v>Istri</v>
          </cell>
          <cell r="K5356" t="str">
            <v>03</v>
          </cell>
          <cell r="L5356" t="str">
            <v>SLTA/Sederajat</v>
          </cell>
          <cell r="M5356" t="str">
            <v>Mengurus Rumah Tangga</v>
          </cell>
          <cell r="N5356" t="str">
            <v>DJIEM</v>
          </cell>
          <cell r="O5356" t="str">
            <v>YAKUB KARISAGO</v>
          </cell>
          <cell r="P5356" t="str">
            <v>3302232311100005</v>
          </cell>
          <cell r="Q5356" t="str">
            <v>NURKHOLIS</v>
          </cell>
          <cell r="R5356" t="str">
            <v>KUTALIMAN</v>
          </cell>
          <cell r="S5356" t="str">
            <v>KEDUNG BANTENG</v>
          </cell>
          <cell r="T5356" t="str">
            <v>KUTALIMAN</v>
          </cell>
          <cell r="U5356" t="str">
            <v>007</v>
          </cell>
          <cell r="V5356" t="str">
            <v>004</v>
          </cell>
          <cell r="W5356" t="str">
            <v>Indonesia</v>
          </cell>
        </row>
        <row r="5357">
          <cell r="B5357" t="str">
            <v>ARI WIDIANTO KASAM</v>
          </cell>
          <cell r="C5357" t="str">
            <v>3302231008750003</v>
          </cell>
          <cell r="D5357" t="str">
            <v>L</v>
          </cell>
          <cell r="E5357" t="str">
            <v>BANYUMAS</v>
          </cell>
          <cell r="F5357">
            <v>27616</v>
          </cell>
          <cell r="G5357" t="str">
            <v>B</v>
          </cell>
          <cell r="H5357" t="str">
            <v>Islam</v>
          </cell>
          <cell r="I5357" t="str">
            <v>Kawin</v>
          </cell>
          <cell r="J5357" t="str">
            <v>Kepala Keluarga</v>
          </cell>
          <cell r="K5357" t="str">
            <v>01</v>
          </cell>
          <cell r="L5357" t="str">
            <v>Tamat SD/Sederajat</v>
          </cell>
          <cell r="M5357" t="str">
            <v>Buruh Harian Lepas</v>
          </cell>
          <cell r="N5357" t="str">
            <v>KISOL</v>
          </cell>
          <cell r="O5357" t="str">
            <v>SUHADI</v>
          </cell>
          <cell r="P5357" t="str">
            <v>3302232407060017</v>
          </cell>
          <cell r="Q5357" t="str">
            <v>ARI WIDIANTO KASAM</v>
          </cell>
          <cell r="R5357" t="str">
            <v>KUTALIMAN</v>
          </cell>
          <cell r="S5357" t="str">
            <v>KEDUNG BANTENG</v>
          </cell>
          <cell r="T5357" t="str">
            <v>KUTALIMAN</v>
          </cell>
          <cell r="U5357" t="str">
            <v>007</v>
          </cell>
          <cell r="V5357" t="str">
            <v>004</v>
          </cell>
          <cell r="W5357" t="str">
            <v>Indonesia</v>
          </cell>
        </row>
        <row r="5358">
          <cell r="B5358" t="str">
            <v>TARYATI</v>
          </cell>
          <cell r="C5358" t="str">
            <v>3302235502760003</v>
          </cell>
          <cell r="D5358" t="str">
            <v>P</v>
          </cell>
          <cell r="E5358" t="str">
            <v>BANYUMAS</v>
          </cell>
          <cell r="F5358">
            <v>27805</v>
          </cell>
          <cell r="G5358" t="str">
            <v>Tidak Tahu</v>
          </cell>
          <cell r="H5358" t="str">
            <v>Islam</v>
          </cell>
          <cell r="I5358" t="str">
            <v>Kawin</v>
          </cell>
          <cell r="J5358" t="str">
            <v>Istri</v>
          </cell>
          <cell r="K5358" t="str">
            <v>03</v>
          </cell>
          <cell r="L5358" t="str">
            <v>Tamat SD/Sederajat</v>
          </cell>
          <cell r="M5358" t="str">
            <v>Mengurus Rumah Tangga</v>
          </cell>
          <cell r="N5358" t="str">
            <v>RAISEM</v>
          </cell>
          <cell r="O5358" t="str">
            <v>SAHIDI</v>
          </cell>
          <cell r="P5358" t="str">
            <v>3302232407060017</v>
          </cell>
          <cell r="Q5358" t="str">
            <v>ARI WIDIANTO KASAM</v>
          </cell>
          <cell r="R5358" t="str">
            <v>KUTALIMAN</v>
          </cell>
          <cell r="S5358" t="str">
            <v>KEDUNG BANTENG</v>
          </cell>
          <cell r="T5358" t="str">
            <v>KUTALIMAN</v>
          </cell>
          <cell r="U5358" t="str">
            <v>007</v>
          </cell>
          <cell r="V5358" t="str">
            <v>004</v>
          </cell>
          <cell r="W5358" t="str">
            <v>Indonesia</v>
          </cell>
        </row>
        <row r="5359">
          <cell r="B5359" t="str">
            <v>MIFTAHUDIN</v>
          </cell>
          <cell r="C5359" t="str">
            <v>3302232306740001</v>
          </cell>
          <cell r="D5359" t="str">
            <v>L</v>
          </cell>
          <cell r="E5359" t="str">
            <v>BANYUMAS</v>
          </cell>
          <cell r="F5359">
            <v>27203</v>
          </cell>
          <cell r="G5359" t="str">
            <v>Tidak Tahu</v>
          </cell>
          <cell r="H5359" t="str">
            <v>Islam</v>
          </cell>
          <cell r="I5359" t="str">
            <v>Cerai Hidup</v>
          </cell>
          <cell r="J5359" t="str">
            <v>Kepala Keluarga</v>
          </cell>
          <cell r="K5359" t="str">
            <v>01</v>
          </cell>
          <cell r="L5359" t="str">
            <v>Tamat SD/Sederajat</v>
          </cell>
          <cell r="M5359" t="str">
            <v>Buruh Harian Lepas</v>
          </cell>
          <cell r="N5359" t="str">
            <v>WARSIKEM</v>
          </cell>
          <cell r="O5359" t="str">
            <v>SAMROJI</v>
          </cell>
          <cell r="P5359" t="str">
            <v>3302232408060009</v>
          </cell>
          <cell r="Q5359" t="str">
            <v>MIFTAHUDIN</v>
          </cell>
          <cell r="R5359" t="str">
            <v>KUTALIMAN</v>
          </cell>
          <cell r="S5359" t="str">
            <v>KEDUNG BANTENG</v>
          </cell>
          <cell r="T5359" t="str">
            <v>KUTALIMAN</v>
          </cell>
          <cell r="U5359" t="str">
            <v>007</v>
          </cell>
          <cell r="V5359" t="str">
            <v>004</v>
          </cell>
          <cell r="W5359" t="str">
            <v>Indonesia</v>
          </cell>
        </row>
        <row r="5360">
          <cell r="B5360" t="str">
            <v>ACHMAD MUNASIR</v>
          </cell>
          <cell r="C5360" t="str">
            <v>3302251908650002</v>
          </cell>
          <cell r="D5360" t="str">
            <v>L</v>
          </cell>
          <cell r="E5360" t="str">
            <v>BANYUMAS</v>
          </cell>
          <cell r="F5360">
            <v>23973</v>
          </cell>
          <cell r="G5360" t="str">
            <v>Tidak Tahu</v>
          </cell>
          <cell r="H5360" t="str">
            <v>Islam</v>
          </cell>
          <cell r="I5360" t="str">
            <v>Kawin</v>
          </cell>
          <cell r="J5360" t="str">
            <v>Kepala Keluarga</v>
          </cell>
          <cell r="K5360" t="str">
            <v>01</v>
          </cell>
          <cell r="L5360" t="str">
            <v>Tamat SD/Sederajat</v>
          </cell>
          <cell r="M5360" t="str">
            <v>Buruh Harian Lepas</v>
          </cell>
          <cell r="N5360" t="str">
            <v>AMBIYATI</v>
          </cell>
          <cell r="O5360" t="str">
            <v>NUR PINGI</v>
          </cell>
          <cell r="P5360" t="str">
            <v>3302232501100004</v>
          </cell>
          <cell r="Q5360" t="str">
            <v>ACHMAD MUNASIR</v>
          </cell>
          <cell r="R5360" t="str">
            <v>KUTALIMAN</v>
          </cell>
          <cell r="S5360" t="str">
            <v>KEDUNG BANTENG</v>
          </cell>
          <cell r="T5360" t="str">
            <v>KUTALIMAN</v>
          </cell>
          <cell r="U5360" t="str">
            <v>007</v>
          </cell>
          <cell r="V5360" t="str">
            <v>004</v>
          </cell>
          <cell r="W5360" t="str">
            <v>Indonesia</v>
          </cell>
        </row>
        <row r="5361">
          <cell r="B5361" t="str">
            <v>DARYATI</v>
          </cell>
          <cell r="C5361" t="str">
            <v>3302255612700002</v>
          </cell>
          <cell r="D5361" t="str">
            <v>P</v>
          </cell>
          <cell r="E5361" t="str">
            <v>BANYUMAS</v>
          </cell>
          <cell r="F5361">
            <v>25918</v>
          </cell>
          <cell r="G5361" t="str">
            <v>Tidak Tahu</v>
          </cell>
          <cell r="H5361" t="str">
            <v>Islam</v>
          </cell>
          <cell r="I5361" t="str">
            <v>Kawin</v>
          </cell>
          <cell r="J5361" t="str">
            <v>Istri</v>
          </cell>
          <cell r="K5361" t="str">
            <v>03</v>
          </cell>
          <cell r="L5361" t="str">
            <v>Tamat SD/Sederajat</v>
          </cell>
          <cell r="M5361" t="str">
            <v>Mengurus Rumah Tangga</v>
          </cell>
          <cell r="N5361" t="str">
            <v>KIREM</v>
          </cell>
          <cell r="O5361" t="str">
            <v>MURAJI</v>
          </cell>
          <cell r="P5361" t="str">
            <v>3302232501100004</v>
          </cell>
          <cell r="Q5361" t="str">
            <v>ACHMAD MUNASIR</v>
          </cell>
          <cell r="R5361" t="str">
            <v>KUTALIMAN</v>
          </cell>
          <cell r="S5361" t="str">
            <v>KEDUNG BANTENG</v>
          </cell>
          <cell r="T5361" t="str">
            <v>KUTALIMAN</v>
          </cell>
          <cell r="U5361" t="str">
            <v>007</v>
          </cell>
          <cell r="V5361" t="str">
            <v>004</v>
          </cell>
          <cell r="W5361" t="str">
            <v>Indonesia</v>
          </cell>
        </row>
        <row r="5362">
          <cell r="B5362" t="str">
            <v>SATRIA PAMUNGKAS</v>
          </cell>
          <cell r="C5362" t="str">
            <v>3302251805020002</v>
          </cell>
          <cell r="D5362" t="str">
            <v>L</v>
          </cell>
          <cell r="E5362" t="str">
            <v>BANYUMAS</v>
          </cell>
          <cell r="F5362">
            <v>37394</v>
          </cell>
          <cell r="G5362" t="str">
            <v>Tidak Tahu</v>
          </cell>
          <cell r="H5362" t="str">
            <v>Islam</v>
          </cell>
          <cell r="I5362" t="str">
            <v>Belum Kawin</v>
          </cell>
          <cell r="J5362" t="str">
            <v>Anak</v>
          </cell>
          <cell r="K5362" t="str">
            <v>04</v>
          </cell>
          <cell r="L5362" t="str">
            <v>Tidak Tamat SD/Sederajat</v>
          </cell>
          <cell r="M5362" t="str">
            <v>Pelajar/Mahasiswa</v>
          </cell>
          <cell r="N5362" t="str">
            <v>DARYATI</v>
          </cell>
          <cell r="O5362" t="str">
            <v>ACHMAD MUNASIR</v>
          </cell>
          <cell r="P5362" t="str">
            <v>3302232501100004</v>
          </cell>
          <cell r="Q5362" t="str">
            <v>ACHMAD MUNASIR</v>
          </cell>
          <cell r="R5362" t="str">
            <v>KUTALIMAN</v>
          </cell>
          <cell r="S5362" t="str">
            <v>KEDUNG BANTENG</v>
          </cell>
          <cell r="T5362" t="str">
            <v>KUTALIMAN</v>
          </cell>
          <cell r="U5362" t="str">
            <v>007</v>
          </cell>
          <cell r="V5362" t="str">
            <v>004</v>
          </cell>
          <cell r="W5362" t="str">
            <v>Indonesia</v>
          </cell>
        </row>
        <row r="5363">
          <cell r="B5363" t="str">
            <v>AKHMAD YAHYA</v>
          </cell>
          <cell r="C5363" t="str">
            <v>3302231411750001</v>
          </cell>
          <cell r="D5363" t="str">
            <v>L</v>
          </cell>
          <cell r="E5363" t="str">
            <v>BANYUMAS</v>
          </cell>
          <cell r="F5363">
            <v>27712</v>
          </cell>
          <cell r="G5363" t="str">
            <v>Tidak Tahu</v>
          </cell>
          <cell r="H5363" t="str">
            <v>Islam</v>
          </cell>
          <cell r="I5363" t="str">
            <v>Kawin</v>
          </cell>
          <cell r="J5363" t="str">
            <v>Kepala Keluarga</v>
          </cell>
          <cell r="K5363" t="str">
            <v>01</v>
          </cell>
          <cell r="L5363" t="str">
            <v>Tamat SD/Sederajat</v>
          </cell>
          <cell r="M5363" t="str">
            <v>Karyawan Swasta</v>
          </cell>
          <cell r="N5363" t="str">
            <v>KAMILAH</v>
          </cell>
          <cell r="O5363" t="str">
            <v>MASHUDI KUSEN</v>
          </cell>
          <cell r="P5363" t="str">
            <v>3302232509080004</v>
          </cell>
          <cell r="Q5363" t="str">
            <v>AKHMAD YAHYA</v>
          </cell>
          <cell r="R5363" t="str">
            <v>KUTALIMAN</v>
          </cell>
          <cell r="S5363" t="str">
            <v>KEDUNG BANTENG</v>
          </cell>
          <cell r="T5363" t="str">
            <v>KUTALIMAN</v>
          </cell>
          <cell r="U5363" t="str">
            <v>007</v>
          </cell>
          <cell r="V5363" t="str">
            <v>004</v>
          </cell>
          <cell r="W5363" t="str">
            <v>Indonesia</v>
          </cell>
        </row>
        <row r="5364">
          <cell r="B5364" t="str">
            <v>SOLIAH</v>
          </cell>
          <cell r="C5364" t="str">
            <v>3302235806830004</v>
          </cell>
          <cell r="D5364" t="str">
            <v>P</v>
          </cell>
          <cell r="E5364" t="str">
            <v>BANYUMAS</v>
          </cell>
          <cell r="F5364">
            <v>30485</v>
          </cell>
          <cell r="G5364" t="str">
            <v>Tidak Tahu</v>
          </cell>
          <cell r="H5364" t="str">
            <v>Islam</v>
          </cell>
          <cell r="I5364" t="str">
            <v>Kawin</v>
          </cell>
          <cell r="J5364" t="str">
            <v>Istri</v>
          </cell>
          <cell r="K5364" t="str">
            <v>03</v>
          </cell>
          <cell r="L5364" t="str">
            <v>Tamat SD/Sederajat</v>
          </cell>
          <cell r="M5364" t="str">
            <v>Mengurus Rumah Tangga</v>
          </cell>
          <cell r="N5364" t="str">
            <v>RITEM</v>
          </cell>
          <cell r="O5364" t="str">
            <v>KUSERI</v>
          </cell>
          <cell r="P5364" t="str">
            <v>3302232509080004</v>
          </cell>
          <cell r="Q5364" t="str">
            <v>AKHMAD YAHYA</v>
          </cell>
          <cell r="R5364" t="str">
            <v>KUTALIMAN</v>
          </cell>
          <cell r="S5364" t="str">
            <v>KEDUNG BANTENG</v>
          </cell>
          <cell r="T5364" t="str">
            <v>KUTALIMAN</v>
          </cell>
          <cell r="U5364" t="str">
            <v>007</v>
          </cell>
          <cell r="V5364" t="str">
            <v>004</v>
          </cell>
          <cell r="W5364" t="str">
            <v>Indonesia</v>
          </cell>
        </row>
        <row r="5365">
          <cell r="B5365" t="str">
            <v>AHMAD FAHRI</v>
          </cell>
          <cell r="C5365" t="str">
            <v>3302231808080002</v>
          </cell>
          <cell r="D5365" t="str">
            <v>L</v>
          </cell>
          <cell r="E5365" t="str">
            <v>BANYUMAS</v>
          </cell>
          <cell r="F5365">
            <v>39678</v>
          </cell>
          <cell r="G5365" t="str">
            <v>Tidak Tahu</v>
          </cell>
          <cell r="H5365" t="str">
            <v>Islam</v>
          </cell>
          <cell r="I5365" t="str">
            <v>Belum Kawin</v>
          </cell>
          <cell r="J5365" t="str">
            <v>Anak</v>
          </cell>
          <cell r="K5365" t="str">
            <v>04</v>
          </cell>
          <cell r="L5365" t="str">
            <v>Tidak/Belum Sekolah</v>
          </cell>
          <cell r="M5365" t="str">
            <v>Belum/Tidak Bekerja</v>
          </cell>
          <cell r="N5365" t="str">
            <v>SOLIAH</v>
          </cell>
          <cell r="O5365" t="str">
            <v>AKHMAD YAHYA</v>
          </cell>
          <cell r="P5365" t="str">
            <v>3302232509080004</v>
          </cell>
          <cell r="Q5365" t="str">
            <v>AKHMAD YAHYA</v>
          </cell>
          <cell r="R5365" t="str">
            <v>KUTALIMAN</v>
          </cell>
          <cell r="S5365" t="str">
            <v>KEDUNG BANTENG</v>
          </cell>
          <cell r="T5365" t="str">
            <v>KUTALIMAN</v>
          </cell>
          <cell r="U5365" t="str">
            <v>007</v>
          </cell>
          <cell r="V5365" t="str">
            <v>004</v>
          </cell>
          <cell r="W5365" t="str">
            <v>Indonesia</v>
          </cell>
        </row>
        <row r="5366">
          <cell r="B5366" t="str">
            <v>MINGAN</v>
          </cell>
          <cell r="C5366" t="str">
            <v>3302230302850001</v>
          </cell>
          <cell r="D5366" t="str">
            <v>L</v>
          </cell>
          <cell r="E5366" t="str">
            <v>BANYUMAS</v>
          </cell>
          <cell r="F5366">
            <v>31081</v>
          </cell>
          <cell r="G5366" t="str">
            <v>Tidak Tahu</v>
          </cell>
          <cell r="H5366" t="str">
            <v>Islam</v>
          </cell>
          <cell r="I5366" t="str">
            <v>Kawin</v>
          </cell>
          <cell r="J5366" t="str">
            <v>Kepala Keluarga</v>
          </cell>
          <cell r="K5366" t="str">
            <v>01</v>
          </cell>
          <cell r="L5366" t="str">
            <v>Tamat SD/Sederajat</v>
          </cell>
          <cell r="M5366" t="str">
            <v>Buruh Harian Lepas</v>
          </cell>
          <cell r="N5366" t="str">
            <v>WARTINAH</v>
          </cell>
          <cell r="O5366" t="str">
            <v>KHAERUDIN SALIM</v>
          </cell>
          <cell r="P5366" t="str">
            <v>3302232904130002</v>
          </cell>
          <cell r="Q5366" t="str">
            <v>MINGAN</v>
          </cell>
          <cell r="R5366" t="str">
            <v>KUTALIMAN</v>
          </cell>
          <cell r="S5366" t="str">
            <v>KEDUNG BANTENG</v>
          </cell>
          <cell r="T5366" t="str">
            <v>KUTALIMAN</v>
          </cell>
          <cell r="U5366" t="str">
            <v>007</v>
          </cell>
          <cell r="V5366" t="str">
            <v>004</v>
          </cell>
          <cell r="W5366" t="str">
            <v>Indonesia</v>
          </cell>
        </row>
        <row r="5367">
          <cell r="B5367" t="str">
            <v>SRIANI</v>
          </cell>
          <cell r="C5367" t="str">
            <v>3302234204770001</v>
          </cell>
          <cell r="D5367" t="str">
            <v>P</v>
          </cell>
          <cell r="E5367" t="str">
            <v>BANYUMAS</v>
          </cell>
          <cell r="F5367">
            <v>28217</v>
          </cell>
          <cell r="G5367" t="str">
            <v>Tidak Tahu</v>
          </cell>
          <cell r="H5367" t="str">
            <v>Islam</v>
          </cell>
          <cell r="I5367" t="str">
            <v>Cerai Hidup</v>
          </cell>
          <cell r="J5367" t="str">
            <v>Kepala Keluarga</v>
          </cell>
          <cell r="K5367" t="str">
            <v>01</v>
          </cell>
          <cell r="L5367" t="str">
            <v>Tamat SD/Sederajat</v>
          </cell>
          <cell r="M5367" t="str">
            <v>Mengurus Rumah Tangga</v>
          </cell>
          <cell r="N5367" t="str">
            <v>KISOL</v>
          </cell>
          <cell r="O5367" t="str">
            <v>SUHADI SAKUM</v>
          </cell>
          <cell r="P5367" t="str">
            <v>3302232904130003</v>
          </cell>
          <cell r="Q5367" t="str">
            <v>SRIANI</v>
          </cell>
          <cell r="R5367" t="str">
            <v>KUTALIMAN</v>
          </cell>
          <cell r="S5367" t="str">
            <v>KEDUNG BANTENG</v>
          </cell>
          <cell r="T5367" t="str">
            <v>KUTALIMAN</v>
          </cell>
          <cell r="U5367" t="str">
            <v>007</v>
          </cell>
          <cell r="V5367" t="str">
            <v>004</v>
          </cell>
          <cell r="W5367" t="str">
            <v>Indonesia</v>
          </cell>
        </row>
        <row r="5368">
          <cell r="B5368" t="str">
            <v>SEVI KOMALA SARI</v>
          </cell>
          <cell r="C5368" t="str">
            <v>3302234409070001</v>
          </cell>
          <cell r="D5368" t="str">
            <v>P</v>
          </cell>
          <cell r="E5368" t="str">
            <v>BANYUMAS</v>
          </cell>
          <cell r="F5368">
            <v>39329</v>
          </cell>
          <cell r="G5368" t="str">
            <v>Tidak Tahu</v>
          </cell>
          <cell r="H5368" t="str">
            <v>Islam</v>
          </cell>
          <cell r="I5368" t="str">
            <v>Belum Kawin</v>
          </cell>
          <cell r="J5368" t="str">
            <v>Anak</v>
          </cell>
          <cell r="K5368" t="str">
            <v>04</v>
          </cell>
          <cell r="L5368" t="str">
            <v>Tidak/Belum Sekolah</v>
          </cell>
          <cell r="M5368" t="str">
            <v>Belum/Tidak Bekerja</v>
          </cell>
          <cell r="N5368" t="str">
            <v>SRIANI</v>
          </cell>
          <cell r="O5368" t="str">
            <v>MIFTAHUDIN</v>
          </cell>
          <cell r="P5368" t="str">
            <v>3302232904130003</v>
          </cell>
          <cell r="Q5368" t="str">
            <v>SRIANI</v>
          </cell>
          <cell r="R5368" t="str">
            <v>KUTALIMAN</v>
          </cell>
          <cell r="S5368" t="str">
            <v>KEDUNG BANTENG</v>
          </cell>
          <cell r="T5368" t="str">
            <v>KUTALIMAN</v>
          </cell>
          <cell r="U5368" t="str">
            <v>007</v>
          </cell>
          <cell r="V5368" t="str">
            <v>004</v>
          </cell>
          <cell r="W5368" t="str">
            <v>Indonesia</v>
          </cell>
        </row>
        <row r="5369">
          <cell r="B5369" t="str">
            <v>NGESTI WIDIARINI</v>
          </cell>
          <cell r="C5369" t="str">
            <v>3302236912960003</v>
          </cell>
          <cell r="D5369" t="str">
            <v>P</v>
          </cell>
          <cell r="E5369" t="str">
            <v>BANYUMAS</v>
          </cell>
          <cell r="F5369">
            <v>35428</v>
          </cell>
          <cell r="G5369" t="str">
            <v>Tidak Tahu</v>
          </cell>
          <cell r="H5369" t="str">
            <v>Islam</v>
          </cell>
          <cell r="I5369" t="str">
            <v>Belum Kawin</v>
          </cell>
          <cell r="J5369" t="str">
            <v>Anak</v>
          </cell>
          <cell r="K5369" t="str">
            <v>04</v>
          </cell>
          <cell r="L5369" t="str">
            <v>Tidak Tamat SD/Sederajat</v>
          </cell>
          <cell r="M5369" t="str">
            <v>Pelajar/Mahasiswa</v>
          </cell>
          <cell r="N5369" t="str">
            <v>SRIANI</v>
          </cell>
          <cell r="O5369" t="str">
            <v>MIFTAHUDIN</v>
          </cell>
          <cell r="P5369" t="str">
            <v>3302232904130003</v>
          </cell>
          <cell r="Q5369" t="str">
            <v>SRIANI</v>
          </cell>
          <cell r="R5369" t="str">
            <v>KUTALIMAN</v>
          </cell>
          <cell r="S5369" t="str">
            <v>KEDUNG BANTENG</v>
          </cell>
          <cell r="T5369" t="str">
            <v>KUTALIMAN</v>
          </cell>
          <cell r="U5369" t="str">
            <v>007</v>
          </cell>
          <cell r="V5369" t="str">
            <v>004</v>
          </cell>
          <cell r="W5369" t="str">
            <v>Indonesia</v>
          </cell>
        </row>
        <row r="5370">
          <cell r="B5370" t="str">
            <v>PARNO</v>
          </cell>
          <cell r="C5370" t="str">
            <v>3302230805780002</v>
          </cell>
          <cell r="D5370" t="str">
            <v>L</v>
          </cell>
          <cell r="E5370" t="str">
            <v>BANYUMAS</v>
          </cell>
          <cell r="F5370" t="str">
            <v>08/05/1978</v>
          </cell>
          <cell r="G5370" t="str">
            <v>Tidak Tahu</v>
          </cell>
          <cell r="H5370" t="str">
            <v>Islam</v>
          </cell>
          <cell r="I5370" t="str">
            <v>Kawin</v>
          </cell>
          <cell r="J5370" t="str">
            <v>Kepala Keluarga</v>
          </cell>
          <cell r="K5370" t="str">
            <v>01</v>
          </cell>
          <cell r="L5370" t="str">
            <v>Tamat SD/Sederajat</v>
          </cell>
          <cell r="M5370" t="str">
            <v>Buruh Harian Lepas</v>
          </cell>
          <cell r="N5370" t="str">
            <v>RATISEM</v>
          </cell>
          <cell r="O5370" t="str">
            <v>MARTOMIARJI</v>
          </cell>
          <cell r="P5370" t="str">
            <v>3302232912060016</v>
          </cell>
          <cell r="Q5370" t="str">
            <v>PARNO</v>
          </cell>
          <cell r="R5370" t="str">
            <v>KUTALIMAN</v>
          </cell>
          <cell r="S5370" t="str">
            <v>KEDUNGBANTENG</v>
          </cell>
          <cell r="T5370" t="str">
            <v>KUTALIMAN</v>
          </cell>
          <cell r="U5370" t="str">
            <v>007</v>
          </cell>
          <cell r="V5370" t="str">
            <v>004</v>
          </cell>
          <cell r="W5370" t="str">
            <v>Indonesia</v>
          </cell>
        </row>
        <row r="5371">
          <cell r="B5371" t="str">
            <v>SITI NURUL HALIMAH</v>
          </cell>
          <cell r="C5371" t="str">
            <v>3302234309800001</v>
          </cell>
          <cell r="D5371" t="str">
            <v>P</v>
          </cell>
          <cell r="E5371" t="str">
            <v>BANYUMAS</v>
          </cell>
          <cell r="F5371" t="str">
            <v>03/09/1980</v>
          </cell>
          <cell r="G5371" t="str">
            <v>Tidak Tahu</v>
          </cell>
          <cell r="H5371" t="str">
            <v>Islam</v>
          </cell>
          <cell r="I5371" t="str">
            <v>Kawin</v>
          </cell>
          <cell r="J5371" t="str">
            <v>Istri</v>
          </cell>
          <cell r="K5371" t="str">
            <v>03</v>
          </cell>
          <cell r="L5371" t="str">
            <v>Tamat SD/Sederajat</v>
          </cell>
          <cell r="M5371" t="str">
            <v>Mengurus Rumah Tangga</v>
          </cell>
          <cell r="N5371" t="str">
            <v>KISEM</v>
          </cell>
          <cell r="O5371" t="str">
            <v>MARYONO</v>
          </cell>
          <cell r="P5371" t="str">
            <v>3302232912060016</v>
          </cell>
          <cell r="Q5371" t="str">
            <v>PARNO</v>
          </cell>
          <cell r="R5371" t="str">
            <v>KUTALIMAN</v>
          </cell>
          <cell r="S5371" t="str">
            <v>KEDUNGBANTENG</v>
          </cell>
          <cell r="T5371" t="str">
            <v>KUTALIMAN</v>
          </cell>
          <cell r="U5371" t="str">
            <v>007</v>
          </cell>
          <cell r="V5371" t="str">
            <v>004</v>
          </cell>
          <cell r="W5371" t="str">
            <v>Indonesia</v>
          </cell>
        </row>
        <row r="5372">
          <cell r="B5372" t="str">
            <v>FAHRIZAL MAULANA ARIFIN</v>
          </cell>
          <cell r="C5372" t="str">
            <v>3302232811040002</v>
          </cell>
          <cell r="D5372" t="str">
            <v>L</v>
          </cell>
          <cell r="E5372" t="str">
            <v>BANYUMAS</v>
          </cell>
          <cell r="F5372">
            <v>38319</v>
          </cell>
          <cell r="G5372" t="str">
            <v>Tidak Tahu</v>
          </cell>
          <cell r="H5372" t="str">
            <v>Islam</v>
          </cell>
          <cell r="I5372" t="str">
            <v>Belum Kawin</v>
          </cell>
          <cell r="J5372" t="str">
            <v>Anak</v>
          </cell>
          <cell r="K5372" t="str">
            <v>04</v>
          </cell>
          <cell r="L5372" t="str">
            <v>Tidak/Belum Sekolah</v>
          </cell>
          <cell r="M5372" t="str">
            <v>Belum/Tidak Bekerja</v>
          </cell>
          <cell r="N5372" t="str">
            <v>SITI NURUL HALIMAH</v>
          </cell>
          <cell r="O5372" t="str">
            <v>PARNO</v>
          </cell>
          <cell r="P5372" t="str">
            <v>3302232912060016</v>
          </cell>
          <cell r="Q5372" t="str">
            <v>PARNO</v>
          </cell>
          <cell r="R5372" t="str">
            <v>KUTALIMAN</v>
          </cell>
          <cell r="S5372" t="str">
            <v>KEDUNG BANTENG</v>
          </cell>
          <cell r="T5372" t="str">
            <v>KUTALIMAN</v>
          </cell>
          <cell r="U5372" t="str">
            <v>007</v>
          </cell>
          <cell r="V5372" t="str">
            <v>004</v>
          </cell>
          <cell r="W5372" t="str">
            <v>Indonesia</v>
          </cell>
        </row>
        <row r="5373">
          <cell r="B5373" t="str">
            <v>SLAMET RIYANTO</v>
          </cell>
          <cell r="C5373" t="str">
            <v>3302233112770013</v>
          </cell>
          <cell r="D5373" t="str">
            <v>L</v>
          </cell>
          <cell r="E5373" t="str">
            <v>BANYUMAS</v>
          </cell>
          <cell r="F5373" t="str">
            <v>31/12/1977</v>
          </cell>
          <cell r="G5373" t="str">
            <v>Tidak Tahu</v>
          </cell>
          <cell r="H5373" t="str">
            <v>Islam</v>
          </cell>
          <cell r="I5373" t="str">
            <v>Kawin</v>
          </cell>
          <cell r="J5373" t="str">
            <v>Kepala Keluarga</v>
          </cell>
          <cell r="K5373" t="str">
            <v>01</v>
          </cell>
          <cell r="L5373" t="str">
            <v>Tamat SD/Sederajat</v>
          </cell>
          <cell r="M5373" t="str">
            <v>Wiraswasta</v>
          </cell>
          <cell r="N5373" t="str">
            <v>RAKEM</v>
          </cell>
          <cell r="O5373" t="str">
            <v>MUHRIDIN</v>
          </cell>
          <cell r="P5373" t="str">
            <v>3302232103090001</v>
          </cell>
          <cell r="Q5373" t="str">
            <v>SLAMET RIYANTO</v>
          </cell>
          <cell r="R5373" t="str">
            <v>KUTALIMAN</v>
          </cell>
          <cell r="S5373" t="str">
            <v>KEDUNGBANTENG</v>
          </cell>
          <cell r="T5373" t="str">
            <v>KUTALIMAN</v>
          </cell>
          <cell r="U5373" t="str">
            <v>001</v>
          </cell>
          <cell r="V5373" t="str">
            <v>002</v>
          </cell>
          <cell r="W5373" t="str">
            <v>Indonesia</v>
          </cell>
        </row>
        <row r="5374">
          <cell r="B5374" t="str">
            <v>TARIYAH</v>
          </cell>
          <cell r="C5374" t="str">
            <v>3302236203810001</v>
          </cell>
          <cell r="D5374" t="str">
            <v>P</v>
          </cell>
          <cell r="E5374" t="str">
            <v>BANYUMAS</v>
          </cell>
          <cell r="F5374" t="str">
            <v>22/03/1981</v>
          </cell>
          <cell r="G5374" t="str">
            <v>Tidak Tahu</v>
          </cell>
          <cell r="H5374" t="str">
            <v>Islam</v>
          </cell>
          <cell r="I5374" t="str">
            <v>Kawin</v>
          </cell>
          <cell r="J5374" t="str">
            <v>Istri</v>
          </cell>
          <cell r="K5374" t="str">
            <v>03</v>
          </cell>
          <cell r="L5374" t="str">
            <v>SLTP/Sederajat</v>
          </cell>
          <cell r="M5374" t="str">
            <v>Mengurus Rumah Tangga</v>
          </cell>
          <cell r="N5374" t="str">
            <v>DARTEM</v>
          </cell>
          <cell r="O5374" t="str">
            <v>SIKIN</v>
          </cell>
          <cell r="P5374" t="str">
            <v>3302232103090001</v>
          </cell>
          <cell r="Q5374" t="str">
            <v>SLAMET RIYANTO</v>
          </cell>
          <cell r="R5374" t="str">
            <v>KUTALIMAN</v>
          </cell>
          <cell r="S5374" t="str">
            <v>KEDUNGBANTENG</v>
          </cell>
          <cell r="T5374" t="str">
            <v>KUTALIMAN</v>
          </cell>
          <cell r="U5374" t="str">
            <v>001</v>
          </cell>
          <cell r="V5374" t="str">
            <v>002</v>
          </cell>
          <cell r="W5374" t="str">
            <v>Indonesia</v>
          </cell>
        </row>
        <row r="5375">
          <cell r="B5375" t="str">
            <v>MICHELE LIDYA ANDINI</v>
          </cell>
          <cell r="C5375" t="str">
            <v>3302235801090001</v>
          </cell>
          <cell r="D5375" t="str">
            <v>P</v>
          </cell>
          <cell r="E5375" t="str">
            <v>BANYUMAS</v>
          </cell>
          <cell r="F5375" t="str">
            <v>18/01/2009</v>
          </cell>
          <cell r="G5375" t="str">
            <v>Tidak Tahu</v>
          </cell>
          <cell r="H5375" t="str">
            <v>Islam</v>
          </cell>
          <cell r="I5375" t="str">
            <v>Belum Kawin</v>
          </cell>
          <cell r="J5375" t="str">
            <v>Anak</v>
          </cell>
          <cell r="K5375" t="str">
            <v>04</v>
          </cell>
          <cell r="L5375" t="str">
            <v>Tidak Tamat SD/Sederajat</v>
          </cell>
          <cell r="M5375" t="str">
            <v>Pelajar/Mahasiswa</v>
          </cell>
          <cell r="N5375" t="str">
            <v>TARIYAH</v>
          </cell>
          <cell r="O5375" t="str">
            <v>SLAMET RIYANTO</v>
          </cell>
          <cell r="P5375" t="str">
            <v>3302232103090001</v>
          </cell>
          <cell r="Q5375" t="str">
            <v>SLAMET RIYANTO</v>
          </cell>
          <cell r="R5375" t="str">
            <v>KUTALIMAN</v>
          </cell>
          <cell r="S5375" t="str">
            <v>KEDUNGBANTENG</v>
          </cell>
          <cell r="T5375" t="str">
            <v>KUTALIMAN</v>
          </cell>
          <cell r="U5375" t="str">
            <v>001</v>
          </cell>
          <cell r="V5375" t="str">
            <v>002</v>
          </cell>
          <cell r="W5375" t="str">
            <v>Indonesia</v>
          </cell>
        </row>
        <row r="5376">
          <cell r="B5376" t="str">
            <v>PRISILLIA</v>
          </cell>
          <cell r="C5376" t="str">
            <v>330223450713</v>
          </cell>
          <cell r="D5376" t="str">
            <v>P</v>
          </cell>
          <cell r="E5376" t="str">
            <v>TANGERANG SELATAN</v>
          </cell>
          <cell r="F5376" t="str">
            <v>05/07/2013</v>
          </cell>
          <cell r="G5376" t="str">
            <v>Tidak Tahu</v>
          </cell>
          <cell r="H5376" t="str">
            <v>Islam</v>
          </cell>
          <cell r="I5376" t="str">
            <v>Belum Kawin</v>
          </cell>
          <cell r="J5376" t="str">
            <v>Anak</v>
          </cell>
          <cell r="K5376" t="str">
            <v>04</v>
          </cell>
          <cell r="L5376" t="str">
            <v>Tidak/Belum Sekolah</v>
          </cell>
          <cell r="M5376" t="str">
            <v>Belum/Tidak Bekerja</v>
          </cell>
          <cell r="N5376" t="str">
            <v>WARSINI</v>
          </cell>
          <cell r="O5376" t="str">
            <v>KAMSO</v>
          </cell>
          <cell r="P5376" t="str">
            <v>330223</v>
          </cell>
          <cell r="Q5376" t="str">
            <v>KAMSO</v>
          </cell>
          <cell r="R5376" t="str">
            <v>KUTALIMAN</v>
          </cell>
          <cell r="S5376" t="str">
            <v>KEDUNGBANTENG</v>
          </cell>
          <cell r="T5376" t="str">
            <v>KUTALIMAN</v>
          </cell>
          <cell r="U5376" t="str">
            <v>001</v>
          </cell>
          <cell r="V5376" t="str">
            <v>002</v>
          </cell>
          <cell r="W5376" t="str">
            <v>Indonesia</v>
          </cell>
        </row>
        <row r="5377">
          <cell r="B5377" t="str">
            <v>NADA FAJRIA SALSABILA</v>
          </cell>
          <cell r="C5377" t="str">
            <v>330223420114</v>
          </cell>
          <cell r="D5377" t="str">
            <v>P</v>
          </cell>
          <cell r="E5377" t="str">
            <v>BANYUMAS</v>
          </cell>
          <cell r="F5377" t="str">
            <v>02/01/2014</v>
          </cell>
          <cell r="G5377" t="str">
            <v>Tidak Tahu</v>
          </cell>
          <cell r="H5377" t="str">
            <v>Islam</v>
          </cell>
          <cell r="I5377" t="str">
            <v>Belum Kawin</v>
          </cell>
          <cell r="J5377" t="str">
            <v>Anak</v>
          </cell>
          <cell r="K5377" t="str">
            <v>04</v>
          </cell>
          <cell r="L5377" t="str">
            <v>Tidak/Belum Sekolah</v>
          </cell>
          <cell r="M5377" t="str">
            <v>Belum/Tidak Bekerja</v>
          </cell>
          <cell r="N5377" t="str">
            <v>SITI MUNGAWANAH</v>
          </cell>
          <cell r="O5377" t="str">
            <v>AGUS PUJIANTO</v>
          </cell>
          <cell r="P5377" t="str">
            <v>3302230312130001</v>
          </cell>
          <cell r="Q5377" t="str">
            <v>AGUS PUJIANTO</v>
          </cell>
          <cell r="R5377" t="str">
            <v>KUTALIMAN</v>
          </cell>
          <cell r="S5377" t="str">
            <v>KEDUNGBANTENG</v>
          </cell>
          <cell r="T5377" t="str">
            <v>KUTALIMAN</v>
          </cell>
          <cell r="U5377" t="str">
            <v>005</v>
          </cell>
          <cell r="V5377" t="str">
            <v>001</v>
          </cell>
          <cell r="W5377" t="str">
            <v>Indonesia</v>
          </cell>
        </row>
        <row r="5378">
          <cell r="B5378" t="str">
            <v>ARIANTO</v>
          </cell>
          <cell r="C5378" t="str">
            <v>3302232105810002</v>
          </cell>
          <cell r="D5378" t="str">
            <v>L</v>
          </cell>
          <cell r="E5378" t="str">
            <v>BANYUMAS</v>
          </cell>
          <cell r="F5378" t="str">
            <v>21/05/1981</v>
          </cell>
          <cell r="G5378" t="str">
            <v>Tidak Tahu</v>
          </cell>
          <cell r="H5378" t="str">
            <v>Islam</v>
          </cell>
          <cell r="I5378" t="str">
            <v>Kawin</v>
          </cell>
          <cell r="J5378" t="str">
            <v>Kepala Keluarga</v>
          </cell>
          <cell r="K5378" t="str">
            <v>01</v>
          </cell>
          <cell r="L5378" t="str">
            <v>Tamat SD/Sederajat</v>
          </cell>
          <cell r="M5378" t="str">
            <v>Buruh Harian Lepas</v>
          </cell>
          <cell r="N5378" t="str">
            <v>KAITEM</v>
          </cell>
          <cell r="O5378" t="str">
            <v>SUKANTO DARTO</v>
          </cell>
          <cell r="P5378" t="str">
            <v/>
          </cell>
          <cell r="Q5378" t="str">
            <v>ARIANTO</v>
          </cell>
          <cell r="R5378" t="str">
            <v xml:space="preserve">KUTALIMAN </v>
          </cell>
          <cell r="S5378" t="str">
            <v>KEDUNGBANTENG</v>
          </cell>
          <cell r="T5378" t="str">
            <v>KUTALIMAN</v>
          </cell>
          <cell r="U5378" t="str">
            <v>007</v>
          </cell>
          <cell r="V5378" t="str">
            <v>002</v>
          </cell>
          <cell r="W5378" t="str">
            <v>Indonesia</v>
          </cell>
        </row>
        <row r="5379">
          <cell r="B5379" t="str">
            <v>NARSITI</v>
          </cell>
          <cell r="C5379" t="str">
            <v>33022216201850004</v>
          </cell>
          <cell r="D5379" t="str">
            <v>P</v>
          </cell>
          <cell r="E5379" t="str">
            <v>BANYUMAS</v>
          </cell>
          <cell r="F5379" t="str">
            <v>22/01/1985</v>
          </cell>
          <cell r="G5379" t="str">
            <v>Tidak Tahu</v>
          </cell>
          <cell r="H5379" t="str">
            <v>Islam</v>
          </cell>
          <cell r="I5379" t="str">
            <v>Kawin</v>
          </cell>
          <cell r="J5379" t="str">
            <v>Istri</v>
          </cell>
          <cell r="K5379" t="str">
            <v>03</v>
          </cell>
          <cell r="L5379" t="str">
            <v>Tamat SD/Sederajat</v>
          </cell>
          <cell r="M5379" t="str">
            <v>Mengurus Rumah Tangga</v>
          </cell>
          <cell r="N5379" t="str">
            <v>SARIKEM</v>
          </cell>
          <cell r="O5379" t="str">
            <v>NASUDI</v>
          </cell>
          <cell r="P5379" t="str">
            <v/>
          </cell>
          <cell r="Q5379" t="str">
            <v>ARIANTO</v>
          </cell>
          <cell r="R5379" t="str">
            <v>KUTALIMAN</v>
          </cell>
          <cell r="S5379" t="str">
            <v>KEDUNGBANTENG</v>
          </cell>
          <cell r="T5379" t="str">
            <v>KUTALIMAN</v>
          </cell>
          <cell r="U5379" t="str">
            <v>007</v>
          </cell>
          <cell r="V5379" t="str">
            <v>002</v>
          </cell>
          <cell r="W5379" t="str">
            <v>Indonesia</v>
          </cell>
        </row>
        <row r="5380">
          <cell r="B5380" t="str">
            <v>AFRIDA HIDAYAH</v>
          </cell>
          <cell r="C5380" t="str">
            <v>33022158070003</v>
          </cell>
          <cell r="D5380" t="str">
            <v>L</v>
          </cell>
          <cell r="E5380" t="str">
            <v>BANYUMAS</v>
          </cell>
          <cell r="F5380" t="str">
            <v>18/04/2007</v>
          </cell>
          <cell r="G5380" t="str">
            <v>Tidak Tahu</v>
          </cell>
          <cell r="H5380" t="str">
            <v>Islam</v>
          </cell>
          <cell r="I5380" t="str">
            <v>Belum Kawin</v>
          </cell>
          <cell r="J5380" t="str">
            <v>Anak</v>
          </cell>
          <cell r="K5380" t="str">
            <v>04</v>
          </cell>
          <cell r="L5380" t="str">
            <v>Tidak/Belum Sekolah</v>
          </cell>
          <cell r="M5380" t="str">
            <v>Belum/Tidak Bekerja</v>
          </cell>
          <cell r="N5380" t="str">
            <v>NARITI</v>
          </cell>
          <cell r="O5380" t="str">
            <v>ARIANTO</v>
          </cell>
          <cell r="P5380" t="str">
            <v/>
          </cell>
          <cell r="Q5380" t="str">
            <v>ARIANTO</v>
          </cell>
          <cell r="R5380" t="str">
            <v>KUTALIMAN</v>
          </cell>
          <cell r="S5380" t="str">
            <v>KEDUNGBANTENG</v>
          </cell>
          <cell r="T5380" t="str">
            <v>KUTALIMAN</v>
          </cell>
          <cell r="U5380" t="str">
            <v>002</v>
          </cell>
          <cell r="V5380" t="str">
            <v/>
          </cell>
          <cell r="W5380" t="str">
            <v>Indonesia</v>
          </cell>
        </row>
        <row r="5381">
          <cell r="B5381" t="str">
            <v>NARITI</v>
          </cell>
          <cell r="C5381" t="str">
            <v>3302216201850004</v>
          </cell>
          <cell r="D5381" t="str">
            <v>P</v>
          </cell>
          <cell r="E5381" t="str">
            <v>BANYUMAS</v>
          </cell>
          <cell r="F5381" t="str">
            <v>22/01/1985</v>
          </cell>
          <cell r="G5381" t="str">
            <v>Tidak Tahu</v>
          </cell>
          <cell r="H5381" t="str">
            <v>Islam</v>
          </cell>
          <cell r="I5381" t="str">
            <v>Kawin</v>
          </cell>
          <cell r="J5381" t="str">
            <v>Istri</v>
          </cell>
          <cell r="K5381" t="str">
            <v>03</v>
          </cell>
          <cell r="L5381" t="str">
            <v>Tamat SD/Sederajat</v>
          </cell>
          <cell r="M5381" t="str">
            <v>Mengurus Rumah Tangga</v>
          </cell>
          <cell r="N5381" t="str">
            <v>SARIKEM</v>
          </cell>
          <cell r="O5381" t="str">
            <v>NASUDI</v>
          </cell>
          <cell r="P5381" t="str">
            <v/>
          </cell>
          <cell r="Q5381" t="str">
            <v>ARIANTO</v>
          </cell>
          <cell r="R5381" t="str">
            <v>KUTALIMAN</v>
          </cell>
          <cell r="S5381" t="str">
            <v>KEDUNGBANTENG</v>
          </cell>
          <cell r="T5381" t="str">
            <v>KUTALIMAN</v>
          </cell>
          <cell r="U5381" t="str">
            <v>007</v>
          </cell>
          <cell r="V5381" t="str">
            <v>002</v>
          </cell>
          <cell r="W5381" t="str">
            <v>Indonesia</v>
          </cell>
        </row>
        <row r="5382">
          <cell r="B5382" t="str">
            <v>AFRIDA HIDAYAH</v>
          </cell>
          <cell r="C5382" t="str">
            <v>3302215804070003</v>
          </cell>
          <cell r="D5382" t="str">
            <v>P</v>
          </cell>
          <cell r="E5382" t="str">
            <v>BANYUMAS</v>
          </cell>
          <cell r="F5382" t="str">
            <v>18/04/2007</v>
          </cell>
          <cell r="G5382" t="str">
            <v>Tidak Tahu</v>
          </cell>
          <cell r="H5382" t="str">
            <v>Islam</v>
          </cell>
          <cell r="I5382" t="str">
            <v>Belum Kawin</v>
          </cell>
          <cell r="J5382" t="str">
            <v>Anak</v>
          </cell>
          <cell r="K5382" t="str">
            <v>04</v>
          </cell>
          <cell r="L5382" t="str">
            <v>Tidak/Belum Sekolah</v>
          </cell>
          <cell r="M5382" t="str">
            <v>Belum/Tidak Bekerja</v>
          </cell>
          <cell r="N5382" t="str">
            <v>NARITI</v>
          </cell>
          <cell r="O5382" t="str">
            <v>ARIANTO</v>
          </cell>
          <cell r="P5382" t="str">
            <v/>
          </cell>
          <cell r="Q5382" t="str">
            <v>ARIANTO</v>
          </cell>
          <cell r="R5382" t="str">
            <v>KUTALIMAN</v>
          </cell>
          <cell r="S5382" t="str">
            <v>KEDUNGBANTENG</v>
          </cell>
          <cell r="T5382" t="str">
            <v>KUTALIMAN</v>
          </cell>
          <cell r="U5382" t="str">
            <v>007</v>
          </cell>
          <cell r="V5382" t="str">
            <v>002</v>
          </cell>
          <cell r="W5382" t="str">
            <v>Indonesia</v>
          </cell>
        </row>
        <row r="5383">
          <cell r="B5383" t="str">
            <v>FARHAN NAAF RAMADHANU</v>
          </cell>
          <cell r="C5383" t="str">
            <v>330223010714000</v>
          </cell>
          <cell r="D5383" t="str">
            <v>L</v>
          </cell>
          <cell r="E5383" t="str">
            <v>BANYUMAS</v>
          </cell>
          <cell r="F5383" t="str">
            <v>01/07/2014</v>
          </cell>
          <cell r="G5383" t="str">
            <v>TIDAK TAHU</v>
          </cell>
          <cell r="H5383" t="str">
            <v>Islam</v>
          </cell>
          <cell r="I5383" t="str">
            <v>Belum Kawin</v>
          </cell>
          <cell r="J5383" t="str">
            <v>Cucu</v>
          </cell>
          <cell r="K5383" t="str">
            <v>06</v>
          </cell>
          <cell r="L5383" t="str">
            <v>Tidak/Belum Sekolah</v>
          </cell>
          <cell r="M5383" t="str">
            <v>Belum/Tidak Bekerja</v>
          </cell>
          <cell r="N5383" t="str">
            <v>SUYATMI</v>
          </cell>
          <cell r="O5383" t="str">
            <v>MOHAMAD ABIDIN</v>
          </cell>
          <cell r="P5383" t="str">
            <v>3302231702053917</v>
          </cell>
          <cell r="Q5383" t="str">
            <v>SUYITNO RAWIN</v>
          </cell>
          <cell r="R5383" t="str">
            <v>KUTALIMAN</v>
          </cell>
          <cell r="S5383" t="str">
            <v>KEDUNGBANTENG</v>
          </cell>
          <cell r="T5383" t="str">
            <v>KUTALIMAN</v>
          </cell>
          <cell r="U5383" t="str">
            <v>007</v>
          </cell>
          <cell r="V5383" t="str">
            <v>001</v>
          </cell>
          <cell r="W5383" t="str">
            <v>Indonesia</v>
          </cell>
        </row>
        <row r="5384">
          <cell r="B5384" t="str">
            <v>ARFA AFRAN ANGGARA</v>
          </cell>
          <cell r="C5384" t="str">
            <v>33022311022014</v>
          </cell>
          <cell r="D5384" t="str">
            <v>L</v>
          </cell>
          <cell r="E5384" t="str">
            <v>BANYUMAS</v>
          </cell>
          <cell r="F5384" t="str">
            <v>11/02/2014</v>
          </cell>
          <cell r="G5384" t="str">
            <v>Tidak Tahu</v>
          </cell>
          <cell r="H5384" t="str">
            <v>Islam</v>
          </cell>
          <cell r="I5384" t="str">
            <v>Belum Kawin</v>
          </cell>
          <cell r="J5384" t="str">
            <v>Anak</v>
          </cell>
          <cell r="K5384" t="str">
            <v>04</v>
          </cell>
          <cell r="L5384" t="str">
            <v>Tidak/Belum Sekolah</v>
          </cell>
          <cell r="M5384" t="str">
            <v>Belum/Tidak Bekerja</v>
          </cell>
          <cell r="N5384" t="str">
            <v>KISWEN</v>
          </cell>
          <cell r="O5384" t="str">
            <v>SUGIONO</v>
          </cell>
          <cell r="P5384" t="str">
            <v>3302232606120011</v>
          </cell>
          <cell r="Q5384" t="str">
            <v>SUGIONO</v>
          </cell>
          <cell r="R5384" t="str">
            <v>KUTALIMAN</v>
          </cell>
          <cell r="S5384" t="str">
            <v>KEDUNGBANTENG</v>
          </cell>
          <cell r="T5384" t="str">
            <v>KUTALIMAN</v>
          </cell>
          <cell r="U5384" t="str">
            <v>001</v>
          </cell>
          <cell r="V5384" t="str">
            <v>005</v>
          </cell>
          <cell r="W5384" t="str">
            <v>Indonesia</v>
          </cell>
        </row>
        <row r="5385">
          <cell r="B5385" t="str">
            <v>MEI FITRIANI</v>
          </cell>
          <cell r="C5385" t="str">
            <v>3302226005860002</v>
          </cell>
          <cell r="D5385" t="str">
            <v>P</v>
          </cell>
          <cell r="E5385" t="str">
            <v>BANYUMAS</v>
          </cell>
          <cell r="F5385" t="str">
            <v>20/05/1986</v>
          </cell>
          <cell r="G5385" t="str">
            <v>Tidak Tahu</v>
          </cell>
          <cell r="H5385" t="str">
            <v>Islam</v>
          </cell>
          <cell r="I5385" t="str">
            <v>Cerai Hidup</v>
          </cell>
          <cell r="J5385" t="str">
            <v>Kepala Keluarga</v>
          </cell>
          <cell r="K5385" t="str">
            <v>01</v>
          </cell>
          <cell r="L5385" t="str">
            <v>SLTA/Sederajat</v>
          </cell>
          <cell r="M5385" t="str">
            <v>Mengurus Rumah Tangga</v>
          </cell>
          <cell r="N5385" t="str">
            <v>SARKIYAH</v>
          </cell>
          <cell r="O5385" t="str">
            <v>PARYONO TARNO</v>
          </cell>
          <cell r="P5385" t="str">
            <v>3302231201110002</v>
          </cell>
          <cell r="Q5385" t="str">
            <v>MEI FITRIANI</v>
          </cell>
          <cell r="R5385" t="str">
            <v>REMPOAH</v>
          </cell>
          <cell r="S5385" t="str">
            <v>KEDUNGBANTENG</v>
          </cell>
          <cell r="T5385" t="str">
            <v>PINDAH</v>
          </cell>
          <cell r="U5385" t="str">
            <v>007</v>
          </cell>
          <cell r="V5385" t="str">
            <v>004</v>
          </cell>
          <cell r="W5385" t="str">
            <v>Indonesia</v>
          </cell>
        </row>
        <row r="5386">
          <cell r="B5386" t="str">
            <v>ANDIRA SAPUTRI</v>
          </cell>
          <cell r="C5386" t="str">
            <v>330223110214</v>
          </cell>
          <cell r="D5386" t="str">
            <v>P</v>
          </cell>
          <cell r="E5386" t="str">
            <v>BANYUMAS</v>
          </cell>
          <cell r="F5386" t="str">
            <v>11/02/2014</v>
          </cell>
          <cell r="G5386" t="str">
            <v>Tidak Tahu</v>
          </cell>
          <cell r="H5386" t="str">
            <v>Islam</v>
          </cell>
          <cell r="I5386" t="str">
            <v>Belum Kawin</v>
          </cell>
          <cell r="J5386" t="str">
            <v>Anak</v>
          </cell>
          <cell r="K5386" t="str">
            <v>04</v>
          </cell>
          <cell r="L5386" t="str">
            <v>Tidak/Belum Sekolah</v>
          </cell>
          <cell r="M5386" t="str">
            <v>Belum/Tidak Bekerja</v>
          </cell>
          <cell r="N5386" t="str">
            <v>KUSMIRAH</v>
          </cell>
          <cell r="O5386" t="str">
            <v xml:space="preserve">ANDI </v>
          </cell>
          <cell r="P5386" t="str">
            <v>3302231201070010</v>
          </cell>
          <cell r="Q5386" t="str">
            <v>ANDI</v>
          </cell>
          <cell r="R5386" t="str">
            <v>KUTALIMAN</v>
          </cell>
          <cell r="S5386" t="str">
            <v>KEDUNGBANTENG</v>
          </cell>
          <cell r="T5386" t="str">
            <v>KUTALIMAN</v>
          </cell>
          <cell r="U5386" t="str">
            <v>005</v>
          </cell>
          <cell r="V5386" t="str">
            <v>003</v>
          </cell>
          <cell r="W5386" t="str">
            <v>Indonesia</v>
          </cell>
        </row>
        <row r="5387">
          <cell r="B5387" t="str">
            <v>DARTIM AHMAD SYAKUR</v>
          </cell>
          <cell r="C5387" t="str">
            <v>3302230802620002</v>
          </cell>
          <cell r="D5387" t="str">
            <v>L</v>
          </cell>
          <cell r="E5387" t="str">
            <v>BANYUMAS</v>
          </cell>
          <cell r="F5387" t="str">
            <v>08/02/1962</v>
          </cell>
          <cell r="G5387" t="str">
            <v>Tidak Tahu</v>
          </cell>
          <cell r="H5387" t="str">
            <v>Islam</v>
          </cell>
          <cell r="I5387" t="str">
            <v>Kawin</v>
          </cell>
          <cell r="J5387" t="str">
            <v>Kepala Keluarga</v>
          </cell>
          <cell r="K5387" t="str">
            <v>01</v>
          </cell>
          <cell r="L5387" t="str">
            <v>SLTA/Sederajat</v>
          </cell>
          <cell r="M5387" t="str">
            <v>Pedagang</v>
          </cell>
          <cell r="N5387" t="str">
            <v>RASMINAH</v>
          </cell>
          <cell r="O5387" t="str">
            <v>SUWARJI</v>
          </cell>
          <cell r="P5387" t="str">
            <v>3302231702056807</v>
          </cell>
          <cell r="Q5387" t="str">
            <v>DARTIM AHMAD SYAKUR</v>
          </cell>
          <cell r="R5387" t="str">
            <v>KUTALIMAN</v>
          </cell>
          <cell r="S5387" t="str">
            <v>KEDUNGBANTENG</v>
          </cell>
          <cell r="T5387" t="str">
            <v>KUTALIMAN</v>
          </cell>
          <cell r="U5387" t="str">
            <v>006</v>
          </cell>
          <cell r="V5387" t="str">
            <v>001</v>
          </cell>
          <cell r="W5387" t="str">
            <v>Indonesia</v>
          </cell>
        </row>
        <row r="5388">
          <cell r="B5388" t="str">
            <v>NURAZIZAH</v>
          </cell>
          <cell r="C5388" t="str">
            <v>33022318112009</v>
          </cell>
          <cell r="D5388" t="str">
            <v>P</v>
          </cell>
          <cell r="E5388" t="str">
            <v>BANYUMAS</v>
          </cell>
          <cell r="F5388" t="str">
            <v>18/11/2009</v>
          </cell>
          <cell r="G5388" t="str">
            <v>Tidak Tahu</v>
          </cell>
          <cell r="H5388" t="str">
            <v>Islam</v>
          </cell>
          <cell r="I5388" t="str">
            <v>Belum Kawin</v>
          </cell>
          <cell r="J5388" t="str">
            <v>Anak</v>
          </cell>
          <cell r="K5388" t="str">
            <v>04</v>
          </cell>
          <cell r="L5388" t="str">
            <v>Tidak/Belum Sekolah</v>
          </cell>
          <cell r="M5388" t="str">
            <v>Belum/Tidak Bekerja</v>
          </cell>
          <cell r="N5388" t="str">
            <v>DITEM</v>
          </cell>
          <cell r="O5388" t="str">
            <v>YANTO</v>
          </cell>
          <cell r="P5388" t="str">
            <v>3302231702054770</v>
          </cell>
          <cell r="Q5388" t="str">
            <v>YANTO</v>
          </cell>
          <cell r="R5388" t="str">
            <v>KUTALIMAN</v>
          </cell>
          <cell r="S5388" t="str">
            <v>KEDUNGBANTENG</v>
          </cell>
          <cell r="T5388" t="str">
            <v>KUTALIMAN</v>
          </cell>
          <cell r="U5388" t="str">
            <v>005</v>
          </cell>
          <cell r="V5388" t="str">
            <v>003</v>
          </cell>
          <cell r="W5388" t="str">
            <v>Indonesia</v>
          </cell>
        </row>
        <row r="5389">
          <cell r="B5389" t="str">
            <v>SITI BARKAH</v>
          </cell>
          <cell r="C5389" t="str">
            <v>3302235106840004</v>
          </cell>
          <cell r="D5389" t="str">
            <v>P</v>
          </cell>
          <cell r="E5389" t="str">
            <v>BANYUMAS</v>
          </cell>
          <cell r="F5389" t="str">
            <v>11/08/1984</v>
          </cell>
          <cell r="G5389" t="str">
            <v>Tidak Tahu</v>
          </cell>
          <cell r="H5389" t="str">
            <v>Islam</v>
          </cell>
          <cell r="I5389" t="str">
            <v>Belum Kawin</v>
          </cell>
          <cell r="J5389" t="str">
            <v>Anak</v>
          </cell>
          <cell r="K5389" t="str">
            <v>04</v>
          </cell>
          <cell r="L5389" t="str">
            <v>SLTP/Sederajat</v>
          </cell>
          <cell r="M5389" t="str">
            <v>Belum/Tidak Bekerja</v>
          </cell>
          <cell r="N5389" t="str">
            <v>SARIPAH</v>
          </cell>
          <cell r="O5389" t="str">
            <v>DARTIM AHMAD SYAKUR</v>
          </cell>
          <cell r="P5389" t="str">
            <v>3302231702056807</v>
          </cell>
          <cell r="Q5389" t="str">
            <v>DARTIM AHMAD SYAKUR</v>
          </cell>
          <cell r="R5389" t="str">
            <v>KUTALIMAN</v>
          </cell>
          <cell r="S5389" t="str">
            <v>KEDUNGBANTENG</v>
          </cell>
          <cell r="T5389" t="str">
            <v>KUTALIMAN</v>
          </cell>
          <cell r="U5389" t="str">
            <v>006</v>
          </cell>
          <cell r="V5389" t="str">
            <v>001</v>
          </cell>
          <cell r="W5389" t="str">
            <v>Indonesia</v>
          </cell>
        </row>
        <row r="5390">
          <cell r="B5390" t="str">
            <v>RAHMAT HIDAYAT</v>
          </cell>
          <cell r="C5390" t="str">
            <v>3302230908850002</v>
          </cell>
          <cell r="D5390" t="str">
            <v>L</v>
          </cell>
          <cell r="E5390" t="str">
            <v>BANYUMAS</v>
          </cell>
          <cell r="F5390" t="str">
            <v>09/08/1985</v>
          </cell>
          <cell r="G5390" t="str">
            <v>Tidak Tahu</v>
          </cell>
          <cell r="H5390" t="str">
            <v>Islam</v>
          </cell>
          <cell r="I5390" t="str">
            <v>Kawin</v>
          </cell>
          <cell r="J5390" t="str">
            <v>Anak</v>
          </cell>
          <cell r="K5390" t="str">
            <v>04</v>
          </cell>
          <cell r="L5390" t="str">
            <v>SLTP/Sederajat</v>
          </cell>
          <cell r="M5390" t="str">
            <v>Karyawan Swasta</v>
          </cell>
          <cell r="N5390" t="str">
            <v>SARIPAH</v>
          </cell>
          <cell r="O5390" t="str">
            <v>DARTIM AHMAD SYAKUR</v>
          </cell>
          <cell r="P5390" t="str">
            <v>3302231702056807</v>
          </cell>
          <cell r="Q5390" t="str">
            <v>DARTIM AHMAD SYAKUR</v>
          </cell>
          <cell r="R5390" t="str">
            <v>KUTALIMAN</v>
          </cell>
          <cell r="S5390" t="str">
            <v>KEDUNGBANTENG</v>
          </cell>
          <cell r="T5390" t="str">
            <v>PINDAH</v>
          </cell>
          <cell r="U5390" t="str">
            <v>006</v>
          </cell>
          <cell r="V5390" t="str">
            <v>001</v>
          </cell>
          <cell r="W5390" t="str">
            <v>Indonesia</v>
          </cell>
        </row>
        <row r="5391">
          <cell r="B5391" t="str">
            <v>JUNI KURNIAWAN</v>
          </cell>
          <cell r="C5391" t="str">
            <v>3302231306020001</v>
          </cell>
          <cell r="D5391" t="str">
            <v>L</v>
          </cell>
          <cell r="E5391" t="str">
            <v>BANYUMAS</v>
          </cell>
          <cell r="F5391" t="str">
            <v>13/06/2002</v>
          </cell>
          <cell r="G5391" t="str">
            <v>Tidak Tahu</v>
          </cell>
          <cell r="H5391" t="str">
            <v>Islam</v>
          </cell>
          <cell r="I5391" t="str">
            <v>Belum Kawin</v>
          </cell>
          <cell r="J5391" t="str">
            <v>Anak</v>
          </cell>
          <cell r="K5391" t="str">
            <v>04</v>
          </cell>
          <cell r="L5391" t="str">
            <v>Tamat SD/Sederajat</v>
          </cell>
          <cell r="M5391" t="str">
            <v>Pelajar/Mahasiswa</v>
          </cell>
          <cell r="N5391" t="str">
            <v>SARIPAH</v>
          </cell>
          <cell r="O5391" t="str">
            <v>DARTIM AHMAD SYAKUR</v>
          </cell>
          <cell r="P5391" t="str">
            <v>3302231702056807</v>
          </cell>
          <cell r="Q5391" t="str">
            <v>DARTIM AHMAD SYAKUR</v>
          </cell>
          <cell r="R5391" t="str">
            <v>KUTALIMAN</v>
          </cell>
          <cell r="S5391" t="str">
            <v>KEDUNGBANTENG</v>
          </cell>
          <cell r="T5391" t="str">
            <v>KUTALIMAN</v>
          </cell>
          <cell r="U5391" t="str">
            <v>006</v>
          </cell>
          <cell r="V5391" t="str">
            <v>001</v>
          </cell>
          <cell r="W5391" t="str">
            <v>Indonesia</v>
          </cell>
        </row>
        <row r="5392">
          <cell r="B5392" t="str">
            <v>SIFA NURUL SUPRIATIN</v>
          </cell>
          <cell r="C5392" t="str">
            <v>3302234906110003</v>
          </cell>
          <cell r="D5392" t="str">
            <v>P</v>
          </cell>
          <cell r="E5392" t="str">
            <v>BANYUMAS</v>
          </cell>
          <cell r="F5392" t="str">
            <v>09/06/2011</v>
          </cell>
          <cell r="G5392" t="str">
            <v>Tidak Tahu</v>
          </cell>
          <cell r="H5392" t="str">
            <v>Islam</v>
          </cell>
          <cell r="I5392" t="str">
            <v>Belum Kawin</v>
          </cell>
          <cell r="J5392" t="str">
            <v>Anak</v>
          </cell>
          <cell r="K5392" t="str">
            <v>04</v>
          </cell>
          <cell r="L5392" t="str">
            <v>Tidak/Belum Sekolah</v>
          </cell>
          <cell r="M5392" t="str">
            <v>Belum/Tidak Bekerja</v>
          </cell>
          <cell r="N5392" t="str">
            <v>NASIROH ETY</v>
          </cell>
          <cell r="O5392" t="str">
            <v>DARTIM AHMAD SYAKUR</v>
          </cell>
          <cell r="P5392" t="str">
            <v>3302231702056807</v>
          </cell>
          <cell r="Q5392" t="str">
            <v>DARTIM AHMAD SYAKUR</v>
          </cell>
          <cell r="R5392" t="str">
            <v>KUTALIMAN</v>
          </cell>
          <cell r="S5392" t="str">
            <v>KEDUNGBANTENG</v>
          </cell>
          <cell r="T5392" t="str">
            <v>KUTALIMAN</v>
          </cell>
          <cell r="U5392" t="str">
            <v>006</v>
          </cell>
          <cell r="V5392" t="str">
            <v>001</v>
          </cell>
          <cell r="W5392" t="str">
            <v>Indonesia</v>
          </cell>
        </row>
        <row r="5393">
          <cell r="B5393" t="str">
            <v>ANAS AFRIAN PAMULIH</v>
          </cell>
          <cell r="C5393" t="str">
            <v>3302230304090004</v>
          </cell>
          <cell r="D5393" t="str">
            <v>L</v>
          </cell>
          <cell r="E5393" t="str">
            <v>BANYUMAS</v>
          </cell>
          <cell r="F5393" t="str">
            <v>03/04/2009</v>
          </cell>
          <cell r="G5393" t="str">
            <v>Tidak Tahu</v>
          </cell>
          <cell r="H5393" t="str">
            <v>Islam</v>
          </cell>
          <cell r="I5393" t="str">
            <v>Belum Kawin</v>
          </cell>
          <cell r="J5393" t="str">
            <v>Anak</v>
          </cell>
          <cell r="K5393" t="str">
            <v>04</v>
          </cell>
          <cell r="L5393" t="str">
            <v>Tidak Tamat SD/Sederajat</v>
          </cell>
          <cell r="M5393" t="str">
            <v>Belum/Tidak Bekerja</v>
          </cell>
          <cell r="N5393" t="str">
            <v>NASIROH ETY</v>
          </cell>
          <cell r="O5393" t="str">
            <v>DARTIM ACHMAD SYAKUR</v>
          </cell>
          <cell r="P5393" t="str">
            <v>3302231702056807</v>
          </cell>
          <cell r="Q5393" t="str">
            <v>DARTIM ACHMAD SYAKUR</v>
          </cell>
          <cell r="R5393" t="str">
            <v>KUTALIMAN</v>
          </cell>
          <cell r="S5393" t="str">
            <v>KEDUNGBANTENG</v>
          </cell>
          <cell r="T5393" t="str">
            <v>KUTALIMAN</v>
          </cell>
          <cell r="U5393" t="str">
            <v>006</v>
          </cell>
          <cell r="V5393" t="str">
            <v>001</v>
          </cell>
          <cell r="W5393" t="str">
            <v>Indonesia</v>
          </cell>
        </row>
        <row r="5394">
          <cell r="B5394" t="str">
            <v>SUTIKNO BUANG</v>
          </cell>
          <cell r="C5394" t="str">
            <v>3302231312670006</v>
          </cell>
          <cell r="D5394" t="str">
            <v>L</v>
          </cell>
          <cell r="E5394" t="str">
            <v>BANYUMAS</v>
          </cell>
          <cell r="F5394" t="str">
            <v>31/12/1967</v>
          </cell>
          <cell r="G5394" t="str">
            <v>Tidak Tahu</v>
          </cell>
          <cell r="H5394" t="str">
            <v>Islam</v>
          </cell>
          <cell r="I5394" t="str">
            <v>Kawin</v>
          </cell>
          <cell r="J5394" t="str">
            <v>Kepala Keluarga</v>
          </cell>
          <cell r="K5394" t="str">
            <v>01</v>
          </cell>
          <cell r="L5394" t="str">
            <v>Tamat SD/Sederajat</v>
          </cell>
          <cell r="M5394" t="str">
            <v>Buruh Harian Lepas</v>
          </cell>
          <cell r="N5394" t="str">
            <v>DARTEM</v>
          </cell>
          <cell r="O5394" t="str">
            <v>SANMARJI</v>
          </cell>
          <cell r="P5394" t="str">
            <v>3302231101140002</v>
          </cell>
          <cell r="Q5394" t="str">
            <v>SUTIKNO BUANG</v>
          </cell>
          <cell r="R5394" t="str">
            <v>KUTALIMAN</v>
          </cell>
          <cell r="S5394" t="str">
            <v>KEDUNGBANTENG</v>
          </cell>
          <cell r="T5394" t="str">
            <v>KUTALIMAN</v>
          </cell>
          <cell r="U5394" t="str">
            <v>003</v>
          </cell>
          <cell r="V5394" t="str">
            <v>001</v>
          </cell>
          <cell r="W5394" t="str">
            <v>Indonesia</v>
          </cell>
        </row>
        <row r="5395">
          <cell r="B5395" t="str">
            <v>SURTIYAH</v>
          </cell>
          <cell r="C5395" t="str">
            <v>3302235511650002</v>
          </cell>
          <cell r="D5395" t="str">
            <v>P</v>
          </cell>
          <cell r="E5395" t="str">
            <v>BANYUMAS</v>
          </cell>
          <cell r="F5395" t="str">
            <v>15/11/1965</v>
          </cell>
          <cell r="G5395" t="str">
            <v>Tidak Tahu</v>
          </cell>
          <cell r="H5395" t="str">
            <v>Islam</v>
          </cell>
          <cell r="I5395" t="str">
            <v>Kawin</v>
          </cell>
          <cell r="J5395" t="str">
            <v>Istri</v>
          </cell>
          <cell r="K5395" t="str">
            <v>03</v>
          </cell>
          <cell r="L5395" t="str">
            <v>Tamat SD/Sederajat</v>
          </cell>
          <cell r="M5395" t="str">
            <v>Mengurus Rumah Tangga</v>
          </cell>
          <cell r="N5395" t="str">
            <v>DAISEM</v>
          </cell>
          <cell r="O5395" t="str">
            <v>NARSIDI</v>
          </cell>
          <cell r="P5395" t="str">
            <v>3302231101140002</v>
          </cell>
          <cell r="Q5395" t="str">
            <v>SUTIKNO BUANG</v>
          </cell>
          <cell r="R5395" t="str">
            <v>KUTALIMAN</v>
          </cell>
          <cell r="S5395" t="str">
            <v>KEDUNGBANTENG</v>
          </cell>
          <cell r="T5395" t="str">
            <v>KUTALIMAN</v>
          </cell>
          <cell r="U5395" t="str">
            <v>003</v>
          </cell>
          <cell r="V5395" t="str">
            <v>001</v>
          </cell>
          <cell r="W5395" t="str">
            <v>Indonesia</v>
          </cell>
        </row>
        <row r="5396">
          <cell r="B5396" t="str">
            <v>SUROSO</v>
          </cell>
          <cell r="C5396" t="str">
            <v>3302232403960006</v>
          </cell>
          <cell r="D5396" t="str">
            <v>L</v>
          </cell>
          <cell r="E5396" t="str">
            <v>BANYUMAS</v>
          </cell>
          <cell r="F5396" t="str">
            <v>24/03/1986</v>
          </cell>
          <cell r="G5396" t="str">
            <v>Tidak Tahu</v>
          </cell>
          <cell r="H5396" t="str">
            <v>Islam</v>
          </cell>
          <cell r="I5396" t="str">
            <v>Kawin</v>
          </cell>
          <cell r="J5396" t="str">
            <v>Kepala Keluarga</v>
          </cell>
          <cell r="K5396" t="str">
            <v>01</v>
          </cell>
          <cell r="L5396" t="str">
            <v>Tamat SD/Sederajat</v>
          </cell>
          <cell r="M5396" t="str">
            <v>Buruh Harian Lepas</v>
          </cell>
          <cell r="N5396" t="str">
            <v>SURTIYAH</v>
          </cell>
          <cell r="O5396" t="str">
            <v>SUTIKNO BUANG</v>
          </cell>
          <cell r="P5396" t="str">
            <v>3302231403140002</v>
          </cell>
          <cell r="Q5396" t="str">
            <v>SUROSO</v>
          </cell>
          <cell r="R5396" t="str">
            <v>KUTALIMAN</v>
          </cell>
          <cell r="S5396" t="str">
            <v>KEDUNGBANTENG</v>
          </cell>
          <cell r="T5396" t="str">
            <v>KUTALIMAN</v>
          </cell>
          <cell r="U5396" t="str">
            <v>003</v>
          </cell>
          <cell r="V5396" t="str">
            <v>001</v>
          </cell>
          <cell r="W5396" t="str">
            <v>Indonesia</v>
          </cell>
        </row>
        <row r="5397">
          <cell r="B5397" t="str">
            <v>MARYATI</v>
          </cell>
          <cell r="C5397" t="str">
            <v>3302235202990007</v>
          </cell>
          <cell r="D5397" t="str">
            <v>P</v>
          </cell>
          <cell r="E5397" t="str">
            <v>BANYUMAS</v>
          </cell>
          <cell r="F5397" t="str">
            <v>12/02/1998</v>
          </cell>
          <cell r="G5397" t="str">
            <v>Tidak Tahu</v>
          </cell>
          <cell r="H5397" t="str">
            <v>Islam</v>
          </cell>
          <cell r="I5397" t="str">
            <v>Belum Kawin</v>
          </cell>
          <cell r="J5397" t="str">
            <v>Anak</v>
          </cell>
          <cell r="K5397" t="str">
            <v>04</v>
          </cell>
          <cell r="L5397" t="str">
            <v>Tamat SD/Sederajat</v>
          </cell>
          <cell r="M5397" t="str">
            <v>Belum/Tidak Bekerja</v>
          </cell>
          <cell r="N5397" t="str">
            <v>SURTIYAH</v>
          </cell>
          <cell r="O5397" t="str">
            <v>SUTIKNO BUANG</v>
          </cell>
          <cell r="P5397" t="str">
            <v>3302231101140002</v>
          </cell>
          <cell r="Q5397" t="str">
            <v>SUTIKNO BUANG</v>
          </cell>
          <cell r="R5397" t="str">
            <v>KUTALIMAN</v>
          </cell>
          <cell r="S5397" t="str">
            <v>KEDUNGBANTENG</v>
          </cell>
          <cell r="T5397" t="str">
            <v>KUTALIMAN</v>
          </cell>
          <cell r="U5397" t="str">
            <v>003</v>
          </cell>
          <cell r="V5397" t="str">
            <v>001</v>
          </cell>
          <cell r="W5397" t="str">
            <v>Indonesia</v>
          </cell>
        </row>
        <row r="5398">
          <cell r="B5398" t="str">
            <v>SUMINAH</v>
          </cell>
          <cell r="C5398" t="str">
            <v>3302236709990008</v>
          </cell>
          <cell r="D5398" t="str">
            <v>P</v>
          </cell>
          <cell r="E5398" t="str">
            <v>BANYUMAS</v>
          </cell>
          <cell r="F5398" t="str">
            <v>27/09/1999</v>
          </cell>
          <cell r="G5398" t="str">
            <v>Tidak Tahu</v>
          </cell>
          <cell r="H5398" t="str">
            <v>Islam</v>
          </cell>
          <cell r="I5398" t="str">
            <v>Belum Kawin</v>
          </cell>
          <cell r="J5398" t="str">
            <v>Anak</v>
          </cell>
          <cell r="K5398" t="str">
            <v>04</v>
          </cell>
          <cell r="L5398" t="str">
            <v>Tidak/Belum Sekolah</v>
          </cell>
          <cell r="M5398" t="str">
            <v>Belum/Tidak Bekerja</v>
          </cell>
          <cell r="N5398" t="str">
            <v>SURTIYAH</v>
          </cell>
          <cell r="O5398" t="str">
            <v>SUTIKNO BUANG</v>
          </cell>
          <cell r="P5398" t="str">
            <v>3302231101140002</v>
          </cell>
          <cell r="Q5398" t="str">
            <v>SUTIKNO BUANG</v>
          </cell>
          <cell r="R5398" t="str">
            <v>KUTALIMAN</v>
          </cell>
          <cell r="S5398" t="str">
            <v>KEDUNGBANTENG</v>
          </cell>
          <cell r="T5398" t="str">
            <v>KUTALIMAN</v>
          </cell>
          <cell r="U5398" t="str">
            <v>003</v>
          </cell>
          <cell r="V5398" t="str">
            <v>001</v>
          </cell>
          <cell r="W5398" t="str">
            <v>Indonesia</v>
          </cell>
        </row>
        <row r="5399">
          <cell r="B5399" t="str">
            <v>YULIANTI</v>
          </cell>
          <cell r="C5399" t="str">
            <v>3302275007920001</v>
          </cell>
          <cell r="D5399" t="str">
            <v>P</v>
          </cell>
          <cell r="E5399" t="str">
            <v>BANYUMAS</v>
          </cell>
          <cell r="F5399" t="str">
            <v>10/07/1992</v>
          </cell>
          <cell r="G5399" t="str">
            <v>Tidak Tahu</v>
          </cell>
          <cell r="H5399" t="str">
            <v>Islam</v>
          </cell>
          <cell r="I5399" t="str">
            <v>Kawin</v>
          </cell>
          <cell r="J5399" t="str">
            <v>Istri</v>
          </cell>
          <cell r="K5399" t="str">
            <v>03</v>
          </cell>
          <cell r="L5399" t="str">
            <v>SLTP/Sederajat</v>
          </cell>
          <cell r="M5399" t="str">
            <v>Mengurus Rumah Tangga</v>
          </cell>
          <cell r="N5399" t="str">
            <v>WARSINI</v>
          </cell>
          <cell r="O5399" t="str">
            <v>DJUNEDI</v>
          </cell>
          <cell r="P5399" t="str">
            <v>3302231403140002</v>
          </cell>
          <cell r="Q5399" t="str">
            <v>SUROSO</v>
          </cell>
          <cell r="R5399" t="str">
            <v>KUTALIMAN</v>
          </cell>
          <cell r="S5399" t="str">
            <v>KEDUNGBANTENG</v>
          </cell>
          <cell r="T5399" t="str">
            <v>KUTALIMAN</v>
          </cell>
          <cell r="U5399" t="str">
            <v>003</v>
          </cell>
          <cell r="V5399" t="str">
            <v>001</v>
          </cell>
          <cell r="W5399" t="str">
            <v>Indonesia</v>
          </cell>
        </row>
        <row r="5400">
          <cell r="B5400" t="str">
            <v>ARINA NUR ANINGSIH</v>
          </cell>
          <cell r="C5400" t="str">
            <v>3329036603950005</v>
          </cell>
          <cell r="D5400" t="str">
            <v>P</v>
          </cell>
          <cell r="E5400" t="str">
            <v>BREBES</v>
          </cell>
          <cell r="F5400" t="str">
            <v>26/03/1995</v>
          </cell>
          <cell r="G5400" t="str">
            <v>Tidak Tahu</v>
          </cell>
          <cell r="H5400" t="str">
            <v>Islam</v>
          </cell>
          <cell r="I5400" t="str">
            <v>Kawin</v>
          </cell>
          <cell r="J5400" t="str">
            <v>Istri</v>
          </cell>
          <cell r="K5400" t="str">
            <v>03</v>
          </cell>
          <cell r="L5400" t="str">
            <v>SLTP/Sederajat</v>
          </cell>
          <cell r="M5400" t="str">
            <v>Mengurus Rumah Tangga</v>
          </cell>
          <cell r="N5400" t="str">
            <v>SITI MAESAROH</v>
          </cell>
          <cell r="O5400" t="str">
            <v>MIFTAHUL ANWAR</v>
          </cell>
          <cell r="P5400" t="str">
            <v>0</v>
          </cell>
          <cell r="Q5400" t="str">
            <v>SIAM</v>
          </cell>
          <cell r="R5400" t="str">
            <v>KUTALIMAN</v>
          </cell>
          <cell r="S5400" t="str">
            <v>KEDUNGBANTENG</v>
          </cell>
          <cell r="T5400" t="str">
            <v>KUTALIMAN</v>
          </cell>
          <cell r="U5400" t="str">
            <v>001</v>
          </cell>
          <cell r="V5400" t="str">
            <v>005</v>
          </cell>
          <cell r="W5400" t="str">
            <v>Indonesia</v>
          </cell>
        </row>
        <row r="5401">
          <cell r="B5401" t="str">
            <v>GESTIANA NUR NOFIZAH</v>
          </cell>
          <cell r="C5401" t="str">
            <v>33022361112013</v>
          </cell>
          <cell r="D5401" t="str">
            <v>P</v>
          </cell>
          <cell r="E5401" t="str">
            <v>BANYUMAS</v>
          </cell>
          <cell r="F5401" t="str">
            <v>21/11/2013</v>
          </cell>
          <cell r="G5401" t="str">
            <v>Tidak Tahu</v>
          </cell>
          <cell r="H5401" t="str">
            <v>Islam</v>
          </cell>
          <cell r="I5401" t="str">
            <v>Belum Kawin</v>
          </cell>
          <cell r="J5401" t="str">
            <v>Anak</v>
          </cell>
          <cell r="K5401" t="str">
            <v>04</v>
          </cell>
          <cell r="L5401" t="str">
            <v>Tidak/Belum Sekolah</v>
          </cell>
          <cell r="M5401" t="str">
            <v>Belum/Tidak Bekerja</v>
          </cell>
          <cell r="N5401" t="str">
            <v>ARINA NUR ANINGSIH</v>
          </cell>
          <cell r="O5401" t="str">
            <v>SIAM</v>
          </cell>
          <cell r="P5401" t="str">
            <v/>
          </cell>
          <cell r="Q5401" t="str">
            <v>SIAM</v>
          </cell>
          <cell r="R5401" t="str">
            <v>KUTALIMAN</v>
          </cell>
          <cell r="S5401" t="str">
            <v>KEDUNGBANTENG</v>
          </cell>
          <cell r="T5401" t="str">
            <v>KUTALIMAN</v>
          </cell>
          <cell r="U5401" t="str">
            <v>001</v>
          </cell>
          <cell r="V5401" t="str">
            <v>005</v>
          </cell>
          <cell r="W5401" t="str">
            <v>Indonesia</v>
          </cell>
        </row>
        <row r="5402">
          <cell r="B5402" t="str">
            <v>WATRI</v>
          </cell>
          <cell r="C5402" t="str">
            <v>3302165010890001</v>
          </cell>
          <cell r="D5402" t="str">
            <v>P</v>
          </cell>
          <cell r="E5402" t="str">
            <v>BANYUMAS</v>
          </cell>
          <cell r="F5402" t="str">
            <v>10/10/1989</v>
          </cell>
          <cell r="G5402" t="str">
            <v>Tidak Tahu</v>
          </cell>
          <cell r="H5402" t="str">
            <v>Islam</v>
          </cell>
          <cell r="I5402" t="str">
            <v>Kawin</v>
          </cell>
          <cell r="J5402" t="str">
            <v>Istri</v>
          </cell>
          <cell r="K5402" t="str">
            <v>03</v>
          </cell>
          <cell r="L5402" t="str">
            <v>Tamat SD/Sederajat</v>
          </cell>
          <cell r="M5402" t="str">
            <v>Petani/Pekebun</v>
          </cell>
          <cell r="N5402" t="str">
            <v>KARSIEM</v>
          </cell>
          <cell r="O5402" t="str">
            <v>ISMUN</v>
          </cell>
          <cell r="P5402" t="str">
            <v>3302231207130001</v>
          </cell>
          <cell r="Q5402" t="str">
            <v>HALIMIN</v>
          </cell>
          <cell r="R5402" t="str">
            <v>KUTALIMAN</v>
          </cell>
          <cell r="S5402" t="str">
            <v>KEDUNGBANTENG</v>
          </cell>
          <cell r="T5402" t="str">
            <v>KUTALIMAN</v>
          </cell>
          <cell r="U5402" t="str">
            <v>006</v>
          </cell>
          <cell r="V5402" t="str">
            <v>001</v>
          </cell>
          <cell r="W5402" t="str">
            <v>Indonesia</v>
          </cell>
        </row>
        <row r="5403">
          <cell r="B5403" t="str">
            <v>NUR HIDAYATI</v>
          </cell>
          <cell r="C5403" t="str">
            <v>3301035503800004</v>
          </cell>
          <cell r="D5403" t="str">
            <v>P</v>
          </cell>
          <cell r="E5403" t="str">
            <v>CILACAP</v>
          </cell>
          <cell r="F5403" t="str">
            <v>15/03/1980</v>
          </cell>
          <cell r="G5403" t="str">
            <v>Tidak Tahu</v>
          </cell>
          <cell r="H5403" t="str">
            <v>Islam</v>
          </cell>
          <cell r="I5403" t="str">
            <v>Kawin</v>
          </cell>
          <cell r="J5403" t="str">
            <v>Istri</v>
          </cell>
          <cell r="K5403" t="str">
            <v>03</v>
          </cell>
          <cell r="L5403" t="str">
            <v>Tamat SD/Sederajat</v>
          </cell>
          <cell r="M5403" t="str">
            <v>Buruh Harian Lepas</v>
          </cell>
          <cell r="N5403" t="str">
            <v>KAMI</v>
          </cell>
          <cell r="O5403" t="str">
            <v>SAMIDI</v>
          </cell>
          <cell r="P5403" t="str">
            <v>3302231802140003</v>
          </cell>
          <cell r="Q5403" t="str">
            <v>KABUL HAJAT WARTIM</v>
          </cell>
          <cell r="R5403" t="str">
            <v>KUTALIMAN</v>
          </cell>
          <cell r="S5403" t="str">
            <v>KEDUNGBANTENG</v>
          </cell>
          <cell r="T5403" t="str">
            <v>KUTALIMAN</v>
          </cell>
          <cell r="U5403" t="str">
            <v>004</v>
          </cell>
          <cell r="V5403" t="str">
            <v>002</v>
          </cell>
          <cell r="W5403" t="str">
            <v>Indonesia</v>
          </cell>
        </row>
        <row r="5404">
          <cell r="B5404" t="str">
            <v>WAHYU RISKI ALLATIF</v>
          </cell>
          <cell r="C5404" t="str">
            <v>33022303112012</v>
          </cell>
          <cell r="D5404" t="str">
            <v>L</v>
          </cell>
          <cell r="E5404" t="str">
            <v>BANYUMAS</v>
          </cell>
          <cell r="F5404" t="str">
            <v>03/11/2012</v>
          </cell>
          <cell r="G5404" t="str">
            <v>Tidak Tahu</v>
          </cell>
          <cell r="H5404" t="str">
            <v>Islam</v>
          </cell>
          <cell r="I5404" t="str">
            <v>Belum Kawin</v>
          </cell>
          <cell r="J5404" t="str">
            <v>Anak</v>
          </cell>
          <cell r="K5404" t="str">
            <v>04</v>
          </cell>
          <cell r="L5404" t="str">
            <v>Tidak/Belum Sekolah</v>
          </cell>
          <cell r="M5404" t="str">
            <v>Belum/Tidak Bekerja</v>
          </cell>
          <cell r="N5404" t="str">
            <v>NURHIDAYATI</v>
          </cell>
          <cell r="O5404" t="str">
            <v>KABUL HAJAT WARTIM</v>
          </cell>
          <cell r="P5404" t="str">
            <v>3302231802140003</v>
          </cell>
          <cell r="Q5404" t="str">
            <v>KABUL HAJAT WARTIM</v>
          </cell>
          <cell r="R5404" t="str">
            <v>KUTALIMAN</v>
          </cell>
          <cell r="S5404" t="str">
            <v>KEDUNGBANTENG</v>
          </cell>
          <cell r="T5404" t="str">
            <v>KUTALIMAN</v>
          </cell>
          <cell r="U5404" t="str">
            <v>004</v>
          </cell>
          <cell r="V5404" t="str">
            <v>002</v>
          </cell>
          <cell r="W5404" t="str">
            <v>Indonesia</v>
          </cell>
        </row>
        <row r="5405">
          <cell r="B5405" t="str">
            <v>DARSINI</v>
          </cell>
          <cell r="C5405" t="str">
            <v>3302034909790003</v>
          </cell>
          <cell r="D5405" t="str">
            <v>P</v>
          </cell>
          <cell r="E5405" t="str">
            <v>BANYUMAS</v>
          </cell>
          <cell r="F5405" t="str">
            <v>09/09/0979</v>
          </cell>
          <cell r="G5405" t="str">
            <v>Tidak Tahu</v>
          </cell>
          <cell r="H5405" t="str">
            <v>Islam</v>
          </cell>
          <cell r="I5405" t="str">
            <v>Kawin</v>
          </cell>
          <cell r="J5405" t="str">
            <v>Istri</v>
          </cell>
          <cell r="K5405" t="str">
            <v>03</v>
          </cell>
          <cell r="L5405" t="str">
            <v>SLTA/Sederajat</v>
          </cell>
          <cell r="M5405" t="str">
            <v>Mengurus Rumah Tangga</v>
          </cell>
          <cell r="N5405" t="str">
            <v>SUKASIH</v>
          </cell>
          <cell r="O5405" t="str">
            <v>SUMARYO</v>
          </cell>
          <cell r="P5405" t="str">
            <v>3302230304130004</v>
          </cell>
          <cell r="Q5405" t="str">
            <v>AHMAD SUWITO</v>
          </cell>
          <cell r="R5405" t="str">
            <v>KUTALIMAN</v>
          </cell>
          <cell r="S5405" t="str">
            <v>KEDUNGBANTENG</v>
          </cell>
          <cell r="T5405" t="str">
            <v>KUTALIMAN</v>
          </cell>
          <cell r="U5405" t="str">
            <v>006</v>
          </cell>
          <cell r="V5405" t="str">
            <v>003</v>
          </cell>
          <cell r="W5405" t="str">
            <v>Indonesia</v>
          </cell>
        </row>
        <row r="5406">
          <cell r="B5406" t="str">
            <v>ROFI'AH FIKRIYYATUS SALWA</v>
          </cell>
          <cell r="C5406" t="str">
            <v>330223490414000</v>
          </cell>
          <cell r="D5406" t="str">
            <v>P</v>
          </cell>
          <cell r="E5406" t="str">
            <v>BANYUMAS</v>
          </cell>
          <cell r="F5406" t="str">
            <v>09/04/2014</v>
          </cell>
          <cell r="G5406" t="str">
            <v>TIDAK TAHU</v>
          </cell>
          <cell r="H5406" t="str">
            <v>Islam</v>
          </cell>
          <cell r="I5406" t="str">
            <v>Belum Kawin</v>
          </cell>
          <cell r="J5406" t="str">
            <v>Anak</v>
          </cell>
          <cell r="K5406" t="str">
            <v>04</v>
          </cell>
          <cell r="L5406" t="str">
            <v>Tidak/Belum Sekolah</v>
          </cell>
          <cell r="M5406" t="str">
            <v>Belum/Tidak Bekerja</v>
          </cell>
          <cell r="N5406" t="str">
            <v>ELIANA NURUL HIDAYAH</v>
          </cell>
          <cell r="O5406" t="str">
            <v>DUDI SANTOSA</v>
          </cell>
          <cell r="P5406" t="str">
            <v>3302231307130005</v>
          </cell>
          <cell r="Q5406" t="str">
            <v>BUDI SANTOSA</v>
          </cell>
          <cell r="R5406" t="str">
            <v>KUTALIMAN</v>
          </cell>
          <cell r="S5406" t="str">
            <v>KEDUNGBANTENG</v>
          </cell>
          <cell r="T5406" t="str">
            <v>KUTALIMAN</v>
          </cell>
          <cell r="U5406" t="str">
            <v>007</v>
          </cell>
          <cell r="V5406" t="str">
            <v>003</v>
          </cell>
          <cell r="W5406" t="str">
            <v>Indonesia</v>
          </cell>
        </row>
        <row r="5407">
          <cell r="B5407" t="str">
            <v>WARDOYO</v>
          </cell>
          <cell r="C5407" t="str">
            <v>3302230710780001</v>
          </cell>
          <cell r="D5407" t="str">
            <v>L</v>
          </cell>
          <cell r="E5407" t="str">
            <v>BANYUMAS</v>
          </cell>
          <cell r="F5407" t="str">
            <v>07/10/1978</v>
          </cell>
          <cell r="G5407" t="str">
            <v>TIDAK TAHU</v>
          </cell>
          <cell r="H5407" t="str">
            <v>Islam</v>
          </cell>
          <cell r="I5407" t="str">
            <v>Cerai Hidup</v>
          </cell>
          <cell r="J5407" t="str">
            <v>Kepala Keluarga</v>
          </cell>
          <cell r="K5407" t="str">
            <v>01</v>
          </cell>
          <cell r="L5407" t="str">
            <v>Tamat SD/Sederajat</v>
          </cell>
          <cell r="M5407" t="str">
            <v>Buruh Harian Lepas</v>
          </cell>
          <cell r="N5407" t="str">
            <v>SARTEM</v>
          </cell>
          <cell r="O5407" t="str">
            <v>TARSIDIK</v>
          </cell>
          <cell r="P5407" t="str">
            <v>3302230410060027</v>
          </cell>
          <cell r="Q5407" t="str">
            <v>WARDOYO</v>
          </cell>
          <cell r="R5407" t="str">
            <v>KUTALIMAN</v>
          </cell>
          <cell r="S5407" t="str">
            <v>KEDUNGBANTENG</v>
          </cell>
          <cell r="T5407" t="str">
            <v>KUTALIMAN</v>
          </cell>
          <cell r="U5407" t="str">
            <v>003</v>
          </cell>
          <cell r="V5407" t="str">
            <v>003</v>
          </cell>
          <cell r="W5407" t="str">
            <v>Indonesia</v>
          </cell>
        </row>
        <row r="5408">
          <cell r="B5408" t="str">
            <v>MUHAMAD ATIK NURBANI</v>
          </cell>
          <cell r="C5408" t="str">
            <v>330223130109000</v>
          </cell>
          <cell r="D5408" t="str">
            <v>L</v>
          </cell>
          <cell r="E5408" t="str">
            <v>BANYUMAS</v>
          </cell>
          <cell r="F5408" t="str">
            <v>13/01/2009</v>
          </cell>
          <cell r="G5408" t="str">
            <v>TIDAK TAHU</v>
          </cell>
          <cell r="H5408" t="str">
            <v>Islam</v>
          </cell>
          <cell r="I5408" t="str">
            <v>Belum Kawin</v>
          </cell>
          <cell r="J5408" t="str">
            <v>Anak</v>
          </cell>
          <cell r="K5408" t="str">
            <v>04</v>
          </cell>
          <cell r="L5408" t="str">
            <v>Tidak/Belum Sekolah</v>
          </cell>
          <cell r="M5408" t="str">
            <v>Belum/Tidak Bekerja</v>
          </cell>
          <cell r="N5408" t="str">
            <v>MUNJIAH</v>
          </cell>
          <cell r="O5408" t="str">
            <v>INDARTO</v>
          </cell>
          <cell r="P5408" t="str">
            <v>3302232408060051</v>
          </cell>
          <cell r="Q5408" t="str">
            <v>INDARTO</v>
          </cell>
          <cell r="R5408" t="str">
            <v>KUTALIMAN</v>
          </cell>
          <cell r="S5408" t="str">
            <v>KEDUNGBANTENG</v>
          </cell>
          <cell r="T5408" t="str">
            <v>KUTALIMAN</v>
          </cell>
          <cell r="U5408" t="str">
            <v>006</v>
          </cell>
          <cell r="V5408" t="str">
            <v>001</v>
          </cell>
          <cell r="W5408" t="str">
            <v>Indonesia</v>
          </cell>
        </row>
        <row r="5409">
          <cell r="B5409" t="str">
            <v>KURNIAH</v>
          </cell>
          <cell r="C5409" t="str">
            <v>3302236106950002</v>
          </cell>
          <cell r="D5409" t="str">
            <v>P</v>
          </cell>
          <cell r="E5409" t="str">
            <v>BANYUMAS</v>
          </cell>
          <cell r="F5409" t="str">
            <v>21/06/1995</v>
          </cell>
          <cell r="G5409" t="str">
            <v>Tidak Tahu</v>
          </cell>
          <cell r="H5409" t="str">
            <v>Islam</v>
          </cell>
          <cell r="I5409" t="str">
            <v>Kawin</v>
          </cell>
          <cell r="J5409" t="str">
            <v>Istri</v>
          </cell>
          <cell r="K5409" t="str">
            <v>03</v>
          </cell>
          <cell r="L5409" t="str">
            <v>SLTP/Sederajat</v>
          </cell>
          <cell r="M5409" t="str">
            <v>Mengurus Rumah Tangga</v>
          </cell>
          <cell r="N5409" t="str">
            <v>ISWATI NAISEM</v>
          </cell>
          <cell r="O5409" t="str">
            <v>CAHYONO RIKUN</v>
          </cell>
          <cell r="P5409" t="str">
            <v>0</v>
          </cell>
          <cell r="Q5409" t="str">
            <v>SLAMET MARTIN ARIANTO</v>
          </cell>
          <cell r="R5409" t="str">
            <v>KUTALIMAN</v>
          </cell>
          <cell r="S5409" t="str">
            <v>KEDUNGBANTENG</v>
          </cell>
          <cell r="T5409" t="str">
            <v>KUTALIMAN</v>
          </cell>
          <cell r="U5409" t="str">
            <v>007</v>
          </cell>
          <cell r="V5409" t="str">
            <v>002</v>
          </cell>
          <cell r="W5409" t="str">
            <v>Indonesia</v>
          </cell>
        </row>
        <row r="5410">
          <cell r="B5410" t="str">
            <v>AGUNG SULISTYO MAHENDRA</v>
          </cell>
          <cell r="C5410" t="str">
            <v>3328090711720005</v>
          </cell>
          <cell r="D5410" t="str">
            <v>L</v>
          </cell>
          <cell r="E5410" t="str">
            <v>TEGAL</v>
          </cell>
          <cell r="F5410" t="str">
            <v>07/11/1972</v>
          </cell>
          <cell r="G5410" t="str">
            <v>Tidak Tahu</v>
          </cell>
          <cell r="H5410" t="str">
            <v>Islam</v>
          </cell>
          <cell r="I5410" t="str">
            <v>Kawin</v>
          </cell>
          <cell r="J5410" t="str">
            <v>Kepala Keluarga</v>
          </cell>
          <cell r="K5410" t="str">
            <v>01</v>
          </cell>
          <cell r="L5410" t="str">
            <v>Diploma IV/Strata I</v>
          </cell>
          <cell r="M5410" t="str">
            <v>Wiraswasta</v>
          </cell>
          <cell r="N5410" t="str">
            <v>SUMARTI</v>
          </cell>
          <cell r="O5410" t="str">
            <v>ASRAL ARIES</v>
          </cell>
          <cell r="P5410" t="str">
            <v>3302231705140003</v>
          </cell>
          <cell r="Q5410" t="str">
            <v>AGUNG SULISTYO MAHENDRA</v>
          </cell>
          <cell r="R5410" t="str">
            <v>KUTALIMAN</v>
          </cell>
          <cell r="S5410" t="str">
            <v>KEDUNGBANTENG</v>
          </cell>
          <cell r="T5410" t="str">
            <v>KUTALIMAN</v>
          </cell>
          <cell r="U5410" t="str">
            <v>007</v>
          </cell>
          <cell r="V5410" t="str">
            <v>003</v>
          </cell>
          <cell r="W5410" t="str">
            <v>Indonesia</v>
          </cell>
        </row>
        <row r="5411">
          <cell r="B5411" t="str">
            <v>MAHARDIKA AZKA SAHPUTRA</v>
          </cell>
          <cell r="C5411" t="str">
            <v>3302230307130001</v>
          </cell>
          <cell r="D5411" t="str">
            <v>L</v>
          </cell>
          <cell r="E5411" t="str">
            <v>BANYUMAS</v>
          </cell>
          <cell r="F5411" t="str">
            <v>03/07/2013</v>
          </cell>
          <cell r="G5411" t="str">
            <v>Tidak Tahu</v>
          </cell>
          <cell r="H5411" t="str">
            <v>Islam</v>
          </cell>
          <cell r="I5411" t="str">
            <v>Belum Kawin</v>
          </cell>
          <cell r="J5411" t="str">
            <v>Anak</v>
          </cell>
          <cell r="K5411" t="str">
            <v>04</v>
          </cell>
          <cell r="L5411" t="str">
            <v>Tidak/Belum Sekolah</v>
          </cell>
          <cell r="M5411" t="str">
            <v>Belum/Tidak Bekerja</v>
          </cell>
          <cell r="N5411" t="str">
            <v>SITI AISAH</v>
          </cell>
          <cell r="O5411" t="str">
            <v xml:space="preserve">AGUNG SULISTYO MAHENDRA </v>
          </cell>
          <cell r="P5411" t="str">
            <v>3302231705140003</v>
          </cell>
          <cell r="Q5411" t="str">
            <v xml:space="preserve">AGUNG SULISTYO MAHENDRA </v>
          </cell>
          <cell r="R5411" t="str">
            <v>KUTALIMAN</v>
          </cell>
          <cell r="S5411" t="str">
            <v>KEDUNGBANTENG</v>
          </cell>
          <cell r="T5411" t="str">
            <v>KUTALIMAN</v>
          </cell>
          <cell r="U5411" t="str">
            <v>007</v>
          </cell>
          <cell r="V5411" t="str">
            <v>003</v>
          </cell>
          <cell r="W5411" t="str">
            <v>Indonesia</v>
          </cell>
        </row>
        <row r="5412">
          <cell r="B5412" t="str">
            <v>TAHTA QONITA APRILIA</v>
          </cell>
          <cell r="C5412" t="str">
            <v>33022329042014</v>
          </cell>
          <cell r="D5412" t="str">
            <v>P</v>
          </cell>
          <cell r="E5412" t="str">
            <v>BANYUMAS</v>
          </cell>
          <cell r="F5412" t="str">
            <v>29/04/2014</v>
          </cell>
          <cell r="G5412" t="str">
            <v>Tidak Tahu</v>
          </cell>
          <cell r="H5412" t="str">
            <v>Islam</v>
          </cell>
          <cell r="I5412" t="str">
            <v>Belum Kawin</v>
          </cell>
          <cell r="J5412" t="str">
            <v>Anak</v>
          </cell>
          <cell r="K5412" t="str">
            <v>04</v>
          </cell>
          <cell r="L5412" t="str">
            <v>Tidak/Belum Sekolah</v>
          </cell>
          <cell r="M5412" t="str">
            <v>Belum/Tidak Bekerja</v>
          </cell>
          <cell r="N5412" t="str">
            <v>JULIYAH</v>
          </cell>
          <cell r="O5412" t="str">
            <v>SOFYAN SAURI</v>
          </cell>
          <cell r="P5412" t="str">
            <v>3302232108060050</v>
          </cell>
          <cell r="Q5412" t="str">
            <v>SOFYAN SAURI</v>
          </cell>
          <cell r="R5412" t="str">
            <v>KUTALIMAN</v>
          </cell>
          <cell r="S5412" t="str">
            <v>KEDUNGBANTENG</v>
          </cell>
          <cell r="T5412" t="str">
            <v>KUTALIMAN</v>
          </cell>
          <cell r="U5412" t="str">
            <v>002</v>
          </cell>
          <cell r="V5412" t="str">
            <v>002</v>
          </cell>
          <cell r="W5412" t="str">
            <v>Indonesia</v>
          </cell>
        </row>
        <row r="5413">
          <cell r="B5413" t="str">
            <v>ALFIAH MAZZIYATUN AUFA</v>
          </cell>
          <cell r="C5413" t="str">
            <v>330223840514000</v>
          </cell>
          <cell r="D5413" t="str">
            <v>P</v>
          </cell>
          <cell r="E5413" t="str">
            <v>BANYUMAS</v>
          </cell>
          <cell r="F5413" t="str">
            <v>04/05/2014</v>
          </cell>
          <cell r="G5413" t="str">
            <v>TIDAK TAHU</v>
          </cell>
          <cell r="H5413" t="str">
            <v>Islam</v>
          </cell>
          <cell r="I5413" t="str">
            <v>Belum Kawin</v>
          </cell>
          <cell r="J5413" t="str">
            <v>Anak</v>
          </cell>
          <cell r="K5413" t="str">
            <v>04</v>
          </cell>
          <cell r="L5413" t="str">
            <v>Tidak/Belum Sekolah</v>
          </cell>
          <cell r="M5413" t="str">
            <v>Belum/Tidak Bekerja</v>
          </cell>
          <cell r="N5413" t="str">
            <v>MUKHTAROMAH</v>
          </cell>
          <cell r="O5413" t="str">
            <v>KHUSNUDIN</v>
          </cell>
          <cell r="P5413">
            <v>0</v>
          </cell>
          <cell r="Q5413" t="str">
            <v>KHUSNUDIN</v>
          </cell>
          <cell r="R5413" t="str">
            <v>KUTALIMAN</v>
          </cell>
          <cell r="S5413" t="str">
            <v>KEDUNGBANTENG</v>
          </cell>
          <cell r="T5413" t="str">
            <v>KUTALIMAN</v>
          </cell>
          <cell r="U5413" t="str">
            <v>002</v>
          </cell>
          <cell r="V5413" t="str">
            <v>003</v>
          </cell>
          <cell r="W5413" t="str">
            <v>Indonesia</v>
          </cell>
        </row>
        <row r="5414">
          <cell r="B5414" t="str">
            <v>KHUSNUDIN</v>
          </cell>
          <cell r="C5414" t="str">
            <v>3304120407890002</v>
          </cell>
          <cell r="D5414" t="str">
            <v>L</v>
          </cell>
          <cell r="E5414" t="str">
            <v>BANJARNEGARA</v>
          </cell>
          <cell r="F5414" t="str">
            <v>28/09/1989</v>
          </cell>
          <cell r="G5414" t="str">
            <v>Tidak Tahu</v>
          </cell>
          <cell r="H5414" t="str">
            <v>Islam</v>
          </cell>
          <cell r="I5414" t="str">
            <v>Kawin</v>
          </cell>
          <cell r="J5414" t="str">
            <v>Kepala Keluarga</v>
          </cell>
          <cell r="K5414" t="str">
            <v>01</v>
          </cell>
          <cell r="L5414" t="str">
            <v>Tamat SD/Sederajat</v>
          </cell>
          <cell r="M5414" t="str">
            <v>Wiraswasta</v>
          </cell>
          <cell r="N5414" t="str">
            <v>SUTIMAH</v>
          </cell>
          <cell r="O5414" t="str">
            <v>AMIN ABU YASID</v>
          </cell>
          <cell r="P5414">
            <v>0</v>
          </cell>
          <cell r="Q5414" t="str">
            <v>KHUSNUDIN</v>
          </cell>
          <cell r="R5414" t="str">
            <v>KUTALIMAN</v>
          </cell>
          <cell r="S5414" t="str">
            <v>KEDUNGBANTENG</v>
          </cell>
          <cell r="T5414" t="str">
            <v>KUTALIMAN</v>
          </cell>
          <cell r="U5414" t="str">
            <v>002</v>
          </cell>
          <cell r="V5414" t="str">
            <v>003</v>
          </cell>
          <cell r="W5414" t="str">
            <v>Indonesia</v>
          </cell>
        </row>
        <row r="5415">
          <cell r="B5415" t="str">
            <v>YOLANI TEZAR MAULIANDA</v>
          </cell>
          <cell r="C5415" t="str">
            <v>3302232502110003</v>
          </cell>
          <cell r="D5415" t="str">
            <v>L</v>
          </cell>
          <cell r="E5415" t="str">
            <v>BANYUMAS</v>
          </cell>
          <cell r="F5415" t="str">
            <v>25/02/2011</v>
          </cell>
          <cell r="G5415" t="str">
            <v>TIDAK TAHU</v>
          </cell>
          <cell r="H5415" t="str">
            <v>Islam</v>
          </cell>
          <cell r="I5415" t="str">
            <v>Belum Kawin</v>
          </cell>
          <cell r="J5415" t="str">
            <v>Anak</v>
          </cell>
          <cell r="K5415" t="str">
            <v>04</v>
          </cell>
          <cell r="L5415" t="str">
            <v>Tidak/Belum Sekolah</v>
          </cell>
          <cell r="M5415" t="str">
            <v>Belum/Tidak Bekerja</v>
          </cell>
          <cell r="N5415" t="str">
            <v>PRIMADANI PUTRI GANDES AYU LARASIKA</v>
          </cell>
          <cell r="O5415" t="str">
            <v>-</v>
          </cell>
          <cell r="P5415" t="str">
            <v>3302232506130005</v>
          </cell>
          <cell r="Q5415" t="str">
            <v>PRIMADANI PUTRI GANDES AYU LARASIKA</v>
          </cell>
          <cell r="R5415" t="str">
            <v>KUTALIMAN</v>
          </cell>
          <cell r="S5415" t="str">
            <v>KEDUNGBANTENG</v>
          </cell>
          <cell r="T5415" t="str">
            <v>KUTALIMAN</v>
          </cell>
          <cell r="U5415" t="str">
            <v>007</v>
          </cell>
          <cell r="V5415" t="str">
            <v>003</v>
          </cell>
          <cell r="W5415" t="str">
            <v>Indonesia</v>
          </cell>
        </row>
        <row r="5416">
          <cell r="B5416" t="str">
            <v>PUPUT DWI SAPUTRI</v>
          </cell>
          <cell r="C5416" t="str">
            <v>3302234201080002</v>
          </cell>
          <cell r="D5416" t="str">
            <v>P</v>
          </cell>
          <cell r="E5416" t="str">
            <v>BANYUMAS</v>
          </cell>
          <cell r="F5416" t="str">
            <v>02/01/2008</v>
          </cell>
          <cell r="G5416" t="str">
            <v>TIDAK TAHU</v>
          </cell>
          <cell r="H5416" t="str">
            <v>Islam</v>
          </cell>
          <cell r="I5416" t="str">
            <v>Belum Kawin</v>
          </cell>
          <cell r="J5416" t="str">
            <v>Anak</v>
          </cell>
          <cell r="K5416" t="str">
            <v>04</v>
          </cell>
          <cell r="L5416" t="str">
            <v>Tidak/Belum Sekolah</v>
          </cell>
          <cell r="M5416" t="str">
            <v>Belum/Tidak Bekerja</v>
          </cell>
          <cell r="N5416" t="str">
            <v>ENDANG PURWATI</v>
          </cell>
          <cell r="O5416" t="str">
            <v>HASIM</v>
          </cell>
          <cell r="P5416" t="str">
            <v>3302232308060013</v>
          </cell>
          <cell r="Q5416" t="str">
            <v>HASIM</v>
          </cell>
          <cell r="R5416" t="str">
            <v>KUTALIMAN</v>
          </cell>
          <cell r="S5416" t="str">
            <v>KEDUNGBANTENG</v>
          </cell>
          <cell r="T5416" t="str">
            <v>KUTALIMAN</v>
          </cell>
          <cell r="U5416" t="str">
            <v>003</v>
          </cell>
          <cell r="V5416" t="str">
            <v>003</v>
          </cell>
          <cell r="W5416" t="str">
            <v>Indonesia</v>
          </cell>
        </row>
        <row r="5417">
          <cell r="B5417" t="str">
            <v>HASIM</v>
          </cell>
          <cell r="C5417" t="str">
            <v>3302233103740003</v>
          </cell>
          <cell r="D5417" t="str">
            <v>L</v>
          </cell>
          <cell r="E5417" t="str">
            <v>BANYUMAS</v>
          </cell>
          <cell r="F5417" t="str">
            <v>31/03/1974</v>
          </cell>
          <cell r="G5417" t="str">
            <v>TIDAK TAHU</v>
          </cell>
          <cell r="H5417" t="str">
            <v>Islam</v>
          </cell>
          <cell r="I5417" t="str">
            <v>Kawin</v>
          </cell>
          <cell r="J5417" t="str">
            <v>Kepala Keluarga</v>
          </cell>
          <cell r="K5417" t="str">
            <v>01</v>
          </cell>
          <cell r="L5417" t="str">
            <v>Tamat SD/Sederajat</v>
          </cell>
          <cell r="M5417" t="str">
            <v>Buruh Harian Lepas</v>
          </cell>
          <cell r="N5417" t="str">
            <v>ARTI</v>
          </cell>
          <cell r="O5417" t="str">
            <v>SAHUDIN</v>
          </cell>
          <cell r="P5417" t="str">
            <v>3302232308060013</v>
          </cell>
          <cell r="Q5417" t="str">
            <v>HASIM</v>
          </cell>
          <cell r="R5417" t="str">
            <v>KUTALIMAN</v>
          </cell>
          <cell r="S5417" t="str">
            <v>KEDUNGBANTENG</v>
          </cell>
          <cell r="T5417" t="str">
            <v>KUTALIMAN</v>
          </cell>
          <cell r="U5417" t="str">
            <v>003</v>
          </cell>
          <cell r="V5417" t="str">
            <v>003</v>
          </cell>
          <cell r="W5417" t="str">
            <v>Indonesia</v>
          </cell>
        </row>
        <row r="5418">
          <cell r="B5418" t="str">
            <v>ENDANG PURWATI</v>
          </cell>
          <cell r="C5418" t="str">
            <v>3302235501800004</v>
          </cell>
          <cell r="D5418" t="str">
            <v>P</v>
          </cell>
          <cell r="E5418" t="str">
            <v>BANYUMAS</v>
          </cell>
          <cell r="F5418" t="str">
            <v>15/01/1980</v>
          </cell>
          <cell r="G5418" t="str">
            <v>TIDAK TAHU</v>
          </cell>
          <cell r="H5418" t="str">
            <v>Islam</v>
          </cell>
          <cell r="I5418" t="str">
            <v>Kawin</v>
          </cell>
          <cell r="J5418" t="str">
            <v>Istri</v>
          </cell>
          <cell r="K5418" t="str">
            <v>03</v>
          </cell>
          <cell r="L5418" t="str">
            <v>Tidak Tamat SD/Sederajat</v>
          </cell>
          <cell r="M5418" t="str">
            <v>Mengurus Rumah Tangga</v>
          </cell>
          <cell r="N5418" t="str">
            <v>SUKINAH</v>
          </cell>
          <cell r="O5418" t="str">
            <v>WARSUDI</v>
          </cell>
          <cell r="P5418" t="str">
            <v>3302232308060013</v>
          </cell>
          <cell r="Q5418" t="str">
            <v>HASIM</v>
          </cell>
          <cell r="R5418" t="str">
            <v>KUTALIMAN</v>
          </cell>
          <cell r="S5418" t="str">
            <v>KEDUNGBANTENG</v>
          </cell>
          <cell r="T5418" t="str">
            <v>KUTALIMAN</v>
          </cell>
          <cell r="U5418" t="str">
            <v>003</v>
          </cell>
          <cell r="V5418" t="str">
            <v>003</v>
          </cell>
          <cell r="W5418" t="str">
            <v>Indonesia</v>
          </cell>
        </row>
        <row r="5419">
          <cell r="B5419" t="str">
            <v>INDRI SULISTIANI</v>
          </cell>
          <cell r="C5419" t="str">
            <v>3302235808010001</v>
          </cell>
          <cell r="D5419" t="str">
            <v>P</v>
          </cell>
          <cell r="E5419" t="str">
            <v>BANYUMAS</v>
          </cell>
          <cell r="F5419" t="str">
            <v>18/08/2001</v>
          </cell>
          <cell r="G5419" t="str">
            <v>TIDAK TAHU</v>
          </cell>
          <cell r="H5419" t="str">
            <v>Islam</v>
          </cell>
          <cell r="I5419" t="str">
            <v>Belum Kawin</v>
          </cell>
          <cell r="J5419" t="str">
            <v>Anak</v>
          </cell>
          <cell r="K5419" t="str">
            <v>04</v>
          </cell>
          <cell r="L5419" t="str">
            <v>Tidak Tamat SD/Sederajat</v>
          </cell>
          <cell r="M5419" t="str">
            <v>Pelajar/Mahasiswa</v>
          </cell>
          <cell r="N5419" t="str">
            <v>ENDANG PURWATI</v>
          </cell>
          <cell r="O5419" t="str">
            <v>HASIM</v>
          </cell>
          <cell r="P5419" t="str">
            <v>3302232308060013</v>
          </cell>
          <cell r="Q5419" t="str">
            <v>HASIM</v>
          </cell>
          <cell r="R5419" t="str">
            <v>KUTALIMAN</v>
          </cell>
          <cell r="S5419" t="str">
            <v>KEDUNGBANTENG</v>
          </cell>
          <cell r="T5419" t="str">
            <v>KUTALIMAN</v>
          </cell>
          <cell r="U5419" t="str">
            <v>003</v>
          </cell>
          <cell r="V5419" t="str">
            <v>003</v>
          </cell>
          <cell r="W5419" t="str">
            <v>Indonesia</v>
          </cell>
        </row>
        <row r="5420">
          <cell r="B5420" t="str">
            <v>MELANI ZAKIYAH</v>
          </cell>
          <cell r="C5420" t="str">
            <v>3302237106050003</v>
          </cell>
          <cell r="D5420" t="str">
            <v>P</v>
          </cell>
          <cell r="E5420" t="str">
            <v>BANYUMAS</v>
          </cell>
          <cell r="F5420" t="str">
            <v>31/05/2005</v>
          </cell>
          <cell r="G5420" t="str">
            <v>TIDAK TAHU</v>
          </cell>
          <cell r="H5420" t="str">
            <v>Islam</v>
          </cell>
          <cell r="I5420" t="str">
            <v>Belum Kawin</v>
          </cell>
          <cell r="J5420" t="str">
            <v>Anak</v>
          </cell>
          <cell r="K5420" t="str">
            <v>04</v>
          </cell>
          <cell r="L5420" t="str">
            <v>Tidak Tamat SD/Sederajat</v>
          </cell>
          <cell r="M5420" t="str">
            <v>Pelajar/Mahasiswa</v>
          </cell>
          <cell r="N5420" t="str">
            <v>SITI KHOTIJAH</v>
          </cell>
          <cell r="O5420" t="str">
            <v>DARTO</v>
          </cell>
          <cell r="P5420" t="str">
            <v>3302232408060014</v>
          </cell>
          <cell r="Q5420" t="str">
            <v>DARTO</v>
          </cell>
          <cell r="R5420" t="str">
            <v>KUTALIMAN</v>
          </cell>
          <cell r="S5420" t="str">
            <v>KEDUNGBANTENG</v>
          </cell>
          <cell r="T5420" t="str">
            <v>KUTALIMAN</v>
          </cell>
          <cell r="U5420" t="str">
            <v>002</v>
          </cell>
          <cell r="V5420" t="str">
            <v>003</v>
          </cell>
          <cell r="W5420" t="str">
            <v>Indonesia</v>
          </cell>
        </row>
        <row r="5421">
          <cell r="B5421" t="str">
            <v>MAHARDIKA AGUSTIN SUPRAPTININGSIH</v>
          </cell>
          <cell r="C5421" t="str">
            <v>3302236008930002</v>
          </cell>
          <cell r="D5421" t="str">
            <v>P</v>
          </cell>
          <cell r="E5421" t="str">
            <v>BANYUMAS</v>
          </cell>
          <cell r="F5421" t="str">
            <v>20/08/1993</v>
          </cell>
          <cell r="G5421" t="str">
            <v>TIDAK TAHU</v>
          </cell>
          <cell r="H5421" t="str">
            <v>Islam</v>
          </cell>
          <cell r="I5421" t="str">
            <v>Kawin</v>
          </cell>
          <cell r="J5421" t="str">
            <v>Istri</v>
          </cell>
          <cell r="K5421" t="str">
            <v>03</v>
          </cell>
          <cell r="L5421" t="str">
            <v>SLTA/Sederajat</v>
          </cell>
          <cell r="M5421" t="str">
            <v>Mengurus Rumah Tangga</v>
          </cell>
          <cell r="N5421" t="str">
            <v>TUMIYATUN</v>
          </cell>
          <cell r="O5421" t="str">
            <v>SUTRISNO</v>
          </cell>
          <cell r="P5421" t="str">
            <v>3302230406140002</v>
          </cell>
          <cell r="Q5421" t="str">
            <v>PANCE HENDY KURYONO</v>
          </cell>
          <cell r="R5421" t="str">
            <v>KUTALIMAN</v>
          </cell>
          <cell r="S5421" t="str">
            <v>KEDUNGBANTENG</v>
          </cell>
          <cell r="T5421" t="str">
            <v>KUTALIMAN</v>
          </cell>
          <cell r="U5421" t="str">
            <v>007</v>
          </cell>
          <cell r="V5421" t="str">
            <v>001</v>
          </cell>
          <cell r="W5421" t="str">
            <v>Indonesia</v>
          </cell>
        </row>
        <row r="5422">
          <cell r="B5422" t="str">
            <v>MUHAMAD YAZIDUL ANAM</v>
          </cell>
          <cell r="C5422" t="str">
            <v>330223020414000</v>
          </cell>
          <cell r="D5422" t="str">
            <v>L</v>
          </cell>
          <cell r="E5422" t="str">
            <v>BANYUMAS</v>
          </cell>
          <cell r="F5422" t="str">
            <v>02/04/2014</v>
          </cell>
          <cell r="G5422" t="str">
            <v>TIDAK TAHU</v>
          </cell>
          <cell r="H5422" t="str">
            <v>Islam</v>
          </cell>
          <cell r="I5422" t="str">
            <v>Belum Kawin</v>
          </cell>
          <cell r="J5422" t="str">
            <v>Anak</v>
          </cell>
          <cell r="K5422" t="str">
            <v>04</v>
          </cell>
          <cell r="L5422" t="str">
            <v>Tidak/Belum Sekolah</v>
          </cell>
          <cell r="M5422" t="str">
            <v>Belum/Tidak Bekerja</v>
          </cell>
          <cell r="N5422" t="str">
            <v>MARIANA</v>
          </cell>
          <cell r="O5422" t="str">
            <v>NURKHOLIS</v>
          </cell>
          <cell r="P5422" t="str">
            <v>3302232311100005</v>
          </cell>
          <cell r="Q5422" t="str">
            <v>NURKHOLIS</v>
          </cell>
          <cell r="R5422" t="str">
            <v>KUTALIMAN</v>
          </cell>
          <cell r="S5422" t="str">
            <v>KEDUNGBANTENG</v>
          </cell>
          <cell r="T5422" t="str">
            <v>KUTALIMAN</v>
          </cell>
          <cell r="U5422" t="str">
            <v>007</v>
          </cell>
          <cell r="V5422" t="str">
            <v>004</v>
          </cell>
          <cell r="W5422" t="str">
            <v>Indonesia</v>
          </cell>
        </row>
        <row r="5423">
          <cell r="B5423" t="str">
            <v>MUHAMAD ZAIN ABDILLAH AL MURTHADHA</v>
          </cell>
          <cell r="C5423" t="str">
            <v>3302231310100001</v>
          </cell>
          <cell r="D5423" t="str">
            <v>L</v>
          </cell>
          <cell r="E5423" t="str">
            <v>BANYUMAS</v>
          </cell>
          <cell r="F5423" t="str">
            <v>13/10/2010</v>
          </cell>
          <cell r="G5423" t="str">
            <v>TIDAK TAHU</v>
          </cell>
          <cell r="H5423" t="str">
            <v>Islam</v>
          </cell>
          <cell r="I5423" t="str">
            <v>Belum Kawin</v>
          </cell>
          <cell r="J5423" t="str">
            <v>Anak</v>
          </cell>
          <cell r="K5423" t="str">
            <v>04</v>
          </cell>
          <cell r="L5423" t="str">
            <v>Tidak/Belum Sekolah</v>
          </cell>
          <cell r="M5423" t="str">
            <v>Belum/Tidak Bekerja</v>
          </cell>
          <cell r="N5423" t="str">
            <v>MARIANA</v>
          </cell>
          <cell r="O5423" t="str">
            <v>NURKHOLIS</v>
          </cell>
          <cell r="P5423" t="str">
            <v>33022311100005</v>
          </cell>
          <cell r="Q5423" t="str">
            <v>NURKHOLIS</v>
          </cell>
          <cell r="R5423" t="str">
            <v>KUTALIMAN</v>
          </cell>
          <cell r="S5423" t="str">
            <v>KEDUNGBANTENG</v>
          </cell>
          <cell r="T5423" t="str">
            <v>KUTALIMAN</v>
          </cell>
          <cell r="U5423" t="str">
            <v>007</v>
          </cell>
          <cell r="V5423" t="str">
            <v>004</v>
          </cell>
          <cell r="W5423" t="str">
            <v>Indonesia</v>
          </cell>
        </row>
        <row r="5424">
          <cell r="B5424" t="str">
            <v>ALIF FEBRIANSYAH</v>
          </cell>
          <cell r="C5424" t="str">
            <v>3302230602130003</v>
          </cell>
          <cell r="D5424" t="str">
            <v>L</v>
          </cell>
          <cell r="E5424" t="str">
            <v>BANYUMAS</v>
          </cell>
          <cell r="F5424" t="str">
            <v>06/02/2013</v>
          </cell>
          <cell r="G5424" t="str">
            <v>TIDAK TAHU</v>
          </cell>
          <cell r="H5424" t="str">
            <v>Islam</v>
          </cell>
          <cell r="I5424" t="str">
            <v>Belum Kawin</v>
          </cell>
          <cell r="J5424" t="str">
            <v>Anak</v>
          </cell>
          <cell r="K5424" t="str">
            <v>04</v>
          </cell>
          <cell r="L5424" t="str">
            <v>Tidak/Belum Sekolah</v>
          </cell>
          <cell r="M5424" t="str">
            <v>Belum/Tidak Bekerja</v>
          </cell>
          <cell r="N5424" t="str">
            <v>RISEM</v>
          </cell>
          <cell r="O5424" t="str">
            <v>TURSIM ACHMAD ARIFIN</v>
          </cell>
          <cell r="P5424" t="str">
            <v>33022317020583827</v>
          </cell>
          <cell r="Q5424" t="str">
            <v>TURSIM ACHMAD ARIFIN</v>
          </cell>
          <cell r="R5424" t="str">
            <v>KUTALIMAN</v>
          </cell>
          <cell r="S5424" t="str">
            <v>KEDUNGBANTENG</v>
          </cell>
          <cell r="T5424" t="str">
            <v>KUTALIMAN</v>
          </cell>
          <cell r="U5424" t="str">
            <v>003</v>
          </cell>
          <cell r="V5424" t="str">
            <v>003</v>
          </cell>
          <cell r="W5424" t="str">
            <v>Indonesia</v>
          </cell>
        </row>
        <row r="5425">
          <cell r="B5425" t="str">
            <v>RATMOKO</v>
          </cell>
          <cell r="C5425" t="str">
            <v>330223090484004</v>
          </cell>
          <cell r="D5425" t="str">
            <v>L</v>
          </cell>
          <cell r="E5425" t="str">
            <v>BANYUMAS</v>
          </cell>
          <cell r="F5425" t="str">
            <v>09/04/1984</v>
          </cell>
          <cell r="G5425" t="str">
            <v>Tidak Tahu</v>
          </cell>
          <cell r="H5425" t="str">
            <v>ISLAM</v>
          </cell>
          <cell r="I5425" t="str">
            <v>KAWIN</v>
          </cell>
          <cell r="J5425" t="str">
            <v>Kepala Keluarga</v>
          </cell>
          <cell r="K5425" t="str">
            <v>01</v>
          </cell>
          <cell r="L5425" t="str">
            <v>Tamat SD/Sederajat</v>
          </cell>
          <cell r="M5425" t="str">
            <v>Buruh Harian Lepas</v>
          </cell>
          <cell r="N5425" t="str">
            <v>NARTI</v>
          </cell>
          <cell r="O5425" t="str">
            <v>SUKARDJO</v>
          </cell>
          <cell r="P5425" t="str">
            <v>3302231702053141</v>
          </cell>
          <cell r="Q5425" t="str">
            <v>SUKARDJO</v>
          </cell>
          <cell r="R5425" t="str">
            <v>BEJI</v>
          </cell>
          <cell r="S5425" t="str">
            <v>KEDUNGBANTENG</v>
          </cell>
          <cell r="T5425" t="str">
            <v>KUTALIMAN</v>
          </cell>
          <cell r="U5425" t="str">
            <v>006</v>
          </cell>
          <cell r="V5425" t="str">
            <v>003</v>
          </cell>
          <cell r="W5425" t="str">
            <v>Indonesia</v>
          </cell>
        </row>
        <row r="5426">
          <cell r="B5426" t="str">
            <v>SAMSI</v>
          </cell>
          <cell r="C5426" t="str">
            <v>3327031105760002</v>
          </cell>
          <cell r="D5426" t="str">
            <v>L</v>
          </cell>
          <cell r="E5426" t="str">
            <v>BANYUMAS</v>
          </cell>
          <cell r="F5426" t="str">
            <v>11/05/1976</v>
          </cell>
          <cell r="G5426" t="str">
            <v>Tidak Tahu</v>
          </cell>
          <cell r="H5426" t="str">
            <v>Islam</v>
          </cell>
          <cell r="I5426" t="str">
            <v>Kawin</v>
          </cell>
          <cell r="J5426" t="str">
            <v>Kepala Keluarga</v>
          </cell>
          <cell r="K5426" t="str">
            <v>01</v>
          </cell>
          <cell r="L5426" t="str">
            <v>Tamat SD/Sederajat</v>
          </cell>
          <cell r="M5426" t="str">
            <v>Petani/Pekebun</v>
          </cell>
          <cell r="N5426" t="str">
            <v>SAIRAH</v>
          </cell>
          <cell r="O5426" t="str">
            <v>SOBIRIN SOLIHIN</v>
          </cell>
          <cell r="P5426" t="str">
            <v>3302232305140004</v>
          </cell>
          <cell r="Q5426" t="str">
            <v>SAMSI</v>
          </cell>
          <cell r="R5426" t="str">
            <v>KUTALIMAN</v>
          </cell>
          <cell r="S5426" t="str">
            <v>KEDUNGBANTENG</v>
          </cell>
          <cell r="T5426" t="str">
            <v>KUTALIMAN</v>
          </cell>
          <cell r="U5426" t="str">
            <v>004</v>
          </cell>
          <cell r="V5426" t="str">
            <v>001</v>
          </cell>
          <cell r="W5426" t="str">
            <v>Indonesia</v>
          </cell>
        </row>
        <row r="5427">
          <cell r="B5427" t="str">
            <v>SAMSI</v>
          </cell>
          <cell r="C5427" t="str">
            <v>3327031105760002</v>
          </cell>
          <cell r="D5427" t="str">
            <v>L</v>
          </cell>
          <cell r="E5427" t="str">
            <v>BANYUMAS</v>
          </cell>
          <cell r="F5427" t="str">
            <v>11/05/1976</v>
          </cell>
          <cell r="G5427" t="str">
            <v>Tidak Tahu</v>
          </cell>
          <cell r="H5427" t="str">
            <v>Islam</v>
          </cell>
          <cell r="I5427" t="str">
            <v>Kawin</v>
          </cell>
          <cell r="J5427" t="str">
            <v>Kepala Keluarga</v>
          </cell>
          <cell r="K5427" t="str">
            <v>01</v>
          </cell>
          <cell r="L5427" t="str">
            <v>Tamat SD/Sederajat</v>
          </cell>
          <cell r="M5427" t="str">
            <v>Petani/Pekebun</v>
          </cell>
          <cell r="N5427" t="str">
            <v>SAIRAH</v>
          </cell>
          <cell r="O5427" t="str">
            <v>SOBIRIN SOLIHIN</v>
          </cell>
          <cell r="P5427" t="str">
            <v>3302232305140004</v>
          </cell>
          <cell r="Q5427" t="str">
            <v>SAMSI</v>
          </cell>
          <cell r="R5427" t="str">
            <v>KUTALIMAN</v>
          </cell>
          <cell r="S5427" t="str">
            <v>KEDUNGBANTENG</v>
          </cell>
          <cell r="T5427" t="str">
            <v>PINDAH</v>
          </cell>
          <cell r="U5427" t="str">
            <v>004</v>
          </cell>
          <cell r="V5427" t="str">
            <v>001</v>
          </cell>
          <cell r="W5427" t="str">
            <v>Indonesia</v>
          </cell>
        </row>
        <row r="5428">
          <cell r="B5428" t="str">
            <v>ARYA MAULANA YAHYA</v>
          </cell>
          <cell r="C5428" t="str">
            <v>33022324042014</v>
          </cell>
          <cell r="D5428" t="str">
            <v>L</v>
          </cell>
          <cell r="E5428" t="str">
            <v>BANYUMAS</v>
          </cell>
          <cell r="F5428" t="str">
            <v>24/04/2014</v>
          </cell>
          <cell r="G5428" t="str">
            <v>Tidak Tahu</v>
          </cell>
          <cell r="H5428" t="str">
            <v>Islam</v>
          </cell>
          <cell r="I5428" t="str">
            <v>Belum Kawin</v>
          </cell>
          <cell r="J5428" t="str">
            <v>Anak</v>
          </cell>
          <cell r="K5428" t="str">
            <v>04</v>
          </cell>
          <cell r="L5428" t="str">
            <v>Tidak/Belum Sekolah</v>
          </cell>
          <cell r="M5428" t="str">
            <v>Belum/Tidak Bekerja</v>
          </cell>
          <cell r="N5428" t="str">
            <v>WARSITI</v>
          </cell>
          <cell r="O5428" t="str">
            <v>SUDARSO</v>
          </cell>
          <cell r="P5428" t="str">
            <v>3302233008060046</v>
          </cell>
          <cell r="Q5428" t="str">
            <v>SUDARSO</v>
          </cell>
          <cell r="R5428" t="str">
            <v>KUTALIMAN</v>
          </cell>
          <cell r="S5428" t="str">
            <v>KEDUNGBANTENG</v>
          </cell>
          <cell r="T5428" t="str">
            <v>KUTALIMAN</v>
          </cell>
          <cell r="U5428" t="str">
            <v>003</v>
          </cell>
          <cell r="V5428" t="str">
            <v>001</v>
          </cell>
          <cell r="W5428" t="str">
            <v>Indonesia</v>
          </cell>
        </row>
        <row r="5429">
          <cell r="B5429" t="str">
            <v>RATMOKO</v>
          </cell>
          <cell r="C5429" t="str">
            <v>3302230904840004</v>
          </cell>
          <cell r="D5429" t="str">
            <v>L</v>
          </cell>
          <cell r="E5429" t="str">
            <v>BANYUMAS</v>
          </cell>
          <cell r="F5429" t="str">
            <v>09/04/1984</v>
          </cell>
          <cell r="G5429" t="str">
            <v>Tidak Tahu</v>
          </cell>
          <cell r="H5429" t="str">
            <v>Islam</v>
          </cell>
          <cell r="I5429" t="str">
            <v>Kawin</v>
          </cell>
          <cell r="J5429" t="str">
            <v>Kepala Keluarga</v>
          </cell>
          <cell r="K5429" t="str">
            <v>01</v>
          </cell>
          <cell r="L5429" t="str">
            <v>Tamat SD/Sederajat</v>
          </cell>
          <cell r="M5429" t="str">
            <v>Buruh Harian Lepas</v>
          </cell>
          <cell r="N5429" t="str">
            <v>NARTI</v>
          </cell>
          <cell r="O5429" t="str">
            <v>SUKARDJO</v>
          </cell>
          <cell r="P5429" t="str">
            <v>0</v>
          </cell>
          <cell r="Q5429" t="str">
            <v>RATMOKO</v>
          </cell>
          <cell r="R5429" t="str">
            <v>KUTALIMAN</v>
          </cell>
          <cell r="S5429" t="str">
            <v>KEDUNGBANTENG</v>
          </cell>
          <cell r="T5429" t="str">
            <v>KUTALIMAN</v>
          </cell>
          <cell r="U5429" t="str">
            <v>005</v>
          </cell>
          <cell r="V5429" t="str">
            <v>003</v>
          </cell>
          <cell r="W5429" t="str">
            <v>Indonesia</v>
          </cell>
        </row>
        <row r="5430">
          <cell r="B5430" t="str">
            <v>MOHAMMAD DWI ARLAN ALFARO</v>
          </cell>
          <cell r="C5430" t="str">
            <v>330223040613000</v>
          </cell>
          <cell r="D5430" t="str">
            <v>L</v>
          </cell>
          <cell r="E5430" t="str">
            <v>BANYUMAS</v>
          </cell>
          <cell r="F5430" t="str">
            <v>04/06/2013</v>
          </cell>
          <cell r="G5430" t="str">
            <v>TIDAK TAHU</v>
          </cell>
          <cell r="H5430" t="str">
            <v>Islam</v>
          </cell>
          <cell r="I5430" t="str">
            <v>Belum Kawin</v>
          </cell>
          <cell r="J5430" t="str">
            <v>Anak</v>
          </cell>
          <cell r="K5430" t="str">
            <v>04</v>
          </cell>
          <cell r="L5430" t="str">
            <v>Tidak/Belum Sekolah</v>
          </cell>
          <cell r="M5430" t="str">
            <v>Belum/Tidak Bekerja</v>
          </cell>
          <cell r="N5430" t="str">
            <v>EKA RIANTI</v>
          </cell>
          <cell r="O5430" t="str">
            <v>SIDIK</v>
          </cell>
          <cell r="P5430" t="str">
            <v>3302233008060034</v>
          </cell>
          <cell r="Q5430" t="str">
            <v>SIDIK</v>
          </cell>
          <cell r="R5430" t="str">
            <v>KUTALIMAN</v>
          </cell>
          <cell r="S5430" t="str">
            <v>KEDUNGBANTENG</v>
          </cell>
          <cell r="T5430" t="str">
            <v>KUTALIMAN</v>
          </cell>
          <cell r="U5430" t="str">
            <v>003</v>
          </cell>
          <cell r="V5430" t="str">
            <v>002</v>
          </cell>
          <cell r="W5430" t="str">
            <v>Indonesia</v>
          </cell>
        </row>
        <row r="5431">
          <cell r="B5431" t="str">
            <v>FADILA CAHYA TAMA</v>
          </cell>
          <cell r="C5431" t="str">
            <v>3302231501050001</v>
          </cell>
          <cell r="D5431" t="str">
            <v>L</v>
          </cell>
          <cell r="E5431" t="str">
            <v>BANYUMAS</v>
          </cell>
          <cell r="F5431" t="str">
            <v>15/01/2005</v>
          </cell>
          <cell r="G5431" t="str">
            <v>TIDAK TAHU</v>
          </cell>
          <cell r="H5431" t="str">
            <v>Islam</v>
          </cell>
          <cell r="I5431" t="str">
            <v>Belum Kawin</v>
          </cell>
          <cell r="J5431" t="str">
            <v>Anak</v>
          </cell>
          <cell r="K5431" t="str">
            <v>04</v>
          </cell>
          <cell r="L5431" t="str">
            <v>Tidak Tamat SD/Sederajat</v>
          </cell>
          <cell r="M5431" t="str">
            <v>Pelajar/Mahasiswa</v>
          </cell>
          <cell r="N5431" t="str">
            <v>TINA GUSWANTI</v>
          </cell>
          <cell r="O5431" t="str">
            <v>RUSTAM</v>
          </cell>
          <cell r="P5431" t="str">
            <v>3302233107060003</v>
          </cell>
          <cell r="Q5431" t="str">
            <v>RUSTAM</v>
          </cell>
          <cell r="R5431" t="str">
            <v>KUTALIMAN</v>
          </cell>
          <cell r="S5431" t="str">
            <v>KEDUNGBANTENG</v>
          </cell>
          <cell r="T5431" t="str">
            <v>KUTALIMAN</v>
          </cell>
          <cell r="U5431" t="str">
            <v>007</v>
          </cell>
          <cell r="V5431" t="str">
            <v>001</v>
          </cell>
          <cell r="W5431" t="str">
            <v>Indonesia</v>
          </cell>
        </row>
        <row r="5432">
          <cell r="B5432" t="str">
            <v>ROSIYAH</v>
          </cell>
          <cell r="C5432" t="str">
            <v>3303042605140005</v>
          </cell>
          <cell r="D5432" t="str">
            <v>P</v>
          </cell>
          <cell r="E5432" t="str">
            <v>BANYUMAS</v>
          </cell>
          <cell r="F5432" t="str">
            <v>20-058-1987</v>
          </cell>
          <cell r="G5432" t="str">
            <v>TIDAK TAHU</v>
          </cell>
          <cell r="H5432" t="str">
            <v>Islam</v>
          </cell>
          <cell r="I5432" t="str">
            <v>Cerai Mati</v>
          </cell>
          <cell r="J5432" t="str">
            <v>Kepala Keluarga</v>
          </cell>
          <cell r="K5432" t="str">
            <v>01</v>
          </cell>
          <cell r="L5432" t="str">
            <v>Tamat SD/Sederajat</v>
          </cell>
          <cell r="M5432" t="str">
            <v>Mengurus Rumah Tangga</v>
          </cell>
          <cell r="N5432" t="str">
            <v>SITI KHOTIJAH</v>
          </cell>
          <cell r="O5432" t="str">
            <v>SYAKIRIN AKMAD NURKHOLIS</v>
          </cell>
          <cell r="P5432" t="str">
            <v>3303042605140005</v>
          </cell>
          <cell r="Q5432" t="str">
            <v>ROSIYAH</v>
          </cell>
          <cell r="R5432" t="str">
            <v>DESA KUTALIMAN</v>
          </cell>
          <cell r="S5432" t="str">
            <v>KEDUNGBANTENG</v>
          </cell>
          <cell r="T5432" t="str">
            <v>KUTALIMAN</v>
          </cell>
          <cell r="U5432" t="str">
            <v>002</v>
          </cell>
          <cell r="V5432" t="str">
            <v>002</v>
          </cell>
          <cell r="W5432" t="str">
            <v>Indonesia</v>
          </cell>
        </row>
        <row r="5433">
          <cell r="B5433" t="str">
            <v>FARANNISA MAYSAROH</v>
          </cell>
          <cell r="C5433" t="str">
            <v>330223511113000</v>
          </cell>
          <cell r="D5433" t="str">
            <v>P</v>
          </cell>
          <cell r="E5433" t="str">
            <v>BANYUMAS</v>
          </cell>
          <cell r="F5433" t="str">
            <v>11/11/2013</v>
          </cell>
          <cell r="G5433" t="str">
            <v>TIDAK TAHU</v>
          </cell>
          <cell r="H5433" t="str">
            <v>Islam</v>
          </cell>
          <cell r="I5433" t="str">
            <v>Belum Kawin</v>
          </cell>
          <cell r="J5433" t="str">
            <v>Anak</v>
          </cell>
          <cell r="K5433" t="str">
            <v>04</v>
          </cell>
          <cell r="L5433" t="str">
            <v>Tidak/Belum Sekolah</v>
          </cell>
          <cell r="M5433" t="str">
            <v>Belum/Tidak Bekerja</v>
          </cell>
          <cell r="N5433" t="str">
            <v>RUMIAH</v>
          </cell>
          <cell r="O5433" t="str">
            <v>KATIM</v>
          </cell>
          <cell r="P5433" t="str">
            <v>3302231702058812</v>
          </cell>
          <cell r="Q5433" t="str">
            <v>KATIM</v>
          </cell>
          <cell r="R5433" t="str">
            <v>KUTALIMAN</v>
          </cell>
          <cell r="S5433" t="str">
            <v>KEDUNGBANTENG</v>
          </cell>
          <cell r="T5433" t="str">
            <v>KUTALIMAN</v>
          </cell>
          <cell r="U5433" t="str">
            <v>007</v>
          </cell>
          <cell r="V5433" t="str">
            <v>004</v>
          </cell>
          <cell r="W5433" t="str">
            <v>Indonesia</v>
          </cell>
        </row>
        <row r="5434">
          <cell r="B5434" t="str">
            <v>TAHTA QONITA APRILIA</v>
          </cell>
          <cell r="C5434" t="str">
            <v>330223700414000</v>
          </cell>
          <cell r="D5434" t="str">
            <v>P</v>
          </cell>
          <cell r="E5434" t="str">
            <v>BANYUMAS</v>
          </cell>
          <cell r="F5434" t="str">
            <v>30/04/2014</v>
          </cell>
          <cell r="G5434" t="str">
            <v>TIDAK TAHU</v>
          </cell>
          <cell r="H5434" t="str">
            <v>Islam</v>
          </cell>
          <cell r="I5434" t="str">
            <v>Belum Kawin</v>
          </cell>
          <cell r="J5434" t="str">
            <v>Anak</v>
          </cell>
          <cell r="K5434" t="str">
            <v>04</v>
          </cell>
          <cell r="L5434" t="str">
            <v>Tidak/Belum Sekolah</v>
          </cell>
          <cell r="M5434" t="str">
            <v>Belum/Tidak Bekerja</v>
          </cell>
          <cell r="N5434" t="str">
            <v>JULIYAH</v>
          </cell>
          <cell r="O5434" t="str">
            <v>SUFYAN SAURI</v>
          </cell>
          <cell r="P5434" t="str">
            <v>3302232108060050</v>
          </cell>
          <cell r="Q5434" t="str">
            <v>SUFYAN SAURI</v>
          </cell>
          <cell r="R5434" t="str">
            <v>KUTALIMAN</v>
          </cell>
          <cell r="S5434" t="str">
            <v>KEDUNGBANTENG</v>
          </cell>
          <cell r="T5434" t="str">
            <v>KUTALIMAN</v>
          </cell>
          <cell r="U5434" t="str">
            <v>002</v>
          </cell>
          <cell r="V5434" t="str">
            <v>002</v>
          </cell>
          <cell r="W5434" t="str">
            <v>Indonesia</v>
          </cell>
        </row>
        <row r="5435">
          <cell r="B5435" t="str">
            <v>ANI</v>
          </cell>
          <cell r="C5435" t="str">
            <v>3303037011880001</v>
          </cell>
          <cell r="D5435" t="str">
            <v>P</v>
          </cell>
          <cell r="E5435" t="str">
            <v>PURBALINGGA</v>
          </cell>
          <cell r="F5435" t="str">
            <v>30/11/0988</v>
          </cell>
          <cell r="G5435" t="str">
            <v>TIDAK TAHU</v>
          </cell>
          <cell r="H5435" t="str">
            <v>Islam</v>
          </cell>
          <cell r="I5435" t="str">
            <v>Kawin</v>
          </cell>
          <cell r="J5435" t="str">
            <v>Istri</v>
          </cell>
          <cell r="K5435" t="str">
            <v>03</v>
          </cell>
          <cell r="L5435" t="str">
            <v>SLTA/Sederajat</v>
          </cell>
          <cell r="M5435" t="str">
            <v>Karyawan Swasta</v>
          </cell>
          <cell r="N5435" t="str">
            <v>SUWINI</v>
          </cell>
          <cell r="O5435" t="str">
            <v>RIANTO</v>
          </cell>
          <cell r="P5435" t="str">
            <v/>
          </cell>
          <cell r="Q5435" t="str">
            <v>RASNO</v>
          </cell>
          <cell r="R5435" t="str">
            <v>KUTALIMAN</v>
          </cell>
          <cell r="S5435" t="str">
            <v>KEDUNGBANTENG</v>
          </cell>
          <cell r="T5435" t="str">
            <v>KUTALIMAN</v>
          </cell>
          <cell r="U5435" t="str">
            <v>005</v>
          </cell>
          <cell r="V5435" t="str">
            <v>001</v>
          </cell>
          <cell r="W5435" t="str">
            <v>Indonesia</v>
          </cell>
        </row>
        <row r="5436">
          <cell r="B5436" t="str">
            <v>ADIBA SHAKILA ATMARINI</v>
          </cell>
          <cell r="C5436" t="str">
            <v>330223490514000</v>
          </cell>
          <cell r="D5436" t="str">
            <v>P</v>
          </cell>
          <cell r="E5436" t="str">
            <v>RSUD PROF.Dr. MARGONO SUKARJO PWT</v>
          </cell>
          <cell r="F5436" t="str">
            <v>09/05/2014</v>
          </cell>
          <cell r="G5436" t="str">
            <v>TIDAK TAHU</v>
          </cell>
          <cell r="H5436" t="str">
            <v>Islam</v>
          </cell>
          <cell r="I5436" t="str">
            <v>Belum Kawin</v>
          </cell>
          <cell r="J5436" t="str">
            <v>Anak</v>
          </cell>
          <cell r="K5436" t="str">
            <v>04</v>
          </cell>
          <cell r="L5436" t="str">
            <v>Tidak/Belum Sekolah</v>
          </cell>
          <cell r="M5436" t="str">
            <v>Belum/Tidak Bekerja</v>
          </cell>
          <cell r="N5436" t="str">
            <v>RATNA PUSPITA SARI</v>
          </cell>
          <cell r="O5436" t="str">
            <v>SUGENG WALUYO</v>
          </cell>
          <cell r="P5436" t="str">
            <v>3302231301140002</v>
          </cell>
          <cell r="Q5436" t="str">
            <v>SUGENG WALUYO</v>
          </cell>
          <cell r="R5436" t="str">
            <v>KUTALIMAN</v>
          </cell>
          <cell r="S5436" t="str">
            <v>KEDUNGBANTENG</v>
          </cell>
          <cell r="T5436" t="str">
            <v>KUTALIMAN</v>
          </cell>
          <cell r="U5436" t="str">
            <v>007</v>
          </cell>
          <cell r="V5436" t="str">
            <v>001</v>
          </cell>
          <cell r="W5436" t="str">
            <v>Indonesia</v>
          </cell>
        </row>
        <row r="5437">
          <cell r="B5437" t="str">
            <v xml:space="preserve">SUGENG WALUYO </v>
          </cell>
          <cell r="C5437" t="str">
            <v>3302231909780001</v>
          </cell>
          <cell r="D5437" t="str">
            <v>L</v>
          </cell>
          <cell r="E5437" t="str">
            <v>BANYUMAS</v>
          </cell>
          <cell r="F5437" t="str">
            <v>19/09/1978</v>
          </cell>
          <cell r="G5437" t="str">
            <v>TIDAK TAHU</v>
          </cell>
          <cell r="H5437" t="str">
            <v>Islam</v>
          </cell>
          <cell r="I5437" t="str">
            <v>Kawin</v>
          </cell>
          <cell r="J5437" t="str">
            <v>Kepala Keluarga</v>
          </cell>
          <cell r="K5437" t="str">
            <v>01</v>
          </cell>
          <cell r="L5437" t="str">
            <v>SLTA/Sederajat</v>
          </cell>
          <cell r="M5437" t="str">
            <v>Karyawan Swasta</v>
          </cell>
          <cell r="N5437" t="str">
            <v>SULASTRI</v>
          </cell>
          <cell r="O5437" t="str">
            <v>WARSONO</v>
          </cell>
          <cell r="P5437" t="str">
            <v>3302231301140002</v>
          </cell>
          <cell r="Q5437" t="str">
            <v>SUGENG WALUYO</v>
          </cell>
          <cell r="R5437" t="str">
            <v>KUTALIMAN</v>
          </cell>
          <cell r="S5437" t="str">
            <v>KEDUNGBANTENG</v>
          </cell>
          <cell r="T5437" t="str">
            <v>KUTALIMAN</v>
          </cell>
          <cell r="U5437" t="str">
            <v>007</v>
          </cell>
          <cell r="V5437" t="str">
            <v>001</v>
          </cell>
          <cell r="W5437" t="str">
            <v>Indonesia</v>
          </cell>
        </row>
        <row r="5438">
          <cell r="B5438" t="str">
            <v>RATNA PUSPITA SARI</v>
          </cell>
          <cell r="C5438" t="str">
            <v>3301226303840003</v>
          </cell>
          <cell r="D5438" t="str">
            <v>P</v>
          </cell>
          <cell r="E5438" t="str">
            <v>CILACAP</v>
          </cell>
          <cell r="F5438" t="str">
            <v>23/03/1984</v>
          </cell>
          <cell r="G5438" t="str">
            <v>TIDAK TAHU</v>
          </cell>
          <cell r="H5438" t="str">
            <v>Islam</v>
          </cell>
          <cell r="I5438" t="str">
            <v>Kawin</v>
          </cell>
          <cell r="J5438" t="str">
            <v>Istri</v>
          </cell>
          <cell r="K5438" t="str">
            <v>03</v>
          </cell>
          <cell r="L5438" t="str">
            <v>Akademi/Diploma III</v>
          </cell>
          <cell r="M5438" t="str">
            <v>Karyawan Honorer</v>
          </cell>
          <cell r="N5438" t="str">
            <v>SRI MINARTI</v>
          </cell>
          <cell r="O5438" t="str">
            <v>SUHARDJONO</v>
          </cell>
          <cell r="P5438" t="str">
            <v>3302231301140002</v>
          </cell>
          <cell r="Q5438" t="str">
            <v>SUGENG WALUYO</v>
          </cell>
          <cell r="R5438" t="str">
            <v>KUTALIMAN</v>
          </cell>
          <cell r="S5438" t="str">
            <v>KEDUNGBANTENG</v>
          </cell>
          <cell r="T5438" t="str">
            <v>KUTALIMAN</v>
          </cell>
          <cell r="U5438" t="str">
            <v>007</v>
          </cell>
          <cell r="V5438" t="str">
            <v>001</v>
          </cell>
          <cell r="W5438" t="str">
            <v>Indonesia</v>
          </cell>
        </row>
        <row r="5439">
          <cell r="B5439" t="str">
            <v>KAMILIA ZAKIYAH AFANIN</v>
          </cell>
          <cell r="C5439" t="str">
            <v>3302234202130001</v>
          </cell>
          <cell r="D5439" t="str">
            <v>P</v>
          </cell>
          <cell r="E5439" t="str">
            <v>BANYUMAS</v>
          </cell>
          <cell r="F5439" t="str">
            <v>02/02/2013</v>
          </cell>
          <cell r="G5439" t="str">
            <v>TIDAK TAHU</v>
          </cell>
          <cell r="H5439" t="str">
            <v>Islam</v>
          </cell>
          <cell r="I5439" t="str">
            <v>Belum Kawin</v>
          </cell>
          <cell r="J5439" t="str">
            <v>Anak</v>
          </cell>
          <cell r="K5439" t="str">
            <v>04</v>
          </cell>
          <cell r="L5439" t="str">
            <v>Tidak/Belum Sekolah</v>
          </cell>
          <cell r="M5439" t="str">
            <v>Belum/Tidak Bekerja</v>
          </cell>
          <cell r="N5439" t="str">
            <v>RATNA PUSPITA SARI</v>
          </cell>
          <cell r="O5439" t="str">
            <v>SUGENG WALUYO</v>
          </cell>
          <cell r="P5439" t="str">
            <v>3302231301140002</v>
          </cell>
          <cell r="Q5439" t="str">
            <v>SUGENG WALUYO</v>
          </cell>
          <cell r="R5439" t="str">
            <v>KUTALIMAN</v>
          </cell>
          <cell r="S5439" t="str">
            <v>KEDUNGBANTENG</v>
          </cell>
          <cell r="T5439" t="str">
            <v>KUTALIMAN</v>
          </cell>
          <cell r="U5439" t="str">
            <v>007</v>
          </cell>
          <cell r="V5439" t="str">
            <v>001</v>
          </cell>
          <cell r="W5439" t="str">
            <v>Indonesia</v>
          </cell>
        </row>
        <row r="5440">
          <cell r="B5440" t="str">
            <v>KASIH MIATUN</v>
          </cell>
          <cell r="C5440" t="str">
            <v>3326044606930001</v>
          </cell>
          <cell r="D5440" t="str">
            <v>P</v>
          </cell>
          <cell r="E5440" t="str">
            <v>PEKALONGAN</v>
          </cell>
          <cell r="F5440" t="str">
            <v>06/06/1993</v>
          </cell>
          <cell r="G5440" t="str">
            <v>TIDAK TAHU</v>
          </cell>
          <cell r="H5440" t="str">
            <v>Islam</v>
          </cell>
          <cell r="I5440" t="str">
            <v>Kawin</v>
          </cell>
          <cell r="J5440" t="str">
            <v>Istri</v>
          </cell>
          <cell r="K5440" t="str">
            <v>03</v>
          </cell>
          <cell r="L5440" t="str">
            <v>Tamat SD/Sederajat</v>
          </cell>
          <cell r="M5440" t="str">
            <v>Mengurus Rumah Tangga</v>
          </cell>
          <cell r="N5440" t="str">
            <v>CASMIRAH</v>
          </cell>
          <cell r="O5440" t="str">
            <v>TASRIP</v>
          </cell>
          <cell r="P5440" t="str">
            <v>3302232307140005</v>
          </cell>
          <cell r="Q5440" t="str">
            <v>IRVAN ROBI</v>
          </cell>
          <cell r="R5440" t="str">
            <v>KUTALIMAN</v>
          </cell>
          <cell r="S5440" t="str">
            <v>KEDUNGBANTENG</v>
          </cell>
          <cell r="T5440" t="str">
            <v>KUTALIMAN</v>
          </cell>
          <cell r="U5440" t="str">
            <v>001</v>
          </cell>
          <cell r="V5440" t="str">
            <v>003</v>
          </cell>
          <cell r="W5440" t="str">
            <v>Indonesia</v>
          </cell>
        </row>
        <row r="5441">
          <cell r="B5441" t="str">
            <v>DWI HAFIDH KURNIAWAN</v>
          </cell>
          <cell r="C5441" t="str">
            <v>330223250514000</v>
          </cell>
          <cell r="D5441" t="str">
            <v>L</v>
          </cell>
          <cell r="E5441" t="str">
            <v>BANYUMAS</v>
          </cell>
          <cell r="F5441" t="str">
            <v>25/05/2014</v>
          </cell>
          <cell r="G5441" t="str">
            <v>TIDAK TAHU</v>
          </cell>
          <cell r="H5441" t="str">
            <v>Islam</v>
          </cell>
          <cell r="I5441" t="str">
            <v>Belum Kawin</v>
          </cell>
          <cell r="J5441" t="str">
            <v>Anak</v>
          </cell>
          <cell r="K5441" t="str">
            <v>04</v>
          </cell>
          <cell r="L5441" t="str">
            <v>Tidak/Belum Sekolah</v>
          </cell>
          <cell r="M5441" t="str">
            <v>Belum/Tidak Bekerja</v>
          </cell>
          <cell r="N5441" t="str">
            <v>SOLIAH</v>
          </cell>
          <cell r="O5441" t="str">
            <v>AKHMAD YAHYA</v>
          </cell>
          <cell r="P5441" t="str">
            <v>3302232509080004</v>
          </cell>
          <cell r="Q5441">
            <v>0</v>
          </cell>
          <cell r="R5441" t="str">
            <v>AKHMAD YAHYA</v>
          </cell>
          <cell r="S5441" t="str">
            <v>KEDUNGBANTENG</v>
          </cell>
          <cell r="T5441" t="str">
            <v>KUTALIMAN</v>
          </cell>
          <cell r="U5441" t="str">
            <v>007</v>
          </cell>
          <cell r="V5441" t="str">
            <v>004</v>
          </cell>
          <cell r="W5441" t="str">
            <v>Indonesia</v>
          </cell>
        </row>
        <row r="5442">
          <cell r="B5442" t="str">
            <v>EGYANSAH RESTU PRATAMA</v>
          </cell>
          <cell r="C5442" t="str">
            <v>330223150514000</v>
          </cell>
          <cell r="D5442" t="str">
            <v>L</v>
          </cell>
          <cell r="E5442" t="str">
            <v>BANYUMAS</v>
          </cell>
          <cell r="F5442" t="str">
            <v>15/05/2014</v>
          </cell>
          <cell r="G5442" t="str">
            <v>TIDAK TAHU</v>
          </cell>
          <cell r="H5442" t="str">
            <v>Islam</v>
          </cell>
          <cell r="I5442" t="str">
            <v>Belum Kawin</v>
          </cell>
          <cell r="J5442" t="str">
            <v>Anak</v>
          </cell>
          <cell r="K5442" t="str">
            <v>04</v>
          </cell>
          <cell r="L5442" t="str">
            <v>Tidak/Belum Sekolah</v>
          </cell>
          <cell r="M5442" t="str">
            <v>Belum/Tidak Bekerja</v>
          </cell>
          <cell r="N5442" t="str">
            <v>ANI</v>
          </cell>
          <cell r="O5442" t="str">
            <v>RASNO</v>
          </cell>
          <cell r="P5442" t="str">
            <v/>
          </cell>
          <cell r="Q5442" t="str">
            <v>RASNO</v>
          </cell>
          <cell r="R5442" t="str">
            <v>KUTALIMAN</v>
          </cell>
          <cell r="S5442" t="str">
            <v>KEDUNGBANTENG</v>
          </cell>
          <cell r="T5442" t="str">
            <v>KUTALIMAN</v>
          </cell>
          <cell r="U5442" t="str">
            <v>005</v>
          </cell>
          <cell r="V5442" t="str">
            <v>001</v>
          </cell>
          <cell r="W5442" t="str">
            <v>Indonesia</v>
          </cell>
        </row>
        <row r="5443">
          <cell r="B5443" t="str">
            <v>CHOLID</v>
          </cell>
          <cell r="C5443" t="str">
            <v>3302231011780001</v>
          </cell>
          <cell r="D5443" t="str">
            <v>L</v>
          </cell>
          <cell r="E5443" t="str">
            <v>PURBALINGGA</v>
          </cell>
          <cell r="F5443" t="str">
            <v>10/11/1978</v>
          </cell>
          <cell r="G5443" t="str">
            <v>TIDAK TAHU</v>
          </cell>
          <cell r="H5443" t="str">
            <v>Islam</v>
          </cell>
          <cell r="I5443" t="str">
            <v>Kawin</v>
          </cell>
          <cell r="J5443" t="str">
            <v>Kepala Keluarga</v>
          </cell>
          <cell r="K5443" t="str">
            <v>01</v>
          </cell>
          <cell r="L5443" t="str">
            <v>SLTP/Sederajat</v>
          </cell>
          <cell r="M5443" t="str">
            <v>Buruh Harian Lepas</v>
          </cell>
          <cell r="N5443" t="str">
            <v>TIMINAH</v>
          </cell>
          <cell r="O5443" t="str">
            <v>MAWIKARTA</v>
          </cell>
          <cell r="P5443" t="str">
            <v>3302231808060178</v>
          </cell>
          <cell r="Q5443" t="str">
            <v>CHOLID</v>
          </cell>
          <cell r="R5443" t="str">
            <v>KUTALIMAN</v>
          </cell>
          <cell r="S5443" t="str">
            <v>KEDUNGBANTENG</v>
          </cell>
          <cell r="T5443" t="str">
            <v>KUTALIMAN</v>
          </cell>
          <cell r="U5443" t="str">
            <v>007</v>
          </cell>
          <cell r="V5443" t="str">
            <v>003</v>
          </cell>
          <cell r="W5443" t="str">
            <v>Indonesia</v>
          </cell>
        </row>
        <row r="5444">
          <cell r="B5444" t="str">
            <v>SUDARTI</v>
          </cell>
          <cell r="C5444" t="str">
            <v>3302276104920001</v>
          </cell>
          <cell r="D5444" t="str">
            <v>P</v>
          </cell>
          <cell r="E5444" t="str">
            <v>PURWOKERTO</v>
          </cell>
          <cell r="F5444" t="str">
            <v>21/04/1992</v>
          </cell>
          <cell r="G5444" t="str">
            <v>Tidak Tahu</v>
          </cell>
          <cell r="H5444" t="str">
            <v>Islam</v>
          </cell>
          <cell r="I5444" t="str">
            <v>Kawin</v>
          </cell>
          <cell r="J5444" t="str">
            <v>Istri</v>
          </cell>
          <cell r="K5444" t="str">
            <v>03</v>
          </cell>
          <cell r="L5444" t="str">
            <v>SLTA/Sederajat</v>
          </cell>
          <cell r="M5444" t="str">
            <v>Karyawan Swasta</v>
          </cell>
          <cell r="N5444" t="str">
            <v>JAENAH</v>
          </cell>
          <cell r="O5444" t="str">
            <v>SUDARKO</v>
          </cell>
          <cell r="P5444" t="str">
            <v>0</v>
          </cell>
          <cell r="Q5444" t="str">
            <v>PRASETYO HADI</v>
          </cell>
          <cell r="R5444" t="str">
            <v>KUTALIMAN</v>
          </cell>
          <cell r="S5444" t="str">
            <v>KEDUNGBANTENG</v>
          </cell>
          <cell r="T5444" t="str">
            <v>KUTALIMAN</v>
          </cell>
          <cell r="U5444" t="str">
            <v>003</v>
          </cell>
          <cell r="V5444" t="str">
            <v>003</v>
          </cell>
          <cell r="W5444" t="str">
            <v>Indonesia</v>
          </cell>
        </row>
        <row r="5445">
          <cell r="B5445" t="str">
            <v>ALYSA ZAHRA LATHIEF</v>
          </cell>
          <cell r="C5445" t="str">
            <v>3302236712130002</v>
          </cell>
          <cell r="D5445" t="str">
            <v>P</v>
          </cell>
          <cell r="E5445" t="str">
            <v>BANYUMAS</v>
          </cell>
          <cell r="F5445" t="str">
            <v>27/12/2013</v>
          </cell>
          <cell r="G5445" t="str">
            <v>TIDAK TAHU</v>
          </cell>
          <cell r="H5445" t="str">
            <v>Islam</v>
          </cell>
          <cell r="I5445" t="str">
            <v>Belum Kawin</v>
          </cell>
          <cell r="J5445" t="str">
            <v>Anak</v>
          </cell>
          <cell r="K5445" t="str">
            <v>04</v>
          </cell>
          <cell r="L5445" t="str">
            <v>Tidak/Belum Sekolah</v>
          </cell>
          <cell r="M5445" t="str">
            <v>Belum/Tidak Bekerja</v>
          </cell>
          <cell r="N5445" t="str">
            <v>NUR SARIFAH</v>
          </cell>
          <cell r="O5445" t="str">
            <v>ALI FAUZAN</v>
          </cell>
          <cell r="P5445" t="str">
            <v>3302231001090008</v>
          </cell>
          <cell r="Q5445" t="str">
            <v>ALI FAUZAN</v>
          </cell>
          <cell r="R5445" t="str">
            <v>KUTALIMAN</v>
          </cell>
          <cell r="S5445" t="str">
            <v>KEDUNGBANTENG</v>
          </cell>
          <cell r="T5445" t="str">
            <v>KUTALIMAN</v>
          </cell>
          <cell r="U5445" t="str">
            <v>002</v>
          </cell>
          <cell r="V5445" t="str">
            <v>002</v>
          </cell>
          <cell r="W5445" t="str">
            <v>Indonesia</v>
          </cell>
        </row>
        <row r="5446">
          <cell r="B5446" t="str">
            <v>ATIK MUSLATIFAH</v>
          </cell>
          <cell r="C5446" t="str">
            <v>33022328052014</v>
          </cell>
          <cell r="D5446" t="str">
            <v>P</v>
          </cell>
          <cell r="E5446" t="str">
            <v>BANYUMAS</v>
          </cell>
          <cell r="F5446" t="str">
            <v>28/05/2014</v>
          </cell>
          <cell r="G5446" t="str">
            <v>Tidak Tahu</v>
          </cell>
          <cell r="H5446" t="str">
            <v>Islam</v>
          </cell>
          <cell r="I5446" t="str">
            <v>Belum Kawin</v>
          </cell>
          <cell r="J5446" t="str">
            <v>Anak</v>
          </cell>
          <cell r="K5446" t="str">
            <v>04</v>
          </cell>
          <cell r="L5446" t="str">
            <v>Tidak/Belum Sekolah</v>
          </cell>
          <cell r="M5446" t="str">
            <v>Belum/Tidak Bekerja</v>
          </cell>
          <cell r="N5446" t="str">
            <v>TATI</v>
          </cell>
          <cell r="O5446" t="str">
            <v>KUSDIANTO</v>
          </cell>
          <cell r="P5446" t="str">
            <v>3302231101120005</v>
          </cell>
          <cell r="Q5446" t="str">
            <v>KUSDIANTO</v>
          </cell>
          <cell r="R5446" t="str">
            <v>KUTALIMAN</v>
          </cell>
          <cell r="S5446" t="str">
            <v>KEDUNGBANTENG</v>
          </cell>
          <cell r="T5446" t="str">
            <v>KUTALIMAN</v>
          </cell>
          <cell r="U5446" t="str">
            <v>004</v>
          </cell>
          <cell r="V5446" t="str">
            <v>003</v>
          </cell>
          <cell r="W5446" t="str">
            <v>Indonesia</v>
          </cell>
        </row>
        <row r="5447">
          <cell r="B5447" t="str">
            <v>DEA SEKA FELANI</v>
          </cell>
          <cell r="C5447" t="str">
            <v>33022322072006</v>
          </cell>
          <cell r="D5447" t="str">
            <v>P</v>
          </cell>
          <cell r="E5447" t="str">
            <v>BANYUMAS</v>
          </cell>
          <cell r="F5447" t="str">
            <v>22/07/2006</v>
          </cell>
          <cell r="G5447" t="str">
            <v>Tidak Tahu</v>
          </cell>
          <cell r="H5447" t="str">
            <v>Islam</v>
          </cell>
          <cell r="I5447" t="str">
            <v>Belum Kawin</v>
          </cell>
          <cell r="J5447" t="str">
            <v>Anak</v>
          </cell>
          <cell r="K5447" t="str">
            <v>04</v>
          </cell>
          <cell r="L5447" t="str">
            <v>Tidak Tamat SD/Sederajat</v>
          </cell>
          <cell r="M5447" t="str">
            <v>Pelajar/Mahasiswa</v>
          </cell>
          <cell r="N5447" t="str">
            <v>DARMIATI</v>
          </cell>
          <cell r="O5447" t="str">
            <v>NARKO</v>
          </cell>
          <cell r="P5447" t="str">
            <v>3302230610060006</v>
          </cell>
          <cell r="Q5447" t="str">
            <v>NARKO</v>
          </cell>
          <cell r="R5447" t="str">
            <v>KUTALIMAN</v>
          </cell>
          <cell r="S5447" t="str">
            <v>KEDUNGBANTENG</v>
          </cell>
          <cell r="T5447" t="str">
            <v>KUTALIMAN</v>
          </cell>
          <cell r="U5447" t="str">
            <v>005</v>
          </cell>
          <cell r="V5447" t="str">
            <v>002</v>
          </cell>
          <cell r="W5447" t="str">
            <v>Indonesia</v>
          </cell>
        </row>
        <row r="5448">
          <cell r="B5448" t="str">
            <v>ELLO SETIA ANUGRAH</v>
          </cell>
          <cell r="C5448" t="str">
            <v>33022309062012</v>
          </cell>
          <cell r="D5448" t="str">
            <v>L</v>
          </cell>
          <cell r="E5448" t="str">
            <v>BANYUMAS</v>
          </cell>
          <cell r="F5448" t="str">
            <v>09/06/2012</v>
          </cell>
          <cell r="G5448" t="str">
            <v>Tidak Tahu</v>
          </cell>
          <cell r="H5448" t="str">
            <v>Islam</v>
          </cell>
          <cell r="I5448" t="str">
            <v>Belum Kawin</v>
          </cell>
          <cell r="J5448" t="str">
            <v>Anak</v>
          </cell>
          <cell r="K5448" t="str">
            <v>04</v>
          </cell>
          <cell r="L5448" t="str">
            <v>Tidak/Belum Sekolah</v>
          </cell>
          <cell r="M5448" t="str">
            <v>Belum/Tidak Bekerja</v>
          </cell>
          <cell r="N5448" t="str">
            <v>DARMIATI</v>
          </cell>
          <cell r="O5448" t="str">
            <v>NARKO</v>
          </cell>
          <cell r="P5448" t="str">
            <v>NARKO</v>
          </cell>
          <cell r="Q5448" t="str">
            <v>KUTALIMAN</v>
          </cell>
          <cell r="R5448" t="str">
            <v>KUTALIMAN</v>
          </cell>
          <cell r="S5448" t="str">
            <v>KEDUNGBANTENG</v>
          </cell>
          <cell r="T5448" t="str">
            <v>KUTALIMAN</v>
          </cell>
          <cell r="U5448" t="str">
            <v>005</v>
          </cell>
          <cell r="V5448" t="str">
            <v>002</v>
          </cell>
          <cell r="W5448" t="str">
            <v>Indonesia</v>
          </cell>
        </row>
        <row r="5449">
          <cell r="B5449" t="str">
            <v>TARSIKEM</v>
          </cell>
          <cell r="C5449" t="str">
            <v>3302224501820001</v>
          </cell>
          <cell r="D5449" t="str">
            <v>P</v>
          </cell>
          <cell r="E5449" t="str">
            <v>BANYUMAS</v>
          </cell>
          <cell r="F5449" t="str">
            <v>05/01/1982</v>
          </cell>
          <cell r="G5449" t="str">
            <v>Tidak Tahu</v>
          </cell>
          <cell r="H5449" t="str">
            <v>Islam</v>
          </cell>
          <cell r="I5449" t="str">
            <v>Kawin</v>
          </cell>
          <cell r="J5449" t="str">
            <v>Istri</v>
          </cell>
          <cell r="K5449" t="str">
            <v>03</v>
          </cell>
          <cell r="L5449" t="str">
            <v>Tamat SD/Sederajat</v>
          </cell>
          <cell r="M5449" t="str">
            <v>Buruh Harian Lepas</v>
          </cell>
          <cell r="N5449" t="str">
            <v>SATEM</v>
          </cell>
          <cell r="O5449" t="str">
            <v>MUSJADI</v>
          </cell>
          <cell r="P5449" t="str">
            <v>3302231006140003</v>
          </cell>
          <cell r="Q5449" t="str">
            <v>SOIMAN</v>
          </cell>
          <cell r="R5449" t="str">
            <v>KUTALIMAN</v>
          </cell>
          <cell r="S5449" t="str">
            <v>KEDUNGBANTENG</v>
          </cell>
          <cell r="T5449" t="str">
            <v>KUTALIMAN</v>
          </cell>
          <cell r="U5449" t="str">
            <v>005</v>
          </cell>
          <cell r="V5449" t="str">
            <v>001</v>
          </cell>
          <cell r="W5449" t="str">
            <v>Indonesia</v>
          </cell>
        </row>
        <row r="5450">
          <cell r="B5450" t="str">
            <v>ANNISA FATUL KHASANAH</v>
          </cell>
          <cell r="C5450" t="str">
            <v>3302236806120002</v>
          </cell>
          <cell r="D5450" t="str">
            <v>P</v>
          </cell>
          <cell r="E5450" t="str">
            <v>BANYUMAS</v>
          </cell>
          <cell r="F5450" t="str">
            <v>28/06/2012</v>
          </cell>
          <cell r="G5450" t="str">
            <v>Tidak Tahu</v>
          </cell>
          <cell r="H5450" t="str">
            <v>Islam</v>
          </cell>
          <cell r="I5450" t="str">
            <v>Belum Kawin</v>
          </cell>
          <cell r="J5450" t="str">
            <v>Anak</v>
          </cell>
          <cell r="K5450" t="str">
            <v>04</v>
          </cell>
          <cell r="L5450" t="str">
            <v>Tidak/Belum Sekolah</v>
          </cell>
          <cell r="M5450" t="str">
            <v>Belum/Tidak Bekerja</v>
          </cell>
          <cell r="N5450" t="str">
            <v>TARSIKEM</v>
          </cell>
          <cell r="O5450" t="str">
            <v>SOIMAN</v>
          </cell>
          <cell r="P5450" t="str">
            <v>3302231006140003</v>
          </cell>
          <cell r="Q5450" t="str">
            <v>SOIMAN</v>
          </cell>
          <cell r="R5450" t="str">
            <v>KUTALIMAN</v>
          </cell>
          <cell r="S5450" t="str">
            <v>KEDUNGBANTENG</v>
          </cell>
          <cell r="T5450" t="str">
            <v>KUTALIMAN</v>
          </cell>
          <cell r="U5450" t="str">
            <v>005</v>
          </cell>
          <cell r="V5450" t="str">
            <v>001</v>
          </cell>
          <cell r="W5450" t="str">
            <v>Indonesia</v>
          </cell>
        </row>
        <row r="5451">
          <cell r="B5451" t="str">
            <v>AMIR</v>
          </cell>
          <cell r="C5451" t="str">
            <v>3302232812750001</v>
          </cell>
          <cell r="D5451" t="str">
            <v>L</v>
          </cell>
          <cell r="E5451" t="str">
            <v>BANYUMAS</v>
          </cell>
          <cell r="F5451" t="str">
            <v>28/12/1975</v>
          </cell>
          <cell r="G5451" t="str">
            <v>TIDAK TAHU</v>
          </cell>
          <cell r="H5451" t="str">
            <v>Islam</v>
          </cell>
          <cell r="I5451" t="str">
            <v>Kawin</v>
          </cell>
          <cell r="J5451" t="str">
            <v>Kepala Keluarga</v>
          </cell>
          <cell r="K5451" t="str">
            <v>01</v>
          </cell>
          <cell r="L5451" t="str">
            <v>Tamat SD/Sederajat</v>
          </cell>
          <cell r="M5451" t="str">
            <v>Buruh Harian Lepas</v>
          </cell>
          <cell r="N5451" t="str">
            <v>ROSIDAH</v>
          </cell>
          <cell r="O5451" t="str">
            <v>MUHARI</v>
          </cell>
          <cell r="P5451" t="str">
            <v>3302231802050198</v>
          </cell>
          <cell r="Q5451" t="str">
            <v>KARIMAH</v>
          </cell>
          <cell r="R5451" t="str">
            <v>KUTALIMAN</v>
          </cell>
          <cell r="S5451" t="str">
            <v>KEDUNGBANTENG</v>
          </cell>
          <cell r="T5451" t="str">
            <v>GANDA</v>
          </cell>
          <cell r="U5451" t="str">
            <v>003</v>
          </cell>
          <cell r="V5451" t="str">
            <v>002</v>
          </cell>
          <cell r="W5451" t="str">
            <v>Indonesia</v>
          </cell>
        </row>
        <row r="5452">
          <cell r="B5452" t="str">
            <v>DION SOBANI</v>
          </cell>
          <cell r="C5452" t="str">
            <v>3302231312960002</v>
          </cell>
          <cell r="D5452" t="str">
            <v>L</v>
          </cell>
          <cell r="E5452" t="str">
            <v>BANYUMAS</v>
          </cell>
          <cell r="F5452" t="str">
            <v>13/12/1996</v>
          </cell>
          <cell r="G5452" t="str">
            <v>TIDAK TAHU</v>
          </cell>
          <cell r="H5452" t="str">
            <v>Islam</v>
          </cell>
          <cell r="I5452" t="str">
            <v>Belum Kawin</v>
          </cell>
          <cell r="J5452" t="str">
            <v>Anak</v>
          </cell>
          <cell r="K5452" t="str">
            <v>04</v>
          </cell>
          <cell r="L5452" t="str">
            <v>SLTP/Sederajat</v>
          </cell>
          <cell r="M5452" t="str">
            <v>Belum/Tidak Bekerja</v>
          </cell>
          <cell r="N5452" t="str">
            <v>SUTIRAH</v>
          </cell>
          <cell r="O5452" t="str">
            <v>KUSWAN</v>
          </cell>
          <cell r="P5452" t="str">
            <v>3302231702055220</v>
          </cell>
          <cell r="Q5452" t="str">
            <v>DJUMADI</v>
          </cell>
          <cell r="R5452" t="str">
            <v>KUTALIMAN</v>
          </cell>
          <cell r="S5452" t="str">
            <v>KEDUNGBANTENG</v>
          </cell>
          <cell r="T5452" t="str">
            <v>KUTALIMAN</v>
          </cell>
          <cell r="U5452" t="str">
            <v>007</v>
          </cell>
          <cell r="V5452" t="str">
            <v>002</v>
          </cell>
          <cell r="W5452" t="str">
            <v>Indonesia</v>
          </cell>
        </row>
        <row r="5453">
          <cell r="B5453" t="str">
            <v>ZAKA DINI ANASFUADI</v>
          </cell>
          <cell r="C5453" t="str">
            <v>33022323052014</v>
          </cell>
          <cell r="D5453" t="str">
            <v>L</v>
          </cell>
          <cell r="E5453" t="str">
            <v>BANYUMAS</v>
          </cell>
          <cell r="F5453" t="str">
            <v>23/05/2014</v>
          </cell>
          <cell r="G5453" t="str">
            <v>Tidak Tahu</v>
          </cell>
          <cell r="H5453" t="str">
            <v>Islam</v>
          </cell>
          <cell r="I5453" t="str">
            <v>Belum Kawin</v>
          </cell>
          <cell r="J5453" t="str">
            <v>Anak</v>
          </cell>
          <cell r="K5453" t="str">
            <v>04</v>
          </cell>
          <cell r="L5453" t="str">
            <v>Tidak/Belum Sekolah</v>
          </cell>
          <cell r="M5453" t="str">
            <v>Belum/Tidak Bekerja</v>
          </cell>
          <cell r="N5453" t="str">
            <v>SITI ROHAYAH</v>
          </cell>
          <cell r="O5453" t="str">
            <v>KARNO</v>
          </cell>
          <cell r="P5453" t="str">
            <v>3302230806100004</v>
          </cell>
          <cell r="Q5453" t="str">
            <v>KARNO</v>
          </cell>
          <cell r="R5453" t="str">
            <v>KUTALIMAN</v>
          </cell>
          <cell r="S5453" t="str">
            <v>KEDUNGBANTENG</v>
          </cell>
          <cell r="T5453" t="str">
            <v>KUTALIMAN</v>
          </cell>
          <cell r="U5453" t="str">
            <v>003</v>
          </cell>
          <cell r="V5453" t="str">
            <v>002</v>
          </cell>
          <cell r="W5453" t="str">
            <v>Indonesia</v>
          </cell>
        </row>
        <row r="5454">
          <cell r="B5454" t="str">
            <v>WAHYUDI</v>
          </cell>
          <cell r="C5454" t="str">
            <v>3308120509850001</v>
          </cell>
          <cell r="D5454" t="str">
            <v>L</v>
          </cell>
          <cell r="E5454" t="str">
            <v>MAGELANG</v>
          </cell>
          <cell r="F5454" t="str">
            <v>05/09/1985</v>
          </cell>
          <cell r="G5454" t="str">
            <v>TIDAK TAHU</v>
          </cell>
          <cell r="H5454" t="str">
            <v>Islam</v>
          </cell>
          <cell r="I5454" t="str">
            <v>Kawin</v>
          </cell>
          <cell r="J5454" t="str">
            <v>Kepala Keluarga</v>
          </cell>
          <cell r="K5454" t="str">
            <v>01</v>
          </cell>
          <cell r="L5454" t="str">
            <v>SLTP/Sederajat</v>
          </cell>
          <cell r="M5454" t="str">
            <v>Wiraswasta</v>
          </cell>
          <cell r="N5454" t="str">
            <v>LITIK</v>
          </cell>
          <cell r="O5454" t="str">
            <v>KAMDATUN</v>
          </cell>
          <cell r="P5454" t="str">
            <v>3302230402140002</v>
          </cell>
          <cell r="Q5454" t="str">
            <v>WAHYUDI</v>
          </cell>
          <cell r="R5454" t="str">
            <v>KUTALIMAN</v>
          </cell>
          <cell r="S5454" t="str">
            <v>KEDUNGBANTENG</v>
          </cell>
          <cell r="T5454" t="str">
            <v>KUTALIMAN</v>
          </cell>
          <cell r="U5454" t="str">
            <v>004</v>
          </cell>
          <cell r="V5454" t="str">
            <v>003</v>
          </cell>
          <cell r="W5454" t="str">
            <v>Indonesia</v>
          </cell>
        </row>
        <row r="5455">
          <cell r="B5455" t="str">
            <v>SUBIARTO</v>
          </cell>
          <cell r="C5455" t="str">
            <v>3302121810780001</v>
          </cell>
          <cell r="D5455" t="str">
            <v>L</v>
          </cell>
          <cell r="E5455" t="str">
            <v>BANYUMAS</v>
          </cell>
          <cell r="F5455" t="str">
            <v>18/10/1978</v>
          </cell>
          <cell r="G5455" t="str">
            <v>Tidak Tahu</v>
          </cell>
          <cell r="H5455" t="str">
            <v>Islam</v>
          </cell>
          <cell r="I5455" t="str">
            <v>Kawin</v>
          </cell>
          <cell r="J5455" t="str">
            <v>Kepala Keluarga</v>
          </cell>
          <cell r="K5455" t="str">
            <v>01</v>
          </cell>
          <cell r="L5455" t="str">
            <v>SLTA/Sederajat</v>
          </cell>
          <cell r="M5455" t="str">
            <v>Karyawan Swasta</v>
          </cell>
          <cell r="N5455" t="str">
            <v>MARTINI</v>
          </cell>
          <cell r="O5455" t="str">
            <v>CIPTO SUDARMO</v>
          </cell>
          <cell r="P5455" t="str">
            <v/>
          </cell>
          <cell r="Q5455" t="str">
            <v>SUBIARTO</v>
          </cell>
          <cell r="R5455" t="str">
            <v>KUTALIMAN</v>
          </cell>
          <cell r="S5455" t="str">
            <v>KEDUNGBANTENG</v>
          </cell>
          <cell r="T5455" t="str">
            <v>KUTALIMAN</v>
          </cell>
          <cell r="U5455" t="str">
            <v>007</v>
          </cell>
          <cell r="V5455" t="str">
            <v>001</v>
          </cell>
          <cell r="W5455" t="str">
            <v>Indonesia</v>
          </cell>
        </row>
        <row r="5456">
          <cell r="B5456" t="str">
            <v>FADILAH ALFIAN PRATANIA</v>
          </cell>
          <cell r="C5456" t="str">
            <v>33022321032010</v>
          </cell>
          <cell r="D5456" t="str">
            <v>L</v>
          </cell>
          <cell r="E5456" t="str">
            <v>BANYUMAS</v>
          </cell>
          <cell r="F5456" t="str">
            <v>21/03/2010</v>
          </cell>
          <cell r="G5456" t="str">
            <v>Tidak Tahu</v>
          </cell>
          <cell r="H5456" t="str">
            <v>Islam</v>
          </cell>
          <cell r="I5456" t="str">
            <v>Belum Kawin</v>
          </cell>
          <cell r="J5456" t="str">
            <v>Anak</v>
          </cell>
          <cell r="K5456" t="str">
            <v>04</v>
          </cell>
          <cell r="L5456" t="str">
            <v>Tidak/Belum Sekolah</v>
          </cell>
          <cell r="M5456" t="str">
            <v>Belum/Tidak Bekerja</v>
          </cell>
          <cell r="N5456" t="str">
            <v>KUSMIATI</v>
          </cell>
          <cell r="O5456" t="str">
            <v>SUBIARTO</v>
          </cell>
          <cell r="P5456" t="str">
            <v>3302231707060010</v>
          </cell>
          <cell r="Q5456" t="str">
            <v>SUBIARTO</v>
          </cell>
          <cell r="R5456" t="str">
            <v>KUTALIMAN</v>
          </cell>
          <cell r="S5456" t="str">
            <v>KEDUNGBANTENG</v>
          </cell>
          <cell r="T5456" t="str">
            <v>KUTALIMAN</v>
          </cell>
          <cell r="U5456" t="str">
            <v>007</v>
          </cell>
          <cell r="V5456" t="str">
            <v>001</v>
          </cell>
          <cell r="W5456" t="str">
            <v>Indonesia</v>
          </cell>
        </row>
        <row r="5457">
          <cell r="B5457" t="str">
            <v>LESTIANI IRAWATI</v>
          </cell>
          <cell r="C5457" t="str">
            <v>3302236801140002</v>
          </cell>
          <cell r="D5457" t="str">
            <v>P</v>
          </cell>
          <cell r="E5457" t="str">
            <v>BANYUMAS</v>
          </cell>
          <cell r="F5457" t="str">
            <v>28/01/2014</v>
          </cell>
          <cell r="G5457" t="str">
            <v>Tidak Tahu</v>
          </cell>
          <cell r="H5457" t="str">
            <v>Islam</v>
          </cell>
          <cell r="I5457" t="str">
            <v>Belum Kawin</v>
          </cell>
          <cell r="J5457" t="str">
            <v>Anak</v>
          </cell>
          <cell r="K5457" t="str">
            <v>04</v>
          </cell>
          <cell r="L5457" t="str">
            <v>Tidak/Belum Sekolah</v>
          </cell>
          <cell r="M5457" t="str">
            <v>Belum/Tidak Bekerja</v>
          </cell>
          <cell r="N5457">
            <v>3.30224E+20</v>
          </cell>
          <cell r="O5457" t="str">
            <v>WARYONO</v>
          </cell>
          <cell r="P5457" t="str">
            <v>3302232309130004</v>
          </cell>
          <cell r="Q5457" t="str">
            <v>WARYONO</v>
          </cell>
          <cell r="R5457" t="str">
            <v>KUTALIMAN</v>
          </cell>
          <cell r="S5457" t="str">
            <v>KEDUNGBANTENG</v>
          </cell>
          <cell r="T5457" t="str">
            <v>KUTALIMAN</v>
          </cell>
          <cell r="U5457" t="str">
            <v>004</v>
          </cell>
          <cell r="V5457" t="str">
            <v>001</v>
          </cell>
          <cell r="W5457" t="str">
            <v>Indonesia</v>
          </cell>
        </row>
        <row r="5458">
          <cell r="B5458" t="str">
            <v>LAVINA ARYANTI</v>
          </cell>
          <cell r="C5458" t="str">
            <v>330223491209000</v>
          </cell>
          <cell r="D5458" t="str">
            <v>P</v>
          </cell>
          <cell r="E5458" t="str">
            <v>BANYUMAS</v>
          </cell>
          <cell r="F5458" t="str">
            <v>09/12/2009</v>
          </cell>
          <cell r="G5458" t="str">
            <v>TIDAK TAHU</v>
          </cell>
          <cell r="H5458" t="str">
            <v>Islam</v>
          </cell>
          <cell r="I5458" t="str">
            <v>Belum Kawin</v>
          </cell>
          <cell r="J5458" t="str">
            <v>Anak</v>
          </cell>
          <cell r="K5458" t="str">
            <v>04</v>
          </cell>
          <cell r="L5458" t="str">
            <v>Tidak/Belum Sekolah</v>
          </cell>
          <cell r="M5458" t="str">
            <v>Belum/Tidak Bekerja</v>
          </cell>
          <cell r="N5458" t="str">
            <v>DESI PUSPITASARI</v>
          </cell>
          <cell r="O5458" t="str">
            <v>EKO SETIABUDI</v>
          </cell>
          <cell r="P5458" t="str">
            <v>3302231411090001</v>
          </cell>
          <cell r="Q5458" t="str">
            <v>EKO SETIABUDI</v>
          </cell>
          <cell r="R5458" t="str">
            <v>KUTALIMAN</v>
          </cell>
          <cell r="S5458" t="str">
            <v>KEDUNGBANTENG</v>
          </cell>
          <cell r="T5458" t="str">
            <v>GANDA</v>
          </cell>
          <cell r="U5458" t="str">
            <v>004</v>
          </cell>
          <cell r="V5458" t="str">
            <v>003</v>
          </cell>
          <cell r="W5458" t="str">
            <v>Indonesia</v>
          </cell>
        </row>
        <row r="5459">
          <cell r="B5459" t="str">
            <v>LAVINA ARYANTI</v>
          </cell>
          <cell r="C5459" t="str">
            <v>330223591209000</v>
          </cell>
          <cell r="D5459" t="str">
            <v>P</v>
          </cell>
          <cell r="E5459" t="str">
            <v>BANYUMAS</v>
          </cell>
          <cell r="F5459" t="str">
            <v>09/12/2009</v>
          </cell>
          <cell r="G5459" t="str">
            <v>TIDAK TAHU</v>
          </cell>
          <cell r="H5459" t="str">
            <v>Islam</v>
          </cell>
          <cell r="I5459" t="str">
            <v>Belum Kawin</v>
          </cell>
          <cell r="J5459" t="str">
            <v>Anak</v>
          </cell>
          <cell r="K5459" t="str">
            <v>04</v>
          </cell>
          <cell r="L5459" t="str">
            <v>Tidak/Belum Sekolah</v>
          </cell>
          <cell r="M5459" t="str">
            <v>Belum/Tidak Bekerja</v>
          </cell>
          <cell r="N5459" t="str">
            <v>DESI PUSPITASARI</v>
          </cell>
          <cell r="O5459" t="str">
            <v>EKO SETIABUDI</v>
          </cell>
          <cell r="P5459" t="str">
            <v>3302231411090001</v>
          </cell>
          <cell r="Q5459" t="str">
            <v>EKO SETIABUDI</v>
          </cell>
          <cell r="R5459" t="str">
            <v>KUTALIMAN</v>
          </cell>
          <cell r="S5459" t="str">
            <v>KEDUNGBANTENG</v>
          </cell>
          <cell r="T5459" t="str">
            <v>GANDA</v>
          </cell>
          <cell r="U5459" t="str">
            <v>004</v>
          </cell>
          <cell r="V5459" t="str">
            <v>003</v>
          </cell>
          <cell r="W5459" t="str">
            <v>Indonesia</v>
          </cell>
        </row>
        <row r="5460">
          <cell r="B5460" t="str">
            <v>ANDI HIDAYAT</v>
          </cell>
          <cell r="C5460" t="str">
            <v>3302221903930001</v>
          </cell>
          <cell r="D5460" t="str">
            <v>L</v>
          </cell>
          <cell r="E5460" t="str">
            <v>BANYUMAS</v>
          </cell>
          <cell r="F5460" t="str">
            <v>19/03/1993</v>
          </cell>
          <cell r="G5460" t="str">
            <v>Tidak Tahu</v>
          </cell>
          <cell r="H5460" t="str">
            <v>Islam</v>
          </cell>
          <cell r="I5460" t="str">
            <v>Kawin</v>
          </cell>
          <cell r="J5460" t="str">
            <v>Kepala Keluarga</v>
          </cell>
          <cell r="K5460" t="str">
            <v>01</v>
          </cell>
          <cell r="L5460" t="str">
            <v>SLTA/Sederajat</v>
          </cell>
          <cell r="M5460" t="str">
            <v>Wiraswasta</v>
          </cell>
          <cell r="N5460" t="str">
            <v>WARKEM</v>
          </cell>
          <cell r="O5460" t="str">
            <v>TUTUR NURWANTO</v>
          </cell>
          <cell r="P5460" t="str">
            <v>3302230407140002</v>
          </cell>
          <cell r="Q5460" t="str">
            <v>ANDI HIDAYAT</v>
          </cell>
          <cell r="R5460" t="str">
            <v>KUTALIMAN</v>
          </cell>
          <cell r="S5460" t="str">
            <v>KEDUNGBANTENG</v>
          </cell>
          <cell r="T5460" t="str">
            <v>KUTALIMAN</v>
          </cell>
          <cell r="U5460" t="str">
            <v>001</v>
          </cell>
          <cell r="V5460" t="str">
            <v>003</v>
          </cell>
          <cell r="W5460" t="str">
            <v>Indonesia</v>
          </cell>
        </row>
        <row r="5461">
          <cell r="B5461" t="str">
            <v>ANINDYA NORMALITASARI</v>
          </cell>
          <cell r="C5461" t="str">
            <v>3302235605950003</v>
          </cell>
          <cell r="D5461" t="str">
            <v>P</v>
          </cell>
          <cell r="E5461" t="str">
            <v>BANYUMAS</v>
          </cell>
          <cell r="F5461" t="str">
            <v>16/05/1995</v>
          </cell>
          <cell r="G5461" t="str">
            <v>Tidak Tahu</v>
          </cell>
          <cell r="H5461" t="str">
            <v>Islam</v>
          </cell>
          <cell r="I5461" t="str">
            <v>Kawin</v>
          </cell>
          <cell r="J5461" t="str">
            <v>Istri</v>
          </cell>
          <cell r="K5461" t="str">
            <v>03</v>
          </cell>
          <cell r="L5461" t="str">
            <v>SLTA/Sederajat</v>
          </cell>
          <cell r="M5461" t="str">
            <v>Wiraswasta</v>
          </cell>
          <cell r="N5461" t="str">
            <v>SULASTRI</v>
          </cell>
          <cell r="O5461" t="str">
            <v>BUDI SANTOSA</v>
          </cell>
          <cell r="P5461" t="str">
            <v>3302230407140002</v>
          </cell>
          <cell r="Q5461" t="str">
            <v>ANDI HIDAYAT</v>
          </cell>
          <cell r="R5461" t="str">
            <v>KUTALIMAN</v>
          </cell>
          <cell r="S5461" t="str">
            <v>KEDUNGBANTENG</v>
          </cell>
          <cell r="T5461" t="str">
            <v>KUTALIMAN</v>
          </cell>
          <cell r="U5461" t="str">
            <v>001</v>
          </cell>
          <cell r="V5461" t="str">
            <v>003</v>
          </cell>
          <cell r="W5461" t="str">
            <v>Indonesia</v>
          </cell>
        </row>
        <row r="5462">
          <cell r="B5462" t="str">
            <v>SIGIT RIWANTO</v>
          </cell>
          <cell r="C5462" t="str">
            <v>3302232511910002</v>
          </cell>
          <cell r="D5462" t="str">
            <v>L</v>
          </cell>
          <cell r="E5462" t="str">
            <v>BANYUMAS</v>
          </cell>
          <cell r="F5462" t="str">
            <v>25/11/1991</v>
          </cell>
          <cell r="G5462" t="str">
            <v>Tidak Tahu</v>
          </cell>
          <cell r="H5462" t="str">
            <v>Islam</v>
          </cell>
          <cell r="I5462" t="str">
            <v>Kawin</v>
          </cell>
          <cell r="J5462" t="str">
            <v>Kepala Keluarga</v>
          </cell>
          <cell r="K5462" t="str">
            <v>01</v>
          </cell>
          <cell r="L5462" t="str">
            <v>Tamat SD/Sederajat</v>
          </cell>
          <cell r="M5462" t="str">
            <v>Buruh Harian Lepas</v>
          </cell>
          <cell r="N5462" t="str">
            <v>SUWARNI</v>
          </cell>
          <cell r="O5462" t="str">
            <v>CATAM SUYITNO</v>
          </cell>
          <cell r="P5462" t="str">
            <v>0</v>
          </cell>
          <cell r="Q5462" t="str">
            <v>SIGIT RIWANTO</v>
          </cell>
          <cell r="R5462" t="str">
            <v>KUTALIMAN</v>
          </cell>
          <cell r="S5462" t="str">
            <v>KEDUNGBANTENG</v>
          </cell>
          <cell r="T5462" t="str">
            <v>KUTALIMAN</v>
          </cell>
          <cell r="U5462" t="str">
            <v>001</v>
          </cell>
          <cell r="V5462" t="str">
            <v>002</v>
          </cell>
          <cell r="W5462" t="str">
            <v>Indonesia</v>
          </cell>
        </row>
        <row r="5463">
          <cell r="B5463" t="str">
            <v>QUIN AQILA SYAHDA</v>
          </cell>
          <cell r="C5463" t="str">
            <v>33022320062014</v>
          </cell>
          <cell r="D5463" t="str">
            <v>P</v>
          </cell>
          <cell r="E5463" t="str">
            <v>BANYUMAS</v>
          </cell>
          <cell r="F5463" t="str">
            <v>20/06/2014</v>
          </cell>
          <cell r="G5463" t="str">
            <v>Tidak Tahu</v>
          </cell>
          <cell r="H5463" t="str">
            <v>Islam</v>
          </cell>
          <cell r="I5463" t="str">
            <v>Belum Kawin</v>
          </cell>
          <cell r="J5463" t="str">
            <v>Anak</v>
          </cell>
          <cell r="K5463" t="str">
            <v>04</v>
          </cell>
          <cell r="L5463" t="str">
            <v>Tidak/Belum Sekolah</v>
          </cell>
          <cell r="M5463" t="str">
            <v>Belum/Tidak Bekerja</v>
          </cell>
          <cell r="N5463" t="str">
            <v>LELY RAMADLANI</v>
          </cell>
          <cell r="O5463" t="str">
            <v>SIGIT RIWANTO</v>
          </cell>
          <cell r="P5463" t="str">
            <v>0</v>
          </cell>
          <cell r="Q5463" t="str">
            <v>SIGIT RIWANTO</v>
          </cell>
          <cell r="R5463" t="str">
            <v>KUTALIMAN</v>
          </cell>
          <cell r="S5463" t="str">
            <v>KEDUNGBANTENG</v>
          </cell>
          <cell r="T5463" t="str">
            <v>KUTALIMAN</v>
          </cell>
          <cell r="U5463" t="str">
            <v>001</v>
          </cell>
          <cell r="V5463" t="str">
            <v>002</v>
          </cell>
          <cell r="W5463" t="str">
            <v>Indonesia</v>
          </cell>
        </row>
        <row r="5464">
          <cell r="B5464" t="str">
            <v xml:space="preserve">TAHTA QONITA APRILIA </v>
          </cell>
          <cell r="C5464" t="str">
            <v>3302237004140001</v>
          </cell>
          <cell r="D5464" t="str">
            <v>P</v>
          </cell>
          <cell r="E5464" t="str">
            <v>BANYUMAS</v>
          </cell>
          <cell r="F5464" t="str">
            <v>30/04/2014</v>
          </cell>
          <cell r="G5464" t="str">
            <v>TIDAK TAHU</v>
          </cell>
          <cell r="H5464" t="str">
            <v>Islam</v>
          </cell>
          <cell r="I5464" t="str">
            <v>Belum Kawin</v>
          </cell>
          <cell r="J5464" t="str">
            <v>Anak</v>
          </cell>
          <cell r="K5464" t="str">
            <v>04</v>
          </cell>
          <cell r="L5464" t="str">
            <v>Tidak/Belum Sekolah</v>
          </cell>
          <cell r="M5464" t="str">
            <v>Belum/Tidak Bekerja</v>
          </cell>
          <cell r="N5464" t="str">
            <v>JULIYAH</v>
          </cell>
          <cell r="O5464" t="str">
            <v>SOFYAN SAURI</v>
          </cell>
          <cell r="P5464" t="str">
            <v>3302232108060050</v>
          </cell>
          <cell r="Q5464" t="str">
            <v>SOFYAN SAURI</v>
          </cell>
          <cell r="R5464" t="str">
            <v>KUTALIMAN</v>
          </cell>
          <cell r="S5464" t="str">
            <v>KEDUNGBANTENG</v>
          </cell>
          <cell r="T5464" t="str">
            <v>KUTALIMAN</v>
          </cell>
          <cell r="U5464" t="str">
            <v>002</v>
          </cell>
          <cell r="V5464" t="str">
            <v>002</v>
          </cell>
          <cell r="W5464" t="str">
            <v>Indonesia</v>
          </cell>
        </row>
        <row r="5465">
          <cell r="B5465" t="str">
            <v>KUSMIATI</v>
          </cell>
          <cell r="C5465" t="str">
            <v>3302234606900002</v>
          </cell>
          <cell r="D5465" t="str">
            <v>P</v>
          </cell>
          <cell r="E5465" t="str">
            <v>BANYUMAS</v>
          </cell>
          <cell r="F5465" t="str">
            <v>06/06/1990</v>
          </cell>
          <cell r="G5465" t="str">
            <v>TIDAK TAHU</v>
          </cell>
          <cell r="H5465" t="str">
            <v>Islam</v>
          </cell>
          <cell r="I5465" t="str">
            <v>Kawin</v>
          </cell>
          <cell r="J5465" t="str">
            <v>Istri</v>
          </cell>
          <cell r="K5465" t="str">
            <v>03</v>
          </cell>
          <cell r="L5465" t="str">
            <v>SLTP/Sederajat</v>
          </cell>
          <cell r="M5465" t="str">
            <v>Buruh Harian Lepas</v>
          </cell>
          <cell r="N5465" t="str">
            <v>CAISEM</v>
          </cell>
          <cell r="O5465" t="str">
            <v>HADI</v>
          </cell>
          <cell r="P5465" t="str">
            <v>3302231906140002</v>
          </cell>
          <cell r="Q5465" t="str">
            <v>SUBIARTO</v>
          </cell>
          <cell r="R5465" t="str">
            <v>KUTALIMAN</v>
          </cell>
          <cell r="S5465" t="str">
            <v>KEDUNGBANTENG</v>
          </cell>
          <cell r="T5465" t="str">
            <v>KUTALIMAN</v>
          </cell>
          <cell r="U5465" t="str">
            <v>007</v>
          </cell>
          <cell r="V5465" t="str">
            <v>001</v>
          </cell>
          <cell r="W5465" t="str">
            <v>Indonesia</v>
          </cell>
        </row>
        <row r="5466">
          <cell r="B5466" t="str">
            <v>DARWO</v>
          </cell>
          <cell r="C5466" t="str">
            <v>3302232906840002</v>
          </cell>
          <cell r="D5466" t="str">
            <v>L</v>
          </cell>
          <cell r="E5466" t="str">
            <v>BANYUMAS</v>
          </cell>
          <cell r="F5466" t="str">
            <v>29/06/1984</v>
          </cell>
          <cell r="G5466" t="str">
            <v>TIDAK TAHU</v>
          </cell>
          <cell r="H5466" t="str">
            <v>Islam</v>
          </cell>
          <cell r="I5466" t="str">
            <v>Kawin</v>
          </cell>
          <cell r="J5466" t="str">
            <v>Kepala Keluarga</v>
          </cell>
          <cell r="K5466" t="str">
            <v>01</v>
          </cell>
          <cell r="L5466" t="str">
            <v>Tamat SD/Sederajat</v>
          </cell>
          <cell r="M5466" t="str">
            <v>Buruh Harian Lepas</v>
          </cell>
          <cell r="N5466" t="str">
            <v>DIREM</v>
          </cell>
          <cell r="O5466" t="str">
            <v>NASRUDIN</v>
          </cell>
          <cell r="P5466" t="str">
            <v>3302230610110006</v>
          </cell>
          <cell r="Q5466" t="str">
            <v>DARWO</v>
          </cell>
          <cell r="R5466" t="str">
            <v>KUTALIMAN</v>
          </cell>
          <cell r="S5466" t="str">
            <v>KEDUNGBANTENG</v>
          </cell>
          <cell r="T5466" t="str">
            <v>KUTALIMAN</v>
          </cell>
          <cell r="U5466" t="str">
            <v>007</v>
          </cell>
          <cell r="V5466" t="str">
            <v>001</v>
          </cell>
          <cell r="W5466" t="str">
            <v>Indonesia</v>
          </cell>
        </row>
        <row r="5467">
          <cell r="B5467" t="str">
            <v>SIMAH</v>
          </cell>
          <cell r="C5467" t="str">
            <v>3302236304930003</v>
          </cell>
          <cell r="D5467" t="str">
            <v>P</v>
          </cell>
          <cell r="E5467" t="str">
            <v>BANYUMAS</v>
          </cell>
          <cell r="F5467" t="str">
            <v>23/04/1993</v>
          </cell>
          <cell r="G5467" t="str">
            <v>TIDAK TAHU</v>
          </cell>
          <cell r="H5467" t="str">
            <v>Islam</v>
          </cell>
          <cell r="I5467" t="str">
            <v>Kawin</v>
          </cell>
          <cell r="J5467" t="str">
            <v>Istri</v>
          </cell>
          <cell r="K5467" t="str">
            <v>03</v>
          </cell>
          <cell r="L5467" t="str">
            <v>SLTP/Sederajat</v>
          </cell>
          <cell r="M5467" t="str">
            <v>Mengurus Rumah Tangga</v>
          </cell>
          <cell r="N5467" t="str">
            <v>SARSEM</v>
          </cell>
          <cell r="O5467" t="str">
            <v>AHMAD SAHUDIN SAWIN</v>
          </cell>
          <cell r="P5467" t="str">
            <v>3302230610110006</v>
          </cell>
          <cell r="Q5467" t="str">
            <v>DARWO</v>
          </cell>
          <cell r="R5467" t="str">
            <v>KUTALIMAN</v>
          </cell>
          <cell r="S5467" t="str">
            <v>KEDUNGBANTENG</v>
          </cell>
          <cell r="T5467" t="str">
            <v>KUTALIMAN</v>
          </cell>
          <cell r="U5467" t="str">
            <v>007</v>
          </cell>
          <cell r="V5467" t="str">
            <v>001</v>
          </cell>
          <cell r="W5467" t="str">
            <v>Indonesia</v>
          </cell>
        </row>
        <row r="5468">
          <cell r="B5468" t="str">
            <v>ARDAN ARASY FEBRIANSYAH</v>
          </cell>
          <cell r="C5468" t="str">
            <v>3302230311110002</v>
          </cell>
          <cell r="D5468" t="str">
            <v>L</v>
          </cell>
          <cell r="E5468" t="str">
            <v>BANYUMAS</v>
          </cell>
          <cell r="F5468" t="str">
            <v>03/11/2002</v>
          </cell>
          <cell r="G5468" t="str">
            <v>TIDAK TAHU</v>
          </cell>
          <cell r="H5468" t="str">
            <v>Islam</v>
          </cell>
          <cell r="I5468" t="str">
            <v>Belum Kawin</v>
          </cell>
          <cell r="J5468" t="str">
            <v>Anak</v>
          </cell>
          <cell r="K5468" t="str">
            <v>04</v>
          </cell>
          <cell r="L5468" t="str">
            <v>Tidak/Belum Sekolah</v>
          </cell>
          <cell r="M5468" t="str">
            <v>Belum/Tidak Bekerja</v>
          </cell>
          <cell r="N5468" t="str">
            <v>SIMAH</v>
          </cell>
          <cell r="O5468" t="str">
            <v>DARWO</v>
          </cell>
          <cell r="P5468" t="str">
            <v>3302230610110006</v>
          </cell>
          <cell r="Q5468" t="str">
            <v>DARWO</v>
          </cell>
          <cell r="R5468" t="str">
            <v>KUTALIMAN</v>
          </cell>
          <cell r="S5468" t="str">
            <v>KEDUNGBANTENG</v>
          </cell>
          <cell r="T5468" t="str">
            <v>KUTALIMAN</v>
          </cell>
          <cell r="U5468" t="str">
            <v>007</v>
          </cell>
          <cell r="V5468" t="str">
            <v>001</v>
          </cell>
          <cell r="W5468" t="str">
            <v>Indonesia</v>
          </cell>
        </row>
        <row r="5469">
          <cell r="B5469" t="str">
            <v>MUHAMMAD ADZKIA PUTRA PRATAMA</v>
          </cell>
          <cell r="C5469" t="str">
            <v>3302232603140001</v>
          </cell>
          <cell r="D5469" t="str">
            <v>L</v>
          </cell>
          <cell r="E5469" t="str">
            <v>BANYUMAS</v>
          </cell>
          <cell r="F5469" t="str">
            <v>26/03/2014</v>
          </cell>
          <cell r="G5469" t="str">
            <v>TIDAK TAHU</v>
          </cell>
          <cell r="H5469" t="str">
            <v>Islam</v>
          </cell>
          <cell r="I5469" t="str">
            <v>Belum Kawin</v>
          </cell>
          <cell r="J5469" t="str">
            <v>ANAK</v>
          </cell>
          <cell r="K5469" t="str">
            <v>04</v>
          </cell>
          <cell r="L5469" t="str">
            <v>Tidak Tamat SD/Sederajat</v>
          </cell>
          <cell r="M5469" t="str">
            <v>Pelajar/Mahasiswa</v>
          </cell>
          <cell r="N5469" t="str">
            <v>SITI BANIYAH</v>
          </cell>
          <cell r="O5469" t="str">
            <v>BUDI PURWANTO</v>
          </cell>
          <cell r="P5469" t="str">
            <v>3302230412130001</v>
          </cell>
          <cell r="Q5469" t="str">
            <v>BUDI PURWANTO</v>
          </cell>
          <cell r="R5469" t="str">
            <v>KUTALIMAN</v>
          </cell>
          <cell r="S5469" t="str">
            <v>KEDUNGBANTENG</v>
          </cell>
          <cell r="T5469" t="str">
            <v>KUTALIMAN</v>
          </cell>
          <cell r="U5469" t="str">
            <v>007</v>
          </cell>
          <cell r="V5469" t="str">
            <v>004</v>
          </cell>
          <cell r="W5469" t="str">
            <v>Indonesia</v>
          </cell>
        </row>
        <row r="5470">
          <cell r="B5470" t="str">
            <v>ROSHNI KUMARI</v>
          </cell>
          <cell r="C5470" t="str">
            <v>330223220608000</v>
          </cell>
          <cell r="D5470" t="str">
            <v>P</v>
          </cell>
          <cell r="E5470" t="str">
            <v>KUWAIT</v>
          </cell>
          <cell r="F5470" t="str">
            <v>22/06/2008</v>
          </cell>
          <cell r="G5470" t="str">
            <v>TIDAK TAHU</v>
          </cell>
          <cell r="H5470" t="str">
            <v>Islam</v>
          </cell>
          <cell r="I5470" t="str">
            <v>Belum Kawin</v>
          </cell>
          <cell r="J5470" t="str">
            <v>FAMILI LAIN</v>
          </cell>
          <cell r="K5470" t="str">
            <v>09</v>
          </cell>
          <cell r="L5470" t="str">
            <v>Tidak/Belum Sekolah</v>
          </cell>
          <cell r="M5470" t="str">
            <v>Belum/Tidak Bekerja</v>
          </cell>
          <cell r="N5470" t="str">
            <v>AISAH</v>
          </cell>
          <cell r="O5470" t="str">
            <v>DILIP KUMAR PRASAD</v>
          </cell>
          <cell r="P5470" t="str">
            <v/>
          </cell>
          <cell r="Q5470">
            <v>0</v>
          </cell>
          <cell r="R5470" t="str">
            <v>KUTALIMAN</v>
          </cell>
          <cell r="S5470" t="str">
            <v>KEDUNGBANTENG</v>
          </cell>
          <cell r="T5470" t="str">
            <v>KUTALIMAN</v>
          </cell>
          <cell r="U5470" t="str">
            <v>006</v>
          </cell>
          <cell r="V5470" t="str">
            <v>002</v>
          </cell>
          <cell r="W5470" t="str">
            <v>Indonesia</v>
          </cell>
        </row>
        <row r="5471">
          <cell r="B5471" t="str">
            <v>RIZKI AZKYA FAKHRIS</v>
          </cell>
          <cell r="C5471" t="str">
            <v>3302233004100004</v>
          </cell>
          <cell r="D5471" t="str">
            <v>L</v>
          </cell>
          <cell r="E5471" t="str">
            <v>BANYUMAS</v>
          </cell>
          <cell r="F5471" t="str">
            <v>30/04/2010</v>
          </cell>
          <cell r="G5471" t="str">
            <v>TIDAK TAHU</v>
          </cell>
          <cell r="H5471" t="str">
            <v>Islam</v>
          </cell>
          <cell r="I5471" t="str">
            <v>Belum Kawin</v>
          </cell>
          <cell r="J5471" t="str">
            <v>Anak</v>
          </cell>
          <cell r="K5471" t="str">
            <v>04</v>
          </cell>
          <cell r="L5471" t="str">
            <v>Tidak Tamat SD/Sederajat</v>
          </cell>
          <cell r="M5471" t="str">
            <v>Pelajar/Mahasiswa</v>
          </cell>
          <cell r="N5471" t="str">
            <v>AMIN MUFTOLIFAH</v>
          </cell>
          <cell r="O5471" t="str">
            <v>ANANG KHARIS</v>
          </cell>
          <cell r="P5471" t="str">
            <v>3302230806130002</v>
          </cell>
          <cell r="Q5471" t="str">
            <v>AMIN MUFTOLIFAH</v>
          </cell>
          <cell r="R5471" t="str">
            <v>KUTALIMAN</v>
          </cell>
          <cell r="S5471" t="str">
            <v>KEDUNGBANTENG</v>
          </cell>
          <cell r="T5471" t="str">
            <v>KUTALIMAN</v>
          </cell>
          <cell r="U5471" t="str">
            <v>006</v>
          </cell>
          <cell r="V5471" t="str">
            <v>003</v>
          </cell>
          <cell r="W5471" t="str">
            <v>Indonesia</v>
          </cell>
        </row>
        <row r="5472">
          <cell r="B5472" t="str">
            <v>KASMIRAH</v>
          </cell>
          <cell r="C5472" t="str">
            <v>3209036507860001</v>
          </cell>
          <cell r="D5472" t="str">
            <v>P</v>
          </cell>
          <cell r="E5472" t="str">
            <v>CIREBON</v>
          </cell>
          <cell r="F5472" t="str">
            <v>25/07/1985</v>
          </cell>
          <cell r="G5472" t="str">
            <v>Tidak Tahu</v>
          </cell>
          <cell r="H5472" t="str">
            <v>Islam</v>
          </cell>
          <cell r="I5472" t="str">
            <v>Kawin</v>
          </cell>
          <cell r="J5472" t="str">
            <v>Istri</v>
          </cell>
          <cell r="K5472" t="str">
            <v>03</v>
          </cell>
          <cell r="L5472" t="str">
            <v>Tamat SD/Sederajat</v>
          </cell>
          <cell r="M5472" t="str">
            <v>Wiraswasta</v>
          </cell>
          <cell r="N5472" t="str">
            <v>CASRIYAH</v>
          </cell>
          <cell r="O5472" t="str">
            <v>RUWAH</v>
          </cell>
          <cell r="P5472" t="str">
            <v>0</v>
          </cell>
          <cell r="Q5472" t="str">
            <v>KUSEN</v>
          </cell>
          <cell r="R5472" t="str">
            <v>KUTALIMAN</v>
          </cell>
          <cell r="S5472" t="str">
            <v>KEDUNGBANTENG</v>
          </cell>
          <cell r="T5472" t="str">
            <v>KUTALIMAN</v>
          </cell>
          <cell r="U5472" t="str">
            <v>007</v>
          </cell>
          <cell r="V5472" t="str">
            <v>004</v>
          </cell>
          <cell r="W5472" t="str">
            <v>Indonesia</v>
          </cell>
        </row>
        <row r="5473">
          <cell r="B5473" t="str">
            <v>JESIKA SILVI ANJANI</v>
          </cell>
          <cell r="C5473" t="str">
            <v>33022302062011</v>
          </cell>
          <cell r="D5473" t="str">
            <v>P</v>
          </cell>
          <cell r="E5473" t="str">
            <v>BANYUMAS</v>
          </cell>
          <cell r="F5473" t="str">
            <v>02/06/2011</v>
          </cell>
          <cell r="G5473" t="str">
            <v>Tidak Tahu</v>
          </cell>
          <cell r="H5473" t="str">
            <v>Islam</v>
          </cell>
          <cell r="I5473" t="str">
            <v>Belum Kawin</v>
          </cell>
          <cell r="J5473" t="str">
            <v>Anak</v>
          </cell>
          <cell r="K5473" t="str">
            <v>04</v>
          </cell>
          <cell r="L5473" t="str">
            <v>Tidak/Belum Sekolah</v>
          </cell>
          <cell r="M5473" t="str">
            <v>Belum/Tidak Bekerja</v>
          </cell>
          <cell r="N5473" t="str">
            <v>PURWATI</v>
          </cell>
          <cell r="O5473" t="str">
            <v>MOCHAMAD JUNAEDI</v>
          </cell>
          <cell r="P5473" t="str">
            <v>3302232802080002</v>
          </cell>
          <cell r="Q5473" t="str">
            <v>MOCHAMAD JUNAEDI</v>
          </cell>
          <cell r="R5473" t="str">
            <v>KUTALIMAN</v>
          </cell>
          <cell r="S5473" t="str">
            <v>KEDUNGBANTENG</v>
          </cell>
          <cell r="T5473" t="str">
            <v>KUTALIMAN</v>
          </cell>
          <cell r="U5473" t="str">
            <v>006</v>
          </cell>
          <cell r="V5473" t="str">
            <v>001</v>
          </cell>
          <cell r="W5473" t="str">
            <v>Indonesia</v>
          </cell>
        </row>
        <row r="5474">
          <cell r="B5474" t="str">
            <v>ERINA NUR AAQIDAH PUTRI</v>
          </cell>
          <cell r="C5474" t="str">
            <v>3302234905140002</v>
          </cell>
          <cell r="D5474" t="str">
            <v>P</v>
          </cell>
          <cell r="E5474" t="str">
            <v>BANYUMAS</v>
          </cell>
          <cell r="F5474" t="str">
            <v>09/05/2014</v>
          </cell>
          <cell r="G5474" t="str">
            <v>Tidak Tahu</v>
          </cell>
          <cell r="H5474" t="str">
            <v>Islam</v>
          </cell>
          <cell r="I5474" t="str">
            <v>Belum Kawin</v>
          </cell>
          <cell r="J5474" t="str">
            <v>Anak</v>
          </cell>
          <cell r="K5474" t="str">
            <v>04</v>
          </cell>
          <cell r="L5474" t="str">
            <v>Tidak/Belum Sekolah</v>
          </cell>
          <cell r="M5474" t="str">
            <v>Belum/Tidak Bekerja</v>
          </cell>
          <cell r="N5474" t="str">
            <v>SITI NGATIKOH</v>
          </cell>
          <cell r="O5474" t="str">
            <v>MAWANG DODI ASMARA</v>
          </cell>
          <cell r="P5474" t="str">
            <v>0</v>
          </cell>
          <cell r="Q5474" t="str">
            <v>SITI NGATIKOH</v>
          </cell>
          <cell r="R5474" t="str">
            <v>KUTALIMAN</v>
          </cell>
          <cell r="S5474" t="str">
            <v>KEDUNGBANTENG</v>
          </cell>
          <cell r="T5474" t="str">
            <v>KUTALIMAN</v>
          </cell>
          <cell r="U5474" t="str">
            <v>004</v>
          </cell>
          <cell r="V5474" t="str">
            <v>003</v>
          </cell>
          <cell r="W5474" t="str">
            <v>Indonesia</v>
          </cell>
        </row>
        <row r="5475">
          <cell r="B5475" t="str">
            <v>ASIH SOFIATUN KHASANAH</v>
          </cell>
          <cell r="C5475" t="str">
            <v>3302236610870002</v>
          </cell>
          <cell r="D5475" t="str">
            <v>P</v>
          </cell>
          <cell r="E5475" t="str">
            <v>BANYUMAS</v>
          </cell>
          <cell r="F5475" t="str">
            <v>26/10/1987</v>
          </cell>
          <cell r="G5475" t="str">
            <v>TIDAK TAHU</v>
          </cell>
          <cell r="H5475" t="str">
            <v>Islam</v>
          </cell>
          <cell r="I5475" t="str">
            <v>Kawin</v>
          </cell>
          <cell r="J5475" t="str">
            <v>Istri</v>
          </cell>
          <cell r="K5475" t="str">
            <v>03</v>
          </cell>
          <cell r="L5475" t="str">
            <v>SLTP/Sederajat</v>
          </cell>
          <cell r="M5475" t="str">
            <v>Mengurus Rumah Tangga</v>
          </cell>
          <cell r="N5475" t="str">
            <v>SITI MUTMAINAH</v>
          </cell>
          <cell r="O5475" t="str">
            <v>IMAM KHUSNUDIN</v>
          </cell>
          <cell r="P5475" t="str">
            <v>3302231808060076</v>
          </cell>
          <cell r="Q5475" t="str">
            <v>TRIO LEKSONO</v>
          </cell>
          <cell r="R5475" t="str">
            <v>KUTALIMAN</v>
          </cell>
          <cell r="S5475" t="str">
            <v>KEDUNGBANTENG</v>
          </cell>
          <cell r="T5475" t="str">
            <v>KUTALIMAN</v>
          </cell>
          <cell r="U5475" t="str">
            <v>007</v>
          </cell>
          <cell r="V5475" t="str">
            <v>003</v>
          </cell>
          <cell r="W5475" t="str">
            <v>Indonesia</v>
          </cell>
        </row>
        <row r="5476">
          <cell r="B5476" t="str">
            <v>RINDI JULIYANI</v>
          </cell>
          <cell r="C5476" t="str">
            <v>330223440614000</v>
          </cell>
          <cell r="D5476" t="str">
            <v>P</v>
          </cell>
          <cell r="E5476" t="str">
            <v>BANYUMAS</v>
          </cell>
          <cell r="F5476" t="str">
            <v>04/06/2014</v>
          </cell>
          <cell r="G5476" t="str">
            <v>TIDAK TAHU</v>
          </cell>
          <cell r="H5476" t="str">
            <v>Islam</v>
          </cell>
          <cell r="I5476" t="str">
            <v>Belum Kawin</v>
          </cell>
          <cell r="J5476" t="str">
            <v>Anak</v>
          </cell>
          <cell r="K5476" t="str">
            <v>04</v>
          </cell>
          <cell r="L5476" t="str">
            <v>Tidak/Belum Sekolah</v>
          </cell>
          <cell r="M5476" t="str">
            <v>Belum/Tidak Bekerja</v>
          </cell>
          <cell r="N5476" t="str">
            <v>SITI ROKHANI</v>
          </cell>
          <cell r="O5476" t="str">
            <v>AHYARI</v>
          </cell>
          <cell r="P5476" t="str">
            <v>3302230306100001</v>
          </cell>
          <cell r="Q5476" t="str">
            <v>AHYARI</v>
          </cell>
          <cell r="R5476" t="str">
            <v>KUTALIMAN</v>
          </cell>
          <cell r="S5476" t="str">
            <v>KEDUNGBANTENG</v>
          </cell>
          <cell r="T5476" t="str">
            <v>KUTALIMAN</v>
          </cell>
          <cell r="U5476" t="str">
            <v>007</v>
          </cell>
          <cell r="V5476" t="str">
            <v>001</v>
          </cell>
          <cell r="W5476" t="str">
            <v>Indonesia</v>
          </cell>
        </row>
        <row r="5477">
          <cell r="B5477" t="str">
            <v>TARMUJI</v>
          </cell>
          <cell r="C5477" t="str">
            <v>3329040703840011</v>
          </cell>
          <cell r="D5477" t="str">
            <v>L</v>
          </cell>
          <cell r="E5477" t="str">
            <v>BREBES</v>
          </cell>
          <cell r="F5477" t="str">
            <v>07/03/1984</v>
          </cell>
          <cell r="G5477" t="str">
            <v>Tidak Tahu</v>
          </cell>
          <cell r="H5477" t="str">
            <v>Islam</v>
          </cell>
          <cell r="I5477" t="str">
            <v>Kawin</v>
          </cell>
          <cell r="J5477" t="str">
            <v>Kepala Keluarga</v>
          </cell>
          <cell r="K5477" t="str">
            <v>01</v>
          </cell>
          <cell r="L5477" t="str">
            <v>Tamat SD/Sederajat</v>
          </cell>
          <cell r="M5477" t="str">
            <v>Buruh Harian Lepas</v>
          </cell>
          <cell r="N5477" t="str">
            <v>WASRI</v>
          </cell>
          <cell r="O5477" t="str">
            <v>TAWIN</v>
          </cell>
          <cell r="P5477" t="str">
            <v>3302232107140002</v>
          </cell>
          <cell r="Q5477" t="str">
            <v>TARMUJI</v>
          </cell>
          <cell r="R5477" t="str">
            <v>KUTALIMAN</v>
          </cell>
          <cell r="S5477" t="str">
            <v>KEDUNGBANTENG</v>
          </cell>
          <cell r="T5477" t="str">
            <v>KUTALIMAN</v>
          </cell>
          <cell r="U5477" t="str">
            <v>003</v>
          </cell>
          <cell r="V5477" t="str">
            <v>003</v>
          </cell>
          <cell r="W5477" t="str">
            <v>Indonesia</v>
          </cell>
        </row>
        <row r="5478">
          <cell r="B5478" t="str">
            <v>ADE RAKHMAT PAMUNGKAS</v>
          </cell>
          <cell r="C5478" t="str">
            <v>3302232412860001</v>
          </cell>
          <cell r="D5478" t="str">
            <v>L</v>
          </cell>
          <cell r="E5478" t="str">
            <v>BANYUMAS</v>
          </cell>
          <cell r="F5478" t="str">
            <v>24/12/1986</v>
          </cell>
          <cell r="G5478" t="str">
            <v>TIDAK TAHU</v>
          </cell>
          <cell r="H5478" t="str">
            <v>Islam</v>
          </cell>
          <cell r="I5478" t="str">
            <v>Kawin</v>
          </cell>
          <cell r="J5478" t="str">
            <v>Suami</v>
          </cell>
          <cell r="K5478" t="str">
            <v>02</v>
          </cell>
          <cell r="L5478" t="str">
            <v>SLTP/Sederajat</v>
          </cell>
          <cell r="M5478" t="str">
            <v>Buruh Harian Lepas</v>
          </cell>
          <cell r="N5478" t="str">
            <v>MUTMAINAH</v>
          </cell>
          <cell r="O5478" t="str">
            <v>IMAM KHUSNUDIN</v>
          </cell>
          <cell r="P5478" t="str">
            <v>3302231808060076</v>
          </cell>
          <cell r="Q5478" t="str">
            <v>ADE RAKHMAT PAMUNGKAS</v>
          </cell>
          <cell r="R5478" t="str">
            <v>KUTALIMAN</v>
          </cell>
          <cell r="S5478" t="str">
            <v>KEDUNGBANTENG</v>
          </cell>
          <cell r="T5478" t="str">
            <v>KUTALIMAN</v>
          </cell>
          <cell r="U5478" t="str">
            <v>007</v>
          </cell>
          <cell r="V5478" t="str">
            <v>003</v>
          </cell>
          <cell r="W5478" t="str">
            <v>Indonesia</v>
          </cell>
        </row>
        <row r="5479">
          <cell r="B5479" t="str">
            <v>IMAMUTIAS YUNIA FAJARROTINMUR</v>
          </cell>
          <cell r="C5479" t="str">
            <v>3302235706020005</v>
          </cell>
          <cell r="D5479" t="str">
            <v>P</v>
          </cell>
          <cell r="E5479" t="str">
            <v>BANYUMAS</v>
          </cell>
          <cell r="F5479" t="str">
            <v>17/06/2002</v>
          </cell>
          <cell r="G5479" t="str">
            <v>TIDAK TAHU</v>
          </cell>
          <cell r="H5479" t="str">
            <v>Islam</v>
          </cell>
          <cell r="I5479" t="str">
            <v>Belum Kawin</v>
          </cell>
          <cell r="J5479" t="str">
            <v>Anak</v>
          </cell>
          <cell r="K5479" t="str">
            <v>04</v>
          </cell>
          <cell r="L5479" t="str">
            <v>Tamat SD/Sederajat</v>
          </cell>
          <cell r="M5479" t="str">
            <v>Pelajar/Mahasiswa</v>
          </cell>
          <cell r="N5479" t="str">
            <v>SITI MUTMAINAH</v>
          </cell>
          <cell r="O5479" t="str">
            <v>IMAM KHUSNUDIN</v>
          </cell>
          <cell r="P5479" t="str">
            <v>330223180860076</v>
          </cell>
          <cell r="Q5479" t="str">
            <v>IMAM KHUSNUDIN</v>
          </cell>
          <cell r="R5479" t="str">
            <v>KUTALIMAN</v>
          </cell>
          <cell r="S5479" t="str">
            <v>KEDUNGBANTENG</v>
          </cell>
          <cell r="T5479" t="str">
            <v>KUTALIMAN</v>
          </cell>
          <cell r="U5479" t="str">
            <v>007</v>
          </cell>
          <cell r="V5479" t="str">
            <v>003</v>
          </cell>
          <cell r="W5479" t="str">
            <v>Indonesia</v>
          </cell>
        </row>
        <row r="5480">
          <cell r="B5480" t="str">
            <v>ISMI ARMILATU SYAROFAH</v>
          </cell>
          <cell r="C5480" t="str">
            <v>33022370039690001</v>
          </cell>
          <cell r="D5480" t="str">
            <v>P</v>
          </cell>
          <cell r="E5480" t="str">
            <v>BANYUMAS</v>
          </cell>
          <cell r="F5480" t="str">
            <v>30/03/1996</v>
          </cell>
          <cell r="G5480" t="str">
            <v>Tidak Tahu</v>
          </cell>
          <cell r="H5480" t="str">
            <v>Islam</v>
          </cell>
          <cell r="I5480" t="str">
            <v>Belum Kawin</v>
          </cell>
          <cell r="J5480" t="str">
            <v>Anak</v>
          </cell>
          <cell r="K5480" t="str">
            <v>04</v>
          </cell>
          <cell r="L5480" t="str">
            <v>SLTA/Sederajat</v>
          </cell>
          <cell r="M5480" t="str">
            <v>Pelajar/Mahasiswa</v>
          </cell>
          <cell r="N5480" t="str">
            <v>SUMIYATI</v>
          </cell>
          <cell r="O5480" t="str">
            <v>MUKHTAROM</v>
          </cell>
          <cell r="P5480" t="str">
            <v>3302231702054301</v>
          </cell>
          <cell r="Q5480" t="str">
            <v>MUKHTAROM</v>
          </cell>
          <cell r="R5480" t="str">
            <v>KUTALIMAN</v>
          </cell>
          <cell r="S5480" t="str">
            <v>KEDUNGBANTENG</v>
          </cell>
          <cell r="T5480" t="str">
            <v>KUTALIMAN</v>
          </cell>
          <cell r="U5480" t="str">
            <v>007</v>
          </cell>
          <cell r="V5480" t="str">
            <v>001</v>
          </cell>
          <cell r="W5480" t="str">
            <v>Indonesia</v>
          </cell>
        </row>
        <row r="5481">
          <cell r="B5481" t="str">
            <v>SUSANTO</v>
          </cell>
          <cell r="C5481" t="str">
            <v>3302230304820002</v>
          </cell>
          <cell r="D5481" t="str">
            <v>L</v>
          </cell>
          <cell r="E5481" t="str">
            <v>BANYUMAS</v>
          </cell>
          <cell r="F5481" t="str">
            <v>03/04/1982</v>
          </cell>
          <cell r="G5481" t="str">
            <v>TIDAK TAHU</v>
          </cell>
          <cell r="H5481" t="str">
            <v>Islam</v>
          </cell>
          <cell r="I5481" t="str">
            <v>Kawin</v>
          </cell>
          <cell r="J5481" t="str">
            <v>Kepala Keluarga</v>
          </cell>
          <cell r="K5481" t="str">
            <v>01</v>
          </cell>
          <cell r="L5481" t="str">
            <v>Tamat SD/Sederajat</v>
          </cell>
          <cell r="M5481" t="str">
            <v>Buruh Harian Lepas</v>
          </cell>
          <cell r="N5481" t="str">
            <v>YUSRIAH</v>
          </cell>
          <cell r="O5481" t="str">
            <v>SOLEKHAN SIWAN</v>
          </cell>
          <cell r="P5481" t="str">
            <v>3302231702055249</v>
          </cell>
          <cell r="Q5481" t="str">
            <v>SUSANTO</v>
          </cell>
          <cell r="R5481" t="str">
            <v>KUTALIMAN</v>
          </cell>
          <cell r="S5481" t="str">
            <v>KEDUNGBANTENG</v>
          </cell>
          <cell r="T5481" t="str">
            <v>KUTALIMAN</v>
          </cell>
          <cell r="U5481" t="str">
            <v>007</v>
          </cell>
          <cell r="V5481" t="str">
            <v>003</v>
          </cell>
          <cell r="W5481" t="str">
            <v>Indonesia</v>
          </cell>
        </row>
        <row r="5482">
          <cell r="B5482" t="str">
            <v>BUDI SULISTIYONO</v>
          </cell>
          <cell r="C5482" t="str">
            <v>3302200908880001</v>
          </cell>
          <cell r="D5482" t="str">
            <v>L</v>
          </cell>
          <cell r="E5482" t="str">
            <v>BANYUMAS</v>
          </cell>
          <cell r="F5482" t="str">
            <v>08/08/1988</v>
          </cell>
          <cell r="G5482" t="str">
            <v>Tidak Tahu</v>
          </cell>
          <cell r="H5482" t="str">
            <v>Islam</v>
          </cell>
          <cell r="I5482" t="str">
            <v>Kawin</v>
          </cell>
          <cell r="J5482" t="str">
            <v>Kepala Keluarga</v>
          </cell>
          <cell r="K5482" t="str">
            <v>01</v>
          </cell>
          <cell r="L5482" t="str">
            <v>SLTP/Sederajat</v>
          </cell>
          <cell r="M5482" t="str">
            <v>Buruh Harian Lepas</v>
          </cell>
          <cell r="N5482" t="str">
            <v>JAMINGAH</v>
          </cell>
          <cell r="O5482" t="str">
            <v>NASIR</v>
          </cell>
          <cell r="P5482" t="str">
            <v>3302232201140004</v>
          </cell>
          <cell r="Q5482" t="str">
            <v>BUDI SULISTIYONO</v>
          </cell>
          <cell r="R5482" t="str">
            <v>KUTALIMAN</v>
          </cell>
          <cell r="S5482" t="str">
            <v>KEDUNGBANTENG</v>
          </cell>
          <cell r="T5482" t="str">
            <v>KUTALIMAN</v>
          </cell>
          <cell r="U5482" t="str">
            <v>005</v>
          </cell>
          <cell r="V5482" t="str">
            <v>003</v>
          </cell>
          <cell r="W5482" t="str">
            <v>Indonesia</v>
          </cell>
        </row>
        <row r="5483">
          <cell r="B5483" t="str">
            <v>ISTI NURULAELY SULISTIANA</v>
          </cell>
          <cell r="C5483" t="str">
            <v>33022308072014</v>
          </cell>
          <cell r="D5483" t="str">
            <v>P</v>
          </cell>
          <cell r="E5483" t="str">
            <v>BANYUMAS</v>
          </cell>
          <cell r="F5483" t="str">
            <v>08/07/2014</v>
          </cell>
          <cell r="G5483" t="str">
            <v>Tidak Tahu</v>
          </cell>
          <cell r="H5483" t="str">
            <v>Islam</v>
          </cell>
          <cell r="I5483" t="str">
            <v>Belum Kawin</v>
          </cell>
          <cell r="J5483" t="str">
            <v>Anak</v>
          </cell>
          <cell r="K5483" t="str">
            <v>04</v>
          </cell>
          <cell r="L5483" t="str">
            <v>Tidak/Belum Sekolah</v>
          </cell>
          <cell r="M5483" t="str">
            <v>Belum/Tidak Bekerja</v>
          </cell>
          <cell r="N5483" t="str">
            <v>ELI EKAWATI</v>
          </cell>
          <cell r="O5483" t="str">
            <v>BUDI SULISTIYONO</v>
          </cell>
          <cell r="P5483" t="str">
            <v>3302232201140004</v>
          </cell>
          <cell r="Q5483" t="str">
            <v>BUDI SULISTIYONO</v>
          </cell>
          <cell r="R5483" t="str">
            <v>KUTALIMAN</v>
          </cell>
          <cell r="S5483" t="str">
            <v>KEDUNGBANTENG</v>
          </cell>
          <cell r="T5483" t="str">
            <v>KUTALIMAN</v>
          </cell>
          <cell r="U5483" t="str">
            <v>005</v>
          </cell>
          <cell r="V5483" t="str">
            <v>003</v>
          </cell>
          <cell r="W5483" t="str">
            <v>Indonesia</v>
          </cell>
        </row>
        <row r="5484">
          <cell r="B5484" t="str">
            <v>'IZA MUMFATIKHIN RAMADHANY</v>
          </cell>
          <cell r="C5484" t="str">
            <v>33022314072014</v>
          </cell>
          <cell r="D5484" t="str">
            <v>L</v>
          </cell>
          <cell r="E5484" t="str">
            <v>BANYUMAS</v>
          </cell>
          <cell r="F5484" t="str">
            <v>14/07/2014</v>
          </cell>
          <cell r="G5484" t="str">
            <v>Tidak Tahu</v>
          </cell>
          <cell r="H5484" t="str">
            <v>Islam</v>
          </cell>
          <cell r="I5484" t="str">
            <v>Belum Kawin</v>
          </cell>
          <cell r="J5484" t="str">
            <v>Anak</v>
          </cell>
          <cell r="K5484" t="str">
            <v>04</v>
          </cell>
          <cell r="L5484" t="str">
            <v>Tidak/Belum Sekolah</v>
          </cell>
          <cell r="M5484" t="str">
            <v>Belum/Tidak Bekerja</v>
          </cell>
          <cell r="N5484" t="str">
            <v>WARYATI</v>
          </cell>
          <cell r="O5484" t="str">
            <v>DARSO</v>
          </cell>
          <cell r="P5484" t="str">
            <v>3302232904080001</v>
          </cell>
          <cell r="Q5484" t="str">
            <v>DARSO</v>
          </cell>
          <cell r="R5484" t="str">
            <v>KUTALIMAN</v>
          </cell>
          <cell r="S5484" t="str">
            <v>KEDUNGBANTENG</v>
          </cell>
          <cell r="T5484" t="str">
            <v>KUTALIMAN</v>
          </cell>
          <cell r="U5484" t="str">
            <v>007</v>
          </cell>
          <cell r="V5484" t="str">
            <v>001</v>
          </cell>
          <cell r="W5484" t="str">
            <v>Indonesia</v>
          </cell>
        </row>
        <row r="5485">
          <cell r="B5485" t="str">
            <v>SAEFUDIN</v>
          </cell>
          <cell r="C5485" t="str">
            <v>3302051512660003</v>
          </cell>
          <cell r="D5485" t="str">
            <v>L</v>
          </cell>
          <cell r="E5485" t="str">
            <v>BANYUMAS</v>
          </cell>
          <cell r="F5485" t="str">
            <v>15/12/1966</v>
          </cell>
          <cell r="G5485" t="str">
            <v>Tidak Tahu</v>
          </cell>
          <cell r="H5485" t="str">
            <v>Islam</v>
          </cell>
          <cell r="I5485" t="str">
            <v>Kawin</v>
          </cell>
          <cell r="J5485" t="str">
            <v>Kepala Keluarga</v>
          </cell>
          <cell r="K5485" t="str">
            <v>01</v>
          </cell>
          <cell r="L5485" t="str">
            <v>Tidak Tamat SD/Sederajat</v>
          </cell>
          <cell r="M5485" t="str">
            <v>Buruh Harian Lepas</v>
          </cell>
          <cell r="N5485" t="str">
            <v>CAISEM</v>
          </cell>
          <cell r="O5485" t="str">
            <v>SUNARJI</v>
          </cell>
          <cell r="P5485" t="str">
            <v>3302231205140002</v>
          </cell>
          <cell r="Q5485" t="str">
            <v>SAEFUDIN</v>
          </cell>
          <cell r="R5485" t="str">
            <v>KUTALIMAN</v>
          </cell>
          <cell r="S5485" t="str">
            <v>KEDUNGBANTENG</v>
          </cell>
          <cell r="T5485" t="str">
            <v>KUTALIMAN</v>
          </cell>
          <cell r="U5485" t="str">
            <v>004</v>
          </cell>
          <cell r="V5485" t="str">
            <v>003</v>
          </cell>
          <cell r="W5485" t="str">
            <v>Indonesia</v>
          </cell>
        </row>
        <row r="5486">
          <cell r="B5486" t="str">
            <v>RENI SAFITRI ROMADONA</v>
          </cell>
          <cell r="C5486" t="str">
            <v>33022303072014</v>
          </cell>
          <cell r="D5486" t="str">
            <v>P</v>
          </cell>
          <cell r="E5486" t="str">
            <v>BANYUMAS</v>
          </cell>
          <cell r="F5486" t="str">
            <v>03/07/2014</v>
          </cell>
          <cell r="G5486" t="str">
            <v>Tidak Tahu</v>
          </cell>
          <cell r="H5486" t="str">
            <v>Islam</v>
          </cell>
          <cell r="I5486" t="str">
            <v>Belum Kawin</v>
          </cell>
          <cell r="J5486" t="str">
            <v>Anak</v>
          </cell>
          <cell r="K5486" t="str">
            <v>04</v>
          </cell>
          <cell r="L5486" t="str">
            <v>Tidak/Belum Sekolah</v>
          </cell>
          <cell r="M5486" t="str">
            <v>Belum/Tidak Bekerja</v>
          </cell>
          <cell r="N5486" t="str">
            <v>SUTI</v>
          </cell>
          <cell r="O5486" t="str">
            <v>TUTUR</v>
          </cell>
          <cell r="P5486" t="str">
            <v>3302233108060001</v>
          </cell>
          <cell r="Q5486" t="str">
            <v>TUTUR</v>
          </cell>
          <cell r="R5486" t="str">
            <v>KUTALIMAN</v>
          </cell>
          <cell r="S5486" t="str">
            <v>KEDUNGBANTENG</v>
          </cell>
          <cell r="T5486" t="str">
            <v>KUTALIMAN</v>
          </cell>
          <cell r="U5486" t="str">
            <v>003</v>
          </cell>
          <cell r="V5486" t="str">
            <v>003</v>
          </cell>
          <cell r="W5486" t="str">
            <v>Indonesia</v>
          </cell>
        </row>
        <row r="5487">
          <cell r="B5487" t="str">
            <v>RINI</v>
          </cell>
          <cell r="C5487" t="str">
            <v>3602115006900004</v>
          </cell>
          <cell r="D5487" t="str">
            <v>P</v>
          </cell>
          <cell r="E5487" t="str">
            <v>LEBAK</v>
          </cell>
          <cell r="F5487" t="str">
            <v>10/06/1990</v>
          </cell>
          <cell r="G5487" t="str">
            <v>Tidak Tahu</v>
          </cell>
          <cell r="H5487" t="str">
            <v>Islam</v>
          </cell>
          <cell r="I5487" t="str">
            <v>Kawin</v>
          </cell>
          <cell r="J5487" t="str">
            <v>Istri</v>
          </cell>
          <cell r="K5487" t="str">
            <v>03</v>
          </cell>
          <cell r="L5487" t="str">
            <v>Tamat SD/Sederajat</v>
          </cell>
          <cell r="M5487" t="str">
            <v>Mengurus Rumah Tangga</v>
          </cell>
          <cell r="N5487" t="str">
            <v>SURTINAH</v>
          </cell>
          <cell r="O5487" t="str">
            <v>ENCA</v>
          </cell>
          <cell r="P5487" t="str">
            <v>3302232404140004</v>
          </cell>
          <cell r="Q5487" t="str">
            <v>SOLEKHAN</v>
          </cell>
          <cell r="R5487" t="str">
            <v>KUTALIMAN</v>
          </cell>
          <cell r="S5487" t="str">
            <v>KEDUNGBANTENG</v>
          </cell>
          <cell r="T5487" t="str">
            <v>KUTALIMAN</v>
          </cell>
          <cell r="U5487" t="str">
            <v>001</v>
          </cell>
          <cell r="V5487" t="str">
            <v>001</v>
          </cell>
          <cell r="W5487" t="str">
            <v>Indonesia</v>
          </cell>
        </row>
        <row r="5488">
          <cell r="B5488" t="str">
            <v>USWATUN SOLEHAH</v>
          </cell>
          <cell r="C5488" t="str">
            <v>360211420410001</v>
          </cell>
          <cell r="D5488" t="str">
            <v>P</v>
          </cell>
          <cell r="E5488" t="str">
            <v>LEBAK</v>
          </cell>
          <cell r="F5488" t="str">
            <v>02/03/2010</v>
          </cell>
          <cell r="G5488" t="str">
            <v>Tidak Tahu</v>
          </cell>
          <cell r="H5488" t="str">
            <v>Islam</v>
          </cell>
          <cell r="I5488" t="str">
            <v>Belum Kawin</v>
          </cell>
          <cell r="J5488" t="str">
            <v>Anak</v>
          </cell>
          <cell r="K5488" t="str">
            <v>04</v>
          </cell>
          <cell r="L5488" t="str">
            <v>Tidak/Belum Sekolah</v>
          </cell>
          <cell r="M5488" t="str">
            <v>Belum/Tidak Bekerja</v>
          </cell>
          <cell r="N5488" t="str">
            <v>RINI</v>
          </cell>
          <cell r="O5488" t="str">
            <v>SOLEKHAN</v>
          </cell>
          <cell r="P5488" t="str">
            <v>3302232404140004</v>
          </cell>
          <cell r="Q5488" t="str">
            <v>SOLEKHAN</v>
          </cell>
          <cell r="R5488" t="str">
            <v>KUTALIMAN</v>
          </cell>
          <cell r="S5488" t="str">
            <v>KEDUNGBANTENG</v>
          </cell>
          <cell r="T5488" t="str">
            <v>KUTALIMAN</v>
          </cell>
          <cell r="U5488" t="str">
            <v>001</v>
          </cell>
          <cell r="V5488" t="str">
            <v>004</v>
          </cell>
          <cell r="W5488" t="str">
            <v>Indonesia</v>
          </cell>
        </row>
        <row r="5489">
          <cell r="B5489" t="str">
            <v>NAILATUL KAROMAH</v>
          </cell>
          <cell r="C5489" t="str">
            <v>3302236307140001</v>
          </cell>
          <cell r="D5489" t="str">
            <v>P</v>
          </cell>
          <cell r="E5489" t="str">
            <v>BANYUMAS</v>
          </cell>
          <cell r="F5489" t="str">
            <v>23/07/2014</v>
          </cell>
          <cell r="G5489" t="str">
            <v>Tidak Tahu</v>
          </cell>
          <cell r="H5489" t="str">
            <v>Islam</v>
          </cell>
          <cell r="I5489" t="str">
            <v>Belum Kawin</v>
          </cell>
          <cell r="J5489" t="str">
            <v>Anak</v>
          </cell>
          <cell r="K5489" t="str">
            <v>04</v>
          </cell>
          <cell r="L5489" t="str">
            <v>Tidak/Belum Sekolah</v>
          </cell>
          <cell r="M5489" t="str">
            <v>Belum/Tidak Bekerja</v>
          </cell>
          <cell r="N5489" t="str">
            <v>RINI</v>
          </cell>
          <cell r="O5489" t="str">
            <v>SOLEKHAN</v>
          </cell>
          <cell r="P5489" t="str">
            <v>3302232404140004</v>
          </cell>
          <cell r="Q5489" t="str">
            <v>SOLEKHAN</v>
          </cell>
          <cell r="R5489" t="str">
            <v>KUTALIMAN</v>
          </cell>
          <cell r="S5489" t="str">
            <v>KEDUNGBANTENG</v>
          </cell>
          <cell r="T5489" t="str">
            <v>KUTALIMAN</v>
          </cell>
          <cell r="U5489" t="str">
            <v>001</v>
          </cell>
          <cell r="V5489" t="str">
            <v>004</v>
          </cell>
          <cell r="W5489" t="str">
            <v>Indonesia</v>
          </cell>
        </row>
        <row r="5490">
          <cell r="B5490" t="str">
            <v>FARHANNAAFI RAMADHANU</v>
          </cell>
          <cell r="C5490" t="str">
            <v>330223010714000</v>
          </cell>
          <cell r="D5490" t="str">
            <v>L</v>
          </cell>
          <cell r="E5490" t="str">
            <v>BANYUMAS</v>
          </cell>
          <cell r="F5490" t="str">
            <v>01/07/2014</v>
          </cell>
          <cell r="G5490" t="str">
            <v>TIDAK TAHU</v>
          </cell>
          <cell r="H5490" t="str">
            <v>Islam</v>
          </cell>
          <cell r="I5490" t="str">
            <v>Belum Kawin</v>
          </cell>
          <cell r="J5490" t="str">
            <v>Cucu</v>
          </cell>
          <cell r="K5490" t="str">
            <v>06</v>
          </cell>
          <cell r="L5490" t="str">
            <v>Tidak/Belum Sekolah</v>
          </cell>
          <cell r="M5490" t="str">
            <v>Belum/Tidak Bekerja</v>
          </cell>
          <cell r="N5490" t="str">
            <v>SUYATMI</v>
          </cell>
          <cell r="O5490" t="str">
            <v>MOHAMAD ABIDIN</v>
          </cell>
          <cell r="P5490" t="str">
            <v>3302231702053917</v>
          </cell>
          <cell r="Q5490" t="str">
            <v>SUYITNO RAWIN</v>
          </cell>
          <cell r="R5490" t="str">
            <v>KUTALIMAN</v>
          </cell>
          <cell r="S5490" t="str">
            <v>KEDUNGBANTENG</v>
          </cell>
          <cell r="T5490" t="str">
            <v>KUTALIMAN</v>
          </cell>
          <cell r="U5490" t="str">
            <v>007</v>
          </cell>
          <cell r="V5490" t="str">
            <v>001</v>
          </cell>
          <cell r="W5490" t="str">
            <v>Indonesia</v>
          </cell>
        </row>
        <row r="5491">
          <cell r="B5491" t="str">
            <v>RAZAN ABDURRAHMAN</v>
          </cell>
          <cell r="C5491" t="str">
            <v>330223160714000</v>
          </cell>
          <cell r="D5491" t="str">
            <v>L</v>
          </cell>
          <cell r="E5491" t="str">
            <v>BANYUMAS</v>
          </cell>
          <cell r="F5491" t="str">
            <v>16/07/2014</v>
          </cell>
          <cell r="G5491" t="str">
            <v>TIDAK TAHU</v>
          </cell>
          <cell r="H5491" t="str">
            <v>Islam</v>
          </cell>
          <cell r="I5491" t="str">
            <v>Belum Kawin</v>
          </cell>
          <cell r="J5491" t="str">
            <v>Anak</v>
          </cell>
          <cell r="K5491" t="str">
            <v>04</v>
          </cell>
          <cell r="L5491" t="str">
            <v>Tidak/Belum Sekolah</v>
          </cell>
          <cell r="M5491" t="str">
            <v>Belum/Tidak Bekerja</v>
          </cell>
          <cell r="N5491" t="str">
            <v>TARSIWEN</v>
          </cell>
          <cell r="O5491" t="str">
            <v>AMIN RUCHAN</v>
          </cell>
          <cell r="P5491" t="str">
            <v>3302231407060010</v>
          </cell>
          <cell r="Q5491" t="str">
            <v>AMIN RUCHAN</v>
          </cell>
          <cell r="R5491" t="str">
            <v>KUTALIMAN</v>
          </cell>
          <cell r="S5491" t="str">
            <v>KEDUNGBANTENG</v>
          </cell>
          <cell r="T5491" t="str">
            <v>KUTALIMAN</v>
          </cell>
          <cell r="U5491" t="str">
            <v>001</v>
          </cell>
          <cell r="V5491" t="str">
            <v>005</v>
          </cell>
          <cell r="W5491" t="str">
            <v>Indonesia</v>
          </cell>
        </row>
        <row r="5492">
          <cell r="B5492" t="str">
            <v>ANNAS UBAIDILLAH</v>
          </cell>
          <cell r="C5492" t="str">
            <v>330223040814000</v>
          </cell>
          <cell r="D5492" t="str">
            <v>L</v>
          </cell>
          <cell r="E5492" t="str">
            <v>BANYUMAS</v>
          </cell>
          <cell r="F5492" t="str">
            <v>04/08/2014</v>
          </cell>
          <cell r="G5492" t="str">
            <v>TIDAK TAHU</v>
          </cell>
          <cell r="H5492" t="str">
            <v>Islam</v>
          </cell>
          <cell r="I5492" t="str">
            <v>Belum Kawin</v>
          </cell>
          <cell r="J5492" t="str">
            <v>Anak</v>
          </cell>
          <cell r="K5492" t="str">
            <v>04</v>
          </cell>
          <cell r="L5492" t="str">
            <v>Tidak/Belum Sekolah</v>
          </cell>
          <cell r="M5492" t="str">
            <v>Belum/Tidak Bekerja</v>
          </cell>
          <cell r="N5492" t="str">
            <v>CAHYA NINGSIH</v>
          </cell>
          <cell r="O5492" t="str">
            <v>RAKHMAT</v>
          </cell>
          <cell r="P5492" t="str">
            <v>3302233004120008</v>
          </cell>
          <cell r="Q5492" t="str">
            <v>RAKHMAT</v>
          </cell>
          <cell r="R5492" t="str">
            <v>KUTALIMAN</v>
          </cell>
          <cell r="S5492" t="str">
            <v>KEDUNGBANTENG</v>
          </cell>
          <cell r="T5492" t="str">
            <v>KUTALIMAN</v>
          </cell>
          <cell r="U5492" t="str">
            <v>003</v>
          </cell>
          <cell r="V5492" t="str">
            <v>001</v>
          </cell>
          <cell r="W5492" t="str">
            <v>Indonesia</v>
          </cell>
        </row>
        <row r="5493">
          <cell r="B5493" t="str">
            <v>ZULFAN APRIANSYAH AZHAR</v>
          </cell>
          <cell r="C5493" t="str">
            <v>3302230704140001</v>
          </cell>
          <cell r="D5493" t="str">
            <v>L</v>
          </cell>
          <cell r="E5493" t="str">
            <v>BANYUMAS</v>
          </cell>
          <cell r="F5493" t="str">
            <v>07/04/2014</v>
          </cell>
          <cell r="G5493" t="str">
            <v>TIDAK TAHU</v>
          </cell>
          <cell r="H5493" t="str">
            <v>Islam</v>
          </cell>
          <cell r="I5493" t="str">
            <v>Belum Kawin</v>
          </cell>
          <cell r="J5493" t="str">
            <v>Anak</v>
          </cell>
          <cell r="K5493" t="str">
            <v>04</v>
          </cell>
          <cell r="L5493" t="str">
            <v>Tidak/Belum Sekolah</v>
          </cell>
          <cell r="M5493" t="str">
            <v>Belum/Tidak Bekerja</v>
          </cell>
          <cell r="N5493" t="str">
            <v>SITI ZAENAH</v>
          </cell>
          <cell r="O5493" t="str">
            <v>SOROSO</v>
          </cell>
          <cell r="P5493" t="str">
            <v>3302230705140003</v>
          </cell>
          <cell r="Q5493" t="str">
            <v>SUROSO</v>
          </cell>
          <cell r="R5493" t="str">
            <v>KUTALIMAN</v>
          </cell>
          <cell r="S5493" t="str">
            <v>KEDUNGBANTENG</v>
          </cell>
          <cell r="T5493" t="str">
            <v>KUTALIMAN</v>
          </cell>
          <cell r="U5493" t="str">
            <v>002</v>
          </cell>
          <cell r="V5493" t="str">
            <v>001</v>
          </cell>
          <cell r="W5493" t="str">
            <v>Indonesia</v>
          </cell>
        </row>
        <row r="5494">
          <cell r="B5494" t="str">
            <v>SUROSO</v>
          </cell>
          <cell r="C5494" t="str">
            <v>3302230504810005</v>
          </cell>
          <cell r="D5494" t="str">
            <v>L</v>
          </cell>
          <cell r="E5494" t="str">
            <v>BANYUMAS</v>
          </cell>
          <cell r="F5494" t="str">
            <v>05/04/1981</v>
          </cell>
          <cell r="G5494" t="str">
            <v>TIDAK TAHU</v>
          </cell>
          <cell r="H5494" t="str">
            <v>Islam</v>
          </cell>
          <cell r="I5494" t="str">
            <v>Kawin</v>
          </cell>
          <cell r="J5494" t="str">
            <v>Kepala Keluarga</v>
          </cell>
          <cell r="K5494" t="str">
            <v>01</v>
          </cell>
          <cell r="L5494" t="str">
            <v>Tamat SD/Sederajat</v>
          </cell>
          <cell r="M5494" t="str">
            <v>Buruh Harian Lepas</v>
          </cell>
          <cell r="N5494" t="str">
            <v>KARWEN</v>
          </cell>
          <cell r="O5494" t="str">
            <v>SUNARTO</v>
          </cell>
          <cell r="P5494" t="str">
            <v>3302230705140003</v>
          </cell>
          <cell r="Q5494" t="str">
            <v>SUROSO</v>
          </cell>
          <cell r="R5494" t="str">
            <v>KUTALIMAN</v>
          </cell>
          <cell r="S5494" t="str">
            <v>KEDUNGBANTENG</v>
          </cell>
          <cell r="T5494" t="str">
            <v>KUTALIMAN</v>
          </cell>
          <cell r="U5494" t="str">
            <v>002</v>
          </cell>
          <cell r="V5494" t="str">
            <v>001</v>
          </cell>
          <cell r="W5494" t="str">
            <v>Indonesia</v>
          </cell>
        </row>
        <row r="5495">
          <cell r="B5495" t="str">
            <v>ISNAENI TRI APRILIA</v>
          </cell>
          <cell r="C5495" t="str">
            <v>33022328042014</v>
          </cell>
          <cell r="D5495" t="str">
            <v>P</v>
          </cell>
          <cell r="E5495" t="str">
            <v>BANYUMAS</v>
          </cell>
          <cell r="F5495" t="str">
            <v>28/04/2014</v>
          </cell>
          <cell r="G5495" t="str">
            <v>Tidak Tahu</v>
          </cell>
          <cell r="H5495" t="str">
            <v>Islam</v>
          </cell>
          <cell r="I5495" t="str">
            <v>Belum Kawin</v>
          </cell>
          <cell r="J5495" t="str">
            <v>Anak</v>
          </cell>
          <cell r="K5495" t="str">
            <v>04</v>
          </cell>
          <cell r="L5495" t="str">
            <v>Tidak/Belum Sekolah</v>
          </cell>
          <cell r="M5495" t="str">
            <v>Belum/Tidak Bekerja</v>
          </cell>
          <cell r="N5495" t="str">
            <v>CARKEM</v>
          </cell>
          <cell r="O5495" t="str">
            <v>ROSO</v>
          </cell>
          <cell r="P5495" t="str">
            <v>3302233110060011</v>
          </cell>
          <cell r="Q5495" t="str">
            <v>ROSO</v>
          </cell>
          <cell r="R5495" t="str">
            <v>KUTALIMAN</v>
          </cell>
          <cell r="S5495" t="str">
            <v>KEDUNGBANTENG</v>
          </cell>
          <cell r="T5495" t="str">
            <v>KUTALIMAN</v>
          </cell>
          <cell r="U5495" t="str">
            <v>006</v>
          </cell>
          <cell r="V5495" t="str">
            <v>002</v>
          </cell>
          <cell r="W5495" t="str">
            <v>Indonesia</v>
          </cell>
        </row>
        <row r="5496">
          <cell r="B5496" t="str">
            <v>MUHAMMAD AFTON MUQOROBIN</v>
          </cell>
          <cell r="C5496" t="str">
            <v>3302230209140002</v>
          </cell>
          <cell r="D5496" t="str">
            <v>L</v>
          </cell>
          <cell r="E5496" t="str">
            <v>BANYUMAS</v>
          </cell>
          <cell r="F5496" t="str">
            <v>02/09/2014</v>
          </cell>
          <cell r="G5496" t="str">
            <v>Tidak Tahu</v>
          </cell>
          <cell r="H5496" t="str">
            <v>Islam</v>
          </cell>
          <cell r="I5496" t="str">
            <v>Belum Kawin</v>
          </cell>
          <cell r="J5496" t="str">
            <v>Anak</v>
          </cell>
          <cell r="K5496" t="str">
            <v>04</v>
          </cell>
          <cell r="L5496" t="str">
            <v>Tidak/Belum Sekolah</v>
          </cell>
          <cell r="M5496" t="str">
            <v>Belum/Tidak Bekerja</v>
          </cell>
          <cell r="N5496" t="str">
            <v>YUSRIAH</v>
          </cell>
          <cell r="O5496" t="str">
            <v>JAIDIN</v>
          </cell>
          <cell r="P5496" t="str">
            <v>3302231407140003</v>
          </cell>
          <cell r="Q5496" t="str">
            <v>JAIDIN</v>
          </cell>
          <cell r="R5496" t="str">
            <v>KUTALIMAN</v>
          </cell>
          <cell r="S5496" t="str">
            <v>KEDUNGBANTENG</v>
          </cell>
          <cell r="T5496" t="str">
            <v>KUTALIMAN</v>
          </cell>
          <cell r="U5496" t="str">
            <v>004</v>
          </cell>
          <cell r="V5496" t="str">
            <v>003</v>
          </cell>
          <cell r="W5496" t="str">
            <v>Indonesia</v>
          </cell>
        </row>
        <row r="5497">
          <cell r="B5497" t="str">
            <v>SUMINAH</v>
          </cell>
          <cell r="C5497" t="str">
            <v>3302156707930001</v>
          </cell>
          <cell r="D5497" t="str">
            <v>P</v>
          </cell>
          <cell r="E5497" t="str">
            <v>BANYUMAS</v>
          </cell>
          <cell r="F5497" t="str">
            <v>27/07/1993</v>
          </cell>
          <cell r="G5497" t="str">
            <v>Tidak Tahu</v>
          </cell>
          <cell r="H5497" t="str">
            <v>Islam</v>
          </cell>
          <cell r="I5497" t="str">
            <v>Kawin</v>
          </cell>
          <cell r="J5497" t="str">
            <v>Istri</v>
          </cell>
          <cell r="K5497" t="str">
            <v>03</v>
          </cell>
          <cell r="L5497" t="str">
            <v>Tamat SD/Sederajat</v>
          </cell>
          <cell r="M5497" t="str">
            <v>Mengurus Rumah Tangga</v>
          </cell>
          <cell r="N5497" t="str">
            <v>PARIYEM</v>
          </cell>
          <cell r="O5497" t="str">
            <v>DIRTO</v>
          </cell>
          <cell r="P5497" t="str">
            <v>3302230609140004</v>
          </cell>
          <cell r="Q5497" t="str">
            <v>SENO</v>
          </cell>
          <cell r="R5497" t="str">
            <v>KUTALIMAN</v>
          </cell>
          <cell r="S5497" t="str">
            <v>KEDUNGBANTENG</v>
          </cell>
          <cell r="T5497" t="str">
            <v>KUTALIMAN</v>
          </cell>
          <cell r="U5497" t="str">
            <v>004</v>
          </cell>
          <cell r="V5497" t="str">
            <v>002</v>
          </cell>
          <cell r="W5497" t="str">
            <v>Indonesia</v>
          </cell>
        </row>
        <row r="5498">
          <cell r="B5498" t="str">
            <v>CACA AULIA PUTRI</v>
          </cell>
          <cell r="C5498" t="str">
            <v>3302234408140003</v>
          </cell>
          <cell r="D5498" t="str">
            <v>P</v>
          </cell>
          <cell r="E5498" t="str">
            <v>BANYUMAS</v>
          </cell>
          <cell r="F5498" t="str">
            <v>04/08/2014</v>
          </cell>
          <cell r="G5498" t="str">
            <v>Tidak Tahu</v>
          </cell>
          <cell r="H5498" t="str">
            <v>Islam</v>
          </cell>
          <cell r="I5498" t="str">
            <v>Belum Kawin</v>
          </cell>
          <cell r="J5498" t="str">
            <v>Anak</v>
          </cell>
          <cell r="K5498" t="str">
            <v>04</v>
          </cell>
          <cell r="L5498" t="str">
            <v>Tidak/Belum Sekolah</v>
          </cell>
          <cell r="M5498" t="str">
            <v>Belum/Tidak Bekerja</v>
          </cell>
          <cell r="N5498" t="str">
            <v>SUMINAH</v>
          </cell>
          <cell r="O5498" t="str">
            <v>SENO</v>
          </cell>
          <cell r="P5498" t="str">
            <v>3302230609140004</v>
          </cell>
          <cell r="Q5498" t="str">
            <v>SENO</v>
          </cell>
          <cell r="R5498" t="str">
            <v>KUTALIMAN</v>
          </cell>
          <cell r="S5498" t="str">
            <v>KEDUNGBANTENG</v>
          </cell>
          <cell r="T5498" t="str">
            <v>KUTALIMAN</v>
          </cell>
          <cell r="U5498" t="str">
            <v>004</v>
          </cell>
          <cell r="V5498" t="str">
            <v>002</v>
          </cell>
          <cell r="W5498" t="str">
            <v>Indonesia</v>
          </cell>
        </row>
        <row r="5499">
          <cell r="B5499" t="str">
            <v>CHAERUDIN</v>
          </cell>
          <cell r="C5499" t="str">
            <v>3302232710790004</v>
          </cell>
          <cell r="D5499" t="str">
            <v>L</v>
          </cell>
          <cell r="E5499" t="str">
            <v>BANYUMAS</v>
          </cell>
          <cell r="F5499" t="str">
            <v>20/09/1978</v>
          </cell>
          <cell r="G5499" t="str">
            <v>Tidak Tahu</v>
          </cell>
          <cell r="H5499" t="str">
            <v>Islam</v>
          </cell>
          <cell r="I5499" t="str">
            <v>Cerai Hidup</v>
          </cell>
          <cell r="J5499" t="str">
            <v>Kepala Keluarga</v>
          </cell>
          <cell r="K5499" t="str">
            <v>01</v>
          </cell>
          <cell r="L5499" t="str">
            <v>Tamat SD/Sederajat</v>
          </cell>
          <cell r="M5499" t="str">
            <v>Buruh Harian Lepas</v>
          </cell>
          <cell r="N5499">
            <v>0</v>
          </cell>
          <cell r="O5499">
            <v>0</v>
          </cell>
          <cell r="P5499" t="str">
            <v>3302231501070012</v>
          </cell>
          <cell r="Q5499" t="str">
            <v>CHAERUDIN</v>
          </cell>
          <cell r="R5499" t="str">
            <v>PASIR LOR</v>
          </cell>
          <cell r="S5499" t="str">
            <v>KEDUNGBANTENG</v>
          </cell>
          <cell r="T5499" t="str">
            <v>PINDAH</v>
          </cell>
          <cell r="U5499" t="str">
            <v>002</v>
          </cell>
          <cell r="V5499" t="str">
            <v>003</v>
          </cell>
          <cell r="W5499" t="str">
            <v>Indonesia</v>
          </cell>
        </row>
        <row r="5500">
          <cell r="B5500" t="str">
            <v>PUJIONO</v>
          </cell>
          <cell r="C5500" t="str">
            <v>3302212608840002</v>
          </cell>
          <cell r="D5500" t="str">
            <v>L</v>
          </cell>
          <cell r="E5500" t="str">
            <v>BANYUMAS</v>
          </cell>
          <cell r="F5500" t="str">
            <v>26/08/1984</v>
          </cell>
          <cell r="G5500" t="str">
            <v>Tidak Tahu</v>
          </cell>
          <cell r="H5500" t="str">
            <v>Islam</v>
          </cell>
          <cell r="I5500" t="str">
            <v>Kawin</v>
          </cell>
          <cell r="J5500" t="str">
            <v>Kepala Keluarga</v>
          </cell>
          <cell r="K5500" t="str">
            <v>01</v>
          </cell>
          <cell r="L5500" t="str">
            <v>SLTA/Sederajat</v>
          </cell>
          <cell r="M5500" t="str">
            <v>Buruh Harian Lepas</v>
          </cell>
          <cell r="N5500" t="str">
            <v>SURIP</v>
          </cell>
          <cell r="O5500" t="str">
            <v>SUTARJO DARLIM</v>
          </cell>
          <cell r="P5500" t="str">
            <v>3302231209140002</v>
          </cell>
          <cell r="Q5500" t="str">
            <v>PUJIONO</v>
          </cell>
          <cell r="R5500" t="str">
            <v>KUTALIMAN</v>
          </cell>
          <cell r="S5500" t="str">
            <v>KEDUNGBANTENG</v>
          </cell>
          <cell r="T5500" t="str">
            <v>KUTALIMAN</v>
          </cell>
          <cell r="U5500" t="str">
            <v>005</v>
          </cell>
          <cell r="V5500" t="str">
            <v>003</v>
          </cell>
          <cell r="W5500" t="str">
            <v>Indonesia</v>
          </cell>
        </row>
        <row r="5501">
          <cell r="B5501" t="str">
            <v>ULY KHANIFATUNISA</v>
          </cell>
          <cell r="C5501" t="str">
            <v>3302235905140001</v>
          </cell>
          <cell r="D5501" t="str">
            <v>P</v>
          </cell>
          <cell r="E5501" t="str">
            <v>BANYUMAS</v>
          </cell>
          <cell r="F5501" t="str">
            <v>19/05/2014</v>
          </cell>
          <cell r="G5501" t="str">
            <v>Tidak Tahu</v>
          </cell>
          <cell r="H5501" t="str">
            <v>Islam</v>
          </cell>
          <cell r="I5501" t="str">
            <v>Belum Kawin</v>
          </cell>
          <cell r="J5501" t="str">
            <v>Anak</v>
          </cell>
          <cell r="K5501" t="str">
            <v>04</v>
          </cell>
          <cell r="L5501" t="str">
            <v>Tidak/Belum Sekolah</v>
          </cell>
          <cell r="M5501" t="str">
            <v>Belum/Tidak Bekerja</v>
          </cell>
          <cell r="N5501" t="str">
            <v>DWI RESTIANA</v>
          </cell>
          <cell r="O5501" t="str">
            <v>PUJIONO</v>
          </cell>
          <cell r="P5501" t="str">
            <v>3302231209140002</v>
          </cell>
          <cell r="Q5501" t="str">
            <v>PUJIONO</v>
          </cell>
          <cell r="R5501" t="str">
            <v>KUTALIMAN</v>
          </cell>
          <cell r="S5501" t="str">
            <v>KEDUNGBANTENG</v>
          </cell>
          <cell r="T5501" t="str">
            <v>KUTALIMAN</v>
          </cell>
          <cell r="U5501" t="str">
            <v>005</v>
          </cell>
          <cell r="V5501" t="str">
            <v>003</v>
          </cell>
          <cell r="W5501" t="str">
            <v>Indonesia</v>
          </cell>
        </row>
        <row r="5502">
          <cell r="B5502" t="str">
            <v>NADIA SAFIRA INAYAH</v>
          </cell>
          <cell r="C5502" t="str">
            <v>3302234108140004</v>
          </cell>
          <cell r="D5502" t="str">
            <v>P</v>
          </cell>
          <cell r="E5502" t="str">
            <v>BANYUMAS</v>
          </cell>
          <cell r="F5502" t="str">
            <v>01/08/2014</v>
          </cell>
          <cell r="G5502" t="str">
            <v>Tidak Tahu</v>
          </cell>
          <cell r="H5502" t="str">
            <v>Islam</v>
          </cell>
          <cell r="I5502" t="str">
            <v>Belum Kawin</v>
          </cell>
          <cell r="J5502" t="str">
            <v>Anak</v>
          </cell>
          <cell r="K5502" t="str">
            <v>04</v>
          </cell>
          <cell r="L5502" t="str">
            <v>Tidak/Belum Sekolah</v>
          </cell>
          <cell r="M5502" t="str">
            <v>Belum/Tidak Bekerja</v>
          </cell>
          <cell r="N5502" t="str">
            <v>YULIANTI</v>
          </cell>
          <cell r="O5502" t="str">
            <v>SUROSO</v>
          </cell>
          <cell r="P5502" t="str">
            <v>3302231403140002</v>
          </cell>
          <cell r="Q5502" t="str">
            <v>SUROSO</v>
          </cell>
          <cell r="R5502" t="str">
            <v>KUTALIMAN</v>
          </cell>
          <cell r="S5502" t="str">
            <v>KEDUNGBANTENG</v>
          </cell>
          <cell r="T5502" t="str">
            <v>KUTALIMAN</v>
          </cell>
          <cell r="U5502" t="str">
            <v>002</v>
          </cell>
          <cell r="V5502" t="str">
            <v>001</v>
          </cell>
          <cell r="W5502" t="str">
            <v>Indonesia</v>
          </cell>
        </row>
        <row r="5503">
          <cell r="B5503" t="str">
            <v>RAAHIL ADIIBAH HARYANTO</v>
          </cell>
          <cell r="C5503" t="str">
            <v>33022325082014</v>
          </cell>
          <cell r="D5503" t="str">
            <v>P</v>
          </cell>
          <cell r="E5503" t="str">
            <v>BANYUMAS</v>
          </cell>
          <cell r="F5503" t="str">
            <v>25/08/2014</v>
          </cell>
          <cell r="G5503" t="str">
            <v>Tidak Tahu</v>
          </cell>
          <cell r="H5503" t="str">
            <v>Islam</v>
          </cell>
          <cell r="I5503" t="str">
            <v>Belum Kawin</v>
          </cell>
          <cell r="J5503" t="str">
            <v>Anak</v>
          </cell>
          <cell r="K5503" t="str">
            <v>04</v>
          </cell>
          <cell r="L5503" t="str">
            <v>Tidak/Belum Sekolah</v>
          </cell>
          <cell r="M5503" t="str">
            <v>Belum/Tidak Bekerja</v>
          </cell>
          <cell r="N5503" t="str">
            <v>NUR SOLIATUN</v>
          </cell>
          <cell r="O5503" t="str">
            <v>TEGUH HARYANTO</v>
          </cell>
          <cell r="P5503" t="str">
            <v>3302232409130006</v>
          </cell>
          <cell r="Q5503" t="str">
            <v>TEGUH HARYANTO</v>
          </cell>
          <cell r="R5503" t="str">
            <v>KUTALIMAN</v>
          </cell>
          <cell r="S5503" t="str">
            <v>KEDUNGBANTENG</v>
          </cell>
          <cell r="T5503" t="str">
            <v>KUTALIMAN</v>
          </cell>
          <cell r="U5503" t="str">
            <v>006</v>
          </cell>
          <cell r="V5503" t="str">
            <v>001</v>
          </cell>
          <cell r="W5503" t="str">
            <v>Indonesia</v>
          </cell>
        </row>
        <row r="5504">
          <cell r="B5504" t="str">
            <v>KARUNIA RAYA AGUSTINA</v>
          </cell>
          <cell r="C5504" t="str">
            <v>33022329082014</v>
          </cell>
          <cell r="D5504" t="str">
            <v>P</v>
          </cell>
          <cell r="E5504" t="str">
            <v>BANYUMAS</v>
          </cell>
          <cell r="F5504" t="str">
            <v>29/08/2014</v>
          </cell>
          <cell r="G5504" t="str">
            <v>Tidak Tahu</v>
          </cell>
          <cell r="H5504" t="str">
            <v>Islam</v>
          </cell>
          <cell r="I5504" t="str">
            <v>Belum Kawin</v>
          </cell>
          <cell r="J5504" t="str">
            <v>Anak</v>
          </cell>
          <cell r="K5504" t="str">
            <v>04</v>
          </cell>
          <cell r="L5504" t="str">
            <v>Tidak/Belum Sekolah</v>
          </cell>
          <cell r="M5504" t="str">
            <v>Belum/Tidak Bekerja</v>
          </cell>
          <cell r="N5504" t="str">
            <v>NUR KHOLIFAH</v>
          </cell>
          <cell r="O5504" t="str">
            <v>WASIM</v>
          </cell>
          <cell r="P5504" t="str">
            <v>3302231008060038</v>
          </cell>
          <cell r="Q5504" t="str">
            <v>WASIM</v>
          </cell>
          <cell r="R5504" t="str">
            <v>KUTALIMAN</v>
          </cell>
          <cell r="S5504" t="str">
            <v>KEDUNGBANTENG</v>
          </cell>
          <cell r="T5504" t="str">
            <v>KUTALIMAN</v>
          </cell>
          <cell r="U5504" t="str">
            <v>006</v>
          </cell>
          <cell r="V5504" t="str">
            <v>002</v>
          </cell>
          <cell r="W5504" t="str">
            <v>Indonesia</v>
          </cell>
        </row>
        <row r="5505">
          <cell r="B5505" t="str">
            <v>AISA ARIFATUN ISTIKOMAH</v>
          </cell>
          <cell r="C5505" t="str">
            <v>33022308092014</v>
          </cell>
          <cell r="D5505" t="str">
            <v>P</v>
          </cell>
          <cell r="E5505" t="str">
            <v>BANYUMAS</v>
          </cell>
          <cell r="F5505" t="str">
            <v>08/09/2014</v>
          </cell>
          <cell r="G5505" t="str">
            <v>Tidak Tahu</v>
          </cell>
          <cell r="H5505" t="str">
            <v>Islam</v>
          </cell>
          <cell r="I5505" t="str">
            <v>Belum Kawin</v>
          </cell>
          <cell r="J5505" t="str">
            <v>Anak</v>
          </cell>
          <cell r="K5505" t="str">
            <v>04</v>
          </cell>
          <cell r="L5505" t="str">
            <v>Tidak/Belum Sekolah</v>
          </cell>
          <cell r="M5505" t="str">
            <v>Belum/Tidak Bekerja</v>
          </cell>
          <cell r="N5505" t="str">
            <v>RUSTIAH</v>
          </cell>
          <cell r="O5505" t="str">
            <v>TARKIM</v>
          </cell>
          <cell r="P5505" t="str">
            <v>3302231702054353</v>
          </cell>
          <cell r="Q5505" t="str">
            <v>TARKIM</v>
          </cell>
          <cell r="R5505" t="str">
            <v>KUTALIMAN</v>
          </cell>
          <cell r="S5505" t="str">
            <v>KEDUNGBANTENG</v>
          </cell>
          <cell r="T5505" t="str">
            <v>KUTALIMAN</v>
          </cell>
          <cell r="U5505" t="str">
            <v>005</v>
          </cell>
          <cell r="V5505" t="str">
            <v>001</v>
          </cell>
          <cell r="W5505" t="str">
            <v>Indonesia</v>
          </cell>
        </row>
        <row r="5506">
          <cell r="B5506" t="str">
            <v>FA'AL AMMAR</v>
          </cell>
          <cell r="C5506" t="str">
            <v>3302231109140001</v>
          </cell>
          <cell r="D5506" t="str">
            <v>L</v>
          </cell>
          <cell r="E5506" t="str">
            <v>BANYUMAS</v>
          </cell>
          <cell r="F5506" t="str">
            <v>11/09/2014</v>
          </cell>
          <cell r="G5506" t="str">
            <v>Tidak Tahu</v>
          </cell>
          <cell r="H5506" t="str">
            <v>Islam</v>
          </cell>
          <cell r="I5506" t="str">
            <v>Belum Kawin</v>
          </cell>
          <cell r="J5506" t="str">
            <v>Cucu</v>
          </cell>
          <cell r="K5506" t="str">
            <v>06</v>
          </cell>
          <cell r="L5506" t="str">
            <v>Tidak/Belum Sekolah</v>
          </cell>
          <cell r="M5506" t="str">
            <v>Belum/Tidak Bekerja</v>
          </cell>
          <cell r="N5506" t="str">
            <v>IIS</v>
          </cell>
          <cell r="O5506" t="str">
            <v>SUWARTO</v>
          </cell>
          <cell r="P5506" t="str">
            <v>3302231702059746</v>
          </cell>
          <cell r="Q5506" t="str">
            <v>MARSUDI</v>
          </cell>
          <cell r="R5506" t="str">
            <v>DESA KUTALIMAN</v>
          </cell>
          <cell r="S5506" t="str">
            <v>KEDUNGBANTENG</v>
          </cell>
          <cell r="T5506" t="str">
            <v>KUTALIMAN</v>
          </cell>
          <cell r="U5506" t="str">
            <v>005</v>
          </cell>
          <cell r="V5506" t="str">
            <v>001</v>
          </cell>
          <cell r="W5506" t="str">
            <v>Indonesia</v>
          </cell>
        </row>
        <row r="5507">
          <cell r="B5507" t="str">
            <v>FAREL DWI AGUSTIAN</v>
          </cell>
          <cell r="C5507" t="str">
            <v>3302232108140001</v>
          </cell>
          <cell r="D5507" t="str">
            <v>L</v>
          </cell>
          <cell r="E5507" t="str">
            <v>BANYUMAS</v>
          </cell>
          <cell r="F5507" t="str">
            <v>21/08/2014</v>
          </cell>
          <cell r="G5507" t="str">
            <v>Tidak Tahu</v>
          </cell>
          <cell r="H5507" t="str">
            <v>Islam</v>
          </cell>
          <cell r="I5507" t="str">
            <v>Belum Kawin</v>
          </cell>
          <cell r="J5507" t="str">
            <v>Anak</v>
          </cell>
          <cell r="K5507" t="str">
            <v>04</v>
          </cell>
          <cell r="L5507" t="str">
            <v>Tidak/Belum Sekolah</v>
          </cell>
          <cell r="M5507" t="str">
            <v>Belum/Tidak Bekerja</v>
          </cell>
          <cell r="N5507" t="str">
            <v>METI ASTUTI</v>
          </cell>
          <cell r="O5507" t="str">
            <v>WARYO</v>
          </cell>
          <cell r="P5507" t="str">
            <v>3302232709080003</v>
          </cell>
          <cell r="Q5507" t="str">
            <v>WARYO</v>
          </cell>
          <cell r="R5507" t="str">
            <v>KUTALIMAN</v>
          </cell>
          <cell r="S5507" t="str">
            <v>KEDUNGBANTENG</v>
          </cell>
          <cell r="T5507" t="str">
            <v>KUTALIMAN</v>
          </cell>
          <cell r="U5507" t="str">
            <v>007</v>
          </cell>
          <cell r="V5507" t="str">
            <v>001</v>
          </cell>
          <cell r="W5507" t="str">
            <v>Indonesia</v>
          </cell>
        </row>
        <row r="5508">
          <cell r="B5508" t="str">
            <v>GHAZIYA HAFIZA</v>
          </cell>
          <cell r="C5508" t="str">
            <v>3302234209140001</v>
          </cell>
          <cell r="D5508" t="str">
            <v>P</v>
          </cell>
          <cell r="E5508" t="str">
            <v>BANYUMAS</v>
          </cell>
          <cell r="F5508" t="str">
            <v>02-09-2014</v>
          </cell>
          <cell r="G5508" t="str">
            <v>Tidak Tahu</v>
          </cell>
          <cell r="H5508" t="str">
            <v>Islam</v>
          </cell>
          <cell r="I5508" t="str">
            <v>Belum Kawin</v>
          </cell>
          <cell r="J5508" t="str">
            <v>Anak</v>
          </cell>
          <cell r="K5508" t="str">
            <v>04</v>
          </cell>
          <cell r="L5508" t="str">
            <v>Tidak/Belum Sekolah</v>
          </cell>
          <cell r="M5508" t="str">
            <v>Belum/Tidak Bekerja</v>
          </cell>
          <cell r="N5508" t="str">
            <v>SITI NUR FAIDAH</v>
          </cell>
          <cell r="O5508" t="str">
            <v>RIADI</v>
          </cell>
          <cell r="P5508" t="str">
            <v>3302230605100003</v>
          </cell>
          <cell r="Q5508" t="str">
            <v>RIADI</v>
          </cell>
          <cell r="R5508" t="str">
            <v>KUTALIMAN</v>
          </cell>
          <cell r="S5508" t="str">
            <v>KEDUNGBANTENG</v>
          </cell>
          <cell r="T5508" t="str">
            <v>KUTALIMAN</v>
          </cell>
          <cell r="U5508" t="str">
            <v>007</v>
          </cell>
          <cell r="V5508" t="str">
            <v>001</v>
          </cell>
          <cell r="W5508" t="str">
            <v>Indonesia</v>
          </cell>
        </row>
        <row r="5509">
          <cell r="B5509" t="str">
            <v>MUHAMAD LUKY HAFIDZ</v>
          </cell>
          <cell r="C5509" t="str">
            <v>33022315092014</v>
          </cell>
          <cell r="D5509" t="str">
            <v>L</v>
          </cell>
          <cell r="E5509" t="str">
            <v>BANYUMAS</v>
          </cell>
          <cell r="F5509" t="str">
            <v>15/09/2014</v>
          </cell>
          <cell r="G5509" t="str">
            <v>Tidak Tahu</v>
          </cell>
          <cell r="H5509" t="str">
            <v>Islam</v>
          </cell>
          <cell r="I5509" t="str">
            <v>Belum Kawin</v>
          </cell>
          <cell r="J5509" t="str">
            <v>Anak</v>
          </cell>
          <cell r="K5509" t="str">
            <v>04</v>
          </cell>
          <cell r="L5509" t="str">
            <v>Tidak/Belum Sekolah</v>
          </cell>
          <cell r="M5509" t="str">
            <v>Belum/Tidak Bekerja</v>
          </cell>
          <cell r="N5509" t="str">
            <v>SUKI</v>
          </cell>
          <cell r="O5509" t="str">
            <v>LUKMAN HAKIM</v>
          </cell>
          <cell r="P5509" t="str">
            <v>3302232209110008</v>
          </cell>
          <cell r="Q5509" t="str">
            <v>LUKMAN HAKIM</v>
          </cell>
          <cell r="R5509" t="str">
            <v>KUTALIMAN</v>
          </cell>
          <cell r="S5509" t="str">
            <v>KEDUNGBANTENG</v>
          </cell>
          <cell r="T5509" t="str">
            <v>KUTALIMAN</v>
          </cell>
          <cell r="U5509" t="str">
            <v>006</v>
          </cell>
          <cell r="V5509" t="str">
            <v>001</v>
          </cell>
          <cell r="W5509" t="str">
            <v>Indonesia</v>
          </cell>
        </row>
        <row r="5510">
          <cell r="B5510" t="str">
            <v>HERMANTO RATIM</v>
          </cell>
          <cell r="C5510" t="str">
            <v>3302221212690004</v>
          </cell>
          <cell r="D5510" t="str">
            <v>L</v>
          </cell>
          <cell r="E5510" t="str">
            <v>BANYUMAS</v>
          </cell>
          <cell r="F5510" t="str">
            <v>12/12/1969</v>
          </cell>
          <cell r="G5510" t="str">
            <v>Tidak Tahu</v>
          </cell>
          <cell r="H5510" t="str">
            <v>Islam</v>
          </cell>
          <cell r="I5510" t="str">
            <v>Kawin</v>
          </cell>
          <cell r="J5510" t="str">
            <v>Kepala Keluarga</v>
          </cell>
          <cell r="K5510" t="str">
            <v>01</v>
          </cell>
          <cell r="L5510" t="str">
            <v>Tamat SD/Sederajat</v>
          </cell>
          <cell r="M5510" t="str">
            <v>Buruh Harian Lepas</v>
          </cell>
          <cell r="N5510" t="str">
            <v>KITEM</v>
          </cell>
          <cell r="O5510" t="str">
            <v>SAMIDI</v>
          </cell>
          <cell r="P5510" t="str">
            <v>3302231702053924</v>
          </cell>
          <cell r="Q5510" t="str">
            <v>HERMANTO RATIM</v>
          </cell>
          <cell r="R5510" t="str">
            <v>KUTALIMAN</v>
          </cell>
          <cell r="S5510" t="str">
            <v>KEDUNGBANTENG</v>
          </cell>
          <cell r="T5510" t="str">
            <v>KUTALIMAN</v>
          </cell>
          <cell r="U5510" t="str">
            <v>007</v>
          </cell>
          <cell r="V5510" t="str">
            <v>001</v>
          </cell>
          <cell r="W5510" t="str">
            <v>Indonesia</v>
          </cell>
        </row>
        <row r="5511">
          <cell r="B5511" t="str">
            <v>SUGENG SUBEKTI</v>
          </cell>
          <cell r="C5511" t="str">
            <v>3302230409710002</v>
          </cell>
          <cell r="D5511" t="str">
            <v>L</v>
          </cell>
          <cell r="E5511" t="str">
            <v>BANYUMAS</v>
          </cell>
          <cell r="F5511" t="str">
            <v>04/09/1971</v>
          </cell>
          <cell r="G5511" t="str">
            <v>Tidak Tahu</v>
          </cell>
          <cell r="H5511" t="str">
            <v>Islam</v>
          </cell>
          <cell r="I5511" t="str">
            <v>Kawin</v>
          </cell>
          <cell r="J5511" t="str">
            <v>Kepala Keluarga</v>
          </cell>
          <cell r="K5511" t="str">
            <v>01</v>
          </cell>
          <cell r="L5511" t="str">
            <v>SLTA/Sederajat</v>
          </cell>
          <cell r="M5511" t="str">
            <v>Belum/Tidak Bekerja</v>
          </cell>
          <cell r="N5511" t="str">
            <v>KAITEM</v>
          </cell>
          <cell r="O5511" t="str">
            <v>SISWOMIATO</v>
          </cell>
          <cell r="P5511" t="str">
            <v>3302231702059293</v>
          </cell>
          <cell r="Q5511" t="str">
            <v>SUGENG SUBEKTI</v>
          </cell>
          <cell r="R5511" t="str">
            <v>KUALIMAN</v>
          </cell>
          <cell r="S5511" t="str">
            <v>KEDUNGBANTENG</v>
          </cell>
          <cell r="T5511" t="str">
            <v>KUTALIMAN</v>
          </cell>
          <cell r="U5511" t="str">
            <v>002</v>
          </cell>
          <cell r="V5511" t="str">
            <v>001</v>
          </cell>
          <cell r="W5511" t="str">
            <v>Indonesia</v>
          </cell>
        </row>
        <row r="5512">
          <cell r="B5512" t="str">
            <v>KARUNA YUSRAN AL JAZA</v>
          </cell>
          <cell r="C5512" t="str">
            <v>3302234509140000</v>
          </cell>
          <cell r="D5512" t="str">
            <v>L</v>
          </cell>
          <cell r="E5512" t="str">
            <v>BANYUMAS</v>
          </cell>
          <cell r="F5512" t="str">
            <v>05/09/2014</v>
          </cell>
          <cell r="G5512" t="str">
            <v>Tidak Tahu</v>
          </cell>
          <cell r="H5512" t="str">
            <v>Islam</v>
          </cell>
          <cell r="I5512" t="str">
            <v>Belum Kawin</v>
          </cell>
          <cell r="J5512" t="str">
            <v>Anak</v>
          </cell>
          <cell r="K5512" t="str">
            <v>04</v>
          </cell>
          <cell r="L5512" t="str">
            <v>Tidak/Belum Sekolah</v>
          </cell>
          <cell r="M5512" t="str">
            <v>Belum/Tidak Bekerja</v>
          </cell>
          <cell r="N5512" t="str">
            <v>SITI ROZANAH DWI ROVIAH</v>
          </cell>
          <cell r="O5512" t="str">
            <v>JARWONO</v>
          </cell>
          <cell r="P5512" t="str">
            <v>3302231001110006</v>
          </cell>
          <cell r="Q5512" t="str">
            <v>JARWONO</v>
          </cell>
          <cell r="R5512" t="str">
            <v>KUTALIMAN</v>
          </cell>
          <cell r="S5512" t="str">
            <v>KEDUNGBANTENG</v>
          </cell>
          <cell r="T5512" t="str">
            <v>KUTALIMAN</v>
          </cell>
          <cell r="U5512" t="str">
            <v>001</v>
          </cell>
          <cell r="V5512" t="str">
            <v>002</v>
          </cell>
          <cell r="W5512" t="str">
            <v>Indonesia</v>
          </cell>
        </row>
        <row r="5513">
          <cell r="B5513" t="str">
            <v>SUTARYONO</v>
          </cell>
          <cell r="C5513" t="str">
            <v>3302121009730004</v>
          </cell>
          <cell r="D5513" t="str">
            <v>L</v>
          </cell>
          <cell r="E5513" t="str">
            <v>BANYUMAS</v>
          </cell>
          <cell r="F5513" t="str">
            <v>10/09/1973</v>
          </cell>
          <cell r="G5513" t="str">
            <v>Tidak Tahu</v>
          </cell>
          <cell r="H5513" t="str">
            <v>Islam</v>
          </cell>
          <cell r="I5513" t="str">
            <v>Kawin</v>
          </cell>
          <cell r="J5513" t="str">
            <v>Kepala Keluarga</v>
          </cell>
          <cell r="K5513" t="str">
            <v>01</v>
          </cell>
          <cell r="L5513" t="str">
            <v>Tamat SD/Sederajat</v>
          </cell>
          <cell r="M5513" t="str">
            <v>Buruh Harian Lepas</v>
          </cell>
          <cell r="N5513" t="str">
            <v>SITEM</v>
          </cell>
          <cell r="O5513" t="str">
            <v>SANRAKIS Nasun</v>
          </cell>
          <cell r="P5513" t="str">
            <v>33022317020593612</v>
          </cell>
          <cell r="Q5513" t="str">
            <v>SUTARYONO</v>
          </cell>
          <cell r="R5513" t="str">
            <v>KUTALIMAN</v>
          </cell>
          <cell r="S5513" t="str">
            <v>KEDUNGBANTENG</v>
          </cell>
          <cell r="T5513" t="str">
            <v>KUTALIMAN</v>
          </cell>
          <cell r="U5513" t="str">
            <v>001</v>
          </cell>
          <cell r="V5513" t="str">
            <v>001</v>
          </cell>
          <cell r="W5513" t="str">
            <v>Indonesia</v>
          </cell>
        </row>
        <row r="5514">
          <cell r="B5514" t="str">
            <v>MUSLIMIN</v>
          </cell>
          <cell r="C5514" t="str">
            <v>3302250707810002</v>
          </cell>
          <cell r="D5514" t="str">
            <v>L</v>
          </cell>
          <cell r="E5514" t="str">
            <v>PEMALANG</v>
          </cell>
          <cell r="F5514" t="str">
            <v>07/07/1981</v>
          </cell>
          <cell r="G5514" t="str">
            <v>B</v>
          </cell>
          <cell r="H5514" t="str">
            <v>Islam</v>
          </cell>
          <cell r="I5514" t="str">
            <v>Kawin</v>
          </cell>
          <cell r="J5514" t="str">
            <v>Kepala Keluarga</v>
          </cell>
          <cell r="K5514" t="str">
            <v>01</v>
          </cell>
          <cell r="L5514" t="str">
            <v>SLTA/Sederajat</v>
          </cell>
          <cell r="M5514" t="str">
            <v>Karyawan Swasta</v>
          </cell>
          <cell r="N5514" t="str">
            <v>KUNIYAH</v>
          </cell>
          <cell r="O5514" t="str">
            <v>WASIAN</v>
          </cell>
          <cell r="P5514" t="str">
            <v>0</v>
          </cell>
          <cell r="Q5514" t="str">
            <v>MUSLIMIN</v>
          </cell>
          <cell r="R5514" t="str">
            <v>KUTALIMAN</v>
          </cell>
          <cell r="S5514" t="str">
            <v>KEDUNGBANTENG</v>
          </cell>
          <cell r="T5514" t="str">
            <v>KUTALIMAN</v>
          </cell>
          <cell r="U5514" t="str">
            <v>003</v>
          </cell>
          <cell r="V5514" t="str">
            <v>002</v>
          </cell>
          <cell r="W5514" t="str">
            <v>Indonesia</v>
          </cell>
        </row>
        <row r="5515">
          <cell r="B5515" t="str">
            <v>ZENI AMIATUN</v>
          </cell>
          <cell r="C5515" t="str">
            <v>3302236102100004</v>
          </cell>
          <cell r="D5515" t="str">
            <v>P</v>
          </cell>
          <cell r="E5515" t="str">
            <v>BANYUMAS</v>
          </cell>
          <cell r="F5515" t="str">
            <v>21/02/2010</v>
          </cell>
          <cell r="G5515" t="str">
            <v>Tidak Tahu</v>
          </cell>
          <cell r="H5515" t="str">
            <v>Islam</v>
          </cell>
          <cell r="I5515" t="str">
            <v>Belum Kawin</v>
          </cell>
          <cell r="J5515" t="str">
            <v>Cucu</v>
          </cell>
          <cell r="K5515" t="str">
            <v>06</v>
          </cell>
          <cell r="L5515" t="str">
            <v>Tidak/Belum Sekolah</v>
          </cell>
          <cell r="M5515" t="str">
            <v>Belum/Tidak Bekerja</v>
          </cell>
          <cell r="N5515" t="str">
            <v>WARI</v>
          </cell>
          <cell r="O5515" t="str">
            <v>NURZEN</v>
          </cell>
          <cell r="P5515" t="str">
            <v>3302231702053848</v>
          </cell>
          <cell r="Q5515" t="str">
            <v>WAHIDIN WARTIM</v>
          </cell>
          <cell r="R5515" t="str">
            <v>KUTALIMAN</v>
          </cell>
          <cell r="S5515" t="str">
            <v>KEDUNGBANTENG</v>
          </cell>
          <cell r="T5515" t="str">
            <v>KUTALIMAN</v>
          </cell>
          <cell r="U5515" t="str">
            <v>006</v>
          </cell>
          <cell r="V5515" t="str">
            <v>001</v>
          </cell>
          <cell r="W5515" t="str">
            <v>Indonesia</v>
          </cell>
        </row>
        <row r="5516">
          <cell r="B5516" t="str">
            <v>MUHAMAD LUKY HAFIDZ</v>
          </cell>
          <cell r="C5516" t="str">
            <v>3302231509140001</v>
          </cell>
          <cell r="D5516" t="str">
            <v>L</v>
          </cell>
          <cell r="E5516" t="str">
            <v>BANYUMAS</v>
          </cell>
          <cell r="F5516" t="str">
            <v>15/09/2014</v>
          </cell>
          <cell r="G5516" t="str">
            <v>TIDAK TAHU</v>
          </cell>
          <cell r="H5516" t="str">
            <v>Islam</v>
          </cell>
          <cell r="I5516" t="str">
            <v>Belum Kawin</v>
          </cell>
          <cell r="J5516" t="str">
            <v>Anak</v>
          </cell>
          <cell r="K5516" t="str">
            <v>04</v>
          </cell>
          <cell r="L5516" t="str">
            <v>Tidak/Belum Sekolah</v>
          </cell>
          <cell r="M5516" t="str">
            <v>Belum/Tidak Bekerja</v>
          </cell>
          <cell r="N5516" t="str">
            <v>SUKI</v>
          </cell>
          <cell r="O5516" t="str">
            <v>LUKMAN HAKIM</v>
          </cell>
          <cell r="P5516" t="str">
            <v>3302232209110008</v>
          </cell>
          <cell r="Q5516" t="str">
            <v>LUKMAN HAKIM</v>
          </cell>
          <cell r="R5516" t="str">
            <v>KUTALIMAN</v>
          </cell>
          <cell r="S5516" t="str">
            <v>KEDUNGBANTENG</v>
          </cell>
          <cell r="T5516" t="str">
            <v>KUTALIMAN</v>
          </cell>
          <cell r="U5516" t="str">
            <v>006</v>
          </cell>
          <cell r="V5516" t="str">
            <v>001</v>
          </cell>
          <cell r="W5516" t="str">
            <v>Indonesia</v>
          </cell>
        </row>
        <row r="5517">
          <cell r="B5517" t="str">
            <v>ARDAN ALFATH</v>
          </cell>
          <cell r="C5517" t="str">
            <v>3302231709140001</v>
          </cell>
          <cell r="D5517" t="str">
            <v>L</v>
          </cell>
          <cell r="E5517" t="str">
            <v>BANYUMAS</v>
          </cell>
          <cell r="F5517" t="str">
            <v>17/09/2014</v>
          </cell>
          <cell r="G5517" t="str">
            <v>Tidak Tahu</v>
          </cell>
          <cell r="H5517" t="str">
            <v>Islam</v>
          </cell>
          <cell r="I5517" t="str">
            <v>Belum Kawin</v>
          </cell>
          <cell r="J5517" t="str">
            <v>Anak</v>
          </cell>
          <cell r="K5517" t="str">
            <v>04</v>
          </cell>
          <cell r="L5517" t="str">
            <v>Tidak/Belum Sekolah</v>
          </cell>
          <cell r="M5517" t="str">
            <v>Belum/Tidak Bekerja</v>
          </cell>
          <cell r="N5517" t="str">
            <v>ANINDYA NORMALITASARI</v>
          </cell>
          <cell r="O5517" t="str">
            <v>ANDI HIDAYAT</v>
          </cell>
          <cell r="P5517" t="str">
            <v>3303330407140002</v>
          </cell>
          <cell r="Q5517" t="str">
            <v>ANDI HIDAYAT</v>
          </cell>
          <cell r="R5517" t="str">
            <v>KUTALIMAN</v>
          </cell>
          <cell r="S5517" t="str">
            <v>KEDUNGBANTENG</v>
          </cell>
          <cell r="T5517" t="str">
            <v>KUTALIMAN</v>
          </cell>
          <cell r="U5517" t="str">
            <v>001</v>
          </cell>
          <cell r="V5517" t="str">
            <v>003</v>
          </cell>
          <cell r="W5517" t="str">
            <v>Indonesia</v>
          </cell>
        </row>
        <row r="5518">
          <cell r="B5518" t="str">
            <v xml:space="preserve">SUNARDI </v>
          </cell>
          <cell r="C5518" t="str">
            <v>3302270604580002</v>
          </cell>
          <cell r="D5518" t="str">
            <v>L</v>
          </cell>
          <cell r="E5518" t="str">
            <v>BANYUMAS</v>
          </cell>
          <cell r="F5518" t="str">
            <v>06/04/1958</v>
          </cell>
          <cell r="G5518" t="str">
            <v>B</v>
          </cell>
          <cell r="H5518" t="str">
            <v>Islam</v>
          </cell>
          <cell r="I5518" t="str">
            <v>Kawin</v>
          </cell>
          <cell r="J5518" t="str">
            <v>Kepala Keluarga</v>
          </cell>
          <cell r="K5518" t="str">
            <v>01</v>
          </cell>
          <cell r="L5518" t="str">
            <v>SLTP/Sederajat</v>
          </cell>
          <cell r="M5518" t="str">
            <v>Buruh Harian Lepas</v>
          </cell>
          <cell r="N5518" t="str">
            <v>WAKEM</v>
          </cell>
          <cell r="O5518" t="str">
            <v>YASRONI</v>
          </cell>
          <cell r="P5518" t="str">
            <v>3302272502055041</v>
          </cell>
          <cell r="Q5518" t="str">
            <v>SUNARDI</v>
          </cell>
          <cell r="R5518" t="str">
            <v>DESA KUTALIMAN</v>
          </cell>
          <cell r="S5518" t="str">
            <v>KEDUNGBANTENG</v>
          </cell>
          <cell r="T5518" t="str">
            <v>KUTALIMAN</v>
          </cell>
          <cell r="U5518" t="str">
            <v>005</v>
          </cell>
          <cell r="V5518" t="str">
            <v>001</v>
          </cell>
          <cell r="W5518" t="str">
            <v>Indonesia</v>
          </cell>
        </row>
        <row r="5519">
          <cell r="B5519" t="str">
            <v>MURYATI</v>
          </cell>
          <cell r="C5519" t="str">
            <v>3302275410620001</v>
          </cell>
          <cell r="D5519" t="str">
            <v>P</v>
          </cell>
          <cell r="E5519" t="str">
            <v>JAKARTA</v>
          </cell>
          <cell r="F5519" t="str">
            <v>14/10/1962</v>
          </cell>
          <cell r="G5519" t="str">
            <v>O</v>
          </cell>
          <cell r="H5519" t="str">
            <v>Islam</v>
          </cell>
          <cell r="I5519" t="str">
            <v>Kawin</v>
          </cell>
          <cell r="J5519" t="str">
            <v>Istri</v>
          </cell>
          <cell r="K5519" t="str">
            <v>03</v>
          </cell>
          <cell r="L5519" t="str">
            <v>SLTP/Sederajat</v>
          </cell>
          <cell r="M5519" t="str">
            <v>Mengurus Rumah Tangga</v>
          </cell>
          <cell r="N5519" t="str">
            <v>ENNO</v>
          </cell>
          <cell r="O5519" t="str">
            <v>TATANG NURFENDI</v>
          </cell>
          <cell r="P5519" t="str">
            <v>3302272502055041</v>
          </cell>
          <cell r="Q5519" t="str">
            <v>SUNARDI</v>
          </cell>
          <cell r="R5519" t="str">
            <v>DESA KUTALIMAN</v>
          </cell>
          <cell r="S5519" t="str">
            <v>KEDUNGBANTENG</v>
          </cell>
          <cell r="T5519" t="str">
            <v>KUTALIMAN</v>
          </cell>
          <cell r="U5519" t="str">
            <v>005</v>
          </cell>
          <cell r="V5519" t="str">
            <v>001</v>
          </cell>
          <cell r="W5519" t="str">
            <v>Indonesia</v>
          </cell>
        </row>
        <row r="5520">
          <cell r="B5520" t="str">
            <v>SUGENG PRIBADI</v>
          </cell>
          <cell r="C5520" t="str">
            <v>3302271204940001</v>
          </cell>
          <cell r="D5520" t="str">
            <v>L</v>
          </cell>
          <cell r="E5520" t="str">
            <v>BANYUMAS</v>
          </cell>
          <cell r="F5520" t="str">
            <v>12/04/1994</v>
          </cell>
          <cell r="G5520" t="str">
            <v>B</v>
          </cell>
          <cell r="H5520" t="str">
            <v>Islam</v>
          </cell>
          <cell r="I5520" t="str">
            <v>Belum Kawin</v>
          </cell>
          <cell r="J5520" t="str">
            <v>Anak</v>
          </cell>
          <cell r="K5520" t="str">
            <v>04</v>
          </cell>
          <cell r="L5520" t="str">
            <v>Tamat SD/Sederajat</v>
          </cell>
          <cell r="M5520" t="str">
            <v>Buruh Harian Lepas</v>
          </cell>
          <cell r="N5520" t="str">
            <v>MURYATI</v>
          </cell>
          <cell r="O5520" t="str">
            <v>SUNARDI</v>
          </cell>
          <cell r="P5520" t="str">
            <v>3302272502055041</v>
          </cell>
          <cell r="Q5520" t="str">
            <v>SUNARDI</v>
          </cell>
          <cell r="R5520" t="str">
            <v>DESA KUTALIMAN</v>
          </cell>
          <cell r="S5520" t="str">
            <v>KEDUNGBANTENG</v>
          </cell>
          <cell r="T5520" t="str">
            <v>KUTALIMAN</v>
          </cell>
          <cell r="U5520" t="str">
            <v>005</v>
          </cell>
          <cell r="V5520" t="str">
            <v>001</v>
          </cell>
          <cell r="W5520" t="str">
            <v>Indonesia</v>
          </cell>
        </row>
        <row r="5521">
          <cell r="B5521" t="str">
            <v>AYUNI KUSUMASTUTI</v>
          </cell>
          <cell r="C5521" t="str">
            <v>3302276006960001</v>
          </cell>
          <cell r="D5521" t="str">
            <v>P</v>
          </cell>
          <cell r="E5521" t="str">
            <v>BANYUMAS</v>
          </cell>
          <cell r="F5521" t="str">
            <v>20/06/1996</v>
          </cell>
          <cell r="G5521" t="str">
            <v>O</v>
          </cell>
          <cell r="H5521" t="str">
            <v>Islam</v>
          </cell>
          <cell r="I5521" t="str">
            <v>Belum Kawin</v>
          </cell>
          <cell r="J5521" t="str">
            <v>Anak</v>
          </cell>
          <cell r="K5521" t="str">
            <v>04</v>
          </cell>
          <cell r="L5521" t="str">
            <v>Tidak Tamat SD/Sederajat</v>
          </cell>
          <cell r="M5521" t="str">
            <v>Belum/Tidak Bekerja</v>
          </cell>
          <cell r="N5521" t="str">
            <v>MURYATI</v>
          </cell>
          <cell r="O5521" t="str">
            <v>SUNARDI</v>
          </cell>
          <cell r="P5521" t="str">
            <v>3302272502055041</v>
          </cell>
          <cell r="Q5521" t="str">
            <v>SUNARDI</v>
          </cell>
          <cell r="R5521" t="str">
            <v>DESA KUTALIMAN</v>
          </cell>
          <cell r="S5521" t="str">
            <v>KEDUNGBANTENG</v>
          </cell>
          <cell r="T5521" t="str">
            <v>KUTALIMAN</v>
          </cell>
          <cell r="U5521" t="str">
            <v>005</v>
          </cell>
          <cell r="V5521" t="str">
            <v>001</v>
          </cell>
          <cell r="W5521" t="str">
            <v>Indonesia</v>
          </cell>
        </row>
        <row r="5522">
          <cell r="B5522" t="str">
            <v>TAUFIK NUR HIDAYAH</v>
          </cell>
          <cell r="C5522" t="str">
            <v>33022301112011</v>
          </cell>
          <cell r="D5522" t="str">
            <v>L</v>
          </cell>
          <cell r="E5522" t="str">
            <v>BANYUMAS</v>
          </cell>
          <cell r="F5522" t="str">
            <v>01/11/2011</v>
          </cell>
          <cell r="G5522" t="str">
            <v>Tidak Tahu</v>
          </cell>
          <cell r="H5522" t="str">
            <v>Islam</v>
          </cell>
          <cell r="I5522" t="str">
            <v>Belum Kawin</v>
          </cell>
          <cell r="J5522" t="str">
            <v>Anak</v>
          </cell>
          <cell r="K5522" t="str">
            <v>04</v>
          </cell>
          <cell r="L5522" t="str">
            <v>Tidak/Belum Sekolah</v>
          </cell>
          <cell r="M5522" t="str">
            <v>Belum/Tidak Bekerja</v>
          </cell>
          <cell r="N5522" t="str">
            <v>WARTEM</v>
          </cell>
          <cell r="O5522" t="str">
            <v>TARTO</v>
          </cell>
          <cell r="P5522" t="str">
            <v>3302230510110002</v>
          </cell>
          <cell r="Q5522" t="str">
            <v>TARTO</v>
          </cell>
          <cell r="R5522" t="str">
            <v>KUTALIMAN</v>
          </cell>
          <cell r="S5522" t="str">
            <v>KEDUNGBANTENG</v>
          </cell>
          <cell r="T5522" t="str">
            <v>KUTALIMAN</v>
          </cell>
          <cell r="U5522" t="str">
            <v>004</v>
          </cell>
          <cell r="V5522" t="str">
            <v>001</v>
          </cell>
          <cell r="W5522" t="str">
            <v>Indonesia</v>
          </cell>
        </row>
        <row r="5523">
          <cell r="B5523" t="str">
            <v>ANINDITA ZALFA SETYABRURI</v>
          </cell>
          <cell r="C5523" t="str">
            <v>330223600313000</v>
          </cell>
          <cell r="D5523" t="str">
            <v>P</v>
          </cell>
          <cell r="E5523" t="str">
            <v>BANYUMAS</v>
          </cell>
          <cell r="F5523" t="str">
            <v>20/03/2013</v>
          </cell>
          <cell r="G5523" t="str">
            <v>TIDAK TAHU</v>
          </cell>
          <cell r="H5523" t="str">
            <v>Islam</v>
          </cell>
          <cell r="I5523" t="str">
            <v>Belum Kawin</v>
          </cell>
          <cell r="J5523" t="str">
            <v>Anak</v>
          </cell>
          <cell r="K5523" t="str">
            <v>04</v>
          </cell>
          <cell r="L5523" t="str">
            <v>Tidak/Belum Sekolah</v>
          </cell>
          <cell r="M5523" t="str">
            <v>Belum/Tidak Bekerja</v>
          </cell>
          <cell r="N5523" t="str">
            <v>JUNI SETYASARI</v>
          </cell>
          <cell r="O5523" t="str">
            <v>BRURI PRIYANTINO</v>
          </cell>
          <cell r="P5523" t="str">
            <v/>
          </cell>
          <cell r="Q5523" t="str">
            <v>BRURI PRIYANTINO</v>
          </cell>
          <cell r="R5523" t="str">
            <v>KUTALIMAN</v>
          </cell>
          <cell r="S5523" t="str">
            <v>KEDUNGBANTENG</v>
          </cell>
          <cell r="T5523" t="str">
            <v>KUTALIMAN</v>
          </cell>
          <cell r="U5523" t="str">
            <v>003</v>
          </cell>
          <cell r="V5523" t="str">
            <v>002</v>
          </cell>
          <cell r="W5523" t="str">
            <v>Indonesia</v>
          </cell>
        </row>
        <row r="5524">
          <cell r="B5524" t="str">
            <v>AYUNI KUSUMASTUTI</v>
          </cell>
          <cell r="C5524" t="str">
            <v>3302276006960001</v>
          </cell>
          <cell r="D5524" t="str">
            <v>P</v>
          </cell>
          <cell r="E5524" t="str">
            <v>BANYUMAS</v>
          </cell>
          <cell r="F5524" t="str">
            <v>20/06/1996</v>
          </cell>
          <cell r="G5524" t="str">
            <v>O</v>
          </cell>
          <cell r="H5524" t="str">
            <v>Islam</v>
          </cell>
          <cell r="I5524" t="str">
            <v>Belum Kawin</v>
          </cell>
          <cell r="J5524" t="str">
            <v>Anak</v>
          </cell>
          <cell r="K5524" t="str">
            <v>04</v>
          </cell>
          <cell r="L5524" t="str">
            <v>Tamat SD/Sederajat</v>
          </cell>
          <cell r="M5524" t="str">
            <v>Belum/Tidak Bekerja</v>
          </cell>
          <cell r="N5524" t="str">
            <v>MURYATI</v>
          </cell>
          <cell r="O5524" t="str">
            <v>SUNARDI</v>
          </cell>
          <cell r="P5524" t="str">
            <v>3302272502055041</v>
          </cell>
          <cell r="Q5524" t="str">
            <v>SUNARDI</v>
          </cell>
          <cell r="R5524" t="str">
            <v>KUTALIMAN</v>
          </cell>
          <cell r="S5524" t="str">
            <v>KEDUNGBANTENG</v>
          </cell>
          <cell r="T5524" t="str">
            <v>KUTALIMAN</v>
          </cell>
          <cell r="U5524" t="str">
            <v>005</v>
          </cell>
          <cell r="V5524" t="str">
            <v>001</v>
          </cell>
          <cell r="W5524" t="str">
            <v>Indonesia</v>
          </cell>
        </row>
        <row r="5525">
          <cell r="B5525" t="str">
            <v>TARTO</v>
          </cell>
          <cell r="C5525" t="str">
            <v>3302171208830002</v>
          </cell>
          <cell r="D5525" t="str">
            <v>L</v>
          </cell>
          <cell r="E5525" t="str">
            <v>BANYUMAS</v>
          </cell>
          <cell r="F5525" t="str">
            <v>12/08/1983</v>
          </cell>
          <cell r="G5525" t="str">
            <v>Tidak Tahu</v>
          </cell>
          <cell r="H5525" t="str">
            <v>Islam</v>
          </cell>
          <cell r="I5525" t="str">
            <v>Kawin</v>
          </cell>
          <cell r="J5525" t="str">
            <v>Kepala Keluarga</v>
          </cell>
          <cell r="K5525" t="str">
            <v>01</v>
          </cell>
          <cell r="L5525" t="str">
            <v>Tamat SD/Sederajat</v>
          </cell>
          <cell r="M5525" t="str">
            <v>Buruh Harian Lepas</v>
          </cell>
          <cell r="N5525" t="str">
            <v>NARISEM</v>
          </cell>
          <cell r="O5525" t="str">
            <v>TAKUM</v>
          </cell>
          <cell r="P5525" t="str">
            <v>3302230610140002</v>
          </cell>
          <cell r="Q5525" t="str">
            <v>TARTO</v>
          </cell>
          <cell r="R5525" t="str">
            <v>DESA KUTALIMAN</v>
          </cell>
          <cell r="S5525" t="str">
            <v>KEDUNGBANTENG</v>
          </cell>
          <cell r="T5525" t="str">
            <v>KUTALIMAN</v>
          </cell>
          <cell r="U5525" t="str">
            <v>001</v>
          </cell>
          <cell r="V5525" t="str">
            <v>003</v>
          </cell>
          <cell r="W5525" t="str">
            <v>Indonesia</v>
          </cell>
        </row>
        <row r="5526">
          <cell r="B5526" t="str">
            <v>DAFA IBNU SEPTIAWAN</v>
          </cell>
          <cell r="C5526" t="str">
            <v>330223180914000</v>
          </cell>
          <cell r="D5526" t="str">
            <v>L</v>
          </cell>
          <cell r="E5526" t="str">
            <v>BANYUMAS</v>
          </cell>
          <cell r="F5526" t="str">
            <v>18/09/2014</v>
          </cell>
          <cell r="G5526" t="str">
            <v>TIDAK TAHU</v>
          </cell>
          <cell r="H5526" t="str">
            <v>Islam</v>
          </cell>
          <cell r="I5526" t="str">
            <v>Belum Kawin</v>
          </cell>
          <cell r="J5526" t="str">
            <v>Anak</v>
          </cell>
          <cell r="K5526" t="str">
            <v>04</v>
          </cell>
          <cell r="L5526" t="str">
            <v>Tidak/Belum Sekolah</v>
          </cell>
          <cell r="M5526" t="str">
            <v>Belum/Tidak Bekerja</v>
          </cell>
          <cell r="N5526" t="str">
            <v>CAHYATI</v>
          </cell>
          <cell r="O5526" t="str">
            <v>PUDIYONO</v>
          </cell>
          <cell r="P5526" t="str">
            <v>3302232906060024</v>
          </cell>
          <cell r="Q5526" t="str">
            <v>PUDIYONO</v>
          </cell>
          <cell r="R5526" t="str">
            <v>KUTALIMAN</v>
          </cell>
          <cell r="S5526" t="str">
            <v>KEDUNGBANTENG</v>
          </cell>
          <cell r="T5526" t="str">
            <v>KUTALIMAN</v>
          </cell>
          <cell r="U5526" t="str">
            <v>006</v>
          </cell>
          <cell r="V5526" t="str">
            <v>003</v>
          </cell>
          <cell r="W5526" t="str">
            <v>Indonesia</v>
          </cell>
        </row>
        <row r="5527">
          <cell r="B5527" t="str">
            <v>KUAT WALUYO</v>
          </cell>
          <cell r="C5527" t="str">
            <v>3302232808870002</v>
          </cell>
          <cell r="D5527" t="str">
            <v>L</v>
          </cell>
          <cell r="E5527" t="str">
            <v>BANYUMAS</v>
          </cell>
          <cell r="F5527" t="str">
            <v>28/08/1987</v>
          </cell>
          <cell r="G5527" t="str">
            <v>Tidak Tahu</v>
          </cell>
          <cell r="H5527" t="str">
            <v>Islam</v>
          </cell>
          <cell r="I5527" t="str">
            <v>Kawin</v>
          </cell>
          <cell r="J5527" t="str">
            <v>Kepala Keluarga</v>
          </cell>
          <cell r="K5527" t="str">
            <v>01</v>
          </cell>
          <cell r="L5527" t="str">
            <v>Tamat SD/Sederajat</v>
          </cell>
          <cell r="M5527" t="str">
            <v>Belum/Tidak Bekerja</v>
          </cell>
          <cell r="N5527" t="str">
            <v>RIKEM</v>
          </cell>
          <cell r="O5527" t="str">
            <v>DARTO TARYONO</v>
          </cell>
          <cell r="P5527" t="str">
            <v>3302231710140002</v>
          </cell>
          <cell r="Q5527" t="str">
            <v>KUAT WALUYO</v>
          </cell>
          <cell r="R5527" t="str">
            <v>KUTALIMAN</v>
          </cell>
          <cell r="S5527" t="str">
            <v>KEDUNGBANTENG</v>
          </cell>
          <cell r="T5527" t="str">
            <v>KUTALIMAN</v>
          </cell>
          <cell r="U5527" t="str">
            <v>007</v>
          </cell>
          <cell r="V5527" t="str">
            <v>002</v>
          </cell>
          <cell r="W5527" t="str">
            <v>Indonesia</v>
          </cell>
        </row>
        <row r="5528">
          <cell r="B5528" t="str">
            <v>IDA BARKAH</v>
          </cell>
          <cell r="C5528" t="str">
            <v>3302234603900003</v>
          </cell>
          <cell r="D5528" t="str">
            <v>P</v>
          </cell>
          <cell r="E5528" t="str">
            <v>BANYUMAS</v>
          </cell>
          <cell r="F5528" t="str">
            <v>06/03/1990</v>
          </cell>
          <cell r="G5528" t="str">
            <v>TIDAK TAHU</v>
          </cell>
          <cell r="H5528" t="str">
            <v>Islam</v>
          </cell>
          <cell r="I5528" t="str">
            <v>Kawin</v>
          </cell>
          <cell r="J5528" t="str">
            <v>Istri</v>
          </cell>
          <cell r="K5528" t="str">
            <v>03</v>
          </cell>
          <cell r="L5528" t="str">
            <v>SLTP/Sederajat</v>
          </cell>
          <cell r="M5528" t="str">
            <v>Mengurus Rumah Tangga</v>
          </cell>
          <cell r="N5528" t="str">
            <v>SUMIATI</v>
          </cell>
          <cell r="O5528" t="str">
            <v>AKHMAD SUJANGI</v>
          </cell>
          <cell r="P5528" t="str">
            <v>3302231710140002</v>
          </cell>
          <cell r="Q5528" t="str">
            <v>KUAT WALUYO</v>
          </cell>
          <cell r="R5528" t="str">
            <v>KUTALIMAN</v>
          </cell>
          <cell r="S5528" t="str">
            <v>KEDUNGBANTENG</v>
          </cell>
          <cell r="T5528" t="str">
            <v>KUTALIMAN</v>
          </cell>
          <cell r="U5528" t="str">
            <v>007</v>
          </cell>
          <cell r="V5528" t="str">
            <v>002</v>
          </cell>
          <cell r="W5528" t="str">
            <v>Indonesia</v>
          </cell>
        </row>
        <row r="5529">
          <cell r="B5529" t="str">
            <v>AIDA FATIN NUR KHASANAH</v>
          </cell>
          <cell r="C5529" t="str">
            <v>33022305102014</v>
          </cell>
          <cell r="D5529" t="str">
            <v>P</v>
          </cell>
          <cell r="E5529" t="str">
            <v>BANYUMAS</v>
          </cell>
          <cell r="F5529" t="str">
            <v>05/10/2014</v>
          </cell>
          <cell r="G5529" t="str">
            <v>Tidak Tahu</v>
          </cell>
          <cell r="H5529" t="str">
            <v>Islam</v>
          </cell>
          <cell r="I5529" t="str">
            <v>Belum Kawin</v>
          </cell>
          <cell r="J5529" t="str">
            <v>Anak</v>
          </cell>
          <cell r="K5529" t="str">
            <v>04</v>
          </cell>
          <cell r="L5529" t="str">
            <v>Tidak/Belum Sekolah</v>
          </cell>
          <cell r="M5529" t="str">
            <v>Belum/Tidak Bekerja</v>
          </cell>
          <cell r="N5529" t="str">
            <v>ROCHIMAH</v>
          </cell>
          <cell r="O5529" t="str">
            <v>SUROSO</v>
          </cell>
          <cell r="P5529" t="str">
            <v>3302231004070004</v>
          </cell>
          <cell r="Q5529" t="str">
            <v>SUROSO</v>
          </cell>
          <cell r="R5529" t="str">
            <v>KUTALIMAN</v>
          </cell>
          <cell r="S5529" t="str">
            <v>KEDUNGBANTENG</v>
          </cell>
          <cell r="T5529" t="str">
            <v>KUTALIMAN</v>
          </cell>
          <cell r="U5529" t="str">
            <v>006</v>
          </cell>
          <cell r="V5529" t="str">
            <v>002</v>
          </cell>
          <cell r="W5529" t="str">
            <v>Indonesia</v>
          </cell>
        </row>
        <row r="5530">
          <cell r="B5530" t="str">
            <v>CATEM</v>
          </cell>
          <cell r="C5530" t="str">
            <v>3302237112420104</v>
          </cell>
          <cell r="D5530" t="str">
            <v>P</v>
          </cell>
          <cell r="E5530" t="str">
            <v>BANYUMAS</v>
          </cell>
          <cell r="F5530" t="str">
            <v>31/12/1942</v>
          </cell>
          <cell r="G5530" t="str">
            <v>Tidak Tahu</v>
          </cell>
          <cell r="H5530" t="str">
            <v>Islam</v>
          </cell>
          <cell r="I5530" t="str">
            <v>Cerai Mati</v>
          </cell>
          <cell r="J5530" t="str">
            <v>Orang Tua</v>
          </cell>
          <cell r="K5530" t="str">
            <v>07</v>
          </cell>
          <cell r="L5530" t="str">
            <v>Tamat SD/Sederajat</v>
          </cell>
          <cell r="M5530" t="str">
            <v>Belum/Tidak Bekerja</v>
          </cell>
          <cell r="N5530">
            <v>0</v>
          </cell>
          <cell r="O5530">
            <v>0</v>
          </cell>
          <cell r="P5530" t="str">
            <v>3302231004070004</v>
          </cell>
          <cell r="Q5530" t="str">
            <v>SUROSO</v>
          </cell>
          <cell r="R5530" t="str">
            <v>KUTALIMAN</v>
          </cell>
          <cell r="S5530" t="str">
            <v>KEDUNGBANTENG</v>
          </cell>
          <cell r="T5530" t="str">
            <v>KUTALIMAN</v>
          </cell>
          <cell r="U5530" t="str">
            <v>006</v>
          </cell>
          <cell r="V5530" t="str">
            <v>002</v>
          </cell>
          <cell r="W5530" t="str">
            <v>Indonesia</v>
          </cell>
        </row>
        <row r="5531">
          <cell r="B5531" t="str">
            <v>RAFIF FAKHRI ARKANA</v>
          </cell>
          <cell r="C5531" t="str">
            <v>3302230710140001</v>
          </cell>
          <cell r="D5531" t="str">
            <v>L</v>
          </cell>
          <cell r="E5531" t="str">
            <v>BVANYUMAS</v>
          </cell>
          <cell r="F5531" t="str">
            <v>07/10/2014</v>
          </cell>
          <cell r="G5531" t="str">
            <v>Tidak Tahu</v>
          </cell>
          <cell r="H5531" t="str">
            <v>Islam</v>
          </cell>
          <cell r="I5531" t="str">
            <v>Belum Kawin</v>
          </cell>
          <cell r="J5531" t="str">
            <v>Anak</v>
          </cell>
          <cell r="K5531" t="str">
            <v>04</v>
          </cell>
          <cell r="L5531" t="str">
            <v>Tidak/Belum Sekolah</v>
          </cell>
          <cell r="M5531" t="str">
            <v>Belum/Tidak Bekerja</v>
          </cell>
          <cell r="N5531" t="str">
            <v>NAIDAH</v>
          </cell>
          <cell r="O5531" t="str">
            <v>DIRO</v>
          </cell>
          <cell r="P5531" t="str">
            <v>3302232104140005</v>
          </cell>
          <cell r="Q5531" t="str">
            <v>DIRO</v>
          </cell>
          <cell r="R5531" t="str">
            <v>KUTALIMAN</v>
          </cell>
          <cell r="S5531" t="str">
            <v>KEDUNGBANTENG</v>
          </cell>
          <cell r="T5531" t="str">
            <v>PINDAH</v>
          </cell>
          <cell r="U5531" t="str">
            <v>005</v>
          </cell>
          <cell r="V5531" t="str">
            <v>003</v>
          </cell>
          <cell r="W5531" t="str">
            <v>Indonesia</v>
          </cell>
        </row>
        <row r="5532">
          <cell r="B5532" t="str">
            <v>EZA ANGRA SAFIRLI</v>
          </cell>
          <cell r="C5532" t="str">
            <v>33022313102014</v>
          </cell>
          <cell r="D5532" t="str">
            <v>L</v>
          </cell>
          <cell r="E5532" t="str">
            <v>BANYUMAS</v>
          </cell>
          <cell r="F5532" t="str">
            <v>13/10/2014</v>
          </cell>
          <cell r="G5532" t="str">
            <v>Tidak Tahu</v>
          </cell>
          <cell r="H5532" t="str">
            <v>Islam</v>
          </cell>
          <cell r="I5532" t="str">
            <v>Belum Kawin</v>
          </cell>
          <cell r="J5532" t="str">
            <v>Anak</v>
          </cell>
          <cell r="K5532" t="str">
            <v>04</v>
          </cell>
          <cell r="L5532" t="str">
            <v>Tidak/Belum Sekolah</v>
          </cell>
          <cell r="M5532" t="str">
            <v>Belum/Tidak Bekerja</v>
          </cell>
          <cell r="N5532" t="str">
            <v>ESTHI NAYOGYANI</v>
          </cell>
          <cell r="O5532" t="str">
            <v>SOLIKHIN SIRUN</v>
          </cell>
          <cell r="P5532" t="str">
            <v>3302231106140001</v>
          </cell>
          <cell r="Q5532" t="str">
            <v>SOLIKHIN SIRUN</v>
          </cell>
          <cell r="R5532" t="str">
            <v>KUTALIMAN</v>
          </cell>
          <cell r="S5532" t="str">
            <v>KEDUNGBANTENG</v>
          </cell>
          <cell r="T5532" t="str">
            <v>KUTALIMAN</v>
          </cell>
          <cell r="U5532" t="str">
            <v>005</v>
          </cell>
          <cell r="V5532" t="str">
            <v>001</v>
          </cell>
          <cell r="W5532" t="str">
            <v>Indonesia</v>
          </cell>
        </row>
        <row r="5533">
          <cell r="B5533" t="str">
            <v>SYAIFUL ANAM</v>
          </cell>
          <cell r="C5533" t="str">
            <v>3302232508090004</v>
          </cell>
          <cell r="D5533" t="str">
            <v>L</v>
          </cell>
          <cell r="E5533" t="str">
            <v>BANYUMAS</v>
          </cell>
          <cell r="F5533" t="str">
            <v>25/08/2009</v>
          </cell>
          <cell r="G5533" t="str">
            <v>Tidak Tahu</v>
          </cell>
          <cell r="H5533" t="str">
            <v>Islam</v>
          </cell>
          <cell r="I5533" t="str">
            <v>Belum Kawin</v>
          </cell>
          <cell r="J5533" t="str">
            <v>Anak</v>
          </cell>
          <cell r="K5533" t="str">
            <v>04</v>
          </cell>
          <cell r="L5533" t="str">
            <v>Tidak/Belum Sekolah</v>
          </cell>
          <cell r="M5533" t="str">
            <v>Belum/Tidak Bekerja</v>
          </cell>
          <cell r="N5533" t="str">
            <v>WARSINI</v>
          </cell>
          <cell r="O5533" t="str">
            <v>PUJI</v>
          </cell>
          <cell r="P5533" t="str">
            <v>3302232208060068</v>
          </cell>
          <cell r="Q5533" t="str">
            <v>PUJI</v>
          </cell>
          <cell r="R5533" t="str">
            <v>KUTALIMAN</v>
          </cell>
          <cell r="S5533" t="str">
            <v>KEDUNGBANTENG</v>
          </cell>
          <cell r="T5533" t="str">
            <v>KUTALIMAN</v>
          </cell>
          <cell r="U5533" t="str">
            <v>006</v>
          </cell>
          <cell r="V5533" t="str">
            <v>002</v>
          </cell>
          <cell r="W5533" t="str">
            <v>Indonesia</v>
          </cell>
        </row>
        <row r="5534">
          <cell r="B5534" t="str">
            <v>MOHAMAD YASID TAMAMI</v>
          </cell>
          <cell r="C5534" t="str">
            <v>33022306082013</v>
          </cell>
          <cell r="D5534" t="str">
            <v>L</v>
          </cell>
          <cell r="E5534" t="str">
            <v>BANYUMAS</v>
          </cell>
          <cell r="F5534" t="str">
            <v>06/08/2013</v>
          </cell>
          <cell r="G5534" t="str">
            <v>Tidak Tahu</v>
          </cell>
          <cell r="H5534" t="str">
            <v>Islam</v>
          </cell>
          <cell r="I5534" t="str">
            <v>Belum Kawin</v>
          </cell>
          <cell r="J5534" t="str">
            <v>Anak</v>
          </cell>
          <cell r="K5534" t="str">
            <v>04</v>
          </cell>
          <cell r="L5534" t="str">
            <v>Tidak/Belum Sekolah</v>
          </cell>
          <cell r="M5534" t="str">
            <v>Belum/Tidak Bekerja</v>
          </cell>
          <cell r="N5534" t="str">
            <v>IMAROH</v>
          </cell>
          <cell r="O5534" t="str">
            <v>SARWIN</v>
          </cell>
          <cell r="P5534" t="str">
            <v>3302231802050238</v>
          </cell>
          <cell r="Q5534" t="str">
            <v>SARWIN</v>
          </cell>
          <cell r="R5534" t="str">
            <v>KUTALIMAN</v>
          </cell>
          <cell r="S5534" t="str">
            <v>KEDUNGBANTENG</v>
          </cell>
          <cell r="T5534" t="str">
            <v>KUTALIMAN</v>
          </cell>
          <cell r="U5534" t="str">
            <v>007</v>
          </cell>
          <cell r="V5534" t="str">
            <v>002</v>
          </cell>
          <cell r="W5534" t="str">
            <v>Indonesia</v>
          </cell>
        </row>
        <row r="5535">
          <cell r="B5535" t="str">
            <v>BAGAS RAHAYU PUTRA</v>
          </cell>
          <cell r="C5535" t="str">
            <v>33022304102014</v>
          </cell>
          <cell r="D5535" t="str">
            <v>L</v>
          </cell>
          <cell r="E5535" t="str">
            <v>BANYUMAS</v>
          </cell>
          <cell r="F5535" t="str">
            <v>04/10/2014</v>
          </cell>
          <cell r="G5535" t="str">
            <v>Tidak Tahu</v>
          </cell>
          <cell r="H5535" t="str">
            <v>Islam</v>
          </cell>
          <cell r="I5535" t="str">
            <v>Belum Kawin</v>
          </cell>
          <cell r="J5535" t="str">
            <v>Anak</v>
          </cell>
          <cell r="K5535" t="str">
            <v>04</v>
          </cell>
          <cell r="L5535" t="str">
            <v>Tidak/Belum Sekolah</v>
          </cell>
          <cell r="M5535" t="str">
            <v>Belum/Tidak Bekerja</v>
          </cell>
          <cell r="N5535" t="str">
            <v>ARI SUSANTI</v>
          </cell>
          <cell r="O5535" t="str">
            <v>TARTO</v>
          </cell>
          <cell r="P5535" t="str">
            <v>3302230610140002</v>
          </cell>
          <cell r="Q5535" t="str">
            <v>TARTO</v>
          </cell>
          <cell r="R5535" t="str">
            <v>KUTALIMAN</v>
          </cell>
          <cell r="S5535" t="str">
            <v>KEDUNGBANTENG</v>
          </cell>
          <cell r="T5535" t="str">
            <v>KUTALIMAN</v>
          </cell>
          <cell r="U5535" t="str">
            <v>001</v>
          </cell>
          <cell r="V5535" t="str">
            <v>003</v>
          </cell>
          <cell r="W5535" t="str">
            <v>Indonesia</v>
          </cell>
        </row>
        <row r="5536">
          <cell r="B5536" t="str">
            <v>MUHAMAD HAFID ROFIANTO</v>
          </cell>
          <cell r="C5536" t="str">
            <v>330223300914000</v>
          </cell>
          <cell r="D5536" t="str">
            <v>L</v>
          </cell>
          <cell r="E5536" t="str">
            <v>BANYUMAS</v>
          </cell>
          <cell r="F5536" t="str">
            <v>30/09/2014</v>
          </cell>
          <cell r="G5536" t="str">
            <v>TIDAK TAHU</v>
          </cell>
          <cell r="H5536" t="str">
            <v>Islam</v>
          </cell>
          <cell r="I5536" t="str">
            <v>Belum Kawin</v>
          </cell>
          <cell r="J5536" t="str">
            <v>Anak</v>
          </cell>
          <cell r="K5536" t="str">
            <v>04</v>
          </cell>
          <cell r="L5536" t="str">
            <v>Tidak/Belum Sekolah</v>
          </cell>
          <cell r="M5536" t="str">
            <v>Belum/Tidak Bekerja</v>
          </cell>
          <cell r="N5536" t="str">
            <v>YUNI KAROMAH</v>
          </cell>
          <cell r="O5536" t="str">
            <v>SUKANTO</v>
          </cell>
          <cell r="P5536" t="str">
            <v>3302231808060045</v>
          </cell>
          <cell r="Q5536" t="str">
            <v>SUKANTO</v>
          </cell>
          <cell r="R5536" t="str">
            <v>KUTALIMAN</v>
          </cell>
          <cell r="S5536" t="str">
            <v>KEDUNGBANTENG</v>
          </cell>
          <cell r="T5536" t="str">
            <v>KUTALIMAN</v>
          </cell>
          <cell r="U5536" t="str">
            <v>001</v>
          </cell>
          <cell r="V5536" t="str">
            <v>002</v>
          </cell>
          <cell r="W5536" t="str">
            <v>Indonesia</v>
          </cell>
        </row>
        <row r="5537">
          <cell r="B5537" t="str">
            <v>HERA NESYA AZZAHRA</v>
          </cell>
          <cell r="C5537" t="str">
            <v>330223141014000</v>
          </cell>
          <cell r="D5537" t="str">
            <v>P</v>
          </cell>
          <cell r="E5537" t="str">
            <v>BANYUMAS</v>
          </cell>
          <cell r="F5537" t="str">
            <v>14/10/2014</v>
          </cell>
          <cell r="G5537" t="str">
            <v>TIDAK TAHU</v>
          </cell>
          <cell r="H5537" t="str">
            <v>Islam</v>
          </cell>
          <cell r="I5537" t="str">
            <v>Belum Kawin</v>
          </cell>
          <cell r="J5537" t="str">
            <v>Anak</v>
          </cell>
          <cell r="K5537" t="str">
            <v>04</v>
          </cell>
          <cell r="L5537" t="str">
            <v>Tidak/Belum Sekolah</v>
          </cell>
          <cell r="M5537" t="str">
            <v>Belum/Tidak Bekerja</v>
          </cell>
          <cell r="N5537" t="str">
            <v>TATI INAYAH</v>
          </cell>
          <cell r="O5537" t="str">
            <v>SUYATNO</v>
          </cell>
          <cell r="P5537" t="str">
            <v>3302232802100002</v>
          </cell>
          <cell r="Q5537" t="str">
            <v>SUYATNO</v>
          </cell>
          <cell r="R5537" t="str">
            <v>KUTALIMAN</v>
          </cell>
          <cell r="S5537" t="str">
            <v>KEDUNGBANTENG</v>
          </cell>
          <cell r="T5537" t="str">
            <v>KUTALIMAN</v>
          </cell>
          <cell r="U5537" t="str">
            <v>006</v>
          </cell>
          <cell r="V5537" t="str">
            <v>002</v>
          </cell>
          <cell r="W5537" t="str">
            <v>Indonesia</v>
          </cell>
        </row>
        <row r="5538">
          <cell r="B5538" t="str">
            <v>PRIMADANI PUTRI GANDES AYU LARASIKA</v>
          </cell>
          <cell r="C5538" t="str">
            <v>3302236201930004</v>
          </cell>
          <cell r="D5538" t="str">
            <v>P</v>
          </cell>
          <cell r="E5538" t="str">
            <v>BANYUMAS</v>
          </cell>
          <cell r="F5538" t="str">
            <v>12/01/1993</v>
          </cell>
          <cell r="G5538" t="str">
            <v>Tidak Tahu</v>
          </cell>
          <cell r="H5538" t="str">
            <v>Islam</v>
          </cell>
          <cell r="I5538" t="str">
            <v>Belum Kawin</v>
          </cell>
          <cell r="J5538" t="str">
            <v>Kepala Keluarga</v>
          </cell>
          <cell r="K5538" t="str">
            <v>01</v>
          </cell>
          <cell r="L5538" t="str">
            <v>Tamat SD/Sederajat</v>
          </cell>
          <cell r="M5538" t="str">
            <v>Mengurus Rumah Tangga</v>
          </cell>
          <cell r="N5538" t="str">
            <v>NUR HAYATI</v>
          </cell>
          <cell r="O5538" t="str">
            <v>TRI GUNAWAN</v>
          </cell>
          <cell r="P5538" t="str">
            <v>3302232506130005</v>
          </cell>
          <cell r="Q5538" t="str">
            <v>PRIMADANI PUTRI GANDES AYU LARASIKA</v>
          </cell>
          <cell r="R5538" t="str">
            <v>KUTALIMAN</v>
          </cell>
          <cell r="S5538" t="str">
            <v>KEDUNGBANTENG</v>
          </cell>
          <cell r="T5538" t="str">
            <v>KUTALIMAN</v>
          </cell>
          <cell r="U5538" t="str">
            <v>007</v>
          </cell>
          <cell r="V5538" t="str">
            <v>003</v>
          </cell>
          <cell r="W5538" t="str">
            <v>Indonesia</v>
          </cell>
        </row>
        <row r="5539">
          <cell r="B5539" t="str">
            <v>YOLANI TEZAR MAULIANDA</v>
          </cell>
          <cell r="C5539" t="str">
            <v>3302232602110004</v>
          </cell>
          <cell r="D5539" t="str">
            <v>L</v>
          </cell>
          <cell r="E5539" t="str">
            <v>BANYUMAS</v>
          </cell>
          <cell r="F5539" t="str">
            <v>25/02/2011</v>
          </cell>
          <cell r="G5539" t="str">
            <v>Tidak Tahu</v>
          </cell>
          <cell r="H5539" t="str">
            <v>Islam</v>
          </cell>
          <cell r="I5539" t="str">
            <v>Belum Kawin</v>
          </cell>
          <cell r="J5539" t="str">
            <v>Anak</v>
          </cell>
          <cell r="K5539" t="str">
            <v>04</v>
          </cell>
          <cell r="L5539" t="str">
            <v>Tidak/Belum Sekolah</v>
          </cell>
          <cell r="M5539" t="str">
            <v>Belum/Tidak Bekerja</v>
          </cell>
          <cell r="N5539" t="str">
            <v>PRIMADANI PUTRI GANDES AYU LARASIKA</v>
          </cell>
          <cell r="O5539" t="str">
            <v>TRIGUNAWAN</v>
          </cell>
          <cell r="P5539" t="str">
            <v>3302232506130005</v>
          </cell>
          <cell r="Q5539" t="str">
            <v>PRIMADANI PUTRI GANDES AYU LARASIKA</v>
          </cell>
          <cell r="R5539" t="str">
            <v>KUTALIMAN</v>
          </cell>
          <cell r="S5539" t="str">
            <v>KEDUNGBANTENG</v>
          </cell>
          <cell r="T5539" t="str">
            <v>KUTALIMAN</v>
          </cell>
          <cell r="U5539" t="str">
            <v>006</v>
          </cell>
          <cell r="V5539" t="str">
            <v>003</v>
          </cell>
          <cell r="W5539" t="str">
            <v>Indonesia</v>
          </cell>
        </row>
        <row r="5540">
          <cell r="B5540" t="str">
            <v xml:space="preserve">YOLANI TEZAR MAULIANDA </v>
          </cell>
          <cell r="C5540" t="str">
            <v>3302232502110004</v>
          </cell>
          <cell r="D5540" t="str">
            <v>L</v>
          </cell>
          <cell r="E5540" t="str">
            <v>BANYUMAS</v>
          </cell>
          <cell r="F5540" t="str">
            <v>25/02/2011</v>
          </cell>
          <cell r="G5540" t="str">
            <v>TIDAK TAHU</v>
          </cell>
          <cell r="H5540" t="str">
            <v>Islam</v>
          </cell>
          <cell r="I5540" t="str">
            <v>Belum Kawin</v>
          </cell>
          <cell r="J5540" t="str">
            <v>Anak</v>
          </cell>
          <cell r="K5540" t="str">
            <v>04</v>
          </cell>
          <cell r="L5540" t="str">
            <v>Tidak/Belum Sekolah</v>
          </cell>
          <cell r="M5540" t="str">
            <v>Belum/Tidak Bekerja</v>
          </cell>
          <cell r="N5540" t="str">
            <v>PRIMADANI PUTRI GANDES AYU LARASIKA</v>
          </cell>
          <cell r="O5540">
            <v>0</v>
          </cell>
          <cell r="P5540" t="str">
            <v>3302232506130005</v>
          </cell>
          <cell r="Q5540" t="str">
            <v>PRIMADANI PUTRI GANDES AYU LARASIKA</v>
          </cell>
          <cell r="R5540" t="str">
            <v>KUTALIMAN</v>
          </cell>
          <cell r="S5540" t="str">
            <v>KEDUNGBANTENG</v>
          </cell>
          <cell r="T5540" t="str">
            <v>KUTALIMAN</v>
          </cell>
          <cell r="U5540" t="str">
            <v>007</v>
          </cell>
          <cell r="V5540" t="str">
            <v>003</v>
          </cell>
          <cell r="W5540" t="str">
            <v>Indonesia</v>
          </cell>
        </row>
        <row r="5541">
          <cell r="B5541" t="str">
            <v>UMIYATI</v>
          </cell>
          <cell r="C5541" t="str">
            <v>3302174111940004</v>
          </cell>
          <cell r="D5541" t="str">
            <v>P</v>
          </cell>
          <cell r="E5541" t="str">
            <v>BANYUMAS</v>
          </cell>
          <cell r="F5541" t="str">
            <v>01/11/1994</v>
          </cell>
          <cell r="G5541" t="str">
            <v>Tidak Tahu</v>
          </cell>
          <cell r="H5541" t="str">
            <v>Islam</v>
          </cell>
          <cell r="I5541" t="str">
            <v>Kawin</v>
          </cell>
          <cell r="J5541" t="str">
            <v>Istri</v>
          </cell>
          <cell r="K5541" t="str">
            <v>03</v>
          </cell>
          <cell r="L5541" t="str">
            <v>Tamat SD/Sederajat</v>
          </cell>
          <cell r="M5541" t="str">
            <v>Mengurus Rumah Tangga</v>
          </cell>
          <cell r="N5541" t="str">
            <v>KUSYATI</v>
          </cell>
          <cell r="O5541" t="str">
            <v>MUHARTO DARTO</v>
          </cell>
          <cell r="P5541" t="str">
            <v>0</v>
          </cell>
          <cell r="Q5541" t="str">
            <v>DIRO</v>
          </cell>
          <cell r="R5541" t="str">
            <v>KUTALIMAN</v>
          </cell>
          <cell r="S5541" t="str">
            <v>KEDUNGBANTENG</v>
          </cell>
          <cell r="T5541" t="str">
            <v>KUTALIMAN</v>
          </cell>
          <cell r="U5541" t="str">
            <v>006</v>
          </cell>
          <cell r="V5541" t="str">
            <v>001</v>
          </cell>
          <cell r="W5541" t="str">
            <v>Indonesia</v>
          </cell>
        </row>
        <row r="5542">
          <cell r="B5542" t="str">
            <v>AMIRA BILQIS HUMAIRA OKTAVIANA</v>
          </cell>
          <cell r="C5542" t="str">
            <v>3302236114000</v>
          </cell>
          <cell r="D5542" t="str">
            <v>P</v>
          </cell>
          <cell r="E5542" t="str">
            <v>BANYUMAS</v>
          </cell>
          <cell r="F5542" t="str">
            <v>21/10/20147</v>
          </cell>
          <cell r="G5542" t="str">
            <v>TIDAK TAHU</v>
          </cell>
          <cell r="H5542" t="str">
            <v>Islam</v>
          </cell>
          <cell r="I5542" t="str">
            <v>Belum Kawin</v>
          </cell>
          <cell r="J5542" t="str">
            <v>Anak</v>
          </cell>
          <cell r="K5542" t="str">
            <v>04</v>
          </cell>
          <cell r="L5542" t="str">
            <v>Tidak/Belum Sekolah</v>
          </cell>
          <cell r="M5542" t="str">
            <v>Belum/Tidak Bekerja</v>
          </cell>
          <cell r="N5542" t="str">
            <v xml:space="preserve">SULTIAH </v>
          </cell>
          <cell r="O5542" t="str">
            <v>SENO</v>
          </cell>
          <cell r="P5542" t="str">
            <v>3302232909090005</v>
          </cell>
          <cell r="Q5542" t="str">
            <v>SENO</v>
          </cell>
          <cell r="R5542" t="str">
            <v>KUTALIMAN</v>
          </cell>
          <cell r="S5542" t="str">
            <v>KEDUNGBANTENG</v>
          </cell>
          <cell r="T5542" t="str">
            <v>GANDA</v>
          </cell>
          <cell r="U5542" t="str">
            <v>007</v>
          </cell>
          <cell r="V5542" t="str">
            <v>001</v>
          </cell>
          <cell r="W5542" t="str">
            <v>Indonesia</v>
          </cell>
        </row>
        <row r="5543">
          <cell r="B5543" t="str">
            <v>AMIRA BILQIS HUMAIRA OKTAVIANA</v>
          </cell>
          <cell r="C5543" t="str">
            <v>330223611014000</v>
          </cell>
          <cell r="D5543" t="str">
            <v>P</v>
          </cell>
          <cell r="E5543" t="str">
            <v>BANYUMAS</v>
          </cell>
          <cell r="F5543" t="str">
            <v>21/10/2014</v>
          </cell>
          <cell r="G5543" t="str">
            <v>TIDAK TAHU</v>
          </cell>
          <cell r="H5543" t="str">
            <v>Islam</v>
          </cell>
          <cell r="I5543" t="str">
            <v>Belum Kawin</v>
          </cell>
          <cell r="J5543" t="str">
            <v>Anak</v>
          </cell>
          <cell r="K5543" t="str">
            <v>04</v>
          </cell>
          <cell r="L5543" t="str">
            <v>Tidak/Belum Sekolah</v>
          </cell>
          <cell r="M5543" t="str">
            <v>Belum/Tidak Bekerja</v>
          </cell>
          <cell r="N5543" t="str">
            <v>SULTIAH</v>
          </cell>
          <cell r="O5543" t="str">
            <v>SENO</v>
          </cell>
          <cell r="P5543" t="str">
            <v>3302232909090005</v>
          </cell>
          <cell r="Q5543" t="str">
            <v>SENO</v>
          </cell>
          <cell r="R5543" t="str">
            <v>KUTALIMAN</v>
          </cell>
          <cell r="S5543" t="str">
            <v>KEDUNGBANTENG</v>
          </cell>
          <cell r="T5543" t="str">
            <v>KUTALIMAN</v>
          </cell>
          <cell r="U5543" t="str">
            <v>007</v>
          </cell>
          <cell r="V5543" t="str">
            <v>001</v>
          </cell>
          <cell r="W5543" t="str">
            <v>Indonesia</v>
          </cell>
        </row>
        <row r="5544">
          <cell r="B5544" t="str">
            <v>EDI PRAYITNO</v>
          </cell>
          <cell r="C5544" t="str">
            <v>3302231407870002</v>
          </cell>
          <cell r="D5544" t="str">
            <v>L</v>
          </cell>
          <cell r="E5544" t="str">
            <v>BANYUMAS</v>
          </cell>
          <cell r="F5544" t="str">
            <v>14/07/1987</v>
          </cell>
          <cell r="G5544" t="str">
            <v>Tidak Tahu</v>
          </cell>
          <cell r="H5544" t="str">
            <v>Islam</v>
          </cell>
          <cell r="I5544" t="str">
            <v>Kawin</v>
          </cell>
          <cell r="J5544" t="str">
            <v>Kepala Keluarga</v>
          </cell>
          <cell r="K5544" t="str">
            <v>01</v>
          </cell>
          <cell r="L5544" t="str">
            <v>SLTP/Sederajat</v>
          </cell>
          <cell r="M5544" t="str">
            <v>Buruh Harian Lepas</v>
          </cell>
          <cell r="N5544" t="str">
            <v>MUSTONAH</v>
          </cell>
          <cell r="O5544" t="str">
            <v>SUPANGAT</v>
          </cell>
          <cell r="P5544" t="str">
            <v>0</v>
          </cell>
          <cell r="Q5544" t="str">
            <v>EDI PRAYITNO</v>
          </cell>
          <cell r="R5544" t="str">
            <v>KUTALIMAN</v>
          </cell>
          <cell r="S5544" t="str">
            <v>KEDUNGBANTENG</v>
          </cell>
          <cell r="T5544" t="str">
            <v>KUTALIMAN</v>
          </cell>
          <cell r="U5544" t="str">
            <v>006</v>
          </cell>
          <cell r="V5544" t="str">
            <v>002</v>
          </cell>
          <cell r="W5544" t="str">
            <v>Indonesia</v>
          </cell>
        </row>
        <row r="5545">
          <cell r="B5545" t="str">
            <v>SENO</v>
          </cell>
          <cell r="C5545" t="str">
            <v>3302232709800001</v>
          </cell>
          <cell r="D5545" t="str">
            <v>L</v>
          </cell>
          <cell r="E5545" t="str">
            <v>BANYUMAS</v>
          </cell>
          <cell r="F5545" t="str">
            <v>27/09/1980</v>
          </cell>
          <cell r="G5545" t="str">
            <v>Tidak Tahu</v>
          </cell>
          <cell r="H5545" t="str">
            <v>Islam</v>
          </cell>
          <cell r="I5545" t="str">
            <v>Kawin</v>
          </cell>
          <cell r="J5545" t="str">
            <v>Kepala Keluarga</v>
          </cell>
          <cell r="K5545" t="str">
            <v>01</v>
          </cell>
          <cell r="L5545" t="str">
            <v>SLTP/Sederajat</v>
          </cell>
          <cell r="M5545" t="str">
            <v>Buruh Harian Lepas</v>
          </cell>
          <cell r="N5545" t="str">
            <v>RISEM</v>
          </cell>
          <cell r="O5545" t="str">
            <v>SUWARTO</v>
          </cell>
          <cell r="P5545" t="str">
            <v>3302232909090005</v>
          </cell>
          <cell r="Q5545" t="str">
            <v>SENO</v>
          </cell>
          <cell r="R5545" t="str">
            <v>KUTALIMAN</v>
          </cell>
          <cell r="S5545" t="str">
            <v>KEDUNGBANTENG</v>
          </cell>
          <cell r="T5545" t="str">
            <v>KUTALIMAN</v>
          </cell>
          <cell r="U5545" t="str">
            <v>007</v>
          </cell>
          <cell r="V5545" t="str">
            <v>001</v>
          </cell>
          <cell r="W5545" t="str">
            <v>Indonesia</v>
          </cell>
        </row>
        <row r="5546">
          <cell r="B5546" t="str">
            <v>SULTIAH</v>
          </cell>
          <cell r="C5546" t="str">
            <v>3302235610840001</v>
          </cell>
          <cell r="D5546" t="str">
            <v>P</v>
          </cell>
          <cell r="E5546" t="str">
            <v>BANYUMAS</v>
          </cell>
          <cell r="F5546" t="str">
            <v>16/10/1984</v>
          </cell>
          <cell r="G5546" t="str">
            <v>Tidak Tahu</v>
          </cell>
          <cell r="H5546" t="str">
            <v>Islam</v>
          </cell>
          <cell r="I5546" t="str">
            <v>Kawin</v>
          </cell>
          <cell r="J5546" t="str">
            <v>Istri</v>
          </cell>
          <cell r="K5546" t="str">
            <v>03</v>
          </cell>
          <cell r="L5546" t="str">
            <v>SLTA/Sederajat</v>
          </cell>
          <cell r="M5546" t="str">
            <v>Mengurus Rumah Tangga</v>
          </cell>
          <cell r="N5546" t="str">
            <v>SARYATI</v>
          </cell>
          <cell r="O5546" t="str">
            <v>RIKAM</v>
          </cell>
          <cell r="P5546" t="str">
            <v>3302232909090005</v>
          </cell>
          <cell r="Q5546" t="str">
            <v>SENO</v>
          </cell>
          <cell r="R5546" t="str">
            <v>KUTALIMAN</v>
          </cell>
          <cell r="S5546" t="str">
            <v>KEDUNGBANTENG</v>
          </cell>
          <cell r="T5546" t="str">
            <v>KUTALIMAN</v>
          </cell>
          <cell r="U5546" t="str">
            <v>007</v>
          </cell>
          <cell r="V5546" t="str">
            <v>001</v>
          </cell>
          <cell r="W5546" t="str">
            <v>Indonesia</v>
          </cell>
        </row>
        <row r="5547">
          <cell r="B5547" t="str">
            <v>ANJUM MAULANA</v>
          </cell>
          <cell r="C5547" t="str">
            <v>3302232611030002</v>
          </cell>
          <cell r="D5547" t="str">
            <v>L</v>
          </cell>
          <cell r="E5547" t="str">
            <v>BANYUMAS</v>
          </cell>
          <cell r="F5547" t="str">
            <v>26/11/2003</v>
          </cell>
          <cell r="G5547" t="str">
            <v>Tidak Tahu</v>
          </cell>
          <cell r="H5547" t="str">
            <v>Islam</v>
          </cell>
          <cell r="I5547" t="str">
            <v>Belum Kawin</v>
          </cell>
          <cell r="J5547" t="str">
            <v>Anak</v>
          </cell>
          <cell r="K5547" t="str">
            <v>04</v>
          </cell>
          <cell r="L5547" t="str">
            <v>Tidak/Belum Sekolah</v>
          </cell>
          <cell r="M5547" t="str">
            <v>Belum/Tidak Bekerja</v>
          </cell>
          <cell r="N5547" t="str">
            <v>SUTIAH</v>
          </cell>
          <cell r="O5547" t="str">
            <v>SENO</v>
          </cell>
          <cell r="P5547" t="str">
            <v>3302232909090005</v>
          </cell>
          <cell r="Q5547" t="str">
            <v>SENO</v>
          </cell>
          <cell r="R5547" t="str">
            <v>KUTALIMAN</v>
          </cell>
          <cell r="S5547" t="str">
            <v>KEDUNGBANTENG</v>
          </cell>
          <cell r="T5547" t="str">
            <v>KUTALIMAN</v>
          </cell>
          <cell r="U5547" t="str">
            <v>007</v>
          </cell>
          <cell r="V5547" t="str">
            <v>001</v>
          </cell>
          <cell r="W5547" t="str">
            <v>Indonesia</v>
          </cell>
        </row>
        <row r="5548">
          <cell r="B5548" t="str">
            <v>MUHAMAD ADIBSAEFURROHMAN</v>
          </cell>
          <cell r="C5548" t="str">
            <v>3302231112080001</v>
          </cell>
          <cell r="D5548" t="str">
            <v>L</v>
          </cell>
          <cell r="E5548" t="str">
            <v>BANYUMAS</v>
          </cell>
          <cell r="F5548" t="str">
            <v>11/12/2008</v>
          </cell>
          <cell r="G5548" t="str">
            <v>Tidak Tahu</v>
          </cell>
          <cell r="H5548" t="str">
            <v>Islam</v>
          </cell>
          <cell r="I5548" t="str">
            <v>Belum Kawin</v>
          </cell>
          <cell r="J5548" t="str">
            <v>Anak</v>
          </cell>
          <cell r="K5548" t="str">
            <v>04</v>
          </cell>
          <cell r="L5548" t="str">
            <v>Tidak/Belum Sekolah</v>
          </cell>
          <cell r="M5548" t="str">
            <v>Belum/Tidak Bekerja</v>
          </cell>
          <cell r="N5548" t="str">
            <v>SULTIAH</v>
          </cell>
          <cell r="O5548" t="str">
            <v>SENO</v>
          </cell>
          <cell r="P5548" t="str">
            <v>3302232909090005</v>
          </cell>
          <cell r="Q5548" t="str">
            <v>SENO</v>
          </cell>
          <cell r="R5548" t="str">
            <v>KUTALIMAN</v>
          </cell>
          <cell r="S5548" t="str">
            <v>KEDUNGBANTENG</v>
          </cell>
          <cell r="T5548" t="str">
            <v>KUTALIMAN</v>
          </cell>
          <cell r="U5548" t="str">
            <v>007</v>
          </cell>
          <cell r="V5548" t="str">
            <v>001</v>
          </cell>
          <cell r="W5548" t="str">
            <v>Indonesia</v>
          </cell>
        </row>
        <row r="5549">
          <cell r="B5549" t="str">
            <v>AMIRABILQIS HUMAIRA OKTAVIANA</v>
          </cell>
          <cell r="C5549" t="str">
            <v>330223611014000</v>
          </cell>
          <cell r="D5549" t="str">
            <v>P</v>
          </cell>
          <cell r="E5549" t="str">
            <v>BANYUMAS</v>
          </cell>
          <cell r="F5549" t="str">
            <v>21/10/2014</v>
          </cell>
          <cell r="G5549" t="str">
            <v>Tidak Tahu</v>
          </cell>
          <cell r="H5549" t="str">
            <v>Islam</v>
          </cell>
          <cell r="I5549" t="str">
            <v>Belum Kawin</v>
          </cell>
          <cell r="J5549" t="str">
            <v>Anak</v>
          </cell>
          <cell r="K5549" t="str">
            <v>04</v>
          </cell>
          <cell r="L5549" t="str">
            <v>Tidak/Belum Sekolah</v>
          </cell>
          <cell r="M5549" t="str">
            <v>Belum/Tidak Bekerja</v>
          </cell>
          <cell r="N5549" t="str">
            <v>SULTIAH</v>
          </cell>
          <cell r="O5549" t="str">
            <v>SENO</v>
          </cell>
          <cell r="P5549" t="str">
            <v>3302232909090005</v>
          </cell>
          <cell r="Q5549" t="str">
            <v>SENO</v>
          </cell>
          <cell r="R5549" t="str">
            <v>KUTALIMAN</v>
          </cell>
          <cell r="S5549" t="str">
            <v>KEDUNGBANTENG</v>
          </cell>
          <cell r="T5549" t="str">
            <v>KUTALIMAN</v>
          </cell>
          <cell r="U5549" t="str">
            <v>007</v>
          </cell>
          <cell r="V5549" t="str">
            <v>001</v>
          </cell>
          <cell r="W5549" t="str">
            <v>Indonesia</v>
          </cell>
        </row>
        <row r="5550">
          <cell r="B5550" t="str">
            <v>WIWIN</v>
          </cell>
          <cell r="C5550" t="str">
            <v>3302210505850007</v>
          </cell>
          <cell r="D5550" t="str">
            <v>L</v>
          </cell>
          <cell r="E5550" t="str">
            <v>BANYUMAS</v>
          </cell>
          <cell r="F5550" t="str">
            <v>05/05/1985</v>
          </cell>
          <cell r="G5550" t="str">
            <v>Tidak Tahu</v>
          </cell>
          <cell r="H5550" t="str">
            <v>Islam</v>
          </cell>
          <cell r="I5550" t="str">
            <v>Kawin</v>
          </cell>
          <cell r="J5550" t="str">
            <v>Kepala Keluarga</v>
          </cell>
          <cell r="K5550" t="str">
            <v>01</v>
          </cell>
          <cell r="L5550" t="str">
            <v>Tamat SD/Sederajat</v>
          </cell>
          <cell r="M5550" t="str">
            <v>Buruh Harian Lepas</v>
          </cell>
          <cell r="N5550" t="str">
            <v>BUANG</v>
          </cell>
          <cell r="O5550" t="str">
            <v>SURYANTO</v>
          </cell>
          <cell r="P5550" t="str">
            <v>3302231511140003</v>
          </cell>
          <cell r="Q5550" t="str">
            <v>W I W I N</v>
          </cell>
          <cell r="R5550" t="str">
            <v>KUTALIMAN</v>
          </cell>
          <cell r="S5550" t="str">
            <v>KEDUNGBANTENG</v>
          </cell>
          <cell r="T5550" t="str">
            <v>KUTALIMAN</v>
          </cell>
          <cell r="U5550" t="str">
            <v>001</v>
          </cell>
          <cell r="V5550" t="str">
            <v>004</v>
          </cell>
          <cell r="W5550" t="str">
            <v>Indonesia</v>
          </cell>
        </row>
        <row r="5551">
          <cell r="B5551" t="str">
            <v>WISNU SAPUTRA</v>
          </cell>
          <cell r="C5551" t="str">
            <v>3302230909050002</v>
          </cell>
          <cell r="D5551" t="str">
            <v>L</v>
          </cell>
          <cell r="E5551" t="str">
            <v>BANYUMAS</v>
          </cell>
          <cell r="F5551" t="str">
            <v>09/09/2005</v>
          </cell>
          <cell r="G5551" t="str">
            <v>Tidak Tahu</v>
          </cell>
          <cell r="H5551" t="str">
            <v>Islam</v>
          </cell>
          <cell r="I5551" t="str">
            <v>Belum Kawin</v>
          </cell>
          <cell r="J5551" t="str">
            <v>Anak</v>
          </cell>
          <cell r="K5551" t="str">
            <v>04</v>
          </cell>
          <cell r="L5551" t="str">
            <v>Tidak/Belum Sekolah</v>
          </cell>
          <cell r="M5551" t="str">
            <v>Belum/Tidak Bekerja</v>
          </cell>
          <cell r="N5551" t="str">
            <v>WASIYAH</v>
          </cell>
          <cell r="O5551" t="str">
            <v>RENO SISWOYO</v>
          </cell>
          <cell r="P5551" t="str">
            <v>3302230310060021</v>
          </cell>
          <cell r="Q5551" t="str">
            <v>TARIKIN</v>
          </cell>
          <cell r="R5551" t="str">
            <v>DESAKUTALIMAN</v>
          </cell>
          <cell r="S5551" t="str">
            <v>KEDUNGBANTENG</v>
          </cell>
          <cell r="T5551" t="str">
            <v>MENINGGAL</v>
          </cell>
          <cell r="U5551" t="str">
            <v>002</v>
          </cell>
          <cell r="V5551" t="str">
            <v>004</v>
          </cell>
          <cell r="W5551" t="str">
            <v>Indonesia</v>
          </cell>
        </row>
        <row r="5552">
          <cell r="B5552" t="str">
            <v>DAINAH</v>
          </cell>
          <cell r="C5552" t="str">
            <v>3302235801820001</v>
          </cell>
          <cell r="D5552" t="str">
            <v>P</v>
          </cell>
          <cell r="E5552" t="str">
            <v>BANYUMAS</v>
          </cell>
          <cell r="F5552" t="str">
            <v>18/01/1982</v>
          </cell>
          <cell r="G5552" t="str">
            <v>Tidak Tahu</v>
          </cell>
          <cell r="H5552" t="str">
            <v>Islam</v>
          </cell>
          <cell r="I5552" t="str">
            <v>Cerai Hidup</v>
          </cell>
          <cell r="J5552" t="str">
            <v>Anak</v>
          </cell>
          <cell r="K5552" t="str">
            <v>04</v>
          </cell>
          <cell r="L5552" t="str">
            <v>Tamat SD/Sederajat</v>
          </cell>
          <cell r="M5552" t="str">
            <v>Mengurus Rumah Tangga</v>
          </cell>
          <cell r="N5552" t="str">
            <v>KASEM</v>
          </cell>
          <cell r="O5552" t="str">
            <v>SAIDIN DAKIM</v>
          </cell>
          <cell r="P5552" t="str">
            <v>3302231702054376</v>
          </cell>
          <cell r="Q5552" t="str">
            <v>DAKIM</v>
          </cell>
          <cell r="R5552" t="str">
            <v>KUTALIMAN</v>
          </cell>
          <cell r="S5552" t="str">
            <v>KEDUNGBANTENG</v>
          </cell>
          <cell r="T5552" t="str">
            <v>KUTALIMAN</v>
          </cell>
          <cell r="U5552" t="str">
            <v>005</v>
          </cell>
          <cell r="V5552" t="str">
            <v>002</v>
          </cell>
          <cell r="W5552" t="str">
            <v>Indonesia</v>
          </cell>
        </row>
        <row r="5553">
          <cell r="B5553" t="str">
            <v>ANDINA ROSIANTI DEWI</v>
          </cell>
          <cell r="C5553" t="str">
            <v>3302254401960001</v>
          </cell>
          <cell r="D5553" t="str">
            <v>P</v>
          </cell>
          <cell r="E5553" t="str">
            <v>BANYUMAS</v>
          </cell>
          <cell r="F5553" t="str">
            <v>04/01/1996</v>
          </cell>
          <cell r="G5553" t="str">
            <v>Tidak Tahu</v>
          </cell>
          <cell r="H5553" t="str">
            <v>Islam</v>
          </cell>
          <cell r="I5553" t="str">
            <v>Kawin</v>
          </cell>
          <cell r="J5553" t="str">
            <v>Istri</v>
          </cell>
          <cell r="K5553" t="str">
            <v>03</v>
          </cell>
          <cell r="L5553" t="str">
            <v>Tidak Tamat SD/Sederajat</v>
          </cell>
          <cell r="M5553" t="str">
            <v>Belum/Tidak Bekerja</v>
          </cell>
          <cell r="N5553" t="str">
            <v>WARTINI</v>
          </cell>
          <cell r="O5553" t="str">
            <v>TURSINO</v>
          </cell>
          <cell r="P5553" t="str">
            <v>3302231811140004</v>
          </cell>
          <cell r="Q5553" t="str">
            <v>EKO PRIYANTO</v>
          </cell>
          <cell r="R5553" t="str">
            <v>KUTALIMAN</v>
          </cell>
          <cell r="S5553" t="str">
            <v>KEDUNGBANTENG</v>
          </cell>
          <cell r="T5553" t="str">
            <v>KUTALIMAN</v>
          </cell>
          <cell r="U5553" t="str">
            <v>001</v>
          </cell>
          <cell r="V5553" t="str">
            <v>004</v>
          </cell>
          <cell r="W5553" t="str">
            <v>Indonesia</v>
          </cell>
        </row>
        <row r="5554">
          <cell r="B5554" t="str">
            <v>MUFID ANHAR PRIYANTO</v>
          </cell>
          <cell r="C5554" t="str">
            <v>33022316012014</v>
          </cell>
          <cell r="D5554" t="str">
            <v>L</v>
          </cell>
          <cell r="E5554" t="str">
            <v>BANYUMAS</v>
          </cell>
          <cell r="F5554" t="str">
            <v>16/01/2014</v>
          </cell>
          <cell r="G5554" t="str">
            <v>Tidak Tahu</v>
          </cell>
          <cell r="H5554" t="str">
            <v>Islam</v>
          </cell>
          <cell r="I5554" t="str">
            <v>Belum Kawin</v>
          </cell>
          <cell r="J5554" t="str">
            <v>Anak</v>
          </cell>
          <cell r="K5554" t="str">
            <v>04</v>
          </cell>
          <cell r="L5554" t="str">
            <v>Tidak/Belum Sekolah</v>
          </cell>
          <cell r="M5554" t="str">
            <v>Belum/Tidak Bekerja</v>
          </cell>
          <cell r="N5554" t="str">
            <v>ANDINA ROSIANTI DEWI</v>
          </cell>
          <cell r="O5554" t="str">
            <v>EKO PRIYANTO</v>
          </cell>
          <cell r="P5554" t="str">
            <v>0</v>
          </cell>
          <cell r="Q5554" t="str">
            <v>EKO PRIYANTO</v>
          </cell>
          <cell r="R5554" t="str">
            <v>KUTALIMAN</v>
          </cell>
          <cell r="S5554" t="str">
            <v>KEDUNGBANTENG</v>
          </cell>
          <cell r="T5554" t="str">
            <v>KUTALIMAN</v>
          </cell>
          <cell r="U5554" t="str">
            <v>001</v>
          </cell>
          <cell r="V5554" t="str">
            <v>004</v>
          </cell>
          <cell r="W5554" t="str">
            <v>Indonesia</v>
          </cell>
        </row>
        <row r="5555">
          <cell r="B5555" t="str">
            <v>SEVILA JIAN FADZILLAH</v>
          </cell>
          <cell r="C5555" t="str">
            <v>33022322092014</v>
          </cell>
          <cell r="D5555" t="str">
            <v>P</v>
          </cell>
          <cell r="E5555" t="str">
            <v>BANYUMAS</v>
          </cell>
          <cell r="F5555" t="str">
            <v>22/09/2014</v>
          </cell>
          <cell r="G5555" t="str">
            <v>Tidak Tahu</v>
          </cell>
          <cell r="H5555" t="str">
            <v>ISLAM</v>
          </cell>
          <cell r="I5555" t="str">
            <v>Belum Kawin</v>
          </cell>
          <cell r="J5555" t="str">
            <v>Anak</v>
          </cell>
          <cell r="K5555" t="str">
            <v>04</v>
          </cell>
          <cell r="L5555" t="str">
            <v>Tidak/Belum Sekolah</v>
          </cell>
          <cell r="M5555" t="str">
            <v>Belum/Tidak Bekerja</v>
          </cell>
          <cell r="N5555" t="str">
            <v>FITROH YULI ROHANA</v>
          </cell>
          <cell r="O5555" t="str">
            <v>SAPTOBAYU AJI</v>
          </cell>
          <cell r="P5555" t="str">
            <v>3302232102110004</v>
          </cell>
          <cell r="Q5555" t="str">
            <v>SAPTOBAYU AJI</v>
          </cell>
          <cell r="R5555" t="str">
            <v>KUTALIMAN</v>
          </cell>
          <cell r="S5555" t="str">
            <v>KEDUNGBANTENG</v>
          </cell>
          <cell r="T5555" t="str">
            <v>KUTALIMAN</v>
          </cell>
          <cell r="U5555" t="str">
            <v>001</v>
          </cell>
          <cell r="V5555" t="str">
            <v>001</v>
          </cell>
          <cell r="W5555" t="str">
            <v>Indonesia</v>
          </cell>
        </row>
        <row r="5556">
          <cell r="B5556" t="str">
            <v>AKMAL FAUZAN</v>
          </cell>
          <cell r="C5556" t="str">
            <v>3302232110140002</v>
          </cell>
          <cell r="D5556" t="str">
            <v>L</v>
          </cell>
          <cell r="E5556" t="str">
            <v>BANYUMAS</v>
          </cell>
          <cell r="F5556" t="str">
            <v>21/10/2014</v>
          </cell>
          <cell r="G5556" t="str">
            <v>Tidak Tahu</v>
          </cell>
          <cell r="H5556" t="str">
            <v>Islam</v>
          </cell>
          <cell r="I5556" t="str">
            <v>Belum Kawin</v>
          </cell>
          <cell r="J5556" t="str">
            <v>Anak</v>
          </cell>
          <cell r="K5556" t="str">
            <v>04</v>
          </cell>
          <cell r="L5556" t="str">
            <v>Tidak/Belum Sekolah</v>
          </cell>
          <cell r="M5556" t="str">
            <v>Belum/Tidak Bekerja</v>
          </cell>
          <cell r="N5556" t="str">
            <v>LISTIANA SEPTI MUKHOLIFAH</v>
          </cell>
          <cell r="O5556" t="str">
            <v>SUPRIYADI</v>
          </cell>
          <cell r="P5556" t="str">
            <v>3302231811140008</v>
          </cell>
          <cell r="Q5556" t="str">
            <v>SUPRIYADI</v>
          </cell>
          <cell r="R5556" t="str">
            <v>KUTALIMAN</v>
          </cell>
          <cell r="S5556" t="str">
            <v>KEDUNGBANTENG</v>
          </cell>
          <cell r="T5556" t="str">
            <v>KUTALIMAN</v>
          </cell>
          <cell r="U5556" t="str">
            <v>007</v>
          </cell>
          <cell r="V5556" t="str">
            <v>003</v>
          </cell>
          <cell r="W5556" t="str">
            <v>Indonesia</v>
          </cell>
        </row>
        <row r="5557">
          <cell r="B5557" t="str">
            <v>LISTIANA SEPTIMUKHOLIFAH</v>
          </cell>
          <cell r="C5557" t="str">
            <v>3302235909900002</v>
          </cell>
          <cell r="D5557" t="str">
            <v>P</v>
          </cell>
          <cell r="E5557" t="str">
            <v>BANYUMAS</v>
          </cell>
          <cell r="F5557" t="str">
            <v>19/09/1990</v>
          </cell>
          <cell r="G5557" t="str">
            <v>Tidak Tahu</v>
          </cell>
          <cell r="H5557" t="str">
            <v>Islam</v>
          </cell>
          <cell r="I5557" t="str">
            <v>Kawin</v>
          </cell>
          <cell r="J5557" t="str">
            <v>Istri</v>
          </cell>
          <cell r="K5557" t="str">
            <v>03</v>
          </cell>
          <cell r="L5557" t="str">
            <v>SLTP/Sederajat</v>
          </cell>
          <cell r="M5557" t="str">
            <v>Mengurus Rumah Tangga</v>
          </cell>
          <cell r="N5557" t="str">
            <v>MUTMAINAH</v>
          </cell>
          <cell r="O5557" t="str">
            <v>IMAM KHUSNUDIN</v>
          </cell>
          <cell r="P5557" t="str">
            <v>3302231811140008</v>
          </cell>
          <cell r="Q5557" t="str">
            <v>SUPRIYADI</v>
          </cell>
          <cell r="R5557" t="str">
            <v>KUTALIMAN</v>
          </cell>
          <cell r="S5557" t="str">
            <v>KEDUNGBANTENG</v>
          </cell>
          <cell r="T5557" t="str">
            <v>KUTALIMAN</v>
          </cell>
          <cell r="U5557" t="str">
            <v>007</v>
          </cell>
          <cell r="V5557" t="str">
            <v>003</v>
          </cell>
          <cell r="W5557" t="str">
            <v>Indonesia</v>
          </cell>
        </row>
        <row r="5558">
          <cell r="B5558" t="str">
            <v>KRISDAYANTI</v>
          </cell>
          <cell r="C5558" t="str">
            <v>1409085211980001</v>
          </cell>
          <cell r="D5558" t="str">
            <v>P</v>
          </cell>
          <cell r="E5558" t="str">
            <v>KEBUMEN</v>
          </cell>
          <cell r="F5558" t="str">
            <v>05/01/1998</v>
          </cell>
          <cell r="G5558" t="str">
            <v>Tidak Tahu</v>
          </cell>
          <cell r="H5558" t="str">
            <v>Islam</v>
          </cell>
          <cell r="I5558" t="str">
            <v>Belum Kawin</v>
          </cell>
          <cell r="J5558" t="str">
            <v>Famili Lain</v>
          </cell>
          <cell r="K5558" t="str">
            <v>09</v>
          </cell>
          <cell r="L5558" t="str">
            <v>Tamat SD/Sederajat</v>
          </cell>
          <cell r="M5558" t="str">
            <v>Pelajar/Mahasiswa</v>
          </cell>
          <cell r="N5558" t="str">
            <v>RASINAH</v>
          </cell>
          <cell r="O5558" t="str">
            <v>SUDARTO</v>
          </cell>
          <cell r="P5558" t="str">
            <v>3302231702059687</v>
          </cell>
          <cell r="Q5558" t="str">
            <v>HERU PURHIASTOTO</v>
          </cell>
          <cell r="R5558" t="str">
            <v>KUTALIMAN</v>
          </cell>
          <cell r="S5558" t="str">
            <v>KEDUNGBANTENG</v>
          </cell>
          <cell r="T5558" t="str">
            <v>KUTALIMAN</v>
          </cell>
          <cell r="U5558" t="str">
            <v>001</v>
          </cell>
          <cell r="V5558" t="str">
            <v>004</v>
          </cell>
          <cell r="W5558" t="str">
            <v>Indonesia</v>
          </cell>
        </row>
        <row r="5559">
          <cell r="B5559" t="str">
            <v>M. FARDAN FAKHI KILANA</v>
          </cell>
          <cell r="C5559" t="str">
            <v>3302231512120001</v>
          </cell>
          <cell r="D5559" t="str">
            <v>L</v>
          </cell>
          <cell r="E5559" t="str">
            <v>BANYUMAS</v>
          </cell>
          <cell r="F5559" t="str">
            <v>15/12/2012</v>
          </cell>
          <cell r="G5559" t="str">
            <v>Tidak Tahu</v>
          </cell>
          <cell r="H5559" t="str">
            <v>Islam</v>
          </cell>
          <cell r="I5559" t="str">
            <v>Belum Kawin</v>
          </cell>
          <cell r="J5559" t="str">
            <v>Anak</v>
          </cell>
          <cell r="K5559" t="str">
            <v>04</v>
          </cell>
          <cell r="L5559" t="str">
            <v>Tidak/Belum Sekolah</v>
          </cell>
          <cell r="M5559" t="str">
            <v>Belum/Tidak Bekerja</v>
          </cell>
          <cell r="N5559" t="str">
            <v>YONI SUMARSIH</v>
          </cell>
          <cell r="O5559" t="str">
            <v>SUWARTO</v>
          </cell>
          <cell r="P5559" t="str">
            <v>3302230610110011</v>
          </cell>
          <cell r="Q5559" t="str">
            <v>YONI SUMARSIH</v>
          </cell>
          <cell r="R5559" t="str">
            <v>KUTALIMAN</v>
          </cell>
          <cell r="S5559" t="str">
            <v>KEDUNGBANTENG</v>
          </cell>
          <cell r="T5559" t="str">
            <v>KUTALIMAN</v>
          </cell>
          <cell r="U5559" t="str">
            <v>001</v>
          </cell>
          <cell r="V5559" t="str">
            <v>004</v>
          </cell>
          <cell r="W5559" t="str">
            <v>Indonesia</v>
          </cell>
        </row>
        <row r="5560">
          <cell r="B5560" t="str">
            <v>DELIA RESTIANA MUSTIKASARI</v>
          </cell>
          <cell r="C5560" t="str">
            <v>33022301062013</v>
          </cell>
          <cell r="D5560" t="str">
            <v>P</v>
          </cell>
          <cell r="E5560" t="str">
            <v>BANYUMAS</v>
          </cell>
          <cell r="F5560" t="str">
            <v>01/06/2013</v>
          </cell>
          <cell r="G5560" t="str">
            <v>Tidak Tahu</v>
          </cell>
          <cell r="H5560" t="str">
            <v>Islam</v>
          </cell>
          <cell r="I5560" t="str">
            <v>Belum Kawin</v>
          </cell>
          <cell r="J5560" t="str">
            <v>Anak</v>
          </cell>
          <cell r="K5560" t="str">
            <v>04</v>
          </cell>
          <cell r="L5560" t="str">
            <v>Tidak/Belum Sekolah</v>
          </cell>
          <cell r="M5560" t="str">
            <v>Belum/Tidak Bekerja</v>
          </cell>
          <cell r="N5560" t="str">
            <v>SETIOWATI</v>
          </cell>
          <cell r="O5560" t="str">
            <v>SUKAMSI</v>
          </cell>
          <cell r="P5560" t="str">
            <v>3302231808060066</v>
          </cell>
          <cell r="Q5560" t="str">
            <v>SUKAMSI</v>
          </cell>
          <cell r="R5560" t="str">
            <v>KUTALIMAN</v>
          </cell>
          <cell r="S5560" t="str">
            <v>KEDUNGBANTENG</v>
          </cell>
          <cell r="T5560" t="str">
            <v>KUTALIMAN</v>
          </cell>
          <cell r="U5560" t="str">
            <v>001</v>
          </cell>
          <cell r="V5560" t="str">
            <v>004</v>
          </cell>
          <cell r="W5560" t="str">
            <v>Indonesia</v>
          </cell>
        </row>
        <row r="5561">
          <cell r="B5561" t="str">
            <v>DAFFRIN AL GIFFARI</v>
          </cell>
          <cell r="C5561" t="str">
            <v>3302232008090001</v>
          </cell>
          <cell r="D5561" t="str">
            <v>L</v>
          </cell>
          <cell r="E5561" t="str">
            <v>BANYUMAS</v>
          </cell>
          <cell r="F5561" t="str">
            <v>20/08/2009</v>
          </cell>
          <cell r="G5561" t="str">
            <v>Tidak Tahu</v>
          </cell>
          <cell r="H5561" t="str">
            <v>Islam</v>
          </cell>
          <cell r="I5561" t="str">
            <v>Belum Kawin</v>
          </cell>
          <cell r="J5561" t="str">
            <v>Cucu</v>
          </cell>
          <cell r="K5561" t="str">
            <v>06</v>
          </cell>
          <cell r="L5561" t="str">
            <v>Tidak/Belum Sekolah</v>
          </cell>
          <cell r="M5561" t="str">
            <v>Belum/Tidak Bekerja</v>
          </cell>
          <cell r="N5561" t="str">
            <v>TURIPAH</v>
          </cell>
          <cell r="O5561" t="str">
            <v>ABDUL  KODIR</v>
          </cell>
          <cell r="P5561" t="str">
            <v>3302231702055280</v>
          </cell>
          <cell r="Q5561" t="str">
            <v>WARSUM</v>
          </cell>
          <cell r="R5561" t="str">
            <v>PURWOSARI</v>
          </cell>
          <cell r="S5561" t="str">
            <v>KEDUNGBANTENG</v>
          </cell>
          <cell r="T5561" t="str">
            <v>PINDAH</v>
          </cell>
          <cell r="U5561" t="str">
            <v>001</v>
          </cell>
          <cell r="V5561" t="str">
            <v>002</v>
          </cell>
          <cell r="W5561" t="str">
            <v>Indonesia</v>
          </cell>
        </row>
        <row r="5562">
          <cell r="B5562" t="str">
            <v>FATIN  ZAKIYAH</v>
          </cell>
          <cell r="C5562" t="str">
            <v>33022304062014</v>
          </cell>
          <cell r="D5562" t="str">
            <v>P</v>
          </cell>
          <cell r="E5562" t="str">
            <v>BANYUMAS</v>
          </cell>
          <cell r="F5562" t="str">
            <v>04/06/2014</v>
          </cell>
          <cell r="G5562" t="str">
            <v>Tidak Tahu</v>
          </cell>
          <cell r="H5562" t="str">
            <v>Islam</v>
          </cell>
          <cell r="I5562" t="str">
            <v>Belum Kawin</v>
          </cell>
          <cell r="J5562" t="str">
            <v>Anak</v>
          </cell>
          <cell r="K5562" t="str">
            <v>04</v>
          </cell>
          <cell r="L5562" t="str">
            <v>Tidak/Belum Sekolah</v>
          </cell>
          <cell r="M5562" t="str">
            <v>Belum/Tidak Bekerja</v>
          </cell>
          <cell r="N5562" t="str">
            <v>ISNAENI BAROKAH</v>
          </cell>
          <cell r="O5562" t="str">
            <v>SUTIYONO</v>
          </cell>
          <cell r="P5562" t="str">
            <v>3302231412100002</v>
          </cell>
          <cell r="Q5562" t="str">
            <v>SUTIYONO</v>
          </cell>
          <cell r="R5562" t="str">
            <v>KUTALIMAN</v>
          </cell>
          <cell r="S5562" t="str">
            <v>KEDUNGBANTENG</v>
          </cell>
          <cell r="T5562" t="str">
            <v>KUTALIMAN</v>
          </cell>
          <cell r="U5562" t="str">
            <v>001</v>
          </cell>
          <cell r="V5562" t="str">
            <v>003</v>
          </cell>
          <cell r="W5562" t="str">
            <v>Indonesia</v>
          </cell>
        </row>
        <row r="5563">
          <cell r="B5563" t="str">
            <v>NOVALISA SABILA NAJAH</v>
          </cell>
          <cell r="C5563" t="str">
            <v>3302234511140002</v>
          </cell>
          <cell r="D5563" t="str">
            <v>P</v>
          </cell>
          <cell r="E5563" t="str">
            <v>BANYUMAS</v>
          </cell>
          <cell r="F5563" t="str">
            <v>05/11/2014</v>
          </cell>
          <cell r="G5563" t="str">
            <v>Tidak Tahu</v>
          </cell>
          <cell r="H5563" t="str">
            <v>Islam</v>
          </cell>
          <cell r="I5563" t="str">
            <v>Belum Kawin</v>
          </cell>
          <cell r="J5563" t="str">
            <v>Anak</v>
          </cell>
          <cell r="K5563" t="str">
            <v>04</v>
          </cell>
          <cell r="L5563" t="str">
            <v>Tidak/Belum Sekolah</v>
          </cell>
          <cell r="M5563" t="str">
            <v>Belum/Tidak Bekerja</v>
          </cell>
          <cell r="N5563" t="str">
            <v>NANGIMATUN ULFAH</v>
          </cell>
          <cell r="O5563" t="str">
            <v>KHANAFI</v>
          </cell>
          <cell r="P5563" t="str">
            <v>3302232504090006</v>
          </cell>
          <cell r="Q5563" t="str">
            <v>NANGIMATUN ULFA</v>
          </cell>
          <cell r="R5563" t="str">
            <v>KUTALIMAN</v>
          </cell>
          <cell r="S5563" t="str">
            <v>KEDUNGBANTENG</v>
          </cell>
          <cell r="T5563" t="str">
            <v>KUTALIMAN</v>
          </cell>
          <cell r="U5563" t="str">
            <v>002</v>
          </cell>
          <cell r="V5563" t="str">
            <v>003</v>
          </cell>
          <cell r="W5563" t="str">
            <v>Indonesia</v>
          </cell>
        </row>
        <row r="5564">
          <cell r="B5564" t="str">
            <v>MUHAMMAD KHOERUL HUDA AL JUFRI</v>
          </cell>
          <cell r="C5564" t="str">
            <v>3302230310140002</v>
          </cell>
          <cell r="D5564" t="str">
            <v>L</v>
          </cell>
          <cell r="E5564" t="str">
            <v>BANYUMAS</v>
          </cell>
          <cell r="F5564" t="str">
            <v>03/10/2014</v>
          </cell>
          <cell r="G5564" t="str">
            <v>Tidak Tahu</v>
          </cell>
          <cell r="H5564" t="str">
            <v>Islam</v>
          </cell>
          <cell r="I5564" t="str">
            <v>Belum Kawin</v>
          </cell>
          <cell r="J5564" t="str">
            <v>Anak</v>
          </cell>
          <cell r="K5564" t="str">
            <v>04</v>
          </cell>
          <cell r="L5564" t="str">
            <v>Tidak/Belum Sekolah</v>
          </cell>
          <cell r="M5564" t="str">
            <v>Belum/Tidak Bekerja</v>
          </cell>
          <cell r="N5564" t="str">
            <v>ISTIYANI</v>
          </cell>
          <cell r="O5564" t="str">
            <v>RIDO</v>
          </cell>
          <cell r="P5564" t="str">
            <v>3302231601110004</v>
          </cell>
          <cell r="Q5564" t="str">
            <v>RIDO</v>
          </cell>
          <cell r="R5564" t="str">
            <v>KUTALIMAN</v>
          </cell>
          <cell r="S5564" t="str">
            <v>KEDUNGBANTENG</v>
          </cell>
          <cell r="T5564" t="str">
            <v>MENINGGAL</v>
          </cell>
          <cell r="U5564" t="str">
            <v>003</v>
          </cell>
          <cell r="V5564" t="str">
            <v>002</v>
          </cell>
          <cell r="W5564" t="str">
            <v>Indonesia</v>
          </cell>
        </row>
        <row r="5565">
          <cell r="B5565" t="str">
            <v>ANGGRAYNI PUSPITA SHARI</v>
          </cell>
          <cell r="C5565" t="str">
            <v>3302231908140002</v>
          </cell>
          <cell r="D5565" t="str">
            <v>P</v>
          </cell>
          <cell r="E5565" t="str">
            <v>BANYUMAS</v>
          </cell>
          <cell r="F5565" t="str">
            <v>19/08/2014</v>
          </cell>
          <cell r="G5565" t="str">
            <v>Tidak Tahu</v>
          </cell>
          <cell r="H5565" t="str">
            <v>Islam</v>
          </cell>
          <cell r="I5565" t="str">
            <v>Belum Kawin</v>
          </cell>
          <cell r="J5565" t="str">
            <v>Cucu</v>
          </cell>
          <cell r="K5565" t="str">
            <v>06</v>
          </cell>
          <cell r="L5565" t="str">
            <v>Tidak/Belum Sekolah</v>
          </cell>
          <cell r="M5565" t="str">
            <v>Belum/Tidak Bekerja</v>
          </cell>
          <cell r="N5565" t="str">
            <v>SURYATI</v>
          </cell>
          <cell r="O5565" t="str">
            <v>SUTARSO</v>
          </cell>
          <cell r="P5565" t="str">
            <v>3302231702054741</v>
          </cell>
          <cell r="Q5565" t="str">
            <v>TARSITO  AL  RASUM</v>
          </cell>
          <cell r="R5565" t="str">
            <v>KUTALIMAN</v>
          </cell>
          <cell r="S5565" t="str">
            <v>KEDUNGBANTENG</v>
          </cell>
          <cell r="T5565" t="str">
            <v>KUTALIMAN</v>
          </cell>
          <cell r="U5565" t="str">
            <v>005</v>
          </cell>
          <cell r="V5565" t="str">
            <v>002</v>
          </cell>
          <cell r="W5565" t="str">
            <v>Indonesia</v>
          </cell>
        </row>
        <row r="5566">
          <cell r="B5566" t="str">
            <v>SUWARNI</v>
          </cell>
          <cell r="C5566" t="str">
            <v>3302186209780003</v>
          </cell>
          <cell r="D5566" t="str">
            <v>P</v>
          </cell>
          <cell r="E5566" t="str">
            <v>BANYUMAS</v>
          </cell>
          <cell r="F5566" t="str">
            <v>22/09/1978</v>
          </cell>
          <cell r="G5566" t="str">
            <v>Tidak Tahu</v>
          </cell>
          <cell r="H5566" t="str">
            <v>Islam</v>
          </cell>
          <cell r="I5566" t="str">
            <v>Kawin</v>
          </cell>
          <cell r="J5566" t="str">
            <v>Kepala Keluarga</v>
          </cell>
          <cell r="K5566" t="str">
            <v>01</v>
          </cell>
          <cell r="L5566" t="str">
            <v>SLTP/Sederajat</v>
          </cell>
          <cell r="M5566" t="str">
            <v>Perdagangan</v>
          </cell>
          <cell r="N5566" t="str">
            <v>RASIYEM</v>
          </cell>
          <cell r="O5566" t="str">
            <v>SANSUWIRYA</v>
          </cell>
          <cell r="P5566" t="str">
            <v>0</v>
          </cell>
          <cell r="Q5566" t="str">
            <v>SUWARNI</v>
          </cell>
          <cell r="R5566" t="str">
            <v>KUTALIMAN</v>
          </cell>
          <cell r="S5566" t="str">
            <v>KEDUNGBANTENG</v>
          </cell>
          <cell r="T5566" t="str">
            <v>KUTALIMAN</v>
          </cell>
          <cell r="U5566" t="str">
            <v>007</v>
          </cell>
          <cell r="V5566" t="str">
            <v>001</v>
          </cell>
          <cell r="W5566" t="str">
            <v>Indonesia</v>
          </cell>
        </row>
        <row r="5567">
          <cell r="B5567" t="str">
            <v>SIIN</v>
          </cell>
          <cell r="C5567" t="str">
            <v>3329052307860002</v>
          </cell>
          <cell r="D5567" t="str">
            <v>L</v>
          </cell>
          <cell r="E5567" t="str">
            <v>BANYUMAS</v>
          </cell>
          <cell r="F5567" t="str">
            <v>23/07/1986</v>
          </cell>
          <cell r="G5567" t="str">
            <v>Tidak Tahu</v>
          </cell>
          <cell r="H5567" t="str">
            <v>Islam</v>
          </cell>
          <cell r="I5567" t="str">
            <v>Kawin</v>
          </cell>
          <cell r="J5567" t="str">
            <v>Kepala Keluarga</v>
          </cell>
          <cell r="K5567" t="str">
            <v>01</v>
          </cell>
          <cell r="L5567" t="str">
            <v>Tamat SD/Sederajat</v>
          </cell>
          <cell r="M5567" t="str">
            <v>Buruh Tani/Perkebunan</v>
          </cell>
          <cell r="N5567" t="str">
            <v>KASIH</v>
          </cell>
          <cell r="O5567" t="str">
            <v>KAMARI</v>
          </cell>
          <cell r="P5567" t="str">
            <v>0</v>
          </cell>
          <cell r="Q5567" t="str">
            <v>SIIN</v>
          </cell>
          <cell r="R5567" t="str">
            <v>KUTALIMAN</v>
          </cell>
          <cell r="S5567" t="str">
            <v>KEDUNGBANTENG</v>
          </cell>
          <cell r="T5567" t="str">
            <v>KUTALIMAN</v>
          </cell>
          <cell r="U5567" t="str">
            <v>007</v>
          </cell>
          <cell r="V5567" t="str">
            <v>004</v>
          </cell>
          <cell r="W5567" t="str">
            <v>Indonesia</v>
          </cell>
        </row>
        <row r="5568">
          <cell r="B5568" t="str">
            <v>ADE MUPADIL</v>
          </cell>
          <cell r="C5568" t="str">
            <v>3329051912110001</v>
          </cell>
          <cell r="D5568" t="str">
            <v>L</v>
          </cell>
          <cell r="E5568" t="str">
            <v>BREBES</v>
          </cell>
          <cell r="F5568" t="str">
            <v>19/12/2011</v>
          </cell>
          <cell r="G5568" t="str">
            <v>Tidak Tahu</v>
          </cell>
          <cell r="H5568" t="str">
            <v>Islam</v>
          </cell>
          <cell r="I5568" t="str">
            <v>Belum Kawin</v>
          </cell>
          <cell r="J5568" t="str">
            <v>Anak</v>
          </cell>
          <cell r="K5568" t="str">
            <v>04</v>
          </cell>
          <cell r="L5568" t="str">
            <v>Tidak/Belum Sekolah</v>
          </cell>
          <cell r="M5568" t="str">
            <v>Belum/Tidak Bekerja</v>
          </cell>
          <cell r="N5568" t="str">
            <v>LENI ROBIAH</v>
          </cell>
          <cell r="O5568" t="str">
            <v>SIIN</v>
          </cell>
          <cell r="P5568" t="str">
            <v>0</v>
          </cell>
          <cell r="Q5568" t="str">
            <v>SIIN</v>
          </cell>
          <cell r="R5568" t="str">
            <v>KUTALIMAN</v>
          </cell>
          <cell r="S5568" t="str">
            <v>KEDUNGBANTENG</v>
          </cell>
          <cell r="T5568" t="str">
            <v>KUTALIMAN</v>
          </cell>
          <cell r="U5568" t="str">
            <v>007</v>
          </cell>
          <cell r="V5568" t="str">
            <v>004</v>
          </cell>
          <cell r="W5568" t="str">
            <v>Indonesia</v>
          </cell>
        </row>
        <row r="5569">
          <cell r="B5569" t="str">
            <v>LENI ROBIAH</v>
          </cell>
          <cell r="C5569" t="str">
            <v>3329054901900003</v>
          </cell>
          <cell r="D5569" t="str">
            <v>P</v>
          </cell>
          <cell r="E5569" t="str">
            <v>BREBES</v>
          </cell>
          <cell r="F5569" t="str">
            <v>09/01/1990</v>
          </cell>
          <cell r="G5569" t="str">
            <v>Tidak Tahu</v>
          </cell>
          <cell r="H5569" t="str">
            <v>Islam</v>
          </cell>
          <cell r="I5569" t="str">
            <v>Kawin</v>
          </cell>
          <cell r="J5569" t="str">
            <v>Istri</v>
          </cell>
          <cell r="K5569" t="str">
            <v>03</v>
          </cell>
          <cell r="L5569" t="str">
            <v>Tamat SD/Sederajat</v>
          </cell>
          <cell r="M5569" t="str">
            <v>Mengurus Rumah Tangga</v>
          </cell>
          <cell r="N5569" t="str">
            <v>WARSEM</v>
          </cell>
          <cell r="O5569" t="str">
            <v>TARSO</v>
          </cell>
          <cell r="P5569" t="str">
            <v>0</v>
          </cell>
          <cell r="Q5569" t="str">
            <v>SIIN</v>
          </cell>
          <cell r="R5569" t="str">
            <v>KUTALIMAN</v>
          </cell>
          <cell r="S5569" t="str">
            <v>KEDUNGBANTENG</v>
          </cell>
          <cell r="T5569" t="str">
            <v>KUTALIMAN</v>
          </cell>
          <cell r="U5569" t="str">
            <v>007</v>
          </cell>
          <cell r="V5569" t="str">
            <v>004</v>
          </cell>
          <cell r="W5569" t="str">
            <v>Indonesia</v>
          </cell>
        </row>
        <row r="5570">
          <cell r="B5570" t="str">
            <v>JUPAY ELANG BIAN KURYONO</v>
          </cell>
          <cell r="C5570" t="str">
            <v>33022314112014</v>
          </cell>
          <cell r="D5570" t="str">
            <v>L</v>
          </cell>
          <cell r="E5570" t="str">
            <v>BANYUMAS</v>
          </cell>
          <cell r="F5570" t="str">
            <v>14/11/2014</v>
          </cell>
          <cell r="G5570" t="str">
            <v>Tidak Tahu</v>
          </cell>
          <cell r="H5570" t="str">
            <v>Islam</v>
          </cell>
          <cell r="I5570" t="str">
            <v>Belum Kawin</v>
          </cell>
          <cell r="J5570" t="str">
            <v>Anak</v>
          </cell>
          <cell r="K5570" t="str">
            <v>04</v>
          </cell>
          <cell r="L5570" t="str">
            <v>Tidak/Belum Sekolah</v>
          </cell>
          <cell r="M5570" t="str">
            <v>Belum/Tidak Bekerja</v>
          </cell>
          <cell r="N5570" t="str">
            <v>MAHARDIKA AGUSTIN SUPRAPTININGSIH</v>
          </cell>
          <cell r="O5570" t="str">
            <v>PANCE HENDY KURYONO</v>
          </cell>
          <cell r="P5570" t="str">
            <v>3302230406140002</v>
          </cell>
          <cell r="Q5570" t="str">
            <v>PANCE HENDY KURYONO</v>
          </cell>
          <cell r="R5570" t="str">
            <v>KUTALIMAN</v>
          </cell>
          <cell r="S5570" t="str">
            <v>KEDUNGBANTENG</v>
          </cell>
          <cell r="T5570" t="str">
            <v>KUTALIMAN</v>
          </cell>
          <cell r="U5570" t="str">
            <v>007</v>
          </cell>
          <cell r="V5570" t="str">
            <v>001</v>
          </cell>
          <cell r="W5570" t="str">
            <v>Indonesia</v>
          </cell>
        </row>
        <row r="5571">
          <cell r="B5571" t="str">
            <v>FADILAMINSOLEH</v>
          </cell>
          <cell r="C5571" t="str">
            <v>33022305122014</v>
          </cell>
          <cell r="D5571" t="str">
            <v>L</v>
          </cell>
          <cell r="E5571" t="str">
            <v>BANYUMAS</v>
          </cell>
          <cell r="F5571" t="str">
            <v>05/12/2014</v>
          </cell>
          <cell r="G5571" t="str">
            <v>Tidak Tahu</v>
          </cell>
          <cell r="H5571" t="str">
            <v>Islam</v>
          </cell>
          <cell r="I5571" t="str">
            <v>Belum Kawin</v>
          </cell>
          <cell r="J5571" t="str">
            <v>Anak</v>
          </cell>
          <cell r="K5571" t="str">
            <v>04</v>
          </cell>
          <cell r="L5571" t="str">
            <v>Tidak/Belum Sekolah</v>
          </cell>
          <cell r="M5571" t="str">
            <v>Belum/Tidak Bekerja</v>
          </cell>
          <cell r="N5571" t="str">
            <v>YUNITA</v>
          </cell>
          <cell r="O5571" t="str">
            <v>MUSNGADI</v>
          </cell>
          <cell r="P5571" t="str">
            <v>3302232202100002</v>
          </cell>
          <cell r="Q5571" t="str">
            <v>MUSNGADI</v>
          </cell>
          <cell r="R5571" t="str">
            <v>KUTALIMAN</v>
          </cell>
          <cell r="S5571" t="str">
            <v>KEDUNGBANTENG</v>
          </cell>
          <cell r="T5571" t="str">
            <v>KUTALIMAN</v>
          </cell>
          <cell r="U5571" t="str">
            <v>001</v>
          </cell>
          <cell r="V5571" t="str">
            <v>001</v>
          </cell>
          <cell r="W5571" t="str">
            <v>Indonesia</v>
          </cell>
        </row>
        <row r="5572">
          <cell r="B5572" t="str">
            <v>DWI ANGGA NOVIANTO</v>
          </cell>
          <cell r="C5572" t="str">
            <v>330223051120142</v>
          </cell>
          <cell r="D5572" t="str">
            <v>L</v>
          </cell>
          <cell r="E5572" t="str">
            <v>BANYUMAS</v>
          </cell>
          <cell r="F5572" t="str">
            <v>05/11/2014</v>
          </cell>
          <cell r="G5572" t="str">
            <v>Tidak Tahu</v>
          </cell>
          <cell r="H5572" t="str">
            <v>Islam</v>
          </cell>
          <cell r="I5572" t="str">
            <v>Belum Kawin</v>
          </cell>
          <cell r="J5572" t="str">
            <v>Anak</v>
          </cell>
          <cell r="K5572" t="str">
            <v>04</v>
          </cell>
          <cell r="L5572" t="str">
            <v>Tidak/Belum Sekolah</v>
          </cell>
          <cell r="M5572" t="str">
            <v>Belum/Tidak Bekerja</v>
          </cell>
          <cell r="N5572" t="str">
            <v>SITI ASIYAH</v>
          </cell>
          <cell r="O5572" t="str">
            <v>GAWING</v>
          </cell>
          <cell r="P5572" t="str">
            <v>3302231209130006</v>
          </cell>
          <cell r="Q5572" t="str">
            <v>GAWING</v>
          </cell>
          <cell r="R5572" t="str">
            <v>KUTALIMAN</v>
          </cell>
          <cell r="S5572" t="str">
            <v>KEDUNGBANTENG</v>
          </cell>
          <cell r="T5572" t="str">
            <v>KUTALIMAN</v>
          </cell>
          <cell r="U5572" t="str">
            <v>002</v>
          </cell>
          <cell r="V5572" t="str">
            <v>002</v>
          </cell>
          <cell r="W5572" t="str">
            <v>Indonesia</v>
          </cell>
        </row>
        <row r="5573">
          <cell r="B5573" t="str">
            <v>WAHYONO</v>
          </cell>
          <cell r="C5573" t="str">
            <v>3302231909870004</v>
          </cell>
          <cell r="D5573" t="str">
            <v>L</v>
          </cell>
          <cell r="E5573" t="str">
            <v>banyumas</v>
          </cell>
          <cell r="F5573" t="str">
            <v>19/09/1987</v>
          </cell>
          <cell r="G5573" t="str">
            <v>Tidak Tahu</v>
          </cell>
          <cell r="H5573" t="str">
            <v>Islam</v>
          </cell>
          <cell r="I5573" t="str">
            <v>Kawin</v>
          </cell>
          <cell r="J5573" t="str">
            <v>Kepala Keluarga</v>
          </cell>
          <cell r="K5573" t="str">
            <v>01</v>
          </cell>
          <cell r="L5573" t="str">
            <v>Tidak Tamat SD/Sederajat</v>
          </cell>
          <cell r="M5573" t="str">
            <v>Buruh Harian Lepas</v>
          </cell>
          <cell r="N5573" t="str">
            <v>ROKHYATI</v>
          </cell>
          <cell r="O5573" t="str">
            <v>TARSAN RUSWANTO</v>
          </cell>
          <cell r="P5573" t="str">
            <v>3302233012140001</v>
          </cell>
          <cell r="Q5573" t="str">
            <v>WAHYONO</v>
          </cell>
          <cell r="R5573" t="str">
            <v>KUTALIMAN</v>
          </cell>
          <cell r="S5573" t="str">
            <v>KEDUNGBANTENG</v>
          </cell>
          <cell r="T5573" t="str">
            <v>KUTALIMAN</v>
          </cell>
          <cell r="U5573" t="str">
            <v>007</v>
          </cell>
          <cell r="V5573" t="str">
            <v>001</v>
          </cell>
          <cell r="W5573" t="str">
            <v>Indonesia</v>
          </cell>
        </row>
        <row r="5574">
          <cell r="B5574" t="str">
            <v>MARYOKO</v>
          </cell>
          <cell r="C5574" t="str">
            <v>3304122406880002</v>
          </cell>
          <cell r="D5574" t="str">
            <v>L</v>
          </cell>
          <cell r="E5574" t="str">
            <v>BANJARNEGARA</v>
          </cell>
          <cell r="F5574" t="str">
            <v>24/06/1988</v>
          </cell>
          <cell r="G5574" t="str">
            <v>Tidak Tahu</v>
          </cell>
          <cell r="H5574" t="str">
            <v>Islam</v>
          </cell>
          <cell r="I5574" t="str">
            <v>Kawin</v>
          </cell>
          <cell r="J5574" t="str">
            <v>Kepala Keluarga</v>
          </cell>
          <cell r="K5574" t="str">
            <v>01</v>
          </cell>
          <cell r="L5574" t="str">
            <v>Tamat SD/Sederajat</v>
          </cell>
          <cell r="M5574" t="str">
            <v>Karyawan Swasta</v>
          </cell>
          <cell r="N5574" t="str">
            <v>PAINGKEM</v>
          </cell>
          <cell r="O5574" t="str">
            <v>KARSUDIN TUPYAN</v>
          </cell>
          <cell r="P5574" t="str">
            <v>3302230501150009</v>
          </cell>
          <cell r="Q5574" t="str">
            <v>MARYOKO</v>
          </cell>
          <cell r="R5574" t="str">
            <v>DESA KUTALIMAN</v>
          </cell>
          <cell r="S5574" t="str">
            <v>KEDUNGBANTENG</v>
          </cell>
          <cell r="T5574" t="str">
            <v>KUTALIMAN</v>
          </cell>
          <cell r="U5574" t="str">
            <v>003</v>
          </cell>
          <cell r="V5574" t="str">
            <v>003</v>
          </cell>
          <cell r="W5574" t="str">
            <v>Indonesia</v>
          </cell>
        </row>
        <row r="5575">
          <cell r="B5575" t="str">
            <v>SUSI WIDIYASTUTI</v>
          </cell>
          <cell r="C5575" t="str">
            <v>3302234808920005</v>
          </cell>
          <cell r="D5575" t="str">
            <v>P</v>
          </cell>
          <cell r="E5575" t="str">
            <v>BANYUMAS</v>
          </cell>
          <cell r="F5575" t="str">
            <v>08/08/1992</v>
          </cell>
          <cell r="G5575" t="str">
            <v>Tidak Tahu</v>
          </cell>
          <cell r="H5575" t="str">
            <v>Islam</v>
          </cell>
          <cell r="I5575" t="str">
            <v>Kawin</v>
          </cell>
          <cell r="J5575" t="str">
            <v>Istri</v>
          </cell>
          <cell r="K5575" t="str">
            <v>03</v>
          </cell>
          <cell r="L5575" t="str">
            <v>SLTP/Sederajat</v>
          </cell>
          <cell r="M5575" t="str">
            <v>Mengurus Rumah Tangga</v>
          </cell>
          <cell r="N5575" t="str">
            <v>KARSITEM</v>
          </cell>
          <cell r="O5575" t="str">
            <v>KARNO</v>
          </cell>
          <cell r="P5575" t="str">
            <v>3302230501150009</v>
          </cell>
          <cell r="Q5575" t="str">
            <v>MARYOKO</v>
          </cell>
          <cell r="R5575" t="str">
            <v>DESA KUTALIMAN</v>
          </cell>
          <cell r="S5575" t="str">
            <v>KEDUNGBANTENG</v>
          </cell>
          <cell r="T5575" t="str">
            <v>KUTALIMAN</v>
          </cell>
          <cell r="U5575" t="str">
            <v>003</v>
          </cell>
          <cell r="V5575" t="str">
            <v>003</v>
          </cell>
          <cell r="W5575" t="str">
            <v>Indonesia</v>
          </cell>
        </row>
        <row r="5576">
          <cell r="B5576" t="str">
            <v>ANANDA AKMAL AL -FIKRI</v>
          </cell>
          <cell r="C5576" t="str">
            <v>3302232911140002</v>
          </cell>
          <cell r="D5576" t="str">
            <v>L</v>
          </cell>
          <cell r="E5576" t="str">
            <v>BANYUMAS</v>
          </cell>
          <cell r="F5576" t="str">
            <v>29/11/2014</v>
          </cell>
          <cell r="G5576" t="str">
            <v>Tidak Tahu</v>
          </cell>
          <cell r="H5576" t="str">
            <v>Islam</v>
          </cell>
          <cell r="I5576" t="str">
            <v>Belum Kawin</v>
          </cell>
          <cell r="J5576" t="str">
            <v>Anak</v>
          </cell>
          <cell r="K5576" t="str">
            <v>04</v>
          </cell>
          <cell r="L5576" t="str">
            <v>Tidak/Belum Sekolah</v>
          </cell>
          <cell r="M5576" t="str">
            <v>Belum/Tidak Bekerja</v>
          </cell>
          <cell r="N5576" t="str">
            <v>SUSI WIDIYASTUTI</v>
          </cell>
          <cell r="O5576" t="str">
            <v>MARYOKO</v>
          </cell>
          <cell r="P5576" t="str">
            <v>3302230501150009</v>
          </cell>
          <cell r="Q5576" t="str">
            <v>MARYOKO</v>
          </cell>
          <cell r="R5576" t="str">
            <v>DESA KUTA;LIMAN</v>
          </cell>
          <cell r="S5576" t="str">
            <v>KEDUNGBANTENG</v>
          </cell>
          <cell r="T5576" t="str">
            <v>KUTALIMAN</v>
          </cell>
          <cell r="U5576" t="str">
            <v>003</v>
          </cell>
          <cell r="V5576" t="str">
            <v>003</v>
          </cell>
          <cell r="W5576" t="str">
            <v>Indonesia</v>
          </cell>
        </row>
        <row r="5577">
          <cell r="B5577" t="str">
            <v>ACHMAD IBNU ATHO'ILLAH</v>
          </cell>
          <cell r="C5577">
            <v>0</v>
          </cell>
          <cell r="D5577" t="str">
            <v>L</v>
          </cell>
          <cell r="E5577" t="str">
            <v>BANYUMAS</v>
          </cell>
          <cell r="F5577" t="str">
            <v>25/06/2013</v>
          </cell>
          <cell r="G5577" t="str">
            <v>Tidak Tahu</v>
          </cell>
          <cell r="H5577" t="str">
            <v>Islam</v>
          </cell>
          <cell r="I5577" t="str">
            <v>Belum Kawin</v>
          </cell>
          <cell r="J5577" t="str">
            <v>Cucu</v>
          </cell>
          <cell r="K5577" t="str">
            <v>06</v>
          </cell>
          <cell r="L5577" t="str">
            <v>Tidak/Belum Sekolah</v>
          </cell>
          <cell r="M5577" t="str">
            <v>Belum/Tidak Bekerja</v>
          </cell>
          <cell r="N5577" t="str">
            <v>MA'RIFAH</v>
          </cell>
          <cell r="O5577" t="str">
            <v>MUHAMMAD IBNU MUNKADIR</v>
          </cell>
          <cell r="P5577" t="str">
            <v>3302231702059711</v>
          </cell>
          <cell r="Q5577" t="str">
            <v>HARTONO SLAMET</v>
          </cell>
          <cell r="R5577" t="str">
            <v>DESA KUTALIMAN</v>
          </cell>
          <cell r="S5577" t="str">
            <v>KEDUNGBANTENG</v>
          </cell>
          <cell r="T5577" t="str">
            <v>GANDA</v>
          </cell>
          <cell r="U5577" t="str">
            <v>001</v>
          </cell>
          <cell r="V5577" t="str">
            <v>003</v>
          </cell>
          <cell r="W5577" t="str">
            <v>Indonesia</v>
          </cell>
        </row>
        <row r="5578">
          <cell r="B5578" t="str">
            <v>MAWANG DODI ASMARA</v>
          </cell>
          <cell r="C5578" t="str">
            <v>3302032808860002</v>
          </cell>
          <cell r="D5578" t="str">
            <v>L</v>
          </cell>
          <cell r="E5578" t="str">
            <v>BANYUMAS</v>
          </cell>
          <cell r="F5578" t="str">
            <v>28/08/1986</v>
          </cell>
          <cell r="G5578" t="str">
            <v>Tidak Tahu</v>
          </cell>
          <cell r="H5578" t="str">
            <v>Islam</v>
          </cell>
          <cell r="I5578" t="str">
            <v>Kawin</v>
          </cell>
          <cell r="J5578" t="str">
            <v>Kepala Keluarga</v>
          </cell>
          <cell r="K5578" t="str">
            <v>01</v>
          </cell>
          <cell r="L5578" t="str">
            <v>SLTA/Sederajat</v>
          </cell>
          <cell r="M5578" t="str">
            <v>Karyawan Swasta</v>
          </cell>
          <cell r="N5578" t="str">
            <v>NURHIDAYAH</v>
          </cell>
          <cell r="O5578" t="str">
            <v>IKHWAN SOLIKHIN</v>
          </cell>
          <cell r="P5578" t="str">
            <v>3302233012140003</v>
          </cell>
          <cell r="Q5578" t="str">
            <v>MAWANG DODI ASMARA</v>
          </cell>
          <cell r="R5578" t="str">
            <v>KUTALIMAN</v>
          </cell>
          <cell r="S5578" t="str">
            <v>KEDUNGBANTENG</v>
          </cell>
          <cell r="T5578" t="str">
            <v>KUTALIMAN</v>
          </cell>
          <cell r="U5578" t="str">
            <v>004</v>
          </cell>
          <cell r="V5578" t="str">
            <v>003</v>
          </cell>
          <cell r="W5578" t="str">
            <v>Indonesia</v>
          </cell>
        </row>
        <row r="5579">
          <cell r="B5579" t="str">
            <v>KARUNIA RAYA AGUSTIN</v>
          </cell>
          <cell r="C5579" t="str">
            <v>3302236908140001</v>
          </cell>
          <cell r="D5579" t="str">
            <v>P</v>
          </cell>
          <cell r="E5579" t="str">
            <v>BANYUMAS</v>
          </cell>
          <cell r="F5579" t="str">
            <v>29/08/2014</v>
          </cell>
          <cell r="G5579" t="str">
            <v>Tidak Tahu</v>
          </cell>
          <cell r="H5579" t="str">
            <v>Islam</v>
          </cell>
          <cell r="I5579" t="str">
            <v>Belum Kawin</v>
          </cell>
          <cell r="J5579" t="str">
            <v>Anak</v>
          </cell>
          <cell r="K5579" t="str">
            <v>04</v>
          </cell>
          <cell r="L5579" t="str">
            <v>Tidak/Belum Sekolah</v>
          </cell>
          <cell r="M5579" t="str">
            <v>Belum/Tidak Bekerja</v>
          </cell>
          <cell r="N5579" t="str">
            <v>NUR KHOLIFAH</v>
          </cell>
          <cell r="O5579" t="str">
            <v>WASIM</v>
          </cell>
          <cell r="P5579" t="str">
            <v>3302231008060038</v>
          </cell>
          <cell r="Q5579" t="str">
            <v>WASIM</v>
          </cell>
          <cell r="R5579" t="str">
            <v>DESA KUTALIMAN</v>
          </cell>
          <cell r="S5579" t="str">
            <v>KEDUNGBANTENG</v>
          </cell>
          <cell r="T5579" t="str">
            <v>KUTALIMAN</v>
          </cell>
          <cell r="U5579" t="str">
            <v>006</v>
          </cell>
          <cell r="V5579" t="str">
            <v>002</v>
          </cell>
          <cell r="W5579" t="str">
            <v>Indonesia</v>
          </cell>
        </row>
        <row r="5580">
          <cell r="B5580" t="str">
            <v>KARUNIA AZIIZUL HAKIM</v>
          </cell>
          <cell r="C5580" t="str">
            <v>3302231808100004</v>
          </cell>
          <cell r="D5580" t="str">
            <v>L</v>
          </cell>
          <cell r="E5580" t="str">
            <v>BANYUMAS</v>
          </cell>
          <cell r="F5580" t="str">
            <v>18/08/2010</v>
          </cell>
          <cell r="G5580" t="str">
            <v>Tidak Tahu</v>
          </cell>
          <cell r="H5580" t="str">
            <v>Islam</v>
          </cell>
          <cell r="I5580" t="str">
            <v>Belum Kawin</v>
          </cell>
          <cell r="J5580" t="str">
            <v>Cucu</v>
          </cell>
          <cell r="K5580" t="str">
            <v>06</v>
          </cell>
          <cell r="L5580" t="str">
            <v>Tidak/Belum Sekolah</v>
          </cell>
          <cell r="M5580" t="str">
            <v>Belum/Tidak Bekerja</v>
          </cell>
          <cell r="N5580" t="str">
            <v>RASMINI</v>
          </cell>
          <cell r="O5580" t="str">
            <v>KURNIAWAN</v>
          </cell>
          <cell r="P5580" t="str">
            <v>3302231802050664</v>
          </cell>
          <cell r="Q5580" t="str">
            <v>TARYONO NARTIM</v>
          </cell>
          <cell r="R5580" t="str">
            <v>BOGOR</v>
          </cell>
          <cell r="S5580" t="str">
            <v>KEDUNGBANTENG</v>
          </cell>
          <cell r="T5580" t="str">
            <v>PINDAH</v>
          </cell>
          <cell r="U5580" t="str">
            <v>004</v>
          </cell>
          <cell r="V5580" t="str">
            <v>001</v>
          </cell>
          <cell r="W5580" t="str">
            <v>Indonesia</v>
          </cell>
        </row>
        <row r="5581">
          <cell r="B5581" t="str">
            <v>RASMINI</v>
          </cell>
          <cell r="C5581" t="str">
            <v>3302234605870006</v>
          </cell>
          <cell r="D5581" t="str">
            <v>P</v>
          </cell>
          <cell r="E5581" t="str">
            <v>BANYUMAS</v>
          </cell>
          <cell r="F5581" t="str">
            <v>06/05/1987</v>
          </cell>
          <cell r="G5581" t="str">
            <v>Tidak Tahu</v>
          </cell>
          <cell r="H5581" t="str">
            <v>Islam</v>
          </cell>
          <cell r="I5581" t="str">
            <v>Kawin</v>
          </cell>
          <cell r="J5581" t="str">
            <v>Anak</v>
          </cell>
          <cell r="K5581" t="str">
            <v>04</v>
          </cell>
          <cell r="L5581" t="str">
            <v>Tamat SD/Sederajat</v>
          </cell>
          <cell r="M5581" t="str">
            <v>Mengurus Rumah Tangga</v>
          </cell>
          <cell r="N5581" t="str">
            <v>TARIYAH</v>
          </cell>
          <cell r="O5581" t="str">
            <v>TARYONO NARTIM</v>
          </cell>
          <cell r="P5581" t="str">
            <v>330223180205664</v>
          </cell>
          <cell r="Q5581" t="str">
            <v>TARYONO NARTIM</v>
          </cell>
          <cell r="R5581" t="str">
            <v>BOGOR</v>
          </cell>
          <cell r="S5581" t="str">
            <v>KEDUNGBANTENG</v>
          </cell>
          <cell r="T5581" t="str">
            <v>PINDAH</v>
          </cell>
          <cell r="U5581" t="str">
            <v>004</v>
          </cell>
          <cell r="V5581" t="str">
            <v>001</v>
          </cell>
          <cell r="W5581" t="str">
            <v>Indonesia</v>
          </cell>
        </row>
        <row r="5582">
          <cell r="B5582" t="str">
            <v>HASNA DESTIANA</v>
          </cell>
          <cell r="C5582" t="str">
            <v>33022311032014</v>
          </cell>
          <cell r="D5582" t="str">
            <v>P</v>
          </cell>
          <cell r="E5582" t="str">
            <v>BANYUMAS</v>
          </cell>
          <cell r="F5582" t="str">
            <v>11/12/2014</v>
          </cell>
          <cell r="G5582" t="str">
            <v>Tidak Tahu</v>
          </cell>
          <cell r="H5582" t="str">
            <v>Islam</v>
          </cell>
          <cell r="I5582" t="str">
            <v>Belum Kawin</v>
          </cell>
          <cell r="J5582" t="str">
            <v>Anak</v>
          </cell>
          <cell r="K5582" t="str">
            <v>04</v>
          </cell>
          <cell r="L5582" t="str">
            <v>Tidak/Belum Sekolah</v>
          </cell>
          <cell r="M5582" t="str">
            <v>Belum/Tidak Bekerja</v>
          </cell>
          <cell r="N5582" t="str">
            <v>EMI MUNTOFIANA</v>
          </cell>
          <cell r="O5582" t="str">
            <v>ALI MAKSUM</v>
          </cell>
          <cell r="P5582" t="str">
            <v>3302232809110005</v>
          </cell>
          <cell r="Q5582" t="str">
            <v>ALI MAKSUM</v>
          </cell>
          <cell r="R5582" t="str">
            <v>KUTALIMAN</v>
          </cell>
          <cell r="S5582" t="str">
            <v>KEDUNGBANTENG</v>
          </cell>
          <cell r="T5582" t="str">
            <v>KUTALIMAN</v>
          </cell>
          <cell r="U5582" t="str">
            <v>001</v>
          </cell>
          <cell r="V5582" t="str">
            <v>005</v>
          </cell>
          <cell r="W5582" t="str">
            <v>Indonesia</v>
          </cell>
        </row>
        <row r="5583">
          <cell r="B5583" t="str">
            <v>RAFA AFIIF FUADI</v>
          </cell>
          <cell r="C5583" t="str">
            <v>3302231012140001</v>
          </cell>
          <cell r="D5583" t="str">
            <v>L</v>
          </cell>
          <cell r="E5583" t="str">
            <v>BANYUMAS</v>
          </cell>
          <cell r="F5583" t="str">
            <v>10/12/2014</v>
          </cell>
          <cell r="G5583" t="str">
            <v>Tidak Tahu</v>
          </cell>
          <cell r="H5583" t="str">
            <v>Islam</v>
          </cell>
          <cell r="I5583" t="str">
            <v>Belum Kawin</v>
          </cell>
          <cell r="J5583" t="str">
            <v>Anak</v>
          </cell>
          <cell r="K5583" t="str">
            <v>04</v>
          </cell>
          <cell r="L5583" t="str">
            <v>Tidak/Belum Sekolah</v>
          </cell>
          <cell r="M5583" t="str">
            <v>Belum/Tidak Bekerja</v>
          </cell>
          <cell r="N5583" t="str">
            <v>ASIH SOFIATUN KHASANAH</v>
          </cell>
          <cell r="O5583" t="str">
            <v>TRIO LEKSONO</v>
          </cell>
          <cell r="P5583" t="str">
            <v>3302232307140004</v>
          </cell>
          <cell r="Q5583" t="str">
            <v>TRIO LEKSONO</v>
          </cell>
          <cell r="R5583" t="str">
            <v>KUTALIMAN</v>
          </cell>
          <cell r="S5583" t="str">
            <v>KEDUNGBANTENG</v>
          </cell>
          <cell r="T5583" t="str">
            <v>KUTALIMAN</v>
          </cell>
          <cell r="U5583" t="str">
            <v>007</v>
          </cell>
          <cell r="V5583" t="str">
            <v>003</v>
          </cell>
          <cell r="W5583" t="str">
            <v>Indonesia</v>
          </cell>
        </row>
        <row r="5584">
          <cell r="B5584" t="str">
            <v>NANI NURHIDAYAH</v>
          </cell>
          <cell r="C5584" t="str">
            <v>3207224611910001</v>
          </cell>
          <cell r="D5584" t="str">
            <v>P</v>
          </cell>
          <cell r="E5584" t="str">
            <v>CIAMIS</v>
          </cell>
          <cell r="F5584" t="str">
            <v>06/11/1991</v>
          </cell>
          <cell r="G5584" t="str">
            <v>Tidak Tahu</v>
          </cell>
          <cell r="H5584" t="str">
            <v>Islam</v>
          </cell>
          <cell r="I5584" t="str">
            <v>Kawin</v>
          </cell>
          <cell r="J5584" t="str">
            <v>Istri</v>
          </cell>
          <cell r="K5584" t="str">
            <v>03</v>
          </cell>
          <cell r="L5584" t="str">
            <v>SLTP/Sederajat</v>
          </cell>
          <cell r="M5584" t="str">
            <v>Mengurus Rumah Tangga</v>
          </cell>
          <cell r="N5584" t="str">
            <v>WAGINEM</v>
          </cell>
          <cell r="O5584" t="str">
            <v>RUSMANTO</v>
          </cell>
          <cell r="P5584" t="str">
            <v>0</v>
          </cell>
          <cell r="Q5584" t="str">
            <v>YAFI AMRONI</v>
          </cell>
          <cell r="R5584" t="str">
            <v>KUTALIMAN</v>
          </cell>
          <cell r="S5584" t="str">
            <v>KEDUNGBANTENG</v>
          </cell>
          <cell r="T5584" t="str">
            <v>KUTALIMAN</v>
          </cell>
          <cell r="U5584" t="str">
            <v>007</v>
          </cell>
          <cell r="V5584" t="str">
            <v>003</v>
          </cell>
          <cell r="W5584" t="str">
            <v>Indonesia</v>
          </cell>
        </row>
        <row r="5585">
          <cell r="B5585" t="str">
            <v>FATIMAH FITRIATUSSAMHA</v>
          </cell>
          <cell r="C5585" t="str">
            <v>33022329072014</v>
          </cell>
          <cell r="D5585" t="str">
            <v>P</v>
          </cell>
          <cell r="E5585" t="str">
            <v>CIAMIS</v>
          </cell>
          <cell r="F5585" t="str">
            <v>29/07/2014</v>
          </cell>
          <cell r="G5585" t="str">
            <v>Tidak Tahu</v>
          </cell>
          <cell r="H5585" t="str">
            <v>Islam</v>
          </cell>
          <cell r="I5585" t="str">
            <v>Belum Kawin</v>
          </cell>
          <cell r="J5585" t="str">
            <v>Anak</v>
          </cell>
          <cell r="K5585" t="str">
            <v>04</v>
          </cell>
          <cell r="L5585" t="str">
            <v>Tidak/Belum Sekolah</v>
          </cell>
          <cell r="M5585" t="str">
            <v>Belum/Tidak Bekerja</v>
          </cell>
          <cell r="N5585" t="str">
            <v>NANI NURHIDAYAH</v>
          </cell>
          <cell r="O5585" t="str">
            <v>YAFI AMRONI</v>
          </cell>
          <cell r="P5585" t="str">
            <v>0</v>
          </cell>
          <cell r="Q5585" t="str">
            <v>YAFI AMRONI</v>
          </cell>
          <cell r="R5585" t="str">
            <v>KUTALIMAN</v>
          </cell>
          <cell r="S5585" t="str">
            <v>KEDUNGBANTENG</v>
          </cell>
          <cell r="T5585" t="str">
            <v>KUTALIMAN</v>
          </cell>
          <cell r="U5585" t="str">
            <v>007</v>
          </cell>
          <cell r="V5585" t="str">
            <v>003</v>
          </cell>
          <cell r="W5585" t="str">
            <v>Indonesia</v>
          </cell>
        </row>
        <row r="5586">
          <cell r="B5586" t="str">
            <v>SITI NUR PRAVITA SARI</v>
          </cell>
          <cell r="C5586" t="str">
            <v>3403135703900001</v>
          </cell>
          <cell r="D5586" t="str">
            <v>P</v>
          </cell>
          <cell r="E5586" t="str">
            <v>BLORA</v>
          </cell>
          <cell r="F5586" t="str">
            <v>17/03/1990</v>
          </cell>
          <cell r="G5586" t="str">
            <v>Tidak Tahu</v>
          </cell>
          <cell r="H5586" t="str">
            <v>Islam</v>
          </cell>
          <cell r="I5586" t="str">
            <v>Kawin</v>
          </cell>
          <cell r="J5586" t="str">
            <v>Istri</v>
          </cell>
          <cell r="K5586" t="str">
            <v>03</v>
          </cell>
          <cell r="L5586" t="str">
            <v>SLTA/Sederajat</v>
          </cell>
          <cell r="M5586" t="str">
            <v>Karyawan Swasta</v>
          </cell>
          <cell r="N5586" t="str">
            <v>SATINI</v>
          </cell>
          <cell r="O5586" t="str">
            <v>WAGINO</v>
          </cell>
          <cell r="P5586" t="str">
            <v>0</v>
          </cell>
          <cell r="Q5586" t="str">
            <v>FATKHUROHMAN</v>
          </cell>
          <cell r="R5586" t="str">
            <v>KUTALIMAN</v>
          </cell>
          <cell r="S5586" t="str">
            <v>KEDUNGBANTENG</v>
          </cell>
          <cell r="T5586" t="str">
            <v>KUTALIMAN</v>
          </cell>
          <cell r="U5586" t="str">
            <v>002</v>
          </cell>
          <cell r="V5586" t="str">
            <v>003</v>
          </cell>
          <cell r="W5586" t="str">
            <v>Indonesia</v>
          </cell>
        </row>
        <row r="5587">
          <cell r="B5587" t="str">
            <v>NAUFAL DAFFA KHAIRY</v>
          </cell>
          <cell r="C5587" t="str">
            <v>330223010115001</v>
          </cell>
          <cell r="D5587" t="str">
            <v>L</v>
          </cell>
          <cell r="E5587" t="str">
            <v>BANYUMAS</v>
          </cell>
          <cell r="F5587" t="str">
            <v>01/01/2015</v>
          </cell>
          <cell r="G5587" t="str">
            <v>Tidak Tahu</v>
          </cell>
          <cell r="H5587" t="str">
            <v>Islam</v>
          </cell>
          <cell r="I5587" t="str">
            <v>Belum Kawin</v>
          </cell>
          <cell r="J5587" t="str">
            <v>Anak</v>
          </cell>
          <cell r="K5587" t="str">
            <v>04</v>
          </cell>
          <cell r="L5587" t="str">
            <v>Tidak/Belum Sekolah</v>
          </cell>
          <cell r="M5587" t="str">
            <v>Belum/Tidak Bekerja</v>
          </cell>
          <cell r="N5587" t="str">
            <v>LISTIYANI</v>
          </cell>
          <cell r="O5587" t="str">
            <v>WAHYUDI</v>
          </cell>
          <cell r="P5587" t="str">
            <v>3302232207090004</v>
          </cell>
          <cell r="Q5587" t="str">
            <v>WAHYUDI</v>
          </cell>
          <cell r="R5587" t="str">
            <v>KUTALIMAN</v>
          </cell>
          <cell r="S5587" t="str">
            <v>KEDUNGBANTENG</v>
          </cell>
          <cell r="T5587" t="str">
            <v>KUTALIMAN</v>
          </cell>
          <cell r="U5587" t="str">
            <v>003</v>
          </cell>
          <cell r="V5587" t="str">
            <v>001</v>
          </cell>
          <cell r="W5587" t="str">
            <v>Indonesia</v>
          </cell>
        </row>
        <row r="5588">
          <cell r="B5588" t="str">
            <v>LAILAA BARAKAH SHIDGIYYA PARIS</v>
          </cell>
          <cell r="C5588" t="str">
            <v>33022304012015</v>
          </cell>
          <cell r="D5588" t="str">
            <v>P</v>
          </cell>
          <cell r="E5588" t="str">
            <v>BANYUMAS</v>
          </cell>
          <cell r="F5588" t="str">
            <v>04/01/2015</v>
          </cell>
          <cell r="G5588" t="str">
            <v>Tidak Tahu</v>
          </cell>
          <cell r="H5588" t="str">
            <v>Islam</v>
          </cell>
          <cell r="I5588" t="str">
            <v>Belum Kawin</v>
          </cell>
          <cell r="J5588" t="str">
            <v>Anak</v>
          </cell>
          <cell r="K5588" t="str">
            <v>04</v>
          </cell>
          <cell r="L5588" t="str">
            <v>Tidak/Belum Sekolah</v>
          </cell>
          <cell r="M5588" t="str">
            <v>Belum/Tidak Bekerja</v>
          </cell>
          <cell r="N5588" t="str">
            <v>SITI NURUL HALIMAH</v>
          </cell>
          <cell r="O5588" t="str">
            <v>PARNO</v>
          </cell>
          <cell r="P5588" t="str">
            <v>3302232912060016</v>
          </cell>
          <cell r="Q5588" t="str">
            <v>PARNO</v>
          </cell>
          <cell r="R5588" t="str">
            <v>KUTALIMAN</v>
          </cell>
          <cell r="S5588" t="str">
            <v>KEDUNGBANTENG</v>
          </cell>
          <cell r="T5588" t="str">
            <v>KUTALIMAN</v>
          </cell>
          <cell r="U5588" t="str">
            <v>007</v>
          </cell>
          <cell r="V5588" t="str">
            <v>004</v>
          </cell>
          <cell r="W5588" t="str">
            <v>Indonesia</v>
          </cell>
        </row>
        <row r="5589">
          <cell r="B5589" t="str">
            <v>ALJA SAFIYA MAULIDA</v>
          </cell>
          <cell r="C5589" t="str">
            <v>33022313012015</v>
          </cell>
          <cell r="D5589" t="str">
            <v>P</v>
          </cell>
          <cell r="E5589" t="str">
            <v>BANYUMAS</v>
          </cell>
          <cell r="F5589" t="str">
            <v>13/01/2015</v>
          </cell>
          <cell r="G5589" t="str">
            <v>Tidak Tahu</v>
          </cell>
          <cell r="H5589" t="str">
            <v>Islam</v>
          </cell>
          <cell r="I5589" t="str">
            <v>Belum Kawin</v>
          </cell>
          <cell r="J5589" t="str">
            <v>Anak</v>
          </cell>
          <cell r="K5589" t="str">
            <v>04</v>
          </cell>
          <cell r="L5589" t="str">
            <v>Tidak/Belum Sekolah</v>
          </cell>
          <cell r="M5589" t="str">
            <v>Belum/Tidak Bekerja</v>
          </cell>
          <cell r="N5589" t="str">
            <v>PUJI SUBEKTI</v>
          </cell>
          <cell r="O5589" t="str">
            <v>ROHMAT</v>
          </cell>
          <cell r="P5589" t="str">
            <v>3302231807080025</v>
          </cell>
          <cell r="Q5589" t="str">
            <v>ROHMAT</v>
          </cell>
          <cell r="R5589" t="str">
            <v>KUTALIMAN</v>
          </cell>
          <cell r="S5589" t="str">
            <v>KEDUNGBANTENG</v>
          </cell>
          <cell r="T5589" t="str">
            <v>KUTALIMAN</v>
          </cell>
          <cell r="U5589" t="str">
            <v>001</v>
          </cell>
          <cell r="V5589" t="str">
            <v>003</v>
          </cell>
          <cell r="W5589" t="str">
            <v>Indonesia</v>
          </cell>
        </row>
        <row r="5590">
          <cell r="B5590" t="str">
            <v>BISRI ALIANTO</v>
          </cell>
          <cell r="C5590" t="str">
            <v>3302232810850003</v>
          </cell>
          <cell r="D5590" t="str">
            <v>L</v>
          </cell>
          <cell r="E5590" t="str">
            <v>BANYUMAS</v>
          </cell>
          <cell r="F5590" t="str">
            <v>28/10/1985</v>
          </cell>
          <cell r="G5590" t="str">
            <v>Tidak Tahu</v>
          </cell>
          <cell r="H5590" t="str">
            <v>Islam</v>
          </cell>
          <cell r="I5590" t="str">
            <v>Kawin</v>
          </cell>
          <cell r="J5590" t="str">
            <v>Kepala Keluarga</v>
          </cell>
          <cell r="K5590" t="str">
            <v>01</v>
          </cell>
          <cell r="L5590" t="str">
            <v>SLTP/Sederajat</v>
          </cell>
          <cell r="M5590" t="str">
            <v>Buruh Harian Lepas</v>
          </cell>
          <cell r="N5590" t="str">
            <v>SUYATI</v>
          </cell>
          <cell r="O5590" t="str">
            <v>SUYATNO CATIM</v>
          </cell>
          <cell r="P5590" t="str">
            <v>3302231702055223</v>
          </cell>
          <cell r="Q5590" t="str">
            <v>SUYATNO CATIM</v>
          </cell>
          <cell r="R5590" t="str">
            <v>KUTALIMAN</v>
          </cell>
          <cell r="S5590" t="str">
            <v>KEDUNGBANTENG</v>
          </cell>
          <cell r="T5590" t="str">
            <v>KUTALIMAN</v>
          </cell>
          <cell r="U5590" t="str">
            <v>007</v>
          </cell>
          <cell r="V5590" t="str">
            <v>001</v>
          </cell>
          <cell r="W5590" t="str">
            <v>Indonesia</v>
          </cell>
        </row>
        <row r="5591">
          <cell r="B5591" t="str">
            <v>NAFLA SAKIRA  ANNIDA</v>
          </cell>
          <cell r="C5591" t="str">
            <v>330223161014001</v>
          </cell>
          <cell r="D5591" t="str">
            <v>L</v>
          </cell>
          <cell r="E5591" t="str">
            <v>BANYUMAS</v>
          </cell>
          <cell r="F5591" t="str">
            <v>16/10/2014</v>
          </cell>
          <cell r="G5591" t="str">
            <v>Tidak Tahu</v>
          </cell>
          <cell r="H5591" t="str">
            <v>Islam</v>
          </cell>
          <cell r="I5591" t="str">
            <v>Belum Kawin</v>
          </cell>
          <cell r="J5591" t="str">
            <v>Anak</v>
          </cell>
          <cell r="K5591" t="str">
            <v>04</v>
          </cell>
          <cell r="L5591" t="str">
            <v>Tidak/Belum Sekolah</v>
          </cell>
          <cell r="M5591" t="str">
            <v>Belum/Tidak Bekerja</v>
          </cell>
          <cell r="N5591" t="str">
            <v>SITI SOPIYAH</v>
          </cell>
          <cell r="O5591" t="str">
            <v>SOLIKHIN</v>
          </cell>
          <cell r="P5591" t="str">
            <v>3302231203140004</v>
          </cell>
          <cell r="Q5591" t="str">
            <v>SOLIKHIN</v>
          </cell>
          <cell r="R5591" t="str">
            <v>KUTALIMAN</v>
          </cell>
          <cell r="S5591" t="str">
            <v>KEDUNGBANTENG</v>
          </cell>
          <cell r="T5591" t="str">
            <v>KUTALIMAN</v>
          </cell>
          <cell r="U5591" t="str">
            <v>007</v>
          </cell>
          <cell r="V5591" t="str">
            <v>004</v>
          </cell>
          <cell r="W5591" t="str">
            <v>Indonesia</v>
          </cell>
        </row>
        <row r="5592">
          <cell r="B5592" t="str">
            <v>AKHMAD ROMLI</v>
          </cell>
          <cell r="C5592" t="str">
            <v>3302222408830001</v>
          </cell>
          <cell r="D5592" t="str">
            <v>L</v>
          </cell>
          <cell r="E5592" t="str">
            <v>BANYUMAS</v>
          </cell>
          <cell r="F5592" t="str">
            <v>24/08/1983</v>
          </cell>
          <cell r="G5592" t="str">
            <v>Tidak Tahu</v>
          </cell>
          <cell r="H5592" t="str">
            <v>Islam</v>
          </cell>
          <cell r="I5592" t="str">
            <v>Kawin</v>
          </cell>
          <cell r="J5592" t="str">
            <v>Kepala Keluarga</v>
          </cell>
          <cell r="K5592" t="str">
            <v>01</v>
          </cell>
          <cell r="L5592" t="str">
            <v>SLTP/Sederajat</v>
          </cell>
          <cell r="M5592" t="str">
            <v>Belum/Tidak Bekerja</v>
          </cell>
          <cell r="N5592" t="str">
            <v>SAODAH</v>
          </cell>
          <cell r="O5592" t="str">
            <v>ACH. KUSOYIN</v>
          </cell>
          <cell r="P5592" t="str">
            <v>3302232701150002</v>
          </cell>
          <cell r="Q5592" t="str">
            <v>AKHMAD ROMLI</v>
          </cell>
          <cell r="R5592" t="str">
            <v>KUTALIMAN</v>
          </cell>
          <cell r="S5592" t="str">
            <v>KEDUNGBANTENG</v>
          </cell>
          <cell r="T5592" t="str">
            <v>KUTALIMAN</v>
          </cell>
          <cell r="U5592" t="str">
            <v>004</v>
          </cell>
          <cell r="V5592" t="str">
            <v>002</v>
          </cell>
          <cell r="W5592" t="str">
            <v>Indonesia</v>
          </cell>
        </row>
        <row r="5593">
          <cell r="B5593" t="str">
            <v>ISNAENI ASTUTI</v>
          </cell>
          <cell r="C5593" t="str">
            <v>3302235003980002</v>
          </cell>
          <cell r="D5593" t="str">
            <v>P</v>
          </cell>
          <cell r="E5593" t="str">
            <v>BANYUMAS</v>
          </cell>
          <cell r="F5593" t="str">
            <v>08/01/1998</v>
          </cell>
          <cell r="G5593" t="str">
            <v>Tidak Tahu</v>
          </cell>
          <cell r="H5593" t="str">
            <v>Islam</v>
          </cell>
          <cell r="I5593" t="str">
            <v>Belum Kawin</v>
          </cell>
          <cell r="J5593" t="str">
            <v>Anak</v>
          </cell>
          <cell r="K5593" t="str">
            <v>04</v>
          </cell>
          <cell r="L5593" t="str">
            <v>SLTP/Sederajat</v>
          </cell>
          <cell r="M5593" t="str">
            <v>Belum/Tidak Bekerja</v>
          </cell>
          <cell r="N5593" t="str">
            <v>TUMINAH</v>
          </cell>
          <cell r="O5593" t="str">
            <v>WARSITO</v>
          </cell>
          <cell r="P5593" t="str">
            <v>3302231702053888</v>
          </cell>
          <cell r="Q5593" t="str">
            <v>WARSITO</v>
          </cell>
          <cell r="R5593" t="str">
            <v>KUTALIMAN</v>
          </cell>
          <cell r="S5593" t="str">
            <v>KEDUNGBANTENG</v>
          </cell>
          <cell r="T5593" t="str">
            <v>KUTALIMAN</v>
          </cell>
          <cell r="U5593" t="str">
            <v>007</v>
          </cell>
          <cell r="V5593" t="str">
            <v>001</v>
          </cell>
          <cell r="W5593" t="str">
            <v>Indonesia</v>
          </cell>
        </row>
        <row r="5594">
          <cell r="B5594" t="str">
            <v>KUSWATI</v>
          </cell>
          <cell r="C5594" t="str">
            <v>3302236406940004</v>
          </cell>
          <cell r="D5594" t="str">
            <v>P</v>
          </cell>
          <cell r="E5594" t="str">
            <v>BANYUMAS</v>
          </cell>
          <cell r="F5594" t="str">
            <v>24/06/1994</v>
          </cell>
          <cell r="G5594" t="str">
            <v>Tidak Tahu</v>
          </cell>
          <cell r="H5594" t="str">
            <v>Islam</v>
          </cell>
          <cell r="I5594" t="str">
            <v>Kawin</v>
          </cell>
          <cell r="J5594" t="str">
            <v>Istri</v>
          </cell>
          <cell r="K5594" t="str">
            <v>03</v>
          </cell>
          <cell r="L5594" t="str">
            <v>SLTP/Sederajat</v>
          </cell>
          <cell r="M5594" t="str">
            <v>Belum/Tidak Bekerja</v>
          </cell>
          <cell r="N5594" t="str">
            <v>SITI MUNJIAH</v>
          </cell>
          <cell r="O5594" t="str">
            <v>SOLIHIN</v>
          </cell>
          <cell r="P5594" t="str">
            <v>0</v>
          </cell>
          <cell r="Q5594" t="str">
            <v>DEDI SETIAWAN</v>
          </cell>
          <cell r="R5594" t="str">
            <v>KUTALIMAN</v>
          </cell>
          <cell r="S5594" t="str">
            <v>KEDUNGBANTENG</v>
          </cell>
          <cell r="T5594" t="str">
            <v>KUTALIMAN</v>
          </cell>
          <cell r="U5594" t="str">
            <v>003</v>
          </cell>
          <cell r="V5594" t="str">
            <v>001</v>
          </cell>
          <cell r="W5594" t="str">
            <v>Indonesia</v>
          </cell>
        </row>
        <row r="5595">
          <cell r="B5595" t="str">
            <v>FESYA NUR AVITA</v>
          </cell>
          <cell r="C5595" t="str">
            <v>33022308052014</v>
          </cell>
          <cell r="D5595" t="str">
            <v>P</v>
          </cell>
          <cell r="E5595" t="str">
            <v>BANYUMAS</v>
          </cell>
          <cell r="F5595" t="str">
            <v>08/05/2014</v>
          </cell>
          <cell r="G5595" t="str">
            <v>Tidak Tahu</v>
          </cell>
          <cell r="H5595" t="str">
            <v>Islam</v>
          </cell>
          <cell r="I5595" t="str">
            <v>Belum Kawin</v>
          </cell>
          <cell r="J5595" t="str">
            <v>Anak</v>
          </cell>
          <cell r="K5595" t="str">
            <v>04</v>
          </cell>
          <cell r="L5595" t="str">
            <v>Tidak/Belum Sekolah</v>
          </cell>
          <cell r="M5595" t="str">
            <v>Belum/Tidak Bekerja</v>
          </cell>
          <cell r="N5595" t="str">
            <v>KUSWATI</v>
          </cell>
          <cell r="O5595" t="str">
            <v>DEDI SETIAWAN</v>
          </cell>
          <cell r="P5595" t="str">
            <v>0</v>
          </cell>
          <cell r="Q5595" t="str">
            <v>DEDI SETIAWAN</v>
          </cell>
          <cell r="R5595" t="str">
            <v>KUTALIMAN</v>
          </cell>
          <cell r="S5595" t="str">
            <v>KEDUNGBANTENG</v>
          </cell>
          <cell r="T5595" t="str">
            <v>KUTALIMAN</v>
          </cell>
          <cell r="U5595" t="str">
            <v>003</v>
          </cell>
          <cell r="V5595" t="str">
            <v>001</v>
          </cell>
          <cell r="W5595" t="str">
            <v>Indonesia</v>
          </cell>
        </row>
        <row r="5596">
          <cell r="B5596" t="str">
            <v>MUHAMAD IBNU MUNKADIR</v>
          </cell>
          <cell r="C5596" t="str">
            <v>33022329018900</v>
          </cell>
          <cell r="D5596" t="str">
            <v>L</v>
          </cell>
          <cell r="E5596" t="str">
            <v>CILACAP</v>
          </cell>
          <cell r="F5596" t="str">
            <v>29/01/1900</v>
          </cell>
          <cell r="G5596" t="str">
            <v>Tidak Tahu</v>
          </cell>
          <cell r="H5596" t="str">
            <v>Islam</v>
          </cell>
          <cell r="I5596" t="str">
            <v>Kawin</v>
          </cell>
          <cell r="J5596" t="str">
            <v>Anak</v>
          </cell>
          <cell r="K5596" t="str">
            <v>04</v>
          </cell>
          <cell r="L5596" t="str">
            <v>SLTA/Sederajat</v>
          </cell>
          <cell r="M5596" t="str">
            <v>Belum/Tidak Bekerja</v>
          </cell>
          <cell r="N5596">
            <v>0</v>
          </cell>
          <cell r="O5596">
            <v>0</v>
          </cell>
          <cell r="P5596" t="str">
            <v/>
          </cell>
          <cell r="Q5596">
            <v>0</v>
          </cell>
          <cell r="R5596" t="str">
            <v>Desa kutaliman</v>
          </cell>
          <cell r="S5596" t="str">
            <v>KEDUNGBANTENG</v>
          </cell>
          <cell r="T5596" t="str">
            <v>KUTALIMAN</v>
          </cell>
          <cell r="U5596" t="str">
            <v>001</v>
          </cell>
          <cell r="V5596" t="str">
            <v>003</v>
          </cell>
          <cell r="W5596" t="str">
            <v>Indonesia</v>
          </cell>
        </row>
        <row r="5597">
          <cell r="B5597" t="str">
            <v>SUYOKO</v>
          </cell>
          <cell r="C5597" t="str">
            <v>3302230203890002</v>
          </cell>
          <cell r="D5597" t="str">
            <v>L</v>
          </cell>
          <cell r="E5597" t="str">
            <v>BANYUMAS</v>
          </cell>
          <cell r="F5597" t="str">
            <v>02/03/1989</v>
          </cell>
          <cell r="G5597" t="str">
            <v>Tidak Tahu</v>
          </cell>
          <cell r="H5597" t="str">
            <v>Islam</v>
          </cell>
          <cell r="I5597" t="str">
            <v>Belum Kawin</v>
          </cell>
          <cell r="J5597" t="str">
            <v>Anak</v>
          </cell>
          <cell r="K5597" t="str">
            <v>04</v>
          </cell>
          <cell r="L5597" t="str">
            <v>Tamat SD/Sederajat</v>
          </cell>
          <cell r="M5597" t="str">
            <v>Karyawan Swasta</v>
          </cell>
          <cell r="N5597" t="str">
            <v>RAISEM</v>
          </cell>
          <cell r="O5597" t="str">
            <v>KUSWANDI</v>
          </cell>
          <cell r="P5597" t="str">
            <v>3302231702053895</v>
          </cell>
          <cell r="Q5597" t="str">
            <v>RAISEM</v>
          </cell>
          <cell r="R5597" t="str">
            <v>KUTALIMAN</v>
          </cell>
          <cell r="S5597" t="str">
            <v>KEDUNGBANTENG</v>
          </cell>
          <cell r="T5597" t="str">
            <v>KUTALIMAN</v>
          </cell>
          <cell r="U5597" t="str">
            <v>006</v>
          </cell>
          <cell r="V5597" t="str">
            <v>001</v>
          </cell>
          <cell r="W5597" t="str">
            <v>Indonesia</v>
          </cell>
        </row>
        <row r="5598">
          <cell r="B5598" t="str">
            <v>ANANG KHARIS</v>
          </cell>
          <cell r="C5598" t="str">
            <v>3306142204850002</v>
          </cell>
          <cell r="D5598" t="str">
            <v>L</v>
          </cell>
          <cell r="E5598" t="str">
            <v>PURWOREJO</v>
          </cell>
          <cell r="F5598" t="str">
            <v>22/04/1985</v>
          </cell>
          <cell r="G5598" t="str">
            <v>Tidak Tahu</v>
          </cell>
          <cell r="H5598" t="str">
            <v>Islam</v>
          </cell>
          <cell r="I5598" t="str">
            <v>Kawin</v>
          </cell>
          <cell r="J5598" t="str">
            <v>Kepala Keluarga</v>
          </cell>
          <cell r="K5598" t="str">
            <v>01</v>
          </cell>
          <cell r="L5598" t="str">
            <v>Tamat SD/Sederajat</v>
          </cell>
          <cell r="M5598" t="str">
            <v>Karyawan Swasta</v>
          </cell>
          <cell r="N5598" t="str">
            <v>PARTINAH</v>
          </cell>
          <cell r="O5598" t="str">
            <v>SARTONO</v>
          </cell>
          <cell r="P5598" t="str">
            <v>3302230806130002</v>
          </cell>
          <cell r="Q5598" t="str">
            <v>ANANG KHARIS</v>
          </cell>
          <cell r="R5598" t="str">
            <v>KUTALIMAN</v>
          </cell>
          <cell r="S5598" t="str">
            <v>KEDUNGBANTENG</v>
          </cell>
          <cell r="T5598" t="str">
            <v>KUTALIMAN</v>
          </cell>
          <cell r="U5598" t="str">
            <v>006</v>
          </cell>
          <cell r="V5598" t="str">
            <v>003</v>
          </cell>
          <cell r="W5598" t="str">
            <v>Indonesia</v>
          </cell>
        </row>
        <row r="5599">
          <cell r="B5599" t="str">
            <v>NATASYA LITHA MAULIDHA</v>
          </cell>
          <cell r="C5599" t="str">
            <v>33022308012015</v>
          </cell>
          <cell r="D5599" t="str">
            <v>P</v>
          </cell>
          <cell r="E5599" t="str">
            <v>BANYUMAS</v>
          </cell>
          <cell r="F5599" t="str">
            <v>08/01/2015</v>
          </cell>
          <cell r="G5599" t="str">
            <v>Tidak Tahu</v>
          </cell>
          <cell r="H5599" t="str">
            <v>Islam</v>
          </cell>
          <cell r="I5599" t="str">
            <v>Belum Kawin</v>
          </cell>
          <cell r="J5599" t="str">
            <v>Cucu</v>
          </cell>
          <cell r="K5599" t="str">
            <v>06</v>
          </cell>
          <cell r="L5599" t="str">
            <v>Tidak/Belum Sekolah</v>
          </cell>
          <cell r="M5599" t="str">
            <v>Belum/Tidak Bekerja</v>
          </cell>
          <cell r="N5599" t="str">
            <v>SURYANTI</v>
          </cell>
          <cell r="O5599" t="str">
            <v>RINO WIBOWO</v>
          </cell>
          <cell r="P5599" t="str">
            <v>3302232408060007</v>
          </cell>
          <cell r="Q5599" t="str">
            <v>KIRSAN</v>
          </cell>
          <cell r="R5599" t="str">
            <v>KUTALIMAN</v>
          </cell>
          <cell r="S5599" t="str">
            <v>KEDUNGBANTENG</v>
          </cell>
          <cell r="T5599" t="str">
            <v>KUTALIMAN</v>
          </cell>
          <cell r="U5599" t="str">
            <v>006</v>
          </cell>
          <cell r="V5599" t="str">
            <v>002</v>
          </cell>
          <cell r="W5599" t="str">
            <v>Indonesia</v>
          </cell>
        </row>
        <row r="5600">
          <cell r="B5600" t="str">
            <v>SURYANTI</v>
          </cell>
          <cell r="C5600" t="str">
            <v>3302235906970001</v>
          </cell>
          <cell r="D5600" t="str">
            <v>P</v>
          </cell>
          <cell r="E5600" t="str">
            <v>BANYUMAS</v>
          </cell>
          <cell r="F5600" t="str">
            <v>19/06/1997</v>
          </cell>
          <cell r="G5600" t="str">
            <v>Tidak Tahu</v>
          </cell>
          <cell r="H5600" t="str">
            <v>Islam</v>
          </cell>
          <cell r="I5600" t="str">
            <v>Kawin</v>
          </cell>
          <cell r="J5600" t="str">
            <v>Istri</v>
          </cell>
          <cell r="K5600" t="str">
            <v>03</v>
          </cell>
          <cell r="L5600" t="str">
            <v>Tamat SD/Sederajat</v>
          </cell>
          <cell r="M5600" t="str">
            <v>Mengurus Rumah Tangga</v>
          </cell>
          <cell r="N5600" t="str">
            <v>SAINAH</v>
          </cell>
          <cell r="O5600" t="str">
            <v>SUCHEDI</v>
          </cell>
          <cell r="P5600" t="str">
            <v>3302231702055193</v>
          </cell>
          <cell r="Q5600" t="str">
            <v>BB</v>
          </cell>
          <cell r="R5600" t="str">
            <v>WINDUJAYA</v>
          </cell>
          <cell r="S5600" t="str">
            <v>KEDUNGBANTENG</v>
          </cell>
          <cell r="T5600" t="str">
            <v>PINDAH</v>
          </cell>
          <cell r="U5600" t="str">
            <v>001</v>
          </cell>
          <cell r="V5600" t="str">
            <v>003</v>
          </cell>
          <cell r="W5600" t="str">
            <v>Indonesia</v>
          </cell>
        </row>
        <row r="5601">
          <cell r="B5601" t="str">
            <v>KAYSHA AZIZA</v>
          </cell>
          <cell r="C5601" t="str">
            <v>330223700115000</v>
          </cell>
          <cell r="D5601" t="str">
            <v>P</v>
          </cell>
          <cell r="E5601" t="str">
            <v>BANYUMAS</v>
          </cell>
          <cell r="F5601" t="str">
            <v>30/01/2015</v>
          </cell>
          <cell r="G5601" t="str">
            <v>TIDAK TAHU</v>
          </cell>
          <cell r="H5601" t="str">
            <v>Islam</v>
          </cell>
          <cell r="I5601" t="str">
            <v>Belum Kawin</v>
          </cell>
          <cell r="J5601" t="str">
            <v>Cucu</v>
          </cell>
          <cell r="K5601" t="str">
            <v>06</v>
          </cell>
          <cell r="L5601" t="str">
            <v>Tidak/Belum Sekolah</v>
          </cell>
          <cell r="M5601" t="str">
            <v>Belum/Tidak Bekerja</v>
          </cell>
          <cell r="N5601" t="str">
            <v>MEIROH</v>
          </cell>
          <cell r="O5601" t="str">
            <v>AGUS SARWONO</v>
          </cell>
          <cell r="P5601" t="str">
            <v>3302231702059291</v>
          </cell>
          <cell r="Q5601" t="str">
            <v>SAMIARTO NASLAM</v>
          </cell>
          <cell r="R5601" t="str">
            <v>KUTALIMAN</v>
          </cell>
          <cell r="S5601" t="str">
            <v>KEDUNGBANTENG</v>
          </cell>
          <cell r="T5601" t="str">
            <v>KUTALIMAN</v>
          </cell>
          <cell r="U5601" t="str">
            <v>001</v>
          </cell>
          <cell r="V5601" t="str">
            <v>002</v>
          </cell>
          <cell r="W5601" t="str">
            <v>Indonesia</v>
          </cell>
        </row>
        <row r="5602">
          <cell r="B5602" t="str">
            <v>PARLINAH</v>
          </cell>
          <cell r="C5602" t="str">
            <v>3302184101940004</v>
          </cell>
          <cell r="D5602" t="str">
            <v>P</v>
          </cell>
          <cell r="E5602" t="str">
            <v>BANYUMAS</v>
          </cell>
          <cell r="F5602" t="str">
            <v>01/01/1994</v>
          </cell>
          <cell r="G5602" t="str">
            <v>Tidak Tahu</v>
          </cell>
          <cell r="H5602" t="str">
            <v>Islam</v>
          </cell>
          <cell r="I5602" t="str">
            <v>Kawin</v>
          </cell>
          <cell r="J5602" t="str">
            <v>Istri</v>
          </cell>
          <cell r="K5602" t="str">
            <v>03</v>
          </cell>
          <cell r="L5602" t="str">
            <v>SLTP/Sederajat</v>
          </cell>
          <cell r="M5602" t="str">
            <v>Mengurus Rumah Tangga</v>
          </cell>
          <cell r="N5602" t="str">
            <v>WATINI</v>
          </cell>
          <cell r="O5602" t="str">
            <v>ADI WINARNO</v>
          </cell>
          <cell r="P5602" t="str">
            <v>3302231002150002</v>
          </cell>
          <cell r="Q5602" t="str">
            <v>TRI MONO</v>
          </cell>
          <cell r="R5602" t="str">
            <v>KUTALIMAN</v>
          </cell>
          <cell r="S5602" t="str">
            <v>KEDUNGBANTENG</v>
          </cell>
          <cell r="T5602" t="str">
            <v>KUTALIMAN</v>
          </cell>
          <cell r="U5602" t="str">
            <v>004</v>
          </cell>
          <cell r="V5602" t="str">
            <v>002</v>
          </cell>
          <cell r="W5602" t="str">
            <v>Indonesia</v>
          </cell>
        </row>
        <row r="5603">
          <cell r="B5603" t="str">
            <v>MUHAMAD ALVIN NUR LATIF</v>
          </cell>
          <cell r="C5603" t="str">
            <v>33022316012015</v>
          </cell>
          <cell r="D5603" t="str">
            <v>L</v>
          </cell>
          <cell r="E5603" t="str">
            <v>BANYUMAS</v>
          </cell>
          <cell r="F5603" t="str">
            <v>16/01/2015</v>
          </cell>
          <cell r="G5603" t="str">
            <v>Tidak Tahu</v>
          </cell>
          <cell r="H5603" t="str">
            <v>Islam</v>
          </cell>
          <cell r="I5603" t="str">
            <v>Belum Kawin</v>
          </cell>
          <cell r="J5603" t="str">
            <v>Anak</v>
          </cell>
          <cell r="K5603" t="str">
            <v>04</v>
          </cell>
          <cell r="L5603" t="str">
            <v>Tidak/Belum Sekolah</v>
          </cell>
          <cell r="M5603" t="str">
            <v>Belum/Tidak Bekerja</v>
          </cell>
          <cell r="N5603" t="str">
            <v>IDA BARKAH</v>
          </cell>
          <cell r="O5603" t="str">
            <v>KUAT WALUYO</v>
          </cell>
          <cell r="P5603" t="str">
            <v>3302231710140002</v>
          </cell>
          <cell r="Q5603" t="str">
            <v>KUAT WALUYO</v>
          </cell>
          <cell r="R5603" t="str">
            <v>KUTALIMAN</v>
          </cell>
          <cell r="S5603" t="str">
            <v>KEDUNGBANTENG</v>
          </cell>
          <cell r="T5603" t="str">
            <v>KUTALIMAN</v>
          </cell>
          <cell r="U5603" t="str">
            <v>007</v>
          </cell>
          <cell r="V5603" t="str">
            <v>002</v>
          </cell>
          <cell r="W5603" t="str">
            <v>Indonesia</v>
          </cell>
        </row>
        <row r="5604">
          <cell r="B5604" t="str">
            <v>FEBRI MAULANA FIRMANSYAH</v>
          </cell>
          <cell r="C5604" t="str">
            <v>3302231602010002</v>
          </cell>
          <cell r="D5604" t="str">
            <v>L</v>
          </cell>
          <cell r="E5604" t="str">
            <v>BANYUMAS</v>
          </cell>
          <cell r="F5604" t="str">
            <v>16/02/2001</v>
          </cell>
          <cell r="G5604" t="str">
            <v>Tidak Tahu</v>
          </cell>
          <cell r="H5604" t="str">
            <v>Islam</v>
          </cell>
          <cell r="I5604" t="str">
            <v>Belum Kawin</v>
          </cell>
          <cell r="J5604" t="str">
            <v>Anak</v>
          </cell>
          <cell r="K5604" t="str">
            <v>04</v>
          </cell>
          <cell r="L5604" t="str">
            <v>Tamat SD/Sederajat</v>
          </cell>
          <cell r="M5604" t="str">
            <v>Pelajar/Mahasiswa</v>
          </cell>
          <cell r="N5604" t="str">
            <v>TARYATI</v>
          </cell>
          <cell r="O5604" t="str">
            <v>BUDI SANTOSA</v>
          </cell>
          <cell r="P5604" t="str">
            <v>3302232108060056</v>
          </cell>
          <cell r="Q5604" t="str">
            <v>TARYATI</v>
          </cell>
          <cell r="R5604" t="str">
            <v>KUTALIMAN</v>
          </cell>
          <cell r="S5604" t="str">
            <v>KEDUNGBANTENG</v>
          </cell>
          <cell r="T5604" t="str">
            <v>KUTALIMAN</v>
          </cell>
          <cell r="U5604" t="str">
            <v>007</v>
          </cell>
          <cell r="V5604" t="str">
            <v>002</v>
          </cell>
          <cell r="W5604" t="str">
            <v>Indonesia</v>
          </cell>
        </row>
        <row r="5605">
          <cell r="B5605" t="str">
            <v>LISTRIANA NUR AHMAYATI</v>
          </cell>
          <cell r="C5605" t="str">
            <v>330223090512001</v>
          </cell>
          <cell r="D5605" t="str">
            <v>P</v>
          </cell>
          <cell r="E5605" t="str">
            <v>BANYUMAS</v>
          </cell>
          <cell r="F5605" t="str">
            <v>09/05/2012</v>
          </cell>
          <cell r="G5605" t="str">
            <v>Tidak Tahu</v>
          </cell>
          <cell r="H5605" t="str">
            <v>Islam</v>
          </cell>
          <cell r="I5605" t="str">
            <v>Belum Kawin</v>
          </cell>
          <cell r="J5605" t="str">
            <v>Anak</v>
          </cell>
          <cell r="K5605" t="str">
            <v>04</v>
          </cell>
          <cell r="L5605" t="str">
            <v>Tidak/Belum Sekolah</v>
          </cell>
          <cell r="M5605" t="str">
            <v>Belum/Tidak Bekerja</v>
          </cell>
          <cell r="N5605" t="str">
            <v>TARYATI</v>
          </cell>
          <cell r="O5605">
            <v>0</v>
          </cell>
          <cell r="P5605" t="str">
            <v/>
          </cell>
          <cell r="Q5605" t="str">
            <v>TARYATI</v>
          </cell>
          <cell r="R5605" t="str">
            <v>KUTALIMAN</v>
          </cell>
          <cell r="S5605" t="str">
            <v>KEDUNGBANTENG</v>
          </cell>
          <cell r="T5605" t="str">
            <v>KUTALIMAN</v>
          </cell>
          <cell r="U5605" t="str">
            <v>007</v>
          </cell>
          <cell r="V5605" t="str">
            <v>002</v>
          </cell>
          <cell r="W5605" t="str">
            <v>Indonesia</v>
          </cell>
        </row>
        <row r="5606">
          <cell r="B5606" t="str">
            <v>AISYA PUJI ASTUTI</v>
          </cell>
          <cell r="C5606" t="str">
            <v>3302235507990002</v>
          </cell>
          <cell r="D5606" t="str">
            <v>P</v>
          </cell>
          <cell r="E5606" t="str">
            <v>BANYUMAS</v>
          </cell>
          <cell r="F5606" t="str">
            <v>15/07/1999</v>
          </cell>
          <cell r="G5606" t="str">
            <v>Tidak Tahu</v>
          </cell>
          <cell r="H5606" t="str">
            <v>Islam</v>
          </cell>
          <cell r="I5606" t="str">
            <v>Belum Kawin</v>
          </cell>
          <cell r="J5606" t="str">
            <v>Anak</v>
          </cell>
          <cell r="K5606" t="str">
            <v>04</v>
          </cell>
          <cell r="L5606" t="str">
            <v>Tamat SD/Sederajat</v>
          </cell>
          <cell r="M5606" t="str">
            <v>Pelajar/Mahasiswa</v>
          </cell>
          <cell r="N5606" t="str">
            <v>SITI KHOTIMAH</v>
          </cell>
          <cell r="O5606" t="str">
            <v>YENO</v>
          </cell>
          <cell r="P5606" t="str">
            <v>3302231702059318</v>
          </cell>
          <cell r="Q5606" t="str">
            <v>YENO</v>
          </cell>
          <cell r="R5606" t="str">
            <v>DESA KUTALIMAN</v>
          </cell>
          <cell r="S5606" t="str">
            <v>KEDUNGBANTENG</v>
          </cell>
          <cell r="T5606" t="str">
            <v>KUTALIMAN</v>
          </cell>
          <cell r="U5606" t="str">
            <v>001</v>
          </cell>
          <cell r="V5606" t="str">
            <v>001</v>
          </cell>
          <cell r="W5606" t="str">
            <v>Indonesia</v>
          </cell>
        </row>
        <row r="5607">
          <cell r="B5607" t="str">
            <v>FATIMATUZZAHRO</v>
          </cell>
          <cell r="C5607" t="str">
            <v>330223210309001</v>
          </cell>
          <cell r="D5607" t="str">
            <v>P</v>
          </cell>
          <cell r="E5607" t="str">
            <v>BANYUMAS</v>
          </cell>
          <cell r="F5607" t="str">
            <v>21/03/2009</v>
          </cell>
          <cell r="G5607" t="str">
            <v>Tidak Tahu</v>
          </cell>
          <cell r="H5607" t="str">
            <v>Islam</v>
          </cell>
          <cell r="I5607" t="str">
            <v>Belum Kawin</v>
          </cell>
          <cell r="J5607" t="str">
            <v>Anak</v>
          </cell>
          <cell r="K5607" t="str">
            <v>04</v>
          </cell>
          <cell r="L5607" t="str">
            <v>Tidak/Belum Sekolah</v>
          </cell>
          <cell r="M5607" t="str">
            <v>Belum/Tidak Bekerja</v>
          </cell>
          <cell r="N5607" t="str">
            <v>KARTINAH</v>
          </cell>
          <cell r="O5607" t="str">
            <v>SUMARYO</v>
          </cell>
          <cell r="P5607" t="str">
            <v>3302231702059311</v>
          </cell>
          <cell r="Q5607" t="str">
            <v>SUMARYO</v>
          </cell>
          <cell r="R5607" t="str">
            <v>DESA KUTALIMAN</v>
          </cell>
          <cell r="S5607" t="str">
            <v>KEDUNGBANTENG</v>
          </cell>
          <cell r="T5607" t="str">
            <v>KUTALIMAN</v>
          </cell>
          <cell r="U5607" t="str">
            <v>001</v>
          </cell>
          <cell r="V5607" t="str">
            <v>001</v>
          </cell>
          <cell r="W5607" t="str">
            <v>Indonesia</v>
          </cell>
        </row>
        <row r="5608">
          <cell r="B5608" t="str">
            <v>AGUS SARWONO</v>
          </cell>
          <cell r="C5608" t="str">
            <v>3304012608860002</v>
          </cell>
          <cell r="D5608" t="str">
            <v>L</v>
          </cell>
          <cell r="E5608" t="str">
            <v>BANJARNEGARA</v>
          </cell>
          <cell r="F5608" t="str">
            <v>26/08/1986</v>
          </cell>
          <cell r="G5608" t="str">
            <v>Tidak Tahu</v>
          </cell>
          <cell r="H5608" t="str">
            <v>Islam</v>
          </cell>
          <cell r="I5608" t="str">
            <v>Kawin</v>
          </cell>
          <cell r="J5608" t="str">
            <v>Kepala Keluarga</v>
          </cell>
          <cell r="K5608" t="str">
            <v>01</v>
          </cell>
          <cell r="L5608" t="str">
            <v>Tamat SD/Sederajat</v>
          </cell>
          <cell r="M5608" t="str">
            <v>Wiraswasta</v>
          </cell>
          <cell r="N5608" t="str">
            <v>MUHKHATI</v>
          </cell>
          <cell r="O5608" t="str">
            <v>KIRWAN KARTOWIYATNO</v>
          </cell>
          <cell r="P5608" t="str">
            <v>3302232502150002</v>
          </cell>
          <cell r="Q5608" t="str">
            <v>AGUS SARWONO</v>
          </cell>
          <cell r="R5608" t="str">
            <v>KUTALIMAN</v>
          </cell>
          <cell r="S5608" t="str">
            <v>KEDUNGBANTENG</v>
          </cell>
          <cell r="T5608" t="str">
            <v>KUTALIMAN</v>
          </cell>
          <cell r="U5608" t="str">
            <v>001</v>
          </cell>
          <cell r="V5608" t="str">
            <v>002</v>
          </cell>
          <cell r="W5608" t="str">
            <v>Indonesia</v>
          </cell>
        </row>
        <row r="5609">
          <cell r="B5609" t="str">
            <v>KAYSHA AZIZA</v>
          </cell>
          <cell r="C5609" t="str">
            <v>3302237001150001</v>
          </cell>
          <cell r="D5609" t="str">
            <v>P</v>
          </cell>
          <cell r="E5609" t="str">
            <v>BANYUMAS</v>
          </cell>
          <cell r="F5609" t="str">
            <v>30/01/2015</v>
          </cell>
          <cell r="G5609" t="str">
            <v>Tidak Tahu</v>
          </cell>
          <cell r="H5609" t="str">
            <v>Islam</v>
          </cell>
          <cell r="I5609" t="str">
            <v>Belum Kawin</v>
          </cell>
          <cell r="J5609" t="str">
            <v>Anak</v>
          </cell>
          <cell r="K5609" t="str">
            <v>04</v>
          </cell>
          <cell r="L5609" t="str">
            <v>Tidak/Belum Sekolah</v>
          </cell>
          <cell r="M5609" t="str">
            <v>Belum/Tidak Bekerja</v>
          </cell>
          <cell r="N5609" t="str">
            <v>MEIROH</v>
          </cell>
          <cell r="O5609" t="str">
            <v>AGUS SARWONO</v>
          </cell>
          <cell r="P5609" t="str">
            <v/>
          </cell>
          <cell r="Q5609" t="str">
            <v>AGUS SARWONO</v>
          </cell>
          <cell r="R5609" t="str">
            <v>KUTALIMAN</v>
          </cell>
          <cell r="S5609" t="str">
            <v>KEDUNGBANTENG</v>
          </cell>
          <cell r="T5609" t="str">
            <v>KUTALIMAN</v>
          </cell>
          <cell r="U5609" t="str">
            <v>001</v>
          </cell>
          <cell r="V5609" t="str">
            <v>002</v>
          </cell>
          <cell r="W5609" t="str">
            <v>Indonesia</v>
          </cell>
        </row>
        <row r="5610">
          <cell r="B5610" t="str">
            <v>ACHMAD IBNU ATHOILLAH</v>
          </cell>
          <cell r="C5610" t="str">
            <v>3302232506130002</v>
          </cell>
          <cell r="D5610" t="str">
            <v>L</v>
          </cell>
          <cell r="E5610" t="str">
            <v>BANYUMAS</v>
          </cell>
          <cell r="F5610" t="str">
            <v>25/06/2013</v>
          </cell>
          <cell r="G5610" t="str">
            <v>Tidak Tahu</v>
          </cell>
          <cell r="H5610" t="str">
            <v>Islam</v>
          </cell>
          <cell r="I5610" t="str">
            <v>Belum Kawin</v>
          </cell>
          <cell r="J5610" t="str">
            <v>Anak</v>
          </cell>
          <cell r="K5610" t="str">
            <v>04</v>
          </cell>
          <cell r="L5610" t="str">
            <v>Tidak Tamat SD/Sederajat</v>
          </cell>
          <cell r="M5610" t="str">
            <v>Pelajar/Mahasiswa</v>
          </cell>
          <cell r="N5610" t="str">
            <v>MARIFAH</v>
          </cell>
          <cell r="O5610" t="str">
            <v>MUHAMAD IBNU MUNKADIR</v>
          </cell>
          <cell r="P5610" t="str">
            <v>330223</v>
          </cell>
          <cell r="Q5610" t="str">
            <v>MARIFAH</v>
          </cell>
          <cell r="R5610" t="str">
            <v>KUTALIMAN</v>
          </cell>
          <cell r="S5610" t="str">
            <v>KEDUNGBANTENG</v>
          </cell>
          <cell r="T5610" t="str">
            <v>KUTALIMAN</v>
          </cell>
          <cell r="U5610" t="str">
            <v>001</v>
          </cell>
          <cell r="V5610" t="str">
            <v>003</v>
          </cell>
          <cell r="W5610" t="str">
            <v>Indonesia</v>
          </cell>
        </row>
        <row r="5611">
          <cell r="B5611" t="str">
            <v xml:space="preserve">ISNIATUN KHORIAH </v>
          </cell>
          <cell r="C5611" t="str">
            <v>330223081110001</v>
          </cell>
          <cell r="D5611" t="str">
            <v>P</v>
          </cell>
          <cell r="E5611" t="str">
            <v>BANYUMAS</v>
          </cell>
          <cell r="F5611" t="str">
            <v>08/11/2010</v>
          </cell>
          <cell r="G5611" t="str">
            <v>Tidak Tahu</v>
          </cell>
          <cell r="H5611" t="str">
            <v>Islam</v>
          </cell>
          <cell r="I5611" t="str">
            <v>Belum Kawin</v>
          </cell>
          <cell r="J5611" t="str">
            <v>Anak</v>
          </cell>
          <cell r="K5611" t="str">
            <v>04</v>
          </cell>
          <cell r="L5611" t="str">
            <v>Tidak/Belum Sekolah</v>
          </cell>
          <cell r="M5611" t="str">
            <v>Belum/Tidak Bekerja</v>
          </cell>
          <cell r="N5611" t="str">
            <v>SUNARTI</v>
          </cell>
          <cell r="O5611" t="str">
            <v>SUPRIYANTO RIBUT</v>
          </cell>
          <cell r="P5611" t="str">
            <v>3302230108060009</v>
          </cell>
          <cell r="Q5611" t="str">
            <v>SUPRIYANTO RIBUT</v>
          </cell>
          <cell r="R5611" t="str">
            <v>Kutaliman</v>
          </cell>
          <cell r="S5611" t="str">
            <v>KEDUNGBANTENG</v>
          </cell>
          <cell r="T5611" t="str">
            <v>KUTALIMAN</v>
          </cell>
          <cell r="U5611" t="str">
            <v>006</v>
          </cell>
          <cell r="V5611" t="str">
            <v>001</v>
          </cell>
          <cell r="W5611" t="str">
            <v>Indonesia</v>
          </cell>
        </row>
        <row r="5612">
          <cell r="B5612" t="str">
            <v xml:space="preserve">SUPRIYANTO RIBUT    </v>
          </cell>
          <cell r="C5612" t="str">
            <v>3302231104660001</v>
          </cell>
          <cell r="D5612" t="str">
            <v>L</v>
          </cell>
          <cell r="E5612" t="str">
            <v>BANYUMA</v>
          </cell>
          <cell r="F5612" t="str">
            <v>11/04/1966</v>
          </cell>
          <cell r="G5612" t="str">
            <v>Tidak Tahu</v>
          </cell>
          <cell r="H5612" t="str">
            <v>Islam</v>
          </cell>
          <cell r="I5612" t="str">
            <v>Kawin</v>
          </cell>
          <cell r="J5612" t="str">
            <v>Kepala Keluarga</v>
          </cell>
          <cell r="K5612" t="str">
            <v>01</v>
          </cell>
          <cell r="L5612" t="str">
            <v>Tamat SD/Sederajat</v>
          </cell>
          <cell r="M5612" t="str">
            <v>Pedagang</v>
          </cell>
          <cell r="N5612" t="str">
            <v xml:space="preserve">NISAH   </v>
          </cell>
          <cell r="O5612" t="str">
            <v xml:space="preserve">SUPRIYANTO RIBUT    </v>
          </cell>
          <cell r="P5612" t="str">
            <v>3302230108060009</v>
          </cell>
          <cell r="Q5612" t="str">
            <v xml:space="preserve">SUPRIYANTO RIBUT    </v>
          </cell>
          <cell r="R5612" t="str">
            <v>KUTALIMAN</v>
          </cell>
          <cell r="S5612" t="str">
            <v>KEDUNGBANTENG</v>
          </cell>
          <cell r="T5612" t="str">
            <v>KUTALIMAN</v>
          </cell>
          <cell r="U5612" t="str">
            <v>006</v>
          </cell>
          <cell r="V5612" t="str">
            <v>001</v>
          </cell>
          <cell r="W5612" t="str">
            <v>Indonesia</v>
          </cell>
        </row>
        <row r="5613">
          <cell r="B5613" t="str">
            <v>AGUS SARWONO</v>
          </cell>
          <cell r="C5613" t="str">
            <v>3304012608860002</v>
          </cell>
          <cell r="D5613" t="str">
            <v>L</v>
          </cell>
          <cell r="E5613" t="str">
            <v>BANJARNEGARA</v>
          </cell>
          <cell r="F5613" t="str">
            <v>26/08/1986</v>
          </cell>
          <cell r="G5613" t="str">
            <v>Tidak Tahu</v>
          </cell>
          <cell r="H5613" t="str">
            <v>Islam</v>
          </cell>
          <cell r="I5613" t="str">
            <v>Kawin</v>
          </cell>
          <cell r="J5613" t="str">
            <v>Kepala Keluarga</v>
          </cell>
          <cell r="K5613" t="str">
            <v>01</v>
          </cell>
          <cell r="L5613" t="str">
            <v>Tamat SD/Sederajat</v>
          </cell>
          <cell r="M5613" t="str">
            <v>Wiraswasta</v>
          </cell>
          <cell r="N5613" t="str">
            <v>MUHKHATI</v>
          </cell>
          <cell r="O5613" t="str">
            <v>KIRWAN KARTOWIYATNO</v>
          </cell>
          <cell r="P5613" t="str">
            <v/>
          </cell>
          <cell r="Q5613" t="str">
            <v>AGUS SARWONO</v>
          </cell>
          <cell r="R5613" t="str">
            <v>KUTALIMAN</v>
          </cell>
          <cell r="S5613" t="str">
            <v>KEDUNGBANTENG</v>
          </cell>
          <cell r="T5613" t="str">
            <v>KUTALIMAN</v>
          </cell>
          <cell r="U5613" t="str">
            <v>002</v>
          </cell>
          <cell r="V5613" t="str">
            <v>001</v>
          </cell>
          <cell r="W5613" t="str">
            <v>Indonesia</v>
          </cell>
        </row>
        <row r="5614">
          <cell r="B5614" t="str">
            <v>TIRSAN</v>
          </cell>
          <cell r="C5614" t="str">
            <v>3302231004810002</v>
          </cell>
          <cell r="D5614" t="str">
            <v>L</v>
          </cell>
          <cell r="E5614" t="str">
            <v>BANYUMAS</v>
          </cell>
          <cell r="F5614" t="str">
            <v>10/04/1981</v>
          </cell>
          <cell r="G5614" t="str">
            <v>Tidak Tahu</v>
          </cell>
          <cell r="H5614" t="str">
            <v>Islam</v>
          </cell>
          <cell r="I5614" t="str">
            <v>Kawin</v>
          </cell>
          <cell r="J5614" t="str">
            <v>Kepala Keluarga</v>
          </cell>
          <cell r="K5614" t="str">
            <v>01</v>
          </cell>
          <cell r="L5614" t="str">
            <v>Tamat SD/Sederajat</v>
          </cell>
          <cell r="M5614" t="str">
            <v>Buruh Harian Lepas</v>
          </cell>
          <cell r="N5614" t="str">
            <v>NASEM</v>
          </cell>
          <cell r="O5614" t="str">
            <v>KARSIM</v>
          </cell>
          <cell r="P5614" t="str">
            <v>0</v>
          </cell>
          <cell r="Q5614" t="str">
            <v>TIRSAN</v>
          </cell>
          <cell r="R5614" t="str">
            <v>KUTALIMAN</v>
          </cell>
          <cell r="S5614" t="str">
            <v>KEDUNGBANTENG</v>
          </cell>
          <cell r="T5614" t="str">
            <v>KUTALIMAN</v>
          </cell>
          <cell r="U5614" t="str">
            <v>004</v>
          </cell>
          <cell r="V5614" t="str">
            <v>001</v>
          </cell>
          <cell r="W5614" t="str">
            <v>Indonesia</v>
          </cell>
        </row>
        <row r="5615">
          <cell r="B5615" t="str">
            <v>KAITEM</v>
          </cell>
          <cell r="C5615" t="str">
            <v>3302235212250001</v>
          </cell>
          <cell r="D5615" t="str">
            <v>P</v>
          </cell>
          <cell r="E5615" t="str">
            <v>BANYUMAS</v>
          </cell>
          <cell r="F5615" t="str">
            <v>12/12/1962</v>
          </cell>
          <cell r="G5615" t="str">
            <v>Tidak Tahu</v>
          </cell>
          <cell r="H5615" t="str">
            <v>Islam</v>
          </cell>
          <cell r="I5615" t="str">
            <v>Belum Kawin</v>
          </cell>
          <cell r="J5615" t="str">
            <v>Anak</v>
          </cell>
          <cell r="K5615" t="str">
            <v>04</v>
          </cell>
          <cell r="L5615" t="str">
            <v>Tamat SD/Sederajat</v>
          </cell>
          <cell r="M5615" t="str">
            <v>Buruh Harian Lepas</v>
          </cell>
          <cell r="N5615" t="str">
            <v>KAITEM</v>
          </cell>
          <cell r="O5615" t="str">
            <v>KARTAREJA</v>
          </cell>
          <cell r="P5615" t="str">
            <v>3302231702058840</v>
          </cell>
          <cell r="Q5615" t="str">
            <v>KAITEM</v>
          </cell>
          <cell r="R5615" t="str">
            <v>KUTAIMAN</v>
          </cell>
          <cell r="S5615" t="str">
            <v>KEDUNGBANTENG</v>
          </cell>
          <cell r="T5615" t="str">
            <v>KUTALIMAN</v>
          </cell>
          <cell r="U5615" t="str">
            <v>001</v>
          </cell>
          <cell r="V5615" t="str">
            <v>002</v>
          </cell>
          <cell r="W5615" t="str">
            <v>Indonesia</v>
          </cell>
        </row>
        <row r="5616">
          <cell r="B5616" t="str">
            <v>NAWAN</v>
          </cell>
          <cell r="C5616" t="str">
            <v>3302233112840022</v>
          </cell>
          <cell r="D5616" t="str">
            <v>L</v>
          </cell>
          <cell r="E5616" t="str">
            <v>BANYUMAS</v>
          </cell>
          <cell r="F5616" t="str">
            <v>31/12/1984</v>
          </cell>
          <cell r="G5616" t="str">
            <v>Tidak Tahu</v>
          </cell>
          <cell r="H5616" t="str">
            <v>Islam</v>
          </cell>
          <cell r="I5616" t="str">
            <v>Kawin</v>
          </cell>
          <cell r="J5616" t="str">
            <v>Anak</v>
          </cell>
          <cell r="K5616" t="str">
            <v>04</v>
          </cell>
          <cell r="L5616" t="str">
            <v>Tamat SD/Sederajat</v>
          </cell>
          <cell r="M5616" t="str">
            <v>Buruh Harian Lepas</v>
          </cell>
          <cell r="N5616" t="str">
            <v>KATEM</v>
          </cell>
          <cell r="O5616" t="str">
            <v>SAMSUDIN</v>
          </cell>
          <cell r="P5616" t="str">
            <v>3302231702054760</v>
          </cell>
          <cell r="Q5616" t="str">
            <v>KATEM</v>
          </cell>
          <cell r="R5616" t="str">
            <v>KUTALIMAN</v>
          </cell>
          <cell r="S5616" t="str">
            <v>KEDUNGBANTENG</v>
          </cell>
          <cell r="T5616" t="str">
            <v>KUTALIMAN</v>
          </cell>
          <cell r="U5616" t="str">
            <v>005</v>
          </cell>
          <cell r="V5616" t="str">
            <v>002</v>
          </cell>
          <cell r="W5616" t="str">
            <v>Indonesia</v>
          </cell>
        </row>
        <row r="5617">
          <cell r="B5617" t="str">
            <v>AGUS TRIONO</v>
          </cell>
          <cell r="C5617" t="str">
            <v>3302220608890001</v>
          </cell>
          <cell r="D5617" t="str">
            <v>L</v>
          </cell>
          <cell r="E5617" t="str">
            <v>BANYUMAS</v>
          </cell>
          <cell r="F5617" t="str">
            <v>06/08/1989</v>
          </cell>
          <cell r="G5617" t="str">
            <v>Tidak Tahu</v>
          </cell>
          <cell r="H5617" t="str">
            <v>Islam</v>
          </cell>
          <cell r="I5617" t="str">
            <v>Kawin</v>
          </cell>
          <cell r="J5617" t="str">
            <v>Kepala Keluarga</v>
          </cell>
          <cell r="K5617" t="str">
            <v>01</v>
          </cell>
          <cell r="L5617" t="str">
            <v>SLTP/Sederajat</v>
          </cell>
          <cell r="M5617" t="str">
            <v>Karyawan Swasta</v>
          </cell>
          <cell r="N5617" t="str">
            <v>SUTI</v>
          </cell>
          <cell r="O5617" t="str">
            <v>ACHMAD SUMARTO SATIM</v>
          </cell>
          <cell r="P5617" t="str">
            <v>3302230203150002</v>
          </cell>
          <cell r="Q5617" t="str">
            <v>AGUS TRIONO</v>
          </cell>
          <cell r="R5617" t="str">
            <v>KUTALIMAN</v>
          </cell>
          <cell r="S5617" t="str">
            <v>KEDUNGBANTENG</v>
          </cell>
          <cell r="T5617" t="str">
            <v>KUTALIMAN</v>
          </cell>
          <cell r="U5617" t="str">
            <v>005</v>
          </cell>
          <cell r="V5617" t="str">
            <v>003</v>
          </cell>
          <cell r="W5617" t="str">
            <v>Indonesia</v>
          </cell>
        </row>
        <row r="5618">
          <cell r="B5618" t="str">
            <v>NAURA ZIDNA ALTHAFUNISA</v>
          </cell>
          <cell r="C5618" t="str">
            <v>30223150115001</v>
          </cell>
          <cell r="D5618" t="str">
            <v>P</v>
          </cell>
          <cell r="E5618" t="str">
            <v>BANYUMAS</v>
          </cell>
          <cell r="F5618" t="str">
            <v>15/01/2015</v>
          </cell>
          <cell r="G5618" t="str">
            <v>Tidak Tahu</v>
          </cell>
          <cell r="H5618" t="str">
            <v>Islam</v>
          </cell>
          <cell r="I5618" t="str">
            <v>Belum Kawin</v>
          </cell>
          <cell r="J5618" t="str">
            <v>Cucu</v>
          </cell>
          <cell r="K5618" t="str">
            <v>06</v>
          </cell>
          <cell r="L5618" t="str">
            <v>Tidak/Belum Sekolah</v>
          </cell>
          <cell r="M5618" t="str">
            <v>Belum/Tidak Bekerja</v>
          </cell>
          <cell r="N5618" t="str">
            <v>TRI MULYANINGSIH</v>
          </cell>
          <cell r="O5618" t="str">
            <v>AAN SUNARYO</v>
          </cell>
          <cell r="P5618" t="str">
            <v>3302231802050150</v>
          </cell>
          <cell r="Q5618" t="str">
            <v>ROKHMAT AHMAD MASHUDIN</v>
          </cell>
          <cell r="R5618" t="str">
            <v>KUTALIMAN</v>
          </cell>
          <cell r="S5618" t="str">
            <v>KEDUNGBANTENG</v>
          </cell>
          <cell r="T5618" t="str">
            <v>GANDA</v>
          </cell>
          <cell r="U5618" t="str">
            <v>001</v>
          </cell>
          <cell r="V5618" t="str">
            <v>003</v>
          </cell>
          <cell r="W5618" t="str">
            <v>Indonesia</v>
          </cell>
        </row>
        <row r="5619">
          <cell r="B5619" t="str">
            <v>AKHMAD SOBERI</v>
          </cell>
          <cell r="C5619" t="str">
            <v>3302230808770001</v>
          </cell>
          <cell r="D5619" t="str">
            <v>L</v>
          </cell>
          <cell r="E5619" t="str">
            <v>BANYUMAS</v>
          </cell>
          <cell r="F5619" t="str">
            <v>08/08/1977</v>
          </cell>
          <cell r="G5619" t="str">
            <v>Tidak Tahu</v>
          </cell>
          <cell r="H5619" t="str">
            <v>Islam</v>
          </cell>
          <cell r="I5619" t="str">
            <v>Kawin</v>
          </cell>
          <cell r="J5619" t="str">
            <v>Kepala Keluarga</v>
          </cell>
          <cell r="K5619" t="str">
            <v>01</v>
          </cell>
          <cell r="L5619" t="str">
            <v>SLTP/Sederajat</v>
          </cell>
          <cell r="M5619" t="str">
            <v>Buruh Harian Lepas</v>
          </cell>
          <cell r="N5619" t="str">
            <v>WARSEM</v>
          </cell>
          <cell r="O5619" t="str">
            <v>NURSIKIN</v>
          </cell>
          <cell r="P5619" t="str">
            <v>0</v>
          </cell>
          <cell r="Q5619" t="str">
            <v>AKHMAD SOBERI</v>
          </cell>
          <cell r="R5619" t="str">
            <v>KUTALIMAN</v>
          </cell>
          <cell r="S5619" t="str">
            <v>KEDUNGBANTENG</v>
          </cell>
          <cell r="T5619" t="str">
            <v>KUTALIMAN</v>
          </cell>
          <cell r="U5619" t="str">
            <v>003</v>
          </cell>
          <cell r="V5619" t="str">
            <v>002</v>
          </cell>
          <cell r="W5619" t="str">
            <v>Indonesia</v>
          </cell>
        </row>
        <row r="5620">
          <cell r="B5620" t="str">
            <v>SUMINAH</v>
          </cell>
          <cell r="C5620" t="str">
            <v>3302225404810003</v>
          </cell>
          <cell r="D5620" t="str">
            <v>P</v>
          </cell>
          <cell r="E5620" t="str">
            <v>BANYUMAS</v>
          </cell>
          <cell r="F5620" t="str">
            <v>14/04/1981</v>
          </cell>
          <cell r="G5620" t="str">
            <v>Tidak Tahu</v>
          </cell>
          <cell r="H5620" t="str">
            <v>Islam</v>
          </cell>
          <cell r="I5620" t="str">
            <v>Kawin</v>
          </cell>
          <cell r="J5620" t="str">
            <v>Istri</v>
          </cell>
          <cell r="K5620" t="str">
            <v>03</v>
          </cell>
          <cell r="L5620" t="str">
            <v>SLTP/Sederajat</v>
          </cell>
          <cell r="M5620" t="str">
            <v>Mengurus Rumah Tangga</v>
          </cell>
          <cell r="N5620" t="str">
            <v>NARITEM</v>
          </cell>
          <cell r="O5620" t="str">
            <v>SLAMET RIANTO</v>
          </cell>
          <cell r="P5620" t="str">
            <v>0</v>
          </cell>
          <cell r="Q5620" t="str">
            <v>AKHMAD SOBERI</v>
          </cell>
          <cell r="R5620" t="str">
            <v>KUTALIMAN</v>
          </cell>
          <cell r="S5620" t="str">
            <v>KEDUNGBANTENG</v>
          </cell>
          <cell r="T5620" t="str">
            <v>KUTALIMAN</v>
          </cell>
          <cell r="U5620" t="str">
            <v>003</v>
          </cell>
          <cell r="V5620" t="str">
            <v>002</v>
          </cell>
          <cell r="W5620" t="str">
            <v>Indonesia</v>
          </cell>
        </row>
        <row r="5621">
          <cell r="B5621" t="str">
            <v>KHAMDANI</v>
          </cell>
          <cell r="C5621" t="str">
            <v>3302221408070001</v>
          </cell>
          <cell r="D5621" t="str">
            <v>L</v>
          </cell>
          <cell r="E5621" t="str">
            <v>BANYUMAS</v>
          </cell>
          <cell r="F5621" t="str">
            <v>14/08/2007</v>
          </cell>
          <cell r="G5621" t="str">
            <v>Tidak Tahu</v>
          </cell>
          <cell r="H5621" t="str">
            <v>Islam</v>
          </cell>
          <cell r="I5621" t="str">
            <v>Belum Kawin</v>
          </cell>
          <cell r="J5621" t="str">
            <v>Anak</v>
          </cell>
          <cell r="K5621" t="str">
            <v>04</v>
          </cell>
          <cell r="L5621" t="str">
            <v>Tidak/Belum Sekolah</v>
          </cell>
          <cell r="M5621" t="str">
            <v>Belum/Tidak Bekerja</v>
          </cell>
          <cell r="N5621" t="str">
            <v>SUMINAH</v>
          </cell>
          <cell r="O5621" t="str">
            <v>AKHMAD SOBERI</v>
          </cell>
          <cell r="P5621" t="str">
            <v>0</v>
          </cell>
          <cell r="Q5621" t="str">
            <v>AKHMAD SOBERI</v>
          </cell>
          <cell r="R5621" t="str">
            <v>KUTALIMAN</v>
          </cell>
          <cell r="S5621" t="str">
            <v>KEDUNGBANTENG</v>
          </cell>
          <cell r="T5621" t="str">
            <v>KUTALIMAN</v>
          </cell>
          <cell r="U5621" t="str">
            <v>003</v>
          </cell>
          <cell r="V5621" t="str">
            <v>002</v>
          </cell>
          <cell r="W5621" t="str">
            <v>Indonesia</v>
          </cell>
        </row>
        <row r="5622">
          <cell r="B5622" t="str">
            <v>ATIKA NURKHASANAH</v>
          </cell>
          <cell r="C5622" t="str">
            <v>3302226605120002</v>
          </cell>
          <cell r="D5622" t="str">
            <v>P</v>
          </cell>
          <cell r="E5622" t="str">
            <v>BANYUMAS</v>
          </cell>
          <cell r="F5622" t="str">
            <v>26/05/2012</v>
          </cell>
          <cell r="G5622" t="str">
            <v>Tidak Tahu</v>
          </cell>
          <cell r="H5622" t="str">
            <v>Islam</v>
          </cell>
          <cell r="I5622" t="str">
            <v>Belum Kawin</v>
          </cell>
          <cell r="J5622" t="str">
            <v>Anak</v>
          </cell>
          <cell r="K5622" t="str">
            <v>04</v>
          </cell>
          <cell r="L5622" t="str">
            <v>Tidak/Belum Sekolah</v>
          </cell>
          <cell r="M5622" t="str">
            <v>Belum/Tidak Bekerja</v>
          </cell>
          <cell r="N5622" t="str">
            <v>SUMINAH</v>
          </cell>
          <cell r="O5622" t="str">
            <v>AKHMAD SOBERI</v>
          </cell>
          <cell r="P5622" t="str">
            <v>0</v>
          </cell>
          <cell r="Q5622" t="str">
            <v>AKHMAD SOBERI</v>
          </cell>
          <cell r="R5622" t="str">
            <v>KUTALIMAN</v>
          </cell>
          <cell r="S5622" t="str">
            <v>KEDUNGBANTENG</v>
          </cell>
          <cell r="T5622" t="str">
            <v>KUTALIMAN</v>
          </cell>
          <cell r="U5622" t="str">
            <v>003</v>
          </cell>
          <cell r="V5622" t="str">
            <v>002</v>
          </cell>
          <cell r="W5622" t="str">
            <v>Indonesia</v>
          </cell>
        </row>
        <row r="5623">
          <cell r="B5623" t="str">
            <v>IKSAN</v>
          </cell>
          <cell r="C5623" t="str">
            <v>3329132404780007</v>
          </cell>
          <cell r="D5623" t="str">
            <v>L</v>
          </cell>
          <cell r="E5623" t="str">
            <v>BREBES</v>
          </cell>
          <cell r="F5623" t="str">
            <v>24/04/1978</v>
          </cell>
          <cell r="G5623" t="str">
            <v>Tidak Tahu</v>
          </cell>
          <cell r="H5623" t="str">
            <v>Islam</v>
          </cell>
          <cell r="I5623" t="str">
            <v>Kawin</v>
          </cell>
          <cell r="J5623" t="str">
            <v>Kepala Keluarga</v>
          </cell>
          <cell r="K5623" t="str">
            <v>01</v>
          </cell>
          <cell r="L5623" t="str">
            <v>SLTA/Sederajat</v>
          </cell>
          <cell r="M5623" t="str">
            <v>Pialang</v>
          </cell>
          <cell r="N5623" t="str">
            <v>HJ. SURIAH</v>
          </cell>
          <cell r="O5623" t="str">
            <v>WASNAD</v>
          </cell>
          <cell r="P5623" t="str">
            <v>0</v>
          </cell>
          <cell r="Q5623" t="str">
            <v>IKSAN</v>
          </cell>
          <cell r="R5623" t="str">
            <v>KUTALIMAN</v>
          </cell>
          <cell r="S5623" t="str">
            <v>KEDUNGBANTENG</v>
          </cell>
          <cell r="T5623" t="str">
            <v>KUTALIMAN</v>
          </cell>
          <cell r="U5623" t="str">
            <v>001</v>
          </cell>
          <cell r="V5623" t="str">
            <v>004</v>
          </cell>
          <cell r="W5623" t="str">
            <v>Indonesia</v>
          </cell>
        </row>
        <row r="5624">
          <cell r="B5624" t="str">
            <v>SITI SOLIHAH</v>
          </cell>
          <cell r="C5624" t="str">
            <v>3302234107920012</v>
          </cell>
          <cell r="D5624" t="str">
            <v>P</v>
          </cell>
          <cell r="E5624" t="str">
            <v>BANYUMAS</v>
          </cell>
          <cell r="F5624" t="str">
            <v>01/07/1992</v>
          </cell>
          <cell r="G5624" t="str">
            <v>Tidak Tahu</v>
          </cell>
          <cell r="H5624" t="str">
            <v>Islam</v>
          </cell>
          <cell r="I5624" t="str">
            <v>Kawin</v>
          </cell>
          <cell r="J5624" t="str">
            <v>Istri</v>
          </cell>
          <cell r="K5624" t="str">
            <v>03</v>
          </cell>
          <cell r="L5624" t="str">
            <v>Tamat SD/Sederajat</v>
          </cell>
          <cell r="M5624" t="str">
            <v>Mengurus Rumah Tangga</v>
          </cell>
          <cell r="N5624" t="str">
            <v>KARIMAH</v>
          </cell>
          <cell r="O5624" t="str">
            <v>SLAMET SUHARI</v>
          </cell>
          <cell r="P5624" t="str">
            <v>3302230403150003</v>
          </cell>
          <cell r="Q5624" t="str">
            <v>DIDIT ARIF TRIYONO</v>
          </cell>
          <cell r="R5624" t="str">
            <v>KUTALIMAN</v>
          </cell>
          <cell r="S5624" t="str">
            <v>KEDUNGBANTENG</v>
          </cell>
          <cell r="T5624" t="str">
            <v>KUTALIMAN</v>
          </cell>
          <cell r="U5624" t="str">
            <v>005</v>
          </cell>
          <cell r="V5624" t="str">
            <v>002</v>
          </cell>
          <cell r="W5624" t="str">
            <v>Indonesia</v>
          </cell>
        </row>
        <row r="5625">
          <cell r="B5625" t="str">
            <v>SARJONO</v>
          </cell>
          <cell r="C5625" t="str">
            <v>1801041901880003</v>
          </cell>
          <cell r="D5625" t="str">
            <v>L</v>
          </cell>
          <cell r="E5625" t="str">
            <v>BANYUMAS</v>
          </cell>
          <cell r="F5625" t="str">
            <v>19/01/1988</v>
          </cell>
          <cell r="G5625" t="str">
            <v>Tidak Tahu</v>
          </cell>
          <cell r="H5625" t="str">
            <v>Islam</v>
          </cell>
          <cell r="I5625" t="str">
            <v>Kawin</v>
          </cell>
          <cell r="J5625" t="str">
            <v>Kepala Keluarga</v>
          </cell>
          <cell r="K5625" t="str">
            <v>01</v>
          </cell>
          <cell r="L5625" t="str">
            <v>SLTP/Sederajat</v>
          </cell>
          <cell r="M5625" t="str">
            <v>Buruh Harian Lepas</v>
          </cell>
          <cell r="N5625" t="str">
            <v>HOTIMAH</v>
          </cell>
          <cell r="O5625" t="str">
            <v>JAMINGUN</v>
          </cell>
          <cell r="P5625" t="str">
            <v/>
          </cell>
          <cell r="Q5625" t="str">
            <v>SARJONO</v>
          </cell>
          <cell r="R5625" t="str">
            <v>KUTALIMAN</v>
          </cell>
          <cell r="S5625" t="str">
            <v>KEDUNGBANTENG</v>
          </cell>
          <cell r="T5625" t="str">
            <v>KUTALIMAN</v>
          </cell>
          <cell r="U5625" t="str">
            <v>001</v>
          </cell>
          <cell r="V5625" t="str">
            <v>005</v>
          </cell>
          <cell r="W5625" t="str">
            <v>Indonesia</v>
          </cell>
        </row>
        <row r="5626">
          <cell r="B5626" t="str">
            <v>DAFA MOHAMMAD AR - RAFI</v>
          </cell>
          <cell r="C5626" t="str">
            <v>33022310022015</v>
          </cell>
          <cell r="D5626" t="str">
            <v>L</v>
          </cell>
          <cell r="E5626" t="str">
            <v>BANYUMAS</v>
          </cell>
          <cell r="F5626" t="str">
            <v>20/02/2015</v>
          </cell>
          <cell r="G5626" t="str">
            <v>Tidak Tahu</v>
          </cell>
          <cell r="H5626" t="str">
            <v>Islam</v>
          </cell>
          <cell r="I5626" t="str">
            <v>Belum Kawin</v>
          </cell>
          <cell r="J5626" t="str">
            <v>Cucu</v>
          </cell>
          <cell r="K5626" t="str">
            <v>06</v>
          </cell>
          <cell r="L5626" t="str">
            <v>Tidak/Belum Sekolah</v>
          </cell>
          <cell r="M5626" t="str">
            <v>Belum/Tidak Bekerja</v>
          </cell>
          <cell r="N5626" t="str">
            <v>RISKA FERDIYANTI</v>
          </cell>
          <cell r="O5626" t="str">
            <v>SLAMET CAHYONO</v>
          </cell>
          <cell r="P5626" t="str">
            <v>3302231802050624</v>
          </cell>
          <cell r="Q5626" t="str">
            <v>DATIM</v>
          </cell>
          <cell r="R5626" t="str">
            <v>KUTALIMAN</v>
          </cell>
          <cell r="S5626" t="str">
            <v>KEDUNGBANTENG</v>
          </cell>
          <cell r="T5626" t="str">
            <v>KUTALIMAN</v>
          </cell>
          <cell r="U5626" t="str">
            <v>003</v>
          </cell>
          <cell r="V5626" t="str">
            <v>003</v>
          </cell>
          <cell r="W5626" t="str">
            <v>Indonesia</v>
          </cell>
        </row>
        <row r="5627">
          <cell r="B5627" t="str">
            <v>AFTINA ASSYABIYA RAFIFA</v>
          </cell>
          <cell r="C5627" t="str">
            <v>3302232602150002</v>
          </cell>
          <cell r="D5627" t="str">
            <v>L</v>
          </cell>
          <cell r="E5627" t="str">
            <v>BANYUMAS</v>
          </cell>
          <cell r="F5627" t="str">
            <v>26/02/2015</v>
          </cell>
          <cell r="G5627" t="str">
            <v>Tidak Tahu</v>
          </cell>
          <cell r="H5627" t="str">
            <v>Islam</v>
          </cell>
          <cell r="I5627" t="str">
            <v>Belum Kawin</v>
          </cell>
          <cell r="J5627" t="str">
            <v>Anak</v>
          </cell>
          <cell r="K5627" t="str">
            <v>04</v>
          </cell>
          <cell r="L5627" t="str">
            <v>Tidak/Belum Sekolah</v>
          </cell>
          <cell r="M5627" t="str">
            <v>Belum/Tidak Bekerja</v>
          </cell>
          <cell r="N5627" t="str">
            <v>SITI ASIYAH</v>
          </cell>
          <cell r="O5627" t="str">
            <v>MUKMIN HIDAYAT</v>
          </cell>
          <cell r="P5627" t="str">
            <v>3302230610110012</v>
          </cell>
          <cell r="Q5627" t="str">
            <v>MUKMIN HIDAYAT</v>
          </cell>
          <cell r="R5627" t="str">
            <v>KUTALIMAN</v>
          </cell>
          <cell r="S5627" t="str">
            <v>KEDUNGBANTENG</v>
          </cell>
          <cell r="T5627" t="str">
            <v>KUTALIMAN</v>
          </cell>
          <cell r="U5627" t="str">
            <v>007</v>
          </cell>
          <cell r="V5627" t="str">
            <v>002</v>
          </cell>
          <cell r="W5627" t="str">
            <v>Indonesia</v>
          </cell>
        </row>
        <row r="5628">
          <cell r="B5628" t="str">
            <v>SISWO</v>
          </cell>
          <cell r="C5628" t="str">
            <v>3302231012850002</v>
          </cell>
          <cell r="D5628" t="str">
            <v>L</v>
          </cell>
          <cell r="E5628" t="str">
            <v>BANYUMAS</v>
          </cell>
          <cell r="F5628" t="str">
            <v>09/07/1992</v>
          </cell>
          <cell r="G5628" t="str">
            <v>Tidak Tahu</v>
          </cell>
          <cell r="H5628" t="str">
            <v>Islam</v>
          </cell>
          <cell r="I5628" t="str">
            <v>Kawin</v>
          </cell>
          <cell r="J5628" t="str">
            <v>Kepala Keluarga</v>
          </cell>
          <cell r="K5628" t="str">
            <v>01</v>
          </cell>
          <cell r="L5628" t="str">
            <v>Tamat SD/Sederajat</v>
          </cell>
          <cell r="M5628" t="str">
            <v>Sopir</v>
          </cell>
          <cell r="N5628" t="str">
            <v>KASIH</v>
          </cell>
          <cell r="O5628" t="str">
            <v>SUMARYO SIAM</v>
          </cell>
          <cell r="P5628" t="str">
            <v>0</v>
          </cell>
          <cell r="Q5628" t="str">
            <v>SISWO</v>
          </cell>
          <cell r="R5628" t="str">
            <v>KUTALIMAN</v>
          </cell>
          <cell r="S5628" t="str">
            <v>KEDUNGBANTENG</v>
          </cell>
          <cell r="T5628" t="str">
            <v>KUTALIMAN</v>
          </cell>
          <cell r="U5628" t="str">
            <v>006</v>
          </cell>
          <cell r="V5628" t="str">
            <v>003</v>
          </cell>
          <cell r="W5628" t="str">
            <v>Indonesia</v>
          </cell>
        </row>
        <row r="5629">
          <cell r="B5629" t="str">
            <v>PRAMESTI LITUHAYU SUJATMIKO</v>
          </cell>
          <cell r="C5629" t="str">
            <v>33022319022015</v>
          </cell>
          <cell r="D5629" t="str">
            <v>P</v>
          </cell>
          <cell r="E5629" t="str">
            <v>BANYUMAS</v>
          </cell>
          <cell r="F5629" t="str">
            <v>19/02/2015</v>
          </cell>
          <cell r="G5629" t="str">
            <v>Tidak Tahu</v>
          </cell>
          <cell r="H5629" t="str">
            <v>Islam</v>
          </cell>
          <cell r="I5629" t="str">
            <v>Belum Kawin</v>
          </cell>
          <cell r="J5629" t="str">
            <v>Anak</v>
          </cell>
          <cell r="K5629" t="str">
            <v>04</v>
          </cell>
          <cell r="L5629" t="str">
            <v>Tidak/Belum Sekolah</v>
          </cell>
          <cell r="M5629" t="str">
            <v>Belum/Tidak Bekerja</v>
          </cell>
          <cell r="N5629" t="str">
            <v>DWINOVI SULISTIYA ANGGRAINI</v>
          </cell>
          <cell r="O5629" t="str">
            <v>HARI SUJATMIKO</v>
          </cell>
          <cell r="P5629" t="str">
            <v>3302231105090011</v>
          </cell>
          <cell r="Q5629" t="str">
            <v>HARI SUJATMIKO</v>
          </cell>
          <cell r="R5629" t="str">
            <v>KUTALIMAN</v>
          </cell>
          <cell r="S5629" t="str">
            <v>KEDUNGBANTENG</v>
          </cell>
          <cell r="T5629" t="str">
            <v>KUTALIMAN</v>
          </cell>
          <cell r="U5629" t="str">
            <v>001</v>
          </cell>
          <cell r="V5629" t="str">
            <v>001</v>
          </cell>
          <cell r="W5629" t="str">
            <v>Indonesia</v>
          </cell>
        </row>
        <row r="5630">
          <cell r="B5630" t="str">
            <v>RASIFA DWI PRASETIA</v>
          </cell>
          <cell r="C5630" t="str">
            <v>33022309022015</v>
          </cell>
          <cell r="D5630" t="str">
            <v>P</v>
          </cell>
          <cell r="E5630" t="str">
            <v>BANYUMAS</v>
          </cell>
          <cell r="F5630" t="str">
            <v>09/02/2015</v>
          </cell>
          <cell r="G5630" t="str">
            <v>Tidak Tahu</v>
          </cell>
          <cell r="H5630" t="str">
            <v>Islam</v>
          </cell>
          <cell r="I5630" t="str">
            <v>Belum Kawin</v>
          </cell>
          <cell r="J5630" t="str">
            <v>Anak</v>
          </cell>
          <cell r="K5630" t="str">
            <v>04</v>
          </cell>
          <cell r="L5630" t="str">
            <v>Tidak/Belum Sekolah</v>
          </cell>
          <cell r="M5630" t="str">
            <v>Belum/Tidak Bekerja</v>
          </cell>
          <cell r="N5630" t="str">
            <v>WAHYUTI</v>
          </cell>
          <cell r="O5630" t="str">
            <v>DARIKUN</v>
          </cell>
          <cell r="P5630" t="str">
            <v>3302232004090003</v>
          </cell>
          <cell r="Q5630" t="str">
            <v>DARIKUN</v>
          </cell>
          <cell r="R5630" t="str">
            <v>KUTALIMAN</v>
          </cell>
          <cell r="S5630" t="str">
            <v>KEDUNGBANTENG</v>
          </cell>
          <cell r="T5630" t="str">
            <v>KUTALIMAN</v>
          </cell>
          <cell r="U5630" t="str">
            <v>001</v>
          </cell>
          <cell r="V5630" t="str">
            <v>001</v>
          </cell>
          <cell r="W5630" t="str">
            <v>Indonesia</v>
          </cell>
        </row>
        <row r="5631">
          <cell r="B5631" t="str">
            <v>MIRZA HAKIM</v>
          </cell>
          <cell r="C5631" t="str">
            <v>330223140215000</v>
          </cell>
          <cell r="D5631" t="str">
            <v>L</v>
          </cell>
          <cell r="E5631" t="str">
            <v>BANYUMAS</v>
          </cell>
          <cell r="F5631" t="str">
            <v>14/02/2015</v>
          </cell>
          <cell r="G5631" t="str">
            <v>TIDAK TAHU</v>
          </cell>
          <cell r="H5631" t="str">
            <v>Islam</v>
          </cell>
          <cell r="I5631" t="str">
            <v>Belum Kawin</v>
          </cell>
          <cell r="J5631" t="str">
            <v>Anak</v>
          </cell>
          <cell r="K5631" t="str">
            <v>04</v>
          </cell>
          <cell r="L5631" t="str">
            <v>Tidak/Belum Sekolah</v>
          </cell>
          <cell r="M5631" t="str">
            <v>Belum/Tidak Bekerja</v>
          </cell>
          <cell r="N5631" t="str">
            <v>CARTINAH</v>
          </cell>
          <cell r="O5631" t="str">
            <v>SARBINI</v>
          </cell>
          <cell r="P5631" t="str">
            <v>3302233011060007</v>
          </cell>
          <cell r="Q5631" t="str">
            <v>SARBINI</v>
          </cell>
          <cell r="R5631" t="str">
            <v>KUTALIMAN</v>
          </cell>
          <cell r="S5631" t="str">
            <v>KEDUNGBANTENG</v>
          </cell>
          <cell r="T5631" t="str">
            <v>KUTALIMAN</v>
          </cell>
          <cell r="U5631" t="str">
            <v>004</v>
          </cell>
          <cell r="V5631" t="str">
            <v>001</v>
          </cell>
          <cell r="W5631" t="str">
            <v>Indonesia</v>
          </cell>
        </row>
        <row r="5632">
          <cell r="B5632" t="str">
            <v>MASNA FARIDA MAHRANI</v>
          </cell>
          <cell r="C5632" t="str">
            <v>330223551214000</v>
          </cell>
          <cell r="D5632" t="str">
            <v>P</v>
          </cell>
          <cell r="E5632" t="str">
            <v>BANYUMAS</v>
          </cell>
          <cell r="F5632" t="str">
            <v>15/12/2014</v>
          </cell>
          <cell r="G5632" t="str">
            <v>TIDAK TAHU</v>
          </cell>
          <cell r="H5632" t="str">
            <v>Islam</v>
          </cell>
          <cell r="I5632" t="str">
            <v>Belum Kawin</v>
          </cell>
          <cell r="J5632" t="str">
            <v>Anak</v>
          </cell>
          <cell r="K5632" t="str">
            <v>04</v>
          </cell>
          <cell r="L5632" t="str">
            <v>Tidak/Belum Sekolah</v>
          </cell>
          <cell r="M5632" t="str">
            <v>Belum/Tidak Bekerja</v>
          </cell>
          <cell r="N5632" t="str">
            <v>SITI HALIMAH</v>
          </cell>
          <cell r="O5632" t="str">
            <v>FATKHUL HIDAYAT</v>
          </cell>
          <cell r="P5632" t="str">
            <v>3302231710060022</v>
          </cell>
          <cell r="Q5632" t="str">
            <v>FATKHUL HIDAYAT</v>
          </cell>
          <cell r="R5632" t="str">
            <v>KUTALIMAN</v>
          </cell>
          <cell r="S5632" t="str">
            <v>KEDUNGBANTENG</v>
          </cell>
          <cell r="T5632" t="str">
            <v>KUTALIMAN</v>
          </cell>
          <cell r="U5632" t="str">
            <v>004</v>
          </cell>
          <cell r="V5632" t="str">
            <v>001</v>
          </cell>
          <cell r="W5632" t="str">
            <v>Indonesia</v>
          </cell>
        </row>
        <row r="5633">
          <cell r="B5633" t="str">
            <v>WAHYONO</v>
          </cell>
          <cell r="C5633" t="str">
            <v>3302262009840003</v>
          </cell>
          <cell r="D5633" t="str">
            <v>L</v>
          </cell>
          <cell r="E5633" t="str">
            <v>PURWOKERTO</v>
          </cell>
          <cell r="F5633" t="str">
            <v>20/09/1984</v>
          </cell>
          <cell r="G5633" t="str">
            <v>Tidak Tahu</v>
          </cell>
          <cell r="H5633" t="str">
            <v>Islam</v>
          </cell>
          <cell r="I5633" t="str">
            <v>Kawin</v>
          </cell>
          <cell r="J5633" t="str">
            <v>Kepala Keluarga</v>
          </cell>
          <cell r="K5633" t="str">
            <v>01</v>
          </cell>
          <cell r="L5633" t="str">
            <v>SLTP/Sederajat</v>
          </cell>
          <cell r="M5633" t="str">
            <v>Karyawan Swasta</v>
          </cell>
          <cell r="N5633" t="str">
            <v>SRI SUHARTI</v>
          </cell>
          <cell r="O5633" t="str">
            <v>SLAMET SUPRIYATIN</v>
          </cell>
          <cell r="P5633" t="str">
            <v>3302232603150003</v>
          </cell>
          <cell r="Q5633" t="str">
            <v>WAHYONO</v>
          </cell>
          <cell r="R5633" t="str">
            <v>KRANJI</v>
          </cell>
          <cell r="S5633" t="str">
            <v>KEDUNGBANTENG</v>
          </cell>
          <cell r="T5633" t="str">
            <v>PINDAH</v>
          </cell>
          <cell r="U5633" t="str">
            <v>001</v>
          </cell>
          <cell r="V5633" t="str">
            <v>002</v>
          </cell>
          <cell r="W5633" t="str">
            <v>Indonesia</v>
          </cell>
        </row>
        <row r="5634">
          <cell r="B5634" t="str">
            <v>NUR AIN TALANI</v>
          </cell>
          <cell r="C5634" t="str">
            <v>330223580511000</v>
          </cell>
          <cell r="D5634" t="str">
            <v>P</v>
          </cell>
          <cell r="E5634" t="str">
            <v>BANYUMAS</v>
          </cell>
          <cell r="F5634" t="str">
            <v>18/05/2011</v>
          </cell>
          <cell r="G5634" t="str">
            <v>TIDAK TAHU</v>
          </cell>
          <cell r="H5634" t="str">
            <v>Islam</v>
          </cell>
          <cell r="I5634" t="str">
            <v>Belum Kawin</v>
          </cell>
          <cell r="J5634" t="str">
            <v>Anak</v>
          </cell>
          <cell r="K5634" t="str">
            <v>04</v>
          </cell>
          <cell r="L5634" t="str">
            <v>Tidak/Belum Sekolah</v>
          </cell>
          <cell r="M5634" t="str">
            <v>Belum/Tidak Bekerja</v>
          </cell>
          <cell r="N5634" t="str">
            <v>WASIH</v>
          </cell>
          <cell r="O5634" t="str">
            <v>DARTIM</v>
          </cell>
          <cell r="P5634" t="str">
            <v>3302232808060019</v>
          </cell>
          <cell r="Q5634" t="str">
            <v>DARTIM</v>
          </cell>
          <cell r="R5634" t="str">
            <v>KUTALIMAN</v>
          </cell>
          <cell r="S5634" t="str">
            <v>KEDUNGBANTENG</v>
          </cell>
          <cell r="T5634" t="str">
            <v>KUTALIMAN</v>
          </cell>
          <cell r="U5634" t="str">
            <v>003</v>
          </cell>
          <cell r="V5634" t="str">
            <v>001</v>
          </cell>
          <cell r="W5634" t="str">
            <v>Indonesia</v>
          </cell>
        </row>
        <row r="5635">
          <cell r="B5635" t="str">
            <v>WASIH</v>
          </cell>
          <cell r="C5635" t="str">
            <v>33215054208670005</v>
          </cell>
          <cell r="D5635" t="str">
            <v>P</v>
          </cell>
          <cell r="E5635" t="str">
            <v>KARAWANG</v>
          </cell>
          <cell r="F5635" t="str">
            <v>02/08/1967</v>
          </cell>
          <cell r="G5635" t="str">
            <v>TIDAK TAHU</v>
          </cell>
          <cell r="H5635" t="str">
            <v>Islam</v>
          </cell>
          <cell r="I5635" t="str">
            <v>Kawin</v>
          </cell>
          <cell r="J5635" t="str">
            <v>Istri</v>
          </cell>
          <cell r="K5635" t="str">
            <v>03</v>
          </cell>
          <cell r="L5635" t="str">
            <v>Tidak Tamat SD/Sederajat</v>
          </cell>
          <cell r="M5635" t="str">
            <v>Mengurus Rumah Tangga</v>
          </cell>
          <cell r="N5635" t="str">
            <v>NARSIH</v>
          </cell>
          <cell r="O5635" t="str">
            <v>SAAN</v>
          </cell>
          <cell r="P5635" t="str">
            <v>3302232808060019</v>
          </cell>
          <cell r="Q5635" t="str">
            <v>DARTIM</v>
          </cell>
          <cell r="R5635" t="str">
            <v>KUTALIMAN</v>
          </cell>
          <cell r="S5635" t="str">
            <v>KEDUNGBANTENG</v>
          </cell>
          <cell r="T5635" t="str">
            <v>KUTALIMAN</v>
          </cell>
          <cell r="U5635" t="str">
            <v>003</v>
          </cell>
          <cell r="V5635" t="str">
            <v>001</v>
          </cell>
          <cell r="W5635" t="str">
            <v>Indonesia</v>
          </cell>
        </row>
        <row r="5636">
          <cell r="B5636" t="str">
            <v>WASIH</v>
          </cell>
          <cell r="C5636" t="str">
            <v>3215054208670005</v>
          </cell>
          <cell r="D5636" t="str">
            <v>P</v>
          </cell>
          <cell r="E5636" t="str">
            <v>KARAWANG</v>
          </cell>
          <cell r="F5636" t="str">
            <v>02/08/1967</v>
          </cell>
          <cell r="G5636" t="str">
            <v>TIDAK TAHU</v>
          </cell>
          <cell r="H5636" t="str">
            <v>Islam</v>
          </cell>
          <cell r="I5636" t="str">
            <v>Kawin</v>
          </cell>
          <cell r="J5636" t="str">
            <v>Istri</v>
          </cell>
          <cell r="K5636" t="str">
            <v>03</v>
          </cell>
          <cell r="L5636" t="str">
            <v>Tamat SD/Sederajat</v>
          </cell>
          <cell r="M5636" t="str">
            <v>Mengurus Rumah Tangga</v>
          </cell>
          <cell r="N5636" t="str">
            <v>NARSIH</v>
          </cell>
          <cell r="O5636" t="str">
            <v>SAAN</v>
          </cell>
          <cell r="P5636" t="str">
            <v>33202232808060019</v>
          </cell>
          <cell r="Q5636" t="str">
            <v>DARTIM</v>
          </cell>
          <cell r="R5636" t="str">
            <v>KUTALIMAN</v>
          </cell>
          <cell r="S5636" t="str">
            <v>KEDUNGBANTENG</v>
          </cell>
          <cell r="T5636" t="str">
            <v>KUTALIMAN</v>
          </cell>
          <cell r="U5636" t="str">
            <v>003</v>
          </cell>
          <cell r="V5636" t="str">
            <v>001</v>
          </cell>
          <cell r="W5636" t="str">
            <v>Indonesia</v>
          </cell>
        </row>
        <row r="5637">
          <cell r="B5637" t="str">
            <v>NUR AIN TALANI</v>
          </cell>
          <cell r="C5637" t="str">
            <v>33022358052011000</v>
          </cell>
          <cell r="D5637" t="str">
            <v>P</v>
          </cell>
          <cell r="E5637" t="str">
            <v>BANYUMAS</v>
          </cell>
          <cell r="F5637" t="str">
            <v>18/05/2011</v>
          </cell>
          <cell r="G5637" t="str">
            <v>TIDAK TAHU</v>
          </cell>
          <cell r="H5637" t="str">
            <v>Islam</v>
          </cell>
          <cell r="I5637" t="str">
            <v>Belum Kawin</v>
          </cell>
          <cell r="J5637" t="str">
            <v>Anak</v>
          </cell>
          <cell r="K5637" t="str">
            <v>04</v>
          </cell>
          <cell r="L5637" t="str">
            <v>Tidak/Belum Sekolah</v>
          </cell>
          <cell r="M5637" t="str">
            <v>Belum/Tidak Bekerja</v>
          </cell>
          <cell r="N5637" t="str">
            <v>WASIH</v>
          </cell>
          <cell r="O5637" t="str">
            <v>DARTIM</v>
          </cell>
          <cell r="P5637" t="str">
            <v>3302232808060019</v>
          </cell>
          <cell r="Q5637" t="str">
            <v>DARTIM</v>
          </cell>
          <cell r="R5637" t="str">
            <v>KUTALIMAN</v>
          </cell>
          <cell r="S5637" t="str">
            <v>KEDUNGBANTENG</v>
          </cell>
          <cell r="T5637" t="str">
            <v>KUTALIMAN</v>
          </cell>
          <cell r="U5637" t="str">
            <v>003</v>
          </cell>
          <cell r="V5637" t="str">
            <v>001</v>
          </cell>
          <cell r="W5637" t="str">
            <v>Indonesia</v>
          </cell>
        </row>
        <row r="5638">
          <cell r="B5638" t="str">
            <v>TITIK UMI SASMIATI</v>
          </cell>
          <cell r="C5638" t="str">
            <v>3302205105710001</v>
          </cell>
          <cell r="D5638" t="str">
            <v>P</v>
          </cell>
          <cell r="E5638" t="str">
            <v>BOJONEGORO</v>
          </cell>
          <cell r="F5638" t="str">
            <v>11/05/1971</v>
          </cell>
          <cell r="G5638" t="str">
            <v>Tidak Tahu</v>
          </cell>
          <cell r="H5638" t="str">
            <v>Islam</v>
          </cell>
          <cell r="I5638" t="str">
            <v>Cerai Hidup</v>
          </cell>
          <cell r="J5638" t="str">
            <v>Kepala Keluarga</v>
          </cell>
          <cell r="K5638" t="str">
            <v>01</v>
          </cell>
          <cell r="L5638" t="str">
            <v>Diploma IV/Strata I</v>
          </cell>
          <cell r="M5638" t="str">
            <v>Karyawan Swasta</v>
          </cell>
          <cell r="N5638" t="str">
            <v>SRIYATUN</v>
          </cell>
          <cell r="O5638" t="str">
            <v>ACHMAD SUPRI</v>
          </cell>
          <cell r="P5638" t="str">
            <v>3302231903150001</v>
          </cell>
          <cell r="Q5638" t="str">
            <v>TITIK UMI SASMIATI</v>
          </cell>
          <cell r="R5638" t="str">
            <v>KUTALIMAN</v>
          </cell>
          <cell r="S5638" t="str">
            <v>KEDUNGBANTENG</v>
          </cell>
          <cell r="T5638" t="str">
            <v>KUTALIMAN</v>
          </cell>
          <cell r="U5638" t="str">
            <v>001</v>
          </cell>
          <cell r="V5638" t="str">
            <v>001</v>
          </cell>
          <cell r="W5638" t="str">
            <v>Indonesia</v>
          </cell>
        </row>
        <row r="5639">
          <cell r="B5639" t="str">
            <v>SUDIRO</v>
          </cell>
          <cell r="C5639" t="str">
            <v>3302232811630001</v>
          </cell>
          <cell r="D5639" t="str">
            <v>L</v>
          </cell>
          <cell r="E5639" t="str">
            <v>BANYUMAS</v>
          </cell>
          <cell r="F5639" t="str">
            <v>28/11/1963</v>
          </cell>
          <cell r="G5639" t="str">
            <v>O</v>
          </cell>
          <cell r="H5639" t="str">
            <v>Islam</v>
          </cell>
          <cell r="I5639" t="str">
            <v>Cerai Hidup</v>
          </cell>
          <cell r="J5639" t="str">
            <v>Kepala Keluarga</v>
          </cell>
          <cell r="K5639" t="str">
            <v>01</v>
          </cell>
          <cell r="L5639" t="str">
            <v>SLTP/Sederajat</v>
          </cell>
          <cell r="M5639" t="str">
            <v>Buruh Harian Lepas</v>
          </cell>
          <cell r="N5639" t="str">
            <v>LATEM</v>
          </cell>
          <cell r="O5639" t="str">
            <v>SANURI</v>
          </cell>
          <cell r="P5639" t="str">
            <v>3302231702055217</v>
          </cell>
          <cell r="Q5639" t="str">
            <v>SUDIRO</v>
          </cell>
          <cell r="R5639" t="str">
            <v>KUTALIMAN</v>
          </cell>
          <cell r="S5639" t="str">
            <v>KEDUNGBANTENG</v>
          </cell>
          <cell r="T5639" t="str">
            <v>KUTALIMAN</v>
          </cell>
          <cell r="U5639" t="str">
            <v>007</v>
          </cell>
          <cell r="V5639" t="str">
            <v>002</v>
          </cell>
          <cell r="W5639" t="str">
            <v>Indonesia</v>
          </cell>
        </row>
        <row r="5640">
          <cell r="B5640" t="str">
            <v>DARYATI</v>
          </cell>
          <cell r="C5640" t="str">
            <v>3302234508680002</v>
          </cell>
          <cell r="D5640" t="str">
            <v>P</v>
          </cell>
          <cell r="E5640" t="str">
            <v>BANYUMAS</v>
          </cell>
          <cell r="F5640" t="str">
            <v>05/08/1968</v>
          </cell>
          <cell r="G5640" t="str">
            <v>TIDAK TAHU</v>
          </cell>
          <cell r="H5640" t="str">
            <v>Islam</v>
          </cell>
          <cell r="I5640" t="str">
            <v>Cerai Hidup</v>
          </cell>
          <cell r="J5640" t="str">
            <v>Kepala Keluarga</v>
          </cell>
          <cell r="K5640" t="str">
            <v>01</v>
          </cell>
          <cell r="L5640" t="str">
            <v>Tamat SD/Sederajat</v>
          </cell>
          <cell r="M5640" t="str">
            <v>Buruh Harian Lepas</v>
          </cell>
          <cell r="N5640" t="str">
            <v>RASIWEN</v>
          </cell>
          <cell r="O5640" t="str">
            <v>MUHADI</v>
          </cell>
          <cell r="P5640" t="str">
            <v/>
          </cell>
          <cell r="Q5640" t="str">
            <v>DARYATI</v>
          </cell>
          <cell r="R5640" t="str">
            <v>KUTALIMAN</v>
          </cell>
          <cell r="S5640" t="str">
            <v>KEDUNGBANTENG</v>
          </cell>
          <cell r="T5640" t="str">
            <v>KUTALIMAN</v>
          </cell>
          <cell r="U5640" t="str">
            <v>007</v>
          </cell>
          <cell r="V5640" t="str">
            <v>002</v>
          </cell>
          <cell r="W5640" t="str">
            <v>Indonesia</v>
          </cell>
        </row>
        <row r="5641">
          <cell r="B5641" t="str">
            <v>ANDRI BUDI SANTOSO</v>
          </cell>
          <cell r="C5641" t="str">
            <v>3302232302850002</v>
          </cell>
          <cell r="D5641" t="str">
            <v>L</v>
          </cell>
          <cell r="E5641" t="str">
            <v>BANYUMAS</v>
          </cell>
          <cell r="F5641" t="str">
            <v>23/02/1985</v>
          </cell>
          <cell r="G5641" t="str">
            <v>TIDAK TAHU</v>
          </cell>
          <cell r="H5641" t="str">
            <v>Islam</v>
          </cell>
          <cell r="I5641" t="str">
            <v>Belum Kawin</v>
          </cell>
          <cell r="J5641" t="str">
            <v>Anak</v>
          </cell>
          <cell r="K5641" t="str">
            <v>04</v>
          </cell>
          <cell r="L5641" t="str">
            <v>SLTP/Sederajat</v>
          </cell>
          <cell r="M5641" t="str">
            <v>Buruh Harian Lepas</v>
          </cell>
          <cell r="N5641" t="str">
            <v>DARYATI</v>
          </cell>
          <cell r="O5641" t="str">
            <v>SUDIRO</v>
          </cell>
          <cell r="P5641" t="str">
            <v/>
          </cell>
          <cell r="Q5641" t="str">
            <v>DARYATI</v>
          </cell>
          <cell r="R5641" t="str">
            <v>KUTALIMAN</v>
          </cell>
          <cell r="S5641" t="str">
            <v>KEDUNGBANTENG</v>
          </cell>
          <cell r="T5641" t="str">
            <v>KUTALIMAN</v>
          </cell>
          <cell r="U5641" t="str">
            <v>007</v>
          </cell>
          <cell r="V5641" t="str">
            <v>002</v>
          </cell>
          <cell r="W5641" t="str">
            <v>Indonesia</v>
          </cell>
        </row>
        <row r="5642">
          <cell r="B5642" t="str">
            <v>SUDIRO</v>
          </cell>
          <cell r="C5642" t="str">
            <v>3302232811630001</v>
          </cell>
          <cell r="D5642" t="str">
            <v>L</v>
          </cell>
          <cell r="E5642" t="str">
            <v>BANYUMAS</v>
          </cell>
          <cell r="F5642" t="str">
            <v>28/11/1963</v>
          </cell>
          <cell r="G5642" t="str">
            <v>O</v>
          </cell>
          <cell r="H5642" t="str">
            <v>Islam</v>
          </cell>
          <cell r="I5642" t="str">
            <v>Cerai Hidup</v>
          </cell>
          <cell r="J5642" t="str">
            <v>Kepala Keluarga</v>
          </cell>
          <cell r="K5642" t="str">
            <v>01</v>
          </cell>
          <cell r="L5642" t="str">
            <v>SLTP/Sederajat</v>
          </cell>
          <cell r="M5642" t="str">
            <v>Buruh Harian Lepas</v>
          </cell>
          <cell r="N5642" t="str">
            <v>LATEM</v>
          </cell>
          <cell r="O5642" t="str">
            <v>SANURI</v>
          </cell>
          <cell r="P5642" t="str">
            <v>33022317020555217</v>
          </cell>
          <cell r="Q5642" t="str">
            <v>SUDIRO</v>
          </cell>
          <cell r="R5642" t="str">
            <v>KUTALIMAN</v>
          </cell>
          <cell r="S5642" t="str">
            <v>KEDUNGBANTENG</v>
          </cell>
          <cell r="T5642" t="str">
            <v>KUTALIMAN</v>
          </cell>
          <cell r="U5642" t="str">
            <v>007</v>
          </cell>
          <cell r="V5642" t="str">
            <v>002</v>
          </cell>
          <cell r="W5642" t="str">
            <v>Indonesia</v>
          </cell>
        </row>
        <row r="5643">
          <cell r="B5643" t="str">
            <v>ADYBA TSAMARA ZAHRA</v>
          </cell>
          <cell r="C5643" t="str">
            <v>33022316032015</v>
          </cell>
          <cell r="D5643" t="str">
            <v>P</v>
          </cell>
          <cell r="E5643" t="str">
            <v>BANYUMAS</v>
          </cell>
          <cell r="F5643" t="str">
            <v>16/03/2015</v>
          </cell>
          <cell r="G5643" t="str">
            <v>Tidak Tahu</v>
          </cell>
          <cell r="H5643" t="str">
            <v>Islam</v>
          </cell>
          <cell r="I5643" t="str">
            <v>Belum Kawin</v>
          </cell>
          <cell r="J5643" t="str">
            <v>Anak</v>
          </cell>
          <cell r="K5643" t="str">
            <v>04</v>
          </cell>
          <cell r="L5643" t="str">
            <v>Tidak/Belum Sekolah</v>
          </cell>
          <cell r="M5643" t="str">
            <v>Belum/Tidak Bekerja</v>
          </cell>
          <cell r="N5643" t="str">
            <v>KASIH MIATUN</v>
          </cell>
          <cell r="O5643" t="str">
            <v>IRVAN ROBI</v>
          </cell>
          <cell r="P5643" t="str">
            <v>3302232307140005</v>
          </cell>
          <cell r="Q5643" t="str">
            <v>IRVAN ROBI</v>
          </cell>
          <cell r="R5643" t="str">
            <v>KUTALIMAN</v>
          </cell>
          <cell r="S5643" t="str">
            <v>KEDUNGBANTENG</v>
          </cell>
          <cell r="T5643" t="str">
            <v>KUTALIMAN</v>
          </cell>
          <cell r="U5643" t="str">
            <v>001</v>
          </cell>
          <cell r="V5643" t="str">
            <v>003</v>
          </cell>
          <cell r="W5643" t="str">
            <v>Indonesia</v>
          </cell>
        </row>
        <row r="5644">
          <cell r="B5644" t="str">
            <v>ROMADI</v>
          </cell>
          <cell r="C5644" t="str">
            <v>3303160301810002</v>
          </cell>
          <cell r="D5644" t="str">
            <v>L</v>
          </cell>
          <cell r="E5644" t="str">
            <v>PURBALINGGA</v>
          </cell>
          <cell r="F5644" t="str">
            <v>03/01/1981</v>
          </cell>
          <cell r="G5644" t="str">
            <v>Tidak Tahu</v>
          </cell>
          <cell r="H5644" t="str">
            <v>Islam</v>
          </cell>
          <cell r="I5644" t="str">
            <v>Kawin</v>
          </cell>
          <cell r="J5644" t="str">
            <v>Kepala Keluarga</v>
          </cell>
          <cell r="K5644" t="str">
            <v>01</v>
          </cell>
          <cell r="L5644" t="str">
            <v>Tamat SD/Sederajat</v>
          </cell>
          <cell r="M5644" t="str">
            <v>Karyawan Swasta</v>
          </cell>
          <cell r="N5644" t="str">
            <v>SARTINI</v>
          </cell>
          <cell r="O5644" t="str">
            <v>SARTADI</v>
          </cell>
          <cell r="P5644" t="str">
            <v>3302233011110006</v>
          </cell>
          <cell r="Q5644" t="str">
            <v>SARTADI</v>
          </cell>
          <cell r="R5644" t="str">
            <v>KUTALIMAN</v>
          </cell>
          <cell r="S5644" t="str">
            <v>KEDUNGBANTENG</v>
          </cell>
          <cell r="T5644" t="str">
            <v>KUTALIMAN</v>
          </cell>
          <cell r="U5644" t="str">
            <v>001</v>
          </cell>
          <cell r="V5644" t="str">
            <v>005</v>
          </cell>
          <cell r="W5644" t="str">
            <v>Indonesia</v>
          </cell>
        </row>
        <row r="5645">
          <cell r="B5645" t="str">
            <v>ROMADI</v>
          </cell>
          <cell r="C5645" t="str">
            <v>33003160301810002</v>
          </cell>
          <cell r="D5645" t="str">
            <v>L</v>
          </cell>
          <cell r="E5645" t="str">
            <v>PURBALINGGA</v>
          </cell>
          <cell r="F5645" t="str">
            <v>03/01/1981</v>
          </cell>
          <cell r="G5645" t="str">
            <v>TIDAK TAHU</v>
          </cell>
          <cell r="H5645" t="str">
            <v>Islam</v>
          </cell>
          <cell r="I5645" t="str">
            <v>Kawin</v>
          </cell>
          <cell r="J5645" t="str">
            <v>Kepala Keluarga</v>
          </cell>
          <cell r="K5645" t="str">
            <v>01</v>
          </cell>
          <cell r="L5645" t="str">
            <v>Tamat SD/Sederajat</v>
          </cell>
          <cell r="M5645" t="str">
            <v>Karyawan Swasta</v>
          </cell>
          <cell r="N5645" t="str">
            <v>SARTINI</v>
          </cell>
          <cell r="O5645" t="str">
            <v>SARTADI</v>
          </cell>
          <cell r="P5645" t="str">
            <v>3302233011110006</v>
          </cell>
          <cell r="Q5645" t="str">
            <v>ROMADI</v>
          </cell>
          <cell r="R5645" t="str">
            <v>KUTALIMAN</v>
          </cell>
          <cell r="S5645" t="str">
            <v>KEDUNGBANTENG</v>
          </cell>
          <cell r="T5645" t="str">
            <v>KUTALIMAN</v>
          </cell>
          <cell r="U5645" t="str">
            <v>001</v>
          </cell>
          <cell r="V5645" t="str">
            <v>005</v>
          </cell>
          <cell r="W5645" t="str">
            <v>Indonesia</v>
          </cell>
        </row>
        <row r="5646">
          <cell r="B5646" t="str">
            <v>KHALILA PUTRI KIRANA</v>
          </cell>
          <cell r="C5646" t="str">
            <v>3302234605120003</v>
          </cell>
          <cell r="D5646" t="str">
            <v>P</v>
          </cell>
          <cell r="E5646" t="str">
            <v>BANYUMAS</v>
          </cell>
          <cell r="F5646" t="str">
            <v>06/05/2012</v>
          </cell>
          <cell r="G5646" t="str">
            <v>TIDAK TAHU</v>
          </cell>
          <cell r="H5646" t="str">
            <v>Islam</v>
          </cell>
          <cell r="I5646" t="str">
            <v>Belum Kawin</v>
          </cell>
          <cell r="J5646" t="str">
            <v>Famili Lain</v>
          </cell>
          <cell r="K5646" t="str">
            <v>09</v>
          </cell>
          <cell r="L5646" t="str">
            <v>Tidak/Belum Sekolah</v>
          </cell>
          <cell r="M5646" t="str">
            <v>Belum/Tidak Bekerja</v>
          </cell>
          <cell r="N5646" t="str">
            <v>MENIK WIDIANTI</v>
          </cell>
          <cell r="O5646">
            <v>0</v>
          </cell>
          <cell r="P5646" t="str">
            <v>3302233011110006</v>
          </cell>
          <cell r="Q5646" t="str">
            <v>ROMADI</v>
          </cell>
          <cell r="R5646" t="str">
            <v>KUTALIMAN</v>
          </cell>
          <cell r="S5646" t="str">
            <v>KEDUNGBANTENG</v>
          </cell>
          <cell r="T5646" t="str">
            <v>KUTALIMAN</v>
          </cell>
          <cell r="U5646" t="str">
            <v>001</v>
          </cell>
          <cell r="V5646" t="str">
            <v>005</v>
          </cell>
          <cell r="W5646" t="str">
            <v>Indonesia</v>
          </cell>
        </row>
        <row r="5647">
          <cell r="B5647" t="str">
            <v>MAURA INAYATUL JANNAH</v>
          </cell>
          <cell r="C5647" t="str">
            <v>33022368032015</v>
          </cell>
          <cell r="D5647" t="str">
            <v>P</v>
          </cell>
          <cell r="E5647" t="str">
            <v>BANYUMAS</v>
          </cell>
          <cell r="F5647" t="str">
            <v>28/03/2015</v>
          </cell>
          <cell r="G5647" t="str">
            <v>Tidak Tahu</v>
          </cell>
          <cell r="H5647" t="str">
            <v>Islam</v>
          </cell>
          <cell r="I5647" t="str">
            <v>Belum Kawin</v>
          </cell>
          <cell r="J5647" t="str">
            <v>Anak</v>
          </cell>
          <cell r="K5647" t="str">
            <v>04</v>
          </cell>
          <cell r="L5647" t="str">
            <v>Tidak/Belum Sekolah</v>
          </cell>
          <cell r="M5647" t="str">
            <v>Belum/Tidak Bekerja</v>
          </cell>
          <cell r="N5647" t="str">
            <v>SITI KHASANAH</v>
          </cell>
          <cell r="O5647" t="str">
            <v>RIDLO</v>
          </cell>
          <cell r="P5647" t="str">
            <v>3302231307130004</v>
          </cell>
          <cell r="Q5647" t="str">
            <v>RIDLO</v>
          </cell>
          <cell r="R5647" t="str">
            <v>KUTALIMAN</v>
          </cell>
          <cell r="S5647" t="str">
            <v>KEDUNGBANTENG</v>
          </cell>
          <cell r="T5647" t="str">
            <v>KUTALIMAN</v>
          </cell>
          <cell r="U5647" t="str">
            <v>004</v>
          </cell>
          <cell r="V5647" t="str">
            <v>002</v>
          </cell>
          <cell r="W5647" t="str">
            <v>Indonesia</v>
          </cell>
        </row>
        <row r="5648">
          <cell r="B5648" t="str">
            <v>ALZENA KHANZA AZ-ZAHRA</v>
          </cell>
          <cell r="C5648" t="str">
            <v>3302236702150003</v>
          </cell>
          <cell r="D5648" t="str">
            <v>P</v>
          </cell>
          <cell r="E5648" t="str">
            <v>BANYUMAS</v>
          </cell>
          <cell r="F5648" t="str">
            <v>27/02/2015</v>
          </cell>
          <cell r="G5648" t="str">
            <v>TIDAK TAHU</v>
          </cell>
          <cell r="H5648" t="str">
            <v>Islam</v>
          </cell>
          <cell r="I5648" t="str">
            <v>Belum Kawin</v>
          </cell>
          <cell r="J5648" t="str">
            <v>Anak</v>
          </cell>
          <cell r="K5648" t="str">
            <v>04</v>
          </cell>
          <cell r="L5648" t="str">
            <v>Tidak/Belum Sekolah</v>
          </cell>
          <cell r="M5648" t="str">
            <v>Belum/Tidak Bekerja</v>
          </cell>
          <cell r="N5648" t="str">
            <v>RENI STYOWATI</v>
          </cell>
          <cell r="O5648" t="str">
            <v>EDI SUSANTO</v>
          </cell>
          <cell r="P5648" t="str">
            <v>3302231611150003</v>
          </cell>
          <cell r="Q5648" t="str">
            <v>EDI SUSANTO</v>
          </cell>
          <cell r="R5648" t="str">
            <v>KUTALIMAN</v>
          </cell>
          <cell r="S5648" t="str">
            <v>KEDUNGBANTENG</v>
          </cell>
          <cell r="T5648" t="str">
            <v>KUTALIMAN</v>
          </cell>
          <cell r="U5648" t="str">
            <v>004</v>
          </cell>
          <cell r="V5648" t="str">
            <v>003</v>
          </cell>
          <cell r="W5648" t="str">
            <v>Indonesia</v>
          </cell>
        </row>
        <row r="5649">
          <cell r="B5649" t="str">
            <v>KARWAN</v>
          </cell>
          <cell r="C5649" t="str">
            <v>3301033112760053</v>
          </cell>
          <cell r="D5649" t="str">
            <v>L</v>
          </cell>
          <cell r="E5649" t="str">
            <v>CILACAP</v>
          </cell>
          <cell r="F5649" t="str">
            <v>31/12/1976</v>
          </cell>
          <cell r="G5649" t="str">
            <v>TIDAK TAHU</v>
          </cell>
          <cell r="H5649" t="str">
            <v>Islam</v>
          </cell>
          <cell r="I5649" t="str">
            <v>Kawin</v>
          </cell>
          <cell r="J5649" t="str">
            <v>Kepala Keluarga</v>
          </cell>
          <cell r="K5649" t="str">
            <v>01</v>
          </cell>
          <cell r="L5649" t="str">
            <v>Tamat SD/Sederajat</v>
          </cell>
          <cell r="M5649" t="str">
            <v>Belum/Tidak Bekerja</v>
          </cell>
          <cell r="N5649" t="str">
            <v>PARTIYAH</v>
          </cell>
          <cell r="O5649" t="str">
            <v>KARTAJA</v>
          </cell>
          <cell r="P5649" t="str">
            <v/>
          </cell>
          <cell r="Q5649" t="str">
            <v>KARWAN</v>
          </cell>
          <cell r="R5649" t="str">
            <v>KUTALIMAN</v>
          </cell>
          <cell r="S5649" t="str">
            <v>KEDUNGBANTENG</v>
          </cell>
          <cell r="T5649" t="str">
            <v>KUTALIMAN</v>
          </cell>
          <cell r="U5649" t="str">
            <v>001</v>
          </cell>
          <cell r="V5649" t="str">
            <v>001</v>
          </cell>
          <cell r="W5649" t="str">
            <v>Indonesia</v>
          </cell>
        </row>
        <row r="5650">
          <cell r="B5650" t="str">
            <v>NANGIMAH</v>
          </cell>
          <cell r="C5650" t="str">
            <v>3302235206960001</v>
          </cell>
          <cell r="D5650" t="str">
            <v>P</v>
          </cell>
          <cell r="E5650" t="str">
            <v>BSNYUMAS</v>
          </cell>
          <cell r="F5650" t="str">
            <v>12/06/1996</v>
          </cell>
          <cell r="G5650" t="str">
            <v>TIDAK TAHU</v>
          </cell>
          <cell r="H5650" t="str">
            <v>Islam</v>
          </cell>
          <cell r="I5650" t="str">
            <v>Belum Kawin</v>
          </cell>
          <cell r="J5650" t="str">
            <v>Anak</v>
          </cell>
          <cell r="K5650" t="str">
            <v>04</v>
          </cell>
          <cell r="L5650" t="str">
            <v>Tamat SD/Sederajat</v>
          </cell>
          <cell r="M5650" t="str">
            <v>Pelajar/Mahasiswa</v>
          </cell>
          <cell r="N5650" t="str">
            <v>SUMIRAH</v>
          </cell>
          <cell r="O5650" t="str">
            <v>DARSIM</v>
          </cell>
          <cell r="P5650" t="str">
            <v>3302231702059299</v>
          </cell>
          <cell r="Q5650" t="str">
            <v>DARSIM</v>
          </cell>
          <cell r="R5650" t="str">
            <v>KUTALIMAN</v>
          </cell>
          <cell r="S5650" t="str">
            <v>KEDUNGBANTENG</v>
          </cell>
          <cell r="T5650" t="str">
            <v>KUTALIMAN</v>
          </cell>
          <cell r="U5650" t="str">
            <v>001</v>
          </cell>
          <cell r="V5650" t="str">
            <v>001</v>
          </cell>
          <cell r="W5650" t="str">
            <v>Indonesia</v>
          </cell>
        </row>
        <row r="5651">
          <cell r="B5651" t="str">
            <v>KASYFA MIRZA AHMAD</v>
          </cell>
          <cell r="C5651" t="str">
            <v>3302230204150000</v>
          </cell>
          <cell r="D5651" t="str">
            <v>L</v>
          </cell>
          <cell r="E5651" t="str">
            <v>BANYUMAS</v>
          </cell>
          <cell r="F5651" t="str">
            <v>02/04/2015</v>
          </cell>
          <cell r="G5651" t="str">
            <v>Tidak Tahu</v>
          </cell>
          <cell r="H5651" t="str">
            <v>ISLAM</v>
          </cell>
          <cell r="I5651" t="str">
            <v>Belum Kawin</v>
          </cell>
          <cell r="J5651" t="str">
            <v>Anak</v>
          </cell>
          <cell r="K5651" t="str">
            <v>04</v>
          </cell>
          <cell r="L5651" t="str">
            <v>Tidak/Belum Sekolah</v>
          </cell>
          <cell r="M5651" t="str">
            <v>Belum/Tidak Bekerja</v>
          </cell>
          <cell r="N5651" t="str">
            <v>ENDANG PARIPURNA</v>
          </cell>
          <cell r="O5651" t="str">
            <v>SUPRIANTO</v>
          </cell>
          <cell r="P5651" t="str">
            <v>3302232808060017</v>
          </cell>
          <cell r="Q5651" t="str">
            <v>SUPRIANTO</v>
          </cell>
          <cell r="R5651" t="str">
            <v>KUTALIMAN</v>
          </cell>
          <cell r="S5651" t="str">
            <v>KEDUNGBANTENG</v>
          </cell>
          <cell r="T5651" t="str">
            <v>KUTALIMAN</v>
          </cell>
          <cell r="U5651" t="str">
            <v>005</v>
          </cell>
          <cell r="V5651" t="str">
            <v>001</v>
          </cell>
          <cell r="W5651" t="str">
            <v>Indonesia</v>
          </cell>
        </row>
        <row r="5652">
          <cell r="B5652" t="str">
            <v>ZULFHA FITRIA NUR AMANAH</v>
          </cell>
          <cell r="C5652" t="str">
            <v>3302235509100003</v>
          </cell>
          <cell r="D5652" t="str">
            <v>P</v>
          </cell>
          <cell r="E5652" t="str">
            <v>Banyumas</v>
          </cell>
          <cell r="F5652" t="str">
            <v>15/09/2010</v>
          </cell>
          <cell r="G5652" t="str">
            <v>Tidak Tahu</v>
          </cell>
          <cell r="H5652" t="str">
            <v>Islam</v>
          </cell>
          <cell r="I5652" t="str">
            <v>Belum Kawin</v>
          </cell>
          <cell r="J5652" t="str">
            <v>Anak</v>
          </cell>
          <cell r="K5652" t="str">
            <v>04</v>
          </cell>
          <cell r="L5652" t="str">
            <v>Tidak/Belum Sekolah</v>
          </cell>
          <cell r="M5652" t="str">
            <v>Belum/Tidak Bekerja</v>
          </cell>
          <cell r="N5652" t="str">
            <v>ENDANG PARIPURNA</v>
          </cell>
          <cell r="O5652" t="str">
            <v>SUPRIANTO</v>
          </cell>
          <cell r="P5652" t="str">
            <v>33022328080060017</v>
          </cell>
          <cell r="Q5652" t="str">
            <v>SUPRIANTO</v>
          </cell>
          <cell r="R5652" t="str">
            <v>KUTALIMAN</v>
          </cell>
          <cell r="S5652" t="str">
            <v>KEDUNGBANTENG</v>
          </cell>
          <cell r="T5652" t="str">
            <v>KUTALIMAN</v>
          </cell>
          <cell r="U5652" t="str">
            <v>005</v>
          </cell>
          <cell r="V5652" t="str">
            <v>001</v>
          </cell>
          <cell r="W5652" t="str">
            <v>Indonesia</v>
          </cell>
        </row>
        <row r="5653">
          <cell r="B5653" t="str">
            <v>DAINAH</v>
          </cell>
          <cell r="C5653" t="str">
            <v>3302235801820002</v>
          </cell>
          <cell r="D5653" t="str">
            <v>P</v>
          </cell>
          <cell r="E5653" t="str">
            <v>BANYUMAS</v>
          </cell>
          <cell r="F5653" t="str">
            <v>18/01/1982</v>
          </cell>
          <cell r="G5653" t="str">
            <v>Tidak Tahu</v>
          </cell>
          <cell r="H5653" t="str">
            <v>Islam</v>
          </cell>
          <cell r="I5653" t="str">
            <v>Cerai Hidup</v>
          </cell>
          <cell r="J5653" t="str">
            <v>Anak</v>
          </cell>
          <cell r="K5653" t="str">
            <v>04</v>
          </cell>
          <cell r="L5653" t="str">
            <v>Tamat SD/Sederajat</v>
          </cell>
          <cell r="M5653" t="str">
            <v>Mengurus Rumah Tangga</v>
          </cell>
          <cell r="N5653" t="str">
            <v>KASEM</v>
          </cell>
          <cell r="O5653" t="str">
            <v>DAKIM</v>
          </cell>
          <cell r="P5653" t="str">
            <v>3302231702054376</v>
          </cell>
          <cell r="Q5653" t="str">
            <v>DAKIM</v>
          </cell>
          <cell r="R5653" t="str">
            <v>KUTALIMAN</v>
          </cell>
          <cell r="S5653" t="str">
            <v>KEDUNGBANTENG</v>
          </cell>
          <cell r="T5653" t="str">
            <v>KUTALIMAN</v>
          </cell>
          <cell r="U5653" t="str">
            <v>005</v>
          </cell>
          <cell r="V5653" t="str">
            <v>002</v>
          </cell>
          <cell r="W5653" t="str">
            <v>Indonesia</v>
          </cell>
        </row>
        <row r="5654">
          <cell r="B5654" t="str">
            <v>KARDIMAN</v>
          </cell>
          <cell r="C5654" t="str">
            <v>33022328051974</v>
          </cell>
          <cell r="D5654" t="str">
            <v>L</v>
          </cell>
          <cell r="E5654" t="str">
            <v>BANYUMAS</v>
          </cell>
          <cell r="F5654" t="str">
            <v>28/05/1974</v>
          </cell>
          <cell r="G5654" t="str">
            <v>Tidak Tahu</v>
          </cell>
          <cell r="H5654" t="str">
            <v>Islam</v>
          </cell>
          <cell r="I5654" t="str">
            <v>Belum Kawin</v>
          </cell>
          <cell r="J5654" t="str">
            <v>Kepala Keluarga</v>
          </cell>
          <cell r="K5654" t="str">
            <v>01</v>
          </cell>
          <cell r="L5654" t="str">
            <v>Tamat SD/Sederajat</v>
          </cell>
          <cell r="M5654" t="str">
            <v>Buruh Harian Lepas</v>
          </cell>
          <cell r="N5654" t="str">
            <v>NARYATI</v>
          </cell>
          <cell r="O5654" t="str">
            <v>YASMEEJA</v>
          </cell>
          <cell r="P5654" t="str">
            <v>0</v>
          </cell>
          <cell r="Q5654" t="str">
            <v>KARDDIMAN</v>
          </cell>
          <cell r="R5654" t="str">
            <v>KUTALIMAN</v>
          </cell>
          <cell r="S5654" t="str">
            <v>KEDUNGBANTENG</v>
          </cell>
          <cell r="T5654" t="str">
            <v>KUTALIMAN</v>
          </cell>
          <cell r="U5654" t="str">
            <v>003</v>
          </cell>
          <cell r="V5654" t="str">
            <v>003</v>
          </cell>
          <cell r="W5654" t="str">
            <v>Indonesia</v>
          </cell>
        </row>
        <row r="5655">
          <cell r="B5655" t="str">
            <v>ALIFAH ALFA KAMALA</v>
          </cell>
          <cell r="C5655" t="str">
            <v>33022314042015</v>
          </cell>
          <cell r="D5655" t="str">
            <v>P</v>
          </cell>
          <cell r="E5655" t="str">
            <v>BANYUMAS</v>
          </cell>
          <cell r="F5655" t="str">
            <v>14/04/2015</v>
          </cell>
          <cell r="G5655" t="str">
            <v>Tidak Tahu</v>
          </cell>
          <cell r="H5655" t="str">
            <v>Islam</v>
          </cell>
          <cell r="I5655" t="str">
            <v>Belum Kawin</v>
          </cell>
          <cell r="J5655" t="str">
            <v>Anak</v>
          </cell>
          <cell r="K5655" t="str">
            <v>04</v>
          </cell>
          <cell r="L5655" t="str">
            <v>Tidak/Belum Sekolah</v>
          </cell>
          <cell r="M5655" t="str">
            <v>Belum/Tidak Bekerja</v>
          </cell>
          <cell r="N5655" t="str">
            <v>KAMILAH</v>
          </cell>
          <cell r="O5655" t="str">
            <v>DARSO</v>
          </cell>
          <cell r="P5655" t="str">
            <v>3302232508060023</v>
          </cell>
          <cell r="Q5655" t="str">
            <v>DARSO</v>
          </cell>
          <cell r="R5655" t="str">
            <v>KUTALIMAN</v>
          </cell>
          <cell r="S5655" t="str">
            <v>KEDUNGBANTENG</v>
          </cell>
          <cell r="T5655" t="str">
            <v>KUTALIMAN</v>
          </cell>
          <cell r="U5655" t="str">
            <v>002</v>
          </cell>
          <cell r="V5655" t="str">
            <v>002</v>
          </cell>
          <cell r="W5655" t="str">
            <v>Indonesia</v>
          </cell>
        </row>
        <row r="5656">
          <cell r="B5656" t="str">
            <v>KARDIMAN</v>
          </cell>
          <cell r="C5656" t="str">
            <v>330223280574</v>
          </cell>
          <cell r="D5656" t="str">
            <v>L</v>
          </cell>
          <cell r="E5656" t="str">
            <v>BANYUMAS</v>
          </cell>
          <cell r="F5656" t="str">
            <v>28/05/1974</v>
          </cell>
          <cell r="G5656" t="str">
            <v>TIDAK TAHU</v>
          </cell>
          <cell r="H5656" t="str">
            <v>Islam</v>
          </cell>
          <cell r="I5656" t="str">
            <v>Belum Kawin</v>
          </cell>
          <cell r="J5656" t="str">
            <v>Anak</v>
          </cell>
          <cell r="K5656" t="str">
            <v>04</v>
          </cell>
          <cell r="L5656" t="str">
            <v>Tamat SD/Sederajat</v>
          </cell>
          <cell r="M5656" t="str">
            <v>Buruh Harian Lepas</v>
          </cell>
          <cell r="N5656" t="str">
            <v>NARYATI</v>
          </cell>
          <cell r="O5656" t="str">
            <v>YASMEJA</v>
          </cell>
          <cell r="P5656" t="str">
            <v>3302231802050628</v>
          </cell>
          <cell r="Q5656" t="str">
            <v>YASMEJA</v>
          </cell>
          <cell r="R5656" t="str">
            <v>KUTALIMAN</v>
          </cell>
          <cell r="S5656" t="str">
            <v>KEDUNGBANTENG</v>
          </cell>
          <cell r="T5656" t="str">
            <v>KUTALIMAN</v>
          </cell>
          <cell r="U5656" t="str">
            <v>003</v>
          </cell>
          <cell r="V5656" t="str">
            <v>003</v>
          </cell>
          <cell r="W5656" t="str">
            <v>Indonesia</v>
          </cell>
        </row>
        <row r="5657">
          <cell r="B5657" t="str">
            <v>DEPRI PRIYANTO</v>
          </cell>
          <cell r="C5657" t="str">
            <v>3302232502000003</v>
          </cell>
          <cell r="D5657" t="str">
            <v>L</v>
          </cell>
          <cell r="E5657" t="str">
            <v>BANYUMAS</v>
          </cell>
          <cell r="F5657" t="str">
            <v>25/02/2000</v>
          </cell>
          <cell r="G5657" t="str">
            <v>TIDAK TAHU</v>
          </cell>
          <cell r="H5657" t="str">
            <v>Islam</v>
          </cell>
          <cell r="I5657" t="str">
            <v>Belum Kawin</v>
          </cell>
          <cell r="J5657" t="str">
            <v>Anak</v>
          </cell>
          <cell r="K5657" t="str">
            <v>04</v>
          </cell>
          <cell r="L5657" t="str">
            <v>Tamat SD/Sederajat</v>
          </cell>
          <cell r="M5657" t="str">
            <v>Pelajar/Mahasiswa</v>
          </cell>
          <cell r="N5657" t="str">
            <v>NARYATI</v>
          </cell>
          <cell r="O5657" t="str">
            <v>YASMEJA</v>
          </cell>
          <cell r="P5657" t="str">
            <v>3302231802050628</v>
          </cell>
          <cell r="Q5657" t="str">
            <v>YASMEJA</v>
          </cell>
          <cell r="R5657" t="str">
            <v>KUTALIMAN</v>
          </cell>
          <cell r="S5657" t="str">
            <v>KEDUNGBANTENG</v>
          </cell>
          <cell r="T5657" t="str">
            <v>KUTALIMAN</v>
          </cell>
          <cell r="U5657" t="str">
            <v>003</v>
          </cell>
          <cell r="V5657" t="str">
            <v>003</v>
          </cell>
          <cell r="W5657" t="str">
            <v>Indonesia</v>
          </cell>
        </row>
        <row r="5658">
          <cell r="B5658" t="str">
            <v>NENI SUGIARTI</v>
          </cell>
          <cell r="C5658" t="str">
            <v>330223470315000</v>
          </cell>
          <cell r="D5658" t="str">
            <v>P</v>
          </cell>
          <cell r="E5658" t="str">
            <v>BANYUMAS</v>
          </cell>
          <cell r="F5658" t="str">
            <v>07/03/2015</v>
          </cell>
          <cell r="G5658" t="str">
            <v>TIDAK TAHU</v>
          </cell>
          <cell r="H5658" t="str">
            <v>Islam</v>
          </cell>
          <cell r="I5658" t="str">
            <v>Belum Kawin</v>
          </cell>
          <cell r="J5658" t="str">
            <v>Anak</v>
          </cell>
          <cell r="K5658" t="str">
            <v>04</v>
          </cell>
          <cell r="L5658" t="str">
            <v>Tidak/Belum Sekolah</v>
          </cell>
          <cell r="M5658" t="str">
            <v>Belum/Tidak Bekerja</v>
          </cell>
          <cell r="N5658" t="str">
            <v>SITI SOFIYAH</v>
          </cell>
          <cell r="O5658" t="str">
            <v>AKHMAD SAIDIN</v>
          </cell>
          <cell r="P5658" t="str">
            <v>3302232204150009</v>
          </cell>
          <cell r="Q5658" t="str">
            <v>AKHMAD SAIDIN</v>
          </cell>
          <cell r="R5658" t="str">
            <v>KUTALIMAN</v>
          </cell>
          <cell r="S5658" t="str">
            <v>KEDUNGBANTENG</v>
          </cell>
          <cell r="T5658" t="str">
            <v>KUTALIMAN</v>
          </cell>
          <cell r="U5658" t="str">
            <v>002</v>
          </cell>
          <cell r="V5658" t="str">
            <v>001</v>
          </cell>
          <cell r="W5658" t="str">
            <v>Indonesia</v>
          </cell>
        </row>
        <row r="5659">
          <cell r="B5659" t="str">
            <v>AKHMAD SAIDIN</v>
          </cell>
          <cell r="C5659" t="str">
            <v>3302220307810003</v>
          </cell>
          <cell r="D5659" t="str">
            <v>L</v>
          </cell>
          <cell r="E5659" t="str">
            <v>BANYUMAS</v>
          </cell>
          <cell r="F5659" t="str">
            <v>03/07/1981</v>
          </cell>
          <cell r="G5659" t="str">
            <v>TIDAK TAHU</v>
          </cell>
          <cell r="H5659" t="str">
            <v>Islam</v>
          </cell>
          <cell r="I5659" t="str">
            <v>Kawin</v>
          </cell>
          <cell r="J5659" t="str">
            <v>Kepala Keluarga</v>
          </cell>
          <cell r="K5659" t="str">
            <v>01</v>
          </cell>
          <cell r="L5659" t="str">
            <v>SLTP/Sederajat</v>
          </cell>
          <cell r="M5659" t="str">
            <v>Pedagang</v>
          </cell>
          <cell r="N5659" t="str">
            <v>SALAMAH</v>
          </cell>
          <cell r="O5659" t="str">
            <v>AHMAD SAHIRIN</v>
          </cell>
          <cell r="P5659" t="str">
            <v>3302232204150009</v>
          </cell>
          <cell r="Q5659" t="str">
            <v>AKHMAD SAIDIN</v>
          </cell>
          <cell r="R5659" t="str">
            <v>KUTALIMAN</v>
          </cell>
          <cell r="S5659" t="str">
            <v>KEDUNGBANTENG</v>
          </cell>
          <cell r="T5659" t="str">
            <v>KUTALIMAN</v>
          </cell>
          <cell r="U5659" t="str">
            <v>002</v>
          </cell>
          <cell r="V5659" t="str">
            <v>001</v>
          </cell>
          <cell r="W5659" t="str">
            <v>Indonesia</v>
          </cell>
        </row>
        <row r="5660">
          <cell r="B5660" t="str">
            <v>AMMARROSYID ZAENUL AKROM</v>
          </cell>
          <cell r="C5660" t="str">
            <v>33022321032015</v>
          </cell>
          <cell r="D5660" t="str">
            <v>L</v>
          </cell>
          <cell r="E5660" t="str">
            <v>BANYUMAS</v>
          </cell>
          <cell r="F5660" t="str">
            <v>21/03/2015</v>
          </cell>
          <cell r="G5660" t="str">
            <v>Tidak Tahu</v>
          </cell>
          <cell r="H5660" t="str">
            <v>Islam</v>
          </cell>
          <cell r="I5660" t="str">
            <v>Belum Kawin</v>
          </cell>
          <cell r="J5660" t="str">
            <v>Anak</v>
          </cell>
          <cell r="K5660" t="str">
            <v>04</v>
          </cell>
          <cell r="L5660" t="str">
            <v>Tidak/Belum Sekolah</v>
          </cell>
          <cell r="M5660" t="str">
            <v>Belum/Tidak Bekerja</v>
          </cell>
          <cell r="N5660" t="str">
            <v>SARIPAH</v>
          </cell>
          <cell r="O5660" t="str">
            <v>MUSLIMIN</v>
          </cell>
          <cell r="P5660" t="str">
            <v>3302232509140002</v>
          </cell>
          <cell r="Q5660" t="str">
            <v>MUSLIMIN</v>
          </cell>
          <cell r="R5660" t="str">
            <v>KUTALIMAN</v>
          </cell>
          <cell r="S5660" t="str">
            <v>KEDUNGBANTENG</v>
          </cell>
          <cell r="T5660" t="str">
            <v>KUTALIMAN</v>
          </cell>
          <cell r="U5660" t="str">
            <v>002</v>
          </cell>
          <cell r="V5660" t="str">
            <v>003</v>
          </cell>
          <cell r="W5660" t="str">
            <v>Indonesia</v>
          </cell>
        </row>
        <row r="5661">
          <cell r="B5661" t="str">
            <v>LALITA NAJMI HUMAIRA</v>
          </cell>
          <cell r="C5661" t="str">
            <v>33022304042015</v>
          </cell>
          <cell r="D5661" t="str">
            <v>P</v>
          </cell>
          <cell r="E5661" t="str">
            <v>BANYUMAS</v>
          </cell>
          <cell r="F5661" t="str">
            <v>04/04/2015</v>
          </cell>
          <cell r="G5661" t="str">
            <v>Tidak Tahu</v>
          </cell>
          <cell r="H5661" t="str">
            <v>Islam</v>
          </cell>
          <cell r="I5661" t="str">
            <v>Belum Kawin</v>
          </cell>
          <cell r="J5661" t="str">
            <v>Anak</v>
          </cell>
          <cell r="K5661" t="str">
            <v>04</v>
          </cell>
          <cell r="L5661" t="str">
            <v>Tidak/Belum Sekolah</v>
          </cell>
          <cell r="M5661" t="str">
            <v>Belum/Tidak Bekerja</v>
          </cell>
          <cell r="N5661" t="str">
            <v>RISWATI</v>
          </cell>
          <cell r="O5661" t="str">
            <v>WARDDOYO</v>
          </cell>
          <cell r="P5661" t="str">
            <v>3302231808060035</v>
          </cell>
          <cell r="Q5661" t="str">
            <v>WARDDOYO</v>
          </cell>
          <cell r="R5661" t="str">
            <v>KUTALIMAN</v>
          </cell>
          <cell r="S5661" t="str">
            <v>KEDUNGBANTENG</v>
          </cell>
          <cell r="T5661" t="str">
            <v>KUTALIMAN</v>
          </cell>
          <cell r="U5661" t="str">
            <v>001</v>
          </cell>
          <cell r="V5661" t="str">
            <v>003</v>
          </cell>
          <cell r="W5661" t="str">
            <v>Indonesia</v>
          </cell>
        </row>
        <row r="5662">
          <cell r="B5662" t="str">
            <v>SUSANTI</v>
          </cell>
          <cell r="C5662" t="str">
            <v>3302237006880002</v>
          </cell>
          <cell r="D5662" t="str">
            <v>P</v>
          </cell>
          <cell r="E5662" t="str">
            <v>BANYUMAS</v>
          </cell>
          <cell r="F5662" t="str">
            <v>30/06/1988</v>
          </cell>
          <cell r="G5662" t="str">
            <v>Tidak Tahu</v>
          </cell>
          <cell r="H5662" t="str">
            <v>Islam</v>
          </cell>
          <cell r="I5662" t="str">
            <v>Kawin</v>
          </cell>
          <cell r="J5662" t="str">
            <v>Istri</v>
          </cell>
          <cell r="K5662" t="str">
            <v>03</v>
          </cell>
          <cell r="L5662" t="str">
            <v>SLTP/Sederajat</v>
          </cell>
          <cell r="M5662" t="str">
            <v>Mengurus Rumah Tangga</v>
          </cell>
          <cell r="N5662" t="str">
            <v>FATONAH</v>
          </cell>
          <cell r="O5662" t="str">
            <v>WARSONO</v>
          </cell>
          <cell r="P5662" t="str">
            <v>0</v>
          </cell>
          <cell r="Q5662" t="str">
            <v>RENDI PRABOWO</v>
          </cell>
          <cell r="R5662" t="str">
            <v>KUTALIMAN</v>
          </cell>
          <cell r="S5662" t="str">
            <v>KEDUNGBANTENG</v>
          </cell>
          <cell r="T5662" t="str">
            <v>KUTALIMAN</v>
          </cell>
          <cell r="U5662" t="str">
            <v>007</v>
          </cell>
          <cell r="V5662" t="str">
            <v>004</v>
          </cell>
          <cell r="W5662" t="str">
            <v>Indonesia</v>
          </cell>
        </row>
        <row r="5663">
          <cell r="B5663" t="str">
            <v>SHARENNA PRABOWO</v>
          </cell>
          <cell r="C5663" t="str">
            <v>33022311442015</v>
          </cell>
          <cell r="D5663" t="str">
            <v>P</v>
          </cell>
          <cell r="E5663" t="str">
            <v>BANYUMAS</v>
          </cell>
          <cell r="F5663" t="str">
            <v>11/04/2016</v>
          </cell>
          <cell r="G5663" t="str">
            <v>Tidak Tahu</v>
          </cell>
          <cell r="H5663" t="str">
            <v>Islam</v>
          </cell>
          <cell r="I5663" t="str">
            <v>Belum Kawin</v>
          </cell>
          <cell r="J5663" t="str">
            <v>Anak</v>
          </cell>
          <cell r="K5663" t="str">
            <v>04</v>
          </cell>
          <cell r="L5663" t="str">
            <v>Tidak/Belum Sekolah</v>
          </cell>
          <cell r="M5663" t="str">
            <v>Belum/Tidak Bekerja</v>
          </cell>
          <cell r="N5663" t="str">
            <v>SUSANTI</v>
          </cell>
          <cell r="O5663" t="str">
            <v>RENDI PRABOWO</v>
          </cell>
          <cell r="P5663" t="str">
            <v>0</v>
          </cell>
          <cell r="Q5663" t="str">
            <v>RENDI PRABOWO</v>
          </cell>
          <cell r="R5663" t="str">
            <v>KUTALIMAN</v>
          </cell>
          <cell r="S5663" t="str">
            <v>KEDUNGBANTENG</v>
          </cell>
          <cell r="T5663" t="str">
            <v>KUTALIMAN</v>
          </cell>
          <cell r="U5663" t="str">
            <v>007</v>
          </cell>
          <cell r="V5663" t="str">
            <v>004</v>
          </cell>
          <cell r="W5663" t="str">
            <v>Indonesia</v>
          </cell>
        </row>
        <row r="5664">
          <cell r="B5664" t="str">
            <v>ADHIGANA WINNU PRADIPTA</v>
          </cell>
          <cell r="C5664" t="str">
            <v>3302231904150001</v>
          </cell>
          <cell r="D5664" t="str">
            <v>L</v>
          </cell>
          <cell r="E5664" t="str">
            <v>BANYUMAS</v>
          </cell>
          <cell r="F5664" t="str">
            <v>19/04/2015</v>
          </cell>
          <cell r="G5664" t="str">
            <v>Tidak Tahu</v>
          </cell>
          <cell r="H5664" t="str">
            <v>Islam</v>
          </cell>
          <cell r="I5664" t="str">
            <v>Belum Kawin</v>
          </cell>
          <cell r="J5664" t="str">
            <v>Anak</v>
          </cell>
          <cell r="K5664" t="str">
            <v>04</v>
          </cell>
          <cell r="L5664" t="str">
            <v>Tidak/Belum Sekolah</v>
          </cell>
          <cell r="M5664" t="str">
            <v>Belum/Tidak Bekerja</v>
          </cell>
          <cell r="N5664" t="str">
            <v>NURHAYATI</v>
          </cell>
          <cell r="O5664" t="str">
            <v>W I W I N</v>
          </cell>
          <cell r="P5664" t="str">
            <v>3302231511140003</v>
          </cell>
          <cell r="Q5664" t="str">
            <v>W I W I N</v>
          </cell>
          <cell r="R5664" t="str">
            <v>KUTALIMAN</v>
          </cell>
          <cell r="S5664" t="str">
            <v>KEDUNGBANTENG</v>
          </cell>
          <cell r="T5664" t="str">
            <v>KUTALIMAN</v>
          </cell>
          <cell r="U5664" t="str">
            <v>001</v>
          </cell>
          <cell r="V5664" t="str">
            <v>004</v>
          </cell>
          <cell r="W5664" t="str">
            <v>Indonesia</v>
          </cell>
        </row>
        <row r="5665">
          <cell r="B5665" t="str">
            <v>SUMARNO</v>
          </cell>
          <cell r="C5665" t="str">
            <v>3302232404420001</v>
          </cell>
          <cell r="D5665" t="str">
            <v>L</v>
          </cell>
          <cell r="E5665" t="str">
            <v>BANYUMAS</v>
          </cell>
          <cell r="F5665" t="str">
            <v>24/04/1942</v>
          </cell>
          <cell r="G5665" t="str">
            <v>TIDAK TAHU</v>
          </cell>
          <cell r="H5665" t="str">
            <v>Islam</v>
          </cell>
          <cell r="I5665" t="str">
            <v>Kawin</v>
          </cell>
          <cell r="J5665" t="str">
            <v>Kepala Keluarga</v>
          </cell>
          <cell r="K5665" t="str">
            <v>01</v>
          </cell>
          <cell r="L5665" t="str">
            <v>Tamat SD/Sederajat</v>
          </cell>
          <cell r="M5665">
            <v>0</v>
          </cell>
          <cell r="N5665">
            <v>0</v>
          </cell>
          <cell r="O5665">
            <v>0</v>
          </cell>
          <cell r="P5665" t="str">
            <v>3302231702059754</v>
          </cell>
          <cell r="Q5665" t="str">
            <v>SUMARNO</v>
          </cell>
          <cell r="R5665" t="str">
            <v>KUTALIMAN</v>
          </cell>
          <cell r="S5665" t="str">
            <v>KEDUNGBANTENG</v>
          </cell>
          <cell r="T5665" t="str">
            <v>KUTALIMAN</v>
          </cell>
          <cell r="U5665" t="str">
            <v>001</v>
          </cell>
          <cell r="V5665" t="str">
            <v>005</v>
          </cell>
          <cell r="W5665" t="str">
            <v>Indonesia</v>
          </cell>
        </row>
        <row r="5666">
          <cell r="B5666" t="str">
            <v>ROISATUN DINIYAH</v>
          </cell>
          <cell r="C5666" t="str">
            <v>3671056604930005</v>
          </cell>
          <cell r="D5666" t="str">
            <v>P</v>
          </cell>
          <cell r="E5666" t="str">
            <v>BANYUMAS</v>
          </cell>
          <cell r="F5666" t="str">
            <v>26/04/1993</v>
          </cell>
          <cell r="G5666" t="str">
            <v>TIDAK TAHU</v>
          </cell>
          <cell r="H5666" t="str">
            <v>Islam</v>
          </cell>
          <cell r="I5666" t="str">
            <v>Belum Kawin</v>
          </cell>
          <cell r="J5666" t="str">
            <v>Cucu</v>
          </cell>
          <cell r="K5666" t="str">
            <v>06</v>
          </cell>
          <cell r="L5666" t="str">
            <v>SLTA/Sederajat</v>
          </cell>
          <cell r="M5666" t="str">
            <v>Karyawan Honorer</v>
          </cell>
          <cell r="N5666" t="str">
            <v>MUSTONAH</v>
          </cell>
          <cell r="O5666" t="str">
            <v>SUYUD LAMIN NURSALIM</v>
          </cell>
          <cell r="P5666" t="str">
            <v>3302231702058834</v>
          </cell>
          <cell r="Q5666" t="str">
            <v>RUKIYAH</v>
          </cell>
          <cell r="R5666" t="str">
            <v>KUTALIMAN</v>
          </cell>
          <cell r="S5666" t="str">
            <v>KEDUNGBANTENG</v>
          </cell>
          <cell r="T5666" t="str">
            <v>KUTALIMAN</v>
          </cell>
          <cell r="U5666" t="str">
            <v>002</v>
          </cell>
          <cell r="V5666" t="str">
            <v>001</v>
          </cell>
          <cell r="W5666" t="str">
            <v>Indonesia</v>
          </cell>
        </row>
        <row r="5667">
          <cell r="B5667" t="str">
            <v>FALQIANSYAH AL MUFAZI</v>
          </cell>
          <cell r="C5667" t="str">
            <v>33022323041500</v>
          </cell>
          <cell r="D5667" t="str">
            <v>L</v>
          </cell>
          <cell r="E5667" t="str">
            <v>BANYUMAS</v>
          </cell>
          <cell r="F5667" t="str">
            <v>23/04/2015</v>
          </cell>
          <cell r="G5667" t="str">
            <v>Tidak Tahu</v>
          </cell>
          <cell r="H5667" t="str">
            <v>Islam</v>
          </cell>
          <cell r="I5667" t="str">
            <v>Belum Kawin</v>
          </cell>
          <cell r="J5667" t="str">
            <v>Anak</v>
          </cell>
          <cell r="K5667" t="str">
            <v>04</v>
          </cell>
          <cell r="L5667" t="str">
            <v>Tidak/Belum Sekolah</v>
          </cell>
          <cell r="M5667" t="str">
            <v>Belum/Tidak Bekerja</v>
          </cell>
          <cell r="N5667" t="str">
            <v>SAINAH</v>
          </cell>
          <cell r="O5667" t="str">
            <v>TARNO</v>
          </cell>
          <cell r="P5667" t="str">
            <v>3302232810090001</v>
          </cell>
          <cell r="Q5667" t="str">
            <v>TARNO</v>
          </cell>
          <cell r="R5667" t="str">
            <v>DESA KUTALIMAN</v>
          </cell>
          <cell r="S5667" t="str">
            <v>KEDUNGBANTENG</v>
          </cell>
          <cell r="T5667" t="str">
            <v>KUTALIMAN</v>
          </cell>
          <cell r="U5667" t="str">
            <v>006</v>
          </cell>
          <cell r="V5667" t="str">
            <v>003</v>
          </cell>
          <cell r="W5667" t="str">
            <v>Indonesia</v>
          </cell>
        </row>
        <row r="5668">
          <cell r="B5668" t="str">
            <v>AHMAD FAOJI SARKIM</v>
          </cell>
          <cell r="C5668" t="str">
            <v>3302231908640001</v>
          </cell>
          <cell r="D5668" t="str">
            <v>L</v>
          </cell>
          <cell r="E5668" t="str">
            <v>BANYUMAS</v>
          </cell>
          <cell r="F5668" t="str">
            <v>19/08/1964</v>
          </cell>
          <cell r="G5668" t="str">
            <v>Tidak Tahu</v>
          </cell>
          <cell r="H5668" t="str">
            <v>Islam</v>
          </cell>
          <cell r="I5668" t="str">
            <v>Kawin</v>
          </cell>
          <cell r="J5668" t="str">
            <v>Kepala Keluarga</v>
          </cell>
          <cell r="K5668" t="str">
            <v>01</v>
          </cell>
          <cell r="L5668" t="str">
            <v>Tamat SD/Sederajat</v>
          </cell>
          <cell r="M5668" t="str">
            <v>Tukang Kayu</v>
          </cell>
          <cell r="N5668" t="str">
            <v>NASEM</v>
          </cell>
          <cell r="O5668" t="str">
            <v>SUKARJO</v>
          </cell>
          <cell r="P5668" t="str">
            <v>3302231802050622</v>
          </cell>
          <cell r="Q5668" t="str">
            <v>AHMAD FAOJI SARKIM</v>
          </cell>
          <cell r="R5668" t="str">
            <v>KUTALIMAN</v>
          </cell>
          <cell r="S5668" t="str">
            <v>KEDUNGBANTENG</v>
          </cell>
          <cell r="T5668" t="str">
            <v>KUTALIMAN</v>
          </cell>
          <cell r="U5668" t="str">
            <v>003</v>
          </cell>
          <cell r="V5668" t="str">
            <v>003</v>
          </cell>
          <cell r="W5668" t="str">
            <v>Indonesia</v>
          </cell>
        </row>
        <row r="5669">
          <cell r="B5669" t="str">
            <v>RUSWATI</v>
          </cell>
          <cell r="C5669" t="str">
            <v>3302135504850002</v>
          </cell>
          <cell r="D5669" t="str">
            <v>L</v>
          </cell>
          <cell r="E5669" t="str">
            <v>BANYUMAS</v>
          </cell>
          <cell r="F5669" t="str">
            <v>15/04/1985</v>
          </cell>
          <cell r="G5669" t="str">
            <v>TIDAK TAHU</v>
          </cell>
          <cell r="H5669" t="str">
            <v>Islam</v>
          </cell>
          <cell r="I5669" t="str">
            <v>Kawin</v>
          </cell>
          <cell r="J5669" t="str">
            <v>Istri</v>
          </cell>
          <cell r="K5669" t="str">
            <v>03</v>
          </cell>
          <cell r="L5669" t="str">
            <v>SLTP/Sederajat</v>
          </cell>
          <cell r="M5669" t="str">
            <v>Mengurus Rumah Tangga</v>
          </cell>
          <cell r="N5669" t="str">
            <v>RASIAH</v>
          </cell>
          <cell r="O5669" t="str">
            <v>ROPINGI</v>
          </cell>
          <cell r="P5669" t="str">
            <v>3302231205150001</v>
          </cell>
          <cell r="Q5669" t="str">
            <v>ADE RAKHMAT PAMUNGKAS</v>
          </cell>
          <cell r="R5669" t="str">
            <v>KUTALIMAN</v>
          </cell>
          <cell r="S5669" t="str">
            <v>KEDUNGBANTENG</v>
          </cell>
          <cell r="T5669" t="str">
            <v>KUTALIMAN</v>
          </cell>
          <cell r="U5669" t="str">
            <v>007</v>
          </cell>
          <cell r="V5669" t="str">
            <v>003</v>
          </cell>
          <cell r="W5669" t="str">
            <v>Indonesia</v>
          </cell>
        </row>
        <row r="5670">
          <cell r="B5670" t="str">
            <v>MASNA FARIDA MAHARANI</v>
          </cell>
          <cell r="C5670" t="str">
            <v>3302235512140002</v>
          </cell>
          <cell r="D5670" t="str">
            <v>P</v>
          </cell>
          <cell r="E5670" t="str">
            <v>BANYUMAS</v>
          </cell>
          <cell r="F5670" t="str">
            <v>15/12/2014</v>
          </cell>
          <cell r="G5670" t="str">
            <v>TIDAK TAHU</v>
          </cell>
          <cell r="H5670" t="str">
            <v>Islam</v>
          </cell>
          <cell r="I5670" t="str">
            <v>Belum Kawin</v>
          </cell>
          <cell r="J5670" t="str">
            <v>Anak</v>
          </cell>
          <cell r="K5670" t="str">
            <v>04</v>
          </cell>
          <cell r="L5670" t="str">
            <v>Tidak/Belum Sekolah</v>
          </cell>
          <cell r="M5670" t="str">
            <v>Belum/Tidak Bekerja</v>
          </cell>
          <cell r="N5670" t="str">
            <v>SITI HALIMAH</v>
          </cell>
          <cell r="O5670" t="str">
            <v>FATKHUL HIDAYAT</v>
          </cell>
          <cell r="P5670" t="str">
            <v>3302231710060022</v>
          </cell>
          <cell r="Q5670" t="str">
            <v>FATKHUL HIDAYAT</v>
          </cell>
          <cell r="R5670" t="str">
            <v>KUTALIMAN</v>
          </cell>
          <cell r="S5670" t="str">
            <v>KEDUNGBANTENG</v>
          </cell>
          <cell r="T5670" t="str">
            <v>KUTALIMAN</v>
          </cell>
          <cell r="U5670" t="str">
            <v>001</v>
          </cell>
          <cell r="V5670" t="str">
            <v>004</v>
          </cell>
          <cell r="W5670" t="str">
            <v>Indonesia</v>
          </cell>
        </row>
        <row r="5671">
          <cell r="B5671" t="str">
            <v>SUYITNO</v>
          </cell>
          <cell r="C5671" t="str">
            <v>3302230103800002</v>
          </cell>
          <cell r="D5671" t="str">
            <v>L</v>
          </cell>
          <cell r="E5671" t="str">
            <v>BANYUMAS</v>
          </cell>
          <cell r="F5671" t="str">
            <v>01/03/1980</v>
          </cell>
          <cell r="G5671" t="str">
            <v>TIDAK TAHU</v>
          </cell>
          <cell r="H5671" t="str">
            <v>Islam</v>
          </cell>
          <cell r="I5671" t="str">
            <v>Kawin</v>
          </cell>
          <cell r="J5671" t="str">
            <v>Suami</v>
          </cell>
          <cell r="K5671" t="str">
            <v>02</v>
          </cell>
          <cell r="L5671" t="str">
            <v>SLTP/Sederajat</v>
          </cell>
          <cell r="M5671" t="str">
            <v>Buruh Harian Lepas</v>
          </cell>
          <cell r="N5671" t="str">
            <v>TARKINAH</v>
          </cell>
          <cell r="O5671" t="str">
            <v>HADI SUKINO</v>
          </cell>
          <cell r="P5671" t="str">
            <v>3302232307060003</v>
          </cell>
          <cell r="Q5671" t="str">
            <v>SUYITNO</v>
          </cell>
          <cell r="R5671" t="str">
            <v>KUTALIMAN</v>
          </cell>
          <cell r="S5671" t="str">
            <v>KEDUNGBANTENG</v>
          </cell>
          <cell r="T5671" t="str">
            <v>KUTALIMAN</v>
          </cell>
          <cell r="U5671" t="str">
            <v>006</v>
          </cell>
          <cell r="V5671" t="str">
            <v>003</v>
          </cell>
          <cell r="W5671" t="str">
            <v>Indonesia</v>
          </cell>
        </row>
        <row r="5672">
          <cell r="B5672" t="str">
            <v>HARTINI</v>
          </cell>
          <cell r="C5672" t="str">
            <v>3302235808830002</v>
          </cell>
          <cell r="D5672" t="str">
            <v>P</v>
          </cell>
          <cell r="E5672" t="str">
            <v>BANYUMAS</v>
          </cell>
          <cell r="F5672" t="str">
            <v>18/08/1983</v>
          </cell>
          <cell r="G5672" t="str">
            <v>TIDAK TAHU</v>
          </cell>
          <cell r="H5672" t="str">
            <v>Islam</v>
          </cell>
          <cell r="I5672" t="str">
            <v>Kawin</v>
          </cell>
          <cell r="J5672" t="str">
            <v>Istri</v>
          </cell>
          <cell r="K5672" t="str">
            <v>03</v>
          </cell>
          <cell r="L5672" t="str">
            <v>SLTP/Sederajat</v>
          </cell>
          <cell r="M5672" t="str">
            <v>Mengurus Rumah Tangga</v>
          </cell>
          <cell r="N5672" t="str">
            <v>SUYATI</v>
          </cell>
          <cell r="O5672" t="str">
            <v>SUYATNO</v>
          </cell>
          <cell r="P5672" t="str">
            <v>3302232307060003</v>
          </cell>
          <cell r="Q5672" t="str">
            <v>SUYITNO</v>
          </cell>
          <cell r="R5672" t="str">
            <v>KUTALIMAN</v>
          </cell>
          <cell r="S5672" t="str">
            <v>KEDUNGBANTENG</v>
          </cell>
          <cell r="T5672" t="str">
            <v>KUTALIMAN</v>
          </cell>
          <cell r="U5672" t="str">
            <v>006</v>
          </cell>
          <cell r="V5672" t="str">
            <v>003</v>
          </cell>
          <cell r="W5672" t="str">
            <v>Indonesia</v>
          </cell>
        </row>
        <row r="5673">
          <cell r="B5673" t="str">
            <v>RAUYAN SIKTA MAUFURI</v>
          </cell>
          <cell r="C5673" t="str">
            <v>3302231602100002</v>
          </cell>
          <cell r="D5673" t="str">
            <v>L</v>
          </cell>
          <cell r="E5673" t="str">
            <v>BANYUMAS</v>
          </cell>
          <cell r="F5673" t="str">
            <v>16/02/2010</v>
          </cell>
          <cell r="G5673" t="str">
            <v>TIDAK TAHU</v>
          </cell>
          <cell r="H5673" t="str">
            <v>Islam</v>
          </cell>
          <cell r="I5673" t="str">
            <v>Belum Kawin</v>
          </cell>
          <cell r="J5673" t="str">
            <v>Anak</v>
          </cell>
          <cell r="K5673" t="str">
            <v>04</v>
          </cell>
          <cell r="L5673" t="str">
            <v>Tidak/Belum Sekolah</v>
          </cell>
          <cell r="M5673" t="str">
            <v>Belum/Tidak Bekerja</v>
          </cell>
          <cell r="N5673" t="str">
            <v>HARTINI</v>
          </cell>
          <cell r="O5673" t="str">
            <v>SUYITNO</v>
          </cell>
          <cell r="P5673" t="str">
            <v>3302232307060003</v>
          </cell>
          <cell r="Q5673" t="str">
            <v>SUYITNO</v>
          </cell>
          <cell r="R5673" t="str">
            <v>KUTALIMAN</v>
          </cell>
          <cell r="S5673" t="str">
            <v>KEDUNGBANTENG</v>
          </cell>
          <cell r="T5673" t="str">
            <v>KUTALIMAN</v>
          </cell>
          <cell r="U5673" t="str">
            <v>006</v>
          </cell>
          <cell r="V5673" t="str">
            <v>003</v>
          </cell>
          <cell r="W5673" t="str">
            <v>Indonesia</v>
          </cell>
        </row>
        <row r="5674">
          <cell r="B5674" t="str">
            <v>ZANI NOER ESAKTIA PASA</v>
          </cell>
          <cell r="C5674" t="str">
            <v>3302233009130001</v>
          </cell>
          <cell r="D5674" t="str">
            <v>L</v>
          </cell>
          <cell r="E5674" t="str">
            <v>BANYUMAS</v>
          </cell>
          <cell r="F5674" t="str">
            <v>30/09/2013</v>
          </cell>
          <cell r="G5674" t="str">
            <v>TIDAK TAHU</v>
          </cell>
          <cell r="H5674" t="str">
            <v>Islam</v>
          </cell>
          <cell r="I5674" t="str">
            <v>Belum Kawin</v>
          </cell>
          <cell r="J5674" t="str">
            <v>Anak</v>
          </cell>
          <cell r="K5674" t="str">
            <v>04</v>
          </cell>
          <cell r="L5674" t="str">
            <v>Tidak/Belum Sekolah</v>
          </cell>
          <cell r="M5674" t="str">
            <v>Belum/Tidak Bekerja</v>
          </cell>
          <cell r="N5674" t="str">
            <v>HARTINI</v>
          </cell>
          <cell r="O5674" t="str">
            <v>SUYITNO</v>
          </cell>
          <cell r="P5674" t="str">
            <v>3302232307060003</v>
          </cell>
          <cell r="Q5674" t="str">
            <v>SUYITNO</v>
          </cell>
          <cell r="R5674" t="str">
            <v>KUTALIMAN</v>
          </cell>
          <cell r="S5674" t="str">
            <v>KEDUNGBANTENG</v>
          </cell>
          <cell r="T5674" t="str">
            <v>KUTALIMAN</v>
          </cell>
          <cell r="U5674" t="str">
            <v>006</v>
          </cell>
          <cell r="V5674" t="str">
            <v>003</v>
          </cell>
          <cell r="W5674" t="str">
            <v>Indonesia</v>
          </cell>
        </row>
        <row r="5675">
          <cell r="B5675" t="str">
            <v>AISAH ARIFATUN ISTIKOMAH</v>
          </cell>
          <cell r="C5675" t="str">
            <v>3302234008140001</v>
          </cell>
          <cell r="D5675" t="str">
            <v>P</v>
          </cell>
          <cell r="E5675" t="str">
            <v>BANYUMAS</v>
          </cell>
          <cell r="F5675" t="str">
            <v>08/09/2014</v>
          </cell>
          <cell r="G5675" t="str">
            <v>A-</v>
          </cell>
          <cell r="H5675" t="str">
            <v>Islam</v>
          </cell>
          <cell r="I5675" t="str">
            <v>Belum Kawin</v>
          </cell>
          <cell r="J5675" t="str">
            <v>Anak</v>
          </cell>
          <cell r="K5675" t="str">
            <v>04</v>
          </cell>
          <cell r="L5675" t="str">
            <v>Tidak/Belum Sekolah</v>
          </cell>
          <cell r="M5675" t="str">
            <v>Belum/Tidak Bekerja</v>
          </cell>
          <cell r="N5675" t="str">
            <v>RUSTIAH</v>
          </cell>
          <cell r="O5675" t="str">
            <v>TARKIM</v>
          </cell>
          <cell r="P5675" t="str">
            <v>3302231702054353</v>
          </cell>
          <cell r="Q5675" t="str">
            <v>TARKIM</v>
          </cell>
          <cell r="R5675" t="str">
            <v>KUTALIMAN</v>
          </cell>
          <cell r="S5675" t="str">
            <v>KEDUNGBANTENG</v>
          </cell>
          <cell r="T5675" t="str">
            <v>KUTALIMAN</v>
          </cell>
          <cell r="U5675" t="str">
            <v>005</v>
          </cell>
          <cell r="V5675" t="str">
            <v>001</v>
          </cell>
          <cell r="W5675" t="str">
            <v>Indonesia</v>
          </cell>
        </row>
        <row r="5676">
          <cell r="B5676" t="str">
            <v>MARWATI</v>
          </cell>
          <cell r="C5676" t="str">
            <v>3304016604890001</v>
          </cell>
          <cell r="D5676" t="str">
            <v>P</v>
          </cell>
          <cell r="E5676" t="str">
            <v>BANJARNEGARA</v>
          </cell>
          <cell r="F5676" t="str">
            <v>26/04/1989</v>
          </cell>
          <cell r="G5676" t="str">
            <v>Tidak Tahu</v>
          </cell>
          <cell r="H5676" t="str">
            <v>Islam</v>
          </cell>
          <cell r="I5676" t="str">
            <v>Kawin</v>
          </cell>
          <cell r="J5676" t="str">
            <v>Istri</v>
          </cell>
          <cell r="K5676" t="str">
            <v>03</v>
          </cell>
          <cell r="L5676" t="str">
            <v>Tamat SD/Sederajat</v>
          </cell>
          <cell r="M5676" t="str">
            <v>Mengurus Rumah Tangga</v>
          </cell>
          <cell r="N5676" t="str">
            <v>NURYATI</v>
          </cell>
          <cell r="O5676" t="str">
            <v>MAD SARTONO</v>
          </cell>
          <cell r="P5676" t="str">
            <v>0</v>
          </cell>
          <cell r="Q5676" t="str">
            <v>RASIM</v>
          </cell>
          <cell r="R5676" t="str">
            <v>KUTALIMAN</v>
          </cell>
          <cell r="S5676" t="str">
            <v>KEDUNGBANTENG</v>
          </cell>
          <cell r="T5676" t="str">
            <v>KUTALIMAN</v>
          </cell>
          <cell r="U5676" t="str">
            <v>004</v>
          </cell>
          <cell r="V5676" t="str">
            <v>003</v>
          </cell>
          <cell r="W5676" t="str">
            <v>Indonesia</v>
          </cell>
        </row>
        <row r="5677">
          <cell r="B5677" t="str">
            <v>NESYA AURELLIVIA MARHANA</v>
          </cell>
          <cell r="C5677" t="str">
            <v>33022351122011</v>
          </cell>
          <cell r="D5677" t="str">
            <v>P</v>
          </cell>
          <cell r="E5677" t="str">
            <v>BANYUMAS</v>
          </cell>
          <cell r="F5677" t="str">
            <v>11/12/2011</v>
          </cell>
          <cell r="G5677" t="str">
            <v>Tidak Tahu</v>
          </cell>
          <cell r="H5677" t="str">
            <v>Islam</v>
          </cell>
          <cell r="I5677" t="str">
            <v>Belum Kawin</v>
          </cell>
          <cell r="J5677" t="str">
            <v>Anak</v>
          </cell>
          <cell r="K5677" t="str">
            <v>04</v>
          </cell>
          <cell r="L5677" t="str">
            <v>Tidak/Belum Sekolah</v>
          </cell>
          <cell r="M5677" t="str">
            <v>Belum/Tidak Bekerja</v>
          </cell>
          <cell r="N5677" t="str">
            <v>MARWATI</v>
          </cell>
          <cell r="O5677" t="str">
            <v>RASIM</v>
          </cell>
          <cell r="P5677" t="str">
            <v>0</v>
          </cell>
          <cell r="Q5677" t="str">
            <v>RASIM</v>
          </cell>
          <cell r="R5677" t="str">
            <v>KUTALIMAN</v>
          </cell>
          <cell r="S5677" t="str">
            <v>KEDUNGBANTENG</v>
          </cell>
          <cell r="T5677" t="str">
            <v>KUTALIMAN</v>
          </cell>
          <cell r="U5677" t="str">
            <v>004</v>
          </cell>
          <cell r="V5677" t="str">
            <v>003</v>
          </cell>
          <cell r="W5677" t="str">
            <v>Indonesia</v>
          </cell>
        </row>
        <row r="5678">
          <cell r="B5678" t="str">
            <v>RESTU HAIKAL ZIAN PERMANA</v>
          </cell>
          <cell r="C5678" t="str">
            <v>33022303052012</v>
          </cell>
          <cell r="D5678" t="str">
            <v>L</v>
          </cell>
          <cell r="E5678" t="str">
            <v>BANDUNG</v>
          </cell>
          <cell r="F5678" t="str">
            <v>03/05/2012</v>
          </cell>
          <cell r="G5678" t="str">
            <v>Tidak Tahu</v>
          </cell>
          <cell r="H5678" t="str">
            <v>Islam</v>
          </cell>
          <cell r="I5678" t="str">
            <v>Belum Kawin</v>
          </cell>
          <cell r="J5678" t="str">
            <v>Anak</v>
          </cell>
          <cell r="K5678" t="str">
            <v>04</v>
          </cell>
          <cell r="L5678" t="str">
            <v>Tidak/Belum Sekolah</v>
          </cell>
          <cell r="M5678" t="str">
            <v>Belum/Tidak Bekerja</v>
          </cell>
          <cell r="N5678" t="str">
            <v>WINARTI</v>
          </cell>
          <cell r="O5678" t="str">
            <v>JAENAL</v>
          </cell>
          <cell r="P5678" t="str">
            <v>3302230109060008</v>
          </cell>
          <cell r="Q5678" t="str">
            <v>JAENAL</v>
          </cell>
          <cell r="R5678" t="str">
            <v>KUTALIMAN</v>
          </cell>
          <cell r="S5678" t="str">
            <v>KEDUNGBANTENG</v>
          </cell>
          <cell r="T5678" t="str">
            <v>KUTALIMAN</v>
          </cell>
          <cell r="U5678" t="str">
            <v>001</v>
          </cell>
          <cell r="V5678" t="str">
            <v>003</v>
          </cell>
          <cell r="W5678" t="str">
            <v>Indonesia</v>
          </cell>
        </row>
        <row r="5679">
          <cell r="B5679" t="str">
            <v>ABDUL RAFI SAKA WICJAKSANA</v>
          </cell>
          <cell r="C5679" t="str">
            <v>33022306052015</v>
          </cell>
          <cell r="D5679" t="str">
            <v>L</v>
          </cell>
          <cell r="E5679" t="str">
            <v>BANYUMAS</v>
          </cell>
          <cell r="F5679" t="str">
            <v>06/05/2015</v>
          </cell>
          <cell r="G5679" t="str">
            <v>Tidak Tahu</v>
          </cell>
          <cell r="H5679" t="str">
            <v>Islam</v>
          </cell>
          <cell r="I5679" t="str">
            <v>Belum Kawin</v>
          </cell>
          <cell r="J5679" t="str">
            <v>Anak</v>
          </cell>
          <cell r="K5679" t="str">
            <v>04</v>
          </cell>
          <cell r="L5679" t="str">
            <v>Tidak/Belum Sekolah</v>
          </cell>
          <cell r="M5679" t="str">
            <v>Belum/Tidak Bekerja</v>
          </cell>
          <cell r="N5679" t="str">
            <v>SITI ROKHIMAH</v>
          </cell>
          <cell r="O5679" t="str">
            <v>SARNO</v>
          </cell>
          <cell r="P5679" t="str">
            <v>3302231710060023</v>
          </cell>
          <cell r="Q5679" t="str">
            <v>SARNO</v>
          </cell>
          <cell r="R5679" t="str">
            <v>KUTALIMAN</v>
          </cell>
          <cell r="S5679" t="str">
            <v>KEDUNGBANTENG</v>
          </cell>
          <cell r="T5679" t="str">
            <v>KUTALIMAN</v>
          </cell>
          <cell r="U5679" t="str">
            <v>004</v>
          </cell>
          <cell r="V5679" t="str">
            <v>003</v>
          </cell>
          <cell r="W5679" t="str">
            <v>Indonesia</v>
          </cell>
        </row>
        <row r="5680">
          <cell r="B5680" t="str">
            <v>ABDI GHOFUR</v>
          </cell>
          <cell r="C5680" t="str">
            <v>3302230904960004</v>
          </cell>
          <cell r="D5680" t="str">
            <v>L</v>
          </cell>
          <cell r="E5680" t="str">
            <v>BANYUMAS</v>
          </cell>
          <cell r="F5680" t="str">
            <v>09/04/1996</v>
          </cell>
          <cell r="G5680" t="str">
            <v>Tidak Tahu</v>
          </cell>
          <cell r="H5680" t="str">
            <v>Islam</v>
          </cell>
          <cell r="I5680" t="str">
            <v>Belum Kawin</v>
          </cell>
          <cell r="J5680" t="str">
            <v>Anak</v>
          </cell>
          <cell r="K5680" t="str">
            <v>04</v>
          </cell>
          <cell r="L5680" t="str">
            <v>Tamat SD/Sederajat</v>
          </cell>
          <cell r="M5680" t="str">
            <v>Belum/Tidak Bekerja</v>
          </cell>
          <cell r="N5680" t="str">
            <v>NASEM</v>
          </cell>
          <cell r="O5680" t="str">
            <v>SUNARSO</v>
          </cell>
          <cell r="P5680" t="str">
            <v>3302234107630023</v>
          </cell>
          <cell r="Q5680" t="str">
            <v>NASEM</v>
          </cell>
          <cell r="R5680" t="str">
            <v>KUTALIMAN</v>
          </cell>
          <cell r="S5680" t="str">
            <v>KEDUNGBANTENG</v>
          </cell>
          <cell r="T5680" t="str">
            <v>KUTALIMAN</v>
          </cell>
          <cell r="U5680" t="str">
            <v>003</v>
          </cell>
          <cell r="V5680" t="str">
            <v>003</v>
          </cell>
          <cell r="W5680" t="str">
            <v>Indonesia</v>
          </cell>
        </row>
        <row r="5681">
          <cell r="B5681" t="str">
            <v>MUALIN PUTRI APRILIANI</v>
          </cell>
          <cell r="C5681" t="str">
            <v>33022330041500</v>
          </cell>
          <cell r="D5681" t="str">
            <v>P</v>
          </cell>
          <cell r="E5681" t="str">
            <v>BANYUMAS</v>
          </cell>
          <cell r="F5681" t="str">
            <v>30/04/2015</v>
          </cell>
          <cell r="G5681" t="str">
            <v>Tidak Tahu</v>
          </cell>
          <cell r="H5681" t="str">
            <v>Islam</v>
          </cell>
          <cell r="I5681" t="str">
            <v>Belum Kawin</v>
          </cell>
          <cell r="J5681" t="str">
            <v>Anak</v>
          </cell>
          <cell r="K5681" t="str">
            <v>04</v>
          </cell>
          <cell r="L5681" t="str">
            <v>Tidak/Belum Sekolah</v>
          </cell>
          <cell r="M5681" t="str">
            <v>Belum/Tidak Bekerja</v>
          </cell>
          <cell r="N5681" t="str">
            <v>SEPTIANI</v>
          </cell>
          <cell r="O5681" t="str">
            <v>NARSO HIDAYAT</v>
          </cell>
          <cell r="P5681" t="str">
            <v>3302232610090001</v>
          </cell>
          <cell r="Q5681" t="str">
            <v>NARSO HIDAYAT</v>
          </cell>
          <cell r="R5681" t="str">
            <v>KUTALIMAN</v>
          </cell>
          <cell r="S5681" t="str">
            <v>KEDUNGBANTENG</v>
          </cell>
          <cell r="T5681" t="str">
            <v>KUTALIMAN</v>
          </cell>
          <cell r="U5681" t="str">
            <v>006</v>
          </cell>
          <cell r="V5681" t="str">
            <v>001</v>
          </cell>
          <cell r="W5681" t="str">
            <v>Indonesia</v>
          </cell>
        </row>
        <row r="5682">
          <cell r="B5682" t="str">
            <v>KHAYZAN RUBY SANTOSO</v>
          </cell>
          <cell r="C5682" t="str">
            <v>33022310052015</v>
          </cell>
          <cell r="D5682" t="str">
            <v>L</v>
          </cell>
          <cell r="E5682" t="str">
            <v>BANYUMAS</v>
          </cell>
          <cell r="F5682" t="str">
            <v>10/05/2015</v>
          </cell>
          <cell r="G5682" t="str">
            <v>Tidak Tahu</v>
          </cell>
          <cell r="H5682" t="str">
            <v>Islam</v>
          </cell>
          <cell r="I5682" t="str">
            <v>Belum Kawin</v>
          </cell>
          <cell r="J5682" t="str">
            <v>Anak</v>
          </cell>
          <cell r="K5682" t="str">
            <v>04</v>
          </cell>
          <cell r="L5682" t="str">
            <v>Tidak/Belum Sekolah</v>
          </cell>
          <cell r="M5682" t="str">
            <v>Belum/Tidak Bekerja</v>
          </cell>
          <cell r="N5682" t="str">
            <v>RUMIYATI</v>
          </cell>
          <cell r="O5682" t="str">
            <v>BUDI SANTOSO</v>
          </cell>
          <cell r="P5682" t="str">
            <v>3302231507060020</v>
          </cell>
          <cell r="Q5682" t="str">
            <v>BUDI SANTOSO</v>
          </cell>
          <cell r="R5682" t="str">
            <v>KUTALIMAN</v>
          </cell>
          <cell r="S5682" t="str">
            <v>KEDUNGBANTENG</v>
          </cell>
          <cell r="T5682" t="str">
            <v>KUTALIMAN</v>
          </cell>
          <cell r="U5682" t="str">
            <v>003</v>
          </cell>
          <cell r="V5682" t="str">
            <v>002</v>
          </cell>
          <cell r="W5682" t="str">
            <v>Indonesia</v>
          </cell>
        </row>
        <row r="5683">
          <cell r="B5683" t="str">
            <v>NGESTI WIDIARTI</v>
          </cell>
          <cell r="C5683" t="str">
            <v>3302236912960005</v>
          </cell>
          <cell r="D5683" t="str">
            <v>P</v>
          </cell>
          <cell r="E5683" t="str">
            <v>BANYUMAS</v>
          </cell>
          <cell r="F5683" t="str">
            <v>29/12/1996</v>
          </cell>
          <cell r="G5683" t="str">
            <v>Tidak Tahu</v>
          </cell>
          <cell r="H5683" t="str">
            <v>Islam</v>
          </cell>
          <cell r="I5683" t="str">
            <v>Kawin</v>
          </cell>
          <cell r="J5683" t="str">
            <v>Istri</v>
          </cell>
          <cell r="K5683" t="str">
            <v>03</v>
          </cell>
          <cell r="L5683" t="str">
            <v>SLTA/Sederajat</v>
          </cell>
          <cell r="M5683" t="str">
            <v>Mengurus Rumah Tangga</v>
          </cell>
          <cell r="N5683" t="str">
            <v>SRIYANI</v>
          </cell>
          <cell r="O5683" t="str">
            <v>MIFTAHUDIN</v>
          </cell>
          <cell r="P5683" t="str">
            <v>0</v>
          </cell>
          <cell r="Q5683" t="str">
            <v>SITO</v>
          </cell>
          <cell r="R5683" t="str">
            <v>KUTALIMAN</v>
          </cell>
          <cell r="S5683" t="str">
            <v>KEDUNGBANTENG</v>
          </cell>
          <cell r="T5683" t="str">
            <v>KUTALIMAN</v>
          </cell>
          <cell r="U5683" t="str">
            <v>006</v>
          </cell>
          <cell r="V5683" t="str">
            <v>002</v>
          </cell>
          <cell r="W5683" t="str">
            <v>Indonesia</v>
          </cell>
        </row>
        <row r="5684">
          <cell r="B5684" t="str">
            <v>MOHAMAD NICO PRATAMA</v>
          </cell>
          <cell r="C5684" t="str">
            <v>33022309051500</v>
          </cell>
          <cell r="D5684" t="str">
            <v>L</v>
          </cell>
          <cell r="E5684" t="str">
            <v>BANYUMAS</v>
          </cell>
          <cell r="F5684" t="str">
            <v>09/05/2015</v>
          </cell>
          <cell r="G5684" t="str">
            <v>Tidak Tahu</v>
          </cell>
          <cell r="H5684" t="str">
            <v>Islam</v>
          </cell>
          <cell r="I5684" t="str">
            <v>Belum Kawin</v>
          </cell>
          <cell r="J5684" t="str">
            <v>Anak</v>
          </cell>
          <cell r="K5684" t="str">
            <v>04</v>
          </cell>
          <cell r="L5684" t="str">
            <v>Tidak/Belum Sekolah</v>
          </cell>
          <cell r="M5684" t="str">
            <v>Belum/Tidak Bekerja</v>
          </cell>
          <cell r="N5684" t="str">
            <v>NGESTI WIDIARINI</v>
          </cell>
          <cell r="O5684" t="str">
            <v>SITO</v>
          </cell>
          <cell r="P5684" t="str">
            <v/>
          </cell>
          <cell r="Q5684" t="str">
            <v>SITO</v>
          </cell>
          <cell r="R5684" t="str">
            <v>KUTALIMAN</v>
          </cell>
          <cell r="S5684" t="str">
            <v>KEDUNGBANTENG</v>
          </cell>
          <cell r="T5684" t="str">
            <v>KUTALIMAN</v>
          </cell>
          <cell r="U5684" t="str">
            <v>006</v>
          </cell>
          <cell r="V5684" t="str">
            <v>002</v>
          </cell>
          <cell r="W5684" t="str">
            <v>Indonesia</v>
          </cell>
        </row>
        <row r="5685">
          <cell r="B5685" t="str">
            <v>RAITEM</v>
          </cell>
          <cell r="C5685" t="str">
            <v>3302235011550003</v>
          </cell>
          <cell r="D5685" t="str">
            <v>P</v>
          </cell>
          <cell r="E5685" t="str">
            <v>BANYUMAS</v>
          </cell>
          <cell r="F5685" t="str">
            <v>10/11/1955</v>
          </cell>
          <cell r="G5685" t="str">
            <v>Tidak Tahu</v>
          </cell>
          <cell r="H5685" t="str">
            <v>Islam</v>
          </cell>
          <cell r="I5685" t="str">
            <v>Kawin</v>
          </cell>
          <cell r="J5685" t="str">
            <v>Istri</v>
          </cell>
          <cell r="K5685" t="str">
            <v>03</v>
          </cell>
          <cell r="L5685" t="str">
            <v>Tidak Tamat SD/Sederajat</v>
          </cell>
          <cell r="M5685" t="str">
            <v>Mengurus Rumah Tangga</v>
          </cell>
          <cell r="N5685">
            <v>0</v>
          </cell>
          <cell r="O5685">
            <v>0</v>
          </cell>
          <cell r="P5685" t="str">
            <v/>
          </cell>
          <cell r="Q5685" t="str">
            <v>SUPARJO</v>
          </cell>
          <cell r="R5685" t="str">
            <v>KUTALIMAN</v>
          </cell>
          <cell r="S5685" t="str">
            <v>KEDUNGBANTENG</v>
          </cell>
          <cell r="T5685" t="str">
            <v>KUTALIMAN</v>
          </cell>
          <cell r="U5685" t="str">
            <v>004</v>
          </cell>
          <cell r="V5685" t="str">
            <v>003</v>
          </cell>
          <cell r="W5685" t="str">
            <v>Indonesia</v>
          </cell>
        </row>
        <row r="5686">
          <cell r="B5686" t="str">
            <v>KASIYAH</v>
          </cell>
          <cell r="C5686" t="str">
            <v>3302226106680004</v>
          </cell>
          <cell r="D5686" t="str">
            <v>P</v>
          </cell>
          <cell r="E5686" t="str">
            <v>BANYUMAS</v>
          </cell>
          <cell r="F5686" t="str">
            <v>21/06/1968</v>
          </cell>
          <cell r="G5686" t="str">
            <v>Tidak Tahu</v>
          </cell>
          <cell r="H5686" t="str">
            <v>Islam</v>
          </cell>
          <cell r="I5686" t="str">
            <v>Kawin</v>
          </cell>
          <cell r="J5686" t="str">
            <v>Istri</v>
          </cell>
          <cell r="K5686" t="str">
            <v>03</v>
          </cell>
          <cell r="L5686" t="str">
            <v>Tamat SD/Sederajat</v>
          </cell>
          <cell r="M5686" t="str">
            <v>Mengurus Rumah Tangga</v>
          </cell>
          <cell r="N5686" t="str">
            <v>WARDEM</v>
          </cell>
          <cell r="O5686" t="str">
            <v xml:space="preserve">SUMEDI </v>
          </cell>
          <cell r="P5686" t="str">
            <v>0</v>
          </cell>
          <cell r="Q5686" t="str">
            <v>NOTO RIYADI</v>
          </cell>
          <cell r="R5686" t="str">
            <v>KUTALIMAN</v>
          </cell>
          <cell r="S5686" t="str">
            <v>KEDUNGBANTENG</v>
          </cell>
          <cell r="T5686" t="str">
            <v>KUTALIMAN</v>
          </cell>
          <cell r="U5686" t="str">
            <v>006</v>
          </cell>
          <cell r="V5686" t="str">
            <v>003</v>
          </cell>
          <cell r="W5686" t="str">
            <v>Indonesia</v>
          </cell>
        </row>
        <row r="5687">
          <cell r="B5687" t="str">
            <v>DELIA RESTIANA MUSTIKASARI</v>
          </cell>
          <cell r="C5687" t="str">
            <v>33022341062013</v>
          </cell>
          <cell r="D5687" t="str">
            <v>P</v>
          </cell>
          <cell r="E5687" t="str">
            <v>BANYUMAS</v>
          </cell>
          <cell r="F5687" t="str">
            <v>01/06/2013</v>
          </cell>
          <cell r="G5687" t="str">
            <v>Tidak Tahu</v>
          </cell>
          <cell r="H5687" t="str">
            <v>Islam</v>
          </cell>
          <cell r="I5687" t="str">
            <v>Belum Kawin</v>
          </cell>
          <cell r="J5687" t="str">
            <v>Anak</v>
          </cell>
          <cell r="K5687" t="str">
            <v>04</v>
          </cell>
          <cell r="L5687" t="str">
            <v>Tidak/Belum Sekolah</v>
          </cell>
          <cell r="M5687" t="str">
            <v>Belum/Tidak Bekerja</v>
          </cell>
          <cell r="N5687" t="str">
            <v>SETIOWATI</v>
          </cell>
          <cell r="O5687" t="str">
            <v>SUKAMSI</v>
          </cell>
          <cell r="P5687" t="str">
            <v>3302231808060066</v>
          </cell>
          <cell r="Q5687" t="str">
            <v>SUKAMSI</v>
          </cell>
          <cell r="R5687" t="str">
            <v>KUTALIMAN</v>
          </cell>
          <cell r="S5687" t="str">
            <v>KEDUNGBANTENG</v>
          </cell>
          <cell r="T5687" t="str">
            <v>KUTALIMAN</v>
          </cell>
          <cell r="U5687" t="str">
            <v>001</v>
          </cell>
          <cell r="V5687" t="str">
            <v>004</v>
          </cell>
          <cell r="W5687" t="str">
            <v>Indonesia</v>
          </cell>
        </row>
        <row r="5688">
          <cell r="B5688" t="str">
            <v>SOLICHAH</v>
          </cell>
          <cell r="C5688" t="str">
            <v>3302174912930003</v>
          </cell>
          <cell r="D5688" t="str">
            <v>P</v>
          </cell>
          <cell r="E5688" t="str">
            <v>BANYUMAS</v>
          </cell>
          <cell r="F5688" t="str">
            <v>09/12'1993</v>
          </cell>
          <cell r="G5688" t="str">
            <v>TIDAK TAHU</v>
          </cell>
          <cell r="H5688" t="str">
            <v>Islam</v>
          </cell>
          <cell r="I5688" t="str">
            <v>Kawin</v>
          </cell>
          <cell r="J5688" t="str">
            <v>Istri</v>
          </cell>
          <cell r="K5688" t="str">
            <v>03</v>
          </cell>
          <cell r="L5688" t="str">
            <v>SLTP/Sederajat</v>
          </cell>
          <cell r="M5688" t="str">
            <v>Mengurus Rumah Tangga</v>
          </cell>
          <cell r="N5688" t="str">
            <v>SUTIRAH</v>
          </cell>
          <cell r="O5688" t="str">
            <v>KURDI</v>
          </cell>
          <cell r="P5688" t="str">
            <v>3302232705150003</v>
          </cell>
          <cell r="Q5688" t="str">
            <v>NASUKHA</v>
          </cell>
          <cell r="R5688" t="str">
            <v>KUTALIMAN</v>
          </cell>
          <cell r="S5688" t="str">
            <v>KEDUNGBANTENG</v>
          </cell>
          <cell r="T5688" t="str">
            <v>KUTALIMAN</v>
          </cell>
          <cell r="U5688" t="str">
            <v>002</v>
          </cell>
          <cell r="V5688" t="str">
            <v>003</v>
          </cell>
          <cell r="W5688" t="str">
            <v>Indonesia</v>
          </cell>
        </row>
        <row r="5689">
          <cell r="B5689" t="str">
            <v>ADIMAS NAFIS</v>
          </cell>
          <cell r="C5689" t="str">
            <v>3302232912140002</v>
          </cell>
          <cell r="D5689" t="str">
            <v>L</v>
          </cell>
          <cell r="E5689" t="str">
            <v>BANYUMAS</v>
          </cell>
          <cell r="F5689" t="str">
            <v>29/12/2014</v>
          </cell>
          <cell r="G5689" t="str">
            <v>TIDAK TAHU</v>
          </cell>
          <cell r="H5689" t="str">
            <v>Islam</v>
          </cell>
          <cell r="I5689" t="str">
            <v>Belum Kawin</v>
          </cell>
          <cell r="J5689" t="str">
            <v>Anak</v>
          </cell>
          <cell r="K5689" t="str">
            <v>04</v>
          </cell>
          <cell r="L5689" t="str">
            <v>Tidak/Belum Sekolah</v>
          </cell>
          <cell r="M5689" t="str">
            <v>Belum/Tidak Bekerja</v>
          </cell>
          <cell r="N5689" t="str">
            <v>SOLICHAH</v>
          </cell>
          <cell r="O5689" t="str">
            <v>NASUKHA</v>
          </cell>
          <cell r="P5689" t="str">
            <v>3302232705150003</v>
          </cell>
          <cell r="Q5689" t="str">
            <v>NASUKHA</v>
          </cell>
          <cell r="R5689" t="str">
            <v>KUTALIMAN</v>
          </cell>
          <cell r="S5689" t="str">
            <v>KEDUNGBANTENG</v>
          </cell>
          <cell r="T5689" t="str">
            <v>KUTALIMAN</v>
          </cell>
          <cell r="U5689" t="str">
            <v>002</v>
          </cell>
          <cell r="V5689" t="str">
            <v>003</v>
          </cell>
          <cell r="W5689" t="str">
            <v>Indonesia</v>
          </cell>
        </row>
        <row r="5690">
          <cell r="B5690" t="str">
            <v>AUFAL ANDRIANTO</v>
          </cell>
          <cell r="C5690" t="str">
            <v>33022322128500</v>
          </cell>
          <cell r="D5690" t="str">
            <v>L</v>
          </cell>
          <cell r="E5690" t="str">
            <v>BANYUMAS</v>
          </cell>
          <cell r="F5690" t="str">
            <v>20/12/1985</v>
          </cell>
          <cell r="G5690" t="str">
            <v>TIDAK TAHU</v>
          </cell>
          <cell r="H5690" t="str">
            <v>Islam</v>
          </cell>
          <cell r="I5690" t="str">
            <v>Belum Kawin</v>
          </cell>
          <cell r="J5690" t="str">
            <v>Anak</v>
          </cell>
          <cell r="K5690" t="str">
            <v>04</v>
          </cell>
          <cell r="L5690" t="str">
            <v>SLTA/Sederajat</v>
          </cell>
          <cell r="M5690" t="str">
            <v>Karyawan Swasta</v>
          </cell>
          <cell r="N5690" t="str">
            <v>SUTANTI</v>
          </cell>
          <cell r="O5690" t="str">
            <v>SAEFUDIN</v>
          </cell>
          <cell r="P5690" t="str">
            <v>3302230509110006</v>
          </cell>
          <cell r="Q5690" t="str">
            <v>SAEFUDIN</v>
          </cell>
          <cell r="R5690" t="str">
            <v>KUTALIMAN</v>
          </cell>
          <cell r="S5690" t="str">
            <v>KEDUNGBANTENG</v>
          </cell>
          <cell r="T5690" t="str">
            <v>KUTALIMAN</v>
          </cell>
          <cell r="U5690" t="str">
            <v>001</v>
          </cell>
          <cell r="V5690" t="str">
            <v>003</v>
          </cell>
          <cell r="W5690" t="str">
            <v>Indonesia</v>
          </cell>
        </row>
        <row r="5691">
          <cell r="B5691" t="str">
            <v xml:space="preserve">M ASYRAF KHAIRUL AZZAM </v>
          </cell>
          <cell r="C5691" t="str">
            <v>3302232706150001</v>
          </cell>
          <cell r="D5691" t="str">
            <v>L</v>
          </cell>
          <cell r="E5691" t="str">
            <v>BANYUMAS</v>
          </cell>
          <cell r="F5691" t="str">
            <v>27/05/2015</v>
          </cell>
          <cell r="G5691" t="str">
            <v>Tidak Tahu</v>
          </cell>
          <cell r="H5691" t="str">
            <v>Islam</v>
          </cell>
          <cell r="I5691" t="str">
            <v>Belum Kawin</v>
          </cell>
          <cell r="J5691" t="str">
            <v>Anak</v>
          </cell>
          <cell r="K5691" t="str">
            <v>04</v>
          </cell>
          <cell r="L5691" t="str">
            <v>Tidak/Belum Sekolah</v>
          </cell>
          <cell r="M5691" t="str">
            <v>Belum/Tidak Bekerja</v>
          </cell>
          <cell r="N5691" t="str">
            <v>NUR SOLIKHAH</v>
          </cell>
          <cell r="O5691" t="str">
            <v>DARMONO</v>
          </cell>
          <cell r="P5691" t="str">
            <v>3302232402150003</v>
          </cell>
          <cell r="Q5691" t="str">
            <v>DARMONO</v>
          </cell>
          <cell r="R5691" t="str">
            <v>KUTALIMAN</v>
          </cell>
          <cell r="S5691" t="str">
            <v>KEDUNGBANTENG</v>
          </cell>
          <cell r="T5691" t="str">
            <v>KUTALIMAN</v>
          </cell>
          <cell r="U5691" t="str">
            <v>007</v>
          </cell>
          <cell r="V5691" t="str">
            <v>004</v>
          </cell>
          <cell r="W5691" t="str">
            <v>Indonesia</v>
          </cell>
        </row>
        <row r="5692">
          <cell r="B5692" t="str">
            <v>IKHA NURLAELI</v>
          </cell>
          <cell r="C5692" t="str">
            <v>3302234906940002</v>
          </cell>
          <cell r="D5692" t="str">
            <v>P</v>
          </cell>
          <cell r="E5692" t="str">
            <v>BANYUMAS</v>
          </cell>
          <cell r="F5692" t="str">
            <v>09/06/1994</v>
          </cell>
          <cell r="G5692" t="str">
            <v>Tidak Tahu</v>
          </cell>
          <cell r="H5692" t="str">
            <v>Islam</v>
          </cell>
          <cell r="I5692" t="str">
            <v>Kawin</v>
          </cell>
          <cell r="J5692" t="str">
            <v>Istri</v>
          </cell>
          <cell r="K5692" t="str">
            <v>03</v>
          </cell>
          <cell r="L5692" t="str">
            <v>SLTP/Sederajat</v>
          </cell>
          <cell r="M5692" t="str">
            <v>Mengurus Rumah Tangga</v>
          </cell>
          <cell r="N5692" t="str">
            <v>ROLIYAH</v>
          </cell>
          <cell r="O5692" t="str">
            <v>MACHRUS</v>
          </cell>
          <cell r="P5692" t="str">
            <v>3302230406150001</v>
          </cell>
          <cell r="Q5692" t="str">
            <v>KIMAN</v>
          </cell>
          <cell r="R5692" t="str">
            <v>KUTALIMAN</v>
          </cell>
          <cell r="S5692" t="str">
            <v>KEDUNGBANTENG</v>
          </cell>
          <cell r="T5692" t="str">
            <v>KUTALIMAN</v>
          </cell>
          <cell r="U5692" t="str">
            <v>001</v>
          </cell>
          <cell r="V5692" t="str">
            <v>001</v>
          </cell>
          <cell r="W5692" t="str">
            <v>Indonesia</v>
          </cell>
        </row>
        <row r="5693">
          <cell r="B5693" t="str">
            <v>MAHENDRA ARKANA SAHPUTRA</v>
          </cell>
          <cell r="C5693" t="str">
            <v>3302231210140003</v>
          </cell>
          <cell r="D5693" t="str">
            <v>L</v>
          </cell>
          <cell r="E5693" t="str">
            <v>BANYUMAS</v>
          </cell>
          <cell r="F5693" t="str">
            <v>12/10/2014</v>
          </cell>
          <cell r="G5693" t="str">
            <v>Tidak Tahu</v>
          </cell>
          <cell r="H5693" t="str">
            <v>Islam</v>
          </cell>
          <cell r="I5693" t="str">
            <v>Belum Kawin</v>
          </cell>
          <cell r="J5693" t="str">
            <v>Anak</v>
          </cell>
          <cell r="K5693" t="str">
            <v>04</v>
          </cell>
          <cell r="L5693" t="str">
            <v>Tidak/Belum Sekolah</v>
          </cell>
          <cell r="M5693" t="str">
            <v>Belum/Tidak Bekerja</v>
          </cell>
          <cell r="N5693" t="str">
            <v>SITI AISAH</v>
          </cell>
          <cell r="O5693" t="str">
            <v>AGUNG SULISTIYO MAHENDRA</v>
          </cell>
          <cell r="P5693" t="str">
            <v>3302231705140003</v>
          </cell>
          <cell r="Q5693" t="str">
            <v>AGUNG SULISTIYO MAHENDRA</v>
          </cell>
          <cell r="R5693" t="str">
            <v>KUTALIMAN</v>
          </cell>
          <cell r="S5693" t="str">
            <v>KEDUNGBANTENG</v>
          </cell>
          <cell r="T5693" t="str">
            <v>PINDAH</v>
          </cell>
          <cell r="U5693" t="str">
            <v>007</v>
          </cell>
          <cell r="V5693" t="str">
            <v>003</v>
          </cell>
          <cell r="W5693" t="str">
            <v>Indonesia</v>
          </cell>
        </row>
        <row r="5694">
          <cell r="B5694" t="str">
            <v>LUTFI PANJI SAPUTRO</v>
          </cell>
          <cell r="C5694" t="str">
            <v>33022315102012</v>
          </cell>
          <cell r="D5694" t="str">
            <v>L</v>
          </cell>
          <cell r="E5694" t="str">
            <v>BANYUMAS</v>
          </cell>
          <cell r="F5694" t="str">
            <v>15/10/2012</v>
          </cell>
          <cell r="G5694" t="str">
            <v>Tidak Tahu</v>
          </cell>
          <cell r="H5694" t="str">
            <v>Islam</v>
          </cell>
          <cell r="I5694" t="str">
            <v>Belum Kawin</v>
          </cell>
          <cell r="J5694" t="str">
            <v>Anak</v>
          </cell>
          <cell r="K5694" t="str">
            <v>04</v>
          </cell>
          <cell r="L5694" t="str">
            <v>Tidak/Belum Sekolah</v>
          </cell>
          <cell r="M5694" t="str">
            <v>Belum/Tidak Bekerja</v>
          </cell>
          <cell r="N5694" t="str">
            <v>SUPRI HARTATI</v>
          </cell>
          <cell r="O5694" t="str">
            <v>SLAMET YULIANTO</v>
          </cell>
          <cell r="P5694" t="str">
            <v>3,30223E+15</v>
          </cell>
          <cell r="Q5694" t="str">
            <v>SLAMET YULIANTO</v>
          </cell>
          <cell r="R5694" t="str">
            <v>KUTALIMAN</v>
          </cell>
          <cell r="S5694" t="str">
            <v>KEDUNGBANTENG</v>
          </cell>
          <cell r="T5694" t="str">
            <v>KUTALIMAN</v>
          </cell>
          <cell r="U5694" t="str">
            <v>001</v>
          </cell>
          <cell r="V5694" t="str">
            <v>004</v>
          </cell>
          <cell r="W5694" t="str">
            <v>Indonesia</v>
          </cell>
        </row>
        <row r="5695">
          <cell r="B5695" t="str">
            <v>ANANN MAULANA</v>
          </cell>
          <cell r="C5695" t="str">
            <v>33022312042015</v>
          </cell>
          <cell r="D5695" t="str">
            <v>L</v>
          </cell>
          <cell r="E5695" t="str">
            <v>BANYMAS</v>
          </cell>
          <cell r="F5695" t="str">
            <v>12/04/2015</v>
          </cell>
          <cell r="G5695" t="str">
            <v>Tidak Tahu</v>
          </cell>
          <cell r="H5695" t="str">
            <v>Islam</v>
          </cell>
          <cell r="I5695" t="str">
            <v>Belum Kawin</v>
          </cell>
          <cell r="J5695" t="str">
            <v>Anak</v>
          </cell>
          <cell r="K5695" t="str">
            <v>04</v>
          </cell>
          <cell r="L5695" t="str">
            <v>Tidak/Belum Sekolah</v>
          </cell>
          <cell r="M5695" t="str">
            <v>Belum/Tidak Bekerja</v>
          </cell>
          <cell r="N5695" t="str">
            <v>SUPRI HARTATI</v>
          </cell>
          <cell r="O5695" t="str">
            <v>SLAMET YULIANTO</v>
          </cell>
          <cell r="P5695" t="str">
            <v>3,30223E+15</v>
          </cell>
          <cell r="Q5695" t="str">
            <v>SLAMET YULIANTO</v>
          </cell>
          <cell r="R5695" t="str">
            <v>KUTALIMAN</v>
          </cell>
          <cell r="S5695" t="str">
            <v>KEDUNGBANTENG</v>
          </cell>
          <cell r="T5695" t="str">
            <v>KUTALIMAN</v>
          </cell>
          <cell r="U5695" t="str">
            <v>001</v>
          </cell>
          <cell r="V5695" t="str">
            <v>004</v>
          </cell>
          <cell r="W5695" t="str">
            <v>Indonesia</v>
          </cell>
        </row>
        <row r="5696">
          <cell r="B5696" t="str">
            <v>KUSMIRAH</v>
          </cell>
          <cell r="C5696" t="str">
            <v>3302235204710003</v>
          </cell>
          <cell r="D5696" t="str">
            <v>L</v>
          </cell>
          <cell r="E5696" t="str">
            <v>BANYUMAS</v>
          </cell>
          <cell r="F5696" t="str">
            <v>12/04/1971</v>
          </cell>
          <cell r="G5696" t="str">
            <v>TIDAK TAHU</v>
          </cell>
          <cell r="H5696" t="str">
            <v>Islam</v>
          </cell>
          <cell r="I5696" t="str">
            <v>Kawin</v>
          </cell>
          <cell r="J5696" t="str">
            <v>Istri</v>
          </cell>
          <cell r="K5696" t="str">
            <v>03</v>
          </cell>
          <cell r="L5696" t="str">
            <v>Tamat SD/Sederajat</v>
          </cell>
          <cell r="M5696" t="str">
            <v>Mengurus Rumah Tangga</v>
          </cell>
          <cell r="N5696" t="str">
            <v>NITEM</v>
          </cell>
          <cell r="O5696" t="str">
            <v>TARSUDI</v>
          </cell>
          <cell r="P5696" t="str">
            <v>3302232306060010</v>
          </cell>
          <cell r="Q5696" t="str">
            <v xml:space="preserve"> TUTUNG SETIYADI DARTAM</v>
          </cell>
          <cell r="R5696" t="str">
            <v>KUTALIMAN</v>
          </cell>
          <cell r="S5696" t="str">
            <v>KEDUNGBANTENG</v>
          </cell>
          <cell r="T5696" t="str">
            <v>KUTALIMAN</v>
          </cell>
          <cell r="U5696" t="str">
            <v>001</v>
          </cell>
          <cell r="V5696" t="str">
            <v>003</v>
          </cell>
          <cell r="W5696" t="str">
            <v>Indonesia</v>
          </cell>
        </row>
        <row r="5697">
          <cell r="B5697" t="str">
            <v>SUKINAH</v>
          </cell>
          <cell r="C5697" t="str">
            <v>3302234604820004</v>
          </cell>
          <cell r="D5697" t="str">
            <v>L</v>
          </cell>
          <cell r="E5697" t="str">
            <v>BANYUMAS</v>
          </cell>
          <cell r="F5697" t="str">
            <v>06/04/1982</v>
          </cell>
          <cell r="G5697" t="str">
            <v>Tidak Tahu</v>
          </cell>
          <cell r="H5697" t="str">
            <v>Islam</v>
          </cell>
          <cell r="I5697" t="str">
            <v>Kawin</v>
          </cell>
          <cell r="J5697" t="str">
            <v>Istri</v>
          </cell>
          <cell r="K5697" t="str">
            <v>03</v>
          </cell>
          <cell r="L5697" t="str">
            <v>Tamat SD/Sederajat</v>
          </cell>
          <cell r="M5697" t="str">
            <v>Mengurus Rumah Tangga</v>
          </cell>
          <cell r="N5697" t="str">
            <v>SARTI</v>
          </cell>
          <cell r="O5697" t="str">
            <v>YASMUDI</v>
          </cell>
          <cell r="P5697" t="str">
            <v>3302230906150004</v>
          </cell>
          <cell r="Q5697" t="str">
            <v>KASIM</v>
          </cell>
          <cell r="R5697" t="str">
            <v>KUTALIMAN</v>
          </cell>
          <cell r="S5697" t="str">
            <v>KEDUNGBANTENG</v>
          </cell>
          <cell r="T5697" t="str">
            <v>KUTALIMAN</v>
          </cell>
          <cell r="U5697" t="str">
            <v>001</v>
          </cell>
          <cell r="V5697" t="str">
            <v>001</v>
          </cell>
          <cell r="W5697" t="str">
            <v>Indonesia</v>
          </cell>
        </row>
        <row r="5698">
          <cell r="B5698" t="str">
            <v>FARDAN ADITYA ABQORI</v>
          </cell>
          <cell r="C5698" t="str">
            <v>33022326052015</v>
          </cell>
          <cell r="D5698" t="str">
            <v>L</v>
          </cell>
          <cell r="E5698" t="str">
            <v>BANYUMAS</v>
          </cell>
          <cell r="F5698" t="str">
            <v>26/05/2015</v>
          </cell>
          <cell r="G5698" t="str">
            <v>Tidak Tahu</v>
          </cell>
          <cell r="H5698" t="str">
            <v>Islam</v>
          </cell>
          <cell r="I5698" t="str">
            <v>Belum Kawin</v>
          </cell>
          <cell r="J5698" t="str">
            <v>Anak</v>
          </cell>
          <cell r="K5698" t="str">
            <v>04</v>
          </cell>
          <cell r="L5698" t="str">
            <v>Tidak/Belum Sekolah</v>
          </cell>
          <cell r="M5698" t="str">
            <v>Belum/Tidak Bekerja</v>
          </cell>
          <cell r="N5698" t="str">
            <v>SRI SUHATNI</v>
          </cell>
          <cell r="O5698" t="str">
            <v>SUPADI</v>
          </cell>
          <cell r="P5698" t="str">
            <v>3,30223E+15</v>
          </cell>
          <cell r="Q5698" t="str">
            <v>SUPADI</v>
          </cell>
          <cell r="R5698" t="str">
            <v>KUTALIMAN</v>
          </cell>
          <cell r="S5698" t="str">
            <v>KEDUNGBANTENG</v>
          </cell>
          <cell r="T5698" t="str">
            <v>KUTALIMAN</v>
          </cell>
          <cell r="U5698" t="str">
            <v>003</v>
          </cell>
          <cell r="V5698" t="str">
            <v>001</v>
          </cell>
          <cell r="W5698" t="str">
            <v>Indonesia</v>
          </cell>
        </row>
        <row r="5699">
          <cell r="B5699" t="str">
            <v>WANTI AMELIA PUTRI</v>
          </cell>
          <cell r="C5699" t="str">
            <v>33022329052015</v>
          </cell>
          <cell r="D5699" t="str">
            <v>P</v>
          </cell>
          <cell r="E5699" t="str">
            <v>BANYUMAS</v>
          </cell>
          <cell r="F5699" t="str">
            <v>29/05/2015</v>
          </cell>
          <cell r="G5699" t="str">
            <v>Tidak Tahu</v>
          </cell>
          <cell r="H5699" t="str">
            <v>Islam</v>
          </cell>
          <cell r="I5699" t="str">
            <v>Belum Kawin</v>
          </cell>
          <cell r="J5699" t="str">
            <v>Anak</v>
          </cell>
          <cell r="K5699" t="str">
            <v>04</v>
          </cell>
          <cell r="L5699" t="str">
            <v>Tidak/Belum Sekolah</v>
          </cell>
          <cell r="M5699" t="str">
            <v>Belum/Tidak Bekerja</v>
          </cell>
          <cell r="N5699" t="str">
            <v>SITI SOPIAH</v>
          </cell>
          <cell r="O5699" t="str">
            <v>KARSO</v>
          </cell>
          <cell r="P5699" t="str">
            <v>3302230811060004</v>
          </cell>
          <cell r="Q5699" t="str">
            <v>KARSO</v>
          </cell>
          <cell r="R5699" t="str">
            <v>KUTALIMAN</v>
          </cell>
          <cell r="S5699" t="str">
            <v>KEDUNGBANTENG</v>
          </cell>
          <cell r="T5699" t="str">
            <v>KUTALIMAN</v>
          </cell>
          <cell r="U5699" t="str">
            <v>007</v>
          </cell>
          <cell r="V5699" t="str">
            <v>003</v>
          </cell>
          <cell r="W5699" t="str">
            <v>Indonesia</v>
          </cell>
        </row>
        <row r="5700">
          <cell r="B5700" t="str">
            <v>RAHMAT HIDAYAT</v>
          </cell>
          <cell r="C5700" t="str">
            <v>33022317100002</v>
          </cell>
          <cell r="D5700" t="str">
            <v>L</v>
          </cell>
          <cell r="E5700" t="str">
            <v>BANYUMAS</v>
          </cell>
          <cell r="F5700" t="str">
            <v>17/10/2010</v>
          </cell>
          <cell r="G5700" t="str">
            <v>Tidak Tahu</v>
          </cell>
          <cell r="H5700" t="str">
            <v>Islam</v>
          </cell>
          <cell r="I5700" t="str">
            <v>Belum Kawin</v>
          </cell>
          <cell r="J5700" t="str">
            <v>Famili Lain</v>
          </cell>
          <cell r="K5700" t="str">
            <v>09</v>
          </cell>
          <cell r="L5700" t="str">
            <v>Tidak/Belum Sekolah</v>
          </cell>
          <cell r="M5700" t="str">
            <v>Belum/Tidak Bekerja</v>
          </cell>
          <cell r="N5700" t="str">
            <v>WARSEM</v>
          </cell>
          <cell r="O5700">
            <v>0</v>
          </cell>
          <cell r="P5700" t="str">
            <v>3302231702053815</v>
          </cell>
          <cell r="Q5700" t="str">
            <v>SANARDI</v>
          </cell>
          <cell r="R5700" t="str">
            <v>KUTALIMAN</v>
          </cell>
          <cell r="S5700" t="str">
            <v>KEDUNGBANTENG</v>
          </cell>
          <cell r="T5700" t="str">
            <v>KUTALIMAN</v>
          </cell>
          <cell r="U5700" t="str">
            <v>004</v>
          </cell>
          <cell r="V5700" t="str">
            <v>002</v>
          </cell>
          <cell r="W5700" t="str">
            <v>Indonesia</v>
          </cell>
        </row>
        <row r="5701">
          <cell r="B5701" t="str">
            <v>NURHAYATI</v>
          </cell>
          <cell r="C5701" t="str">
            <v>3302234808940001</v>
          </cell>
          <cell r="D5701" t="str">
            <v>P</v>
          </cell>
          <cell r="E5701" t="str">
            <v>BANYUMAS</v>
          </cell>
          <cell r="F5701" t="str">
            <v>08/08/1994</v>
          </cell>
          <cell r="G5701" t="str">
            <v>Tidak Tahu</v>
          </cell>
          <cell r="H5701" t="str">
            <v>Islam</v>
          </cell>
          <cell r="I5701" t="str">
            <v>Kawin</v>
          </cell>
          <cell r="J5701" t="str">
            <v>Istri</v>
          </cell>
          <cell r="K5701" t="str">
            <v>03</v>
          </cell>
          <cell r="L5701" t="str">
            <v>SLTA/Sederajat</v>
          </cell>
          <cell r="M5701" t="str">
            <v>Mengurus Rumah Tangga</v>
          </cell>
          <cell r="N5701" t="str">
            <v>WARTI</v>
          </cell>
          <cell r="O5701" t="str">
            <v>-</v>
          </cell>
          <cell r="P5701" t="str">
            <v>0</v>
          </cell>
          <cell r="Q5701" t="str">
            <v>SIAM ISTANTO</v>
          </cell>
          <cell r="R5701" t="str">
            <v>KUTALIMAN</v>
          </cell>
          <cell r="S5701" t="str">
            <v>KEDUNGBANTENG</v>
          </cell>
          <cell r="T5701" t="str">
            <v>KUTALIMAN</v>
          </cell>
          <cell r="U5701" t="str">
            <v>005</v>
          </cell>
          <cell r="V5701" t="str">
            <v>002</v>
          </cell>
          <cell r="W5701" t="str">
            <v>Indonesia</v>
          </cell>
        </row>
        <row r="5702">
          <cell r="B5702" t="str">
            <v>RAIHAN ANDRIEANTO</v>
          </cell>
          <cell r="C5702" t="str">
            <v>33022308102014</v>
          </cell>
          <cell r="D5702" t="str">
            <v>L</v>
          </cell>
          <cell r="E5702" t="str">
            <v>BANYUMAS</v>
          </cell>
          <cell r="F5702" t="str">
            <v>08/10/2014</v>
          </cell>
          <cell r="G5702" t="str">
            <v>Tidak Tahu</v>
          </cell>
          <cell r="H5702" t="str">
            <v>Islam</v>
          </cell>
          <cell r="I5702" t="str">
            <v>Belum Kawin</v>
          </cell>
          <cell r="J5702" t="str">
            <v>Anak</v>
          </cell>
          <cell r="K5702" t="str">
            <v>04</v>
          </cell>
          <cell r="L5702" t="str">
            <v>Tidak/Belum Sekolah</v>
          </cell>
          <cell r="M5702" t="str">
            <v>Belum/Tidak Bekerja</v>
          </cell>
          <cell r="N5702" t="str">
            <v>MUDRIKAH</v>
          </cell>
          <cell r="O5702" t="str">
            <v>NASWANTO</v>
          </cell>
          <cell r="P5702" t="str">
            <v>3302233302231711110001</v>
          </cell>
          <cell r="Q5702" t="str">
            <v>NASWANTO</v>
          </cell>
          <cell r="R5702" t="str">
            <v>KUTALIMAN</v>
          </cell>
          <cell r="S5702" t="str">
            <v>KEDUNGBANTENG</v>
          </cell>
          <cell r="T5702" t="str">
            <v>KUTALIMAN</v>
          </cell>
          <cell r="U5702" t="str">
            <v>004</v>
          </cell>
          <cell r="V5702" t="str">
            <v>001</v>
          </cell>
          <cell r="W5702" t="str">
            <v>Indonesia</v>
          </cell>
        </row>
        <row r="5703">
          <cell r="B5703" t="str">
            <v>RAFA KHASANI</v>
          </cell>
          <cell r="C5703" t="str">
            <v>33022323122009</v>
          </cell>
          <cell r="D5703" t="str">
            <v>L</v>
          </cell>
          <cell r="E5703" t="str">
            <v>BANYUMAS</v>
          </cell>
          <cell r="F5703" t="str">
            <v>23/12/2009</v>
          </cell>
          <cell r="G5703" t="str">
            <v>Tidak Tahu</v>
          </cell>
          <cell r="H5703" t="str">
            <v>Islam</v>
          </cell>
          <cell r="I5703" t="str">
            <v>Belum Kawin</v>
          </cell>
          <cell r="J5703" t="str">
            <v>Anak</v>
          </cell>
          <cell r="K5703" t="str">
            <v>04</v>
          </cell>
          <cell r="L5703" t="str">
            <v>Tidak/Belum Sekolah</v>
          </cell>
          <cell r="M5703" t="str">
            <v>Belum/Tidak Bekerja</v>
          </cell>
          <cell r="N5703" t="str">
            <v>KAITEM</v>
          </cell>
          <cell r="O5703" t="str">
            <v>SUNARYO</v>
          </cell>
          <cell r="P5703" t="str">
            <v>3302232812070002</v>
          </cell>
          <cell r="Q5703" t="str">
            <v>KAITEM</v>
          </cell>
          <cell r="R5703" t="str">
            <v>KUTALIMAN</v>
          </cell>
          <cell r="S5703" t="str">
            <v>KEDUNGBANTENG</v>
          </cell>
          <cell r="T5703" t="str">
            <v>KUTALIMAN</v>
          </cell>
          <cell r="U5703" t="str">
            <v>007</v>
          </cell>
          <cell r="V5703" t="str">
            <v>003</v>
          </cell>
          <cell r="W5703" t="str">
            <v>Indonesia</v>
          </cell>
        </row>
        <row r="5704">
          <cell r="B5704" t="str">
            <v>RAFI KHUSAINI</v>
          </cell>
          <cell r="C5704" t="str">
            <v>3302232312090001</v>
          </cell>
          <cell r="D5704" t="str">
            <v>L</v>
          </cell>
          <cell r="E5704" t="str">
            <v>BANYUMAS</v>
          </cell>
          <cell r="F5704" t="str">
            <v>23/12/2009</v>
          </cell>
          <cell r="G5704" t="str">
            <v>Tidak Tahu</v>
          </cell>
          <cell r="H5704" t="str">
            <v>Islam</v>
          </cell>
          <cell r="I5704" t="str">
            <v>Belum Kawin</v>
          </cell>
          <cell r="J5704" t="str">
            <v>Anak</v>
          </cell>
          <cell r="K5704" t="str">
            <v>04</v>
          </cell>
          <cell r="L5704" t="str">
            <v>Tidak/Belum Sekolah</v>
          </cell>
          <cell r="M5704" t="str">
            <v>Belum/Tidak Bekerja</v>
          </cell>
          <cell r="N5704" t="str">
            <v>KAITEM</v>
          </cell>
          <cell r="O5704" t="str">
            <v>SUNARYO</v>
          </cell>
          <cell r="P5704" t="str">
            <v>3302232812070002</v>
          </cell>
          <cell r="Q5704" t="str">
            <v>KAITEM</v>
          </cell>
          <cell r="R5704" t="str">
            <v>KUTALIMAN</v>
          </cell>
          <cell r="S5704" t="str">
            <v>KEDUNGBANTENG</v>
          </cell>
          <cell r="T5704" t="str">
            <v>KUTALIMAN</v>
          </cell>
          <cell r="U5704" t="str">
            <v>007</v>
          </cell>
          <cell r="V5704" t="str">
            <v>003</v>
          </cell>
          <cell r="W5704" t="str">
            <v>Indonesia</v>
          </cell>
        </row>
        <row r="5705">
          <cell r="B5705" t="str">
            <v>ASTUTI</v>
          </cell>
          <cell r="C5705" t="str">
            <v>3303015507800006</v>
          </cell>
          <cell r="D5705" t="str">
            <v>P</v>
          </cell>
          <cell r="E5705" t="str">
            <v>PURBALINGGA</v>
          </cell>
          <cell r="F5705" t="str">
            <v>15/06/1980</v>
          </cell>
          <cell r="G5705" t="str">
            <v>Tidak Tahu</v>
          </cell>
          <cell r="H5705" t="str">
            <v>Islam</v>
          </cell>
          <cell r="I5705" t="str">
            <v>Kawin</v>
          </cell>
          <cell r="J5705" t="str">
            <v>Istri</v>
          </cell>
          <cell r="K5705" t="str">
            <v>03</v>
          </cell>
          <cell r="L5705" t="str">
            <v>SLTP/Sederajat</v>
          </cell>
          <cell r="M5705" t="str">
            <v>Mengurus Rumah Tangga</v>
          </cell>
          <cell r="N5705" t="str">
            <v>ROBINGAH</v>
          </cell>
          <cell r="O5705" t="str">
            <v>SANMUKHRAD</v>
          </cell>
          <cell r="P5705" t="str">
            <v>0</v>
          </cell>
          <cell r="Q5705" t="str">
            <v>TEGUH PURBAYA</v>
          </cell>
          <cell r="R5705" t="str">
            <v>KUTALIMAN</v>
          </cell>
          <cell r="S5705" t="str">
            <v>KEDUNGBANTENG</v>
          </cell>
          <cell r="T5705" t="str">
            <v>KUTALIMAN</v>
          </cell>
          <cell r="U5705" t="str">
            <v>001</v>
          </cell>
          <cell r="V5705" t="str">
            <v>002</v>
          </cell>
          <cell r="W5705" t="str">
            <v>Indonesia</v>
          </cell>
        </row>
        <row r="5706">
          <cell r="B5706" t="str">
            <v>HANNA KHAIRUNNISA</v>
          </cell>
          <cell r="C5706" t="str">
            <v>3303015107130001</v>
          </cell>
          <cell r="D5706" t="str">
            <v>P</v>
          </cell>
          <cell r="E5706" t="str">
            <v>PURBALINGGA</v>
          </cell>
          <cell r="F5706" t="str">
            <v>11/07/2013</v>
          </cell>
          <cell r="G5706" t="str">
            <v>Tidak Tahu</v>
          </cell>
          <cell r="H5706" t="str">
            <v>Islam</v>
          </cell>
          <cell r="I5706" t="str">
            <v>Belum Kawin</v>
          </cell>
          <cell r="J5706" t="str">
            <v>Anak</v>
          </cell>
          <cell r="K5706" t="str">
            <v>04</v>
          </cell>
          <cell r="L5706" t="str">
            <v>Tidak/Belum Sekolah</v>
          </cell>
          <cell r="M5706" t="str">
            <v>Belum/Tidak Bekerja</v>
          </cell>
          <cell r="N5706" t="str">
            <v>ASTUTI</v>
          </cell>
          <cell r="O5706" t="str">
            <v>TEGUH PURBAYA</v>
          </cell>
          <cell r="P5706" t="str">
            <v>0</v>
          </cell>
          <cell r="Q5706" t="str">
            <v>TEGUH PURBAYA</v>
          </cell>
          <cell r="R5706" t="str">
            <v>KUTALIMAN</v>
          </cell>
          <cell r="S5706" t="str">
            <v>KEDUNGBANTENG</v>
          </cell>
          <cell r="T5706" t="str">
            <v>KUTALIMAN</v>
          </cell>
          <cell r="U5706" t="str">
            <v>001</v>
          </cell>
          <cell r="V5706" t="str">
            <v>002</v>
          </cell>
          <cell r="W5706" t="str">
            <v>Indonesia</v>
          </cell>
        </row>
        <row r="5707">
          <cell r="B5707" t="str">
            <v>TIWI ALESHA MUKHBITA</v>
          </cell>
          <cell r="C5707" t="str">
            <v>33022308072015</v>
          </cell>
          <cell r="D5707" t="str">
            <v>P</v>
          </cell>
          <cell r="E5707" t="str">
            <v>BANYUMAS</v>
          </cell>
          <cell r="F5707" t="str">
            <v>08/07/2015</v>
          </cell>
          <cell r="G5707" t="str">
            <v>Tidak Tahu</v>
          </cell>
          <cell r="H5707" t="str">
            <v>Islam</v>
          </cell>
          <cell r="I5707" t="str">
            <v>Belum Kawin</v>
          </cell>
          <cell r="J5707" t="str">
            <v>Anak</v>
          </cell>
          <cell r="K5707" t="str">
            <v>04</v>
          </cell>
          <cell r="L5707" t="str">
            <v>Tidak/Belum Sekolah</v>
          </cell>
          <cell r="M5707" t="str">
            <v>Belum/Tidak Bekerja</v>
          </cell>
          <cell r="N5707" t="str">
            <v>PUJI LESTARI</v>
          </cell>
          <cell r="O5707" t="str">
            <v>TEGUH  WINARSO</v>
          </cell>
          <cell r="P5707" t="str">
            <v>3302230312070002</v>
          </cell>
          <cell r="Q5707" t="str">
            <v>TEGUH  WINARSO</v>
          </cell>
          <cell r="R5707" t="str">
            <v>KUTALIMAN</v>
          </cell>
          <cell r="S5707" t="str">
            <v>KEDUNGBANTENG</v>
          </cell>
          <cell r="T5707" t="str">
            <v>KUTALIMAN</v>
          </cell>
          <cell r="U5707" t="str">
            <v>001</v>
          </cell>
          <cell r="V5707" t="str">
            <v>002</v>
          </cell>
          <cell r="W5707" t="str">
            <v>Indonesia</v>
          </cell>
        </row>
        <row r="5708">
          <cell r="B5708" t="str">
            <v>NUR CHAMDANI</v>
          </cell>
          <cell r="C5708" t="str">
            <v>3302182307840001</v>
          </cell>
          <cell r="D5708" t="str">
            <v>L</v>
          </cell>
          <cell r="E5708" t="str">
            <v>BANYUMAS</v>
          </cell>
          <cell r="F5708" t="str">
            <v>23/07/1984</v>
          </cell>
          <cell r="G5708" t="str">
            <v>Tidak Tahu</v>
          </cell>
          <cell r="H5708" t="str">
            <v>Islam</v>
          </cell>
          <cell r="I5708" t="str">
            <v>Kawin</v>
          </cell>
          <cell r="J5708" t="str">
            <v>Kepala Keluarga</v>
          </cell>
          <cell r="K5708" t="str">
            <v>01</v>
          </cell>
          <cell r="L5708" t="str">
            <v>SLTA/Sederajat</v>
          </cell>
          <cell r="M5708" t="str">
            <v>Perdagangan</v>
          </cell>
          <cell r="N5708" t="str">
            <v>MA'ISJAH</v>
          </cell>
          <cell r="O5708" t="str">
            <v>BACHIR ICHSAN</v>
          </cell>
          <cell r="P5708" t="str">
            <v>0</v>
          </cell>
          <cell r="Q5708" t="str">
            <v>NUR CHAMDANI</v>
          </cell>
          <cell r="R5708" t="str">
            <v>KUTALIMAN</v>
          </cell>
          <cell r="S5708" t="str">
            <v>KEDUNGBANTENG</v>
          </cell>
          <cell r="T5708" t="str">
            <v>KUTALIMAN</v>
          </cell>
          <cell r="U5708" t="str">
            <v>005</v>
          </cell>
          <cell r="V5708" t="str">
            <v>002</v>
          </cell>
          <cell r="W5708" t="str">
            <v>Indonesia</v>
          </cell>
        </row>
        <row r="5709">
          <cell r="B5709" t="str">
            <v>TRI ASTRIARINI</v>
          </cell>
          <cell r="C5709" t="str">
            <v>3302276107910001</v>
          </cell>
          <cell r="D5709" t="str">
            <v>P</v>
          </cell>
          <cell r="E5709" t="str">
            <v>BANYUMAS</v>
          </cell>
          <cell r="F5709" t="str">
            <v>21/07/1991</v>
          </cell>
          <cell r="G5709" t="str">
            <v>TIDAK TAHU</v>
          </cell>
          <cell r="H5709" t="str">
            <v>Islam</v>
          </cell>
          <cell r="I5709" t="str">
            <v>Belum Kawin</v>
          </cell>
          <cell r="J5709" t="str">
            <v>Istri</v>
          </cell>
          <cell r="K5709" t="str">
            <v>03</v>
          </cell>
          <cell r="L5709" t="str">
            <v>SLTP/Sederajat</v>
          </cell>
          <cell r="M5709" t="str">
            <v>Karyawan Swasta</v>
          </cell>
          <cell r="N5709" t="str">
            <v>NASEM</v>
          </cell>
          <cell r="O5709" t="str">
            <v>ACKMAD SAYUTI WARKIM</v>
          </cell>
          <cell r="P5709" t="str">
            <v>3302232903140007</v>
          </cell>
          <cell r="Q5709" t="str">
            <v>ISRO</v>
          </cell>
          <cell r="R5709" t="str">
            <v>KUTALIMAN</v>
          </cell>
          <cell r="S5709" t="str">
            <v>KEDUNGBANTENG</v>
          </cell>
          <cell r="T5709" t="str">
            <v>KUTALIMAN</v>
          </cell>
          <cell r="U5709" t="str">
            <v>002</v>
          </cell>
          <cell r="V5709" t="str">
            <v>001</v>
          </cell>
          <cell r="W5709" t="str">
            <v>Indonesia</v>
          </cell>
        </row>
        <row r="5710">
          <cell r="B5710" t="str">
            <v>KORIB</v>
          </cell>
          <cell r="C5710" t="str">
            <v>3302231404880002</v>
          </cell>
          <cell r="D5710" t="str">
            <v>L</v>
          </cell>
          <cell r="E5710" t="str">
            <v>BANYUMAS</v>
          </cell>
          <cell r="F5710" t="str">
            <v>14/04/1986</v>
          </cell>
          <cell r="G5710" t="str">
            <v>Tidak Tahu</v>
          </cell>
          <cell r="H5710" t="str">
            <v>Islam</v>
          </cell>
          <cell r="I5710" t="str">
            <v>Kawin</v>
          </cell>
          <cell r="J5710" t="str">
            <v>Kepala Keluarga</v>
          </cell>
          <cell r="K5710" t="str">
            <v>01</v>
          </cell>
          <cell r="L5710" t="str">
            <v>SLTP/Sederajat</v>
          </cell>
          <cell r="M5710" t="str">
            <v>Karyawan Swasta</v>
          </cell>
          <cell r="N5710" t="str">
            <v>SUTARTI</v>
          </cell>
          <cell r="O5710">
            <v>0</v>
          </cell>
          <cell r="P5710" t="str">
            <v>0</v>
          </cell>
          <cell r="Q5710" t="str">
            <v>KORIB</v>
          </cell>
          <cell r="R5710" t="str">
            <v>KUTALIMAN</v>
          </cell>
          <cell r="S5710" t="str">
            <v>KEDUNGBANTENG</v>
          </cell>
          <cell r="T5710" t="str">
            <v>KUTALIMAN</v>
          </cell>
          <cell r="U5710" t="str">
            <v>001</v>
          </cell>
          <cell r="V5710" t="str">
            <v>002</v>
          </cell>
          <cell r="W5710" t="str">
            <v>Indonesia</v>
          </cell>
        </row>
        <row r="5711">
          <cell r="B5711" t="str">
            <v>RAFIF RAMDANI</v>
          </cell>
          <cell r="C5711" t="str">
            <v>3302231207150002</v>
          </cell>
          <cell r="D5711" t="str">
            <v>L</v>
          </cell>
          <cell r="E5711" t="str">
            <v>BANYUMAS</v>
          </cell>
          <cell r="F5711" t="str">
            <v>12/07/2015</v>
          </cell>
          <cell r="G5711" t="str">
            <v>Tidak Tahu</v>
          </cell>
          <cell r="H5711" t="str">
            <v>Islam</v>
          </cell>
          <cell r="I5711" t="str">
            <v>Belum Kawin</v>
          </cell>
          <cell r="J5711" t="str">
            <v>Anak</v>
          </cell>
          <cell r="K5711" t="str">
            <v>04</v>
          </cell>
          <cell r="L5711" t="str">
            <v>Tidak/Belum Sekolah</v>
          </cell>
          <cell r="M5711" t="str">
            <v>Belum/Tidak Bekerja</v>
          </cell>
          <cell r="N5711" t="str">
            <v>NASIYAH</v>
          </cell>
          <cell r="O5711" t="str">
            <v>CATIM</v>
          </cell>
          <cell r="P5711" t="str">
            <v>3302231802050693</v>
          </cell>
          <cell r="Q5711" t="str">
            <v>CATIM</v>
          </cell>
          <cell r="R5711" t="str">
            <v>KUTALIMAN</v>
          </cell>
          <cell r="S5711" t="str">
            <v>KEDUNGBANTENG</v>
          </cell>
          <cell r="T5711" t="str">
            <v>KUTALIMAN</v>
          </cell>
          <cell r="U5711" t="str">
            <v>004</v>
          </cell>
          <cell r="V5711" t="str">
            <v>001</v>
          </cell>
          <cell r="W5711" t="str">
            <v>Indonesia</v>
          </cell>
        </row>
        <row r="5712">
          <cell r="B5712" t="str">
            <v>MUSRIYAH</v>
          </cell>
          <cell r="C5712" t="str">
            <v>3302215606700002</v>
          </cell>
          <cell r="D5712" t="str">
            <v>P</v>
          </cell>
          <cell r="E5712" t="str">
            <v>BANYUMAS</v>
          </cell>
          <cell r="F5712" t="str">
            <v>16/06/1970</v>
          </cell>
          <cell r="G5712" t="str">
            <v>Tidak Tahu</v>
          </cell>
          <cell r="H5712" t="str">
            <v>Islam</v>
          </cell>
          <cell r="I5712" t="str">
            <v>Kawin</v>
          </cell>
          <cell r="J5712" t="str">
            <v>Istri</v>
          </cell>
          <cell r="K5712" t="str">
            <v>03</v>
          </cell>
          <cell r="L5712" t="str">
            <v>SLTP/Sederajat</v>
          </cell>
          <cell r="M5712" t="str">
            <v>Mengurus Rumah Tangga</v>
          </cell>
          <cell r="N5712" t="str">
            <v>KUSTINI</v>
          </cell>
          <cell r="O5712" t="str">
            <v>KARTO DIHARJO</v>
          </cell>
          <cell r="P5712" t="str">
            <v>3302232711120008</v>
          </cell>
          <cell r="Q5712" t="str">
            <v>TRI WAHYONO</v>
          </cell>
          <cell r="R5712" t="str">
            <v>KUTALIMAN</v>
          </cell>
          <cell r="S5712" t="str">
            <v>KEDUNGBANTENG</v>
          </cell>
          <cell r="T5712" t="str">
            <v>KUTALIMAN</v>
          </cell>
          <cell r="U5712" t="str">
            <v>006</v>
          </cell>
          <cell r="V5712" t="str">
            <v>001</v>
          </cell>
          <cell r="W5712" t="str">
            <v>Indonesia</v>
          </cell>
        </row>
        <row r="5713">
          <cell r="B5713" t="str">
            <v>IKHA NURLAELI</v>
          </cell>
          <cell r="C5713" t="str">
            <v>3302234906940002</v>
          </cell>
          <cell r="D5713" t="str">
            <v>P</v>
          </cell>
          <cell r="E5713" t="str">
            <v>BANYUMAS</v>
          </cell>
          <cell r="F5713" t="str">
            <v>09/06/1994</v>
          </cell>
          <cell r="G5713" t="str">
            <v>A-</v>
          </cell>
          <cell r="H5713" t="str">
            <v>Islam</v>
          </cell>
          <cell r="I5713" t="str">
            <v>Kawin</v>
          </cell>
          <cell r="J5713" t="str">
            <v>Istri</v>
          </cell>
          <cell r="K5713" t="str">
            <v>03</v>
          </cell>
          <cell r="L5713" t="str">
            <v>SLTP/Sederajat</v>
          </cell>
          <cell r="M5713" t="str">
            <v>Mengurus Rumah Tangga</v>
          </cell>
          <cell r="N5713" t="str">
            <v>ROLIYAH</v>
          </cell>
          <cell r="O5713" t="str">
            <v>MACKSUS</v>
          </cell>
          <cell r="P5713" t="str">
            <v>3302230406150001</v>
          </cell>
          <cell r="Q5713" t="str">
            <v>KIMAN</v>
          </cell>
          <cell r="R5713" t="str">
            <v>KUTALIMAN</v>
          </cell>
          <cell r="S5713" t="str">
            <v>KEDUNGBANTENG</v>
          </cell>
          <cell r="T5713" t="str">
            <v>KUTALIMAN</v>
          </cell>
          <cell r="U5713" t="str">
            <v>001</v>
          </cell>
          <cell r="V5713" t="str">
            <v>001</v>
          </cell>
          <cell r="W5713" t="str">
            <v>Indonesia</v>
          </cell>
        </row>
        <row r="5714">
          <cell r="B5714" t="str">
            <v>MOKHAMAD NUR AZIZ</v>
          </cell>
          <cell r="C5714" t="str">
            <v>3302231107150004</v>
          </cell>
          <cell r="D5714" t="str">
            <v>L</v>
          </cell>
          <cell r="E5714" t="str">
            <v>BANYUMAS</v>
          </cell>
          <cell r="F5714" t="str">
            <v>11/07/2015</v>
          </cell>
          <cell r="G5714" t="str">
            <v>Tidak Tahu</v>
          </cell>
          <cell r="H5714" t="str">
            <v>Islam</v>
          </cell>
          <cell r="I5714" t="str">
            <v>Belum Kawin</v>
          </cell>
          <cell r="J5714" t="str">
            <v>Anak</v>
          </cell>
          <cell r="K5714" t="str">
            <v>04</v>
          </cell>
          <cell r="L5714" t="str">
            <v>Tidak/Belum Sekolah</v>
          </cell>
          <cell r="M5714" t="str">
            <v>Belum/Tidak Bekerja</v>
          </cell>
          <cell r="N5714" t="str">
            <v>USWATUN KHASANAH</v>
          </cell>
          <cell r="O5714" t="str">
            <v>AKHMAD ROMLI</v>
          </cell>
          <cell r="P5714" t="str">
            <v>3302232701150002</v>
          </cell>
          <cell r="Q5714" t="str">
            <v>AKHMAD ROMLI</v>
          </cell>
          <cell r="R5714" t="str">
            <v>KUTALIMAN</v>
          </cell>
          <cell r="S5714" t="str">
            <v>KEDUNGBANTENG</v>
          </cell>
          <cell r="T5714" t="str">
            <v>KUTALIMAN</v>
          </cell>
          <cell r="U5714" t="str">
            <v>004</v>
          </cell>
          <cell r="V5714" t="str">
            <v>002</v>
          </cell>
          <cell r="W5714" t="str">
            <v>Indonesia</v>
          </cell>
        </row>
        <row r="5715">
          <cell r="B5715" t="str">
            <v>KARUNI AZIZUL HAKIM</v>
          </cell>
          <cell r="C5715" t="str">
            <v>3302230808100</v>
          </cell>
          <cell r="D5715" t="str">
            <v>L</v>
          </cell>
          <cell r="E5715" t="str">
            <v>BANYUMAS</v>
          </cell>
          <cell r="F5715" t="str">
            <v>18/08/2010</v>
          </cell>
          <cell r="G5715" t="str">
            <v>Tidak Tahu</v>
          </cell>
          <cell r="H5715" t="str">
            <v>Islam</v>
          </cell>
          <cell r="I5715" t="str">
            <v>Belum Kawin</v>
          </cell>
          <cell r="J5715" t="str">
            <v>Cucu</v>
          </cell>
          <cell r="K5715" t="str">
            <v>06</v>
          </cell>
          <cell r="L5715" t="str">
            <v>Tidak/Belum Sekolah</v>
          </cell>
          <cell r="M5715" t="str">
            <v>Belum/Tidak Bekerja</v>
          </cell>
          <cell r="N5715" t="str">
            <v>RASMINI</v>
          </cell>
          <cell r="O5715" t="str">
            <v>KURNIAWAN</v>
          </cell>
          <cell r="P5715" t="str">
            <v>3302231702053815</v>
          </cell>
          <cell r="Q5715" t="str">
            <v>SANARDI</v>
          </cell>
          <cell r="R5715" t="str">
            <v>KUTALIMAN</v>
          </cell>
          <cell r="S5715" t="str">
            <v>KEDUNGBANTENG</v>
          </cell>
          <cell r="T5715" t="str">
            <v>KUTALIMAN</v>
          </cell>
          <cell r="U5715" t="str">
            <v>004</v>
          </cell>
          <cell r="V5715" t="str">
            <v>002</v>
          </cell>
          <cell r="W5715" t="str">
            <v>Indonesia</v>
          </cell>
        </row>
        <row r="5716">
          <cell r="B5716" t="str">
            <v>KARUNIA AZIZUL HAKIM</v>
          </cell>
          <cell r="C5716" t="str">
            <v>3302231508100005</v>
          </cell>
          <cell r="D5716" t="str">
            <v>L</v>
          </cell>
          <cell r="E5716" t="str">
            <v>BANYUMAS</v>
          </cell>
          <cell r="F5716" t="str">
            <v>18/08/2010</v>
          </cell>
          <cell r="G5716" t="str">
            <v>Tidak Tahu</v>
          </cell>
          <cell r="H5716" t="str">
            <v>Islam</v>
          </cell>
          <cell r="I5716" t="str">
            <v>Belum Kawin</v>
          </cell>
          <cell r="J5716" t="str">
            <v>Cucu</v>
          </cell>
          <cell r="K5716" t="str">
            <v>06</v>
          </cell>
          <cell r="L5716" t="str">
            <v>Tidak/Belum Sekolah</v>
          </cell>
          <cell r="M5716" t="str">
            <v>Belum/Tidak Bekerja</v>
          </cell>
          <cell r="N5716" t="str">
            <v>RASMINI</v>
          </cell>
          <cell r="O5716" t="str">
            <v>KURNIAWAN</v>
          </cell>
          <cell r="P5716" t="str">
            <v>3302231702053815</v>
          </cell>
          <cell r="Q5716" t="str">
            <v>SANARDI</v>
          </cell>
          <cell r="R5716" t="str">
            <v>KUTALIMAN</v>
          </cell>
          <cell r="S5716" t="str">
            <v>KEDUNGBANTENG</v>
          </cell>
          <cell r="T5716" t="str">
            <v>KUTALIMAN</v>
          </cell>
          <cell r="U5716" t="str">
            <v>004</v>
          </cell>
          <cell r="V5716" t="str">
            <v>002</v>
          </cell>
          <cell r="W5716" t="str">
            <v>Indonesia</v>
          </cell>
        </row>
        <row r="5717">
          <cell r="B5717" t="str">
            <v>RAHMAT HIDAYAT</v>
          </cell>
          <cell r="C5717" t="str">
            <v>3302234201880003</v>
          </cell>
          <cell r="D5717" t="str">
            <v>L</v>
          </cell>
          <cell r="E5717" t="str">
            <v>BANYUMAS</v>
          </cell>
          <cell r="F5717" t="str">
            <v>02/01/1988</v>
          </cell>
          <cell r="G5717" t="str">
            <v>Tidak Tahu</v>
          </cell>
          <cell r="H5717" t="str">
            <v>Islam</v>
          </cell>
          <cell r="I5717" t="str">
            <v>Belum Kawin</v>
          </cell>
          <cell r="J5717" t="str">
            <v>Famili Lain</v>
          </cell>
          <cell r="K5717" t="str">
            <v>09</v>
          </cell>
          <cell r="L5717" t="str">
            <v>Tidak/Belum Sekolah</v>
          </cell>
          <cell r="M5717" t="str">
            <v>Belum/Tidak Bekerja</v>
          </cell>
          <cell r="N5717" t="str">
            <v>WARSEM</v>
          </cell>
          <cell r="O5717">
            <v>0</v>
          </cell>
          <cell r="P5717" t="str">
            <v>3302231702053815</v>
          </cell>
          <cell r="Q5717" t="str">
            <v>SANARJA</v>
          </cell>
          <cell r="R5717" t="str">
            <v>KUTALIMAN</v>
          </cell>
          <cell r="S5717" t="str">
            <v>KEDUNGBANTENG</v>
          </cell>
          <cell r="T5717" t="str">
            <v>KUTALIMAN</v>
          </cell>
          <cell r="U5717" t="str">
            <v>004</v>
          </cell>
          <cell r="V5717" t="str">
            <v>002</v>
          </cell>
          <cell r="W5717" t="str">
            <v>Indonesia</v>
          </cell>
        </row>
        <row r="5718">
          <cell r="B5718" t="str">
            <v>RAHMAT HIDAYAT</v>
          </cell>
          <cell r="C5718" t="str">
            <v>3302231710100002</v>
          </cell>
          <cell r="D5718" t="str">
            <v>L</v>
          </cell>
          <cell r="E5718" t="str">
            <v>BANYUMAS</v>
          </cell>
          <cell r="F5718" t="str">
            <v>1710/2010</v>
          </cell>
          <cell r="G5718" t="str">
            <v>Tidak Tahu</v>
          </cell>
          <cell r="H5718" t="str">
            <v>Islam</v>
          </cell>
          <cell r="I5718" t="str">
            <v>Belum Kawin</v>
          </cell>
          <cell r="J5718" t="str">
            <v>Famili Lain</v>
          </cell>
          <cell r="K5718" t="str">
            <v>09</v>
          </cell>
          <cell r="L5718" t="str">
            <v>Tidak/Belum Sekolah</v>
          </cell>
          <cell r="M5718" t="str">
            <v>Belum/Tidak Bekerja</v>
          </cell>
          <cell r="N5718" t="str">
            <v>WARSEM</v>
          </cell>
          <cell r="O5718">
            <v>0</v>
          </cell>
          <cell r="P5718" t="str">
            <v>3302231702053815</v>
          </cell>
          <cell r="Q5718" t="str">
            <v>SANARDI</v>
          </cell>
          <cell r="R5718" t="str">
            <v>KUTALIMAN</v>
          </cell>
          <cell r="S5718" t="str">
            <v>KEDUNGBANTENG</v>
          </cell>
          <cell r="T5718" t="str">
            <v>KUTALIMAN</v>
          </cell>
          <cell r="U5718" t="str">
            <v>004</v>
          </cell>
          <cell r="V5718" t="str">
            <v>002</v>
          </cell>
          <cell r="W5718" t="str">
            <v>Indonesia</v>
          </cell>
        </row>
        <row r="5719">
          <cell r="B5719" t="str">
            <v>SUTRISNO</v>
          </cell>
          <cell r="C5719" t="str">
            <v>3302231203630002</v>
          </cell>
          <cell r="D5719" t="str">
            <v>L</v>
          </cell>
          <cell r="E5719" t="str">
            <v>BANYUMAS</v>
          </cell>
          <cell r="F5719" t="str">
            <v>12/03/1963</v>
          </cell>
          <cell r="G5719" t="str">
            <v>Tidak Tahu</v>
          </cell>
          <cell r="H5719" t="str">
            <v>Islam</v>
          </cell>
          <cell r="I5719" t="str">
            <v>Cerai Hidup</v>
          </cell>
          <cell r="J5719" t="str">
            <v>Kepala Keluarga</v>
          </cell>
          <cell r="K5719" t="str">
            <v>01</v>
          </cell>
          <cell r="L5719" t="str">
            <v>Tamat SD/Sederajat</v>
          </cell>
          <cell r="M5719" t="str">
            <v>Buruh Harian Lepas</v>
          </cell>
          <cell r="N5719" t="str">
            <v>CITEM</v>
          </cell>
          <cell r="O5719" t="str">
            <v>WIRAJI</v>
          </cell>
          <cell r="P5719" t="str">
            <v>0</v>
          </cell>
          <cell r="Q5719" t="str">
            <v>SUTRISNO</v>
          </cell>
          <cell r="R5719" t="str">
            <v>KUTALIMAN</v>
          </cell>
          <cell r="S5719" t="str">
            <v>KEDUNGBANTENG</v>
          </cell>
          <cell r="T5719" t="str">
            <v>KUTALIMAN</v>
          </cell>
          <cell r="U5719" t="str">
            <v>007</v>
          </cell>
          <cell r="V5719" t="str">
            <v>001</v>
          </cell>
          <cell r="W5719" t="str">
            <v>Indonesia</v>
          </cell>
        </row>
        <row r="5720">
          <cell r="B5720" t="str">
            <v>SUPRIYADI</v>
          </cell>
          <cell r="C5720" t="str">
            <v>3521131801760002</v>
          </cell>
          <cell r="D5720" t="str">
            <v>L</v>
          </cell>
          <cell r="E5720" t="str">
            <v>NGAWI</v>
          </cell>
          <cell r="F5720" t="str">
            <v>18/01/1976</v>
          </cell>
          <cell r="G5720" t="str">
            <v>Tidak Tahu</v>
          </cell>
          <cell r="H5720" t="str">
            <v>Islam</v>
          </cell>
          <cell r="I5720" t="str">
            <v>Belum Kawin</v>
          </cell>
          <cell r="J5720" t="str">
            <v>Kepala Keluarga</v>
          </cell>
          <cell r="K5720" t="str">
            <v>01</v>
          </cell>
          <cell r="L5720" t="str">
            <v>Tamat SD/Sederajat</v>
          </cell>
          <cell r="M5720" t="str">
            <v>Wiraswasta</v>
          </cell>
          <cell r="N5720" t="str">
            <v>WARSINI</v>
          </cell>
          <cell r="O5720" t="str">
            <v>SAYUDI</v>
          </cell>
          <cell r="P5720" t="str">
            <v>0</v>
          </cell>
          <cell r="Q5720" t="str">
            <v>SUPRIYADI</v>
          </cell>
          <cell r="R5720" t="str">
            <v>KUTALIMAN</v>
          </cell>
          <cell r="S5720" t="str">
            <v>KEDUNGBANTENG</v>
          </cell>
          <cell r="T5720" t="str">
            <v>KUTALIMAN</v>
          </cell>
          <cell r="U5720" t="str">
            <v>006</v>
          </cell>
          <cell r="V5720" t="str">
            <v>001</v>
          </cell>
          <cell r="W5720" t="str">
            <v>Indonesia</v>
          </cell>
        </row>
        <row r="5721">
          <cell r="B5721" t="str">
            <v>KARUNA AZIZUL HAKIM</v>
          </cell>
          <cell r="C5721" t="str">
            <v>33022318091000005</v>
          </cell>
          <cell r="D5721" t="str">
            <v>L</v>
          </cell>
          <cell r="E5721" t="str">
            <v>BANYUMAS</v>
          </cell>
          <cell r="F5721" t="str">
            <v>18/08/2010</v>
          </cell>
          <cell r="G5721" t="str">
            <v>Tidak Tahu</v>
          </cell>
          <cell r="H5721" t="str">
            <v>Islam</v>
          </cell>
          <cell r="I5721" t="str">
            <v>Belum Kawin</v>
          </cell>
          <cell r="J5721" t="str">
            <v>Cucu</v>
          </cell>
          <cell r="K5721" t="str">
            <v>06</v>
          </cell>
          <cell r="L5721" t="str">
            <v>Tidak Tamat SD/Sederajat</v>
          </cell>
          <cell r="M5721" t="str">
            <v>Belum/Tidak Bekerja</v>
          </cell>
          <cell r="N5721" t="str">
            <v>RASMINI</v>
          </cell>
          <cell r="O5721" t="str">
            <v>KURNIAWAN</v>
          </cell>
          <cell r="P5721" t="str">
            <v>3302231702053815</v>
          </cell>
          <cell r="Q5721" t="str">
            <v>SANARDI</v>
          </cell>
          <cell r="R5721" t="str">
            <v>KUTALIMAN</v>
          </cell>
          <cell r="S5721" t="str">
            <v>KEDUNGBANTENG</v>
          </cell>
          <cell r="T5721" t="str">
            <v>KUTALIMAN</v>
          </cell>
          <cell r="U5721" t="str">
            <v>004</v>
          </cell>
          <cell r="V5721" t="str">
            <v>002</v>
          </cell>
          <cell r="W5721" t="str">
            <v>Indonesia</v>
          </cell>
        </row>
        <row r="5722">
          <cell r="B5722" t="str">
            <v>ZEIN ILHAM PRATAMA</v>
          </cell>
          <cell r="C5722" t="str">
            <v>3302232107150002</v>
          </cell>
          <cell r="D5722" t="str">
            <v>L</v>
          </cell>
          <cell r="E5722" t="str">
            <v>BANYUMAS</v>
          </cell>
          <cell r="F5722" t="str">
            <v>21/07/2015</v>
          </cell>
          <cell r="G5722" t="str">
            <v>Tidak Tahu</v>
          </cell>
          <cell r="H5722" t="str">
            <v>Islam</v>
          </cell>
          <cell r="I5722" t="str">
            <v>Belum Kawin</v>
          </cell>
          <cell r="J5722" t="str">
            <v>Anak</v>
          </cell>
          <cell r="K5722" t="str">
            <v>04</v>
          </cell>
          <cell r="L5722" t="str">
            <v>Tidak/Belum Sekolah</v>
          </cell>
          <cell r="M5722" t="str">
            <v>Belum/Tidak Bekerja</v>
          </cell>
          <cell r="N5722" t="str">
            <v>NUR INDAH PRATAMA YANI</v>
          </cell>
          <cell r="O5722" t="str">
            <v>WAHYONO</v>
          </cell>
          <cell r="P5722" t="str">
            <v>3302233012140001</v>
          </cell>
          <cell r="Q5722" t="str">
            <v>WAHYONO</v>
          </cell>
          <cell r="R5722" t="str">
            <v>KUTALIMAN</v>
          </cell>
          <cell r="S5722" t="str">
            <v>KEDUNGBANTENG</v>
          </cell>
          <cell r="T5722" t="str">
            <v>KUTALIMAN</v>
          </cell>
          <cell r="U5722" t="str">
            <v>007</v>
          </cell>
          <cell r="V5722" t="str">
            <v>001</v>
          </cell>
          <cell r="W5722" t="str">
            <v>Indonesia</v>
          </cell>
        </row>
        <row r="5723">
          <cell r="B5723" t="str">
            <v>LESTIANI IRAWATI</v>
          </cell>
          <cell r="C5723" t="str">
            <v>3302236801140002</v>
          </cell>
          <cell r="D5723" t="str">
            <v>P</v>
          </cell>
          <cell r="E5723" t="str">
            <v>BANYUMAS</v>
          </cell>
          <cell r="F5723" t="str">
            <v>28/01/2014</v>
          </cell>
          <cell r="G5723" t="str">
            <v>TIDAK TAHU</v>
          </cell>
          <cell r="H5723" t="str">
            <v>Islam</v>
          </cell>
          <cell r="I5723" t="str">
            <v>Belum Kawin</v>
          </cell>
          <cell r="J5723" t="str">
            <v>Anak</v>
          </cell>
          <cell r="K5723" t="str">
            <v>04</v>
          </cell>
          <cell r="L5723" t="str">
            <v>Tidak/Belum Sekolah</v>
          </cell>
          <cell r="M5723" t="str">
            <v>Belum/Tidak Bekerja</v>
          </cell>
          <cell r="N5723" t="str">
            <v>SUKEMAH</v>
          </cell>
          <cell r="O5723" t="str">
            <v>WARYONO</v>
          </cell>
          <cell r="P5723" t="str">
            <v>3302230803850004</v>
          </cell>
          <cell r="Q5723" t="str">
            <v>WARYONO</v>
          </cell>
          <cell r="R5723" t="str">
            <v>KUTALIMAN</v>
          </cell>
          <cell r="S5723" t="str">
            <v>KEDUNGBANTENG</v>
          </cell>
          <cell r="T5723" t="str">
            <v>KUTALIMAN</v>
          </cell>
          <cell r="U5723" t="str">
            <v>004</v>
          </cell>
          <cell r="V5723" t="str">
            <v>001</v>
          </cell>
          <cell r="W5723" t="str">
            <v>Indonesia</v>
          </cell>
        </row>
        <row r="5724">
          <cell r="B5724" t="str">
            <v>MAULISA NUR RIZKI</v>
          </cell>
          <cell r="C5724" t="str">
            <v>3302236301140001</v>
          </cell>
          <cell r="D5724" t="str">
            <v>P</v>
          </cell>
          <cell r="E5724" t="str">
            <v>BANYUMAS</v>
          </cell>
          <cell r="F5724" t="str">
            <v>13/01/2014</v>
          </cell>
          <cell r="G5724" t="str">
            <v>Tidak Tahu</v>
          </cell>
          <cell r="H5724" t="str">
            <v>Islam</v>
          </cell>
          <cell r="I5724" t="str">
            <v>Belum Kawin</v>
          </cell>
          <cell r="J5724" t="str">
            <v>Anak</v>
          </cell>
          <cell r="K5724" t="str">
            <v>04</v>
          </cell>
          <cell r="L5724" t="str">
            <v>Tidak/Belum Sekolah</v>
          </cell>
          <cell r="M5724" t="str">
            <v>Belum/Tidak Bekerja</v>
          </cell>
          <cell r="N5724" t="str">
            <v>EMI SETIANINGSIH</v>
          </cell>
          <cell r="O5724" t="str">
            <v>AGUS WALUYO</v>
          </cell>
          <cell r="P5724" t="str">
            <v>3302230710060003</v>
          </cell>
          <cell r="Q5724" t="str">
            <v>AGUS WALUYO</v>
          </cell>
          <cell r="R5724" t="str">
            <v>KUTALIMAN</v>
          </cell>
          <cell r="S5724" t="str">
            <v>KEDUNGBANTENG</v>
          </cell>
          <cell r="T5724" t="str">
            <v>KUTALIMAN</v>
          </cell>
          <cell r="U5724" t="str">
            <v>007</v>
          </cell>
          <cell r="V5724" t="str">
            <v>001</v>
          </cell>
          <cell r="W5724" t="str">
            <v>Indonesia</v>
          </cell>
        </row>
        <row r="5725">
          <cell r="B5725" t="str">
            <v>DANISA ISTIGHFARINA</v>
          </cell>
          <cell r="C5725" t="str">
            <v>33022321081500</v>
          </cell>
          <cell r="D5725" t="str">
            <v>P</v>
          </cell>
          <cell r="E5725" t="str">
            <v>BANYUMAS</v>
          </cell>
          <cell r="F5725" t="str">
            <v>21/08/2015</v>
          </cell>
          <cell r="G5725" t="str">
            <v>Tidak Tahu</v>
          </cell>
          <cell r="H5725" t="str">
            <v>Islam</v>
          </cell>
          <cell r="I5725" t="str">
            <v>Belum Kawin</v>
          </cell>
          <cell r="J5725" t="str">
            <v>Anak</v>
          </cell>
          <cell r="K5725" t="str">
            <v>04</v>
          </cell>
          <cell r="L5725" t="str">
            <v>Tidak/Belum Sekolah</v>
          </cell>
          <cell r="M5725" t="str">
            <v>Belum/Tidak Bekerja</v>
          </cell>
          <cell r="N5725" t="str">
            <v>DEWI PURWATI</v>
          </cell>
          <cell r="O5725" t="str">
            <v>KHAMIM ABAS</v>
          </cell>
          <cell r="P5725" t="str">
            <v>33025232802110003</v>
          </cell>
          <cell r="Q5725" t="str">
            <v>KHAMIM ABAS</v>
          </cell>
          <cell r="R5725" t="str">
            <v>KUTALIMAN</v>
          </cell>
          <cell r="S5725" t="str">
            <v>KEDUNGBANTENG</v>
          </cell>
          <cell r="T5725" t="str">
            <v>KUTALIMAN</v>
          </cell>
          <cell r="U5725" t="str">
            <v>001</v>
          </cell>
          <cell r="V5725" t="str">
            <v>005</v>
          </cell>
          <cell r="W5725" t="str">
            <v>Indonesia</v>
          </cell>
        </row>
        <row r="5726">
          <cell r="B5726" t="str">
            <v>NAURA ZIDNA AL THAFUNISA</v>
          </cell>
          <cell r="C5726" t="str">
            <v>3302235501150001</v>
          </cell>
          <cell r="D5726" t="str">
            <v>P</v>
          </cell>
          <cell r="E5726" t="str">
            <v>BANYUMAS</v>
          </cell>
          <cell r="F5726" t="str">
            <v>15/01/2015</v>
          </cell>
          <cell r="G5726" t="str">
            <v>Tidak Tahu</v>
          </cell>
          <cell r="H5726" t="str">
            <v>Islam</v>
          </cell>
          <cell r="I5726" t="str">
            <v>Belum Kawin</v>
          </cell>
          <cell r="J5726" t="str">
            <v>Cucu</v>
          </cell>
          <cell r="K5726" t="str">
            <v>06</v>
          </cell>
          <cell r="L5726" t="str">
            <v>Tidak/Belum Sekolah</v>
          </cell>
          <cell r="M5726" t="str">
            <v>Belum/Tidak Bekerja</v>
          </cell>
          <cell r="N5726" t="str">
            <v>TRIMULYANINGSIH</v>
          </cell>
          <cell r="O5726" t="str">
            <v>AAN SUNARYO</v>
          </cell>
          <cell r="P5726" t="str">
            <v>3302231802050150</v>
          </cell>
          <cell r="Q5726" t="str">
            <v>ROKHMAT ACHMAT MASHUDIN</v>
          </cell>
          <cell r="R5726" t="str">
            <v>KUTALIMAN</v>
          </cell>
          <cell r="S5726" t="str">
            <v>KEDUNGBANTENG</v>
          </cell>
          <cell r="T5726" t="str">
            <v>KUTALIMAN</v>
          </cell>
          <cell r="U5726" t="str">
            <v>001</v>
          </cell>
          <cell r="V5726" t="str">
            <v>003</v>
          </cell>
          <cell r="W5726" t="str">
            <v>Indonesia</v>
          </cell>
        </row>
        <row r="5727">
          <cell r="B5727" t="str">
            <v>RASYA MIRZA UKAIL</v>
          </cell>
          <cell r="C5727" t="str">
            <v>33022315081400</v>
          </cell>
          <cell r="D5727" t="str">
            <v>L</v>
          </cell>
          <cell r="E5727" t="str">
            <v>BANYUMAS</v>
          </cell>
          <cell r="F5727" t="str">
            <v>15/08/2014</v>
          </cell>
          <cell r="G5727" t="str">
            <v>Tidak Tahu</v>
          </cell>
          <cell r="H5727" t="str">
            <v>Islam</v>
          </cell>
          <cell r="I5727" t="str">
            <v>Belum Kawin</v>
          </cell>
          <cell r="J5727" t="str">
            <v>Anak</v>
          </cell>
          <cell r="K5727" t="str">
            <v>04</v>
          </cell>
          <cell r="L5727" t="str">
            <v>Tidak/Belum Sekolah</v>
          </cell>
          <cell r="M5727" t="str">
            <v>Belum/Tidak Bekerja</v>
          </cell>
          <cell r="N5727" t="str">
            <v>SUNARTI</v>
          </cell>
          <cell r="O5727" t="str">
            <v>SUPRIYANTO RIBUT</v>
          </cell>
          <cell r="P5727" t="str">
            <v>3302230108060009</v>
          </cell>
          <cell r="Q5727" t="str">
            <v>SUPRIYANTO RIBUT</v>
          </cell>
          <cell r="R5727" t="str">
            <v>KUTALIMAN</v>
          </cell>
          <cell r="S5727" t="str">
            <v>KEDUNGBANTENG</v>
          </cell>
          <cell r="T5727" t="str">
            <v>KUTALIMAN</v>
          </cell>
          <cell r="U5727" t="str">
            <v>006</v>
          </cell>
          <cell r="V5727" t="str">
            <v>001</v>
          </cell>
          <cell r="W5727" t="str">
            <v>Indonesia</v>
          </cell>
        </row>
        <row r="5728">
          <cell r="B5728" t="str">
            <v>KAITEM</v>
          </cell>
          <cell r="C5728" t="str">
            <v>3302235503730007</v>
          </cell>
          <cell r="D5728" t="str">
            <v>L</v>
          </cell>
          <cell r="E5728" t="str">
            <v>BANYUMAS</v>
          </cell>
          <cell r="F5728" t="str">
            <v>15/03/1973</v>
          </cell>
          <cell r="G5728" t="str">
            <v>Tidak Tahu</v>
          </cell>
          <cell r="H5728" t="str">
            <v>Islam</v>
          </cell>
          <cell r="I5728" t="str">
            <v>Cerai Mati</v>
          </cell>
          <cell r="J5728" t="str">
            <v>Kepala Keluarga</v>
          </cell>
          <cell r="K5728" t="str">
            <v>01</v>
          </cell>
          <cell r="L5728" t="str">
            <v>Tamat SD/Sederajat</v>
          </cell>
          <cell r="M5728" t="str">
            <v>Mengurus Rumah Tangga</v>
          </cell>
          <cell r="N5728" t="str">
            <v>KARTEM</v>
          </cell>
          <cell r="O5728" t="str">
            <v>SANTARJI</v>
          </cell>
          <cell r="P5728" t="str">
            <v>3302231706060006</v>
          </cell>
          <cell r="Q5728" t="str">
            <v>KARTEM</v>
          </cell>
          <cell r="R5728" t="str">
            <v>KUTALIMAN</v>
          </cell>
          <cell r="S5728" t="str">
            <v>KEDUNGBANTENG</v>
          </cell>
          <cell r="T5728" t="str">
            <v>KUTALIMAN</v>
          </cell>
          <cell r="U5728" t="str">
            <v>007</v>
          </cell>
          <cell r="V5728" t="str">
            <v>003</v>
          </cell>
          <cell r="W5728" t="str">
            <v>Indonesia</v>
          </cell>
        </row>
        <row r="5729">
          <cell r="B5729" t="str">
            <v>RAFA KHASANI</v>
          </cell>
          <cell r="C5729" t="str">
            <v>3302232312090002</v>
          </cell>
          <cell r="D5729" t="str">
            <v>L</v>
          </cell>
          <cell r="E5729" t="str">
            <v>BANYUMAS</v>
          </cell>
          <cell r="F5729" t="str">
            <v>23/12/2009</v>
          </cell>
          <cell r="G5729" t="str">
            <v>Tidak Tahu</v>
          </cell>
          <cell r="H5729" t="str">
            <v>Islam</v>
          </cell>
          <cell r="I5729" t="str">
            <v>Belum Kawin</v>
          </cell>
          <cell r="J5729" t="str">
            <v>Anak</v>
          </cell>
          <cell r="K5729" t="str">
            <v>04</v>
          </cell>
          <cell r="L5729" t="str">
            <v>Tidak/Belum Sekolah</v>
          </cell>
          <cell r="M5729" t="str">
            <v>Belum/Tidak Bekerja</v>
          </cell>
          <cell r="N5729" t="str">
            <v>KAITEM</v>
          </cell>
          <cell r="O5729" t="str">
            <v>SUNARYO</v>
          </cell>
          <cell r="P5729" t="str">
            <v>3302231706060006</v>
          </cell>
          <cell r="Q5729" t="str">
            <v>KAITEM</v>
          </cell>
          <cell r="R5729" t="str">
            <v>KUTALIMAN</v>
          </cell>
          <cell r="S5729" t="str">
            <v>KEDUNGBANTENG</v>
          </cell>
          <cell r="T5729" t="str">
            <v>KUTALIMAN</v>
          </cell>
          <cell r="U5729" t="str">
            <v>007</v>
          </cell>
          <cell r="V5729" t="str">
            <v>003</v>
          </cell>
          <cell r="W5729" t="str">
            <v>Indonesia</v>
          </cell>
        </row>
        <row r="5730">
          <cell r="B5730" t="str">
            <v>RAFI KHUSAINI</v>
          </cell>
          <cell r="C5730" t="str">
            <v>3302232312090</v>
          </cell>
          <cell r="D5730" t="str">
            <v>L</v>
          </cell>
          <cell r="E5730" t="str">
            <v>BANYUMAS</v>
          </cell>
          <cell r="F5730" t="str">
            <v>23/12/2009</v>
          </cell>
          <cell r="G5730" t="str">
            <v>Tidak Tahu</v>
          </cell>
          <cell r="H5730" t="str">
            <v>Islam</v>
          </cell>
          <cell r="I5730" t="str">
            <v>Belum Kawin</v>
          </cell>
          <cell r="J5730" t="str">
            <v>Anak</v>
          </cell>
          <cell r="K5730" t="str">
            <v>04</v>
          </cell>
          <cell r="L5730" t="str">
            <v>Tidak/Belum Sekolah</v>
          </cell>
          <cell r="M5730" t="str">
            <v>Belum/Tidak Bekerja</v>
          </cell>
          <cell r="N5730" t="str">
            <v>KAITEM</v>
          </cell>
          <cell r="O5730" t="str">
            <v>SUNARYO</v>
          </cell>
          <cell r="P5730" t="str">
            <v>3302231706060006</v>
          </cell>
          <cell r="Q5730" t="str">
            <v>KAITEM</v>
          </cell>
          <cell r="R5730" t="str">
            <v>KUTALIMAN</v>
          </cell>
          <cell r="S5730" t="str">
            <v>KEDUNGBANTENG</v>
          </cell>
          <cell r="T5730" t="str">
            <v>KUTALIMAN</v>
          </cell>
          <cell r="U5730" t="str">
            <v>007</v>
          </cell>
          <cell r="V5730" t="str">
            <v>003</v>
          </cell>
          <cell r="W5730" t="str">
            <v>Indonesia</v>
          </cell>
        </row>
        <row r="5731">
          <cell r="B5731" t="str">
            <v>VIKI FIRMANSAH</v>
          </cell>
          <cell r="C5731" t="str">
            <v>330223230815000</v>
          </cell>
          <cell r="D5731" t="str">
            <v>L</v>
          </cell>
          <cell r="E5731" t="str">
            <v>BANYUMAS</v>
          </cell>
          <cell r="F5731" t="str">
            <v>23/08/2015</v>
          </cell>
          <cell r="G5731" t="str">
            <v>TIDAK TAHU</v>
          </cell>
          <cell r="H5731" t="str">
            <v>Islam</v>
          </cell>
          <cell r="I5731" t="str">
            <v>Belum Kawin</v>
          </cell>
          <cell r="J5731" t="str">
            <v>Anak</v>
          </cell>
          <cell r="K5731" t="str">
            <v>04</v>
          </cell>
          <cell r="L5731" t="str">
            <v>Tidak/Belum Sekolah</v>
          </cell>
          <cell r="M5731" t="str">
            <v>Belum/Tidak Bekerja</v>
          </cell>
          <cell r="N5731" t="str">
            <v>SUKIRAH</v>
          </cell>
          <cell r="O5731" t="str">
            <v>SUPANGAT</v>
          </cell>
          <cell r="P5731" t="str">
            <v>3302231505120011</v>
          </cell>
          <cell r="Q5731" t="str">
            <v>SUPANGAT</v>
          </cell>
          <cell r="R5731" t="str">
            <v>KUTALIMAN</v>
          </cell>
          <cell r="S5731" t="str">
            <v>KEDUNGBANTENG</v>
          </cell>
          <cell r="T5731" t="str">
            <v>KUTALIMAN</v>
          </cell>
          <cell r="U5731" t="str">
            <v>004</v>
          </cell>
          <cell r="V5731" t="str">
            <v>001</v>
          </cell>
          <cell r="W5731" t="str">
            <v>Indonesia</v>
          </cell>
        </row>
        <row r="5732">
          <cell r="B5732" t="str">
            <v>OKTI INDARWATI</v>
          </cell>
          <cell r="C5732" t="str">
            <v>3302224810920001</v>
          </cell>
          <cell r="D5732" t="str">
            <v>P</v>
          </cell>
          <cell r="E5732" t="str">
            <v>BANYUMAS</v>
          </cell>
          <cell r="F5732" t="str">
            <v>08/10/1992</v>
          </cell>
          <cell r="G5732" t="str">
            <v>Tidak Tahu</v>
          </cell>
          <cell r="H5732" t="str">
            <v>Islam</v>
          </cell>
          <cell r="I5732" t="str">
            <v>Kawin</v>
          </cell>
          <cell r="J5732" t="str">
            <v>Istri</v>
          </cell>
          <cell r="K5732" t="str">
            <v>03</v>
          </cell>
          <cell r="L5732" t="str">
            <v>SLTP/Sederajat</v>
          </cell>
          <cell r="M5732" t="str">
            <v>Mengurus Rumah Tangga</v>
          </cell>
          <cell r="N5732" t="str">
            <v>SARTINAH</v>
          </cell>
          <cell r="O5732" t="str">
            <v>AKH.MUNTOHAR SODIKIN</v>
          </cell>
          <cell r="P5732" t="str">
            <v>000</v>
          </cell>
          <cell r="Q5732" t="str">
            <v>MUKHAYAT</v>
          </cell>
          <cell r="R5732" t="str">
            <v>KUTALIMAN</v>
          </cell>
          <cell r="S5732" t="str">
            <v>KEDUNGBANTENG</v>
          </cell>
          <cell r="T5732" t="str">
            <v>KUTALIMAN</v>
          </cell>
          <cell r="U5732" t="str">
            <v>003</v>
          </cell>
          <cell r="V5732" t="str">
            <v>001</v>
          </cell>
          <cell r="W5732" t="str">
            <v>Indonesia</v>
          </cell>
        </row>
        <row r="5733">
          <cell r="B5733" t="str">
            <v>ALTAN MAHVIN IZDIHARA</v>
          </cell>
          <cell r="C5733" t="str">
            <v>33022302092015</v>
          </cell>
          <cell r="D5733" t="str">
            <v>L</v>
          </cell>
          <cell r="E5733" t="str">
            <v>BANYUMAS</v>
          </cell>
          <cell r="F5733" t="str">
            <v>02/09/2015</v>
          </cell>
          <cell r="G5733" t="str">
            <v>Tidak Tahu</v>
          </cell>
          <cell r="H5733" t="str">
            <v>Islam</v>
          </cell>
          <cell r="I5733" t="str">
            <v>Belum Kawin</v>
          </cell>
          <cell r="J5733" t="str">
            <v>Anak</v>
          </cell>
          <cell r="K5733" t="str">
            <v>04</v>
          </cell>
          <cell r="L5733" t="str">
            <v>Tidak/Belum Sekolah</v>
          </cell>
          <cell r="M5733" t="str">
            <v>Belum/Tidak Bekerja</v>
          </cell>
          <cell r="N5733" t="str">
            <v>LASMINAH</v>
          </cell>
          <cell r="O5733" t="str">
            <v>KUAT SUTARNO</v>
          </cell>
          <cell r="P5733" t="str">
            <v>3302231808060091</v>
          </cell>
          <cell r="Q5733" t="str">
            <v>KUAT SUTARNO</v>
          </cell>
          <cell r="R5733" t="str">
            <v>KUTALIMAN</v>
          </cell>
          <cell r="S5733" t="str">
            <v>KEDUNGBANTENG</v>
          </cell>
          <cell r="T5733" t="str">
            <v>KUTALIMAN</v>
          </cell>
          <cell r="U5733" t="str">
            <v>001</v>
          </cell>
          <cell r="V5733" t="str">
            <v>002</v>
          </cell>
          <cell r="W5733" t="str">
            <v>Indonesia</v>
          </cell>
        </row>
        <row r="5734">
          <cell r="B5734" t="str">
            <v>KAKHURI</v>
          </cell>
          <cell r="C5734" t="str">
            <v>3302230605760003</v>
          </cell>
          <cell r="D5734" t="str">
            <v>L</v>
          </cell>
          <cell r="E5734" t="str">
            <v>PEKALONGAN</v>
          </cell>
          <cell r="F5734" t="str">
            <v>06/05/1976</v>
          </cell>
          <cell r="G5734" t="str">
            <v>Tidak Tahu</v>
          </cell>
          <cell r="H5734" t="str">
            <v>Islam</v>
          </cell>
          <cell r="I5734" t="str">
            <v>Cerai Hidup</v>
          </cell>
          <cell r="J5734" t="str">
            <v>Kepala Keluarga</v>
          </cell>
          <cell r="K5734" t="str">
            <v>01</v>
          </cell>
          <cell r="L5734" t="str">
            <v>Tamat SD/Sederajat</v>
          </cell>
          <cell r="M5734" t="str">
            <v>Pedagang</v>
          </cell>
          <cell r="N5734" t="str">
            <v>SARYOMAH</v>
          </cell>
          <cell r="O5734" t="str">
            <v>TAMAD</v>
          </cell>
          <cell r="P5734" t="str">
            <v/>
          </cell>
          <cell r="Q5734" t="str">
            <v>KAKHURI</v>
          </cell>
          <cell r="R5734" t="str">
            <v>KUTALIMAN</v>
          </cell>
          <cell r="S5734" t="str">
            <v>KEDUNGBANTENG</v>
          </cell>
          <cell r="T5734" t="str">
            <v>KUTALIMAN</v>
          </cell>
          <cell r="U5734" t="str">
            <v>006</v>
          </cell>
          <cell r="V5734" t="str">
            <v>003</v>
          </cell>
          <cell r="W5734" t="str">
            <v>Indonesia</v>
          </cell>
        </row>
        <row r="5735">
          <cell r="B5735" t="str">
            <v>SILVIANA JUNIANTI NURHIDAYAH</v>
          </cell>
          <cell r="C5735" t="str">
            <v>3302234606150002</v>
          </cell>
          <cell r="D5735" t="str">
            <v>P</v>
          </cell>
          <cell r="E5735" t="str">
            <v>BANYUMAS</v>
          </cell>
          <cell r="F5735" t="str">
            <v>06/06/2015</v>
          </cell>
          <cell r="G5735" t="str">
            <v>Tidak Tahu</v>
          </cell>
          <cell r="H5735" t="str">
            <v>Islam</v>
          </cell>
          <cell r="I5735" t="str">
            <v>Belum Kawin</v>
          </cell>
          <cell r="J5735" t="str">
            <v>Anak</v>
          </cell>
          <cell r="K5735" t="str">
            <v>04</v>
          </cell>
          <cell r="L5735" t="str">
            <v>Tidak/Belum Sekolah</v>
          </cell>
          <cell r="M5735" t="str">
            <v>Belum/Tidak Bekerja</v>
          </cell>
          <cell r="N5735" t="str">
            <v>RUNTIANI</v>
          </cell>
          <cell r="O5735" t="str">
            <v>HERMANTO RATIM</v>
          </cell>
          <cell r="P5735" t="str">
            <v>0</v>
          </cell>
          <cell r="Q5735" t="str">
            <v>HERMANTO RATIM</v>
          </cell>
          <cell r="R5735" t="str">
            <v>KUTALIMAN</v>
          </cell>
          <cell r="S5735" t="str">
            <v>KEDUNGBANTENG</v>
          </cell>
          <cell r="T5735" t="str">
            <v>KUTALIMAN</v>
          </cell>
          <cell r="U5735" t="str">
            <v>007</v>
          </cell>
          <cell r="V5735" t="str">
            <v>001</v>
          </cell>
          <cell r="W5735" t="str">
            <v>Indonesia</v>
          </cell>
        </row>
        <row r="5736">
          <cell r="B5736" t="str">
            <v>DAWIT KRISNA SEPTIANI</v>
          </cell>
          <cell r="C5736" t="str">
            <v>330223630910000</v>
          </cell>
          <cell r="D5736" t="str">
            <v>P</v>
          </cell>
          <cell r="E5736" t="str">
            <v>BANYUMAS</v>
          </cell>
          <cell r="F5736" t="str">
            <v>23/09/2010</v>
          </cell>
          <cell r="G5736" t="str">
            <v>TIDAK TAHU</v>
          </cell>
          <cell r="H5736" t="str">
            <v>Islam</v>
          </cell>
          <cell r="I5736" t="str">
            <v>Belum Kawin</v>
          </cell>
          <cell r="J5736" t="str">
            <v>Anak</v>
          </cell>
          <cell r="K5736" t="str">
            <v>04</v>
          </cell>
          <cell r="L5736" t="str">
            <v>Tidak/Belum Sekolah</v>
          </cell>
          <cell r="M5736" t="str">
            <v>Belum/Tidak Bekerja</v>
          </cell>
          <cell r="N5736" t="str">
            <v>KASEM</v>
          </cell>
          <cell r="O5736" t="str">
            <v>MULHADI</v>
          </cell>
          <cell r="P5736" t="str">
            <v>3302231702054377</v>
          </cell>
          <cell r="Q5736" t="str">
            <v>MULHADI</v>
          </cell>
          <cell r="R5736" t="str">
            <v>KUTALIMAN</v>
          </cell>
          <cell r="S5736" t="str">
            <v>KEDUNGBANTENG</v>
          </cell>
          <cell r="T5736" t="str">
            <v>KUTALIMAN</v>
          </cell>
          <cell r="U5736" t="str">
            <v>005</v>
          </cell>
          <cell r="V5736" t="str">
            <v>002</v>
          </cell>
          <cell r="W5736" t="str">
            <v>Indonesia</v>
          </cell>
        </row>
        <row r="5737">
          <cell r="B5737" t="str">
            <v>NARISAH</v>
          </cell>
          <cell r="C5737" t="str">
            <v>3302235406880001</v>
          </cell>
          <cell r="D5737" t="str">
            <v>P</v>
          </cell>
          <cell r="E5737" t="str">
            <v>BANYUMAS</v>
          </cell>
          <cell r="F5737" t="str">
            <v>14/06/1988</v>
          </cell>
          <cell r="G5737" t="str">
            <v>TIDAK TAHU</v>
          </cell>
          <cell r="H5737" t="str">
            <v>Islam</v>
          </cell>
          <cell r="I5737" t="str">
            <v>Belum Kawin</v>
          </cell>
          <cell r="J5737" t="str">
            <v>Anak</v>
          </cell>
          <cell r="K5737" t="str">
            <v>04</v>
          </cell>
          <cell r="L5737" t="str">
            <v>SLTP/Sederajat</v>
          </cell>
          <cell r="M5737" t="str">
            <v>Buruh Harian Lepas</v>
          </cell>
          <cell r="N5737" t="str">
            <v>KJASEM</v>
          </cell>
          <cell r="O5737" t="str">
            <v>MULHADI</v>
          </cell>
          <cell r="P5737" t="str">
            <v>3302231702054377</v>
          </cell>
          <cell r="Q5737" t="str">
            <v>MULHADI</v>
          </cell>
          <cell r="R5737" t="str">
            <v>KUTALIMAN</v>
          </cell>
          <cell r="S5737" t="str">
            <v>KEDUNGBANTENG</v>
          </cell>
          <cell r="T5737" t="str">
            <v>KUTALIMAN</v>
          </cell>
          <cell r="U5737" t="str">
            <v>005</v>
          </cell>
          <cell r="V5737" t="str">
            <v>002</v>
          </cell>
          <cell r="W5737" t="str">
            <v>Indonesia</v>
          </cell>
        </row>
        <row r="5738">
          <cell r="B5738" t="str">
            <v>YENI MAYSAROH</v>
          </cell>
          <cell r="C5738" t="str">
            <v>330223700815000</v>
          </cell>
          <cell r="D5738" t="str">
            <v>P</v>
          </cell>
          <cell r="E5738" t="str">
            <v>BANYUMAS</v>
          </cell>
          <cell r="F5738" t="str">
            <v>30/08/2015</v>
          </cell>
          <cell r="G5738" t="str">
            <v>TIDAK TAHU</v>
          </cell>
          <cell r="H5738" t="str">
            <v>Islam</v>
          </cell>
          <cell r="I5738" t="str">
            <v>Belum Kawin</v>
          </cell>
          <cell r="J5738" t="str">
            <v>Anak</v>
          </cell>
          <cell r="K5738" t="str">
            <v>04</v>
          </cell>
          <cell r="L5738" t="str">
            <v>Tidak/Belum Sekolah</v>
          </cell>
          <cell r="M5738" t="str">
            <v>Belum/Tidak Bekerja</v>
          </cell>
          <cell r="N5738" t="str">
            <v>TRI SUNINGSIH</v>
          </cell>
          <cell r="O5738" t="str">
            <v>DARWO</v>
          </cell>
          <cell r="P5738" t="str">
            <v>3302230806110007</v>
          </cell>
          <cell r="Q5738" t="str">
            <v>DARWO</v>
          </cell>
          <cell r="R5738" t="str">
            <v>KUTALIMAN</v>
          </cell>
          <cell r="S5738" t="str">
            <v>KEDUNGBANTENG</v>
          </cell>
          <cell r="T5738" t="str">
            <v>KUTALIMAN</v>
          </cell>
          <cell r="U5738" t="str">
            <v>006</v>
          </cell>
          <cell r="V5738" t="str">
            <v>002</v>
          </cell>
          <cell r="W5738" t="str">
            <v>Indonesia</v>
          </cell>
        </row>
        <row r="5739">
          <cell r="B5739" t="str">
            <v>DANDI AFRI ADRIAN</v>
          </cell>
          <cell r="C5739" t="str">
            <v>330223030915000</v>
          </cell>
          <cell r="D5739" t="str">
            <v>L</v>
          </cell>
          <cell r="E5739" t="str">
            <v>BANYUMAS</v>
          </cell>
          <cell r="F5739" t="str">
            <v xml:space="preserve"> 03/09/2015</v>
          </cell>
          <cell r="G5739" t="str">
            <v>TIDAK TAHU</v>
          </cell>
          <cell r="H5739" t="str">
            <v>Islam</v>
          </cell>
          <cell r="I5739" t="str">
            <v>Belum Kawin</v>
          </cell>
          <cell r="J5739" t="str">
            <v>Anak</v>
          </cell>
          <cell r="K5739" t="str">
            <v>04</v>
          </cell>
          <cell r="L5739" t="str">
            <v>Tidak/Belum Sekolah</v>
          </cell>
          <cell r="M5739" t="str">
            <v>Belum/Tidak Bekerja</v>
          </cell>
          <cell r="N5739" t="str">
            <v>MULYANI</v>
          </cell>
          <cell r="O5739" t="str">
            <v>HARMANTO</v>
          </cell>
          <cell r="P5739" t="str">
            <v>3302231301070005</v>
          </cell>
          <cell r="Q5739" t="str">
            <v>HARMANTO</v>
          </cell>
          <cell r="R5739" t="str">
            <v>KUTALIMAN</v>
          </cell>
          <cell r="S5739" t="str">
            <v>KEDUNGBANTENG</v>
          </cell>
          <cell r="T5739" t="str">
            <v>KUTALIMAN</v>
          </cell>
          <cell r="U5739" t="str">
            <v>005</v>
          </cell>
          <cell r="V5739" t="str">
            <v>003</v>
          </cell>
          <cell r="W5739" t="str">
            <v>Indonesia</v>
          </cell>
        </row>
        <row r="5740">
          <cell r="B5740" t="str">
            <v>KASIM</v>
          </cell>
          <cell r="C5740" t="str">
            <v>33213091406790004</v>
          </cell>
          <cell r="D5740" t="str">
            <v>L</v>
          </cell>
          <cell r="E5740" t="str">
            <v>SUBANG</v>
          </cell>
          <cell r="F5740" t="str">
            <v>14/08/1979</v>
          </cell>
          <cell r="G5740" t="str">
            <v>TIDAK TAHU</v>
          </cell>
          <cell r="H5740" t="str">
            <v>Islam</v>
          </cell>
          <cell r="I5740" t="str">
            <v>Kawin</v>
          </cell>
          <cell r="J5740" t="str">
            <v>Kepala Keluarga</v>
          </cell>
          <cell r="K5740" t="str">
            <v>01</v>
          </cell>
          <cell r="L5740" t="str">
            <v>Tamat SD/Sederajat</v>
          </cell>
          <cell r="M5740" t="str">
            <v>Wiraswasta</v>
          </cell>
          <cell r="N5740" t="str">
            <v>CARTEM</v>
          </cell>
          <cell r="O5740" t="str">
            <v>CAKING</v>
          </cell>
          <cell r="P5740" t="str">
            <v>3213092008150020</v>
          </cell>
          <cell r="Q5740" t="str">
            <v>KASIM</v>
          </cell>
          <cell r="R5740" t="str">
            <v>KUTALIMAN</v>
          </cell>
          <cell r="S5740" t="str">
            <v>KEDUNGBANTENG</v>
          </cell>
          <cell r="T5740" t="str">
            <v>KUTALIMAN</v>
          </cell>
          <cell r="U5740" t="str">
            <v>002</v>
          </cell>
          <cell r="V5740" t="str">
            <v>001</v>
          </cell>
          <cell r="W5740" t="str">
            <v>Indonesia</v>
          </cell>
        </row>
        <row r="5741">
          <cell r="B5741" t="str">
            <v xml:space="preserve">KASIM </v>
          </cell>
          <cell r="C5741" t="str">
            <v>3213091406790004</v>
          </cell>
          <cell r="D5741" t="str">
            <v>L</v>
          </cell>
          <cell r="E5741" t="str">
            <v>SUBANG</v>
          </cell>
          <cell r="F5741" t="str">
            <v>14/08/1979</v>
          </cell>
          <cell r="G5741" t="str">
            <v>TIDAK TAHU</v>
          </cell>
          <cell r="H5741" t="str">
            <v>Islam</v>
          </cell>
          <cell r="I5741" t="str">
            <v>Kawin</v>
          </cell>
          <cell r="J5741" t="str">
            <v>Kepala Keluarga</v>
          </cell>
          <cell r="K5741" t="str">
            <v>01</v>
          </cell>
          <cell r="L5741" t="str">
            <v>Tamat SD/Sederajat</v>
          </cell>
          <cell r="M5741" t="str">
            <v>Wiraswasta</v>
          </cell>
          <cell r="N5741" t="str">
            <v>CARTEM</v>
          </cell>
          <cell r="O5741" t="str">
            <v>CAKING</v>
          </cell>
          <cell r="P5741" t="str">
            <v/>
          </cell>
          <cell r="Q5741" t="str">
            <v xml:space="preserve">KASIM </v>
          </cell>
          <cell r="R5741" t="str">
            <v>KUTALIMAN</v>
          </cell>
          <cell r="S5741" t="str">
            <v>KEDUNGBANTENG</v>
          </cell>
          <cell r="T5741" t="str">
            <v>KUTALIMAN</v>
          </cell>
          <cell r="U5741" t="str">
            <v>002</v>
          </cell>
          <cell r="V5741" t="str">
            <v>001</v>
          </cell>
          <cell r="W5741" t="str">
            <v>Indonesia</v>
          </cell>
        </row>
        <row r="5742">
          <cell r="B5742" t="str">
            <v>DIYON RIFDIANTO</v>
          </cell>
          <cell r="C5742" t="str">
            <v>3302101510930002</v>
          </cell>
          <cell r="D5742" t="str">
            <v>L</v>
          </cell>
          <cell r="E5742" t="str">
            <v>BANYUMAS</v>
          </cell>
          <cell r="F5742" t="str">
            <v>15/10/1993</v>
          </cell>
          <cell r="G5742" t="str">
            <v>TIDAK TAHU</v>
          </cell>
          <cell r="H5742" t="str">
            <v>Islam</v>
          </cell>
          <cell r="I5742" t="str">
            <v>Kawin</v>
          </cell>
          <cell r="J5742" t="str">
            <v>Kepala Keluarga</v>
          </cell>
          <cell r="K5742" t="str">
            <v>01</v>
          </cell>
          <cell r="L5742" t="str">
            <v>SLTP/Sederajat</v>
          </cell>
          <cell r="M5742" t="str">
            <v>Buruh Harian Lepas</v>
          </cell>
          <cell r="N5742" t="str">
            <v>SURIPAH</v>
          </cell>
          <cell r="O5742" t="str">
            <v>AHMAD SURIFANTO</v>
          </cell>
          <cell r="P5742" t="str">
            <v>3302101509150002</v>
          </cell>
          <cell r="Q5742" t="str">
            <v>DIYON RIFDIANTO</v>
          </cell>
          <cell r="R5742" t="str">
            <v>KUTALIMAN</v>
          </cell>
          <cell r="S5742" t="str">
            <v>KEDUNGBANTENG</v>
          </cell>
          <cell r="T5742" t="str">
            <v>KUTALIMAN</v>
          </cell>
          <cell r="U5742" t="str">
            <v>005</v>
          </cell>
          <cell r="V5742" t="str">
            <v>002</v>
          </cell>
          <cell r="W5742" t="str">
            <v>Indonesia</v>
          </cell>
        </row>
        <row r="5743">
          <cell r="B5743" t="str">
            <v>KENIRA SEPTIANA PUTRI</v>
          </cell>
          <cell r="C5743" t="str">
            <v>330223490915000</v>
          </cell>
          <cell r="D5743" t="str">
            <v>P</v>
          </cell>
          <cell r="E5743" t="str">
            <v>BANYUMAS</v>
          </cell>
          <cell r="F5743" t="str">
            <v>09/09/2015</v>
          </cell>
          <cell r="G5743" t="str">
            <v>TIDAK TAHU</v>
          </cell>
          <cell r="H5743" t="str">
            <v>Islam</v>
          </cell>
          <cell r="I5743" t="str">
            <v>Belum Kawin</v>
          </cell>
          <cell r="J5743" t="str">
            <v>Anak</v>
          </cell>
          <cell r="K5743" t="str">
            <v>04</v>
          </cell>
          <cell r="L5743" t="str">
            <v>Tidak/Belum Sekolah</v>
          </cell>
          <cell r="M5743" t="str">
            <v>Belum/Tidak Bekerja</v>
          </cell>
          <cell r="N5743" t="str">
            <v>KHAMIDAH</v>
          </cell>
          <cell r="O5743" t="str">
            <v>DIYON RIFDIANTO</v>
          </cell>
          <cell r="P5743" t="str">
            <v>3302230109150008</v>
          </cell>
          <cell r="Q5743" t="str">
            <v>DIYON RIFDIANTO</v>
          </cell>
          <cell r="R5743" t="str">
            <v>KUTALIMAN</v>
          </cell>
          <cell r="S5743" t="str">
            <v>KEDUNGBANTENG</v>
          </cell>
          <cell r="T5743" t="str">
            <v>KUTALIMAN</v>
          </cell>
          <cell r="U5743" t="str">
            <v>005</v>
          </cell>
          <cell r="V5743" t="str">
            <v>002</v>
          </cell>
          <cell r="W5743" t="str">
            <v>Indonesia</v>
          </cell>
        </row>
        <row r="5744">
          <cell r="B5744" t="str">
            <v>VEBY MUTIA ZAIN</v>
          </cell>
          <cell r="C5744" t="str">
            <v>33022313022013</v>
          </cell>
          <cell r="D5744" t="str">
            <v>P</v>
          </cell>
          <cell r="E5744" t="str">
            <v>BANYUMAS</v>
          </cell>
          <cell r="F5744" t="str">
            <v>13/02/2013</v>
          </cell>
          <cell r="G5744" t="str">
            <v>Tidak Tahu</v>
          </cell>
          <cell r="H5744" t="str">
            <v>Islam</v>
          </cell>
          <cell r="I5744" t="str">
            <v>Belum Kawin</v>
          </cell>
          <cell r="J5744" t="str">
            <v>Cucu</v>
          </cell>
          <cell r="K5744" t="str">
            <v>06</v>
          </cell>
          <cell r="L5744" t="str">
            <v>Tidak/Belum Sekolah</v>
          </cell>
          <cell r="M5744" t="str">
            <v>Belum/Tidak Bekerja</v>
          </cell>
          <cell r="N5744" t="str">
            <v>TARSITI</v>
          </cell>
          <cell r="O5744" t="str">
            <v>-</v>
          </cell>
          <cell r="P5744" t="str">
            <v>330223170205521</v>
          </cell>
          <cell r="Q5744" t="str">
            <v>WARSONO WASLAM</v>
          </cell>
          <cell r="R5744" t="str">
            <v>KUTALIMAN</v>
          </cell>
          <cell r="S5744" t="str">
            <v>KEDUNGBANTENG</v>
          </cell>
          <cell r="T5744" t="str">
            <v>KUTALIMAN</v>
          </cell>
          <cell r="U5744" t="str">
            <v>007</v>
          </cell>
          <cell r="V5744" t="str">
            <v>002</v>
          </cell>
          <cell r="W5744" t="str">
            <v>Indonesia</v>
          </cell>
        </row>
        <row r="5745">
          <cell r="B5745" t="str">
            <v>DRAJAT HIDAYAT WAHYU SAPUTRA</v>
          </cell>
          <cell r="C5745" t="str">
            <v>3302230610130005</v>
          </cell>
          <cell r="D5745" t="str">
            <v>L</v>
          </cell>
          <cell r="E5745" t="str">
            <v>BANYUMAS</v>
          </cell>
          <cell r="F5745" t="str">
            <v>06/10/2013</v>
          </cell>
          <cell r="G5745" t="str">
            <v>Tidak Tahu</v>
          </cell>
          <cell r="H5745" t="str">
            <v>Islam</v>
          </cell>
          <cell r="I5745" t="str">
            <v>Belum Kawin</v>
          </cell>
          <cell r="J5745" t="str">
            <v>Lainnya</v>
          </cell>
          <cell r="K5745" t="str">
            <v>11</v>
          </cell>
          <cell r="L5745" t="str">
            <v>Tidak/Belum Sekolah</v>
          </cell>
          <cell r="M5745" t="str">
            <v>Belum/Tidak Bekerja</v>
          </cell>
          <cell r="N5745" t="str">
            <v>SAROH</v>
          </cell>
          <cell r="O5745" t="str">
            <v>-</v>
          </cell>
          <cell r="P5745" t="str">
            <v>3302231702059213</v>
          </cell>
          <cell r="Q5745" t="str">
            <v>SUTRISNO</v>
          </cell>
          <cell r="R5745" t="str">
            <v>KUTALIMAN</v>
          </cell>
          <cell r="S5745" t="str">
            <v>KEDUNGBANTENG</v>
          </cell>
          <cell r="T5745" t="str">
            <v>KUTALIMAN</v>
          </cell>
          <cell r="U5745" t="str">
            <v>002</v>
          </cell>
          <cell r="V5745" t="str">
            <v>002</v>
          </cell>
          <cell r="W5745" t="str">
            <v>Indonesia</v>
          </cell>
        </row>
        <row r="5746">
          <cell r="B5746" t="str">
            <v>ARIFIN</v>
          </cell>
          <cell r="C5746" t="str">
            <v>3302222611890003</v>
          </cell>
          <cell r="D5746" t="str">
            <v>L</v>
          </cell>
          <cell r="E5746" t="str">
            <v>BANYUMAS</v>
          </cell>
          <cell r="F5746" t="str">
            <v>26/11/1989</v>
          </cell>
          <cell r="G5746" t="str">
            <v>Tidak Tahu</v>
          </cell>
          <cell r="H5746" t="str">
            <v>Islam</v>
          </cell>
          <cell r="I5746" t="str">
            <v>Kawin</v>
          </cell>
          <cell r="J5746" t="str">
            <v>Kepala Keluarga</v>
          </cell>
          <cell r="K5746" t="str">
            <v>01</v>
          </cell>
          <cell r="L5746" t="str">
            <v>Tamat SD/Sederajat</v>
          </cell>
          <cell r="M5746" t="str">
            <v>Buruh Harian Lepas</v>
          </cell>
          <cell r="N5746" t="str">
            <v>SAKEM</v>
          </cell>
          <cell r="O5746">
            <v>0</v>
          </cell>
          <cell r="P5746" t="str">
            <v>3302222611890003</v>
          </cell>
          <cell r="Q5746" t="str">
            <v>ARIFIN</v>
          </cell>
          <cell r="R5746" t="str">
            <v>KUTALIMAN</v>
          </cell>
          <cell r="S5746" t="str">
            <v>KEDUNGBANTENG</v>
          </cell>
          <cell r="T5746" t="str">
            <v>KUTALIMAN</v>
          </cell>
          <cell r="U5746" t="str">
            <v>005</v>
          </cell>
          <cell r="V5746" t="str">
            <v>003</v>
          </cell>
          <cell r="W5746" t="str">
            <v>Indonesia</v>
          </cell>
        </row>
        <row r="5747">
          <cell r="B5747" t="str">
            <v>PONIMAN</v>
          </cell>
          <cell r="C5747" t="str">
            <v>3303042106860004</v>
          </cell>
          <cell r="D5747" t="str">
            <v>L</v>
          </cell>
          <cell r="E5747" t="str">
            <v>PURBALINGGA</v>
          </cell>
          <cell r="F5747" t="str">
            <v>21/05/1985</v>
          </cell>
          <cell r="G5747" t="str">
            <v>Tidak Tahu</v>
          </cell>
          <cell r="H5747" t="str">
            <v>Islam</v>
          </cell>
          <cell r="I5747" t="str">
            <v>Kawin</v>
          </cell>
          <cell r="J5747" t="str">
            <v>Kepala Keluarga</v>
          </cell>
          <cell r="K5747" t="str">
            <v>01</v>
          </cell>
          <cell r="L5747" t="str">
            <v>SLTA/Sederajat</v>
          </cell>
          <cell r="M5747" t="str">
            <v>Buruh Harian Lepas</v>
          </cell>
          <cell r="N5747" t="str">
            <v>SAKINI</v>
          </cell>
          <cell r="O5747" t="str">
            <v>SARINO</v>
          </cell>
          <cell r="P5747" t="str">
            <v>3302230707150002</v>
          </cell>
          <cell r="Q5747" t="str">
            <v>PONIMAN</v>
          </cell>
          <cell r="R5747" t="str">
            <v>KUTALIMAN</v>
          </cell>
          <cell r="S5747" t="str">
            <v>KEDUNGBANTENG</v>
          </cell>
          <cell r="T5747" t="str">
            <v>KUTALIMAN</v>
          </cell>
          <cell r="U5747" t="str">
            <v>006</v>
          </cell>
          <cell r="V5747" t="str">
            <v>002</v>
          </cell>
          <cell r="W5747" t="str">
            <v>Indonesia</v>
          </cell>
        </row>
        <row r="5748">
          <cell r="B5748" t="str">
            <v>MUHAMMAD ROFIQUL UMAM</v>
          </cell>
          <cell r="C5748" t="str">
            <v>3302232209150001</v>
          </cell>
          <cell r="D5748" t="str">
            <v>L</v>
          </cell>
          <cell r="E5748" t="str">
            <v>BANYUMAS</v>
          </cell>
          <cell r="F5748" t="str">
            <v>22/09/2015</v>
          </cell>
          <cell r="G5748" t="str">
            <v>Tidak Tahu</v>
          </cell>
          <cell r="H5748" t="str">
            <v>Islam</v>
          </cell>
          <cell r="I5748" t="str">
            <v>Belum Kawin</v>
          </cell>
          <cell r="J5748" t="str">
            <v>Anak</v>
          </cell>
          <cell r="K5748" t="str">
            <v>04</v>
          </cell>
          <cell r="L5748" t="str">
            <v>Tidak/Belum Sekolah</v>
          </cell>
          <cell r="M5748" t="str">
            <v>Belum/Tidak Bekerja</v>
          </cell>
          <cell r="N5748" t="str">
            <v>SUSMIATI</v>
          </cell>
          <cell r="O5748" t="str">
            <v>PONIMAN</v>
          </cell>
          <cell r="P5748" t="str">
            <v>3302230707150002</v>
          </cell>
          <cell r="Q5748" t="str">
            <v>PONIMAN</v>
          </cell>
          <cell r="R5748" t="str">
            <v>KUTALIMAN</v>
          </cell>
          <cell r="S5748" t="str">
            <v>KEDUNGBANTENG</v>
          </cell>
          <cell r="T5748" t="str">
            <v>KUTALIMAN</v>
          </cell>
          <cell r="U5748" t="str">
            <v>006</v>
          </cell>
          <cell r="V5748" t="str">
            <v>002</v>
          </cell>
          <cell r="W5748" t="str">
            <v>Indonesia</v>
          </cell>
        </row>
        <row r="5749">
          <cell r="B5749" t="str">
            <v>SAHID</v>
          </cell>
          <cell r="C5749" t="str">
            <v>3302221112770005</v>
          </cell>
          <cell r="D5749" t="str">
            <v>L</v>
          </cell>
          <cell r="E5749" t="str">
            <v>BANYUMAS</v>
          </cell>
          <cell r="F5749" t="str">
            <v>11/12/1977</v>
          </cell>
          <cell r="G5749" t="str">
            <v>Tidak Tahu</v>
          </cell>
          <cell r="H5749" t="str">
            <v>Islam</v>
          </cell>
          <cell r="I5749" t="str">
            <v>Kawin</v>
          </cell>
          <cell r="J5749" t="str">
            <v>Kepala Keluarga</v>
          </cell>
          <cell r="K5749" t="str">
            <v>01</v>
          </cell>
          <cell r="L5749" t="str">
            <v>Tamat SD/Sederajat</v>
          </cell>
          <cell r="M5749" t="str">
            <v>Wiraswasta</v>
          </cell>
          <cell r="N5749" t="str">
            <v>SUTIREM</v>
          </cell>
          <cell r="O5749" t="str">
            <v>MUSTAR</v>
          </cell>
          <cell r="P5749" t="str">
            <v>3302230510150001</v>
          </cell>
          <cell r="Q5749" t="str">
            <v>SAHID</v>
          </cell>
          <cell r="R5749" t="str">
            <v>KUTALIMAN</v>
          </cell>
          <cell r="S5749" t="str">
            <v>KEDUNGBANTENG</v>
          </cell>
          <cell r="T5749" t="str">
            <v>KUTALIMAN</v>
          </cell>
          <cell r="U5749" t="str">
            <v>003</v>
          </cell>
          <cell r="V5749" t="str">
            <v>001</v>
          </cell>
          <cell r="W5749" t="str">
            <v>Indonesia</v>
          </cell>
        </row>
        <row r="5750">
          <cell r="B5750" t="str">
            <v>MAULIDA QAANITAH ZAHRA</v>
          </cell>
          <cell r="C5750" t="str">
            <v>3302235201140002</v>
          </cell>
          <cell r="D5750" t="str">
            <v>P</v>
          </cell>
          <cell r="E5750" t="str">
            <v>BANYUMAS</v>
          </cell>
          <cell r="F5750" t="str">
            <v>12/01/2014</v>
          </cell>
          <cell r="G5750" t="str">
            <v>Tidak Tahu</v>
          </cell>
          <cell r="H5750" t="str">
            <v>Islam</v>
          </cell>
          <cell r="I5750" t="str">
            <v>Belum Kawin</v>
          </cell>
          <cell r="J5750" t="str">
            <v>Anak</v>
          </cell>
          <cell r="K5750" t="str">
            <v>04</v>
          </cell>
          <cell r="L5750" t="str">
            <v>Tidak/Belum Sekolah</v>
          </cell>
          <cell r="M5750" t="str">
            <v>Belum/Tidak Bekerja</v>
          </cell>
          <cell r="N5750" t="str">
            <v>TRIYANI</v>
          </cell>
          <cell r="O5750" t="str">
            <v>ROCHMAT RIYONO</v>
          </cell>
          <cell r="P5750" t="str">
            <v>3302230705120010</v>
          </cell>
          <cell r="Q5750" t="str">
            <v>TRIYANI</v>
          </cell>
          <cell r="R5750" t="str">
            <v>KUTALIMAN</v>
          </cell>
          <cell r="S5750" t="str">
            <v>KEDUNGBANTENG</v>
          </cell>
          <cell r="T5750" t="str">
            <v>KUTALIMAN</v>
          </cell>
          <cell r="U5750" t="str">
            <v>002</v>
          </cell>
          <cell r="V5750" t="str">
            <v>001</v>
          </cell>
          <cell r="W5750" t="str">
            <v>Indonesia</v>
          </cell>
        </row>
        <row r="5751">
          <cell r="B5751" t="str">
            <v>ADEEVA AFSHEEN MEYSHA</v>
          </cell>
          <cell r="C5751" t="str">
            <v>33022348091500</v>
          </cell>
          <cell r="D5751" t="str">
            <v>P</v>
          </cell>
          <cell r="E5751" t="str">
            <v>BANYUMAS</v>
          </cell>
          <cell r="F5751" t="str">
            <v>08/09/2015</v>
          </cell>
          <cell r="G5751" t="str">
            <v>TIDAK TAHU</v>
          </cell>
          <cell r="H5751" t="str">
            <v>Islam</v>
          </cell>
          <cell r="I5751" t="str">
            <v>Belum Kawin</v>
          </cell>
          <cell r="J5751" t="str">
            <v>Anak</v>
          </cell>
          <cell r="K5751" t="str">
            <v>04</v>
          </cell>
          <cell r="L5751" t="str">
            <v>Tidak/Belum Sekolah</v>
          </cell>
          <cell r="M5751" t="str">
            <v>Belum/Tidak Bekerja</v>
          </cell>
          <cell r="N5751" t="str">
            <v>SUSIYAH</v>
          </cell>
          <cell r="O5751" t="str">
            <v>TEGUH SUSANTO</v>
          </cell>
          <cell r="P5751" t="str">
            <v>3302230606120003</v>
          </cell>
          <cell r="Q5751" t="str">
            <v>TEGUH SUSANTO</v>
          </cell>
          <cell r="R5751" t="str">
            <v>KUTALIMAN</v>
          </cell>
          <cell r="S5751" t="str">
            <v>KEDUNGBANTENG</v>
          </cell>
          <cell r="T5751" t="str">
            <v>KUTALIMAN</v>
          </cell>
          <cell r="U5751" t="str">
            <v>004</v>
          </cell>
          <cell r="V5751" t="str">
            <v>001</v>
          </cell>
          <cell r="W5751" t="str">
            <v>Indonesia</v>
          </cell>
        </row>
        <row r="5752">
          <cell r="B5752" t="str">
            <v>DAMAYANTI</v>
          </cell>
          <cell r="C5752" t="str">
            <v>3201186804950001</v>
          </cell>
          <cell r="D5752" t="str">
            <v>P</v>
          </cell>
          <cell r="E5752" t="str">
            <v>BOGOR</v>
          </cell>
          <cell r="F5752" t="str">
            <v>28/04/1995</v>
          </cell>
          <cell r="G5752" t="str">
            <v>Tidak Tahu</v>
          </cell>
          <cell r="H5752" t="str">
            <v>Islam</v>
          </cell>
          <cell r="I5752" t="str">
            <v>Kawin</v>
          </cell>
          <cell r="J5752" t="str">
            <v>Istri</v>
          </cell>
          <cell r="K5752" t="str">
            <v>03</v>
          </cell>
          <cell r="L5752" t="str">
            <v>SLTP/Sederajat</v>
          </cell>
          <cell r="M5752" t="str">
            <v>Mengurus Rumah Tangga</v>
          </cell>
          <cell r="N5752" t="str">
            <v>MISRIYAH</v>
          </cell>
          <cell r="O5752" t="str">
            <v>TRISNO</v>
          </cell>
          <cell r="P5752" t="str">
            <v>3302231910150008</v>
          </cell>
          <cell r="Q5752" t="str">
            <v>APRI GALIH SAPUTRA</v>
          </cell>
          <cell r="R5752" t="str">
            <v>KUTALIMAN</v>
          </cell>
          <cell r="S5752" t="str">
            <v>KEDUNGBANTENG</v>
          </cell>
          <cell r="T5752" t="str">
            <v>KUTALIMAN</v>
          </cell>
          <cell r="U5752" t="str">
            <v>007</v>
          </cell>
          <cell r="V5752" t="str">
            <v>001</v>
          </cell>
          <cell r="W5752" t="str">
            <v>Indonesia</v>
          </cell>
        </row>
        <row r="5753">
          <cell r="B5753" t="str">
            <v>RAFA AZALIA RAMADANI</v>
          </cell>
          <cell r="C5753" t="str">
            <v>3302234607150002</v>
          </cell>
          <cell r="D5753" t="str">
            <v>P</v>
          </cell>
          <cell r="E5753" t="str">
            <v>BANYUMAS</v>
          </cell>
          <cell r="F5753" t="str">
            <v>06/07/2015</v>
          </cell>
          <cell r="G5753" t="str">
            <v>Tidak Tahu</v>
          </cell>
          <cell r="H5753" t="str">
            <v>Islam</v>
          </cell>
          <cell r="I5753" t="str">
            <v>Belum Kawin</v>
          </cell>
          <cell r="J5753" t="str">
            <v>Anak</v>
          </cell>
          <cell r="K5753" t="str">
            <v>04</v>
          </cell>
          <cell r="L5753" t="str">
            <v>Tidak/Belum Sekolah</v>
          </cell>
          <cell r="M5753" t="str">
            <v>Belum/Tidak Bekerja</v>
          </cell>
          <cell r="N5753" t="str">
            <v>NOVI SOLIKHATUN</v>
          </cell>
          <cell r="O5753" t="str">
            <v>WAHYONO</v>
          </cell>
          <cell r="P5753" t="str">
            <v>3302232603150003</v>
          </cell>
          <cell r="Q5753" t="str">
            <v>WAHYONO</v>
          </cell>
          <cell r="R5753" t="str">
            <v>KRANJI</v>
          </cell>
          <cell r="S5753" t="str">
            <v>KEDUNGBANTENG</v>
          </cell>
          <cell r="T5753" t="str">
            <v>PINDAH</v>
          </cell>
          <cell r="U5753" t="str">
            <v>001</v>
          </cell>
          <cell r="V5753" t="str">
            <v>002</v>
          </cell>
          <cell r="W5753" t="str">
            <v>Indonesia</v>
          </cell>
        </row>
        <row r="5754">
          <cell r="B5754" t="str">
            <v>ZAHRA KHOERUNNISA</v>
          </cell>
          <cell r="C5754" t="str">
            <v>33022302072012</v>
          </cell>
          <cell r="D5754" t="str">
            <v>P</v>
          </cell>
          <cell r="E5754" t="str">
            <v>BANYUMAS</v>
          </cell>
          <cell r="F5754" t="str">
            <v>02/07/2012</v>
          </cell>
          <cell r="G5754" t="str">
            <v>Tidak Tahu</v>
          </cell>
          <cell r="H5754" t="str">
            <v>Islam</v>
          </cell>
          <cell r="I5754" t="str">
            <v>Belum Kawin</v>
          </cell>
          <cell r="J5754" t="str">
            <v>Lainnya</v>
          </cell>
          <cell r="K5754" t="str">
            <v>11</v>
          </cell>
          <cell r="L5754" t="str">
            <v>Tidak/Belum Sekolah</v>
          </cell>
          <cell r="M5754" t="str">
            <v>Belum/Tidak Bekerja</v>
          </cell>
          <cell r="N5754" t="str">
            <v>DANI AMAMI</v>
          </cell>
          <cell r="O5754" t="str">
            <v>-</v>
          </cell>
          <cell r="P5754" t="str">
            <v>0</v>
          </cell>
          <cell r="Q5754" t="str">
            <v>RIYADI</v>
          </cell>
          <cell r="R5754" t="str">
            <v>KUTALIMAN</v>
          </cell>
          <cell r="S5754" t="str">
            <v>KEDUNGBANTENG</v>
          </cell>
          <cell r="T5754" t="str">
            <v>KUTALIMAN</v>
          </cell>
          <cell r="U5754" t="str">
            <v>007</v>
          </cell>
          <cell r="V5754" t="str">
            <v>002</v>
          </cell>
          <cell r="W5754" t="str">
            <v>Indonesia</v>
          </cell>
        </row>
        <row r="5755">
          <cell r="B5755" t="str">
            <v>ZAHRA KHOERUNNISA</v>
          </cell>
          <cell r="C5755" t="str">
            <v>33022342071200</v>
          </cell>
          <cell r="D5755" t="str">
            <v>P</v>
          </cell>
          <cell r="E5755" t="str">
            <v>BANYUMAS</v>
          </cell>
          <cell r="F5755" t="str">
            <v>02/07/2012</v>
          </cell>
          <cell r="G5755" t="str">
            <v>TIDAK TAHU</v>
          </cell>
          <cell r="H5755" t="str">
            <v>Islam</v>
          </cell>
          <cell r="I5755" t="str">
            <v>Belum Kawin</v>
          </cell>
          <cell r="J5755" t="str">
            <v>Famili Lain</v>
          </cell>
          <cell r="K5755" t="str">
            <v>09</v>
          </cell>
          <cell r="L5755" t="str">
            <v>Tidak/Belum Sekolah</v>
          </cell>
          <cell r="M5755" t="str">
            <v>Belum/Tidak Bekerja</v>
          </cell>
          <cell r="N5755" t="str">
            <v>DANI AMAMI</v>
          </cell>
          <cell r="O5755">
            <v>0</v>
          </cell>
          <cell r="P5755" t="str">
            <v/>
          </cell>
          <cell r="Q5755" t="str">
            <v>RIYADI</v>
          </cell>
          <cell r="R5755" t="str">
            <v>KUTALIMAN</v>
          </cell>
          <cell r="S5755" t="str">
            <v>KEDUNGBANTENG</v>
          </cell>
          <cell r="T5755" t="str">
            <v>KUTALIMAN</v>
          </cell>
          <cell r="U5755" t="str">
            <v>001</v>
          </cell>
          <cell r="V5755" t="str">
            <v>003</v>
          </cell>
          <cell r="W5755" t="str">
            <v>Indonesia</v>
          </cell>
        </row>
        <row r="5756">
          <cell r="B5756" t="str">
            <v>DANI AMAMI</v>
          </cell>
          <cell r="C5756" t="str">
            <v>3302234412870002</v>
          </cell>
          <cell r="D5756" t="str">
            <v>P</v>
          </cell>
          <cell r="E5756" t="str">
            <v>BANYUMAS</v>
          </cell>
          <cell r="F5756" t="str">
            <v>04/12/1987</v>
          </cell>
          <cell r="G5756" t="str">
            <v>TIDAK TAHU</v>
          </cell>
          <cell r="H5756" t="str">
            <v>Islam</v>
          </cell>
          <cell r="I5756" t="str">
            <v>Kawin</v>
          </cell>
          <cell r="J5756" t="str">
            <v>Istri</v>
          </cell>
          <cell r="K5756" t="str">
            <v>03</v>
          </cell>
          <cell r="L5756" t="str">
            <v>SLTP/Sederajat</v>
          </cell>
          <cell r="M5756" t="str">
            <v>Mengurus Rumah Tangga</v>
          </cell>
          <cell r="N5756" t="str">
            <v>RUTIYAH</v>
          </cell>
          <cell r="O5756" t="str">
            <v>DJUMADI</v>
          </cell>
          <cell r="P5756" t="str">
            <v>3302231310150007</v>
          </cell>
          <cell r="Q5756" t="str">
            <v>RIYADI</v>
          </cell>
          <cell r="R5756" t="str">
            <v>KUTALIMAN</v>
          </cell>
          <cell r="S5756" t="str">
            <v>KEDUNGBANTENG</v>
          </cell>
          <cell r="T5756" t="str">
            <v>KUTALIMAN</v>
          </cell>
          <cell r="U5756" t="str">
            <v>001</v>
          </cell>
          <cell r="V5756" t="str">
            <v>003</v>
          </cell>
          <cell r="W5756" t="str">
            <v>Indonesia</v>
          </cell>
        </row>
        <row r="5757">
          <cell r="B5757" t="str">
            <v>ZAHRA KHOERUNNISA</v>
          </cell>
          <cell r="C5757" t="str">
            <v>3302234207120002</v>
          </cell>
          <cell r="D5757" t="str">
            <v>P</v>
          </cell>
          <cell r="E5757" t="str">
            <v>BANYUMAS</v>
          </cell>
          <cell r="F5757" t="str">
            <v>02/07/2012</v>
          </cell>
          <cell r="G5757" t="str">
            <v>TIDAK TAHU</v>
          </cell>
          <cell r="H5757" t="str">
            <v>Islam</v>
          </cell>
          <cell r="I5757" t="str">
            <v>Belum Kawin</v>
          </cell>
          <cell r="J5757" t="str">
            <v>Famili Lain</v>
          </cell>
          <cell r="K5757" t="str">
            <v>09</v>
          </cell>
          <cell r="L5757" t="str">
            <v>Tidak/Belum Sekolah</v>
          </cell>
          <cell r="M5757" t="str">
            <v>Belum/Tidak Bekerja</v>
          </cell>
          <cell r="N5757" t="str">
            <v>DANI AMAMI</v>
          </cell>
          <cell r="O5757">
            <v>0</v>
          </cell>
          <cell r="P5757" t="str">
            <v>3302231310150007</v>
          </cell>
          <cell r="Q5757" t="str">
            <v>RIYADI</v>
          </cell>
          <cell r="R5757" t="str">
            <v>KUTALIMAN</v>
          </cell>
          <cell r="S5757" t="str">
            <v>KEDUNGBANTENG</v>
          </cell>
          <cell r="T5757" t="str">
            <v>KUTALIMAN</v>
          </cell>
          <cell r="U5757" t="str">
            <v>001</v>
          </cell>
          <cell r="V5757" t="str">
            <v>003</v>
          </cell>
          <cell r="W5757" t="str">
            <v>Indonesia</v>
          </cell>
        </row>
        <row r="5758">
          <cell r="B5758" t="str">
            <v>KAKHURI</v>
          </cell>
          <cell r="C5758" t="str">
            <v>3302230605760006</v>
          </cell>
          <cell r="D5758" t="str">
            <v>L</v>
          </cell>
          <cell r="E5758" t="str">
            <v>BANYUMAS</v>
          </cell>
          <cell r="F5758" t="str">
            <v>06/05/1976</v>
          </cell>
          <cell r="G5758" t="str">
            <v>TIDAK TAHU</v>
          </cell>
          <cell r="H5758" t="str">
            <v>Islam</v>
          </cell>
          <cell r="I5758" t="str">
            <v>Cerai Hidup</v>
          </cell>
          <cell r="J5758" t="str">
            <v>Kepala Keluarga</v>
          </cell>
          <cell r="K5758" t="str">
            <v>01</v>
          </cell>
          <cell r="L5758" t="str">
            <v>Tamat SD/Sederajat</v>
          </cell>
          <cell r="M5758" t="str">
            <v>Pedagang</v>
          </cell>
          <cell r="N5758" t="str">
            <v>SARYOMAH</v>
          </cell>
          <cell r="O5758" t="str">
            <v>TAMAD</v>
          </cell>
          <cell r="P5758" t="str">
            <v>3302231609150003</v>
          </cell>
          <cell r="Q5758" t="str">
            <v>KAKHURI</v>
          </cell>
          <cell r="R5758" t="str">
            <v>KUTALIMAN</v>
          </cell>
          <cell r="S5758" t="str">
            <v>KEDUNGBANTENG</v>
          </cell>
          <cell r="T5758" t="str">
            <v>KUTALIMAN</v>
          </cell>
          <cell r="U5758" t="str">
            <v>006</v>
          </cell>
          <cell r="V5758" t="str">
            <v>003</v>
          </cell>
          <cell r="W5758" t="str">
            <v>Indonesia</v>
          </cell>
        </row>
        <row r="5759">
          <cell r="B5759" t="str">
            <v>RASITO</v>
          </cell>
          <cell r="C5759" t="str">
            <v>3302242908880001</v>
          </cell>
          <cell r="D5759" t="str">
            <v>L</v>
          </cell>
          <cell r="E5759" t="str">
            <v>BANYUMAS</v>
          </cell>
          <cell r="F5759" t="str">
            <v>29/08/1988</v>
          </cell>
          <cell r="G5759" t="str">
            <v>Tidak Tahu</v>
          </cell>
          <cell r="H5759" t="str">
            <v>Islam</v>
          </cell>
          <cell r="I5759" t="str">
            <v>Kawin</v>
          </cell>
          <cell r="J5759" t="str">
            <v>Kepala Keluarga</v>
          </cell>
          <cell r="K5759" t="str">
            <v>01</v>
          </cell>
          <cell r="L5759" t="str">
            <v>Tidak Tamat SD/Sederajat</v>
          </cell>
          <cell r="M5759" t="str">
            <v>Buruh Harian Lepas</v>
          </cell>
          <cell r="N5759" t="str">
            <v>RASMINI</v>
          </cell>
          <cell r="O5759" t="str">
            <v>KARTOMIARDJO</v>
          </cell>
          <cell r="P5759" t="str">
            <v>33022310150003</v>
          </cell>
          <cell r="Q5759" t="str">
            <v>RASITO</v>
          </cell>
          <cell r="R5759" t="str">
            <v>KUTALIMAN</v>
          </cell>
          <cell r="S5759" t="str">
            <v>KEDUNGBANTENG</v>
          </cell>
          <cell r="T5759" t="str">
            <v>KUTALIMAN</v>
          </cell>
          <cell r="U5759" t="str">
            <v>001</v>
          </cell>
          <cell r="V5759" t="str">
            <v>005</v>
          </cell>
          <cell r="W5759" t="str">
            <v>Indonesia</v>
          </cell>
        </row>
        <row r="5760">
          <cell r="B5760" t="str">
            <v>ANTESA NIRMALA PUTRI AFINDA</v>
          </cell>
          <cell r="C5760" t="str">
            <v>3302237006040002</v>
          </cell>
          <cell r="D5760" t="str">
            <v>P</v>
          </cell>
          <cell r="E5760" t="str">
            <v>SANYUMAS</v>
          </cell>
          <cell r="F5760" t="str">
            <v>30/06/2004</v>
          </cell>
          <cell r="G5760" t="str">
            <v>TIDAK TAHU</v>
          </cell>
          <cell r="H5760" t="str">
            <v>Islam</v>
          </cell>
          <cell r="I5760" t="str">
            <v>Belum Kawin</v>
          </cell>
          <cell r="J5760" t="str">
            <v>Anak</v>
          </cell>
          <cell r="K5760" t="str">
            <v>04</v>
          </cell>
          <cell r="L5760" t="str">
            <v>Tidak Tamat SD/Sederajat</v>
          </cell>
          <cell r="M5760" t="str">
            <v>Pelajar/Mahasiswa</v>
          </cell>
          <cell r="N5760" t="str">
            <v>ERVINA YULI PRASETIA</v>
          </cell>
          <cell r="O5760" t="str">
            <v>SUKHIMIN</v>
          </cell>
          <cell r="P5760" t="str">
            <v>3302230210060006</v>
          </cell>
          <cell r="Q5760" t="str">
            <v>SUKHIMIN</v>
          </cell>
          <cell r="R5760" t="str">
            <v>KUTALIMAN</v>
          </cell>
          <cell r="S5760" t="str">
            <v>KEDUNGBANTENG</v>
          </cell>
          <cell r="T5760" t="str">
            <v>KUTALIMAN</v>
          </cell>
          <cell r="U5760" t="str">
            <v>007</v>
          </cell>
          <cell r="V5760" t="str">
            <v>003</v>
          </cell>
          <cell r="W5760" t="str">
            <v>Indonesia</v>
          </cell>
        </row>
        <row r="5761">
          <cell r="B5761" t="str">
            <v>DWI MAYLANI ZILVIA</v>
          </cell>
          <cell r="C5761" t="str">
            <v>330223540510000</v>
          </cell>
          <cell r="D5761" t="str">
            <v>P</v>
          </cell>
          <cell r="E5761" t="str">
            <v>BANYUMAS</v>
          </cell>
          <cell r="F5761" t="str">
            <v>14/05/2010</v>
          </cell>
          <cell r="G5761" t="str">
            <v>TIDAK TAHU</v>
          </cell>
          <cell r="H5761" t="str">
            <v>Islam</v>
          </cell>
          <cell r="I5761" t="str">
            <v>Belum Kawin</v>
          </cell>
          <cell r="J5761" t="str">
            <v>Anak</v>
          </cell>
          <cell r="K5761" t="str">
            <v>04</v>
          </cell>
          <cell r="L5761" t="str">
            <v>Tidak/Belum Sekolah</v>
          </cell>
          <cell r="M5761" t="str">
            <v>Belum/Tidak Bekerja</v>
          </cell>
          <cell r="N5761" t="str">
            <v>ERVINA YULI PRASETIA</v>
          </cell>
          <cell r="O5761" t="str">
            <v>SUKHIMIN</v>
          </cell>
          <cell r="P5761" t="str">
            <v>3302230210060006</v>
          </cell>
          <cell r="Q5761" t="str">
            <v>SUKHIMIN</v>
          </cell>
          <cell r="R5761" t="str">
            <v>KUTALIMAN</v>
          </cell>
          <cell r="S5761" t="str">
            <v>KEDUNGBANTENG</v>
          </cell>
          <cell r="T5761" t="str">
            <v>KUTALIMAN</v>
          </cell>
          <cell r="U5761" t="str">
            <v>007</v>
          </cell>
          <cell r="V5761" t="str">
            <v>003</v>
          </cell>
          <cell r="W5761" t="str">
            <v>Indonesia</v>
          </cell>
        </row>
        <row r="5762">
          <cell r="B5762" t="str">
            <v>AZIZ PURWONO</v>
          </cell>
          <cell r="C5762" t="str">
            <v>3302232605850002</v>
          </cell>
          <cell r="D5762" t="str">
            <v>L</v>
          </cell>
          <cell r="E5762" t="str">
            <v>BANYUMAS</v>
          </cell>
          <cell r="F5762" t="str">
            <v>26/05/1985</v>
          </cell>
          <cell r="G5762" t="str">
            <v>Tidak Tahu</v>
          </cell>
          <cell r="H5762" t="str">
            <v>Islam</v>
          </cell>
          <cell r="I5762" t="str">
            <v>Kawin</v>
          </cell>
          <cell r="J5762" t="str">
            <v>Kepala Keluarga</v>
          </cell>
          <cell r="K5762" t="str">
            <v>01</v>
          </cell>
          <cell r="L5762" t="str">
            <v>Tidak/Belum Sekolah</v>
          </cell>
          <cell r="M5762" t="str">
            <v>Karyawan Swasta</v>
          </cell>
          <cell r="N5762">
            <v>0</v>
          </cell>
          <cell r="O5762">
            <v>0</v>
          </cell>
          <cell r="P5762" t="str">
            <v>3302230510150002</v>
          </cell>
          <cell r="Q5762" t="str">
            <v>AZIZ PURWONO</v>
          </cell>
          <cell r="R5762" t="str">
            <v>KUTALIMAN</v>
          </cell>
          <cell r="S5762" t="str">
            <v>KEDUNGBANTENG</v>
          </cell>
          <cell r="T5762" t="str">
            <v>KUTALIMAN</v>
          </cell>
          <cell r="U5762" t="str">
            <v>002</v>
          </cell>
          <cell r="V5762" t="str">
            <v>001</v>
          </cell>
          <cell r="W5762" t="str">
            <v>Indonesia</v>
          </cell>
        </row>
        <row r="5763">
          <cell r="B5763" t="str">
            <v>AZIZ PURWONO</v>
          </cell>
          <cell r="C5763" t="str">
            <v>3302232605850004</v>
          </cell>
          <cell r="D5763" t="str">
            <v>L</v>
          </cell>
          <cell r="E5763" t="str">
            <v>BANYUMAS</v>
          </cell>
          <cell r="F5763" t="str">
            <v>26/05/1985</v>
          </cell>
          <cell r="G5763" t="str">
            <v>Tidak Tahu</v>
          </cell>
          <cell r="H5763" t="str">
            <v>Islam</v>
          </cell>
          <cell r="I5763" t="str">
            <v>Kawin</v>
          </cell>
          <cell r="J5763" t="str">
            <v>Kepala Keluarga</v>
          </cell>
          <cell r="K5763" t="str">
            <v>01</v>
          </cell>
          <cell r="L5763" t="str">
            <v>SLTP/Sederajat</v>
          </cell>
          <cell r="M5763" t="str">
            <v>Karyawan Swasta</v>
          </cell>
          <cell r="N5763" t="str">
            <v>KARIMAH</v>
          </cell>
          <cell r="O5763" t="str">
            <v>SLAMET</v>
          </cell>
          <cell r="P5763" t="str">
            <v>3302230510150002</v>
          </cell>
          <cell r="Q5763" t="str">
            <v>AZIZ PURWONO</v>
          </cell>
          <cell r="R5763" t="str">
            <v>DESAKUTALIMAN</v>
          </cell>
          <cell r="S5763" t="str">
            <v>KEDUNGBANTENG</v>
          </cell>
          <cell r="T5763" t="str">
            <v>KUTALIMAN</v>
          </cell>
          <cell r="U5763" t="str">
            <v>002</v>
          </cell>
          <cell r="V5763" t="str">
            <v>002</v>
          </cell>
          <cell r="W5763" t="str">
            <v>Indonesia</v>
          </cell>
        </row>
        <row r="5764">
          <cell r="B5764" t="str">
            <v>SURTINI</v>
          </cell>
          <cell r="C5764" t="str">
            <v>3302235008830006</v>
          </cell>
          <cell r="D5764" t="str">
            <v>P</v>
          </cell>
          <cell r="E5764" t="str">
            <v>BANYUMAS</v>
          </cell>
          <cell r="F5764" t="str">
            <v>10/08/1983</v>
          </cell>
          <cell r="G5764" t="str">
            <v>Tidak Tahu</v>
          </cell>
          <cell r="H5764" t="str">
            <v>Islam</v>
          </cell>
          <cell r="I5764" t="str">
            <v>Kawin</v>
          </cell>
          <cell r="J5764" t="str">
            <v>Istri</v>
          </cell>
          <cell r="K5764" t="str">
            <v>03</v>
          </cell>
          <cell r="L5764" t="str">
            <v>SLTP/Sederajat</v>
          </cell>
          <cell r="M5764" t="str">
            <v>Mengurus Rumah Tangga</v>
          </cell>
          <cell r="N5764" t="str">
            <v>SARBAH</v>
          </cell>
          <cell r="O5764" t="str">
            <v>SURATMA</v>
          </cell>
          <cell r="P5764" t="str">
            <v>3302230510150002</v>
          </cell>
          <cell r="Q5764" t="str">
            <v>AZIZ PURWONO</v>
          </cell>
          <cell r="R5764" t="str">
            <v>KUTALIMAN</v>
          </cell>
          <cell r="S5764" t="str">
            <v>KEDUNGBANTENG</v>
          </cell>
          <cell r="T5764" t="str">
            <v>KUTALIMAN</v>
          </cell>
          <cell r="U5764" t="str">
            <v>002</v>
          </cell>
          <cell r="V5764" t="str">
            <v>002</v>
          </cell>
          <cell r="W5764" t="str">
            <v>Indonesia</v>
          </cell>
        </row>
        <row r="5765">
          <cell r="B5765" t="str">
            <v>SITI MUFADATUDDIANAH</v>
          </cell>
          <cell r="C5765" t="str">
            <v>3302236202070002</v>
          </cell>
          <cell r="D5765" t="str">
            <v>P</v>
          </cell>
          <cell r="E5765" t="str">
            <v>BANYUMAS</v>
          </cell>
          <cell r="F5765" t="str">
            <v>22/02/2007</v>
          </cell>
          <cell r="G5765" t="str">
            <v>Tidak Tahu</v>
          </cell>
          <cell r="H5765" t="str">
            <v>Islam</v>
          </cell>
          <cell r="I5765" t="str">
            <v>Belum Kawin</v>
          </cell>
          <cell r="J5765" t="str">
            <v>Anak</v>
          </cell>
          <cell r="K5765" t="str">
            <v>04</v>
          </cell>
          <cell r="L5765" t="str">
            <v>Tidak/Belum Sekolah</v>
          </cell>
          <cell r="M5765" t="str">
            <v>Belum/Tidak Bekerja</v>
          </cell>
          <cell r="N5765" t="str">
            <v>SURTINI</v>
          </cell>
          <cell r="O5765" t="str">
            <v>AZIZ PURWONO</v>
          </cell>
          <cell r="P5765" t="str">
            <v>3302230510150002</v>
          </cell>
          <cell r="Q5765" t="str">
            <v>AZIZ PURWONO</v>
          </cell>
          <cell r="R5765" t="str">
            <v>DESA KUTALIMAN</v>
          </cell>
          <cell r="S5765" t="str">
            <v>KEDUNGBANTENG</v>
          </cell>
          <cell r="T5765" t="str">
            <v>KUTALIMAN</v>
          </cell>
          <cell r="U5765" t="str">
            <v>002</v>
          </cell>
          <cell r="V5765" t="str">
            <v>002</v>
          </cell>
          <cell r="W5765" t="str">
            <v>Indonesia</v>
          </cell>
        </row>
        <row r="5766">
          <cell r="B5766" t="str">
            <v>SAFIYATU AMELIA</v>
          </cell>
          <cell r="C5766" t="str">
            <v>3302234301150002</v>
          </cell>
          <cell r="D5766" t="str">
            <v>P</v>
          </cell>
          <cell r="E5766" t="str">
            <v>BANYUMAS</v>
          </cell>
          <cell r="F5766" t="str">
            <v>03/01/2015</v>
          </cell>
          <cell r="G5766" t="str">
            <v>Tidak Tahu</v>
          </cell>
          <cell r="H5766" t="str">
            <v>Islam</v>
          </cell>
          <cell r="I5766" t="str">
            <v>Belum Kawin</v>
          </cell>
          <cell r="J5766" t="str">
            <v>Anak</v>
          </cell>
          <cell r="K5766" t="str">
            <v>04</v>
          </cell>
          <cell r="L5766" t="str">
            <v>Tidak/Belum Sekolah</v>
          </cell>
          <cell r="M5766" t="str">
            <v>Belum/Tidak Bekerja</v>
          </cell>
          <cell r="N5766" t="str">
            <v>SURTINI</v>
          </cell>
          <cell r="O5766" t="str">
            <v>AZIZ PURWONO</v>
          </cell>
          <cell r="P5766" t="str">
            <v>3302230510150002</v>
          </cell>
          <cell r="Q5766" t="str">
            <v>AZIZ PURWONO</v>
          </cell>
          <cell r="R5766" t="str">
            <v>DESA KUTALIMAN</v>
          </cell>
          <cell r="S5766" t="str">
            <v>KEDUNGBANTENG</v>
          </cell>
          <cell r="T5766" t="str">
            <v>KUTALIMAN</v>
          </cell>
          <cell r="U5766" t="str">
            <v>002</v>
          </cell>
          <cell r="V5766" t="str">
            <v>002</v>
          </cell>
          <cell r="W5766" t="str">
            <v>Indonesia</v>
          </cell>
        </row>
        <row r="5767">
          <cell r="B5767" t="str">
            <v>MASRUKHI</v>
          </cell>
          <cell r="C5767" t="str">
            <v>3329030607870001</v>
          </cell>
          <cell r="D5767" t="str">
            <v>L</v>
          </cell>
          <cell r="E5767" t="str">
            <v>BANYUMAS</v>
          </cell>
          <cell r="F5767" t="str">
            <v>06/07/1987</v>
          </cell>
          <cell r="G5767" t="str">
            <v>Tidak Tahu</v>
          </cell>
          <cell r="H5767" t="str">
            <v>Islam</v>
          </cell>
          <cell r="I5767" t="str">
            <v>Kawin</v>
          </cell>
          <cell r="J5767" t="str">
            <v>Kepala Keluarga</v>
          </cell>
          <cell r="K5767" t="str">
            <v>01</v>
          </cell>
          <cell r="L5767" t="str">
            <v>SLTA/Sederajat</v>
          </cell>
          <cell r="M5767" t="str">
            <v>Buruh Harian Lepas</v>
          </cell>
          <cell r="N5767" t="str">
            <v>FATONAH</v>
          </cell>
          <cell r="O5767" t="str">
            <v>KASMAD</v>
          </cell>
          <cell r="P5767" t="str">
            <v/>
          </cell>
          <cell r="Q5767" t="str">
            <v>MASRUKHI</v>
          </cell>
          <cell r="R5767" t="str">
            <v>DESA KUTALIMAN</v>
          </cell>
          <cell r="S5767" t="str">
            <v>KEDUNGBANTENG</v>
          </cell>
          <cell r="T5767" t="str">
            <v>KUTALIMAN</v>
          </cell>
          <cell r="U5767" t="str">
            <v>005</v>
          </cell>
          <cell r="V5767" t="str">
            <v>002</v>
          </cell>
          <cell r="W5767" t="str">
            <v>Indonesia</v>
          </cell>
        </row>
        <row r="5768">
          <cell r="B5768" t="str">
            <v>ROFI AHWA</v>
          </cell>
          <cell r="C5768" t="str">
            <v>33022305102015</v>
          </cell>
          <cell r="D5768" t="str">
            <v>L</v>
          </cell>
          <cell r="E5768" t="str">
            <v>BANYUMAS</v>
          </cell>
          <cell r="F5768" t="str">
            <v>05/10/2015</v>
          </cell>
          <cell r="G5768" t="str">
            <v>Tidak Tahu</v>
          </cell>
          <cell r="H5768" t="str">
            <v>Islam</v>
          </cell>
          <cell r="I5768" t="str">
            <v>Belum Kawin</v>
          </cell>
          <cell r="J5768" t="str">
            <v>Anak</v>
          </cell>
          <cell r="K5768" t="str">
            <v>04</v>
          </cell>
          <cell r="L5768" t="str">
            <v>Tidak/Belum Sekolah</v>
          </cell>
          <cell r="M5768" t="str">
            <v>Belum/Tidak Bekerja</v>
          </cell>
          <cell r="N5768" t="str">
            <v>SOLIKHAH</v>
          </cell>
          <cell r="O5768" t="str">
            <v>KHAMIDIN</v>
          </cell>
          <cell r="P5768" t="str">
            <v>3302230310060012</v>
          </cell>
          <cell r="Q5768" t="str">
            <v>KHAMIDIN</v>
          </cell>
          <cell r="R5768" t="str">
            <v>KUTALIMAN</v>
          </cell>
          <cell r="S5768" t="str">
            <v>KEDUNGBANTENG</v>
          </cell>
          <cell r="T5768" t="str">
            <v>KUTALIMAN</v>
          </cell>
          <cell r="U5768" t="str">
            <v>001</v>
          </cell>
          <cell r="V5768" t="str">
            <v>005</v>
          </cell>
          <cell r="W5768" t="str">
            <v>Indonesia</v>
          </cell>
        </row>
        <row r="5769">
          <cell r="B5769" t="str">
            <v>FADLAN KHOERUL ANANG</v>
          </cell>
          <cell r="C5769" t="str">
            <v>330223141015000</v>
          </cell>
          <cell r="D5769" t="str">
            <v>L</v>
          </cell>
          <cell r="E5769" t="str">
            <v>BANYUMAS</v>
          </cell>
          <cell r="F5769" t="str">
            <v>14/10/2015</v>
          </cell>
          <cell r="G5769" t="str">
            <v>TIDAK TAHU</v>
          </cell>
          <cell r="H5769" t="str">
            <v>Islam</v>
          </cell>
          <cell r="I5769" t="str">
            <v>Belum Kawin</v>
          </cell>
          <cell r="J5769" t="str">
            <v>Anak</v>
          </cell>
          <cell r="K5769" t="str">
            <v>04</v>
          </cell>
          <cell r="L5769" t="str">
            <v>Tidak/Belum Sekolah</v>
          </cell>
          <cell r="M5769" t="str">
            <v>Belum/Tidak Bekerja</v>
          </cell>
          <cell r="N5769" t="str">
            <v>TINA GUSWANTI</v>
          </cell>
          <cell r="O5769" t="str">
            <v>RUSTAM</v>
          </cell>
          <cell r="P5769" t="str">
            <v>3302233107060003</v>
          </cell>
          <cell r="Q5769" t="str">
            <v>RUSTAM</v>
          </cell>
          <cell r="R5769" t="str">
            <v>KUTALIMAN</v>
          </cell>
          <cell r="S5769" t="str">
            <v>KEDUNGBANTENG</v>
          </cell>
          <cell r="T5769" t="str">
            <v>KUTALIMAN</v>
          </cell>
          <cell r="U5769" t="str">
            <v>007</v>
          </cell>
          <cell r="V5769" t="str">
            <v>001</v>
          </cell>
          <cell r="W5769" t="str">
            <v>Indonesia</v>
          </cell>
        </row>
        <row r="5770">
          <cell r="B5770" t="str">
            <v>SALWA SALSABILLA</v>
          </cell>
          <cell r="C5770" t="str">
            <v>3302234401100004</v>
          </cell>
          <cell r="D5770" t="str">
            <v>P</v>
          </cell>
          <cell r="E5770" t="str">
            <v>BANYUMAS</v>
          </cell>
          <cell r="F5770" t="str">
            <v>04/01/2010</v>
          </cell>
          <cell r="G5770" t="str">
            <v>TIDAK TAHU</v>
          </cell>
          <cell r="H5770" t="str">
            <v>Islam</v>
          </cell>
          <cell r="I5770" t="str">
            <v>Belum Kawin</v>
          </cell>
          <cell r="J5770" t="str">
            <v>Cucu</v>
          </cell>
          <cell r="K5770" t="str">
            <v>06</v>
          </cell>
          <cell r="L5770" t="str">
            <v>Tidak Tamat SD/Sederajat</v>
          </cell>
          <cell r="M5770" t="str">
            <v>Pelajar/Mahasiswa</v>
          </cell>
          <cell r="N5770" t="str">
            <v>SRI LESTARI</v>
          </cell>
          <cell r="O5770" t="str">
            <v>-</v>
          </cell>
          <cell r="P5770" t="str">
            <v>3302231802050223</v>
          </cell>
          <cell r="Q5770" t="str">
            <v>SLAMET SISWANDI</v>
          </cell>
          <cell r="R5770" t="str">
            <v>KUTALIMAN</v>
          </cell>
          <cell r="S5770" t="str">
            <v>KEDUNGBANTENG</v>
          </cell>
          <cell r="T5770" t="str">
            <v>KUTALIMAN</v>
          </cell>
          <cell r="U5770" t="str">
            <v>003</v>
          </cell>
          <cell r="V5770" t="str">
            <v>001</v>
          </cell>
          <cell r="W5770" t="str">
            <v>Indonesia</v>
          </cell>
        </row>
        <row r="5771">
          <cell r="B5771" t="str">
            <v>ROMLAH</v>
          </cell>
          <cell r="C5771" t="str">
            <v>3302236508510001</v>
          </cell>
          <cell r="D5771" t="str">
            <v>P</v>
          </cell>
          <cell r="E5771" t="str">
            <v>BANYUMAS</v>
          </cell>
          <cell r="F5771" t="str">
            <v>25/08/1951</v>
          </cell>
          <cell r="G5771" t="str">
            <v>TIDAK TAHU</v>
          </cell>
          <cell r="H5771" t="str">
            <v>Islam</v>
          </cell>
          <cell r="I5771" t="str">
            <v>Kawin</v>
          </cell>
          <cell r="J5771" t="str">
            <v>Istri</v>
          </cell>
          <cell r="K5771" t="str">
            <v>03</v>
          </cell>
          <cell r="L5771" t="str">
            <v>Tamat SD/Sederajat</v>
          </cell>
          <cell r="M5771" t="str">
            <v>Mengurus Rumah Tangga</v>
          </cell>
          <cell r="N5771" t="str">
            <v>IFTIYAH</v>
          </cell>
          <cell r="O5771" t="str">
            <v>MUHAMAD SUNGEB</v>
          </cell>
          <cell r="P5771" t="str">
            <v>3302231702059269</v>
          </cell>
          <cell r="Q5771" t="str">
            <v>SALAM</v>
          </cell>
          <cell r="R5771" t="str">
            <v>KUTALIMAN</v>
          </cell>
          <cell r="S5771" t="str">
            <v>KEDUNGBANTENG</v>
          </cell>
          <cell r="T5771" t="str">
            <v>KUTALIMAN</v>
          </cell>
          <cell r="U5771" t="str">
            <v>001</v>
          </cell>
          <cell r="V5771" t="str">
            <v>002</v>
          </cell>
          <cell r="W5771" t="str">
            <v>Indonesia</v>
          </cell>
        </row>
        <row r="5772">
          <cell r="B5772" t="str">
            <v>SLAMET SYARIFUDIN</v>
          </cell>
          <cell r="C5772" t="str">
            <v>330223290113000</v>
          </cell>
          <cell r="D5772" t="str">
            <v>L</v>
          </cell>
          <cell r="E5772" t="str">
            <v>BANYUMAS</v>
          </cell>
          <cell r="F5772" t="str">
            <v>29/01/2013</v>
          </cell>
          <cell r="G5772" t="str">
            <v>TIDAK TAHU</v>
          </cell>
          <cell r="H5772" t="str">
            <v>Islam</v>
          </cell>
          <cell r="I5772" t="str">
            <v>Belum Kawin</v>
          </cell>
          <cell r="J5772" t="str">
            <v>Anak</v>
          </cell>
          <cell r="K5772" t="str">
            <v>04</v>
          </cell>
          <cell r="L5772" t="str">
            <v>Tidak/Belum Sekolah</v>
          </cell>
          <cell r="M5772" t="str">
            <v>Belum/Tidak Bekerja</v>
          </cell>
          <cell r="N5772" t="str">
            <v>WARNI</v>
          </cell>
          <cell r="O5772" t="str">
            <v>SAKIM</v>
          </cell>
          <cell r="P5772" t="str">
            <v>3302231702053814</v>
          </cell>
          <cell r="Q5772" t="str">
            <v>SAKIM</v>
          </cell>
          <cell r="R5772" t="str">
            <v>KUTALIMAN</v>
          </cell>
          <cell r="S5772" t="str">
            <v>KEDUNGBANTENG</v>
          </cell>
          <cell r="T5772" t="str">
            <v>KUTALIMAN</v>
          </cell>
          <cell r="U5772" t="str">
            <v>004</v>
          </cell>
          <cell r="V5772" t="str">
            <v>002</v>
          </cell>
          <cell r="W5772" t="str">
            <v>Indonesia</v>
          </cell>
        </row>
        <row r="5773">
          <cell r="B5773" t="str">
            <v>AISYAH NAJMATUL JANNAH</v>
          </cell>
          <cell r="C5773" t="str">
            <v>33022321092015</v>
          </cell>
          <cell r="D5773" t="str">
            <v>P</v>
          </cell>
          <cell r="E5773" t="str">
            <v>BANYUMAS</v>
          </cell>
          <cell r="F5773" t="str">
            <v>21/09/2015</v>
          </cell>
          <cell r="G5773" t="str">
            <v>Tidak Tahu</v>
          </cell>
          <cell r="H5773" t="str">
            <v>Islam</v>
          </cell>
          <cell r="I5773" t="str">
            <v>Belum Kawin</v>
          </cell>
          <cell r="J5773" t="str">
            <v>Anak</v>
          </cell>
          <cell r="K5773" t="str">
            <v>04</v>
          </cell>
          <cell r="L5773" t="str">
            <v>Tidak/Belum Sekolah</v>
          </cell>
          <cell r="M5773" t="str">
            <v>Belum/Tidak Bekerja</v>
          </cell>
          <cell r="N5773" t="str">
            <v>RUSWATI</v>
          </cell>
          <cell r="O5773" t="str">
            <v>ADE RAKHMAT PAMUNGKAS</v>
          </cell>
          <cell r="P5773" t="str">
            <v>3302231205150001</v>
          </cell>
          <cell r="Q5773" t="str">
            <v>ADE RAKHMAT PAMUNGKAS</v>
          </cell>
          <cell r="R5773" t="str">
            <v>KUTALIMAN</v>
          </cell>
          <cell r="S5773" t="str">
            <v>KEDUNGBANTENG</v>
          </cell>
          <cell r="T5773" t="str">
            <v>KUTALIMAN</v>
          </cell>
          <cell r="U5773" t="str">
            <v>007</v>
          </cell>
          <cell r="V5773" t="str">
            <v>003</v>
          </cell>
          <cell r="W5773" t="str">
            <v>Indonesia</v>
          </cell>
        </row>
        <row r="5774">
          <cell r="B5774" t="str">
            <v>JULI FIKRIYONO ROMADHON</v>
          </cell>
          <cell r="C5774" t="str">
            <v>330223110715000</v>
          </cell>
          <cell r="D5774" t="str">
            <v>L</v>
          </cell>
          <cell r="E5774" t="str">
            <v>BANYUMAS</v>
          </cell>
          <cell r="F5774" t="str">
            <v>11/07/2015</v>
          </cell>
          <cell r="G5774" t="str">
            <v>TIDAK TAHU</v>
          </cell>
          <cell r="H5774" t="str">
            <v>Islam</v>
          </cell>
          <cell r="I5774" t="str">
            <v>Belum Kawin</v>
          </cell>
          <cell r="J5774" t="str">
            <v>Anak</v>
          </cell>
          <cell r="K5774" t="str">
            <v>04</v>
          </cell>
          <cell r="L5774" t="str">
            <v>Tidak/Belum Sekolah</v>
          </cell>
          <cell r="M5774" t="str">
            <v>Belum/Tidak Bekerja</v>
          </cell>
          <cell r="N5774" t="str">
            <v>CASEM</v>
          </cell>
          <cell r="O5774" t="str">
            <v>DARNO ALWANDI</v>
          </cell>
          <cell r="P5774" t="str">
            <v>33022317100060005</v>
          </cell>
          <cell r="Q5774" t="str">
            <v>DARNO ALWANDI</v>
          </cell>
          <cell r="R5774" t="str">
            <v>KUTALIMAN</v>
          </cell>
          <cell r="S5774" t="str">
            <v>KEDUNGBANTENG</v>
          </cell>
          <cell r="T5774" t="str">
            <v>KUTALIMAN</v>
          </cell>
          <cell r="U5774" t="str">
            <v>002</v>
          </cell>
          <cell r="V5774" t="str">
            <v>001</v>
          </cell>
          <cell r="W5774" t="str">
            <v>Indonesia</v>
          </cell>
        </row>
        <row r="5775">
          <cell r="B5775" t="str">
            <v>ASEP MAULANA SAPUTRA</v>
          </cell>
          <cell r="C5775" t="str">
            <v>330223021115000</v>
          </cell>
          <cell r="D5775" t="str">
            <v>L</v>
          </cell>
          <cell r="E5775" t="str">
            <v>BANYUMAS</v>
          </cell>
          <cell r="F5775" t="str">
            <v>02/11/2015</v>
          </cell>
          <cell r="G5775" t="str">
            <v>TIDAK TAHU</v>
          </cell>
          <cell r="H5775" t="str">
            <v>Islam</v>
          </cell>
          <cell r="I5775" t="str">
            <v>Belum Kawin</v>
          </cell>
          <cell r="J5775" t="str">
            <v>Anak</v>
          </cell>
          <cell r="K5775" t="str">
            <v>04</v>
          </cell>
          <cell r="L5775" t="str">
            <v>Tidak/Belum Sekolah</v>
          </cell>
          <cell r="M5775" t="str">
            <v>Belum/Tidak Bekerja</v>
          </cell>
          <cell r="N5775" t="str">
            <v>KARSINAH</v>
          </cell>
          <cell r="O5775" t="str">
            <v>SARTO</v>
          </cell>
          <cell r="P5775" t="str">
            <v>3302231501110028</v>
          </cell>
          <cell r="Q5775" t="str">
            <v>SARTO</v>
          </cell>
          <cell r="R5775" t="str">
            <v>KUTALIMAN</v>
          </cell>
          <cell r="S5775" t="str">
            <v>KEDUNGBANTENG</v>
          </cell>
          <cell r="T5775" t="str">
            <v>KUTALIMAN</v>
          </cell>
          <cell r="U5775" t="str">
            <v>005</v>
          </cell>
          <cell r="V5775" t="str">
            <v>001</v>
          </cell>
          <cell r="W5775" t="str">
            <v>Indonesia</v>
          </cell>
        </row>
        <row r="5776">
          <cell r="B5776" t="str">
            <v>FATHAN AZKA GUMILANG</v>
          </cell>
          <cell r="C5776" t="str">
            <v>33022313112014</v>
          </cell>
          <cell r="D5776" t="str">
            <v>L</v>
          </cell>
          <cell r="E5776" t="str">
            <v>BANYUMAS</v>
          </cell>
          <cell r="F5776" t="str">
            <v>13/11/2014</v>
          </cell>
          <cell r="G5776" t="str">
            <v>Tidak Tahu</v>
          </cell>
          <cell r="H5776" t="str">
            <v>Islam</v>
          </cell>
          <cell r="I5776" t="str">
            <v>Belum Kawin</v>
          </cell>
          <cell r="J5776" t="str">
            <v>Anak</v>
          </cell>
          <cell r="K5776" t="str">
            <v>04</v>
          </cell>
          <cell r="L5776" t="str">
            <v>Tidak/Belum Sekolah</v>
          </cell>
          <cell r="M5776" t="str">
            <v>Belum/Tidak Bekerja</v>
          </cell>
          <cell r="N5776" t="str">
            <v>SUGIYANTI</v>
          </cell>
          <cell r="O5776" t="str">
            <v>AGUS TRIANDI</v>
          </cell>
          <cell r="P5776" t="str">
            <v>3302230104100001</v>
          </cell>
          <cell r="Q5776" t="str">
            <v>AGUS TRIANDI</v>
          </cell>
          <cell r="R5776" t="str">
            <v>KUTALIMAN</v>
          </cell>
          <cell r="S5776" t="str">
            <v>KEDUNGBANTENG</v>
          </cell>
          <cell r="T5776" t="str">
            <v>KUTALIMAN</v>
          </cell>
          <cell r="U5776" t="str">
            <v>007</v>
          </cell>
          <cell r="V5776" t="str">
            <v>001</v>
          </cell>
          <cell r="W5776" t="str">
            <v>Indonesia</v>
          </cell>
        </row>
        <row r="5777">
          <cell r="B5777" t="str">
            <v>ALISA KHOERUNNIDA</v>
          </cell>
          <cell r="C5777" t="str">
            <v>330223481115000</v>
          </cell>
          <cell r="D5777" t="str">
            <v>P</v>
          </cell>
          <cell r="E5777" t="str">
            <v>BANYUMAS</v>
          </cell>
          <cell r="F5777" t="str">
            <v>08/11/2015</v>
          </cell>
          <cell r="G5777" t="str">
            <v>TIDAK TAHU</v>
          </cell>
          <cell r="H5777" t="str">
            <v>Islam</v>
          </cell>
          <cell r="I5777" t="str">
            <v>Belum Kawin</v>
          </cell>
          <cell r="J5777" t="str">
            <v>Anak</v>
          </cell>
          <cell r="K5777" t="str">
            <v>04</v>
          </cell>
          <cell r="L5777" t="str">
            <v>Tidak/Belum Sekolah</v>
          </cell>
          <cell r="M5777" t="str">
            <v>Belum/Tidak Bekerja</v>
          </cell>
          <cell r="N5777" t="str">
            <v>SITI ROHIMAH</v>
          </cell>
          <cell r="O5777" t="str">
            <v>HADI SUSANTO</v>
          </cell>
          <cell r="P5777" t="str">
            <v>3302231006140001</v>
          </cell>
          <cell r="Q5777" t="str">
            <v>HADI SUSANTO</v>
          </cell>
          <cell r="R5777" t="str">
            <v>KUTALIMAN</v>
          </cell>
          <cell r="S5777" t="str">
            <v>KEDUNGBANTENG</v>
          </cell>
          <cell r="T5777" t="str">
            <v>KUTALIMAN</v>
          </cell>
          <cell r="U5777" t="str">
            <v>002</v>
          </cell>
          <cell r="V5777" t="str">
            <v>001</v>
          </cell>
          <cell r="W5777" t="str">
            <v>Indonesia</v>
          </cell>
        </row>
        <row r="5778">
          <cell r="B5778" t="str">
            <v xml:space="preserve">HADI SUSANTO </v>
          </cell>
          <cell r="C5778" t="str">
            <v>3671012710690001</v>
          </cell>
          <cell r="D5778" t="str">
            <v>L</v>
          </cell>
          <cell r="E5778" t="str">
            <v>PURWOKERTO</v>
          </cell>
          <cell r="F5778" t="str">
            <v>27/10/1969</v>
          </cell>
          <cell r="G5778" t="str">
            <v>TIDAK TAHU</v>
          </cell>
          <cell r="H5778" t="str">
            <v>Islam</v>
          </cell>
          <cell r="I5778" t="str">
            <v>Kawin</v>
          </cell>
          <cell r="J5778" t="str">
            <v>Kepala Keluarga</v>
          </cell>
          <cell r="K5778" t="str">
            <v>01</v>
          </cell>
          <cell r="L5778" t="str">
            <v>Tamat SD/Sederajat</v>
          </cell>
          <cell r="M5778" t="str">
            <v>Pedagang</v>
          </cell>
          <cell r="N5778" t="str">
            <v>MUNIROH</v>
          </cell>
          <cell r="O5778" t="str">
            <v>MOHAMAD MUSLIM</v>
          </cell>
          <cell r="P5778" t="str">
            <v>3302231006140001</v>
          </cell>
          <cell r="Q5778" t="str">
            <v xml:space="preserve">HADI SUSANTO </v>
          </cell>
          <cell r="R5778" t="str">
            <v>KUTALIMAN</v>
          </cell>
          <cell r="S5778" t="str">
            <v>KEDUNGBANTENG</v>
          </cell>
          <cell r="T5778" t="str">
            <v>KUTALIMAN</v>
          </cell>
          <cell r="U5778" t="str">
            <v>002</v>
          </cell>
          <cell r="V5778" t="str">
            <v>001</v>
          </cell>
          <cell r="W5778" t="str">
            <v>Indonesia</v>
          </cell>
        </row>
        <row r="5779">
          <cell r="B5779" t="str">
            <v>SITI ROHIMAH</v>
          </cell>
          <cell r="C5779" t="str">
            <v>3671014501780005</v>
          </cell>
          <cell r="D5779" t="str">
            <v>P</v>
          </cell>
          <cell r="E5779" t="str">
            <v>PURWOKERTO</v>
          </cell>
          <cell r="F5779" t="str">
            <v>14/01/1978</v>
          </cell>
          <cell r="G5779" t="str">
            <v>TIDAK TAHU</v>
          </cell>
          <cell r="H5779" t="str">
            <v>Islam</v>
          </cell>
          <cell r="I5779" t="str">
            <v>Kawin</v>
          </cell>
          <cell r="J5779" t="str">
            <v>Istri</v>
          </cell>
          <cell r="K5779" t="str">
            <v>03</v>
          </cell>
          <cell r="L5779" t="str">
            <v>Tamat SD/Sederajat</v>
          </cell>
          <cell r="M5779" t="str">
            <v>Mengurus Rumah Tangga</v>
          </cell>
          <cell r="N5779" t="str">
            <v>KAMILAH</v>
          </cell>
          <cell r="O5779" t="str">
            <v>MASHUDI</v>
          </cell>
          <cell r="P5779" t="str">
            <v>3302231006140001</v>
          </cell>
          <cell r="Q5779" t="str">
            <v>HADI SUSANTO</v>
          </cell>
          <cell r="R5779" t="str">
            <v>KUTALIMAN</v>
          </cell>
          <cell r="S5779" t="str">
            <v>KEDUNGBANTENG</v>
          </cell>
          <cell r="T5779" t="str">
            <v>KUTALIMAN</v>
          </cell>
          <cell r="U5779" t="str">
            <v>002</v>
          </cell>
          <cell r="V5779" t="str">
            <v>001</v>
          </cell>
          <cell r="W5779" t="str">
            <v>Indonesia</v>
          </cell>
        </row>
        <row r="5780">
          <cell r="B5780" t="str">
            <v>AULIA FITRIANNISA</v>
          </cell>
          <cell r="C5780" t="str">
            <v>3671016712020002</v>
          </cell>
          <cell r="D5780" t="str">
            <v>P</v>
          </cell>
          <cell r="E5780" t="str">
            <v>BANYUMAS</v>
          </cell>
          <cell r="F5780" t="str">
            <v>27/12/2002</v>
          </cell>
          <cell r="G5780" t="str">
            <v>TIDAK TAHU</v>
          </cell>
          <cell r="H5780" t="str">
            <v>Islam</v>
          </cell>
          <cell r="I5780" t="str">
            <v>Belum Kawin</v>
          </cell>
          <cell r="J5780" t="str">
            <v>Anak</v>
          </cell>
          <cell r="K5780" t="str">
            <v>04</v>
          </cell>
          <cell r="L5780" t="str">
            <v>Tamat SD/Sederajat</v>
          </cell>
          <cell r="M5780" t="str">
            <v>Pelajar/Mahasiswa</v>
          </cell>
          <cell r="N5780" t="str">
            <v>SITI ROHIMAH</v>
          </cell>
          <cell r="O5780" t="str">
            <v>HADI SUSANTO</v>
          </cell>
          <cell r="P5780" t="str">
            <v>3302231006140001</v>
          </cell>
          <cell r="Q5780" t="str">
            <v>HADI SUSANTO</v>
          </cell>
          <cell r="R5780" t="str">
            <v>KUTALIMAN</v>
          </cell>
          <cell r="S5780" t="str">
            <v>KEDUNGBANTENG</v>
          </cell>
          <cell r="T5780" t="str">
            <v>KUTALIMAN</v>
          </cell>
          <cell r="U5780" t="str">
            <v>002</v>
          </cell>
          <cell r="V5780" t="str">
            <v>001</v>
          </cell>
          <cell r="W5780" t="str">
            <v>Indonesia</v>
          </cell>
        </row>
        <row r="5781">
          <cell r="B5781" t="str">
            <v>ARYA ROHADI</v>
          </cell>
          <cell r="C5781" t="str">
            <v>3671010708060003</v>
          </cell>
          <cell r="D5781" t="str">
            <v>L</v>
          </cell>
          <cell r="E5781" t="str">
            <v>PURWOKERTO</v>
          </cell>
          <cell r="F5781" t="str">
            <v>07/08/2006</v>
          </cell>
          <cell r="G5781" t="str">
            <v>TIDAK TAHU</v>
          </cell>
          <cell r="H5781" t="str">
            <v>Islam</v>
          </cell>
          <cell r="I5781" t="str">
            <v>Belum Kawin</v>
          </cell>
          <cell r="J5781" t="str">
            <v>Anak</v>
          </cell>
          <cell r="K5781" t="str">
            <v>04</v>
          </cell>
          <cell r="L5781" t="str">
            <v>Tidak Tamat SD/Sederajat</v>
          </cell>
          <cell r="M5781" t="str">
            <v>Belum/Tidak Bekerja</v>
          </cell>
          <cell r="N5781" t="str">
            <v>SITI ROHIMAH</v>
          </cell>
          <cell r="O5781" t="str">
            <v>HADI SUSANTO</v>
          </cell>
          <cell r="P5781" t="str">
            <v>3302231006140001</v>
          </cell>
          <cell r="Q5781" t="str">
            <v>HADI SUSANTO</v>
          </cell>
          <cell r="R5781" t="str">
            <v>KUTALIMAN</v>
          </cell>
          <cell r="S5781" t="str">
            <v>KEDUNGBANTENG</v>
          </cell>
          <cell r="T5781" t="str">
            <v>KUTALIMAN</v>
          </cell>
          <cell r="U5781" t="str">
            <v>002</v>
          </cell>
          <cell r="V5781" t="str">
            <v>001</v>
          </cell>
          <cell r="W5781" t="str">
            <v>Indonesia</v>
          </cell>
        </row>
        <row r="5782">
          <cell r="B5782" t="str">
            <v>SITI ROHIMAH</v>
          </cell>
          <cell r="C5782" t="str">
            <v>3671015401780005</v>
          </cell>
          <cell r="D5782" t="str">
            <v>P</v>
          </cell>
          <cell r="E5782" t="str">
            <v>PURWOKERTO</v>
          </cell>
          <cell r="F5782" t="str">
            <v>14/01/1978</v>
          </cell>
          <cell r="G5782" t="str">
            <v>TIDAK TAHU</v>
          </cell>
          <cell r="H5782" t="str">
            <v>Islam</v>
          </cell>
          <cell r="I5782" t="str">
            <v>Kawin</v>
          </cell>
          <cell r="J5782" t="str">
            <v>Istri</v>
          </cell>
          <cell r="K5782" t="str">
            <v>03</v>
          </cell>
          <cell r="L5782" t="str">
            <v>Tamat SD/Sederajat</v>
          </cell>
          <cell r="M5782" t="str">
            <v>Mengurus Rumah Tangga</v>
          </cell>
          <cell r="N5782" t="str">
            <v>KAMILAH</v>
          </cell>
          <cell r="O5782" t="str">
            <v>MASHUDI</v>
          </cell>
          <cell r="P5782" t="str">
            <v>3302231006140001</v>
          </cell>
          <cell r="Q5782" t="str">
            <v>HADI SUSANTO</v>
          </cell>
          <cell r="R5782" t="str">
            <v>KUTALIMAN</v>
          </cell>
          <cell r="S5782" t="str">
            <v>KEDUNGBANTENG</v>
          </cell>
          <cell r="T5782" t="str">
            <v>KUTALIMAN</v>
          </cell>
          <cell r="U5782" t="str">
            <v>002</v>
          </cell>
          <cell r="V5782" t="str">
            <v>001</v>
          </cell>
          <cell r="W5782" t="str">
            <v>Indonesia</v>
          </cell>
        </row>
        <row r="5783">
          <cell r="B5783" t="str">
            <v>ALISA KHOERUNNIDA</v>
          </cell>
          <cell r="C5783" t="str">
            <v>330223081115000</v>
          </cell>
          <cell r="D5783" t="str">
            <v>P</v>
          </cell>
          <cell r="E5783" t="str">
            <v>BANYUMAS</v>
          </cell>
          <cell r="F5783" t="str">
            <v>08/11/2015</v>
          </cell>
          <cell r="G5783" t="str">
            <v>TIDAK TAHU</v>
          </cell>
          <cell r="H5783" t="str">
            <v>Islam</v>
          </cell>
          <cell r="I5783" t="str">
            <v>Belum Kawin</v>
          </cell>
          <cell r="J5783" t="str">
            <v>Anak</v>
          </cell>
          <cell r="K5783" t="str">
            <v>04</v>
          </cell>
          <cell r="L5783" t="str">
            <v>Tidak/Belum Sekolah</v>
          </cell>
          <cell r="M5783" t="str">
            <v>Belum/Tidak Bekerja</v>
          </cell>
          <cell r="N5783" t="str">
            <v>SITI ROHIMAH</v>
          </cell>
          <cell r="O5783" t="str">
            <v>HADI SUSANTO</v>
          </cell>
          <cell r="P5783" t="str">
            <v>3302231005140001</v>
          </cell>
          <cell r="Q5783" t="str">
            <v>HADI SUSANTO</v>
          </cell>
          <cell r="R5783" t="str">
            <v>KUTALIMAN</v>
          </cell>
          <cell r="S5783" t="str">
            <v>KEDUNGBANTENG</v>
          </cell>
          <cell r="T5783" t="str">
            <v>KUTALIMAN</v>
          </cell>
          <cell r="U5783" t="str">
            <v>002</v>
          </cell>
          <cell r="V5783" t="str">
            <v>001</v>
          </cell>
          <cell r="W5783" t="str">
            <v>Indonesia</v>
          </cell>
        </row>
        <row r="5784">
          <cell r="B5784" t="str">
            <v>ALI MANSUR</v>
          </cell>
          <cell r="C5784" t="str">
            <v>3302230302830005</v>
          </cell>
          <cell r="D5784" t="str">
            <v>L</v>
          </cell>
          <cell r="E5784" t="str">
            <v>BANYUMAS</v>
          </cell>
          <cell r="F5784" t="str">
            <v>03/02/1983</v>
          </cell>
          <cell r="G5784" t="str">
            <v>TIDAK TAHU</v>
          </cell>
          <cell r="H5784" t="str">
            <v>Islam</v>
          </cell>
          <cell r="I5784" t="str">
            <v>Kawin</v>
          </cell>
          <cell r="J5784" t="str">
            <v>Kepala Keluarga</v>
          </cell>
          <cell r="K5784" t="str">
            <v>01</v>
          </cell>
          <cell r="L5784" t="str">
            <v>Tamat SD/Sederajat</v>
          </cell>
          <cell r="M5784" t="str">
            <v>Buruh Harian Lepas</v>
          </cell>
          <cell r="N5784" t="str">
            <v>MUNIROH</v>
          </cell>
          <cell r="O5784" t="str">
            <v>MOCAMAD MUSLIM</v>
          </cell>
          <cell r="P5784" t="str">
            <v>3302232011150003</v>
          </cell>
          <cell r="Q5784" t="str">
            <v>ALI MANSUR</v>
          </cell>
          <cell r="R5784" t="str">
            <v>KUTALIMAN</v>
          </cell>
          <cell r="S5784" t="str">
            <v>KEDUNGBANTENG</v>
          </cell>
          <cell r="T5784" t="str">
            <v>KUTALIMAN</v>
          </cell>
          <cell r="U5784" t="str">
            <v>002</v>
          </cell>
          <cell r="V5784" t="str">
            <v>001</v>
          </cell>
          <cell r="W5784" t="str">
            <v>Indonesia</v>
          </cell>
        </row>
        <row r="5785">
          <cell r="B5785" t="str">
            <v>AIDAN QUENTIN HAMIZAN</v>
          </cell>
          <cell r="C5785" t="str">
            <v>33022324112015</v>
          </cell>
          <cell r="D5785" t="str">
            <v>P</v>
          </cell>
          <cell r="E5785" t="str">
            <v>BANYUMAS</v>
          </cell>
          <cell r="F5785" t="str">
            <v>24/11/2015</v>
          </cell>
          <cell r="G5785" t="str">
            <v>Tidak Tahu</v>
          </cell>
          <cell r="H5785" t="str">
            <v>Islam</v>
          </cell>
          <cell r="I5785" t="str">
            <v>Belum Kawin</v>
          </cell>
          <cell r="J5785" t="str">
            <v>Anak</v>
          </cell>
          <cell r="K5785" t="str">
            <v>04</v>
          </cell>
          <cell r="L5785" t="str">
            <v>Tidak/Belum Sekolah</v>
          </cell>
          <cell r="M5785" t="str">
            <v>Belum/Tidak Bekerja</v>
          </cell>
          <cell r="N5785" t="str">
            <v>SITI KUSNENI</v>
          </cell>
          <cell r="O5785" t="str">
            <v>CEWI MARYOKI</v>
          </cell>
          <cell r="P5785" t="str">
            <v>3302232801130003</v>
          </cell>
          <cell r="Q5785" t="str">
            <v>CEWI MARYOKI</v>
          </cell>
          <cell r="R5785" t="str">
            <v>KUTALIMAN</v>
          </cell>
          <cell r="S5785" t="str">
            <v>KEDUNGBANTENG</v>
          </cell>
          <cell r="T5785" t="str">
            <v>KUTALIMAN</v>
          </cell>
          <cell r="U5785" t="str">
            <v>001</v>
          </cell>
          <cell r="V5785" t="str">
            <v>002</v>
          </cell>
          <cell r="W5785" t="str">
            <v>Indonesia</v>
          </cell>
        </row>
        <row r="5786">
          <cell r="B5786" t="str">
            <v>ESTRIANA ANJANI</v>
          </cell>
          <cell r="C5786" t="str">
            <v>33022308102015</v>
          </cell>
          <cell r="D5786" t="str">
            <v>P</v>
          </cell>
          <cell r="E5786" t="str">
            <v>BANYUMAS</v>
          </cell>
          <cell r="F5786" t="str">
            <v>08/10/2015</v>
          </cell>
          <cell r="G5786" t="str">
            <v>Tidak Tahu</v>
          </cell>
          <cell r="H5786" t="str">
            <v>Islam</v>
          </cell>
          <cell r="I5786" t="str">
            <v>Belum Kawin</v>
          </cell>
          <cell r="J5786" t="str">
            <v>Anak</v>
          </cell>
          <cell r="K5786" t="str">
            <v>04</v>
          </cell>
          <cell r="L5786" t="str">
            <v>Tidak/Belum Sekolah</v>
          </cell>
          <cell r="M5786" t="str">
            <v>Belum/Tidak Bekerja</v>
          </cell>
          <cell r="N5786" t="str">
            <v>NAILAH</v>
          </cell>
          <cell r="O5786" t="str">
            <v>WIRSAN</v>
          </cell>
          <cell r="P5786" t="str">
            <v>3302231802050685</v>
          </cell>
          <cell r="Q5786" t="str">
            <v>WIRSAN</v>
          </cell>
          <cell r="R5786" t="str">
            <v>KUTALIMAN</v>
          </cell>
          <cell r="S5786" t="str">
            <v>KEDUNGBANTENG</v>
          </cell>
          <cell r="T5786" t="str">
            <v>KUTALIMAN</v>
          </cell>
          <cell r="U5786" t="str">
            <v>004</v>
          </cell>
          <cell r="V5786" t="str">
            <v>001</v>
          </cell>
          <cell r="W5786" t="str">
            <v>Indonesia</v>
          </cell>
        </row>
        <row r="5787">
          <cell r="B5787" t="str">
            <v>SUESTI NURHAYATI</v>
          </cell>
          <cell r="C5787" t="str">
            <v>3307015205790007</v>
          </cell>
          <cell r="D5787" t="str">
            <v>P</v>
          </cell>
          <cell r="E5787" t="str">
            <v>WONOSOBO</v>
          </cell>
          <cell r="F5787" t="str">
            <v>12/05/1979</v>
          </cell>
          <cell r="G5787" t="str">
            <v>TIDAK TAHU</v>
          </cell>
          <cell r="H5787" t="str">
            <v>Islam</v>
          </cell>
          <cell r="I5787" t="str">
            <v>Kawin</v>
          </cell>
          <cell r="J5787" t="str">
            <v>Istri</v>
          </cell>
          <cell r="K5787" t="str">
            <v>03</v>
          </cell>
          <cell r="L5787" t="str">
            <v>Tamat SD/Sederajat</v>
          </cell>
          <cell r="M5787" t="str">
            <v>Karyawan Swasta</v>
          </cell>
          <cell r="N5787" t="str">
            <v>SARTINEM</v>
          </cell>
          <cell r="O5787" t="str">
            <v>KARNODIMEJO</v>
          </cell>
          <cell r="P5787" t="str">
            <v>3302231702059206</v>
          </cell>
          <cell r="Q5787" t="str">
            <v>NARSUN</v>
          </cell>
          <cell r="R5787" t="str">
            <v>KUTALIMAN</v>
          </cell>
          <cell r="S5787" t="str">
            <v>KEDUNGBANTENG</v>
          </cell>
          <cell r="T5787" t="str">
            <v>KUTALIMAN</v>
          </cell>
          <cell r="U5787" t="str">
            <v>007</v>
          </cell>
          <cell r="V5787" t="str">
            <v>002</v>
          </cell>
          <cell r="W5787" t="str">
            <v>Indonesia</v>
          </cell>
        </row>
        <row r="5788">
          <cell r="B5788" t="str">
            <v>MUHAMMAD RIDHO PANGESTU</v>
          </cell>
          <cell r="C5788" t="str">
            <v>3307013105070002</v>
          </cell>
          <cell r="D5788" t="str">
            <v>L</v>
          </cell>
          <cell r="E5788" t="str">
            <v>WONOSOBO</v>
          </cell>
          <cell r="F5788" t="str">
            <v>31/05/2007</v>
          </cell>
          <cell r="G5788" t="str">
            <v>TIDAK TAHU</v>
          </cell>
          <cell r="H5788" t="str">
            <v>Islam</v>
          </cell>
          <cell r="I5788" t="str">
            <v>Belum Kawin</v>
          </cell>
          <cell r="J5788" t="str">
            <v>Famili Lain</v>
          </cell>
          <cell r="K5788" t="str">
            <v>09</v>
          </cell>
          <cell r="L5788" t="str">
            <v>Tidak Tamat SD/Sederajat</v>
          </cell>
          <cell r="M5788" t="str">
            <v>Belum/Tidak Bekerja</v>
          </cell>
          <cell r="N5788" t="str">
            <v>SUESTI NURHAYATI</v>
          </cell>
          <cell r="O5788" t="str">
            <v>DODO SUWONDO</v>
          </cell>
          <cell r="P5788" t="str">
            <v>3302231702059206</v>
          </cell>
          <cell r="Q5788" t="str">
            <v>NARSUN</v>
          </cell>
          <cell r="R5788" t="str">
            <v>KUTALIMAN</v>
          </cell>
          <cell r="S5788" t="str">
            <v>KEDUNGBANTENG</v>
          </cell>
          <cell r="T5788" t="str">
            <v>KUTALIMAN</v>
          </cell>
          <cell r="U5788" t="str">
            <v>007</v>
          </cell>
          <cell r="V5788" t="str">
            <v>002</v>
          </cell>
          <cell r="W5788" t="str">
            <v>Indonesia</v>
          </cell>
        </row>
        <row r="5789">
          <cell r="B5789" t="str">
            <v>WAHYU RISKI ALLATIF</v>
          </cell>
          <cell r="C5789" t="str">
            <v>3302230311120002</v>
          </cell>
          <cell r="D5789" t="str">
            <v>L</v>
          </cell>
          <cell r="E5789" t="str">
            <v>BANYUMAS</v>
          </cell>
          <cell r="F5789" t="str">
            <v>03/11/2012</v>
          </cell>
          <cell r="G5789" t="str">
            <v>TIDAK TAHU</v>
          </cell>
          <cell r="H5789" t="str">
            <v>Islam</v>
          </cell>
          <cell r="I5789" t="str">
            <v>Belum Kawin</v>
          </cell>
          <cell r="J5789" t="str">
            <v>Anak</v>
          </cell>
          <cell r="K5789" t="str">
            <v>04</v>
          </cell>
          <cell r="L5789" t="str">
            <v>Tidak/Belum Sekolah</v>
          </cell>
          <cell r="M5789" t="str">
            <v>Belum/Tidak Bekerja</v>
          </cell>
          <cell r="N5789" t="str">
            <v>NUR HIDAYATI</v>
          </cell>
          <cell r="O5789" t="str">
            <v>KABUL HAJAT WARTIM</v>
          </cell>
          <cell r="P5789" t="str">
            <v>3302231802140003</v>
          </cell>
          <cell r="Q5789" t="str">
            <v>KABUL HAJAT WARTIM</v>
          </cell>
          <cell r="R5789" t="str">
            <v>KUTALIMAN</v>
          </cell>
          <cell r="S5789" t="str">
            <v>KEDUNGBANTENG</v>
          </cell>
          <cell r="T5789" t="str">
            <v>KUTALIMAN</v>
          </cell>
          <cell r="U5789" t="str">
            <v>004</v>
          </cell>
          <cell r="V5789" t="str">
            <v>002</v>
          </cell>
          <cell r="W5789" t="str">
            <v>Indonesia</v>
          </cell>
        </row>
        <row r="5790">
          <cell r="B5790" t="str">
            <v>KABUL HAJAT WARTIM</v>
          </cell>
          <cell r="C5790" t="str">
            <v>3302220507660005</v>
          </cell>
          <cell r="D5790" t="str">
            <v>L</v>
          </cell>
          <cell r="E5790" t="str">
            <v>BANYUMAS</v>
          </cell>
          <cell r="F5790" t="str">
            <v>05/07/1966</v>
          </cell>
          <cell r="G5790" t="str">
            <v>TIDAK TAHU</v>
          </cell>
          <cell r="H5790" t="str">
            <v>Islam</v>
          </cell>
          <cell r="I5790" t="str">
            <v>Kawin</v>
          </cell>
          <cell r="J5790" t="str">
            <v>Kepala Keluarga</v>
          </cell>
          <cell r="K5790" t="str">
            <v>01</v>
          </cell>
          <cell r="L5790" t="str">
            <v>Tamat SD/Sederajat</v>
          </cell>
          <cell r="M5790" t="str">
            <v>Pedagang</v>
          </cell>
          <cell r="N5790" t="str">
            <v>SARWEN</v>
          </cell>
          <cell r="O5790" t="str">
            <v>TASMIREJA</v>
          </cell>
          <cell r="P5790" t="str">
            <v>3302231802140003</v>
          </cell>
          <cell r="Q5790" t="str">
            <v>KABUL HAJAT WARTIM</v>
          </cell>
          <cell r="R5790" t="str">
            <v>KUTALIMAN</v>
          </cell>
          <cell r="S5790" t="str">
            <v>KEDUNGBANTENG</v>
          </cell>
          <cell r="T5790" t="str">
            <v>KUTALIMAN</v>
          </cell>
          <cell r="U5790" t="str">
            <v>004</v>
          </cell>
          <cell r="V5790" t="str">
            <v>002</v>
          </cell>
          <cell r="W5790" t="str">
            <v>Indonesia</v>
          </cell>
        </row>
        <row r="5791">
          <cell r="B5791" t="str">
            <v>FAUZIA AWALA</v>
          </cell>
          <cell r="C5791" t="str">
            <v>330223631115000</v>
          </cell>
          <cell r="D5791" t="str">
            <v>P</v>
          </cell>
          <cell r="E5791" t="str">
            <v>BANYUMAS</v>
          </cell>
          <cell r="F5791" t="str">
            <v>23/11/2015</v>
          </cell>
          <cell r="G5791" t="str">
            <v>TIDAK TAHU</v>
          </cell>
          <cell r="H5791" t="str">
            <v>Islam</v>
          </cell>
          <cell r="I5791" t="str">
            <v>Belum Kawin</v>
          </cell>
          <cell r="J5791" t="str">
            <v>Anak</v>
          </cell>
          <cell r="K5791" t="str">
            <v>04</v>
          </cell>
          <cell r="L5791" t="str">
            <v>Tidak/Belum Sekolah</v>
          </cell>
          <cell r="M5791" t="str">
            <v>Belum/Tidak Bekerja</v>
          </cell>
          <cell r="N5791" t="str">
            <v>TRI ASTUTI</v>
          </cell>
          <cell r="O5791" t="str">
            <v>NUR CHAMDANI</v>
          </cell>
          <cell r="P5791" t="str">
            <v>3302232707150003</v>
          </cell>
          <cell r="Q5791" t="str">
            <v>NUR CHAMDANI</v>
          </cell>
          <cell r="R5791" t="str">
            <v>KUTALIMAN</v>
          </cell>
          <cell r="S5791" t="str">
            <v>KEDUNGBANTENG</v>
          </cell>
          <cell r="T5791" t="str">
            <v>KUTALIMAN</v>
          </cell>
          <cell r="U5791" t="str">
            <v>005</v>
          </cell>
          <cell r="V5791" t="str">
            <v>002</v>
          </cell>
          <cell r="W5791" t="str">
            <v>Indonesia</v>
          </cell>
        </row>
        <row r="5792">
          <cell r="B5792" t="str">
            <v>PUJI LESTARI</v>
          </cell>
          <cell r="C5792" t="str">
            <v>3302275608920001</v>
          </cell>
          <cell r="D5792" t="str">
            <v>P</v>
          </cell>
          <cell r="E5792" t="str">
            <v>BANYUMAS</v>
          </cell>
          <cell r="F5792" t="str">
            <v>16/08/1992</v>
          </cell>
          <cell r="G5792" t="str">
            <v>TIDAK TAHU</v>
          </cell>
          <cell r="H5792" t="str">
            <v>Islam</v>
          </cell>
          <cell r="I5792" t="str">
            <v>Kawin</v>
          </cell>
          <cell r="J5792" t="str">
            <v>Istri</v>
          </cell>
          <cell r="K5792" t="str">
            <v>03</v>
          </cell>
          <cell r="L5792" t="str">
            <v>SLTP/Sederajat</v>
          </cell>
          <cell r="M5792" t="str">
            <v>Belum/Tidak Bekerja</v>
          </cell>
          <cell r="N5792" t="str">
            <v>WARSUTI</v>
          </cell>
          <cell r="O5792" t="str">
            <v>SUHADIYANTO</v>
          </cell>
          <cell r="P5792" t="str">
            <v>3302231512150002</v>
          </cell>
          <cell r="Q5792" t="str">
            <v>SUWARYO SETIANTO</v>
          </cell>
          <cell r="R5792" t="str">
            <v>KUTALIMAN</v>
          </cell>
          <cell r="S5792" t="str">
            <v>KEDUNGBANTENG</v>
          </cell>
          <cell r="T5792" t="str">
            <v>KUTALIMAN</v>
          </cell>
          <cell r="U5792" t="str">
            <v>001</v>
          </cell>
          <cell r="V5792" t="str">
            <v>005</v>
          </cell>
          <cell r="W5792" t="str">
            <v>Indonesia</v>
          </cell>
        </row>
        <row r="5793">
          <cell r="B5793" t="str">
            <v>ARINA NIHLAH KHASANAH</v>
          </cell>
          <cell r="C5793" t="str">
            <v>3302185401100002</v>
          </cell>
          <cell r="D5793" t="str">
            <v>P</v>
          </cell>
          <cell r="E5793" t="str">
            <v>BANYUMAS</v>
          </cell>
          <cell r="F5793" t="str">
            <v>14/01/2010</v>
          </cell>
          <cell r="G5793" t="str">
            <v>Tidak Tahu</v>
          </cell>
          <cell r="H5793" t="str">
            <v>Islam</v>
          </cell>
          <cell r="I5793" t="str">
            <v>Belum Kawin</v>
          </cell>
          <cell r="J5793" t="str">
            <v>Anak</v>
          </cell>
          <cell r="K5793" t="str">
            <v>04</v>
          </cell>
          <cell r="L5793" t="str">
            <v>Tidak/Belum Sekolah</v>
          </cell>
          <cell r="M5793" t="str">
            <v>Belum/Tidak Bekerja</v>
          </cell>
          <cell r="N5793" t="str">
            <v>NENI ASRIATUN KHASANAH</v>
          </cell>
          <cell r="O5793" t="str">
            <v>WARSITO</v>
          </cell>
          <cell r="P5793" t="str">
            <v>0</v>
          </cell>
          <cell r="Q5793" t="str">
            <v>NENI ASRIATUN KHASANAH</v>
          </cell>
          <cell r="R5793" t="str">
            <v>KUTALIMAN</v>
          </cell>
          <cell r="S5793" t="str">
            <v>KEDUNGBANTENG</v>
          </cell>
          <cell r="T5793" t="str">
            <v>KUTALIMAN</v>
          </cell>
          <cell r="U5793" t="str">
            <v>007</v>
          </cell>
          <cell r="V5793" t="str">
            <v>002</v>
          </cell>
          <cell r="W5793" t="str">
            <v>Indonesia</v>
          </cell>
        </row>
        <row r="5794">
          <cell r="B5794" t="str">
            <v>NENI ASRIATUN KHASANAH</v>
          </cell>
          <cell r="C5794" t="str">
            <v>3302236201900003</v>
          </cell>
          <cell r="D5794" t="str">
            <v>P</v>
          </cell>
          <cell r="E5794" t="str">
            <v>BANYUMAS</v>
          </cell>
          <cell r="F5794" t="str">
            <v>22/01/1990</v>
          </cell>
          <cell r="G5794" t="str">
            <v>Tidak Tahu</v>
          </cell>
          <cell r="H5794" t="str">
            <v>Islam</v>
          </cell>
          <cell r="I5794" t="str">
            <v>Cerai Hidup</v>
          </cell>
          <cell r="J5794" t="str">
            <v>Kepala Keluarga</v>
          </cell>
          <cell r="K5794" t="str">
            <v>01</v>
          </cell>
          <cell r="L5794" t="str">
            <v>SLTP/Sederajat</v>
          </cell>
          <cell r="M5794" t="str">
            <v>Mengurus Rumah Tangga</v>
          </cell>
          <cell r="N5794" t="str">
            <v>SILAH</v>
          </cell>
          <cell r="O5794" t="str">
            <v>SAFINGI</v>
          </cell>
          <cell r="P5794" t="str">
            <v>0</v>
          </cell>
          <cell r="Q5794" t="str">
            <v>NENI ASRIATUN KHASANAH</v>
          </cell>
          <cell r="R5794" t="str">
            <v>KUTALIMAN</v>
          </cell>
          <cell r="S5794" t="str">
            <v>KEDUNGBANTENG</v>
          </cell>
          <cell r="T5794" t="str">
            <v>KUTALIMAN</v>
          </cell>
          <cell r="U5794" t="str">
            <v>007</v>
          </cell>
          <cell r="V5794" t="str">
            <v>002</v>
          </cell>
          <cell r="W5794" t="str">
            <v>Indonesia</v>
          </cell>
        </row>
        <row r="5795">
          <cell r="B5795" t="str">
            <v>DEFRIN MAULANA RIZKI</v>
          </cell>
          <cell r="C5795" t="str">
            <v>33022315122015</v>
          </cell>
          <cell r="D5795" t="str">
            <v>L</v>
          </cell>
          <cell r="E5795" t="str">
            <v>BANYUMAS</v>
          </cell>
          <cell r="F5795" t="str">
            <v>15/12/2015</v>
          </cell>
          <cell r="G5795" t="str">
            <v>Tidak Tahu</v>
          </cell>
          <cell r="H5795" t="str">
            <v>Islam</v>
          </cell>
          <cell r="I5795" t="str">
            <v>Belum Kawin</v>
          </cell>
          <cell r="J5795" t="str">
            <v>Anak</v>
          </cell>
          <cell r="K5795" t="str">
            <v>04</v>
          </cell>
          <cell r="L5795" t="str">
            <v>Tidak/Belum Sekolah</v>
          </cell>
          <cell r="M5795" t="str">
            <v>Belum/Tidak Bekerja</v>
          </cell>
          <cell r="N5795" t="str">
            <v>SITI ROKHANI</v>
          </cell>
          <cell r="O5795" t="str">
            <v>RASITO</v>
          </cell>
          <cell r="P5795" t="str">
            <v>3302231310150003</v>
          </cell>
          <cell r="Q5795" t="str">
            <v>RASITO</v>
          </cell>
          <cell r="R5795" t="str">
            <v>KUTALIMAN</v>
          </cell>
          <cell r="S5795" t="str">
            <v>KEDUNGBANTENG</v>
          </cell>
          <cell r="T5795" t="str">
            <v>KUTALIMAN</v>
          </cell>
          <cell r="U5795" t="str">
            <v>001</v>
          </cell>
          <cell r="V5795" t="str">
            <v>005</v>
          </cell>
          <cell r="W5795" t="str">
            <v>Indonesia</v>
          </cell>
        </row>
        <row r="5796">
          <cell r="B5796" t="str">
            <v>ABIED AQILLA RAJENDRA ISTIANTO</v>
          </cell>
          <cell r="C5796" t="str">
            <v>3302230411150002</v>
          </cell>
          <cell r="D5796" t="str">
            <v>L</v>
          </cell>
          <cell r="E5796" t="str">
            <v>BANYUMAS</v>
          </cell>
          <cell r="F5796" t="str">
            <v>04/11/2015</v>
          </cell>
          <cell r="G5796" t="str">
            <v>TIDAK TAHU</v>
          </cell>
          <cell r="H5796" t="str">
            <v>Islam</v>
          </cell>
          <cell r="I5796" t="str">
            <v>Belum Kawin</v>
          </cell>
          <cell r="J5796" t="str">
            <v>Cucu</v>
          </cell>
          <cell r="K5796" t="str">
            <v>06</v>
          </cell>
          <cell r="L5796" t="str">
            <v>Tidak/Belum Sekolah</v>
          </cell>
          <cell r="M5796" t="str">
            <v>Belum/Tidak Bekerja</v>
          </cell>
          <cell r="N5796" t="str">
            <v>SITI JARIYAH</v>
          </cell>
          <cell r="O5796">
            <v>0</v>
          </cell>
          <cell r="P5796" t="str">
            <v>3302231702058841</v>
          </cell>
          <cell r="Q5796" t="str">
            <v>TARSO</v>
          </cell>
          <cell r="R5796" t="str">
            <v>KUTALIMAN</v>
          </cell>
          <cell r="S5796" t="str">
            <v>KEDUNGBANTENG</v>
          </cell>
          <cell r="T5796" t="str">
            <v>KUTALIMAN</v>
          </cell>
          <cell r="U5796" t="str">
            <v>001</v>
          </cell>
          <cell r="V5796" t="str">
            <v>002</v>
          </cell>
          <cell r="W5796" t="str">
            <v>Indonesia</v>
          </cell>
        </row>
        <row r="5797">
          <cell r="B5797" t="str">
            <v>SOFI ALFIATUN</v>
          </cell>
          <cell r="C5797" t="str">
            <v>3302236604900001</v>
          </cell>
          <cell r="D5797" t="str">
            <v>P</v>
          </cell>
          <cell r="E5797" t="str">
            <v>BANYUMAS</v>
          </cell>
          <cell r="F5797" t="str">
            <v>26/04/1990</v>
          </cell>
          <cell r="G5797" t="str">
            <v>TIDAK TAHU</v>
          </cell>
          <cell r="H5797" t="str">
            <v>Islam</v>
          </cell>
          <cell r="I5797" t="str">
            <v>Kawin</v>
          </cell>
          <cell r="J5797" t="str">
            <v>Istri</v>
          </cell>
          <cell r="K5797" t="str">
            <v>03</v>
          </cell>
          <cell r="L5797" t="str">
            <v>Akademi/Diploma III</v>
          </cell>
          <cell r="M5797" t="str">
            <v>Pelajar/Mahasiswa</v>
          </cell>
          <cell r="N5797" t="str">
            <v>NAKEM</v>
          </cell>
          <cell r="O5797" t="str">
            <v>AHMAD KUSERI</v>
          </cell>
          <cell r="P5797" t="str">
            <v/>
          </cell>
          <cell r="Q5797" t="str">
            <v>IMAM FAUZI</v>
          </cell>
          <cell r="R5797" t="str">
            <v>KUTALIMAN</v>
          </cell>
          <cell r="S5797" t="str">
            <v>KEDUNGBANTENG</v>
          </cell>
          <cell r="T5797" t="str">
            <v>KUTALIMAN</v>
          </cell>
          <cell r="U5797" t="str">
            <v>001</v>
          </cell>
          <cell r="V5797" t="str">
            <v>004</v>
          </cell>
          <cell r="W5797" t="str">
            <v>Indonesia</v>
          </cell>
        </row>
        <row r="5798">
          <cell r="B5798" t="str">
            <v>MUHAMAD IHFADURAHMAN FAUZI</v>
          </cell>
          <cell r="C5798" t="str">
            <v>330223070315000</v>
          </cell>
          <cell r="D5798" t="str">
            <v>L</v>
          </cell>
          <cell r="E5798" t="str">
            <v>BANYUMAS</v>
          </cell>
          <cell r="F5798" t="str">
            <v>07/03/2015</v>
          </cell>
          <cell r="G5798" t="str">
            <v>TIDAK TAHU</v>
          </cell>
          <cell r="H5798" t="str">
            <v>Islam</v>
          </cell>
          <cell r="I5798" t="str">
            <v>Belum Kawin</v>
          </cell>
          <cell r="J5798" t="str">
            <v>Anak</v>
          </cell>
          <cell r="K5798" t="str">
            <v>04</v>
          </cell>
          <cell r="L5798" t="str">
            <v>Tidak/Belum Sekolah</v>
          </cell>
          <cell r="M5798" t="str">
            <v>Belum/Tidak Bekerja</v>
          </cell>
          <cell r="N5798" t="str">
            <v>SOFI ALFIATUN</v>
          </cell>
          <cell r="O5798" t="str">
            <v>IMAM FAUZI</v>
          </cell>
          <cell r="P5798" t="str">
            <v/>
          </cell>
          <cell r="Q5798" t="str">
            <v>IMAM FAUZI</v>
          </cell>
          <cell r="R5798" t="str">
            <v>KUTALIMAN</v>
          </cell>
          <cell r="S5798" t="str">
            <v>KEDUNGBANTENG</v>
          </cell>
          <cell r="T5798" t="str">
            <v>KUTALIMAN</v>
          </cell>
          <cell r="U5798" t="str">
            <v>001</v>
          </cell>
          <cell r="V5798" t="str">
            <v>004</v>
          </cell>
          <cell r="W5798" t="str">
            <v>Indonesia</v>
          </cell>
        </row>
        <row r="5799">
          <cell r="B5799" t="str">
            <v>JAFRAN ALIE MAULANA</v>
          </cell>
          <cell r="C5799" t="str">
            <v>330223181215000</v>
          </cell>
          <cell r="D5799" t="str">
            <v>L</v>
          </cell>
          <cell r="E5799" t="str">
            <v>BANYUMAS</v>
          </cell>
          <cell r="F5799" t="str">
            <v>18/12/2015</v>
          </cell>
          <cell r="G5799" t="str">
            <v>TIDAK TAHU</v>
          </cell>
          <cell r="H5799" t="str">
            <v>Islam</v>
          </cell>
          <cell r="I5799" t="str">
            <v>Belum Kawin</v>
          </cell>
          <cell r="J5799" t="str">
            <v>Anak</v>
          </cell>
          <cell r="K5799" t="str">
            <v>04</v>
          </cell>
          <cell r="L5799" t="str">
            <v>Tidak/Belum Sekolah</v>
          </cell>
          <cell r="M5799" t="str">
            <v>Belum/Tidak Bekerja</v>
          </cell>
          <cell r="N5799" t="str">
            <v>OKTIANA</v>
          </cell>
          <cell r="O5799" t="str">
            <v>DORI</v>
          </cell>
          <cell r="P5799" t="str">
            <v>3302231012110009</v>
          </cell>
          <cell r="Q5799" t="str">
            <v>DORI</v>
          </cell>
          <cell r="R5799" t="str">
            <v>KUTALIMAN</v>
          </cell>
          <cell r="S5799" t="str">
            <v>KEDUNGBANTENG</v>
          </cell>
          <cell r="T5799" t="str">
            <v>KUTALIMAN</v>
          </cell>
          <cell r="U5799" t="str">
            <v>005</v>
          </cell>
          <cell r="V5799" t="str">
            <v>003</v>
          </cell>
          <cell r="W5799" t="str">
            <v>Indonesia</v>
          </cell>
        </row>
        <row r="5800">
          <cell r="B5800" t="str">
            <v>RAIHAN ANDRIEANTO</v>
          </cell>
          <cell r="C5800" t="str">
            <v>3302230810140001</v>
          </cell>
          <cell r="D5800" t="str">
            <v>L</v>
          </cell>
          <cell r="E5800" t="str">
            <v>BANYUMAS</v>
          </cell>
          <cell r="F5800" t="str">
            <v>08/10/2014</v>
          </cell>
          <cell r="G5800" t="str">
            <v>TIDAK TAHU</v>
          </cell>
          <cell r="H5800" t="str">
            <v>Islam</v>
          </cell>
          <cell r="I5800" t="str">
            <v>Belum Kawin</v>
          </cell>
          <cell r="J5800" t="str">
            <v>Anak</v>
          </cell>
          <cell r="K5800" t="str">
            <v>04</v>
          </cell>
          <cell r="L5800" t="str">
            <v>Tidak/Belum Sekolah</v>
          </cell>
          <cell r="M5800" t="str">
            <v>Belum/Tidak Bekerja</v>
          </cell>
          <cell r="N5800" t="str">
            <v>MUDRIKAH</v>
          </cell>
          <cell r="O5800" t="str">
            <v>NASWANTO</v>
          </cell>
          <cell r="P5800" t="str">
            <v>3302231711110001</v>
          </cell>
          <cell r="Q5800" t="str">
            <v>NASWANTO</v>
          </cell>
          <cell r="R5800" t="str">
            <v>KUTALIMAN</v>
          </cell>
          <cell r="S5800" t="str">
            <v>KEDUNGBANTENG</v>
          </cell>
          <cell r="T5800" t="str">
            <v>KUTALIMAN</v>
          </cell>
          <cell r="U5800" t="str">
            <v>004</v>
          </cell>
          <cell r="V5800" t="str">
            <v>001</v>
          </cell>
          <cell r="W5800" t="str">
            <v>Indonesia</v>
          </cell>
        </row>
        <row r="5801">
          <cell r="B5801" t="str">
            <v>AWALNA SUBARKAH</v>
          </cell>
          <cell r="C5801" t="str">
            <v>3404061010930001</v>
          </cell>
          <cell r="D5801" t="str">
            <v>L</v>
          </cell>
          <cell r="E5801" t="str">
            <v>JAKARTA</v>
          </cell>
          <cell r="F5801" t="str">
            <v>10/10/1993</v>
          </cell>
          <cell r="G5801" t="str">
            <v>Tidak Tahu</v>
          </cell>
          <cell r="H5801" t="str">
            <v>Islam</v>
          </cell>
          <cell r="I5801" t="str">
            <v>Kawin</v>
          </cell>
          <cell r="J5801" t="str">
            <v>Kepala Keluarga</v>
          </cell>
          <cell r="K5801" t="str">
            <v>01</v>
          </cell>
          <cell r="L5801" t="str">
            <v>SLTA/Sederajat</v>
          </cell>
          <cell r="M5801" t="str">
            <v>Wiraswasta</v>
          </cell>
          <cell r="N5801" t="str">
            <v>SULIMAH</v>
          </cell>
          <cell r="O5801" t="str">
            <v>KORIB</v>
          </cell>
          <cell r="P5801" t="str">
            <v>3302232104150004</v>
          </cell>
          <cell r="Q5801" t="str">
            <v>AWALNA SUBARKAH</v>
          </cell>
          <cell r="R5801" t="str">
            <v>KUTALIMAN</v>
          </cell>
          <cell r="S5801" t="str">
            <v>KEDUNGBANTENG</v>
          </cell>
          <cell r="T5801" t="str">
            <v>KUTALIMAN</v>
          </cell>
          <cell r="U5801" t="str">
            <v>001</v>
          </cell>
          <cell r="V5801" t="str">
            <v>002</v>
          </cell>
          <cell r="W5801" t="str">
            <v>Indonesia</v>
          </cell>
        </row>
        <row r="5802">
          <cell r="B5802" t="str">
            <v>ERVIANA ASRI WIDYASTUTI</v>
          </cell>
          <cell r="C5802" t="str">
            <v>3404136907950001</v>
          </cell>
          <cell r="D5802" t="str">
            <v>P</v>
          </cell>
          <cell r="E5802" t="str">
            <v>SLEMAN</v>
          </cell>
          <cell r="F5802" t="str">
            <v>29/07/1995</v>
          </cell>
          <cell r="G5802" t="str">
            <v>Tidak Tahu</v>
          </cell>
          <cell r="H5802" t="str">
            <v>Islam</v>
          </cell>
          <cell r="I5802" t="str">
            <v>Kawin</v>
          </cell>
          <cell r="J5802" t="str">
            <v>Istri</v>
          </cell>
          <cell r="K5802" t="str">
            <v>03</v>
          </cell>
          <cell r="L5802" t="str">
            <v>SLTP/Sederajat</v>
          </cell>
          <cell r="M5802" t="str">
            <v>Mengurus Rumah Tangga</v>
          </cell>
          <cell r="N5802" t="str">
            <v>DWI RUKMINAH</v>
          </cell>
          <cell r="O5802" t="str">
            <v>WARSIDI SPD</v>
          </cell>
          <cell r="P5802" t="str">
            <v>3302232104150004</v>
          </cell>
          <cell r="Q5802" t="str">
            <v>AWALNA SUBARKAH</v>
          </cell>
          <cell r="R5802" t="str">
            <v>KUTALIMAN</v>
          </cell>
          <cell r="S5802" t="str">
            <v>KEDUNGBANTENG</v>
          </cell>
          <cell r="T5802" t="str">
            <v>KUTALIMAN</v>
          </cell>
          <cell r="U5802" t="str">
            <v>001</v>
          </cell>
          <cell r="V5802" t="str">
            <v>002</v>
          </cell>
          <cell r="W5802" t="str">
            <v>Indonesia</v>
          </cell>
        </row>
        <row r="5803">
          <cell r="B5803" t="str">
            <v>SAHAL MAHFUDZ GHAZALI</v>
          </cell>
          <cell r="C5803" t="str">
            <v>33022310121500</v>
          </cell>
          <cell r="D5803" t="str">
            <v>L</v>
          </cell>
          <cell r="E5803" t="str">
            <v>BANYUMAS</v>
          </cell>
          <cell r="F5803" t="str">
            <v>10/12/2015</v>
          </cell>
          <cell r="G5803" t="str">
            <v>TIDAK TAHU</v>
          </cell>
          <cell r="H5803" t="str">
            <v>Islam</v>
          </cell>
          <cell r="I5803" t="str">
            <v>Belum Kawin</v>
          </cell>
          <cell r="J5803" t="str">
            <v>Anak</v>
          </cell>
          <cell r="K5803" t="str">
            <v>04</v>
          </cell>
          <cell r="L5803" t="str">
            <v>Tidak/Belum Sekolah</v>
          </cell>
          <cell r="M5803" t="str">
            <v>Belum/Tidak Bekerja</v>
          </cell>
          <cell r="N5803" t="str">
            <v>WINARSIH</v>
          </cell>
          <cell r="O5803" t="str">
            <v>KORIB</v>
          </cell>
          <cell r="P5803" t="str">
            <v>3302232707150010</v>
          </cell>
          <cell r="Q5803" t="str">
            <v>KORIB</v>
          </cell>
          <cell r="R5803" t="str">
            <v>KUTALIMAN</v>
          </cell>
          <cell r="S5803" t="str">
            <v>KEDUNGBANTENG</v>
          </cell>
          <cell r="T5803" t="str">
            <v>KUTALIMAN</v>
          </cell>
          <cell r="U5803" t="str">
            <v>001</v>
          </cell>
          <cell r="V5803" t="str">
            <v>002</v>
          </cell>
          <cell r="W5803" t="str">
            <v>Indonesia</v>
          </cell>
        </row>
        <row r="5804">
          <cell r="B5804" t="str">
            <v>KORIB</v>
          </cell>
          <cell r="C5804" t="str">
            <v>3302231610850003</v>
          </cell>
          <cell r="D5804" t="str">
            <v>L</v>
          </cell>
          <cell r="E5804" t="str">
            <v>BANYUMAS</v>
          </cell>
          <cell r="F5804" t="str">
            <v>14/04/1986</v>
          </cell>
          <cell r="G5804" t="str">
            <v>TIDAK TAHU</v>
          </cell>
          <cell r="H5804" t="str">
            <v>Islam</v>
          </cell>
          <cell r="I5804" t="str">
            <v>Kawin</v>
          </cell>
          <cell r="J5804" t="str">
            <v>Kepala Keluarga</v>
          </cell>
          <cell r="K5804" t="str">
            <v>01</v>
          </cell>
          <cell r="L5804" t="str">
            <v>SLTP/Sederajat</v>
          </cell>
          <cell r="M5804" t="str">
            <v>Karyawan Swasta</v>
          </cell>
          <cell r="N5804" t="str">
            <v>SUTARTI</v>
          </cell>
          <cell r="O5804">
            <v>0</v>
          </cell>
          <cell r="P5804" t="str">
            <v>3302232707150010</v>
          </cell>
          <cell r="Q5804" t="str">
            <v>KORIB</v>
          </cell>
          <cell r="R5804" t="str">
            <v>KUTALIMAN</v>
          </cell>
          <cell r="S5804" t="str">
            <v>KEDUNGBANTENG</v>
          </cell>
          <cell r="T5804" t="str">
            <v>KUTALIMAN</v>
          </cell>
          <cell r="U5804" t="str">
            <v>001</v>
          </cell>
          <cell r="V5804" t="str">
            <v>002</v>
          </cell>
          <cell r="W5804" t="str">
            <v>Indonesia</v>
          </cell>
        </row>
        <row r="5805">
          <cell r="B5805" t="str">
            <v>KAIDAH</v>
          </cell>
          <cell r="C5805" t="str">
            <v>3302233112650064</v>
          </cell>
          <cell r="D5805" t="str">
            <v>P</v>
          </cell>
          <cell r="E5805" t="str">
            <v>BANYUMAS</v>
          </cell>
          <cell r="F5805" t="str">
            <v>31/12/1965</v>
          </cell>
          <cell r="G5805" t="str">
            <v>TIDAK TAHU</v>
          </cell>
          <cell r="H5805" t="str">
            <v>Islam</v>
          </cell>
          <cell r="I5805" t="str">
            <v>Kawin</v>
          </cell>
          <cell r="J5805" t="str">
            <v>Istri</v>
          </cell>
          <cell r="K5805" t="str">
            <v>03</v>
          </cell>
          <cell r="L5805" t="str">
            <v>Tamat SD/Sederajat</v>
          </cell>
          <cell r="M5805" t="str">
            <v>Mengurus Rumah Tangga</v>
          </cell>
          <cell r="N5805">
            <v>0</v>
          </cell>
          <cell r="O5805">
            <v>0</v>
          </cell>
          <cell r="P5805" t="str">
            <v/>
          </cell>
          <cell r="Q5805">
            <v>0</v>
          </cell>
          <cell r="R5805">
            <v>0</v>
          </cell>
          <cell r="S5805" t="str">
            <v>KEDUNGBANTENG</v>
          </cell>
          <cell r="T5805" t="str">
            <v>KUTALIMAN</v>
          </cell>
          <cell r="U5805" t="str">
            <v/>
          </cell>
          <cell r="V5805" t="str">
            <v/>
          </cell>
          <cell r="W5805" t="str">
            <v>Indonesia</v>
          </cell>
        </row>
        <row r="5806">
          <cell r="B5806" t="str">
            <v>ROHYATI</v>
          </cell>
          <cell r="C5806" t="str">
            <v>3302237112810010</v>
          </cell>
          <cell r="D5806" t="str">
            <v>P</v>
          </cell>
          <cell r="E5806" t="str">
            <v>BANYUMAS</v>
          </cell>
          <cell r="F5806" t="str">
            <v>31/12/1981</v>
          </cell>
          <cell r="G5806" t="str">
            <v>TIDAK TAHU</v>
          </cell>
          <cell r="H5806" t="str">
            <v>Islam</v>
          </cell>
          <cell r="I5806" t="str">
            <v>Kawin</v>
          </cell>
          <cell r="J5806" t="str">
            <v>Istri</v>
          </cell>
          <cell r="K5806" t="str">
            <v>03</v>
          </cell>
          <cell r="L5806" t="str">
            <v>Tamat SD/Sederajat</v>
          </cell>
          <cell r="M5806" t="str">
            <v>Mengurus Rumah Tangga</v>
          </cell>
          <cell r="N5806" t="str">
            <v>KAIDAH</v>
          </cell>
          <cell r="O5806" t="str">
            <v>WARSONO</v>
          </cell>
          <cell r="P5806" t="str">
            <v/>
          </cell>
          <cell r="Q5806" t="str">
            <v>SOBRI</v>
          </cell>
          <cell r="R5806">
            <v>0</v>
          </cell>
          <cell r="S5806" t="str">
            <v>KEDUNGBANTENG</v>
          </cell>
          <cell r="T5806" t="str">
            <v>KUTALIMAN</v>
          </cell>
          <cell r="U5806" t="str">
            <v/>
          </cell>
          <cell r="V5806" t="str">
            <v/>
          </cell>
          <cell r="W5806" t="str">
            <v>Indonesia</v>
          </cell>
        </row>
        <row r="5807">
          <cell r="B5807" t="str">
            <v>SOBRI</v>
          </cell>
          <cell r="C5807" t="str">
            <v>3171081107750002</v>
          </cell>
          <cell r="D5807" t="str">
            <v>L</v>
          </cell>
          <cell r="E5807" t="str">
            <v>JAKARTA</v>
          </cell>
          <cell r="F5807" t="str">
            <v>11/07/1975</v>
          </cell>
          <cell r="G5807" t="str">
            <v>TIDAK TAHU</v>
          </cell>
          <cell r="H5807" t="str">
            <v>Islam</v>
          </cell>
          <cell r="I5807" t="str">
            <v>Kawin</v>
          </cell>
          <cell r="J5807" t="str">
            <v>Kepala Keluarga</v>
          </cell>
          <cell r="K5807" t="str">
            <v>01</v>
          </cell>
          <cell r="L5807" t="str">
            <v>SLTP/Sederajat</v>
          </cell>
          <cell r="M5807" t="str">
            <v>Buruh Harian Lepas</v>
          </cell>
          <cell r="N5807">
            <v>0</v>
          </cell>
          <cell r="O5807">
            <v>0</v>
          </cell>
          <cell r="P5807" t="str">
            <v/>
          </cell>
          <cell r="Q5807">
            <v>0</v>
          </cell>
          <cell r="R5807">
            <v>0</v>
          </cell>
          <cell r="S5807" t="str">
            <v>KEDUNGBANTENG</v>
          </cell>
          <cell r="T5807" t="str">
            <v>KUTALIMAN</v>
          </cell>
          <cell r="U5807" t="str">
            <v/>
          </cell>
          <cell r="V5807" t="str">
            <v/>
          </cell>
          <cell r="W5807" t="str">
            <v>Indonesia</v>
          </cell>
        </row>
        <row r="5808">
          <cell r="B5808" t="str">
            <v>ROHYATI</v>
          </cell>
          <cell r="C5808" t="str">
            <v>3171087112820007</v>
          </cell>
          <cell r="D5808" t="str">
            <v>P</v>
          </cell>
          <cell r="E5808" t="str">
            <v>PURWOKERTO</v>
          </cell>
          <cell r="F5808" t="str">
            <v>31/12/1981</v>
          </cell>
          <cell r="G5808" t="str">
            <v>TIDAK TAHU</v>
          </cell>
          <cell r="H5808" t="str">
            <v>Islam</v>
          </cell>
          <cell r="I5808" t="str">
            <v>Kawin</v>
          </cell>
          <cell r="J5808" t="str">
            <v>Istri</v>
          </cell>
          <cell r="K5808" t="str">
            <v>03</v>
          </cell>
          <cell r="L5808" t="str">
            <v>Tamat SD/Sederajat</v>
          </cell>
          <cell r="M5808" t="str">
            <v>Mengurus Rumah Tangga</v>
          </cell>
          <cell r="N5808">
            <v>0</v>
          </cell>
          <cell r="O5808">
            <v>0</v>
          </cell>
          <cell r="P5808" t="str">
            <v>3171080801097540</v>
          </cell>
          <cell r="Q5808" t="str">
            <v>SOBRI</v>
          </cell>
          <cell r="R5808" t="str">
            <v>DKI JAKARTA</v>
          </cell>
          <cell r="S5808" t="str">
            <v>KEDUNGBANTENG</v>
          </cell>
          <cell r="T5808" t="str">
            <v>GANDA</v>
          </cell>
          <cell r="U5808" t="str">
            <v/>
          </cell>
          <cell r="V5808" t="str">
            <v/>
          </cell>
          <cell r="W5808" t="str">
            <v>Indonesia</v>
          </cell>
        </row>
        <row r="5809">
          <cell r="B5809" t="str">
            <v>AQILAH RAYSA SALVINA</v>
          </cell>
          <cell r="C5809" t="str">
            <v>33022357121500</v>
          </cell>
          <cell r="D5809" t="str">
            <v>P</v>
          </cell>
          <cell r="E5809" t="str">
            <v>BANYUMAS</v>
          </cell>
          <cell r="F5809" t="str">
            <v>17/12/2015</v>
          </cell>
          <cell r="G5809" t="str">
            <v>TIDAK TAHU</v>
          </cell>
          <cell r="H5809" t="str">
            <v>Islam</v>
          </cell>
          <cell r="I5809" t="str">
            <v>Belum Kawin</v>
          </cell>
          <cell r="J5809" t="str">
            <v>Anak</v>
          </cell>
          <cell r="K5809" t="str">
            <v>04</v>
          </cell>
          <cell r="L5809" t="str">
            <v>Tidak/Belum Sekolah</v>
          </cell>
          <cell r="M5809" t="str">
            <v>Belum/Tidak Bekerja</v>
          </cell>
          <cell r="N5809" t="str">
            <v>MEY FITRIANA</v>
          </cell>
          <cell r="O5809" t="str">
            <v>SULUT SUSILO</v>
          </cell>
          <cell r="P5809" t="str">
            <v>3302231512080009</v>
          </cell>
          <cell r="Q5809" t="str">
            <v>SULUT SUSILO</v>
          </cell>
          <cell r="R5809" t="str">
            <v>KUTALIMAN</v>
          </cell>
          <cell r="S5809" t="str">
            <v>KEDUNGBANTENG</v>
          </cell>
          <cell r="T5809" t="str">
            <v>KUTALIMAN</v>
          </cell>
          <cell r="U5809" t="str">
            <v>007</v>
          </cell>
          <cell r="V5809" t="str">
            <v>001</v>
          </cell>
          <cell r="W5809" t="str">
            <v>Indonesia</v>
          </cell>
        </row>
        <row r="5810">
          <cell r="B5810" t="str">
            <v>SUTARTI</v>
          </cell>
          <cell r="C5810" t="str">
            <v>3302246508670002</v>
          </cell>
          <cell r="D5810" t="str">
            <v>P</v>
          </cell>
          <cell r="E5810" t="str">
            <v>BANYUMAS</v>
          </cell>
          <cell r="F5810" t="str">
            <v>25/08/1967</v>
          </cell>
          <cell r="G5810" t="str">
            <v>TIDAK TAHU</v>
          </cell>
          <cell r="H5810" t="str">
            <v>Islam</v>
          </cell>
          <cell r="I5810" t="str">
            <v>Kawin</v>
          </cell>
          <cell r="J5810" t="str">
            <v>Istri</v>
          </cell>
          <cell r="K5810" t="str">
            <v>03</v>
          </cell>
          <cell r="L5810" t="str">
            <v>Tidak Tamat SD/Sederajat</v>
          </cell>
          <cell r="M5810" t="str">
            <v>Mengurus Rumah Tangga</v>
          </cell>
          <cell r="N5810" t="str">
            <v>NARKEM</v>
          </cell>
          <cell r="O5810" t="str">
            <v>WARTO</v>
          </cell>
          <cell r="P5810" t="str">
            <v/>
          </cell>
          <cell r="Q5810" t="str">
            <v>SUYOTO MARDI</v>
          </cell>
          <cell r="R5810" t="str">
            <v>KUTALIMAN</v>
          </cell>
          <cell r="S5810" t="str">
            <v>KEDUNGBANTENG</v>
          </cell>
          <cell r="T5810" t="str">
            <v>KUTALIMAN</v>
          </cell>
          <cell r="U5810" t="str">
            <v>001</v>
          </cell>
          <cell r="V5810" t="str">
            <v>001</v>
          </cell>
          <cell r="W5810" t="str">
            <v>Indonesia</v>
          </cell>
        </row>
        <row r="5811">
          <cell r="B5811" t="str">
            <v>SIFABELIA OKTA PRIYANTI</v>
          </cell>
          <cell r="C5811" t="str">
            <v>33022310102015</v>
          </cell>
          <cell r="D5811" t="str">
            <v>P</v>
          </cell>
          <cell r="E5811" t="str">
            <v>BANYUMAS</v>
          </cell>
          <cell r="F5811" t="str">
            <v>10/10/2015</v>
          </cell>
          <cell r="G5811" t="str">
            <v>Tidak Tahu</v>
          </cell>
          <cell r="H5811" t="str">
            <v>Islam</v>
          </cell>
          <cell r="I5811" t="str">
            <v>Belum Kawin</v>
          </cell>
          <cell r="J5811" t="str">
            <v>Anak</v>
          </cell>
          <cell r="K5811" t="str">
            <v>04</v>
          </cell>
          <cell r="L5811" t="str">
            <v>Tidak/Belum Sekolah</v>
          </cell>
          <cell r="M5811" t="str">
            <v>Belum/Tidak Bekerja</v>
          </cell>
          <cell r="N5811" t="str">
            <v>DAMAYANTI</v>
          </cell>
          <cell r="O5811" t="str">
            <v>APRI GALIH SAPUTRA</v>
          </cell>
          <cell r="P5811" t="str">
            <v>3302231910150008</v>
          </cell>
          <cell r="Q5811" t="str">
            <v>APRI GALIH SAPUTRA</v>
          </cell>
          <cell r="R5811" t="str">
            <v>KUTALIMAN</v>
          </cell>
          <cell r="S5811" t="str">
            <v>KEDUNGBANTENG</v>
          </cell>
          <cell r="T5811" t="str">
            <v>KUTALIMAN</v>
          </cell>
          <cell r="U5811" t="str">
            <v>007</v>
          </cell>
          <cell r="V5811" t="str">
            <v>001</v>
          </cell>
          <cell r="W5811" t="str">
            <v>Indonesia</v>
          </cell>
        </row>
        <row r="5812">
          <cell r="B5812" t="str">
            <v>DESY AMBARNIA</v>
          </cell>
          <cell r="C5812" t="str">
            <v>3302235412960001</v>
          </cell>
          <cell r="D5812" t="str">
            <v>P</v>
          </cell>
          <cell r="E5812" t="str">
            <v>BANYUMAS</v>
          </cell>
          <cell r="F5812" t="str">
            <v>14/12/1996</v>
          </cell>
          <cell r="G5812" t="str">
            <v>TIDAK TAHU</v>
          </cell>
          <cell r="H5812" t="str">
            <v>Islam</v>
          </cell>
          <cell r="I5812" t="str">
            <v>Belum Kawin</v>
          </cell>
          <cell r="J5812" t="str">
            <v>Anak</v>
          </cell>
          <cell r="K5812" t="str">
            <v>04</v>
          </cell>
          <cell r="L5812" t="str">
            <v>SLTP/Sederajat</v>
          </cell>
          <cell r="M5812" t="str">
            <v>Pelajar/Mahasiswa</v>
          </cell>
          <cell r="N5812" t="str">
            <v>SITI AMINAH</v>
          </cell>
          <cell r="O5812" t="str">
            <v>EDY SUWARJAN</v>
          </cell>
          <cell r="P5812" t="str">
            <v>3302231707060011</v>
          </cell>
          <cell r="Q5812" t="str">
            <v>EDY SUWARJAN</v>
          </cell>
          <cell r="R5812" t="str">
            <v>KUTALIMAN</v>
          </cell>
          <cell r="S5812" t="str">
            <v>KEDUNGBANTENG</v>
          </cell>
          <cell r="T5812" t="str">
            <v>KUTALIMAN</v>
          </cell>
          <cell r="U5812" t="str">
            <v>007</v>
          </cell>
          <cell r="V5812" t="str">
            <v>001</v>
          </cell>
          <cell r="W5812" t="str">
            <v>Indonesia</v>
          </cell>
        </row>
        <row r="5813">
          <cell r="B5813" t="str">
            <v>IGA YULIA SUSANTI</v>
          </cell>
          <cell r="C5813" t="str">
            <v>3302236907990001</v>
          </cell>
          <cell r="D5813" t="str">
            <v>P</v>
          </cell>
          <cell r="E5813" t="str">
            <v>BANYUMAS</v>
          </cell>
          <cell r="F5813" t="str">
            <v>29/07/1999</v>
          </cell>
          <cell r="G5813" t="str">
            <v>TIDAK TAHU</v>
          </cell>
          <cell r="H5813" t="str">
            <v>Islam</v>
          </cell>
          <cell r="I5813" t="str">
            <v>Belum Kawin</v>
          </cell>
          <cell r="J5813" t="str">
            <v>Anak</v>
          </cell>
          <cell r="K5813" t="str">
            <v>04</v>
          </cell>
          <cell r="L5813" t="str">
            <v>SLTP/Sederajat</v>
          </cell>
          <cell r="M5813" t="str">
            <v>Pelajar/Mahasiswa</v>
          </cell>
          <cell r="N5813" t="str">
            <v>SITI AMINAH</v>
          </cell>
          <cell r="O5813" t="str">
            <v>EDY SUWARJAN</v>
          </cell>
          <cell r="P5813" t="str">
            <v>3302232507160004</v>
          </cell>
          <cell r="Q5813" t="str">
            <v>SITI AMINAH</v>
          </cell>
          <cell r="R5813" t="str">
            <v>KUTALIMAN</v>
          </cell>
          <cell r="S5813" t="str">
            <v>KEDUNGBANTENG</v>
          </cell>
          <cell r="T5813" t="str">
            <v>KUTALIMAN</v>
          </cell>
          <cell r="U5813" t="str">
            <v>007</v>
          </cell>
          <cell r="V5813" t="str">
            <v>001</v>
          </cell>
          <cell r="W5813" t="str">
            <v>Indonesia</v>
          </cell>
        </row>
        <row r="5814">
          <cell r="B5814" t="str">
            <v>SRI SHOLIKHAH ROKHANI</v>
          </cell>
          <cell r="C5814" t="str">
            <v>3302234312980005</v>
          </cell>
          <cell r="D5814" t="str">
            <v>P</v>
          </cell>
          <cell r="E5814" t="str">
            <v>BANYUMAS</v>
          </cell>
          <cell r="F5814" t="str">
            <v>03/12/1998</v>
          </cell>
          <cell r="G5814" t="str">
            <v>TIDAK TAHU</v>
          </cell>
          <cell r="H5814" t="str">
            <v>Islam</v>
          </cell>
          <cell r="I5814" t="str">
            <v>Belum Kawin</v>
          </cell>
          <cell r="J5814" t="str">
            <v>Anak</v>
          </cell>
          <cell r="K5814" t="str">
            <v>04</v>
          </cell>
          <cell r="L5814" t="str">
            <v>SLTP/Sederajat</v>
          </cell>
          <cell r="M5814" t="str">
            <v>Pelajar/Mahasiswa</v>
          </cell>
          <cell r="N5814" t="str">
            <v>SITI ROKHIDAH</v>
          </cell>
          <cell r="O5814" t="str">
            <v>SUPARTO</v>
          </cell>
          <cell r="P5814" t="str">
            <v>3302231707060013</v>
          </cell>
          <cell r="Q5814" t="str">
            <v>SUPARTO</v>
          </cell>
          <cell r="R5814" t="str">
            <v>KUTALIMAN</v>
          </cell>
          <cell r="S5814" t="str">
            <v>KEDUNGBANTENG</v>
          </cell>
          <cell r="T5814" t="str">
            <v>KUTALIMAN</v>
          </cell>
          <cell r="U5814" t="str">
            <v>007</v>
          </cell>
          <cell r="V5814" t="str">
            <v>001</v>
          </cell>
          <cell r="W5814" t="str">
            <v>Indonesia</v>
          </cell>
        </row>
        <row r="5815">
          <cell r="B5815" t="str">
            <v>NENI PURWASIH</v>
          </cell>
          <cell r="C5815" t="str">
            <v>3302054912910004</v>
          </cell>
          <cell r="D5815" t="str">
            <v>P</v>
          </cell>
          <cell r="E5815" t="str">
            <v>BANYUMAS</v>
          </cell>
          <cell r="F5815" t="str">
            <v>09/12/1991</v>
          </cell>
          <cell r="G5815" t="str">
            <v>TIDAK TAHU</v>
          </cell>
          <cell r="H5815" t="str">
            <v>Islam</v>
          </cell>
          <cell r="I5815" t="str">
            <v>Kawin</v>
          </cell>
          <cell r="J5815" t="str">
            <v>Istri</v>
          </cell>
          <cell r="K5815" t="str">
            <v>03</v>
          </cell>
          <cell r="L5815" t="str">
            <v>SLTP/Sederajat</v>
          </cell>
          <cell r="M5815" t="str">
            <v>Mengurus Rumah Tangga</v>
          </cell>
          <cell r="N5815" t="str">
            <v>NIWEN</v>
          </cell>
          <cell r="O5815" t="str">
            <v>PURWONO</v>
          </cell>
          <cell r="P5815" t="str">
            <v/>
          </cell>
          <cell r="Q5815" t="str">
            <v>WARYOTO</v>
          </cell>
          <cell r="R5815" t="str">
            <v>KUTALIMAN</v>
          </cell>
          <cell r="S5815" t="str">
            <v>KEDUNGBANTENG</v>
          </cell>
          <cell r="T5815" t="str">
            <v>KUTALIMAN</v>
          </cell>
          <cell r="U5815" t="str">
            <v>006</v>
          </cell>
          <cell r="V5815" t="str">
            <v>001</v>
          </cell>
          <cell r="W5815" t="str">
            <v>Indonesia</v>
          </cell>
        </row>
        <row r="5816">
          <cell r="B5816" t="str">
            <v>SITI ROHIDAH</v>
          </cell>
          <cell r="C5816" t="str">
            <v>3302235712740002</v>
          </cell>
          <cell r="D5816" t="str">
            <v>P</v>
          </cell>
          <cell r="E5816" t="str">
            <v>BANYUMAS</v>
          </cell>
          <cell r="F5816" t="str">
            <v>17/12/1974</v>
          </cell>
          <cell r="G5816" t="str">
            <v>TIDAK TAHU</v>
          </cell>
          <cell r="H5816" t="str">
            <v>Islam</v>
          </cell>
          <cell r="I5816" t="str">
            <v>Kawin</v>
          </cell>
          <cell r="J5816" t="str">
            <v>Istri</v>
          </cell>
          <cell r="K5816" t="str">
            <v>03</v>
          </cell>
          <cell r="L5816" t="str">
            <v>Tamat SD/Sederajat</v>
          </cell>
          <cell r="M5816" t="str">
            <v>Mengurus Rumah Tangga</v>
          </cell>
          <cell r="N5816" t="str">
            <v>RAIDEM</v>
          </cell>
          <cell r="O5816" t="str">
            <v>SUMERI</v>
          </cell>
          <cell r="P5816" t="str">
            <v>3302231707060013</v>
          </cell>
          <cell r="Q5816" t="str">
            <v>SUPARTO</v>
          </cell>
          <cell r="R5816" t="str">
            <v>KUTALIMAN</v>
          </cell>
          <cell r="S5816" t="str">
            <v>KEDUNGBANTENG</v>
          </cell>
          <cell r="T5816" t="str">
            <v>KUTALIMAN</v>
          </cell>
          <cell r="U5816" t="str">
            <v>007</v>
          </cell>
          <cell r="V5816" t="str">
            <v>001</v>
          </cell>
          <cell r="W5816" t="str">
            <v>Indonesia</v>
          </cell>
        </row>
        <row r="5817">
          <cell r="B5817" t="str">
            <v>SUPARTO</v>
          </cell>
          <cell r="C5817" t="str">
            <v>3302232509680001</v>
          </cell>
          <cell r="D5817" t="str">
            <v>L</v>
          </cell>
          <cell r="E5817" t="str">
            <v>BANYUMAS</v>
          </cell>
          <cell r="F5817" t="str">
            <v>25/09/1968</v>
          </cell>
          <cell r="G5817" t="str">
            <v>TIDAK TAHU</v>
          </cell>
          <cell r="H5817" t="str">
            <v>Islam</v>
          </cell>
          <cell r="I5817" t="str">
            <v>Kawin</v>
          </cell>
          <cell r="J5817" t="str">
            <v>Kepala Keluarga</v>
          </cell>
          <cell r="K5817" t="str">
            <v>01</v>
          </cell>
          <cell r="L5817" t="str">
            <v>Tamat SD/Sederajat</v>
          </cell>
          <cell r="M5817" t="str">
            <v>PEDAGANG</v>
          </cell>
          <cell r="N5817" t="str">
            <v>DARWEN</v>
          </cell>
          <cell r="O5817" t="str">
            <v>SAMIHARJO</v>
          </cell>
          <cell r="P5817" t="str">
            <v>3302231707060013</v>
          </cell>
          <cell r="Q5817" t="str">
            <v>SUPARTO</v>
          </cell>
          <cell r="R5817" t="str">
            <v>KUTALIMAN</v>
          </cell>
          <cell r="S5817" t="str">
            <v>KEDUNGBANTENG</v>
          </cell>
          <cell r="T5817" t="str">
            <v>KUTALIMAN</v>
          </cell>
          <cell r="U5817" t="str">
            <v>007</v>
          </cell>
          <cell r="V5817" t="str">
            <v>001</v>
          </cell>
          <cell r="W5817" t="str">
            <v>Indonesia</v>
          </cell>
        </row>
        <row r="5818">
          <cell r="B5818" t="str">
            <v>KHANIFAH</v>
          </cell>
          <cell r="C5818" t="str">
            <v>3302235701980002</v>
          </cell>
          <cell r="D5818" t="str">
            <v>P</v>
          </cell>
          <cell r="E5818" t="str">
            <v>BANYUMAS</v>
          </cell>
          <cell r="F5818" t="str">
            <v>17/01/1998</v>
          </cell>
          <cell r="G5818" t="str">
            <v>Tidak Tahu</v>
          </cell>
          <cell r="H5818" t="str">
            <v>Islam</v>
          </cell>
          <cell r="I5818" t="str">
            <v>Kawin</v>
          </cell>
          <cell r="J5818" t="str">
            <v>Istri</v>
          </cell>
          <cell r="K5818" t="str">
            <v>03</v>
          </cell>
          <cell r="L5818" t="str">
            <v>Tamat SD/Sederajat</v>
          </cell>
          <cell r="M5818" t="str">
            <v>Buruh Harian Lepas</v>
          </cell>
          <cell r="N5818" t="str">
            <v>MUSRIAH</v>
          </cell>
          <cell r="O5818" t="str">
            <v>MUCHDORI</v>
          </cell>
          <cell r="P5818" t="str">
            <v>0</v>
          </cell>
          <cell r="Q5818" t="str">
            <v>KHANIFAH</v>
          </cell>
          <cell r="R5818" t="str">
            <v>KUTALIMAN</v>
          </cell>
          <cell r="S5818" t="str">
            <v>KEDUNGBANTENG</v>
          </cell>
          <cell r="T5818" t="str">
            <v>KUTALIMAN</v>
          </cell>
          <cell r="U5818" t="str">
            <v>005</v>
          </cell>
          <cell r="V5818" t="str">
            <v>002</v>
          </cell>
          <cell r="W5818" t="str">
            <v>Indonesia</v>
          </cell>
        </row>
        <row r="5819">
          <cell r="B5819" t="str">
            <v>ELLO SETIA ANUGRAH</v>
          </cell>
          <cell r="C5819" t="str">
            <v>3302230906120002</v>
          </cell>
          <cell r="D5819" t="str">
            <v>L</v>
          </cell>
          <cell r="E5819" t="str">
            <v>BANYUMAS</v>
          </cell>
          <cell r="F5819" t="str">
            <v>09/06/2012</v>
          </cell>
          <cell r="G5819" t="str">
            <v>Tidak Tahu</v>
          </cell>
          <cell r="H5819" t="str">
            <v>Islam</v>
          </cell>
          <cell r="I5819" t="str">
            <v>Belum Kawin</v>
          </cell>
          <cell r="J5819" t="str">
            <v>Anak</v>
          </cell>
          <cell r="K5819" t="str">
            <v>04</v>
          </cell>
          <cell r="L5819" t="str">
            <v>Tidak/Belum Sekolah</v>
          </cell>
          <cell r="M5819" t="str">
            <v>Belum/Tidak Bekerja</v>
          </cell>
          <cell r="N5819" t="str">
            <v>DARMIATI</v>
          </cell>
          <cell r="O5819" t="str">
            <v>NARKO</v>
          </cell>
          <cell r="P5819" t="str">
            <v>3302230610060006</v>
          </cell>
          <cell r="Q5819" t="str">
            <v>NARKO</v>
          </cell>
          <cell r="R5819" t="str">
            <v>KUTALIMAN</v>
          </cell>
          <cell r="S5819" t="str">
            <v>KEDUNGBANTENG</v>
          </cell>
          <cell r="T5819" t="str">
            <v>KUTALIMAN</v>
          </cell>
          <cell r="U5819" t="str">
            <v>005</v>
          </cell>
          <cell r="V5819" t="str">
            <v>002</v>
          </cell>
          <cell r="W5819" t="str">
            <v>Indonesia</v>
          </cell>
        </row>
        <row r="5820">
          <cell r="B5820" t="str">
            <v>DEBBY MAULANI</v>
          </cell>
          <cell r="C5820" t="str">
            <v>33022330122015</v>
          </cell>
          <cell r="D5820" t="str">
            <v>P</v>
          </cell>
          <cell r="E5820" t="str">
            <v>BANYUMAS</v>
          </cell>
          <cell r="F5820" t="str">
            <v>30/12/2015</v>
          </cell>
          <cell r="G5820" t="str">
            <v>Tidak Tahu</v>
          </cell>
          <cell r="H5820" t="str">
            <v>Islam</v>
          </cell>
          <cell r="I5820" t="str">
            <v>Belum Kawin</v>
          </cell>
          <cell r="J5820" t="str">
            <v>Anak</v>
          </cell>
          <cell r="K5820" t="str">
            <v>04</v>
          </cell>
          <cell r="L5820" t="str">
            <v>Tidak/Belum Sekolah</v>
          </cell>
          <cell r="M5820" t="str">
            <v>Belum/Tidak Bekerja</v>
          </cell>
          <cell r="N5820" t="str">
            <v>ROISAH</v>
          </cell>
          <cell r="O5820" t="str">
            <v>KASIM</v>
          </cell>
          <cell r="P5820" t="str">
            <v>3302231707060014</v>
          </cell>
          <cell r="Q5820" t="str">
            <v>KASIM</v>
          </cell>
          <cell r="R5820" t="str">
            <v>KUTALIMAN</v>
          </cell>
          <cell r="S5820" t="str">
            <v>KEDUNGBANTENG</v>
          </cell>
          <cell r="T5820" t="str">
            <v>KUTALIMAN</v>
          </cell>
          <cell r="U5820" t="str">
            <v>005</v>
          </cell>
          <cell r="V5820" t="str">
            <v>002</v>
          </cell>
          <cell r="W5820" t="str">
            <v>Indonesia</v>
          </cell>
        </row>
        <row r="5821">
          <cell r="B5821" t="str">
            <v>TOTO'</v>
          </cell>
          <cell r="C5821" t="str">
            <v>3302232511880001</v>
          </cell>
          <cell r="D5821" t="str">
            <v>L</v>
          </cell>
          <cell r="E5821" t="str">
            <v>BANYUMAS</v>
          </cell>
          <cell r="F5821" t="str">
            <v>25/11/1988</v>
          </cell>
          <cell r="G5821" t="str">
            <v>TIDAK TAHU</v>
          </cell>
          <cell r="H5821" t="str">
            <v>Islam</v>
          </cell>
          <cell r="I5821" t="str">
            <v>Belum Kawin</v>
          </cell>
          <cell r="J5821" t="str">
            <v>Kepala Keluarga</v>
          </cell>
          <cell r="K5821" t="str">
            <v>01</v>
          </cell>
          <cell r="L5821" t="str">
            <v>Tamat SD/Sederajat</v>
          </cell>
          <cell r="M5821" t="str">
            <v>Buruh Harian Lepas</v>
          </cell>
          <cell r="N5821" t="str">
            <v>KASIH</v>
          </cell>
          <cell r="O5821" t="str">
            <v>KAMARI</v>
          </cell>
          <cell r="P5821" t="str">
            <v/>
          </cell>
          <cell r="Q5821" t="str">
            <v>TOTO'</v>
          </cell>
          <cell r="R5821" t="str">
            <v>KUTALIMAN</v>
          </cell>
          <cell r="S5821" t="str">
            <v>KEDUNGBANTENG</v>
          </cell>
          <cell r="T5821" t="str">
            <v>KUTALIMAN</v>
          </cell>
          <cell r="U5821" t="str">
            <v>007</v>
          </cell>
          <cell r="V5821" t="str">
            <v>004</v>
          </cell>
          <cell r="W5821" t="str">
            <v>Indonesia</v>
          </cell>
        </row>
        <row r="5822">
          <cell r="B5822" t="str">
            <v>KHOTIMATUL KHASANAH</v>
          </cell>
          <cell r="C5822" t="str">
            <v>3302234909920004</v>
          </cell>
          <cell r="D5822" t="str">
            <v>P</v>
          </cell>
          <cell r="E5822" t="str">
            <v>BANYUMAS</v>
          </cell>
          <cell r="F5822" t="str">
            <v>09/09/1992</v>
          </cell>
          <cell r="G5822" t="str">
            <v>TIDAK TAHU</v>
          </cell>
          <cell r="H5822" t="str">
            <v>Islam</v>
          </cell>
          <cell r="I5822" t="str">
            <v>Kawin</v>
          </cell>
          <cell r="J5822" t="str">
            <v>Istri</v>
          </cell>
          <cell r="K5822" t="str">
            <v>03</v>
          </cell>
          <cell r="L5822" t="str">
            <v>Tamat SD/Sederajat</v>
          </cell>
          <cell r="M5822" t="str">
            <v>Mengurus Rumah Tangga</v>
          </cell>
          <cell r="N5822" t="str">
            <v>SUMIATI</v>
          </cell>
          <cell r="O5822" t="str">
            <v>AKHMAD SUJANGI</v>
          </cell>
          <cell r="P5822" t="str">
            <v/>
          </cell>
          <cell r="Q5822" t="str">
            <v>AKHMAD SUJANGI</v>
          </cell>
          <cell r="R5822" t="str">
            <v>KUTALIMAN</v>
          </cell>
          <cell r="S5822" t="str">
            <v>KEDUNGBANTENG</v>
          </cell>
          <cell r="T5822" t="str">
            <v>KUTALIMAN</v>
          </cell>
          <cell r="U5822" t="str">
            <v>007</v>
          </cell>
          <cell r="V5822" t="str">
            <v>002</v>
          </cell>
          <cell r="W5822" t="str">
            <v>Indonesia</v>
          </cell>
        </row>
        <row r="5823">
          <cell r="B5823" t="str">
            <v>TORIKUN</v>
          </cell>
          <cell r="C5823" t="str">
            <v>3302230406960002</v>
          </cell>
          <cell r="D5823" t="str">
            <v>L</v>
          </cell>
          <cell r="E5823" t="str">
            <v>BANYUMAS</v>
          </cell>
          <cell r="F5823" t="str">
            <v>04/06/1996</v>
          </cell>
          <cell r="G5823" t="str">
            <v>TIDAK TAHU</v>
          </cell>
          <cell r="H5823" t="str">
            <v>Islam</v>
          </cell>
          <cell r="I5823" t="str">
            <v>Belum Kawin</v>
          </cell>
          <cell r="J5823" t="str">
            <v>Anak</v>
          </cell>
          <cell r="K5823" t="str">
            <v>04</v>
          </cell>
          <cell r="L5823" t="str">
            <v>Tamat SD/Sederajat</v>
          </cell>
          <cell r="M5823" t="str">
            <v>Belum/Tidak Bekerja</v>
          </cell>
          <cell r="N5823" t="str">
            <v>KASIH</v>
          </cell>
          <cell r="O5823" t="str">
            <v>KAMARI</v>
          </cell>
          <cell r="P5823" t="str">
            <v>3302231702054836</v>
          </cell>
          <cell r="Q5823" t="str">
            <v>KASIH</v>
          </cell>
          <cell r="R5823" t="str">
            <v>KUTALIMAN</v>
          </cell>
          <cell r="S5823" t="str">
            <v>KEDUNGBANTENG</v>
          </cell>
          <cell r="T5823" t="str">
            <v>KUTALIMAN</v>
          </cell>
          <cell r="U5823" t="str">
            <v>007</v>
          </cell>
          <cell r="V5823" t="str">
            <v>004</v>
          </cell>
          <cell r="W5823" t="str">
            <v>Indonesia</v>
          </cell>
        </row>
        <row r="5824">
          <cell r="B5824" t="str">
            <v>SULTHON FATIR</v>
          </cell>
          <cell r="C5824" t="str">
            <v>330223080914000</v>
          </cell>
          <cell r="D5824" t="str">
            <v>L</v>
          </cell>
          <cell r="E5824" t="str">
            <v>BANYUMAS</v>
          </cell>
          <cell r="F5824" t="str">
            <v>08/09/2014</v>
          </cell>
          <cell r="G5824" t="str">
            <v>TIDAK TAHU</v>
          </cell>
          <cell r="H5824" t="str">
            <v>Islam</v>
          </cell>
          <cell r="I5824" t="str">
            <v>Belum Kawin</v>
          </cell>
          <cell r="J5824" t="str">
            <v>Anak</v>
          </cell>
          <cell r="K5824" t="str">
            <v>04</v>
          </cell>
          <cell r="L5824" t="str">
            <v>Tidak/Belum Sekolah</v>
          </cell>
          <cell r="M5824" t="str">
            <v>Belum/Tidak Bekerja</v>
          </cell>
          <cell r="N5824" t="str">
            <v>NINING ANDRIYANI</v>
          </cell>
          <cell r="O5824" t="str">
            <v>SULTONI</v>
          </cell>
          <cell r="P5824" t="str">
            <v>3302231802050191</v>
          </cell>
          <cell r="Q5824" t="str">
            <v>SULTONI</v>
          </cell>
          <cell r="R5824" t="str">
            <v>KUTALIMAN</v>
          </cell>
          <cell r="S5824" t="str">
            <v>KEDUNGBANTENG</v>
          </cell>
          <cell r="T5824" t="str">
            <v>KUTALIMAN</v>
          </cell>
          <cell r="U5824" t="str">
            <v>003</v>
          </cell>
          <cell r="V5824" t="str">
            <v>002</v>
          </cell>
          <cell r="W5824" t="str">
            <v>Indonesia</v>
          </cell>
        </row>
        <row r="5825">
          <cell r="B5825" t="str">
            <v>NAFIZ IRSYADHAFIZD ZAFRAN</v>
          </cell>
          <cell r="C5825" t="str">
            <v>330223090814000</v>
          </cell>
          <cell r="D5825" t="str">
            <v>L</v>
          </cell>
          <cell r="E5825" t="str">
            <v>BANYUMAS</v>
          </cell>
          <cell r="F5825" t="str">
            <v>09/08/2014</v>
          </cell>
          <cell r="G5825" t="str">
            <v>TIDAK TAHU</v>
          </cell>
          <cell r="H5825" t="str">
            <v>Islam</v>
          </cell>
          <cell r="I5825" t="str">
            <v>Belum Kawin</v>
          </cell>
          <cell r="J5825" t="str">
            <v>Cucu</v>
          </cell>
          <cell r="K5825" t="str">
            <v>06</v>
          </cell>
          <cell r="L5825" t="str">
            <v>Tidak/Belum Sekolah</v>
          </cell>
          <cell r="M5825" t="str">
            <v>Belum/Tidak Bekerja</v>
          </cell>
          <cell r="N5825" t="str">
            <v>ELSA NURLITA WIDIASTIWI</v>
          </cell>
          <cell r="O5825">
            <v>0</v>
          </cell>
          <cell r="P5825" t="str">
            <v>3302230412080002</v>
          </cell>
          <cell r="Q5825" t="str">
            <v>SUGENG SUBEKTI</v>
          </cell>
          <cell r="R5825" t="str">
            <v>KUTALIMAN</v>
          </cell>
          <cell r="S5825" t="str">
            <v>KEDUNGBANTENG</v>
          </cell>
          <cell r="T5825" t="str">
            <v>KUTALIMAN</v>
          </cell>
          <cell r="U5825" t="str">
            <v>001</v>
          </cell>
          <cell r="V5825" t="str">
            <v>001</v>
          </cell>
          <cell r="W5825" t="str">
            <v>Indonesia</v>
          </cell>
        </row>
        <row r="5826">
          <cell r="B5826" t="str">
            <v>KHANZA RAFIQ PRATAMA</v>
          </cell>
          <cell r="C5826" t="str">
            <v>3302233012050001</v>
          </cell>
          <cell r="D5826" t="str">
            <v>L</v>
          </cell>
          <cell r="E5826" t="str">
            <v>BANYUMAS</v>
          </cell>
          <cell r="F5826" t="str">
            <v>30/12/2015</v>
          </cell>
          <cell r="G5826" t="str">
            <v>TIDAK TAHU</v>
          </cell>
          <cell r="H5826" t="str">
            <v>Islam</v>
          </cell>
          <cell r="I5826" t="str">
            <v>Belum Kawin</v>
          </cell>
          <cell r="J5826" t="str">
            <v>Anak</v>
          </cell>
          <cell r="K5826" t="str">
            <v>04</v>
          </cell>
          <cell r="L5826" t="str">
            <v>Tidak/Belum Sekolah</v>
          </cell>
          <cell r="M5826" t="str">
            <v>Belum/Tidak Bekerja</v>
          </cell>
          <cell r="N5826" t="str">
            <v>UMIYATI</v>
          </cell>
          <cell r="O5826" t="str">
            <v>DIRO</v>
          </cell>
          <cell r="P5826" t="str">
            <v>3302232910140003</v>
          </cell>
          <cell r="Q5826" t="str">
            <v>DIRO</v>
          </cell>
          <cell r="R5826" t="str">
            <v>KUTALIMAN</v>
          </cell>
          <cell r="S5826" t="str">
            <v>KEDUNGBANTENG</v>
          </cell>
          <cell r="T5826" t="str">
            <v>KUTALIMAN</v>
          </cell>
          <cell r="U5826" t="str">
            <v>006</v>
          </cell>
          <cell r="V5826" t="str">
            <v>001</v>
          </cell>
          <cell r="W5826" t="str">
            <v>Indonesia</v>
          </cell>
        </row>
        <row r="5827">
          <cell r="B5827" t="str">
            <v>DEVAN OZA MAULANA</v>
          </cell>
          <cell r="C5827" t="str">
            <v>330223221215000</v>
          </cell>
          <cell r="D5827" t="str">
            <v>L</v>
          </cell>
          <cell r="E5827" t="str">
            <v>BANYUMAS</v>
          </cell>
          <cell r="F5827" t="str">
            <v>22/12/2015</v>
          </cell>
          <cell r="G5827" t="str">
            <v>TIDAK TAHU</v>
          </cell>
          <cell r="H5827" t="str">
            <v>Islam</v>
          </cell>
          <cell r="I5827" t="str">
            <v>Belum Kawin</v>
          </cell>
          <cell r="J5827" t="str">
            <v>Anak</v>
          </cell>
          <cell r="K5827" t="str">
            <v>04</v>
          </cell>
          <cell r="L5827" t="str">
            <v>Tidak/Belum Sekolah</v>
          </cell>
          <cell r="M5827" t="str">
            <v>Belum/Tidak Bekerja</v>
          </cell>
          <cell r="N5827" t="str">
            <v>KHANIFAH</v>
          </cell>
          <cell r="O5827" t="str">
            <v>LILI YULIANTO</v>
          </cell>
          <cell r="P5827" t="str">
            <v>3302230701160007</v>
          </cell>
          <cell r="Q5827" t="str">
            <v>LILI YULIANTO</v>
          </cell>
          <cell r="R5827" t="str">
            <v>KUTALIMAN</v>
          </cell>
          <cell r="S5827" t="str">
            <v>KEDUNGBANTENG</v>
          </cell>
          <cell r="T5827" t="str">
            <v>KUTALIMAN</v>
          </cell>
          <cell r="U5827" t="str">
            <v>005</v>
          </cell>
          <cell r="V5827" t="str">
            <v>002</v>
          </cell>
          <cell r="W5827" t="str">
            <v>Indonesia</v>
          </cell>
        </row>
        <row r="5828">
          <cell r="B5828" t="str">
            <v>PRESTIAN GILANG PAMUNGKAS</v>
          </cell>
          <cell r="C5828" t="str">
            <v>3302232510870001</v>
          </cell>
          <cell r="D5828" t="str">
            <v>L</v>
          </cell>
          <cell r="E5828" t="str">
            <v>BANYUMAS</v>
          </cell>
          <cell r="F5828" t="str">
            <v>25/10/1987</v>
          </cell>
          <cell r="G5828" t="str">
            <v>TIDAK TAHU</v>
          </cell>
          <cell r="H5828" t="str">
            <v>Islam</v>
          </cell>
          <cell r="I5828" t="str">
            <v>Kawin</v>
          </cell>
          <cell r="J5828" t="str">
            <v>Kepala Keluarga</v>
          </cell>
          <cell r="K5828" t="str">
            <v>01</v>
          </cell>
          <cell r="L5828" t="str">
            <v>SLTA/Sederajat</v>
          </cell>
          <cell r="M5828" t="str">
            <v>Karyawan Swasta</v>
          </cell>
          <cell r="N5828" t="str">
            <v>ENDANG ADININGSIH</v>
          </cell>
          <cell r="O5828" t="str">
            <v>WAHYONO</v>
          </cell>
          <cell r="P5828" t="str">
            <v>3302231606060003</v>
          </cell>
          <cell r="Q5828" t="str">
            <v>PRESTIAN GILANG PAMUNGKAS</v>
          </cell>
          <cell r="R5828" t="str">
            <v>KUTALIMAN</v>
          </cell>
          <cell r="S5828" t="str">
            <v>KEDUNGBANTENG</v>
          </cell>
          <cell r="T5828" t="str">
            <v>KUTALIMAN</v>
          </cell>
          <cell r="U5828" t="str">
            <v>002</v>
          </cell>
          <cell r="V5828" t="str">
            <v>001</v>
          </cell>
          <cell r="W5828" t="str">
            <v>Indonesia</v>
          </cell>
        </row>
        <row r="5829">
          <cell r="B5829" t="str">
            <v>GYVA ALTHEA MEZZALUNA</v>
          </cell>
          <cell r="C5829" t="str">
            <v>3302237008050001</v>
          </cell>
          <cell r="D5829" t="str">
            <v>P</v>
          </cell>
          <cell r="E5829" t="str">
            <v>BANYUMAS</v>
          </cell>
          <cell r="F5829" t="str">
            <v>30/08/2005</v>
          </cell>
          <cell r="G5829" t="str">
            <v>TIDAK TAHU</v>
          </cell>
          <cell r="H5829" t="str">
            <v>Islam</v>
          </cell>
          <cell r="I5829" t="str">
            <v>Belum Kawin</v>
          </cell>
          <cell r="J5829" t="str">
            <v>Anak</v>
          </cell>
          <cell r="K5829" t="str">
            <v>04</v>
          </cell>
          <cell r="L5829" t="str">
            <v>Tidak Tamat SD/Sederajat</v>
          </cell>
          <cell r="M5829" t="str">
            <v>Pelajar/Mahasiswa</v>
          </cell>
          <cell r="N5829" t="str">
            <v>VILINDA VERONIKA</v>
          </cell>
          <cell r="O5829" t="str">
            <v>PRESTIAN GILANG PAMUNGKAS</v>
          </cell>
          <cell r="P5829" t="str">
            <v>3302231606060003</v>
          </cell>
          <cell r="Q5829" t="str">
            <v>PRESTIAN GILANG PAMUNGKAS</v>
          </cell>
          <cell r="R5829" t="str">
            <v>KUTALIMAN</v>
          </cell>
          <cell r="S5829" t="str">
            <v>KEDUNGBANTENG</v>
          </cell>
          <cell r="T5829" t="str">
            <v>KUTALIMAN</v>
          </cell>
          <cell r="U5829" t="str">
            <v>002</v>
          </cell>
          <cell r="V5829" t="str">
            <v>001</v>
          </cell>
          <cell r="W5829" t="str">
            <v>Indonesia</v>
          </cell>
        </row>
        <row r="5830">
          <cell r="B5830" t="str">
            <v>TARIKUN</v>
          </cell>
          <cell r="C5830" t="str">
            <v>3308153007750001</v>
          </cell>
          <cell r="D5830" t="str">
            <v>L</v>
          </cell>
          <cell r="E5830" t="str">
            <v>MAGELANG</v>
          </cell>
          <cell r="F5830" t="str">
            <v>30/07/1975</v>
          </cell>
          <cell r="G5830" t="str">
            <v>TIDAK TAHU</v>
          </cell>
          <cell r="H5830" t="str">
            <v>Islam</v>
          </cell>
          <cell r="I5830" t="str">
            <v>Cerai Hidup</v>
          </cell>
          <cell r="J5830" t="str">
            <v>Anak</v>
          </cell>
          <cell r="K5830" t="str">
            <v>04</v>
          </cell>
          <cell r="L5830" t="str">
            <v>Tamat SD/Sederajat</v>
          </cell>
          <cell r="M5830" t="str">
            <v>Buruh Harian Lepas</v>
          </cell>
          <cell r="N5830" t="str">
            <v>KARTI</v>
          </cell>
          <cell r="O5830" t="str">
            <v>MAD KARTA</v>
          </cell>
          <cell r="P5830" t="str">
            <v>3302231702053833</v>
          </cell>
          <cell r="Q5830" t="str">
            <v>MAD KARTA</v>
          </cell>
          <cell r="R5830" t="str">
            <v>KUTALIMAN</v>
          </cell>
          <cell r="S5830" t="str">
            <v>KEDUNGBANTENG</v>
          </cell>
          <cell r="T5830" t="str">
            <v>KUTALIMAN</v>
          </cell>
          <cell r="U5830" t="str">
            <v>004</v>
          </cell>
          <cell r="V5830" t="str">
            <v>002</v>
          </cell>
          <cell r="W5830" t="str">
            <v>Indonesia</v>
          </cell>
        </row>
        <row r="5831">
          <cell r="B5831" t="str">
            <v>SYEFUL HUSNA</v>
          </cell>
          <cell r="C5831" t="str">
            <v>330223040116000</v>
          </cell>
          <cell r="D5831" t="str">
            <v>L</v>
          </cell>
          <cell r="E5831" t="str">
            <v>BANYUMAS</v>
          </cell>
          <cell r="F5831" t="str">
            <v>04/01/2016</v>
          </cell>
          <cell r="G5831" t="str">
            <v>TIDAK TAHU</v>
          </cell>
          <cell r="H5831" t="str">
            <v>Islam</v>
          </cell>
          <cell r="I5831" t="str">
            <v>Belum Kawin</v>
          </cell>
          <cell r="J5831" t="str">
            <v>Anak</v>
          </cell>
          <cell r="K5831" t="str">
            <v>04</v>
          </cell>
          <cell r="L5831" t="str">
            <v>Tidak/Belum Sekolah</v>
          </cell>
          <cell r="M5831" t="str">
            <v>Belum/Tidak Bekerja</v>
          </cell>
          <cell r="N5831" t="str">
            <v>SITI ROKHANI</v>
          </cell>
          <cell r="O5831" t="str">
            <v>AHYARI</v>
          </cell>
          <cell r="P5831" t="str">
            <v>3302230306100001</v>
          </cell>
          <cell r="Q5831" t="str">
            <v>AHYARI</v>
          </cell>
          <cell r="R5831" t="str">
            <v>KUTALIMAN</v>
          </cell>
          <cell r="S5831" t="str">
            <v>KEDUNGBANTENG</v>
          </cell>
          <cell r="T5831" t="str">
            <v>KUTALIMAN</v>
          </cell>
          <cell r="U5831" t="str">
            <v>007</v>
          </cell>
          <cell r="V5831" t="str">
            <v>001</v>
          </cell>
          <cell r="W5831" t="str">
            <v>Indonesia</v>
          </cell>
        </row>
        <row r="5832">
          <cell r="B5832" t="str">
            <v>RINDI JULIYANI</v>
          </cell>
          <cell r="C5832" t="str">
            <v>3302234406140001</v>
          </cell>
          <cell r="D5832" t="str">
            <v>P</v>
          </cell>
          <cell r="E5832" t="str">
            <v>BANYUMAS</v>
          </cell>
          <cell r="F5832" t="str">
            <v>04/06/2014</v>
          </cell>
          <cell r="G5832" t="str">
            <v>TIDAK TAHU</v>
          </cell>
          <cell r="H5832" t="str">
            <v>Islam</v>
          </cell>
          <cell r="I5832" t="str">
            <v>Belum Kawin</v>
          </cell>
          <cell r="J5832" t="str">
            <v>Anak</v>
          </cell>
          <cell r="K5832" t="str">
            <v>04</v>
          </cell>
          <cell r="L5832" t="str">
            <v>Tidak/Belum Sekolah</v>
          </cell>
          <cell r="M5832" t="str">
            <v>Belum/Tidak Bekerja</v>
          </cell>
          <cell r="N5832" t="str">
            <v>SITI ROKHANI</v>
          </cell>
          <cell r="O5832" t="str">
            <v>AHYARI</v>
          </cell>
          <cell r="P5832" t="str">
            <v>3302230306100001</v>
          </cell>
          <cell r="Q5832" t="str">
            <v>AHYARI</v>
          </cell>
          <cell r="R5832" t="str">
            <v>KUTALIMAN</v>
          </cell>
          <cell r="S5832" t="str">
            <v>KEDUNGBANTENG</v>
          </cell>
          <cell r="T5832" t="str">
            <v>KUTALIMAN</v>
          </cell>
          <cell r="U5832" t="str">
            <v>006</v>
          </cell>
          <cell r="V5832" t="str">
            <v>001</v>
          </cell>
          <cell r="W5832" t="str">
            <v>Indonesia</v>
          </cell>
        </row>
        <row r="5833">
          <cell r="B5833" t="str">
            <v>ELDA BUNGA LESTARI</v>
          </cell>
          <cell r="C5833" t="str">
            <v>33022312012016</v>
          </cell>
          <cell r="D5833" t="str">
            <v>P</v>
          </cell>
          <cell r="E5833" t="str">
            <v>BANYUMAS</v>
          </cell>
          <cell r="F5833" t="str">
            <v>12/01/2016</v>
          </cell>
          <cell r="G5833" t="str">
            <v>Tidak Tahu</v>
          </cell>
          <cell r="H5833" t="str">
            <v>Islam</v>
          </cell>
          <cell r="I5833" t="str">
            <v>Belum Kawin</v>
          </cell>
          <cell r="J5833" t="str">
            <v>Anak</v>
          </cell>
          <cell r="K5833" t="str">
            <v>04</v>
          </cell>
          <cell r="L5833" t="str">
            <v>Tidak/Belum Sekolah</v>
          </cell>
          <cell r="M5833" t="str">
            <v>Belum/Tidak Bekerja</v>
          </cell>
          <cell r="N5833" t="str">
            <v>HATWATI</v>
          </cell>
          <cell r="O5833" t="str">
            <v>TEGUH ANDRIANSAH PUTRA</v>
          </cell>
          <cell r="P5833" t="str">
            <v>3302230205120003</v>
          </cell>
          <cell r="Q5833" t="str">
            <v>TEGUH ANDRIANSAH PUTRA</v>
          </cell>
          <cell r="R5833" t="str">
            <v>KUTALIMAN</v>
          </cell>
          <cell r="S5833" t="str">
            <v>KEDUNGBANTENG</v>
          </cell>
          <cell r="T5833" t="str">
            <v>KUTALIMAN</v>
          </cell>
          <cell r="U5833" t="str">
            <v>003</v>
          </cell>
          <cell r="V5833" t="str">
            <v>001</v>
          </cell>
          <cell r="W5833" t="str">
            <v>Indonesia</v>
          </cell>
        </row>
        <row r="5834">
          <cell r="B5834" t="str">
            <v>LAELYANA KARIMA MAHBUBAH</v>
          </cell>
          <cell r="C5834" t="str">
            <v>330223551115000</v>
          </cell>
          <cell r="D5834" t="str">
            <v>P</v>
          </cell>
          <cell r="E5834" t="str">
            <v>BANYUMAS</v>
          </cell>
          <cell r="F5834" t="str">
            <v>15/11/2015</v>
          </cell>
          <cell r="G5834" t="str">
            <v>TIDAK TAHU</v>
          </cell>
          <cell r="H5834" t="str">
            <v>Islam</v>
          </cell>
          <cell r="I5834" t="str">
            <v>Belum Kawin</v>
          </cell>
          <cell r="J5834" t="str">
            <v>Anak</v>
          </cell>
          <cell r="K5834" t="str">
            <v>04</v>
          </cell>
          <cell r="L5834" t="str">
            <v>Tidak/Belum Sekolah</v>
          </cell>
          <cell r="M5834" t="str">
            <v>Belum/Tidak Bekerja</v>
          </cell>
          <cell r="N5834" t="str">
            <v>MUSFIROH</v>
          </cell>
          <cell r="O5834" t="str">
            <v>KASTAM</v>
          </cell>
          <cell r="P5834" t="str">
            <v>3302231305130004</v>
          </cell>
          <cell r="Q5834" t="str">
            <v>KASTAM</v>
          </cell>
          <cell r="R5834" t="str">
            <v>KUTALIMAN</v>
          </cell>
          <cell r="S5834" t="str">
            <v>KEDUNGBANTENG</v>
          </cell>
          <cell r="T5834" t="str">
            <v>KUTALIMAN</v>
          </cell>
          <cell r="U5834" t="str">
            <v>003</v>
          </cell>
          <cell r="V5834" t="str">
            <v>003</v>
          </cell>
          <cell r="W5834" t="str">
            <v>Indonesia</v>
          </cell>
        </row>
        <row r="5835">
          <cell r="B5835" t="str">
            <v>AFTA WAHYU RAHMAWAN</v>
          </cell>
          <cell r="C5835" t="str">
            <v>33022306012016</v>
          </cell>
          <cell r="D5835" t="str">
            <v>L</v>
          </cell>
          <cell r="E5835" t="str">
            <v>BANYUMAS</v>
          </cell>
          <cell r="F5835" t="str">
            <v>06/01/2016</v>
          </cell>
          <cell r="G5835" t="str">
            <v>Tidak Tahu</v>
          </cell>
          <cell r="H5835" t="str">
            <v>Islam</v>
          </cell>
          <cell r="I5835" t="str">
            <v>Belum Kawin</v>
          </cell>
          <cell r="J5835" t="str">
            <v>Anak</v>
          </cell>
          <cell r="K5835" t="str">
            <v>04</v>
          </cell>
          <cell r="L5835" t="str">
            <v>Tidak/Belum Sekolah</v>
          </cell>
          <cell r="M5835" t="str">
            <v>Belum/Tidak Bekerja</v>
          </cell>
          <cell r="N5835" t="str">
            <v>DARWATI</v>
          </cell>
          <cell r="O5835" t="str">
            <v>KIRNO</v>
          </cell>
          <cell r="P5835" t="str">
            <v>3302231808060070</v>
          </cell>
          <cell r="Q5835" t="str">
            <v>KIRNO</v>
          </cell>
          <cell r="R5835" t="str">
            <v>KUTALIMAN</v>
          </cell>
          <cell r="S5835" t="str">
            <v>KEDUNGBANTENG</v>
          </cell>
          <cell r="T5835" t="str">
            <v>KUTALIMAN</v>
          </cell>
          <cell r="U5835" t="str">
            <v>003</v>
          </cell>
          <cell r="V5835" t="str">
            <v>002</v>
          </cell>
          <cell r="W5835" t="str">
            <v>Indonesia</v>
          </cell>
        </row>
        <row r="5836">
          <cell r="B5836" t="str">
            <v>DEFIRA ULFA ANJANI</v>
          </cell>
          <cell r="C5836" t="str">
            <v>330223470116000</v>
          </cell>
          <cell r="D5836" t="str">
            <v>P</v>
          </cell>
          <cell r="E5836" t="str">
            <v>BANYUMAS</v>
          </cell>
          <cell r="F5836" t="str">
            <v>07/01/2016</v>
          </cell>
          <cell r="G5836" t="str">
            <v>TIDAK TAHU</v>
          </cell>
          <cell r="H5836" t="str">
            <v>Islam</v>
          </cell>
          <cell r="I5836" t="str">
            <v>Belum Kawin</v>
          </cell>
          <cell r="J5836" t="str">
            <v>Anak</v>
          </cell>
          <cell r="K5836" t="str">
            <v>04</v>
          </cell>
          <cell r="L5836" t="str">
            <v>Tidak/Belum Sekolah</v>
          </cell>
          <cell r="M5836" t="str">
            <v>Belum/Tidak Bekerja</v>
          </cell>
          <cell r="N5836" t="str">
            <v>DEWI LESTARI</v>
          </cell>
          <cell r="O5836" t="str">
            <v>ARIFIN</v>
          </cell>
          <cell r="P5836" t="str">
            <v>3302230110150002</v>
          </cell>
          <cell r="Q5836" t="str">
            <v>ARIFIN</v>
          </cell>
          <cell r="R5836" t="str">
            <v>KUTALIMAN</v>
          </cell>
          <cell r="S5836" t="str">
            <v>KEDUNGBANTENG</v>
          </cell>
          <cell r="T5836" t="str">
            <v>KUTALIMAN</v>
          </cell>
          <cell r="U5836" t="str">
            <v>005</v>
          </cell>
          <cell r="V5836" t="str">
            <v>003</v>
          </cell>
          <cell r="W5836" t="str">
            <v>Indonesia</v>
          </cell>
        </row>
        <row r="5837">
          <cell r="B5837" t="str">
            <v>LUSIANA CASTURI</v>
          </cell>
          <cell r="C5837" t="str">
            <v>3303124109920001</v>
          </cell>
          <cell r="D5837" t="str">
            <v>P</v>
          </cell>
          <cell r="E5837" t="str">
            <v>PURBALINGGA</v>
          </cell>
          <cell r="F5837" t="str">
            <v>01/09/1992</v>
          </cell>
          <cell r="G5837" t="str">
            <v>TIDAK TAHU</v>
          </cell>
          <cell r="H5837" t="str">
            <v>Islam</v>
          </cell>
          <cell r="I5837" t="str">
            <v>Kawin</v>
          </cell>
          <cell r="J5837" t="str">
            <v>Istri</v>
          </cell>
          <cell r="K5837" t="str">
            <v>03</v>
          </cell>
          <cell r="L5837" t="str">
            <v>SLTP/Sederajat</v>
          </cell>
          <cell r="M5837" t="str">
            <v>Mengurus Rumah Tangga</v>
          </cell>
          <cell r="N5837" t="str">
            <v>KHADINI</v>
          </cell>
          <cell r="O5837" t="str">
            <v>KHASAN MUQODIR</v>
          </cell>
          <cell r="P5837" t="str">
            <v/>
          </cell>
          <cell r="Q5837" t="str">
            <v>SOIM</v>
          </cell>
          <cell r="R5837" t="str">
            <v>KUTALIMAMAN</v>
          </cell>
          <cell r="S5837" t="str">
            <v>KEDUNGBANTENG</v>
          </cell>
          <cell r="T5837" t="str">
            <v>KUTALIMAN</v>
          </cell>
          <cell r="U5837" t="str">
            <v>006</v>
          </cell>
          <cell r="V5837" t="str">
            <v>003</v>
          </cell>
          <cell r="W5837" t="str">
            <v>Indonesia</v>
          </cell>
        </row>
        <row r="5838">
          <cell r="B5838" t="str">
            <v>WENDIKA</v>
          </cell>
          <cell r="C5838" t="str">
            <v>3302232811880006</v>
          </cell>
          <cell r="D5838" t="str">
            <v>L</v>
          </cell>
          <cell r="E5838" t="str">
            <v>BANYUMAS</v>
          </cell>
          <cell r="F5838" t="str">
            <v>28/11/1988</v>
          </cell>
          <cell r="G5838" t="str">
            <v>TIDAK TAHU</v>
          </cell>
          <cell r="H5838" t="str">
            <v>Islam</v>
          </cell>
          <cell r="I5838" t="str">
            <v>Kawin</v>
          </cell>
          <cell r="J5838" t="str">
            <v>Kepala Keluarga</v>
          </cell>
          <cell r="K5838" t="str">
            <v>01</v>
          </cell>
          <cell r="L5838" t="str">
            <v>SLTA/Sederajat</v>
          </cell>
          <cell r="M5838" t="str">
            <v>Karyawan Swasta</v>
          </cell>
          <cell r="N5838" t="str">
            <v>SITI KHASANAH</v>
          </cell>
          <cell r="O5838" t="str">
            <v>TARWIN</v>
          </cell>
          <cell r="P5838" t="str">
            <v>3302231602160004</v>
          </cell>
          <cell r="Q5838" t="str">
            <v>WENDIKA</v>
          </cell>
          <cell r="R5838" t="str">
            <v>KUTALIMAN</v>
          </cell>
          <cell r="S5838" t="str">
            <v>KEDUNGBANTENG</v>
          </cell>
          <cell r="T5838" t="str">
            <v>KUTALIMAN</v>
          </cell>
          <cell r="U5838" t="str">
            <v>001</v>
          </cell>
          <cell r="V5838" t="str">
            <v>001</v>
          </cell>
          <cell r="W5838" t="str">
            <v>Indonesia</v>
          </cell>
        </row>
        <row r="5839">
          <cell r="B5839" t="str">
            <v>DINI NUR HANIFAH</v>
          </cell>
          <cell r="C5839" t="str">
            <v>330223450216000</v>
          </cell>
          <cell r="D5839" t="str">
            <v>P</v>
          </cell>
          <cell r="E5839" t="str">
            <v>BANYUMAS</v>
          </cell>
          <cell r="F5839" t="str">
            <v>05/02/2016</v>
          </cell>
          <cell r="G5839" t="str">
            <v>TIDAK TAHU</v>
          </cell>
          <cell r="H5839" t="str">
            <v>Islam</v>
          </cell>
          <cell r="I5839" t="str">
            <v>Belum Kawin</v>
          </cell>
          <cell r="J5839" t="str">
            <v>Anak</v>
          </cell>
          <cell r="K5839" t="str">
            <v>04</v>
          </cell>
          <cell r="L5839" t="str">
            <v>Tidak/Belum Sekolah</v>
          </cell>
          <cell r="M5839" t="str">
            <v>Belum/Tidak Bekerja</v>
          </cell>
          <cell r="N5839" t="str">
            <v>MUTINGAH</v>
          </cell>
          <cell r="O5839" t="str">
            <v>DARKIM</v>
          </cell>
          <cell r="P5839" t="str">
            <v>3302232912100002</v>
          </cell>
          <cell r="Q5839" t="str">
            <v>DARKIM</v>
          </cell>
          <cell r="R5839" t="str">
            <v>KUTALIMAN</v>
          </cell>
          <cell r="S5839" t="str">
            <v>KEDUNGBANTENG</v>
          </cell>
          <cell r="T5839" t="str">
            <v>KUTALIMAN</v>
          </cell>
          <cell r="U5839" t="str">
            <v>004</v>
          </cell>
          <cell r="V5839" t="str">
            <v>003</v>
          </cell>
          <cell r="W5839" t="str">
            <v>Indonesia</v>
          </cell>
        </row>
        <row r="5840">
          <cell r="B5840" t="str">
            <v>ALI PURNOMO</v>
          </cell>
          <cell r="C5840" t="str">
            <v>3302231102900001</v>
          </cell>
          <cell r="D5840" t="str">
            <v>L</v>
          </cell>
          <cell r="E5840" t="str">
            <v>BANYUMAS</v>
          </cell>
          <cell r="F5840" t="str">
            <v>11/02/1990</v>
          </cell>
          <cell r="G5840" t="str">
            <v>TIDAK TAHU</v>
          </cell>
          <cell r="H5840" t="str">
            <v>Islam</v>
          </cell>
          <cell r="I5840" t="str">
            <v>Kawin</v>
          </cell>
          <cell r="J5840" t="str">
            <v>Kepala Keluarga</v>
          </cell>
          <cell r="K5840" t="str">
            <v>01</v>
          </cell>
          <cell r="L5840" t="str">
            <v>Tamat SD/Sederajat</v>
          </cell>
          <cell r="M5840" t="str">
            <v>Buruh Harian Lepas</v>
          </cell>
          <cell r="N5840" t="str">
            <v>SOHIROH</v>
          </cell>
          <cell r="O5840" t="str">
            <v>MUSALIM YATIN</v>
          </cell>
          <cell r="P5840" t="str">
            <v/>
          </cell>
          <cell r="Q5840" t="str">
            <v>ALI PURNOMO</v>
          </cell>
          <cell r="R5840" t="str">
            <v>KUTALIMAN</v>
          </cell>
          <cell r="S5840" t="str">
            <v>KEDUNGBANTENG</v>
          </cell>
          <cell r="T5840" t="str">
            <v>KUTALIMAN</v>
          </cell>
          <cell r="U5840" t="str">
            <v>004</v>
          </cell>
          <cell r="V5840" t="str">
            <v>001</v>
          </cell>
          <cell r="W5840" t="str">
            <v>Indonesia</v>
          </cell>
        </row>
        <row r="5841">
          <cell r="B5841" t="str">
            <v>MUHAMAD FATIH NAWAWI</v>
          </cell>
          <cell r="C5841" t="str">
            <v>330223030216000</v>
          </cell>
          <cell r="D5841" t="str">
            <v>L</v>
          </cell>
          <cell r="E5841" t="str">
            <v>BANYUMAS</v>
          </cell>
          <cell r="F5841" t="str">
            <v>03/02/2016</v>
          </cell>
          <cell r="G5841" t="str">
            <v>TIDAK TAHU</v>
          </cell>
          <cell r="H5841" t="str">
            <v>Islam</v>
          </cell>
          <cell r="I5841" t="str">
            <v>Belum Kawin</v>
          </cell>
          <cell r="J5841" t="str">
            <v>Anak</v>
          </cell>
          <cell r="K5841" t="str">
            <v>04</v>
          </cell>
          <cell r="L5841" t="str">
            <v>Tidak/Belum Sekolah</v>
          </cell>
          <cell r="M5841" t="str">
            <v>Belum/Tidak Bekerja</v>
          </cell>
          <cell r="N5841" t="str">
            <v>LUSIANA CASTURI</v>
          </cell>
          <cell r="O5841" t="str">
            <v>SOIM</v>
          </cell>
          <cell r="P5841" t="str">
            <v>3302230902160001</v>
          </cell>
          <cell r="Q5841" t="str">
            <v>SOIM</v>
          </cell>
          <cell r="R5841" t="str">
            <v>KUTALIMAN</v>
          </cell>
          <cell r="S5841" t="str">
            <v>KEDUNGBANTENG</v>
          </cell>
          <cell r="T5841" t="str">
            <v>KUTALIMAN</v>
          </cell>
          <cell r="U5841" t="str">
            <v>006</v>
          </cell>
          <cell r="V5841" t="str">
            <v>003</v>
          </cell>
          <cell r="W5841" t="str">
            <v>Indonesia</v>
          </cell>
        </row>
        <row r="5842">
          <cell r="B5842" t="str">
            <v>SUNARTI</v>
          </cell>
          <cell r="C5842" t="str">
            <v>3302231404140005</v>
          </cell>
          <cell r="D5842" t="str">
            <v>P</v>
          </cell>
          <cell r="E5842" t="str">
            <v>BANYUMAS</v>
          </cell>
          <cell r="F5842" t="str">
            <v>12/11/1990</v>
          </cell>
          <cell r="G5842" t="str">
            <v>Tidak Tahu</v>
          </cell>
          <cell r="H5842" t="str">
            <v>Islam</v>
          </cell>
          <cell r="I5842" t="str">
            <v>Kawin</v>
          </cell>
          <cell r="J5842" t="str">
            <v>Istri</v>
          </cell>
          <cell r="K5842" t="str">
            <v>03</v>
          </cell>
          <cell r="L5842" t="str">
            <v>Tamat SD/Sederajat</v>
          </cell>
          <cell r="M5842" t="str">
            <v>Mengurus Rumah Tangga</v>
          </cell>
          <cell r="N5842" t="str">
            <v>SARTEM</v>
          </cell>
          <cell r="O5842" t="str">
            <v>SODIKUN</v>
          </cell>
          <cell r="P5842" t="str">
            <v>3302231702059668</v>
          </cell>
          <cell r="Q5842" t="str">
            <v>SLAMET BUKHENI</v>
          </cell>
          <cell r="R5842" t="str">
            <v>KUTALIMAN</v>
          </cell>
          <cell r="S5842" t="str">
            <v>KEDUNGBANTENG</v>
          </cell>
          <cell r="T5842" t="str">
            <v>KUTALIMAN</v>
          </cell>
          <cell r="U5842" t="str">
            <v>001</v>
          </cell>
          <cell r="V5842" t="str">
            <v>001</v>
          </cell>
          <cell r="W5842" t="str">
            <v>Indonesia</v>
          </cell>
        </row>
        <row r="5843">
          <cell r="B5843" t="str">
            <v>ANAZA SEPTIYANA PUTRI</v>
          </cell>
          <cell r="C5843" t="str">
            <v>3302237009100005</v>
          </cell>
          <cell r="D5843" t="str">
            <v>P</v>
          </cell>
          <cell r="E5843" t="str">
            <v>BANYUMAS</v>
          </cell>
          <cell r="F5843" t="str">
            <v>30/09/2010</v>
          </cell>
          <cell r="G5843" t="str">
            <v>Tidak Tahu</v>
          </cell>
          <cell r="H5843" t="str">
            <v>Islam</v>
          </cell>
          <cell r="I5843" t="str">
            <v>Belum Kawin</v>
          </cell>
          <cell r="J5843" t="str">
            <v>Famili Lain</v>
          </cell>
          <cell r="K5843" t="str">
            <v>09</v>
          </cell>
          <cell r="L5843" t="str">
            <v>Tidak/Belum Sekolah</v>
          </cell>
          <cell r="M5843" t="str">
            <v>Belum/Tidak Bekerja</v>
          </cell>
          <cell r="N5843" t="str">
            <v>SUNARTI</v>
          </cell>
          <cell r="O5843" t="str">
            <v>MUADIN</v>
          </cell>
          <cell r="P5843" t="str">
            <v>3302231702059668</v>
          </cell>
          <cell r="Q5843" t="str">
            <v>SLAMET BUKHENI</v>
          </cell>
          <cell r="R5843" t="str">
            <v>KUTALIMAN</v>
          </cell>
          <cell r="S5843" t="str">
            <v>KEDUNGBANTENG</v>
          </cell>
          <cell r="T5843" t="str">
            <v>KUTALIMAN</v>
          </cell>
          <cell r="U5843" t="str">
            <v>001</v>
          </cell>
          <cell r="V5843" t="str">
            <v>001</v>
          </cell>
          <cell r="W5843" t="str">
            <v>Indonesia</v>
          </cell>
        </row>
        <row r="5844">
          <cell r="B5844" t="str">
            <v>SUNARTI</v>
          </cell>
          <cell r="C5844" t="str">
            <v>3302235211900006</v>
          </cell>
          <cell r="D5844" t="str">
            <v>P</v>
          </cell>
          <cell r="E5844" t="str">
            <v>BANYUMAS</v>
          </cell>
          <cell r="F5844" t="str">
            <v>12/11/1990\</v>
          </cell>
          <cell r="G5844" t="str">
            <v>TIDAK TAHU</v>
          </cell>
          <cell r="H5844" t="str">
            <v>Islam</v>
          </cell>
          <cell r="I5844" t="str">
            <v>Kawin</v>
          </cell>
          <cell r="J5844" t="str">
            <v>Istri</v>
          </cell>
          <cell r="K5844" t="str">
            <v>03</v>
          </cell>
          <cell r="L5844" t="str">
            <v>Tamat SD/Sederajat</v>
          </cell>
          <cell r="M5844" t="str">
            <v>Mengurus Rumah Tangga</v>
          </cell>
          <cell r="N5844" t="str">
            <v>SARTEM</v>
          </cell>
          <cell r="O5844" t="str">
            <v>SODIKUN</v>
          </cell>
          <cell r="P5844" t="str">
            <v>3302231702059668</v>
          </cell>
          <cell r="Q5844" t="str">
            <v>SLAMET BUKHENI</v>
          </cell>
          <cell r="R5844" t="str">
            <v>KUTALIMAN</v>
          </cell>
          <cell r="S5844" t="str">
            <v>KEDUNGBANTENG</v>
          </cell>
          <cell r="T5844" t="str">
            <v>KUTALIMAN</v>
          </cell>
          <cell r="U5844" t="str">
            <v>001</v>
          </cell>
          <cell r="V5844" t="str">
            <v>001</v>
          </cell>
          <cell r="W5844" t="str">
            <v>Indonesia</v>
          </cell>
        </row>
        <row r="5845">
          <cell r="B5845" t="str">
            <v>KHOERUNNISA</v>
          </cell>
          <cell r="C5845" t="str">
            <v>3302235302160002</v>
          </cell>
          <cell r="D5845" t="str">
            <v>P</v>
          </cell>
          <cell r="E5845" t="str">
            <v>BANYUMAS</v>
          </cell>
          <cell r="F5845" t="str">
            <v>13/02/2016</v>
          </cell>
          <cell r="G5845" t="str">
            <v>TIDAK TAHU</v>
          </cell>
          <cell r="H5845" t="str">
            <v>Islam</v>
          </cell>
          <cell r="I5845" t="str">
            <v>Belum Kawin</v>
          </cell>
          <cell r="J5845" t="str">
            <v>Anak</v>
          </cell>
          <cell r="K5845" t="str">
            <v>04</v>
          </cell>
          <cell r="L5845" t="str">
            <v>Tidak/Belum Sekolah</v>
          </cell>
          <cell r="M5845" t="str">
            <v>Belum/Tidak Bekerja</v>
          </cell>
          <cell r="N5845" t="str">
            <v>SUNART</v>
          </cell>
          <cell r="O5845" t="str">
            <v>SLAMET BUKHENI</v>
          </cell>
          <cell r="P5845" t="str">
            <v>3302231702059668</v>
          </cell>
          <cell r="Q5845" t="str">
            <v>SLAMET BUKHENI</v>
          </cell>
          <cell r="R5845" t="str">
            <v>KUTALIMAN</v>
          </cell>
          <cell r="S5845" t="str">
            <v>KEDUNGBANTENG</v>
          </cell>
          <cell r="T5845" t="str">
            <v>KUTALIMAN</v>
          </cell>
          <cell r="U5845" t="str">
            <v>001</v>
          </cell>
          <cell r="V5845" t="str">
            <v>001</v>
          </cell>
          <cell r="W5845" t="str">
            <v>Indonesia</v>
          </cell>
        </row>
        <row r="5846">
          <cell r="B5846" t="str">
            <v>CAKEM</v>
          </cell>
          <cell r="C5846" t="str">
            <v>3302235007310001</v>
          </cell>
          <cell r="D5846" t="str">
            <v>P</v>
          </cell>
          <cell r="E5846" t="str">
            <v>BANYUMAS</v>
          </cell>
          <cell r="F5846" t="str">
            <v>10/07/1931</v>
          </cell>
          <cell r="G5846" t="str">
            <v>TIDAK TAHU</v>
          </cell>
          <cell r="H5846" t="str">
            <v>Islam</v>
          </cell>
          <cell r="I5846" t="str">
            <v>Cerai Mati</v>
          </cell>
          <cell r="J5846" t="str">
            <v>Orang Tua</v>
          </cell>
          <cell r="K5846" t="str">
            <v>07</v>
          </cell>
          <cell r="L5846" t="str">
            <v>Tidak Tamat SD/Sederajat</v>
          </cell>
          <cell r="M5846" t="str">
            <v>Belum/Tidak Bekerja</v>
          </cell>
          <cell r="N5846">
            <v>0</v>
          </cell>
          <cell r="O5846">
            <v>0</v>
          </cell>
          <cell r="P5846" t="str">
            <v>3302231702059668</v>
          </cell>
          <cell r="Q5846" t="str">
            <v>SLAMET BUKHENI</v>
          </cell>
          <cell r="R5846" t="str">
            <v>KUTALIMAN</v>
          </cell>
          <cell r="S5846" t="str">
            <v>KEDUNGBANTENG</v>
          </cell>
          <cell r="T5846" t="str">
            <v>MENINGGAL</v>
          </cell>
          <cell r="U5846" t="str">
            <v>001</v>
          </cell>
          <cell r="V5846" t="str">
            <v>001</v>
          </cell>
          <cell r="W5846" t="str">
            <v>Indonesia</v>
          </cell>
        </row>
        <row r="5847">
          <cell r="B5847" t="str">
            <v>ZAENU ARIFIN</v>
          </cell>
          <cell r="C5847" t="str">
            <v>330223040615000</v>
          </cell>
          <cell r="D5847" t="str">
            <v>L</v>
          </cell>
          <cell r="E5847" t="str">
            <v>BANYUMAS</v>
          </cell>
          <cell r="F5847" t="str">
            <v>04/06/2016</v>
          </cell>
          <cell r="G5847" t="str">
            <v>TIDAK TAHU</v>
          </cell>
          <cell r="H5847" t="str">
            <v>Islam</v>
          </cell>
          <cell r="I5847" t="str">
            <v>Belum Kawin</v>
          </cell>
          <cell r="J5847" t="str">
            <v>Anak</v>
          </cell>
          <cell r="K5847" t="str">
            <v>04</v>
          </cell>
          <cell r="L5847" t="str">
            <v>Tidak/Belum Sekolah</v>
          </cell>
          <cell r="M5847" t="str">
            <v>Belum/Tidak Bekerja</v>
          </cell>
          <cell r="N5847" t="str">
            <v>SITI KAROMAH</v>
          </cell>
          <cell r="O5847" t="str">
            <v>IKSAN</v>
          </cell>
          <cell r="P5847" t="str">
            <v>3302232305090003</v>
          </cell>
          <cell r="Q5847" t="str">
            <v>IKSAN</v>
          </cell>
          <cell r="R5847" t="str">
            <v>KUTALIMAN</v>
          </cell>
          <cell r="S5847" t="str">
            <v>KEDUNGBANTENG</v>
          </cell>
          <cell r="T5847" t="str">
            <v>KUTALIMAN</v>
          </cell>
          <cell r="U5847" t="str">
            <v>002</v>
          </cell>
          <cell r="V5847" t="str">
            <v>003</v>
          </cell>
          <cell r="W5847" t="str">
            <v>Indonesia</v>
          </cell>
        </row>
        <row r="5848">
          <cell r="B5848" t="str">
            <v>SESTI PRIANTI</v>
          </cell>
          <cell r="C5848" t="str">
            <v>3302236810960002</v>
          </cell>
          <cell r="D5848" t="str">
            <v>P</v>
          </cell>
          <cell r="E5848" t="str">
            <v>BANYUMAS</v>
          </cell>
          <cell r="F5848" t="str">
            <v>28/10/1996</v>
          </cell>
          <cell r="G5848" t="str">
            <v>TIDAK TAHU</v>
          </cell>
          <cell r="H5848" t="str">
            <v>Islam</v>
          </cell>
          <cell r="I5848" t="str">
            <v>Belum Kawin</v>
          </cell>
          <cell r="J5848" t="str">
            <v>Anak</v>
          </cell>
          <cell r="K5848" t="str">
            <v>04</v>
          </cell>
          <cell r="L5848" t="str">
            <v>SLTP/Sederajat</v>
          </cell>
          <cell r="M5848" t="str">
            <v>Belum/Tidak Bekerja</v>
          </cell>
          <cell r="N5848" t="str">
            <v>WARSITI</v>
          </cell>
          <cell r="O5848" t="str">
            <v>PURWANTO KASWO</v>
          </cell>
          <cell r="P5848" t="str">
            <v>3302231802050674</v>
          </cell>
          <cell r="Q5848" t="str">
            <v>PURWANTO KASWO</v>
          </cell>
          <cell r="R5848" t="str">
            <v>KUTALIMAN</v>
          </cell>
          <cell r="S5848" t="str">
            <v>KEDUNGBANTENG</v>
          </cell>
          <cell r="T5848" t="str">
            <v>KUTALIMAN</v>
          </cell>
          <cell r="U5848" t="str">
            <v>004</v>
          </cell>
          <cell r="V5848" t="str">
            <v>001</v>
          </cell>
          <cell r="W5848" t="str">
            <v>Indonesia</v>
          </cell>
        </row>
        <row r="5849">
          <cell r="B5849" t="str">
            <v>KAYRA MARYAM NUSAIBA</v>
          </cell>
          <cell r="C5849" t="str">
            <v>3302234802160001</v>
          </cell>
          <cell r="D5849" t="str">
            <v>P</v>
          </cell>
          <cell r="E5849" t="str">
            <v>BANYUMAS</v>
          </cell>
          <cell r="F5849" t="str">
            <v>08/02/2016</v>
          </cell>
          <cell r="G5849" t="str">
            <v>TIDAK TAHU</v>
          </cell>
          <cell r="H5849" t="str">
            <v>Islam</v>
          </cell>
          <cell r="I5849" t="str">
            <v>Belum Kawin</v>
          </cell>
          <cell r="J5849" t="str">
            <v>Anak</v>
          </cell>
          <cell r="K5849" t="str">
            <v>04</v>
          </cell>
          <cell r="L5849" t="str">
            <v>Tidak/Belum Sekolah</v>
          </cell>
          <cell r="M5849" t="str">
            <v>Belum/Tidak Bekerja</v>
          </cell>
          <cell r="N5849" t="str">
            <v>RUMIYATI</v>
          </cell>
          <cell r="O5849">
            <v>0</v>
          </cell>
          <cell r="P5849" t="str">
            <v>3302230208060001</v>
          </cell>
          <cell r="Q5849" t="str">
            <v>RUMIYATI</v>
          </cell>
          <cell r="R5849" t="str">
            <v>KUTALIMAN</v>
          </cell>
          <cell r="S5849" t="str">
            <v>KEDUNGBANTENG</v>
          </cell>
          <cell r="T5849" t="str">
            <v>KUTALIMAN</v>
          </cell>
          <cell r="U5849" t="str">
            <v>002</v>
          </cell>
          <cell r="V5849" t="str">
            <v>003</v>
          </cell>
          <cell r="W5849" t="str">
            <v>Indonesia</v>
          </cell>
        </row>
        <row r="5850">
          <cell r="B5850" t="str">
            <v>LATIF</v>
          </cell>
          <cell r="C5850" t="str">
            <v>3302221406850003</v>
          </cell>
          <cell r="D5850" t="str">
            <v>L</v>
          </cell>
          <cell r="E5850" t="str">
            <v>BANYUMAS</v>
          </cell>
          <cell r="F5850" t="str">
            <v>14/06/1985</v>
          </cell>
          <cell r="G5850" t="str">
            <v>Tidak Tahu</v>
          </cell>
          <cell r="H5850" t="str">
            <v>Islam</v>
          </cell>
          <cell r="I5850" t="str">
            <v>Kawin</v>
          </cell>
          <cell r="J5850" t="str">
            <v>Kepala Keluarga</v>
          </cell>
          <cell r="K5850" t="str">
            <v>01</v>
          </cell>
          <cell r="L5850" t="str">
            <v>Tamat SD/Sederajat</v>
          </cell>
          <cell r="M5850" t="str">
            <v>Karyawan Swasta</v>
          </cell>
          <cell r="N5850" t="str">
            <v>WAINAH</v>
          </cell>
          <cell r="O5850" t="str">
            <v>DARIKIN</v>
          </cell>
          <cell r="P5850" t="str">
            <v>3302230203160003</v>
          </cell>
          <cell r="Q5850" t="str">
            <v>LATIF</v>
          </cell>
          <cell r="R5850" t="str">
            <v>KUTALIMAN</v>
          </cell>
          <cell r="S5850" t="str">
            <v>KEDUNGBANTENG</v>
          </cell>
          <cell r="T5850" t="str">
            <v>KUTALIMAN</v>
          </cell>
          <cell r="U5850" t="str">
            <v>004</v>
          </cell>
          <cell r="V5850" t="str">
            <v>002</v>
          </cell>
          <cell r="W5850" t="str">
            <v>Indonesia</v>
          </cell>
        </row>
        <row r="5851">
          <cell r="B5851" t="str">
            <v>LATIF</v>
          </cell>
          <cell r="C5851" t="str">
            <v>3302221406850002</v>
          </cell>
          <cell r="D5851" t="str">
            <v>L</v>
          </cell>
          <cell r="E5851" t="str">
            <v>BANYUMAS</v>
          </cell>
          <cell r="F5851" t="str">
            <v>14/06/1985</v>
          </cell>
          <cell r="G5851" t="str">
            <v>TIDAK TAHU</v>
          </cell>
          <cell r="H5851" t="str">
            <v>Islam</v>
          </cell>
          <cell r="I5851" t="str">
            <v>Kawin</v>
          </cell>
          <cell r="J5851" t="str">
            <v>Kepala Keluarga</v>
          </cell>
          <cell r="K5851" t="str">
            <v>01</v>
          </cell>
          <cell r="L5851" t="str">
            <v>Tamat SD/Sederajat</v>
          </cell>
          <cell r="M5851" t="str">
            <v>Karyawan Swasta</v>
          </cell>
          <cell r="N5851" t="str">
            <v>WAINAH</v>
          </cell>
          <cell r="O5851" t="str">
            <v>DARIKIN</v>
          </cell>
          <cell r="P5851" t="str">
            <v/>
          </cell>
          <cell r="Q5851" t="str">
            <v>LATIF</v>
          </cell>
          <cell r="R5851" t="str">
            <v>KUTALIMAN</v>
          </cell>
          <cell r="S5851" t="str">
            <v>KEDUNGBANTENG</v>
          </cell>
          <cell r="T5851" t="str">
            <v>KUTALIMAN</v>
          </cell>
          <cell r="U5851" t="str">
            <v>004</v>
          </cell>
          <cell r="V5851" t="str">
            <v>002</v>
          </cell>
          <cell r="W5851" t="str">
            <v>Indonesia</v>
          </cell>
        </row>
        <row r="5852">
          <cell r="B5852" t="str">
            <v>HARUN SUSANTO CIWAN</v>
          </cell>
          <cell r="C5852" t="str">
            <v>3302232107640001</v>
          </cell>
          <cell r="D5852" t="str">
            <v>L</v>
          </cell>
          <cell r="E5852" t="str">
            <v>BANYUMAS</v>
          </cell>
          <cell r="F5852" t="str">
            <v>21/07/1964</v>
          </cell>
          <cell r="G5852" t="str">
            <v>TIDAK TAHU</v>
          </cell>
          <cell r="H5852" t="str">
            <v>Islam</v>
          </cell>
          <cell r="I5852" t="str">
            <v>Kawin</v>
          </cell>
          <cell r="J5852" t="str">
            <v>Kepala Keluarga</v>
          </cell>
          <cell r="K5852" t="str">
            <v>01</v>
          </cell>
          <cell r="L5852" t="str">
            <v>Tamat SD/Sederajat</v>
          </cell>
          <cell r="M5852" t="str">
            <v>Tukang Cukur</v>
          </cell>
          <cell r="N5852">
            <v>0</v>
          </cell>
          <cell r="O5852">
            <v>0</v>
          </cell>
          <cell r="P5852" t="str">
            <v/>
          </cell>
          <cell r="Q5852" t="str">
            <v>HARUN SUSANTO CIWAN</v>
          </cell>
          <cell r="R5852" t="str">
            <v>KUTALIMAN</v>
          </cell>
          <cell r="S5852" t="str">
            <v>KEDUNGBANTENG</v>
          </cell>
          <cell r="T5852" t="str">
            <v>KUTALIMAN</v>
          </cell>
          <cell r="U5852" t="str">
            <v>004</v>
          </cell>
          <cell r="V5852" t="str">
            <v>002</v>
          </cell>
          <cell r="W5852" t="str">
            <v>Indonesia</v>
          </cell>
        </row>
        <row r="5853">
          <cell r="B5853" t="str">
            <v>JEHAN ROSELANI</v>
          </cell>
          <cell r="C5853" t="str">
            <v>330223690216000</v>
          </cell>
          <cell r="D5853" t="str">
            <v>P</v>
          </cell>
          <cell r="E5853" t="str">
            <v>BANYUMAS</v>
          </cell>
          <cell r="F5853" t="str">
            <v>29/02/2016</v>
          </cell>
          <cell r="G5853" t="str">
            <v>TIDAK TAHU</v>
          </cell>
          <cell r="H5853" t="str">
            <v>Islam</v>
          </cell>
          <cell r="I5853" t="str">
            <v>Belum Kawin</v>
          </cell>
          <cell r="J5853" t="str">
            <v>Anak</v>
          </cell>
          <cell r="K5853" t="str">
            <v>04</v>
          </cell>
          <cell r="L5853" t="str">
            <v>Tidak/Belum Sekolah</v>
          </cell>
          <cell r="M5853" t="str">
            <v>Belum/Tidak Bekerja</v>
          </cell>
          <cell r="N5853" t="str">
            <v>YULIANA</v>
          </cell>
          <cell r="O5853" t="str">
            <v>JEFRI SETIAWAN</v>
          </cell>
          <cell r="P5853" t="str">
            <v>3302231009110009</v>
          </cell>
          <cell r="Q5853" t="str">
            <v>JEFRI SETIAWAN</v>
          </cell>
          <cell r="R5853" t="str">
            <v>KUTALIMAN</v>
          </cell>
          <cell r="S5853" t="str">
            <v>KEDUNGBANTENG</v>
          </cell>
          <cell r="T5853" t="str">
            <v>KUTALIMAN</v>
          </cell>
          <cell r="U5853" t="str">
            <v>007</v>
          </cell>
          <cell r="V5853" t="str">
            <v>001</v>
          </cell>
          <cell r="W5853" t="str">
            <v>Indonesia</v>
          </cell>
        </row>
        <row r="5854">
          <cell r="B5854" t="str">
            <v>AN FATHON MIZANUSHOFAT</v>
          </cell>
          <cell r="C5854" t="str">
            <v>330223200116000</v>
          </cell>
          <cell r="D5854" t="str">
            <v>L</v>
          </cell>
          <cell r="E5854" t="str">
            <v>BANYUMAS</v>
          </cell>
          <cell r="F5854" t="str">
            <v>20/01/2016</v>
          </cell>
          <cell r="G5854" t="str">
            <v>TIDAK TAHU</v>
          </cell>
          <cell r="H5854" t="str">
            <v>Islam</v>
          </cell>
          <cell r="I5854" t="str">
            <v>Belum Kawin</v>
          </cell>
          <cell r="J5854" t="str">
            <v>Cucu</v>
          </cell>
          <cell r="K5854" t="str">
            <v>06</v>
          </cell>
          <cell r="L5854" t="str">
            <v>Tidak/Belum Sekolah</v>
          </cell>
          <cell r="M5854" t="str">
            <v>Belum/Tidak Bekerja</v>
          </cell>
          <cell r="N5854" t="str">
            <v>SHOFI ' INAYATI</v>
          </cell>
          <cell r="O5854" t="str">
            <v>SUMARSONO</v>
          </cell>
          <cell r="P5854" t="str">
            <v>3302231702054301</v>
          </cell>
          <cell r="Q5854" t="str">
            <v>MUKHTAROM</v>
          </cell>
          <cell r="R5854" t="str">
            <v>KUTALIMAN</v>
          </cell>
          <cell r="S5854" t="str">
            <v>KEDUNGBANTENG</v>
          </cell>
          <cell r="T5854" t="str">
            <v>KUTALIMAN</v>
          </cell>
          <cell r="U5854" t="str">
            <v>007</v>
          </cell>
          <cell r="V5854" t="str">
            <v>007</v>
          </cell>
          <cell r="W5854" t="str">
            <v>Indonesia</v>
          </cell>
        </row>
        <row r="5855">
          <cell r="B5855" t="str">
            <v>SUMARSONO</v>
          </cell>
          <cell r="C5855" t="str">
            <v>3302231501770002</v>
          </cell>
          <cell r="D5855" t="str">
            <v>L</v>
          </cell>
          <cell r="E5855" t="str">
            <v>BANYUMAS</v>
          </cell>
          <cell r="F5855" t="str">
            <v>15/01/1977</v>
          </cell>
          <cell r="G5855" t="str">
            <v>TIDAK TAHU</v>
          </cell>
          <cell r="H5855" t="str">
            <v>Islam</v>
          </cell>
          <cell r="I5855" t="str">
            <v>Kawin</v>
          </cell>
          <cell r="J5855" t="str">
            <v>Menantu</v>
          </cell>
          <cell r="K5855" t="str">
            <v>05</v>
          </cell>
          <cell r="L5855" t="str">
            <v>SLTA/Sederajat</v>
          </cell>
          <cell r="M5855" t="str">
            <v>Pedagang</v>
          </cell>
          <cell r="N5855">
            <v>0</v>
          </cell>
          <cell r="O5855" t="str">
            <v>AKHMAD JAHIDIN</v>
          </cell>
          <cell r="P5855" t="str">
            <v/>
          </cell>
          <cell r="Q5855" t="str">
            <v>MUKHTAROM</v>
          </cell>
          <cell r="R5855" t="str">
            <v>KUTALIMAN</v>
          </cell>
          <cell r="S5855" t="str">
            <v>KEDUNGBANTENG</v>
          </cell>
          <cell r="T5855" t="str">
            <v>KUTALIMAN</v>
          </cell>
          <cell r="U5855" t="str">
            <v>007</v>
          </cell>
          <cell r="V5855" t="str">
            <v>001</v>
          </cell>
          <cell r="W5855" t="str">
            <v>Indonesia</v>
          </cell>
        </row>
        <row r="5856">
          <cell r="B5856" t="str">
            <v>KARUNIA AZIZUL HAKIM</v>
          </cell>
          <cell r="C5856" t="str">
            <v>3302231808100005</v>
          </cell>
          <cell r="D5856" t="str">
            <v>L</v>
          </cell>
          <cell r="E5856" t="str">
            <v>BANYUMAS'</v>
          </cell>
          <cell r="F5856" t="str">
            <v>18/08/2010</v>
          </cell>
          <cell r="G5856" t="str">
            <v>TIDAK TAHU</v>
          </cell>
          <cell r="H5856" t="str">
            <v>Islam</v>
          </cell>
          <cell r="I5856" t="str">
            <v>Belum Kawin</v>
          </cell>
          <cell r="J5856" t="str">
            <v>Anak</v>
          </cell>
          <cell r="K5856" t="str">
            <v>04</v>
          </cell>
          <cell r="L5856" t="str">
            <v>Tidak/Belum Sekolah</v>
          </cell>
          <cell r="M5856" t="str">
            <v>Belum/Tidak Bekerja</v>
          </cell>
          <cell r="N5856" t="str">
            <v>RASMINI</v>
          </cell>
          <cell r="O5856" t="str">
            <v>KURNIAWAN</v>
          </cell>
          <cell r="P5856" t="str">
            <v>33022317020534815</v>
          </cell>
          <cell r="Q5856" t="str">
            <v>SANARDI</v>
          </cell>
          <cell r="R5856" t="str">
            <v>KUTALIMAN</v>
          </cell>
          <cell r="S5856" t="str">
            <v>KEDUNGBANTENG</v>
          </cell>
          <cell r="T5856" t="str">
            <v>KUTALIMAN</v>
          </cell>
          <cell r="U5856" t="str">
            <v>004</v>
          </cell>
          <cell r="V5856" t="str">
            <v>004</v>
          </cell>
          <cell r="W5856" t="str">
            <v>Indonesia</v>
          </cell>
        </row>
        <row r="5857">
          <cell r="B5857" t="str">
            <v>WARPIAH</v>
          </cell>
          <cell r="C5857" t="str">
            <v>3329045103900001</v>
          </cell>
          <cell r="D5857" t="str">
            <v>P</v>
          </cell>
          <cell r="E5857" t="str">
            <v>BREBES</v>
          </cell>
          <cell r="F5857" t="str">
            <v>11/03/1990</v>
          </cell>
          <cell r="G5857" t="str">
            <v>TIDAK TAHU</v>
          </cell>
          <cell r="H5857" t="str">
            <v>Islam</v>
          </cell>
          <cell r="I5857" t="str">
            <v>Kawin</v>
          </cell>
          <cell r="J5857" t="str">
            <v>Istri</v>
          </cell>
          <cell r="K5857" t="str">
            <v>03</v>
          </cell>
          <cell r="L5857" t="str">
            <v>Tamat SD/Sederajat</v>
          </cell>
          <cell r="M5857" t="str">
            <v>Mengurus Rumah Tangga</v>
          </cell>
          <cell r="N5857" t="str">
            <v>KASTIMAH</v>
          </cell>
          <cell r="O5857" t="str">
            <v>KASTURI</v>
          </cell>
          <cell r="P5857" t="str">
            <v/>
          </cell>
          <cell r="Q5857" t="str">
            <v>SARWIN</v>
          </cell>
          <cell r="R5857" t="str">
            <v>KUTALIMAN</v>
          </cell>
          <cell r="S5857" t="str">
            <v>KEDUNGBANTENG</v>
          </cell>
          <cell r="T5857" t="str">
            <v>KUTALIMAN</v>
          </cell>
          <cell r="U5857" t="str">
            <v>006</v>
          </cell>
          <cell r="V5857" t="str">
            <v>002</v>
          </cell>
          <cell r="W5857" t="str">
            <v>Indonesia</v>
          </cell>
        </row>
        <row r="5858">
          <cell r="B5858" t="str">
            <v>WINDI IRMA SUKMAYANAH</v>
          </cell>
          <cell r="C5858" t="str">
            <v>3329046809130003</v>
          </cell>
          <cell r="D5858" t="str">
            <v>P</v>
          </cell>
          <cell r="E5858" t="str">
            <v>BREBES</v>
          </cell>
          <cell r="F5858" t="str">
            <v>28/09/2013</v>
          </cell>
          <cell r="G5858" t="str">
            <v>TIDAK TAHU</v>
          </cell>
          <cell r="H5858" t="str">
            <v>Islam</v>
          </cell>
          <cell r="I5858" t="str">
            <v>Belum Kawin</v>
          </cell>
          <cell r="J5858" t="str">
            <v>Famili Lain</v>
          </cell>
          <cell r="K5858" t="str">
            <v>09</v>
          </cell>
          <cell r="L5858" t="str">
            <v>Tidak/Belum Sekolah</v>
          </cell>
          <cell r="M5858" t="str">
            <v>Belum/Tidak Bekerja</v>
          </cell>
          <cell r="N5858" t="str">
            <v>KASTIMAH</v>
          </cell>
          <cell r="O5858" t="str">
            <v>KASTURI</v>
          </cell>
          <cell r="P5858" t="str">
            <v/>
          </cell>
          <cell r="Q5858" t="str">
            <v>KARSITO</v>
          </cell>
          <cell r="R5858" t="str">
            <v>KUTALIMAN</v>
          </cell>
          <cell r="S5858" t="str">
            <v>KEDUNGBANTENG</v>
          </cell>
          <cell r="T5858" t="str">
            <v>KUTALIMAN</v>
          </cell>
          <cell r="U5858" t="str">
            <v>006</v>
          </cell>
          <cell r="V5858" t="str">
            <v>002</v>
          </cell>
          <cell r="W5858" t="str">
            <v>Indonesia</v>
          </cell>
        </row>
        <row r="5859">
          <cell r="B5859" t="str">
            <v>PRIHONO</v>
          </cell>
          <cell r="C5859" t="str">
            <v>3301171104950002</v>
          </cell>
          <cell r="D5859" t="str">
            <v>L</v>
          </cell>
          <cell r="E5859" t="str">
            <v>CILACAP</v>
          </cell>
          <cell r="F5859" t="str">
            <v>11/04/1995</v>
          </cell>
          <cell r="G5859" t="str">
            <v>Tidak Tahu</v>
          </cell>
          <cell r="H5859" t="str">
            <v>Islam</v>
          </cell>
          <cell r="I5859" t="str">
            <v>Kawin</v>
          </cell>
          <cell r="J5859" t="str">
            <v>Kepala Keluarga</v>
          </cell>
          <cell r="K5859" t="str">
            <v>01</v>
          </cell>
          <cell r="L5859" t="str">
            <v>SLTP/Sederajat</v>
          </cell>
          <cell r="M5859" t="str">
            <v>Belum/Tidak Bekerja</v>
          </cell>
          <cell r="N5859" t="str">
            <v>DISEM</v>
          </cell>
          <cell r="O5859" t="str">
            <v>SUTRISNO</v>
          </cell>
          <cell r="P5859" t="str">
            <v>3302231803160002</v>
          </cell>
          <cell r="Q5859" t="str">
            <v>PRIHONO</v>
          </cell>
          <cell r="R5859" t="str">
            <v>KUTALIMAN</v>
          </cell>
          <cell r="S5859" t="str">
            <v>KEDUNGBANTENG</v>
          </cell>
          <cell r="T5859" t="str">
            <v>KUTALIMAN</v>
          </cell>
          <cell r="U5859" t="str">
            <v>001</v>
          </cell>
          <cell r="V5859" t="str">
            <v>004</v>
          </cell>
          <cell r="W5859" t="str">
            <v>Indonesia</v>
          </cell>
        </row>
        <row r="5860">
          <cell r="B5860" t="str">
            <v>SUNARSO</v>
          </cell>
          <cell r="C5860" t="str">
            <v>3302232111570001</v>
          </cell>
          <cell r="D5860" t="str">
            <v>L</v>
          </cell>
          <cell r="E5860" t="str">
            <v>BANYUMAS</v>
          </cell>
          <cell r="F5860" t="str">
            <v>21/11/1957</v>
          </cell>
          <cell r="G5860" t="str">
            <v>TIDAK TAHU</v>
          </cell>
          <cell r="H5860" t="str">
            <v>Islam</v>
          </cell>
          <cell r="I5860" t="str">
            <v>Kawin</v>
          </cell>
          <cell r="J5860" t="str">
            <v>Suami</v>
          </cell>
          <cell r="K5860" t="str">
            <v>02</v>
          </cell>
          <cell r="L5860" t="str">
            <v>Tamat SD/Sederajat</v>
          </cell>
          <cell r="M5860" t="str">
            <v>Buruh Harian Lepas</v>
          </cell>
          <cell r="N5860">
            <v>0</v>
          </cell>
          <cell r="O5860">
            <v>0</v>
          </cell>
          <cell r="P5860" t="str">
            <v/>
          </cell>
          <cell r="Q5860" t="str">
            <v>SUNARSO</v>
          </cell>
          <cell r="R5860" t="str">
            <v>KUTALIMAN</v>
          </cell>
          <cell r="S5860" t="str">
            <v>KEDUNGBANTENG</v>
          </cell>
          <cell r="T5860" t="str">
            <v>KUTALIMAN</v>
          </cell>
          <cell r="U5860" t="str">
            <v>003</v>
          </cell>
          <cell r="V5860" t="str">
            <v>003</v>
          </cell>
          <cell r="W5860" t="str">
            <v>Indonesia</v>
          </cell>
        </row>
        <row r="5861">
          <cell r="B5861" t="str">
            <v>CHAFILUDIN</v>
          </cell>
          <cell r="C5861" t="str">
            <v>3302211605860006</v>
          </cell>
          <cell r="D5861" t="str">
            <v>L</v>
          </cell>
          <cell r="E5861" t="str">
            <v>BANYUMAS</v>
          </cell>
          <cell r="F5861" t="str">
            <v>16/05/1986</v>
          </cell>
          <cell r="G5861" t="str">
            <v>TIDAK TAHU</v>
          </cell>
          <cell r="H5861" t="str">
            <v>Islam</v>
          </cell>
          <cell r="I5861" t="str">
            <v>Kawin</v>
          </cell>
          <cell r="J5861" t="str">
            <v>Kepala Keluarga</v>
          </cell>
          <cell r="K5861" t="str">
            <v>01</v>
          </cell>
          <cell r="L5861" t="str">
            <v>SLTP/Sederajat</v>
          </cell>
          <cell r="M5861" t="str">
            <v>Buruh Harian Lepas</v>
          </cell>
          <cell r="N5861" t="str">
            <v>RUSMINAH</v>
          </cell>
          <cell r="O5861" t="str">
            <v>SUKIRAN ACHMAD SAOKI</v>
          </cell>
          <cell r="P5861" t="str">
            <v/>
          </cell>
          <cell r="Q5861" t="str">
            <v>CHAFILUDIN</v>
          </cell>
          <cell r="R5861" t="str">
            <v>KUTALIMAN</v>
          </cell>
          <cell r="S5861" t="str">
            <v>KEDUNGBANTENG</v>
          </cell>
          <cell r="T5861" t="str">
            <v>KUTALIMAN</v>
          </cell>
          <cell r="U5861" t="str">
            <v>003</v>
          </cell>
          <cell r="V5861" t="str">
            <v>002</v>
          </cell>
          <cell r="W5861" t="str">
            <v>Indonesia</v>
          </cell>
        </row>
        <row r="5862">
          <cell r="B5862" t="str">
            <v>RAZZAN MIFTAHUSSURUR</v>
          </cell>
          <cell r="C5862" t="str">
            <v>33022305032016</v>
          </cell>
          <cell r="D5862" t="str">
            <v>L</v>
          </cell>
          <cell r="E5862" t="str">
            <v>BANYUMAS</v>
          </cell>
          <cell r="F5862" t="str">
            <v>05/03/2016</v>
          </cell>
          <cell r="G5862" t="str">
            <v>Tidak Tahu</v>
          </cell>
          <cell r="H5862" t="str">
            <v>Islam</v>
          </cell>
          <cell r="I5862" t="str">
            <v>Belum Kawin</v>
          </cell>
          <cell r="J5862" t="str">
            <v>Anak</v>
          </cell>
          <cell r="K5862" t="str">
            <v>04</v>
          </cell>
          <cell r="L5862" t="str">
            <v>Tidak/Belum Sekolah</v>
          </cell>
          <cell r="M5862" t="str">
            <v>Belum/Tidak Bekerja</v>
          </cell>
          <cell r="N5862" t="str">
            <v>YULI ASTUTI</v>
          </cell>
          <cell r="O5862" t="str">
            <v>SODIKIN</v>
          </cell>
          <cell r="P5862" t="str">
            <v>3302232005090004</v>
          </cell>
          <cell r="Q5862" t="str">
            <v>SODIKIN</v>
          </cell>
          <cell r="R5862" t="str">
            <v>KUTALIMAN</v>
          </cell>
          <cell r="S5862" t="str">
            <v>KEDUNGBANTENG</v>
          </cell>
          <cell r="T5862" t="str">
            <v>KUTALIMAN</v>
          </cell>
          <cell r="U5862" t="str">
            <v>005</v>
          </cell>
          <cell r="V5862" t="str">
            <v>002</v>
          </cell>
          <cell r="W5862" t="str">
            <v>Indonesia</v>
          </cell>
        </row>
        <row r="5863">
          <cell r="B5863" t="str">
            <v>ARKAN ALFARIZI</v>
          </cell>
          <cell r="C5863" t="str">
            <v>33022306022016</v>
          </cell>
          <cell r="D5863" t="str">
            <v>L</v>
          </cell>
          <cell r="E5863" t="str">
            <v>BANYUMAS</v>
          </cell>
          <cell r="F5863" t="str">
            <v>06/02/2016</v>
          </cell>
          <cell r="G5863" t="str">
            <v>Tidak Tahu</v>
          </cell>
          <cell r="H5863" t="str">
            <v>Islam</v>
          </cell>
          <cell r="I5863" t="str">
            <v>Belum Kawin</v>
          </cell>
          <cell r="J5863" t="str">
            <v>Anak</v>
          </cell>
          <cell r="K5863" t="str">
            <v>04</v>
          </cell>
          <cell r="L5863" t="str">
            <v>Tidak/Belum Sekolah</v>
          </cell>
          <cell r="M5863" t="str">
            <v>Belum/Tidak Bekerja</v>
          </cell>
          <cell r="N5863" t="str">
            <v>PARLINAH</v>
          </cell>
          <cell r="O5863" t="str">
            <v>TRIMONO</v>
          </cell>
          <cell r="P5863" t="str">
            <v>3302231002150002</v>
          </cell>
          <cell r="Q5863" t="str">
            <v>TRIMONO</v>
          </cell>
          <cell r="R5863" t="str">
            <v>KUTALIMAN</v>
          </cell>
          <cell r="S5863" t="str">
            <v>KEDUNGBANTENG</v>
          </cell>
          <cell r="T5863" t="str">
            <v>KUTALIMAN</v>
          </cell>
          <cell r="U5863" t="str">
            <v>004</v>
          </cell>
          <cell r="V5863" t="str">
            <v>002</v>
          </cell>
          <cell r="W5863" t="str">
            <v>Indonesia</v>
          </cell>
        </row>
        <row r="5864">
          <cell r="B5864" t="str">
            <v>SARWIN</v>
          </cell>
          <cell r="C5864" t="str">
            <v>3302230210810002</v>
          </cell>
          <cell r="D5864" t="str">
            <v>L</v>
          </cell>
          <cell r="E5864" t="str">
            <v>BANYUMAS</v>
          </cell>
          <cell r="F5864" t="str">
            <v>02/10/1981</v>
          </cell>
          <cell r="G5864" t="str">
            <v>TIDAK TAHU</v>
          </cell>
          <cell r="H5864" t="str">
            <v>Islam</v>
          </cell>
          <cell r="I5864" t="str">
            <v>Kawin</v>
          </cell>
          <cell r="J5864" t="str">
            <v>Anak</v>
          </cell>
          <cell r="K5864" t="str">
            <v>04</v>
          </cell>
          <cell r="L5864" t="str">
            <v>Tamat SD/Sederajat</v>
          </cell>
          <cell r="M5864" t="str">
            <v>Buruh Harian Lepas</v>
          </cell>
          <cell r="N5864" t="str">
            <v>DARTEM</v>
          </cell>
          <cell r="O5864" t="str">
            <v>KARSITO</v>
          </cell>
          <cell r="P5864" t="str">
            <v>3302231702054777</v>
          </cell>
          <cell r="Q5864" t="str">
            <v>KARSITO</v>
          </cell>
          <cell r="R5864" t="str">
            <v>KUTALIMAN</v>
          </cell>
          <cell r="S5864" t="str">
            <v>KEDUNGBANTENG</v>
          </cell>
          <cell r="T5864" t="str">
            <v>KUTALIMAN</v>
          </cell>
          <cell r="U5864" t="str">
            <v>006</v>
          </cell>
          <cell r="V5864" t="str">
            <v>002</v>
          </cell>
          <cell r="W5864" t="str">
            <v>Indonesia</v>
          </cell>
        </row>
        <row r="5865">
          <cell r="B5865" t="str">
            <v>VIRGIAWAN GAVIN ARSAKHA</v>
          </cell>
          <cell r="C5865" t="str">
            <v>3302230516000</v>
          </cell>
          <cell r="D5865" t="str">
            <v>L</v>
          </cell>
          <cell r="E5865" t="str">
            <v>BANYUMAS</v>
          </cell>
          <cell r="F5865" t="str">
            <v>06/03/2016</v>
          </cell>
          <cell r="G5865" t="str">
            <v>TIDAK TAHU</v>
          </cell>
          <cell r="H5865" t="str">
            <v>Islam</v>
          </cell>
          <cell r="I5865" t="str">
            <v>Belum Kawin</v>
          </cell>
          <cell r="J5865" t="str">
            <v>Anak</v>
          </cell>
          <cell r="K5865" t="str">
            <v>04</v>
          </cell>
          <cell r="L5865" t="str">
            <v>Tidak/Belum Sekolah</v>
          </cell>
          <cell r="M5865" t="str">
            <v>Belum/Tidak Bekerja</v>
          </cell>
          <cell r="N5865" t="str">
            <v>NOVI WAHYUNINGRUM</v>
          </cell>
          <cell r="O5865" t="str">
            <v>PRESTIAN GILANG PAMUNGKAS</v>
          </cell>
          <cell r="P5865" t="str">
            <v>3302231606060003</v>
          </cell>
          <cell r="Q5865" t="str">
            <v>PRESTIAN GILANG PAMUNGKAS</v>
          </cell>
          <cell r="R5865" t="str">
            <v>KUTALIMAN</v>
          </cell>
          <cell r="S5865" t="str">
            <v>KEDUNGBANTENG</v>
          </cell>
          <cell r="T5865" t="str">
            <v>KUTALIMAN</v>
          </cell>
          <cell r="U5865" t="str">
            <v>002</v>
          </cell>
          <cell r="V5865" t="str">
            <v>001</v>
          </cell>
          <cell r="W5865" t="str">
            <v>Indonesia</v>
          </cell>
        </row>
        <row r="5866">
          <cell r="B5866" t="str">
            <v>VIRGIAWAN GAVIN ARSAKHA</v>
          </cell>
          <cell r="C5866" t="str">
            <v>330223050316000</v>
          </cell>
          <cell r="D5866" t="str">
            <v>L</v>
          </cell>
          <cell r="E5866" t="str">
            <v>BANYUMAS</v>
          </cell>
          <cell r="F5866" t="str">
            <v>05/03/2016</v>
          </cell>
          <cell r="G5866" t="str">
            <v>TIDAK TAHU</v>
          </cell>
          <cell r="H5866" t="str">
            <v>Islam</v>
          </cell>
          <cell r="I5866" t="str">
            <v>Belum Kawin</v>
          </cell>
          <cell r="J5866" t="str">
            <v>Anak</v>
          </cell>
          <cell r="K5866" t="str">
            <v>04</v>
          </cell>
          <cell r="L5866" t="str">
            <v>Tidak/Belum Sekolah</v>
          </cell>
          <cell r="M5866" t="str">
            <v>Belum/Tidak Bekerja</v>
          </cell>
          <cell r="N5866" t="str">
            <v>NOVI WAHYUNINGRUM</v>
          </cell>
          <cell r="O5866" t="str">
            <v>PRESTIAN GILANG PAMUNGKAS</v>
          </cell>
          <cell r="P5866" t="str">
            <v>3302231606060003</v>
          </cell>
          <cell r="Q5866" t="str">
            <v>PRESTIAN GILANG PAMUNGKAS</v>
          </cell>
          <cell r="R5866" t="str">
            <v>KUTALIMAN</v>
          </cell>
          <cell r="S5866" t="str">
            <v>KEDUNGBANTENG</v>
          </cell>
          <cell r="T5866" t="str">
            <v>KUTALIMAN</v>
          </cell>
          <cell r="U5866" t="str">
            <v>002</v>
          </cell>
          <cell r="V5866" t="str">
            <v>001</v>
          </cell>
          <cell r="W5866" t="str">
            <v>Indonesia</v>
          </cell>
        </row>
        <row r="5867">
          <cell r="B5867" t="str">
            <v>RIFTONO</v>
          </cell>
          <cell r="C5867" t="str">
            <v>3302221705900001</v>
          </cell>
          <cell r="D5867" t="str">
            <v>L</v>
          </cell>
          <cell r="E5867" t="str">
            <v>BANYUMAS</v>
          </cell>
          <cell r="F5867" t="str">
            <v>17/05/1990</v>
          </cell>
          <cell r="G5867" t="str">
            <v>TIDAK TAHU</v>
          </cell>
          <cell r="H5867" t="str">
            <v>Islam</v>
          </cell>
          <cell r="I5867" t="str">
            <v>Kawin</v>
          </cell>
          <cell r="J5867" t="str">
            <v>Kepala Keluarga</v>
          </cell>
          <cell r="K5867" t="str">
            <v>01</v>
          </cell>
          <cell r="L5867" t="str">
            <v>Tamat SD/Sederajat</v>
          </cell>
          <cell r="M5867" t="str">
            <v>Buruh Harian Lepas</v>
          </cell>
          <cell r="N5867" t="str">
            <v>TASILEM</v>
          </cell>
          <cell r="O5867" t="str">
            <v>RADIWAN</v>
          </cell>
          <cell r="P5867" t="str">
            <v>3302232203160001</v>
          </cell>
          <cell r="Q5867" t="str">
            <v>RIFTONO</v>
          </cell>
          <cell r="R5867" t="str">
            <v>KUTALIMAN</v>
          </cell>
          <cell r="S5867" t="str">
            <v>KEDUNGBANTENG</v>
          </cell>
          <cell r="T5867" t="str">
            <v>KUTALIMAN</v>
          </cell>
          <cell r="U5867" t="str">
            <v>003</v>
          </cell>
          <cell r="V5867" t="str">
            <v>001</v>
          </cell>
          <cell r="W5867" t="str">
            <v>Indonesia</v>
          </cell>
        </row>
        <row r="5868">
          <cell r="B5868" t="str">
            <v>ANANDA WIRATAMA</v>
          </cell>
          <cell r="C5868" t="str">
            <v>330223160316</v>
          </cell>
          <cell r="D5868" t="str">
            <v>L</v>
          </cell>
          <cell r="E5868" t="str">
            <v>BANYUMAS</v>
          </cell>
          <cell r="F5868" t="str">
            <v>16/03/2016</v>
          </cell>
          <cell r="G5868" t="str">
            <v>Tidak Tahu</v>
          </cell>
          <cell r="H5868" t="str">
            <v>Islam</v>
          </cell>
          <cell r="I5868" t="str">
            <v>Belum Kawin</v>
          </cell>
          <cell r="J5868" t="str">
            <v>Anak</v>
          </cell>
          <cell r="K5868" t="str">
            <v>04</v>
          </cell>
          <cell r="L5868" t="str">
            <v>Tidak/Belum Sekolah</v>
          </cell>
          <cell r="M5868" t="str">
            <v>Belum/Tidak Bekerja</v>
          </cell>
          <cell r="N5868" t="str">
            <v>DARINAH</v>
          </cell>
          <cell r="O5868" t="str">
            <v>SUSANTO</v>
          </cell>
          <cell r="P5868" t="str">
            <v>3302230712150004</v>
          </cell>
          <cell r="Q5868" t="str">
            <v>SUSANTO</v>
          </cell>
          <cell r="R5868" t="str">
            <v>KUTALIMAN</v>
          </cell>
          <cell r="S5868" t="str">
            <v>KEDUNGBANTENG</v>
          </cell>
          <cell r="T5868" t="str">
            <v>KUTALIMAN</v>
          </cell>
          <cell r="U5868" t="str">
            <v>007</v>
          </cell>
          <cell r="V5868" t="str">
            <v>003</v>
          </cell>
          <cell r="W5868" t="str">
            <v>Indonesia</v>
          </cell>
        </row>
        <row r="5869">
          <cell r="B5869" t="str">
            <v>MISBAHUDIN</v>
          </cell>
          <cell r="C5869" t="str">
            <v>3302180210700001</v>
          </cell>
          <cell r="D5869" t="str">
            <v>L</v>
          </cell>
          <cell r="E5869" t="str">
            <v>BANYUMAS</v>
          </cell>
          <cell r="F5869" t="str">
            <v>02/10/1970</v>
          </cell>
          <cell r="G5869" t="str">
            <v>TIDAK TAHU</v>
          </cell>
          <cell r="H5869" t="str">
            <v>Islam</v>
          </cell>
          <cell r="I5869" t="str">
            <v>Kawin</v>
          </cell>
          <cell r="J5869" t="str">
            <v>Kepala Keluarga</v>
          </cell>
          <cell r="K5869" t="str">
            <v>01</v>
          </cell>
          <cell r="L5869" t="str">
            <v>SLTP/Sederajat</v>
          </cell>
          <cell r="M5869" t="str">
            <v>Buruh Harian Lepas</v>
          </cell>
          <cell r="N5869" t="str">
            <v>KHOLISOH</v>
          </cell>
          <cell r="O5869" t="str">
            <v>MUHAMMAD ROMLI</v>
          </cell>
          <cell r="P5869" t="str">
            <v/>
          </cell>
          <cell r="Q5869" t="str">
            <v>MIBAHUDIN</v>
          </cell>
          <cell r="R5869" t="str">
            <v>KUTALIMAN</v>
          </cell>
          <cell r="S5869" t="str">
            <v>KEDUNGBANTENG</v>
          </cell>
          <cell r="T5869" t="str">
            <v>KUTALIMAN</v>
          </cell>
          <cell r="U5869" t="str">
            <v>002</v>
          </cell>
          <cell r="V5869" t="str">
            <v>001</v>
          </cell>
          <cell r="W5869" t="str">
            <v>Indonesia</v>
          </cell>
        </row>
        <row r="5870">
          <cell r="B5870" t="str">
            <v>SOLIKHAH</v>
          </cell>
          <cell r="C5870" t="str">
            <v>3302184305770005</v>
          </cell>
          <cell r="D5870" t="str">
            <v>P</v>
          </cell>
          <cell r="E5870" t="str">
            <v>BANYUMAS</v>
          </cell>
          <cell r="F5870" t="str">
            <v>03/05/1977</v>
          </cell>
          <cell r="G5870" t="str">
            <v>TIDAK TAHU</v>
          </cell>
          <cell r="H5870" t="str">
            <v>Islam</v>
          </cell>
          <cell r="I5870" t="str">
            <v>Kawin</v>
          </cell>
          <cell r="J5870" t="str">
            <v>Istri</v>
          </cell>
          <cell r="K5870" t="str">
            <v>03</v>
          </cell>
          <cell r="L5870" t="str">
            <v>Tamat SD/Sederajat</v>
          </cell>
          <cell r="M5870" t="str">
            <v>Mengurus Rumah Tangga</v>
          </cell>
          <cell r="N5870" t="str">
            <v>KHOLIFAH</v>
          </cell>
          <cell r="O5870" t="str">
            <v>AHMAD SUJARI</v>
          </cell>
          <cell r="P5870" t="str">
            <v/>
          </cell>
          <cell r="Q5870" t="str">
            <v>MISBAHUDIN</v>
          </cell>
          <cell r="R5870" t="str">
            <v>KUTALIMAN</v>
          </cell>
          <cell r="S5870" t="str">
            <v>KEDUNGBANTENG</v>
          </cell>
          <cell r="T5870" t="str">
            <v>KUTALIMAN</v>
          </cell>
          <cell r="U5870" t="str">
            <v>002</v>
          </cell>
          <cell r="V5870" t="str">
            <v>001</v>
          </cell>
          <cell r="W5870" t="str">
            <v>Indonesia</v>
          </cell>
        </row>
        <row r="5871">
          <cell r="B5871" t="str">
            <v>MUHAMMAD NUR AMANULLOH</v>
          </cell>
          <cell r="C5871" t="str">
            <v>3302181907960003</v>
          </cell>
          <cell r="D5871" t="str">
            <v>L</v>
          </cell>
          <cell r="E5871" t="str">
            <v>BANYUMAS</v>
          </cell>
          <cell r="F5871" t="str">
            <v>19/07/1996</v>
          </cell>
          <cell r="G5871" t="str">
            <v>TIDAK TAHU</v>
          </cell>
          <cell r="H5871" t="str">
            <v>Islam</v>
          </cell>
          <cell r="I5871" t="str">
            <v>Belum Kawin</v>
          </cell>
          <cell r="J5871" t="str">
            <v>Anak</v>
          </cell>
          <cell r="K5871" t="str">
            <v>04</v>
          </cell>
          <cell r="L5871" t="str">
            <v>Tamat SD/Sederajat</v>
          </cell>
          <cell r="M5871" t="str">
            <v>Pelajar/Mahasiswa</v>
          </cell>
          <cell r="N5871" t="str">
            <v>SOLIKHAH</v>
          </cell>
          <cell r="O5871" t="str">
            <v>MISBAHUDIN</v>
          </cell>
          <cell r="P5871" t="str">
            <v/>
          </cell>
          <cell r="Q5871" t="str">
            <v>MISBAHUDIN</v>
          </cell>
          <cell r="R5871" t="str">
            <v>KUTALIMAN</v>
          </cell>
          <cell r="S5871" t="str">
            <v>KEDUNGBANTENG</v>
          </cell>
          <cell r="T5871" t="str">
            <v>KUTALIMAN</v>
          </cell>
          <cell r="U5871" t="str">
            <v>002</v>
          </cell>
          <cell r="V5871" t="str">
            <v>001</v>
          </cell>
          <cell r="W5871" t="str">
            <v>Indonesia</v>
          </cell>
        </row>
        <row r="5872">
          <cell r="B5872" t="str">
            <v>ANANAZKA MAULANA</v>
          </cell>
          <cell r="C5872" t="str">
            <v>33022306012017</v>
          </cell>
          <cell r="D5872" t="str">
            <v>L</v>
          </cell>
          <cell r="E5872" t="str">
            <v>BANYUMAS</v>
          </cell>
          <cell r="F5872" t="str">
            <v>06/01/2017</v>
          </cell>
          <cell r="G5872" t="str">
            <v>Tidak Tahu</v>
          </cell>
          <cell r="H5872" t="str">
            <v>Islam</v>
          </cell>
          <cell r="I5872" t="str">
            <v>Belum Kawin</v>
          </cell>
          <cell r="J5872" t="str">
            <v>Anak</v>
          </cell>
          <cell r="K5872" t="str">
            <v>04</v>
          </cell>
          <cell r="L5872" t="str">
            <v>Tidak/Belum Sekolah</v>
          </cell>
          <cell r="M5872" t="str">
            <v>Belum/Tidak Bekerja</v>
          </cell>
          <cell r="N5872" t="str">
            <v>SUWARNI</v>
          </cell>
          <cell r="O5872" t="str">
            <v>YUNUS</v>
          </cell>
          <cell r="P5872" t="str">
            <v>3302231301070003</v>
          </cell>
          <cell r="Q5872" t="str">
            <v>YUNUS</v>
          </cell>
          <cell r="R5872" t="str">
            <v>KUTALIMAN</v>
          </cell>
          <cell r="S5872" t="str">
            <v>KEDUNGBANTENG</v>
          </cell>
          <cell r="T5872" t="str">
            <v>KUTALIMAN</v>
          </cell>
          <cell r="U5872" t="str">
            <v>004</v>
          </cell>
          <cell r="V5872" t="str">
            <v>003</v>
          </cell>
          <cell r="W5872" t="str">
            <v>Indonesia</v>
          </cell>
        </row>
        <row r="5873">
          <cell r="B5873" t="str">
            <v>NAHDA MUFIDA ZAHRA</v>
          </cell>
          <cell r="C5873" t="str">
            <v>33022301042016</v>
          </cell>
          <cell r="D5873" t="str">
            <v>P</v>
          </cell>
          <cell r="E5873" t="str">
            <v>BANYUMAS</v>
          </cell>
          <cell r="F5873" t="str">
            <v>01/04/2016</v>
          </cell>
          <cell r="G5873" t="str">
            <v>Tidak Tahu</v>
          </cell>
          <cell r="H5873" t="str">
            <v>Islam</v>
          </cell>
          <cell r="I5873" t="str">
            <v>Belum Kawin</v>
          </cell>
          <cell r="J5873" t="str">
            <v>Anak</v>
          </cell>
          <cell r="K5873" t="str">
            <v>04</v>
          </cell>
          <cell r="L5873" t="str">
            <v>Tidak/Belum Sekolah</v>
          </cell>
          <cell r="M5873" t="str">
            <v>Belum/Tidak Bekerja</v>
          </cell>
          <cell r="N5873" t="str">
            <v>GIYANTI</v>
          </cell>
          <cell r="O5873" t="str">
            <v>ALI MANSUR</v>
          </cell>
          <cell r="P5873" t="str">
            <v>3302232011150003</v>
          </cell>
          <cell r="Q5873" t="str">
            <v>ALI MANSUR</v>
          </cell>
          <cell r="R5873" t="str">
            <v>KUTALIMAN</v>
          </cell>
          <cell r="S5873" t="str">
            <v>KEDUNGBANTENG</v>
          </cell>
          <cell r="T5873" t="str">
            <v>KUTALIMAN</v>
          </cell>
          <cell r="U5873" t="str">
            <v>002</v>
          </cell>
          <cell r="V5873" t="str">
            <v>001</v>
          </cell>
          <cell r="W5873" t="str">
            <v>Indonesia</v>
          </cell>
        </row>
        <row r="5874">
          <cell r="B5874" t="str">
            <v>SURO CONDRO BUONO</v>
          </cell>
          <cell r="C5874" t="str">
            <v>3310242410880001</v>
          </cell>
          <cell r="D5874" t="str">
            <v>L</v>
          </cell>
          <cell r="E5874" t="str">
            <v>SLEMAN</v>
          </cell>
          <cell r="F5874" t="str">
            <v>24/10/1988</v>
          </cell>
          <cell r="G5874" t="str">
            <v>A</v>
          </cell>
          <cell r="H5874" t="str">
            <v>Islam</v>
          </cell>
          <cell r="I5874" t="str">
            <v>Kawin</v>
          </cell>
          <cell r="J5874" t="str">
            <v>Kepala Keluarga</v>
          </cell>
          <cell r="K5874" t="str">
            <v>01</v>
          </cell>
          <cell r="L5874" t="str">
            <v>SLTA/Sederajat</v>
          </cell>
          <cell r="M5874" t="str">
            <v>Belum/Tidak Bekerja</v>
          </cell>
          <cell r="N5874" t="str">
            <v>NURCAHYO WIDJAJANTINING PRIATI</v>
          </cell>
          <cell r="O5874" t="str">
            <v>SOETOPO</v>
          </cell>
          <cell r="P5874" t="str">
            <v>3302231105160003</v>
          </cell>
          <cell r="Q5874" t="str">
            <v>SURO CONDRO BUONO</v>
          </cell>
          <cell r="R5874" t="str">
            <v>KUTALIMAN</v>
          </cell>
          <cell r="S5874" t="str">
            <v>KEDUNGBANTENG</v>
          </cell>
          <cell r="T5874" t="str">
            <v>KUTALIMAN</v>
          </cell>
          <cell r="U5874" t="str">
            <v>001</v>
          </cell>
          <cell r="V5874" t="str">
            <v>004</v>
          </cell>
          <cell r="W5874" t="str">
            <v>Indonesia</v>
          </cell>
        </row>
        <row r="5875">
          <cell r="B5875" t="str">
            <v>NIRWASITA ANINDYA SALSABILA</v>
          </cell>
          <cell r="C5875" t="str">
            <v>33022319022016</v>
          </cell>
          <cell r="D5875" t="str">
            <v>P</v>
          </cell>
          <cell r="E5875" t="str">
            <v>PURWOKERTO</v>
          </cell>
          <cell r="F5875" t="str">
            <v>19/02/2016</v>
          </cell>
          <cell r="G5875" t="str">
            <v>A</v>
          </cell>
          <cell r="H5875" t="str">
            <v>Islam</v>
          </cell>
          <cell r="I5875" t="str">
            <v>Belum Kawin</v>
          </cell>
          <cell r="J5875" t="str">
            <v>Anak</v>
          </cell>
          <cell r="K5875" t="str">
            <v>04</v>
          </cell>
          <cell r="L5875" t="str">
            <v>Tidak/Belum Sekolah</v>
          </cell>
          <cell r="M5875" t="str">
            <v>Belum/Tidak Bekerja</v>
          </cell>
          <cell r="N5875" t="str">
            <v>WULANDANI WORO LARASIKA</v>
          </cell>
          <cell r="O5875" t="str">
            <v>SURO CONRO BUONO</v>
          </cell>
          <cell r="P5875" t="str">
            <v>3302231105160003</v>
          </cell>
          <cell r="Q5875" t="str">
            <v>SURO CONRO BUONO</v>
          </cell>
          <cell r="R5875" t="str">
            <v>KUTALIMAN</v>
          </cell>
          <cell r="S5875" t="str">
            <v>KEDUNGBANTENG</v>
          </cell>
          <cell r="T5875" t="str">
            <v>KUTALIMAN</v>
          </cell>
          <cell r="U5875" t="str">
            <v>001</v>
          </cell>
          <cell r="V5875" t="str">
            <v>004</v>
          </cell>
          <cell r="W5875" t="str">
            <v>Indonesia</v>
          </cell>
        </row>
        <row r="5876">
          <cell r="B5876" t="str">
            <v>PRADNYA PARAMITA ARDHANESWARI PRAMBUDI</v>
          </cell>
          <cell r="C5876" t="str">
            <v>3302237010140001</v>
          </cell>
          <cell r="D5876" t="str">
            <v>P</v>
          </cell>
          <cell r="E5876" t="str">
            <v>PURWOKERTO</v>
          </cell>
          <cell r="F5876" t="str">
            <v>30/10/2014</v>
          </cell>
          <cell r="G5876" t="str">
            <v>Tidak Tahu</v>
          </cell>
          <cell r="H5876" t="str">
            <v>Islam</v>
          </cell>
          <cell r="I5876" t="str">
            <v>Belum Kawin</v>
          </cell>
          <cell r="J5876" t="str">
            <v>Anak</v>
          </cell>
          <cell r="K5876" t="str">
            <v>04</v>
          </cell>
          <cell r="L5876" t="str">
            <v>Tidak/Belum Sekolah</v>
          </cell>
          <cell r="M5876" t="str">
            <v>Belum/Tidak Bekerja</v>
          </cell>
          <cell r="N5876" t="str">
            <v>RISAH</v>
          </cell>
          <cell r="O5876" t="str">
            <v>IRMAN PRAMBUDI</v>
          </cell>
          <cell r="P5876" t="str">
            <v>3302232606070021</v>
          </cell>
          <cell r="Q5876" t="str">
            <v>IRMAN PRAMBUDI</v>
          </cell>
          <cell r="R5876" t="str">
            <v>KUTALIMAN</v>
          </cell>
          <cell r="S5876" t="str">
            <v>KEDUNGBANTENG</v>
          </cell>
          <cell r="T5876" t="str">
            <v>KUTALIMAN</v>
          </cell>
          <cell r="U5876" t="str">
            <v>001</v>
          </cell>
          <cell r="V5876" t="str">
            <v>004</v>
          </cell>
          <cell r="W5876" t="str">
            <v>Indonesia</v>
          </cell>
        </row>
        <row r="5877">
          <cell r="B5877" t="str">
            <v>TRI ADITYA FIRMANSYAH</v>
          </cell>
          <cell r="C5877" t="str">
            <v>33022315042011</v>
          </cell>
          <cell r="D5877" t="str">
            <v>L</v>
          </cell>
          <cell r="E5877" t="str">
            <v>BANYUMAS</v>
          </cell>
          <cell r="F5877" t="str">
            <v>15/04/2011</v>
          </cell>
          <cell r="G5877" t="str">
            <v>Tidak Tahu</v>
          </cell>
          <cell r="H5877" t="str">
            <v>Islam</v>
          </cell>
          <cell r="I5877" t="str">
            <v>Belum Kawin</v>
          </cell>
          <cell r="J5877" t="str">
            <v>Anak</v>
          </cell>
          <cell r="K5877" t="str">
            <v>04</v>
          </cell>
          <cell r="L5877" t="str">
            <v>Tidak/Belum Sekolah</v>
          </cell>
          <cell r="M5877" t="str">
            <v>Belum/Tidak Bekerja</v>
          </cell>
          <cell r="N5877" t="str">
            <v>RAIKEM</v>
          </cell>
          <cell r="O5877" t="str">
            <v>SUDIMAN</v>
          </cell>
          <cell r="P5877" t="str">
            <v>3302232408060003</v>
          </cell>
          <cell r="Q5877" t="str">
            <v>SUDIMAN</v>
          </cell>
          <cell r="R5877" t="str">
            <v>KUTALIMAN</v>
          </cell>
          <cell r="S5877" t="str">
            <v>KEDUNGBANTENG</v>
          </cell>
          <cell r="T5877" t="str">
            <v>KUTALIMAN</v>
          </cell>
          <cell r="U5877" t="str">
            <v>006</v>
          </cell>
          <cell r="V5877" t="str">
            <v>001</v>
          </cell>
          <cell r="W5877" t="str">
            <v>Indonesia</v>
          </cell>
        </row>
        <row r="5878">
          <cell r="B5878" t="str">
            <v>NARKO</v>
          </cell>
          <cell r="C5878" t="str">
            <v>3302230411880001</v>
          </cell>
          <cell r="D5878" t="str">
            <v>L</v>
          </cell>
          <cell r="E5878" t="str">
            <v>BANYUMAS</v>
          </cell>
          <cell r="F5878" t="str">
            <v>04/11/1988</v>
          </cell>
          <cell r="G5878" t="str">
            <v>Tidak Tahu</v>
          </cell>
          <cell r="H5878" t="str">
            <v>Islam</v>
          </cell>
          <cell r="I5878" t="str">
            <v>Kawin</v>
          </cell>
          <cell r="J5878" t="str">
            <v>Kepala Keluarga</v>
          </cell>
          <cell r="K5878" t="str">
            <v>01</v>
          </cell>
          <cell r="L5878" t="str">
            <v>Tamat SD/Sederajat</v>
          </cell>
          <cell r="M5878" t="str">
            <v>Buruh Harian Lepas</v>
          </cell>
          <cell r="N5878" t="str">
            <v>TARWI</v>
          </cell>
          <cell r="O5878" t="str">
            <v>RUSIMAN KALAM</v>
          </cell>
          <cell r="P5878" t="str">
            <v>0</v>
          </cell>
          <cell r="Q5878" t="str">
            <v>NARKO</v>
          </cell>
          <cell r="R5878" t="str">
            <v>KUTALIMAN</v>
          </cell>
          <cell r="S5878" t="str">
            <v>KEDUNGBANTENG</v>
          </cell>
          <cell r="T5878" t="str">
            <v>KUTALIMAN</v>
          </cell>
          <cell r="U5878" t="str">
            <v>007</v>
          </cell>
          <cell r="V5878" t="str">
            <v>004</v>
          </cell>
          <cell r="W5878" t="str">
            <v>Indonesia</v>
          </cell>
        </row>
        <row r="5879">
          <cell r="B5879" t="str">
            <v>SUYATNO</v>
          </cell>
          <cell r="C5879" t="str">
            <v>3302231409870003</v>
          </cell>
          <cell r="D5879" t="str">
            <v>L</v>
          </cell>
          <cell r="E5879" t="str">
            <v>BANYUMAS</v>
          </cell>
          <cell r="F5879" t="str">
            <v>14/09/1987</v>
          </cell>
          <cell r="G5879" t="str">
            <v>Tidak Tahu</v>
          </cell>
          <cell r="H5879" t="str">
            <v>Islam</v>
          </cell>
          <cell r="I5879" t="str">
            <v>Kawin</v>
          </cell>
          <cell r="J5879" t="str">
            <v>Kepala Keluarga</v>
          </cell>
          <cell r="K5879" t="str">
            <v>01</v>
          </cell>
          <cell r="L5879" t="str">
            <v>SLTA/Sederajat</v>
          </cell>
          <cell r="M5879" t="str">
            <v>Belum/Tidak Bekerja</v>
          </cell>
          <cell r="N5879" t="str">
            <v>SITI KOMARIYAH</v>
          </cell>
          <cell r="O5879" t="str">
            <v>ACHMAD SOLICHIN</v>
          </cell>
          <cell r="P5879" t="str">
            <v>0</v>
          </cell>
          <cell r="Q5879" t="str">
            <v>SUYATNO</v>
          </cell>
          <cell r="R5879" t="str">
            <v>KUTALIMAN</v>
          </cell>
          <cell r="S5879" t="str">
            <v>KEDUNGBANTENG</v>
          </cell>
          <cell r="T5879" t="str">
            <v>KUTALIMAN</v>
          </cell>
          <cell r="U5879" t="str">
            <v>001</v>
          </cell>
          <cell r="V5879" t="str">
            <v>005</v>
          </cell>
          <cell r="W5879" t="str">
            <v>Indonesia</v>
          </cell>
        </row>
        <row r="5880">
          <cell r="B5880" t="str">
            <v>MALIKHA AZKIYA RAMADHANI</v>
          </cell>
          <cell r="C5880" t="str">
            <v>33022308062016</v>
          </cell>
          <cell r="D5880" t="str">
            <v>P</v>
          </cell>
          <cell r="E5880" t="str">
            <v>BANYUMAS</v>
          </cell>
          <cell r="F5880" t="str">
            <v>08/06/2016</v>
          </cell>
          <cell r="G5880" t="str">
            <v>Tidak Tahu</v>
          </cell>
          <cell r="H5880" t="str">
            <v>Islam</v>
          </cell>
          <cell r="I5880" t="str">
            <v>Belum Kawin</v>
          </cell>
          <cell r="J5880" t="str">
            <v>Anak</v>
          </cell>
          <cell r="K5880" t="str">
            <v>04</v>
          </cell>
          <cell r="L5880" t="str">
            <v>Tidak/Belum Sekolah</v>
          </cell>
          <cell r="M5880" t="str">
            <v>Belum/Tidak Bekerja</v>
          </cell>
          <cell r="N5880" t="str">
            <v>SRI JDEFIANUARTI</v>
          </cell>
          <cell r="O5880" t="str">
            <v>SUYATNO</v>
          </cell>
          <cell r="P5880" t="str">
            <v>0</v>
          </cell>
          <cell r="Q5880" t="str">
            <v>SUYATNO</v>
          </cell>
          <cell r="R5880" t="str">
            <v>KUTALIMAN</v>
          </cell>
          <cell r="S5880" t="str">
            <v>KEDUNGBANTENG</v>
          </cell>
          <cell r="T5880" t="str">
            <v>KUTALIMAN</v>
          </cell>
          <cell r="U5880" t="str">
            <v>001</v>
          </cell>
          <cell r="V5880" t="str">
            <v>005</v>
          </cell>
          <cell r="W5880" t="str">
            <v>Indonesia</v>
          </cell>
        </row>
        <row r="5881">
          <cell r="B5881" t="str">
            <v>BINTANG AFRA RAMADHANNIZA</v>
          </cell>
          <cell r="C5881" t="str">
            <v>33022303072016</v>
          </cell>
          <cell r="D5881" t="str">
            <v>P</v>
          </cell>
          <cell r="E5881" t="str">
            <v>BANYUMAS</v>
          </cell>
          <cell r="F5881" t="str">
            <v>03/07/2016</v>
          </cell>
          <cell r="G5881" t="str">
            <v>Tidak Tahu</v>
          </cell>
          <cell r="H5881" t="str">
            <v>Islam</v>
          </cell>
          <cell r="I5881" t="str">
            <v>Belum Kawin</v>
          </cell>
          <cell r="J5881" t="str">
            <v>Anak</v>
          </cell>
          <cell r="K5881" t="str">
            <v>04</v>
          </cell>
          <cell r="L5881" t="str">
            <v>Tidak/Belum Sekolah</v>
          </cell>
          <cell r="M5881" t="str">
            <v>Belum/Tidak Bekerja</v>
          </cell>
          <cell r="N5881" t="str">
            <v>PUJI LESTARI</v>
          </cell>
          <cell r="O5881" t="str">
            <v>SUWARYO SETIANTO</v>
          </cell>
          <cell r="P5881" t="str">
            <v>3302231512150002</v>
          </cell>
          <cell r="Q5881" t="str">
            <v>SUWARYO SETIANTO</v>
          </cell>
          <cell r="R5881" t="str">
            <v>KUTALIMAN</v>
          </cell>
          <cell r="S5881" t="str">
            <v>KEDUNGBANTENG</v>
          </cell>
          <cell r="T5881" t="str">
            <v>KUTALIMAN</v>
          </cell>
          <cell r="U5881" t="str">
            <v>001</v>
          </cell>
          <cell r="V5881" t="str">
            <v>005</v>
          </cell>
          <cell r="W5881" t="str">
            <v>Indonesia</v>
          </cell>
        </row>
        <row r="5882">
          <cell r="B5882" t="str">
            <v>SUYOTO</v>
          </cell>
          <cell r="C5882" t="str">
            <v>3302140405840003</v>
          </cell>
          <cell r="D5882" t="str">
            <v>L</v>
          </cell>
          <cell r="E5882" t="str">
            <v>BANYUMAS</v>
          </cell>
          <cell r="F5882" t="str">
            <v>04/05/1984</v>
          </cell>
          <cell r="G5882" t="str">
            <v>Tidak Tahu</v>
          </cell>
          <cell r="H5882" t="str">
            <v>Islam</v>
          </cell>
          <cell r="I5882" t="str">
            <v>Kawin</v>
          </cell>
          <cell r="J5882" t="str">
            <v>Kepala Keluarga</v>
          </cell>
          <cell r="K5882" t="str">
            <v>01</v>
          </cell>
          <cell r="L5882" t="str">
            <v>SLTP/Sederajat</v>
          </cell>
          <cell r="M5882" t="str">
            <v>Buruh Harian Lepas</v>
          </cell>
          <cell r="N5882" t="str">
            <v>KIRTEM</v>
          </cell>
          <cell r="O5882" t="str">
            <v>RASUM ROSIDI</v>
          </cell>
          <cell r="P5882" t="str">
            <v>3302230305160001</v>
          </cell>
          <cell r="Q5882" t="str">
            <v>SUYOTO</v>
          </cell>
          <cell r="R5882" t="str">
            <v>KUTALIMAN</v>
          </cell>
          <cell r="S5882" t="str">
            <v>KEDUNGBANTENG</v>
          </cell>
          <cell r="T5882" t="str">
            <v>KUTALIMAN</v>
          </cell>
          <cell r="U5882" t="str">
            <v>006</v>
          </cell>
          <cell r="V5882" t="str">
            <v>003</v>
          </cell>
          <cell r="W5882" t="str">
            <v>Indonesia</v>
          </cell>
        </row>
        <row r="5883">
          <cell r="B5883" t="str">
            <v>NUZULUL AKMALIA RAHMADANI</v>
          </cell>
          <cell r="C5883" t="str">
            <v>33022322062016</v>
          </cell>
          <cell r="D5883" t="str">
            <v>P</v>
          </cell>
          <cell r="E5883" t="str">
            <v>BANYUMAS</v>
          </cell>
          <cell r="F5883" t="str">
            <v>22/06/2016</v>
          </cell>
          <cell r="G5883" t="str">
            <v>Tidak Tahu</v>
          </cell>
          <cell r="H5883" t="str">
            <v>Islam</v>
          </cell>
          <cell r="I5883" t="str">
            <v>Belum Kawin</v>
          </cell>
          <cell r="J5883" t="str">
            <v>Anak</v>
          </cell>
          <cell r="K5883" t="str">
            <v>04</v>
          </cell>
          <cell r="L5883" t="str">
            <v>Tidak/Belum Sekolah</v>
          </cell>
          <cell r="M5883" t="str">
            <v>Belum/Tidak Bekerja</v>
          </cell>
          <cell r="N5883" t="str">
            <v>SUMIYATI</v>
          </cell>
          <cell r="O5883" t="str">
            <v>SUYOTO</v>
          </cell>
          <cell r="P5883" t="str">
            <v>3302230305160001</v>
          </cell>
          <cell r="Q5883" t="str">
            <v>SUYOTO</v>
          </cell>
          <cell r="R5883" t="str">
            <v>KUTALIMAN</v>
          </cell>
          <cell r="S5883" t="str">
            <v>KEDUNGBANTENG</v>
          </cell>
          <cell r="T5883" t="str">
            <v>KUTALIMAN</v>
          </cell>
          <cell r="U5883" t="str">
            <v>006</v>
          </cell>
          <cell r="V5883" t="str">
            <v>003</v>
          </cell>
          <cell r="W5883" t="str">
            <v>Indonesia</v>
          </cell>
        </row>
        <row r="5884">
          <cell r="B5884" t="str">
            <v>M. ILHAM ZEINUL MUBARROK</v>
          </cell>
          <cell r="C5884" t="str">
            <v>33022330062016</v>
          </cell>
          <cell r="D5884" t="str">
            <v>L</v>
          </cell>
          <cell r="E5884" t="str">
            <v>BANYUMAS</v>
          </cell>
          <cell r="F5884" t="str">
            <v>30/06/2016</v>
          </cell>
          <cell r="G5884" t="str">
            <v>Tidak Tahu</v>
          </cell>
          <cell r="H5884" t="str">
            <v>Islam</v>
          </cell>
          <cell r="I5884" t="str">
            <v>Belum Kawin</v>
          </cell>
          <cell r="J5884" t="str">
            <v>Anak</v>
          </cell>
          <cell r="K5884" t="str">
            <v>04</v>
          </cell>
          <cell r="L5884" t="str">
            <v>Tidak/Belum Sekolah</v>
          </cell>
          <cell r="M5884" t="str">
            <v>Belum/Tidak Bekerja</v>
          </cell>
          <cell r="N5884" t="str">
            <v>SITI TOIFAH</v>
          </cell>
          <cell r="O5884" t="str">
            <v>SONO</v>
          </cell>
          <cell r="P5884" t="str">
            <v>3302230801130001</v>
          </cell>
          <cell r="Q5884" t="str">
            <v>SONO</v>
          </cell>
          <cell r="R5884" t="str">
            <v>KUTALIMAN</v>
          </cell>
          <cell r="S5884" t="str">
            <v>KEDUNGBANTENG</v>
          </cell>
          <cell r="T5884" t="str">
            <v>KUTALIMAN</v>
          </cell>
          <cell r="U5884" t="str">
            <v>007</v>
          </cell>
          <cell r="V5884" t="str">
            <v>004</v>
          </cell>
          <cell r="W5884" t="str">
            <v>Indonesia</v>
          </cell>
        </row>
        <row r="5885">
          <cell r="B5885" t="str">
            <v>TONIATI</v>
          </cell>
          <cell r="C5885" t="str">
            <v>3509033009820003</v>
          </cell>
          <cell r="D5885" t="str">
            <v>P</v>
          </cell>
          <cell r="E5885" t="str">
            <v>JEMBER</v>
          </cell>
          <cell r="F5885" t="str">
            <v>30/09/1982</v>
          </cell>
          <cell r="G5885" t="str">
            <v>Tidak Tahu</v>
          </cell>
          <cell r="H5885" t="str">
            <v>Islam</v>
          </cell>
          <cell r="I5885" t="str">
            <v>Kawin</v>
          </cell>
          <cell r="J5885" t="str">
            <v>Istri</v>
          </cell>
          <cell r="K5885" t="str">
            <v>03</v>
          </cell>
          <cell r="L5885" t="str">
            <v>Tamat SD/Sederajat</v>
          </cell>
          <cell r="M5885" t="str">
            <v>Mengurus Rumah Tangga</v>
          </cell>
          <cell r="N5885" t="str">
            <v>AMINAH</v>
          </cell>
          <cell r="O5885" t="str">
            <v>TARSONO</v>
          </cell>
          <cell r="P5885" t="str">
            <v>3302231004140003</v>
          </cell>
          <cell r="Q5885" t="str">
            <v>SISWO</v>
          </cell>
          <cell r="R5885" t="str">
            <v>KUTALIMAN</v>
          </cell>
          <cell r="S5885" t="str">
            <v>KEDUNGBANTENG</v>
          </cell>
          <cell r="T5885" t="str">
            <v>KUTALIMAN</v>
          </cell>
          <cell r="U5885" t="str">
            <v>005</v>
          </cell>
          <cell r="V5885" t="str">
            <v>002</v>
          </cell>
          <cell r="W5885" t="str">
            <v>Indonesia</v>
          </cell>
        </row>
        <row r="5886">
          <cell r="B5886" t="str">
            <v>MAYLISA SISWATI NURAENI</v>
          </cell>
          <cell r="C5886" t="str">
            <v>33022317052016</v>
          </cell>
          <cell r="D5886" t="str">
            <v>P</v>
          </cell>
          <cell r="E5886" t="str">
            <v>BANYUMAS</v>
          </cell>
          <cell r="F5886" t="str">
            <v>17/05/2016</v>
          </cell>
          <cell r="G5886" t="str">
            <v>Tidak Tahu</v>
          </cell>
          <cell r="H5886" t="str">
            <v>Islam</v>
          </cell>
          <cell r="I5886" t="str">
            <v>Belum Kawin</v>
          </cell>
          <cell r="J5886" t="str">
            <v>Anak</v>
          </cell>
          <cell r="K5886" t="str">
            <v>04</v>
          </cell>
          <cell r="L5886" t="str">
            <v>Tidak/Belum Sekolah</v>
          </cell>
          <cell r="M5886" t="str">
            <v>Belum/Tidak Bekerja</v>
          </cell>
          <cell r="N5886" t="str">
            <v>TONIATI</v>
          </cell>
          <cell r="O5886" t="str">
            <v>SISWO</v>
          </cell>
          <cell r="P5886" t="str">
            <v>3302231004140003</v>
          </cell>
          <cell r="Q5886" t="str">
            <v>SISWO</v>
          </cell>
          <cell r="R5886" t="str">
            <v>KUTALIMAN</v>
          </cell>
          <cell r="S5886" t="str">
            <v>KEDUNGBANTENG</v>
          </cell>
          <cell r="T5886" t="str">
            <v>KUTALIMAN</v>
          </cell>
          <cell r="U5886" t="str">
            <v>005</v>
          </cell>
          <cell r="V5886" t="str">
            <v>002</v>
          </cell>
          <cell r="W5886" t="str">
            <v>Indonesia</v>
          </cell>
        </row>
        <row r="5887">
          <cell r="B5887" t="str">
            <v>MAURA NUR RAMADHANI</v>
          </cell>
          <cell r="C5887" t="str">
            <v>33022326062016</v>
          </cell>
          <cell r="D5887" t="str">
            <v>P</v>
          </cell>
          <cell r="E5887" t="str">
            <v>BANYUMAS</v>
          </cell>
          <cell r="F5887" t="str">
            <v>26/06/2016</v>
          </cell>
          <cell r="G5887" t="str">
            <v>Tidak Tahu</v>
          </cell>
          <cell r="H5887" t="str">
            <v>Islam</v>
          </cell>
          <cell r="I5887" t="str">
            <v>Belum Kawin</v>
          </cell>
          <cell r="J5887" t="str">
            <v>Anak</v>
          </cell>
          <cell r="K5887" t="str">
            <v>04</v>
          </cell>
          <cell r="L5887" t="str">
            <v>Tidak/Belum Sekolah</v>
          </cell>
          <cell r="M5887" t="str">
            <v>Belum/Tidak Bekerja</v>
          </cell>
          <cell r="N5887" t="str">
            <v>NURUL TRIANA</v>
          </cell>
          <cell r="O5887" t="str">
            <v>AGUS TRIONO</v>
          </cell>
          <cell r="P5887" t="str">
            <v>3302230203150002</v>
          </cell>
          <cell r="Q5887" t="str">
            <v>AGUS TRIONO</v>
          </cell>
          <cell r="R5887" t="str">
            <v>KUTALIMAN</v>
          </cell>
          <cell r="S5887" t="str">
            <v>KEDUNGBANTENG</v>
          </cell>
          <cell r="T5887" t="str">
            <v>KUTALIMAN</v>
          </cell>
          <cell r="U5887" t="str">
            <v>005</v>
          </cell>
          <cell r="V5887" t="str">
            <v>003</v>
          </cell>
          <cell r="W5887" t="str">
            <v>Indonesia</v>
          </cell>
        </row>
        <row r="5888">
          <cell r="B5888" t="str">
            <v>SYAKILA BANU RAMADHANI</v>
          </cell>
          <cell r="C5888" t="str">
            <v>33022323062016</v>
          </cell>
          <cell r="D5888" t="str">
            <v>L</v>
          </cell>
          <cell r="E5888" t="str">
            <v>BANYUMAS</v>
          </cell>
          <cell r="F5888" t="str">
            <v>23/06/2016</v>
          </cell>
          <cell r="G5888" t="str">
            <v>O-</v>
          </cell>
          <cell r="H5888" t="str">
            <v>Islam</v>
          </cell>
          <cell r="I5888" t="str">
            <v>Belum Kawin</v>
          </cell>
          <cell r="J5888" t="str">
            <v>Anak</v>
          </cell>
          <cell r="K5888" t="str">
            <v>04</v>
          </cell>
          <cell r="L5888" t="str">
            <v>Tidak/Belum Sekolah</v>
          </cell>
          <cell r="M5888" t="str">
            <v>Belum/Tidak Bekerja</v>
          </cell>
          <cell r="N5888" t="str">
            <v>TRI SULASTRI</v>
          </cell>
          <cell r="O5888" t="str">
            <v>KRISDIANTO</v>
          </cell>
          <cell r="P5888" t="str">
            <v>3302231903080003</v>
          </cell>
          <cell r="Q5888" t="str">
            <v>KRISDIANTO</v>
          </cell>
          <cell r="R5888" t="str">
            <v>KUTALIMAN</v>
          </cell>
          <cell r="S5888" t="str">
            <v>KEDUNGBANTENG</v>
          </cell>
          <cell r="T5888" t="str">
            <v>KUTALIMAN</v>
          </cell>
          <cell r="U5888" t="str">
            <v>006</v>
          </cell>
          <cell r="V5888" t="str">
            <v>001</v>
          </cell>
          <cell r="W5888" t="str">
            <v>Indonesia</v>
          </cell>
        </row>
        <row r="5889">
          <cell r="B5889" t="str">
            <v>MITA</v>
          </cell>
          <cell r="C5889" t="str">
            <v>3302224108890001</v>
          </cell>
          <cell r="D5889" t="str">
            <v>P</v>
          </cell>
          <cell r="E5889" t="str">
            <v>BANYUMAS</v>
          </cell>
          <cell r="F5889" t="str">
            <v>01/08/1989</v>
          </cell>
          <cell r="G5889" t="str">
            <v>Tidak Tahu</v>
          </cell>
          <cell r="H5889" t="str">
            <v>Islam</v>
          </cell>
          <cell r="I5889" t="str">
            <v>Kawin</v>
          </cell>
          <cell r="J5889" t="str">
            <v>Istri</v>
          </cell>
          <cell r="K5889" t="str">
            <v>03</v>
          </cell>
          <cell r="L5889" t="str">
            <v>Tamat SD/Sederajat</v>
          </cell>
          <cell r="M5889" t="str">
            <v>Belum/Tidak Bekerja</v>
          </cell>
          <cell r="N5889" t="str">
            <v>DIREM</v>
          </cell>
          <cell r="O5889" t="str">
            <v>YUSUP</v>
          </cell>
          <cell r="P5889" t="str">
            <v>0</v>
          </cell>
          <cell r="Q5889" t="str">
            <v>SUPRIYADI</v>
          </cell>
          <cell r="R5889" t="str">
            <v>KUTALIMAN</v>
          </cell>
          <cell r="S5889" t="str">
            <v>KEDUNGBANTENG</v>
          </cell>
          <cell r="T5889" t="str">
            <v>KUTALIMAN</v>
          </cell>
          <cell r="U5889" t="str">
            <v>004</v>
          </cell>
          <cell r="V5889" t="str">
            <v>001</v>
          </cell>
          <cell r="W5889" t="str">
            <v>Indonesia</v>
          </cell>
        </row>
        <row r="5890">
          <cell r="B5890" t="str">
            <v>DITA ZUMROTUL AULA</v>
          </cell>
          <cell r="C5890" t="str">
            <v>33022302082015</v>
          </cell>
          <cell r="D5890" t="str">
            <v>P</v>
          </cell>
          <cell r="E5890" t="str">
            <v>BANYUMAS</v>
          </cell>
          <cell r="F5890" t="str">
            <v>02/08/2015</v>
          </cell>
          <cell r="G5890" t="str">
            <v>Tidak Tahu</v>
          </cell>
          <cell r="H5890" t="str">
            <v>Islam</v>
          </cell>
          <cell r="I5890" t="str">
            <v>Belum Kawin</v>
          </cell>
          <cell r="J5890" t="str">
            <v>Anak</v>
          </cell>
          <cell r="K5890" t="str">
            <v>04</v>
          </cell>
          <cell r="L5890" t="str">
            <v>Tidak/Belum Sekolah</v>
          </cell>
          <cell r="M5890" t="str">
            <v>Belum/Tidak Bekerja</v>
          </cell>
          <cell r="N5890" t="str">
            <v>MITA</v>
          </cell>
          <cell r="O5890" t="str">
            <v>SUPRIYADI</v>
          </cell>
          <cell r="P5890" t="str">
            <v>0</v>
          </cell>
          <cell r="Q5890" t="str">
            <v>SUPRIYADI</v>
          </cell>
          <cell r="R5890" t="str">
            <v>KUTALIMAN</v>
          </cell>
          <cell r="S5890" t="str">
            <v>KEDUNGBANTENG</v>
          </cell>
          <cell r="T5890" t="str">
            <v>KUTALIMAN</v>
          </cell>
          <cell r="U5890" t="str">
            <v>004</v>
          </cell>
          <cell r="V5890" t="str">
            <v>001</v>
          </cell>
          <cell r="W5890" t="str">
            <v>Indonesia</v>
          </cell>
        </row>
        <row r="5891">
          <cell r="B5891" t="str">
            <v>GHIFAR ALWI RAMADHAN</v>
          </cell>
          <cell r="C5891" t="str">
            <v>33022305072016</v>
          </cell>
          <cell r="D5891" t="str">
            <v>L</v>
          </cell>
          <cell r="E5891" t="str">
            <v>BANYUMAS</v>
          </cell>
          <cell r="F5891" t="str">
            <v>05/07/2016</v>
          </cell>
          <cell r="G5891" t="str">
            <v>Tidak Tahu</v>
          </cell>
          <cell r="H5891" t="str">
            <v>Islam</v>
          </cell>
          <cell r="I5891" t="str">
            <v>Belum Kawin</v>
          </cell>
          <cell r="J5891" t="str">
            <v>Anak</v>
          </cell>
          <cell r="K5891" t="str">
            <v>04</v>
          </cell>
          <cell r="L5891" t="str">
            <v>Tidak/Belum Sekolah</v>
          </cell>
          <cell r="M5891" t="str">
            <v>Belum/Tidak Bekerja</v>
          </cell>
          <cell r="N5891" t="str">
            <v>SAFITRI</v>
          </cell>
          <cell r="O5891" t="str">
            <v>WENDIKA</v>
          </cell>
          <cell r="P5891" t="str">
            <v>3302231602160004</v>
          </cell>
          <cell r="Q5891" t="str">
            <v>WENDIKA</v>
          </cell>
          <cell r="R5891" t="str">
            <v>KUTALIMAN</v>
          </cell>
          <cell r="S5891" t="str">
            <v>KEDUNGBANTENG</v>
          </cell>
          <cell r="T5891" t="str">
            <v>KUTALIMAN</v>
          </cell>
          <cell r="U5891" t="str">
            <v>001</v>
          </cell>
          <cell r="V5891" t="str">
            <v>001</v>
          </cell>
          <cell r="W5891" t="str">
            <v>Indonesia</v>
          </cell>
        </row>
        <row r="5892">
          <cell r="B5892" t="str">
            <v>LUXY NUR FATAH</v>
          </cell>
          <cell r="C5892" t="str">
            <v>33022318072016</v>
          </cell>
          <cell r="D5892" t="str">
            <v>L</v>
          </cell>
          <cell r="E5892" t="str">
            <v>BANYUMAS</v>
          </cell>
          <cell r="F5892" t="str">
            <v>18/07/2016</v>
          </cell>
          <cell r="G5892" t="str">
            <v>Tidak Tahu</v>
          </cell>
          <cell r="H5892" t="str">
            <v>Islam</v>
          </cell>
          <cell r="I5892" t="str">
            <v>Belum Kawin</v>
          </cell>
          <cell r="J5892" t="str">
            <v>Anak</v>
          </cell>
          <cell r="K5892" t="str">
            <v>04</v>
          </cell>
          <cell r="L5892" t="str">
            <v>Tidak/Belum Sekolah</v>
          </cell>
          <cell r="M5892" t="str">
            <v>Belum/Tidak Bekerja</v>
          </cell>
          <cell r="N5892" t="str">
            <v>AYU SUSANTI</v>
          </cell>
          <cell r="O5892" t="str">
            <v>NARSO</v>
          </cell>
          <cell r="P5892" t="str">
            <v>3302231412100007</v>
          </cell>
          <cell r="Q5892" t="str">
            <v>NARSO</v>
          </cell>
          <cell r="R5892" t="str">
            <v>KUTALIMAN</v>
          </cell>
          <cell r="S5892" t="str">
            <v>KEDUNGBANTENG</v>
          </cell>
          <cell r="T5892" t="str">
            <v>KUTALIMAN</v>
          </cell>
          <cell r="U5892" t="str">
            <v>005</v>
          </cell>
          <cell r="V5892" t="str">
            <v>002</v>
          </cell>
          <cell r="W5892" t="str">
            <v>Indonesia</v>
          </cell>
        </row>
        <row r="5893">
          <cell r="B5893" t="str">
            <v>ALIFA PRAMESTI</v>
          </cell>
          <cell r="C5893" t="str">
            <v>33022310072016</v>
          </cell>
          <cell r="D5893" t="str">
            <v>P</v>
          </cell>
          <cell r="E5893" t="str">
            <v>BANYUMAS</v>
          </cell>
          <cell r="F5893" t="str">
            <v>10/07/2016</v>
          </cell>
          <cell r="G5893" t="str">
            <v>Tidak Tahu</v>
          </cell>
          <cell r="H5893" t="str">
            <v>Islam</v>
          </cell>
          <cell r="I5893" t="str">
            <v>Belum Kawin</v>
          </cell>
          <cell r="J5893" t="str">
            <v>Anak</v>
          </cell>
          <cell r="K5893" t="str">
            <v>04</v>
          </cell>
          <cell r="L5893" t="str">
            <v>Tidak/Belum Sekolah</v>
          </cell>
          <cell r="M5893" t="str">
            <v>Belum/Tidak Bekerja</v>
          </cell>
          <cell r="N5893" t="str">
            <v>SITI SOLIHAH</v>
          </cell>
          <cell r="O5893" t="str">
            <v>DIDIT ARIF TRIYONO</v>
          </cell>
          <cell r="P5893" t="str">
            <v>3302230403150003</v>
          </cell>
          <cell r="Q5893" t="str">
            <v>DIDIT ARIF TRIYONO</v>
          </cell>
          <cell r="R5893" t="str">
            <v>KUTALIMAN</v>
          </cell>
          <cell r="S5893" t="str">
            <v>KEDUNGBANTENG</v>
          </cell>
          <cell r="T5893" t="str">
            <v>KUTALIMAN</v>
          </cell>
          <cell r="U5893" t="str">
            <v>005</v>
          </cell>
          <cell r="V5893" t="str">
            <v>002</v>
          </cell>
          <cell r="W5893" t="str">
            <v>Indonesia</v>
          </cell>
        </row>
        <row r="5894">
          <cell r="B5894" t="str">
            <v>AZRIL ALLI  AZ ZAHIR</v>
          </cell>
          <cell r="C5894" t="str">
            <v>330223230716000</v>
          </cell>
          <cell r="D5894" t="str">
            <v>L</v>
          </cell>
          <cell r="E5894" t="str">
            <v>BANYUMAS</v>
          </cell>
          <cell r="F5894" t="str">
            <v>23/07/2016</v>
          </cell>
          <cell r="G5894" t="str">
            <v>TIDAK TAHU</v>
          </cell>
          <cell r="H5894" t="str">
            <v>Islam</v>
          </cell>
          <cell r="I5894" t="str">
            <v>Belum Kawin</v>
          </cell>
          <cell r="J5894" t="str">
            <v>Anak</v>
          </cell>
          <cell r="K5894" t="str">
            <v>04</v>
          </cell>
          <cell r="L5894" t="str">
            <v>Tidak/Belum Sekolah</v>
          </cell>
          <cell r="M5894" t="str">
            <v>Belum/Tidak Bekerja</v>
          </cell>
          <cell r="N5894" t="str">
            <v>RINA SUPRIYATIN</v>
          </cell>
          <cell r="O5894" t="str">
            <v>ALI PURNOMO</v>
          </cell>
          <cell r="P5894" t="str">
            <v>3302231802160003</v>
          </cell>
          <cell r="Q5894" t="str">
            <v>ALI PURNOMO</v>
          </cell>
          <cell r="R5894" t="str">
            <v>KUTALIMAN</v>
          </cell>
          <cell r="S5894" t="str">
            <v>KEDUNGBANTENG</v>
          </cell>
          <cell r="T5894" t="str">
            <v>KUTALIMAN</v>
          </cell>
          <cell r="U5894" t="str">
            <v>004</v>
          </cell>
          <cell r="V5894" t="str">
            <v>001</v>
          </cell>
          <cell r="W5894" t="str">
            <v>Indonesia</v>
          </cell>
        </row>
        <row r="5895">
          <cell r="B5895" t="str">
            <v>ABDUL SOMAD</v>
          </cell>
          <cell r="C5895" t="str">
            <v>3301130607871001</v>
          </cell>
          <cell r="D5895" t="str">
            <v>L</v>
          </cell>
          <cell r="E5895" t="str">
            <v>CILACAP</v>
          </cell>
          <cell r="F5895" t="str">
            <v>06/07/1987</v>
          </cell>
          <cell r="G5895" t="str">
            <v>TIDAK TAHU</v>
          </cell>
          <cell r="H5895" t="str">
            <v>Islam</v>
          </cell>
          <cell r="I5895" t="str">
            <v>Kawin</v>
          </cell>
          <cell r="J5895" t="str">
            <v>Kepala Keluarga</v>
          </cell>
          <cell r="K5895" t="str">
            <v>01</v>
          </cell>
          <cell r="L5895" t="str">
            <v>SLTP/Sederajat</v>
          </cell>
          <cell r="M5895" t="str">
            <v>Wiraswasta</v>
          </cell>
          <cell r="N5895" t="str">
            <v>HOMSIAH</v>
          </cell>
          <cell r="O5895" t="str">
            <v>MADHALIM</v>
          </cell>
          <cell r="P5895" t="str">
            <v/>
          </cell>
          <cell r="Q5895" t="str">
            <v>ABDUL HALIM</v>
          </cell>
          <cell r="R5895" t="str">
            <v>KUTALIMAN</v>
          </cell>
          <cell r="S5895" t="str">
            <v>KEDUNGBANTENG</v>
          </cell>
          <cell r="T5895" t="str">
            <v>KUTALIMAN</v>
          </cell>
          <cell r="U5895" t="str">
            <v>002</v>
          </cell>
          <cell r="V5895" t="str">
            <v>001</v>
          </cell>
          <cell r="W5895" t="str">
            <v>Indonesia</v>
          </cell>
        </row>
        <row r="5896">
          <cell r="B5896" t="str">
            <v>FAJAR RIZKY RAMADHAN</v>
          </cell>
          <cell r="C5896" t="str">
            <v>330223040716000</v>
          </cell>
          <cell r="D5896" t="str">
            <v>L</v>
          </cell>
          <cell r="E5896" t="str">
            <v>BANYUMAS</v>
          </cell>
          <cell r="F5896" t="str">
            <v>04/07/2016</v>
          </cell>
          <cell r="G5896" t="str">
            <v>TIDAK TAHU</v>
          </cell>
          <cell r="H5896" t="str">
            <v>Islam</v>
          </cell>
          <cell r="I5896" t="str">
            <v>Belum Kawin</v>
          </cell>
          <cell r="J5896" t="str">
            <v>Anak</v>
          </cell>
          <cell r="K5896" t="str">
            <v>04</v>
          </cell>
          <cell r="L5896" t="str">
            <v>Tidak/Belum Sekolah</v>
          </cell>
          <cell r="M5896" t="str">
            <v>Belum/Tidak Bekerja</v>
          </cell>
          <cell r="N5896" t="str">
            <v>ANISAH</v>
          </cell>
          <cell r="O5896" t="str">
            <v>ABDUL SOMAD</v>
          </cell>
          <cell r="P5896" t="str">
            <v/>
          </cell>
          <cell r="Q5896" t="str">
            <v>ABDUL SOMAD</v>
          </cell>
          <cell r="R5896" t="str">
            <v>KUTALIMAN</v>
          </cell>
          <cell r="S5896" t="str">
            <v>KEDUNGBANTENG</v>
          </cell>
          <cell r="T5896" t="str">
            <v>KUTALIMAN</v>
          </cell>
          <cell r="U5896" t="str">
            <v>002</v>
          </cell>
          <cell r="V5896" t="str">
            <v>001</v>
          </cell>
          <cell r="W5896" t="str">
            <v>Indonesia</v>
          </cell>
        </row>
        <row r="5897">
          <cell r="B5897" t="str">
            <v>JAMINGAH</v>
          </cell>
          <cell r="C5897" t="str">
            <v>3302237112820026</v>
          </cell>
          <cell r="D5897" t="str">
            <v>P</v>
          </cell>
          <cell r="E5897" t="str">
            <v>BANYUMAS</v>
          </cell>
          <cell r="F5897" t="str">
            <v>31/12/1982</v>
          </cell>
          <cell r="G5897" t="str">
            <v>Tidak Tahu</v>
          </cell>
          <cell r="H5897" t="str">
            <v>Islam</v>
          </cell>
          <cell r="I5897" t="str">
            <v>Cerai Hidup</v>
          </cell>
          <cell r="J5897" t="str">
            <v>Anak</v>
          </cell>
          <cell r="K5897" t="str">
            <v>04</v>
          </cell>
          <cell r="L5897" t="str">
            <v>Tamat SD/Sederajat</v>
          </cell>
          <cell r="M5897" t="str">
            <v>Buruh Harian Lepas</v>
          </cell>
          <cell r="N5897" t="str">
            <v>NARISEM</v>
          </cell>
          <cell r="O5897" t="str">
            <v>WARTONO RISTAM</v>
          </cell>
          <cell r="P5897" t="str">
            <v>3302231702059241</v>
          </cell>
          <cell r="Q5897" t="str">
            <v>WARTONO RISTAM</v>
          </cell>
          <cell r="R5897" t="str">
            <v>KUTALIMAN</v>
          </cell>
          <cell r="S5897" t="str">
            <v>KEDUNGBANTENG</v>
          </cell>
          <cell r="T5897" t="str">
            <v>KUTALIMAN</v>
          </cell>
          <cell r="U5897" t="str">
            <v>002</v>
          </cell>
          <cell r="V5897" t="str">
            <v>002</v>
          </cell>
          <cell r="W5897" t="str">
            <v>Indonesia</v>
          </cell>
        </row>
        <row r="5898">
          <cell r="B5898" t="str">
            <v>MUHAMMAD ROIKHAN</v>
          </cell>
          <cell r="C5898" t="str">
            <v>330223230717000</v>
          </cell>
          <cell r="D5898" t="str">
            <v>L</v>
          </cell>
          <cell r="E5898" t="str">
            <v>BANYUMAS</v>
          </cell>
          <cell r="F5898" t="str">
            <v>23/07/2016</v>
          </cell>
          <cell r="G5898" t="str">
            <v>TIDAK TAHU</v>
          </cell>
          <cell r="H5898" t="str">
            <v>Islam</v>
          </cell>
          <cell r="I5898" t="str">
            <v>Belum Kawin</v>
          </cell>
          <cell r="J5898" t="str">
            <v>Anak</v>
          </cell>
          <cell r="K5898" t="str">
            <v>04</v>
          </cell>
          <cell r="L5898" t="str">
            <v>Tidak/Belum Sekolah</v>
          </cell>
          <cell r="M5898" t="str">
            <v>Belum/Tidak Bekerja</v>
          </cell>
          <cell r="N5898" t="str">
            <v>DARSITI</v>
          </cell>
          <cell r="O5898" t="str">
            <v>DARTO</v>
          </cell>
          <cell r="P5898" t="str">
            <v>3302231808060013</v>
          </cell>
          <cell r="Q5898" t="str">
            <v>DARTO</v>
          </cell>
          <cell r="R5898" t="str">
            <v>KUTALIMAN</v>
          </cell>
          <cell r="S5898" t="str">
            <v>KEDUNGBANTENG</v>
          </cell>
          <cell r="T5898" t="str">
            <v>KUTALIMAN</v>
          </cell>
          <cell r="U5898" t="str">
            <v>003</v>
          </cell>
          <cell r="V5898" t="str">
            <v>001</v>
          </cell>
          <cell r="W5898" t="str">
            <v>Indonesia</v>
          </cell>
        </row>
        <row r="5899">
          <cell r="B5899" t="str">
            <v>MUHAMMAD ROIKHAN</v>
          </cell>
          <cell r="C5899" t="str">
            <v>33022323071600</v>
          </cell>
          <cell r="D5899" t="str">
            <v>L</v>
          </cell>
          <cell r="E5899" t="str">
            <v>BANYUMAS</v>
          </cell>
          <cell r="F5899" t="str">
            <v>23/07/2016</v>
          </cell>
          <cell r="G5899" t="str">
            <v>TIDAK TAHU</v>
          </cell>
          <cell r="H5899" t="str">
            <v>Islam</v>
          </cell>
          <cell r="I5899" t="str">
            <v>Belum Kawin</v>
          </cell>
          <cell r="J5899" t="str">
            <v>Anak</v>
          </cell>
          <cell r="K5899" t="str">
            <v>04</v>
          </cell>
          <cell r="L5899" t="str">
            <v>Tidak/Belum Sekolah</v>
          </cell>
          <cell r="M5899" t="str">
            <v>Belum/Tidak Bekerja</v>
          </cell>
          <cell r="N5899" t="str">
            <v>DARSITI</v>
          </cell>
          <cell r="O5899" t="str">
            <v>DARTO</v>
          </cell>
          <cell r="P5899" t="str">
            <v>3302231808060013</v>
          </cell>
          <cell r="Q5899" t="str">
            <v>DARTO</v>
          </cell>
          <cell r="R5899" t="str">
            <v>KUTALIMAN</v>
          </cell>
          <cell r="S5899" t="str">
            <v>KEDUNGBANTENG</v>
          </cell>
          <cell r="T5899" t="str">
            <v>KUTALIMAN</v>
          </cell>
          <cell r="U5899" t="str">
            <v>003</v>
          </cell>
          <cell r="V5899" t="str">
            <v>001</v>
          </cell>
          <cell r="W5899" t="str">
            <v>Indonesia</v>
          </cell>
        </row>
        <row r="5900">
          <cell r="B5900" t="str">
            <v>SUHARNO</v>
          </cell>
          <cell r="C5900" t="str">
            <v>1</v>
          </cell>
          <cell r="D5900" t="str">
            <v>L</v>
          </cell>
          <cell r="E5900" t="str">
            <v>BANYUMAS</v>
          </cell>
          <cell r="F5900" t="str">
            <v>31/12/1963</v>
          </cell>
          <cell r="G5900" t="str">
            <v>Tidak Tahu</v>
          </cell>
          <cell r="H5900" t="str">
            <v>Islam</v>
          </cell>
          <cell r="I5900" t="str">
            <v>Kawin</v>
          </cell>
          <cell r="J5900" t="str">
            <v>Kepala Keluarga</v>
          </cell>
          <cell r="K5900" t="str">
            <v>01</v>
          </cell>
          <cell r="L5900">
            <v>0</v>
          </cell>
          <cell r="M5900">
            <v>0</v>
          </cell>
          <cell r="N5900" t="str">
            <v>KARDEM</v>
          </cell>
          <cell r="O5900" t="str">
            <v>YASMIDI</v>
          </cell>
          <cell r="P5900" t="str">
            <v/>
          </cell>
          <cell r="Q5900">
            <v>0</v>
          </cell>
          <cell r="R5900">
            <v>0</v>
          </cell>
          <cell r="S5900" t="str">
            <v>KEDUNGBANTENG</v>
          </cell>
          <cell r="T5900" t="str">
            <v>KUTALIMAN</v>
          </cell>
          <cell r="U5900" t="str">
            <v/>
          </cell>
          <cell r="V5900" t="str">
            <v/>
          </cell>
          <cell r="W5900" t="str">
            <v>Indonesia</v>
          </cell>
        </row>
        <row r="5901">
          <cell r="B5901" t="str">
            <v>SUMIATI</v>
          </cell>
          <cell r="C5901" t="str">
            <v>3301234704830002</v>
          </cell>
          <cell r="D5901" t="str">
            <v>P</v>
          </cell>
          <cell r="E5901" t="str">
            <v>BANYUMAS</v>
          </cell>
          <cell r="F5901" t="str">
            <v>07/04/1983</v>
          </cell>
          <cell r="G5901" t="str">
            <v>TIDAK TAHU</v>
          </cell>
          <cell r="H5901" t="str">
            <v>Islam</v>
          </cell>
          <cell r="I5901" t="str">
            <v>Cerai Hidup</v>
          </cell>
          <cell r="J5901" t="str">
            <v>Anak</v>
          </cell>
          <cell r="K5901" t="str">
            <v>04</v>
          </cell>
          <cell r="L5901" t="str">
            <v>Tamat SD/Sederajat</v>
          </cell>
          <cell r="M5901" t="str">
            <v>Mengurus Rumah Tangga</v>
          </cell>
          <cell r="N5901" t="str">
            <v>RAISEM</v>
          </cell>
          <cell r="O5901" t="str">
            <v>SURAT</v>
          </cell>
          <cell r="P5901" t="str">
            <v>3302231702059263</v>
          </cell>
          <cell r="Q5901" t="str">
            <v>SURAT</v>
          </cell>
          <cell r="R5901" t="str">
            <v>KUTALIMAN</v>
          </cell>
          <cell r="S5901" t="str">
            <v>KEDUNGBANTENG</v>
          </cell>
          <cell r="T5901" t="str">
            <v>KUTALIMAN</v>
          </cell>
          <cell r="U5901" t="str">
            <v>001</v>
          </cell>
          <cell r="V5901" t="str">
            <v>002</v>
          </cell>
          <cell r="W5901" t="str">
            <v>Indonesia</v>
          </cell>
        </row>
        <row r="5902">
          <cell r="B5902" t="str">
            <v>ATIK SOIMI</v>
          </cell>
          <cell r="C5902" t="str">
            <v>3303030107990012</v>
          </cell>
          <cell r="D5902" t="str">
            <v>L</v>
          </cell>
          <cell r="E5902" t="str">
            <v>PURBALINGGA</v>
          </cell>
          <cell r="F5902" t="str">
            <v>18/01/19999</v>
          </cell>
          <cell r="G5902" t="str">
            <v>TIDAK TAHU</v>
          </cell>
          <cell r="H5902" t="str">
            <v>Islam</v>
          </cell>
          <cell r="I5902" t="str">
            <v>Belum Kawin</v>
          </cell>
          <cell r="J5902" t="str">
            <v>Anak</v>
          </cell>
          <cell r="K5902" t="str">
            <v>04</v>
          </cell>
          <cell r="L5902" t="str">
            <v>SLTA/Sederajat</v>
          </cell>
          <cell r="M5902" t="str">
            <v>Belum/Tidak Bekerja</v>
          </cell>
          <cell r="N5902" t="str">
            <v>MURNIASIH</v>
          </cell>
          <cell r="O5902" t="str">
            <v>ROSID</v>
          </cell>
          <cell r="P5902" t="str">
            <v>3302230901120001</v>
          </cell>
          <cell r="Q5902" t="str">
            <v>ROSID</v>
          </cell>
          <cell r="R5902" t="str">
            <v>KUTALIMAN</v>
          </cell>
          <cell r="S5902" t="str">
            <v>KEDUNGBANTENG</v>
          </cell>
          <cell r="T5902" t="str">
            <v>KUTALIMAN</v>
          </cell>
          <cell r="U5902" t="str">
            <v>002</v>
          </cell>
          <cell r="V5902" t="str">
            <v>003</v>
          </cell>
          <cell r="W5902" t="str">
            <v>Indonesia</v>
          </cell>
        </row>
        <row r="5903">
          <cell r="B5903" t="str">
            <v>SUMINAH</v>
          </cell>
          <cell r="C5903" t="str">
            <v>3302235107570003</v>
          </cell>
          <cell r="D5903" t="str">
            <v>P</v>
          </cell>
          <cell r="E5903" t="str">
            <v>BANYUMAS</v>
          </cell>
          <cell r="F5903" t="str">
            <v>11/07/1957</v>
          </cell>
          <cell r="G5903" t="str">
            <v>TIDAK TAHU</v>
          </cell>
          <cell r="H5903" t="str">
            <v>Islam</v>
          </cell>
          <cell r="I5903" t="str">
            <v>Kawin</v>
          </cell>
          <cell r="J5903" t="str">
            <v>Istri</v>
          </cell>
          <cell r="K5903" t="str">
            <v>03</v>
          </cell>
          <cell r="L5903" t="str">
            <v>Tamat SD/Sederajat</v>
          </cell>
          <cell r="M5903" t="str">
            <v>Mengurus Rumah Tangga</v>
          </cell>
          <cell r="N5903" t="str">
            <v>KARSIH</v>
          </cell>
          <cell r="O5903" t="str">
            <v>H.ZAKARIYA</v>
          </cell>
          <cell r="P5903" t="str">
            <v/>
          </cell>
          <cell r="Q5903" t="str">
            <v>AHMAD SOLIHIN DARNO</v>
          </cell>
          <cell r="R5903" t="str">
            <v>KUTALIMAN</v>
          </cell>
          <cell r="S5903" t="str">
            <v>KEDUNGBANTENG</v>
          </cell>
          <cell r="T5903" t="str">
            <v>KUTALIMAN</v>
          </cell>
          <cell r="U5903" t="str">
            <v>005</v>
          </cell>
          <cell r="V5903" t="str">
            <v>003</v>
          </cell>
          <cell r="W5903" t="str">
            <v>Indonesia</v>
          </cell>
        </row>
        <row r="5904">
          <cell r="B5904" t="str">
            <v>ALIFA WAFIYYATUS SHAHIDA</v>
          </cell>
          <cell r="C5904" t="str">
            <v>330223590816000</v>
          </cell>
          <cell r="D5904" t="str">
            <v>P</v>
          </cell>
          <cell r="E5904" t="str">
            <v>BANYUMAS</v>
          </cell>
          <cell r="F5904" t="str">
            <v>19/08/2016</v>
          </cell>
          <cell r="G5904" t="str">
            <v>TIDAK TAHU</v>
          </cell>
          <cell r="H5904" t="str">
            <v>Islam</v>
          </cell>
          <cell r="I5904" t="str">
            <v>Belum Kawin</v>
          </cell>
          <cell r="J5904" t="str">
            <v>Anak</v>
          </cell>
          <cell r="K5904" t="str">
            <v>04</v>
          </cell>
          <cell r="L5904" t="str">
            <v>Tidak/Belum Sekolah</v>
          </cell>
          <cell r="M5904" t="str">
            <v>Belum/Tidak Bekerja</v>
          </cell>
          <cell r="N5904" t="str">
            <v>RUNTATI</v>
          </cell>
          <cell r="O5904" t="str">
            <v>LATIF</v>
          </cell>
          <cell r="P5904" t="str">
            <v>3302230203160003</v>
          </cell>
          <cell r="Q5904" t="str">
            <v>LATIF</v>
          </cell>
          <cell r="R5904" t="str">
            <v>KUTALIMAN</v>
          </cell>
          <cell r="S5904" t="str">
            <v>KEDUNGBANTENG</v>
          </cell>
          <cell r="T5904" t="str">
            <v>KUTALIMAN</v>
          </cell>
          <cell r="U5904" t="str">
            <v>004</v>
          </cell>
          <cell r="V5904" t="str">
            <v>002</v>
          </cell>
          <cell r="W5904" t="str">
            <v>Indonesia</v>
          </cell>
        </row>
        <row r="5905">
          <cell r="B5905" t="str">
            <v>TARTONO</v>
          </cell>
          <cell r="C5905" t="str">
            <v>3302231202530004</v>
          </cell>
          <cell r="D5905" t="str">
            <v>L</v>
          </cell>
          <cell r="E5905" t="str">
            <v>BANYUMAS</v>
          </cell>
          <cell r="F5905" t="str">
            <v>12/02/1953</v>
          </cell>
          <cell r="G5905" t="str">
            <v>Tidak Tahu</v>
          </cell>
          <cell r="H5905" t="str">
            <v>Islam</v>
          </cell>
          <cell r="I5905" t="str">
            <v>Kawin</v>
          </cell>
          <cell r="J5905" t="str">
            <v>Kepala Keluarga</v>
          </cell>
          <cell r="K5905" t="str">
            <v>01</v>
          </cell>
          <cell r="L5905" t="str">
            <v>Tamat SD/Sederajat</v>
          </cell>
          <cell r="M5905" t="str">
            <v>Tukang Kayu</v>
          </cell>
          <cell r="N5905" t="str">
            <v>CAKEM</v>
          </cell>
          <cell r="O5905" t="str">
            <v>MADMUSLIM</v>
          </cell>
          <cell r="P5905" t="str">
            <v>3302231802050161</v>
          </cell>
          <cell r="Q5905" t="str">
            <v>TARTONO</v>
          </cell>
          <cell r="R5905" t="str">
            <v>KUTALIMAN</v>
          </cell>
          <cell r="S5905" t="str">
            <v>KEDUNGBANTENG</v>
          </cell>
          <cell r="T5905" t="str">
            <v>KUTALIMAN</v>
          </cell>
          <cell r="U5905" t="str">
            <v>003</v>
          </cell>
          <cell r="V5905" t="str">
            <v>002</v>
          </cell>
          <cell r="W5905" t="str">
            <v>Indonesia</v>
          </cell>
        </row>
        <row r="5906">
          <cell r="B5906" t="str">
            <v>WAGIMAN</v>
          </cell>
          <cell r="C5906" t="str">
            <v>3302142908880002</v>
          </cell>
          <cell r="D5906" t="str">
            <v>L</v>
          </cell>
          <cell r="E5906" t="str">
            <v>BANYUMAS</v>
          </cell>
          <cell r="F5906" t="str">
            <v>29/08/1988</v>
          </cell>
          <cell r="G5906" t="str">
            <v>TIDAK TAHU</v>
          </cell>
          <cell r="H5906" t="str">
            <v>Islam</v>
          </cell>
          <cell r="I5906" t="str">
            <v>Kawin</v>
          </cell>
          <cell r="J5906" t="str">
            <v>Kepala Keluarga</v>
          </cell>
          <cell r="K5906" t="str">
            <v>01</v>
          </cell>
          <cell r="L5906" t="str">
            <v>Tamat SD/Sederajat</v>
          </cell>
          <cell r="M5906" t="str">
            <v>Buruh Harian Lepas</v>
          </cell>
          <cell r="N5906" t="str">
            <v>NASIYEM</v>
          </cell>
          <cell r="O5906" t="str">
            <v>KARTOMIKARSAM</v>
          </cell>
          <cell r="P5906" t="str">
            <v>3302231908140004</v>
          </cell>
          <cell r="Q5906" t="str">
            <v>WAGIMAN'</v>
          </cell>
          <cell r="R5906" t="str">
            <v>KUTALIMAN</v>
          </cell>
          <cell r="S5906" t="str">
            <v>KEDUNGBANTENG</v>
          </cell>
          <cell r="T5906" t="str">
            <v>KUTALIMAN</v>
          </cell>
          <cell r="U5906" t="str">
            <v>001</v>
          </cell>
          <cell r="V5906" t="str">
            <v>005</v>
          </cell>
          <cell r="W5906" t="str">
            <v>Indonesia</v>
          </cell>
        </row>
        <row r="5907">
          <cell r="B5907" t="str">
            <v xml:space="preserve">SUNARYO </v>
          </cell>
          <cell r="C5907" t="str">
            <v>3302222112710001</v>
          </cell>
          <cell r="D5907" t="str">
            <v>L</v>
          </cell>
          <cell r="E5907" t="str">
            <v>BANYUMAS</v>
          </cell>
          <cell r="F5907" t="str">
            <v>21/12/1971</v>
          </cell>
          <cell r="G5907" t="str">
            <v>TIDAK TAHU</v>
          </cell>
          <cell r="H5907" t="str">
            <v>Islam</v>
          </cell>
          <cell r="I5907" t="str">
            <v>Kawin</v>
          </cell>
          <cell r="J5907" t="str">
            <v>Kepala Keluarga</v>
          </cell>
          <cell r="K5907" t="str">
            <v>01</v>
          </cell>
          <cell r="L5907" t="str">
            <v>SLTP/Sederajat</v>
          </cell>
          <cell r="M5907" t="str">
            <v>Buruh Harian Lepas</v>
          </cell>
          <cell r="N5907" t="str">
            <v>CHASANAH</v>
          </cell>
          <cell r="O5907" t="str">
            <v>SISWANDI</v>
          </cell>
          <cell r="P5907" t="str">
            <v>33022230110615</v>
          </cell>
          <cell r="Q5907" t="str">
            <v>SUNARYO</v>
          </cell>
          <cell r="R5907" t="str">
            <v>KUTALIMAN</v>
          </cell>
          <cell r="S5907" t="str">
            <v>KEDUNGBANTENG</v>
          </cell>
          <cell r="T5907" t="str">
            <v>KUTALIMAN</v>
          </cell>
          <cell r="U5907" t="str">
            <v>006</v>
          </cell>
          <cell r="V5907" t="str">
            <v>001</v>
          </cell>
          <cell r="W5907" t="str">
            <v>Indonesia</v>
          </cell>
        </row>
        <row r="5908">
          <cell r="B5908" t="str">
            <v>RISKYA RAMADHAN</v>
          </cell>
          <cell r="C5908" t="str">
            <v>.3302221801990004</v>
          </cell>
          <cell r="D5908" t="str">
            <v>L</v>
          </cell>
          <cell r="E5908" t="str">
            <v>BANYUMAS</v>
          </cell>
          <cell r="F5908" t="str">
            <v>18/01/1999</v>
          </cell>
          <cell r="G5908" t="str">
            <v>TIDAK TAHU</v>
          </cell>
          <cell r="H5908" t="str">
            <v>Islam</v>
          </cell>
          <cell r="I5908" t="str">
            <v>Belum Kawin</v>
          </cell>
          <cell r="J5908" t="str">
            <v>Anak</v>
          </cell>
          <cell r="K5908" t="str">
            <v>04</v>
          </cell>
          <cell r="L5908" t="str">
            <v>Tidak Tamat SD/Sederajat</v>
          </cell>
          <cell r="M5908" t="str">
            <v>Pelajar/Mahasiswa</v>
          </cell>
          <cell r="N5908">
            <v>0</v>
          </cell>
          <cell r="O5908" t="str">
            <v>SUNARYO</v>
          </cell>
          <cell r="P5908" t="str">
            <v>3302223011060015</v>
          </cell>
          <cell r="Q5908" t="str">
            <v>SUNARYO</v>
          </cell>
          <cell r="R5908" t="str">
            <v>KUTALIMAN</v>
          </cell>
          <cell r="S5908" t="str">
            <v>KEDUNGBANTENG</v>
          </cell>
          <cell r="T5908" t="str">
            <v>KUTALIMAN</v>
          </cell>
          <cell r="U5908" t="str">
            <v>006</v>
          </cell>
          <cell r="V5908" t="str">
            <v>001</v>
          </cell>
          <cell r="W5908" t="str">
            <v>Indonesia</v>
          </cell>
        </row>
        <row r="5909">
          <cell r="B5909" t="str">
            <v>SUJITO TARTIM</v>
          </cell>
          <cell r="C5909" t="str">
            <v>3302231209660002</v>
          </cell>
          <cell r="D5909" t="str">
            <v>L</v>
          </cell>
          <cell r="E5909" t="str">
            <v>BANYUMAS</v>
          </cell>
          <cell r="F5909" t="str">
            <v>12/09/1966</v>
          </cell>
          <cell r="G5909" t="str">
            <v>TIDAK TAHU</v>
          </cell>
          <cell r="H5909" t="str">
            <v>Islam</v>
          </cell>
          <cell r="I5909" t="str">
            <v>Kawin</v>
          </cell>
          <cell r="J5909" t="str">
            <v>Kepala Keluarga</v>
          </cell>
          <cell r="K5909" t="str">
            <v>01</v>
          </cell>
          <cell r="L5909" t="str">
            <v>Tamat SD/Sederajat</v>
          </cell>
          <cell r="M5909" t="str">
            <v>Buruh Tani/Perkebunan</v>
          </cell>
          <cell r="N5909" t="str">
            <v>RAISEM</v>
          </cell>
          <cell r="O5909" t="str">
            <v>ROJIKIN</v>
          </cell>
          <cell r="P5909" t="str">
            <v>3302231802050658</v>
          </cell>
          <cell r="Q5909" t="str">
            <v>SUJITO TARTIM</v>
          </cell>
          <cell r="R5909" t="str">
            <v>KUTALIMAN</v>
          </cell>
          <cell r="S5909" t="str">
            <v>KEDUNGBANTENG</v>
          </cell>
          <cell r="T5909" t="str">
            <v>KUTALIMAN</v>
          </cell>
          <cell r="U5909" t="str">
            <v>004</v>
          </cell>
          <cell r="V5909" t="str">
            <v>003</v>
          </cell>
          <cell r="W5909" t="str">
            <v>Indonesia</v>
          </cell>
        </row>
        <row r="5910">
          <cell r="B5910" t="str">
            <v>ARBIAN HAIKAL PRAMUDYA</v>
          </cell>
          <cell r="C5910" t="str">
            <v>3302231606070002</v>
          </cell>
          <cell r="D5910" t="str">
            <v>L</v>
          </cell>
          <cell r="E5910" t="str">
            <v>BANYUMAS</v>
          </cell>
          <cell r="F5910" t="str">
            <v>16/06/2007</v>
          </cell>
          <cell r="G5910" t="str">
            <v>TIDAK TAHU</v>
          </cell>
          <cell r="H5910" t="str">
            <v>Islam</v>
          </cell>
          <cell r="I5910" t="str">
            <v>Belum Kawin</v>
          </cell>
          <cell r="J5910" t="str">
            <v>Anak</v>
          </cell>
          <cell r="K5910" t="str">
            <v>04</v>
          </cell>
          <cell r="L5910" t="str">
            <v>Tidak Tamat SD/Sederajat</v>
          </cell>
          <cell r="M5910" t="str">
            <v>Pelajar/Mahasiswa</v>
          </cell>
          <cell r="N5910" t="str">
            <v>MEI FITRIANI</v>
          </cell>
          <cell r="O5910" t="str">
            <v>WAHYU AWALUDIN</v>
          </cell>
          <cell r="P5910" t="str">
            <v>3302231201110002</v>
          </cell>
          <cell r="Q5910" t="str">
            <v>WAHYU AWALUDIN</v>
          </cell>
          <cell r="R5910" t="str">
            <v>KUTALIMAN</v>
          </cell>
          <cell r="S5910" t="str">
            <v>KEDUNGBANTENG</v>
          </cell>
          <cell r="T5910" t="str">
            <v>KUTALIMAN</v>
          </cell>
          <cell r="U5910" t="str">
            <v>007</v>
          </cell>
          <cell r="V5910" t="str">
            <v>004</v>
          </cell>
          <cell r="W5910" t="str">
            <v>Indonesia</v>
          </cell>
        </row>
        <row r="5911">
          <cell r="B5911" t="str">
            <v>RISKYA RAMADHAN</v>
          </cell>
          <cell r="C5911" t="str">
            <v>3302221801990004</v>
          </cell>
          <cell r="D5911" t="str">
            <v>L</v>
          </cell>
          <cell r="E5911" t="str">
            <v>BANYUMAS</v>
          </cell>
          <cell r="F5911" t="str">
            <v>18/01/1999</v>
          </cell>
          <cell r="G5911" t="str">
            <v>TIDAK TAHU</v>
          </cell>
          <cell r="H5911" t="str">
            <v>Islam</v>
          </cell>
          <cell r="I5911" t="str">
            <v>Belum Kawin</v>
          </cell>
          <cell r="J5911" t="str">
            <v>Anak</v>
          </cell>
          <cell r="K5911" t="str">
            <v>04</v>
          </cell>
          <cell r="L5911" t="str">
            <v>Tidak Tamat SD/Sederajat</v>
          </cell>
          <cell r="M5911" t="str">
            <v>Pelajar/Mahasiswa</v>
          </cell>
          <cell r="N5911">
            <v>0</v>
          </cell>
          <cell r="O5911" t="str">
            <v>SUNARYO</v>
          </cell>
          <cell r="P5911" t="str">
            <v>3302223011060015</v>
          </cell>
          <cell r="Q5911" t="str">
            <v>SUNARYO</v>
          </cell>
          <cell r="R5911" t="str">
            <v>KUTALIMAN</v>
          </cell>
          <cell r="S5911" t="str">
            <v>KEDUNGBANTENG</v>
          </cell>
          <cell r="T5911" t="str">
            <v>KUTALIMAN</v>
          </cell>
          <cell r="U5911" t="str">
            <v>006</v>
          </cell>
          <cell r="V5911" t="str">
            <v>001</v>
          </cell>
          <cell r="W5911" t="str">
            <v>Indonesia</v>
          </cell>
        </row>
        <row r="5912">
          <cell r="B5912" t="str">
            <v>PUJI SURAHMAT</v>
          </cell>
          <cell r="C5912" t="str">
            <v>3302232208770004</v>
          </cell>
          <cell r="D5912" t="str">
            <v>L</v>
          </cell>
          <cell r="E5912" t="str">
            <v>BANYUMAS</v>
          </cell>
          <cell r="F5912" t="str">
            <v>22/08/1977</v>
          </cell>
          <cell r="G5912" t="str">
            <v>TIDAK TAHU</v>
          </cell>
          <cell r="H5912" t="str">
            <v>Islam</v>
          </cell>
          <cell r="I5912" t="str">
            <v>Kawin</v>
          </cell>
          <cell r="J5912" t="str">
            <v>Kepala Keluarga</v>
          </cell>
          <cell r="K5912" t="str">
            <v>01</v>
          </cell>
          <cell r="L5912" t="str">
            <v>SLTA/Sederajat</v>
          </cell>
          <cell r="M5912" t="str">
            <v>Pedagang</v>
          </cell>
          <cell r="N5912" t="str">
            <v>MARWIYAH</v>
          </cell>
          <cell r="O5912" t="str">
            <v>DULCHOLIQ</v>
          </cell>
          <cell r="P5912" t="str">
            <v>3302230310060010</v>
          </cell>
          <cell r="Q5912" t="str">
            <v>PUJI SURAHMAT</v>
          </cell>
          <cell r="R5912" t="str">
            <v>KUTALIMAN</v>
          </cell>
          <cell r="S5912" t="str">
            <v>KEDUNGBANTENG</v>
          </cell>
          <cell r="T5912" t="str">
            <v>KUTALIMAN</v>
          </cell>
          <cell r="U5912" t="str">
            <v>004</v>
          </cell>
          <cell r="V5912" t="str">
            <v>001</v>
          </cell>
          <cell r="W5912" t="str">
            <v>Indonesia</v>
          </cell>
        </row>
        <row r="5913">
          <cell r="B5913" t="str">
            <v>YULITA DZAKIYYAH RAHMAWATI</v>
          </cell>
          <cell r="C5913" t="str">
            <v>3302237107020002</v>
          </cell>
          <cell r="D5913" t="str">
            <v>P</v>
          </cell>
          <cell r="E5913" t="str">
            <v>BANYUMAS</v>
          </cell>
          <cell r="F5913" t="str">
            <v>31/07/2002</v>
          </cell>
          <cell r="G5913" t="str">
            <v>TIDAK TAHU</v>
          </cell>
          <cell r="H5913" t="str">
            <v>Islam</v>
          </cell>
          <cell r="I5913" t="str">
            <v>Belum Kawin</v>
          </cell>
          <cell r="J5913" t="str">
            <v>Anak</v>
          </cell>
          <cell r="K5913" t="str">
            <v>04</v>
          </cell>
          <cell r="L5913" t="str">
            <v>SLTP/Sederajat</v>
          </cell>
          <cell r="M5913" t="str">
            <v>Pelajar/Mahasiswa</v>
          </cell>
          <cell r="N5913" t="str">
            <v>TUTI SETIYOWATI</v>
          </cell>
          <cell r="O5913" t="str">
            <v>PUJI SURAHMAT</v>
          </cell>
          <cell r="P5913" t="str">
            <v>3302230310060010</v>
          </cell>
          <cell r="Q5913" t="str">
            <v>PUJI SURAHMAT</v>
          </cell>
          <cell r="R5913" t="str">
            <v>KUTALIMAN</v>
          </cell>
          <cell r="S5913" t="str">
            <v>KEDUNGBANTENG</v>
          </cell>
          <cell r="T5913" t="str">
            <v>KUTALIMAN</v>
          </cell>
          <cell r="U5913" t="str">
            <v>004</v>
          </cell>
          <cell r="V5913" t="str">
            <v>001</v>
          </cell>
          <cell r="W5913" t="str">
            <v>Indonesia</v>
          </cell>
        </row>
        <row r="5914">
          <cell r="B5914" t="str">
            <v>YOGI</v>
          </cell>
          <cell r="C5914" t="str">
            <v>3302230505900003</v>
          </cell>
          <cell r="D5914" t="str">
            <v>L</v>
          </cell>
          <cell r="E5914" t="str">
            <v>BANYUMAS</v>
          </cell>
          <cell r="F5914" t="str">
            <v>05/05/1990</v>
          </cell>
          <cell r="G5914" t="str">
            <v>TIDAK TAHU</v>
          </cell>
          <cell r="H5914" t="str">
            <v>Islam</v>
          </cell>
          <cell r="I5914" t="str">
            <v>Kawin</v>
          </cell>
          <cell r="J5914" t="str">
            <v>Kepala Keluarga</v>
          </cell>
          <cell r="K5914" t="str">
            <v>01</v>
          </cell>
          <cell r="L5914" t="str">
            <v>SLTA/Sederajat</v>
          </cell>
          <cell r="M5914" t="str">
            <v>Buruh Harian Lepas</v>
          </cell>
          <cell r="N5914" t="str">
            <v>TARSINAH</v>
          </cell>
          <cell r="O5914" t="str">
            <v>MUSITO</v>
          </cell>
          <cell r="P5914" t="str">
            <v/>
          </cell>
          <cell r="Q5914" t="str">
            <v>YOGI</v>
          </cell>
          <cell r="R5914" t="str">
            <v>KUTALIMAN</v>
          </cell>
          <cell r="S5914" t="str">
            <v>KEDUNGBANTENG</v>
          </cell>
          <cell r="T5914" t="str">
            <v>KUTALIMAN</v>
          </cell>
          <cell r="U5914" t="str">
            <v>002</v>
          </cell>
          <cell r="V5914" t="str">
            <v>001</v>
          </cell>
          <cell r="W5914" t="str">
            <v>Indonesia</v>
          </cell>
        </row>
        <row r="5915">
          <cell r="B5915" t="str">
            <v>JIHAN ZULFA KHAIRINA</v>
          </cell>
          <cell r="C5915" t="str">
            <v>30223610816000</v>
          </cell>
          <cell r="D5915" t="str">
            <v>P</v>
          </cell>
          <cell r="E5915" t="str">
            <v>BANYUMAS</v>
          </cell>
          <cell r="F5915" t="str">
            <v>21/08/2016</v>
          </cell>
          <cell r="G5915" t="str">
            <v>TIDAK TAHU</v>
          </cell>
          <cell r="H5915" t="str">
            <v>Islam</v>
          </cell>
          <cell r="I5915" t="str">
            <v>Belum Kawin</v>
          </cell>
          <cell r="J5915" t="str">
            <v>Anak</v>
          </cell>
          <cell r="K5915" t="str">
            <v>04</v>
          </cell>
          <cell r="L5915" t="str">
            <v>Tidak/Belum Sekolah</v>
          </cell>
          <cell r="M5915" t="str">
            <v>Belum/Tidak Bekerja</v>
          </cell>
          <cell r="N5915" t="str">
            <v>SITI ROFIQOH</v>
          </cell>
          <cell r="O5915" t="str">
            <v>YOGI</v>
          </cell>
          <cell r="P5915" t="str">
            <v/>
          </cell>
          <cell r="Q5915" t="str">
            <v>YOGI</v>
          </cell>
          <cell r="R5915" t="str">
            <v>KUTALIMAN</v>
          </cell>
          <cell r="S5915" t="str">
            <v>KEDUNGBANTENG</v>
          </cell>
          <cell r="T5915" t="str">
            <v>KUTALIMAN</v>
          </cell>
          <cell r="U5915" t="str">
            <v>002</v>
          </cell>
          <cell r="V5915" t="str">
            <v>001</v>
          </cell>
          <cell r="W5915" t="str">
            <v>Indonesia</v>
          </cell>
        </row>
        <row r="5916">
          <cell r="B5916" t="str">
            <v>LATIFAH</v>
          </cell>
          <cell r="C5916" t="str">
            <v>3302236107650003</v>
          </cell>
          <cell r="D5916" t="str">
            <v>P</v>
          </cell>
          <cell r="E5916" t="str">
            <v>BANYUMAS</v>
          </cell>
          <cell r="F5916" t="str">
            <v>21/07/1965</v>
          </cell>
          <cell r="G5916" t="str">
            <v>TIDAK TAHU</v>
          </cell>
          <cell r="H5916" t="str">
            <v>Islam</v>
          </cell>
          <cell r="I5916" t="str">
            <v>Kawin</v>
          </cell>
          <cell r="J5916" t="str">
            <v>Istri</v>
          </cell>
          <cell r="K5916" t="str">
            <v>03</v>
          </cell>
          <cell r="L5916" t="str">
            <v>Tamat SD/Sederajat</v>
          </cell>
          <cell r="M5916" t="str">
            <v>Mengurus Rumah Tangga</v>
          </cell>
          <cell r="N5916" t="str">
            <v>SITI AMINAH</v>
          </cell>
          <cell r="O5916" t="str">
            <v>AHMAD MASYHURI</v>
          </cell>
          <cell r="P5916" t="str">
            <v>3302232811060001</v>
          </cell>
          <cell r="Q5916" t="str">
            <v>INDARTO</v>
          </cell>
          <cell r="R5916" t="str">
            <v>KUTALIMAN</v>
          </cell>
          <cell r="S5916" t="str">
            <v>KEDUNGBANTENG</v>
          </cell>
          <cell r="T5916" t="str">
            <v>KUTALIMAN</v>
          </cell>
          <cell r="U5916" t="str">
            <v>002</v>
          </cell>
          <cell r="V5916" t="str">
            <v>001</v>
          </cell>
          <cell r="W5916" t="str">
            <v>Indonesia</v>
          </cell>
        </row>
        <row r="5917">
          <cell r="B5917" t="str">
            <v>JIHAN ZULFA KHAIRINA</v>
          </cell>
          <cell r="C5917" t="str">
            <v>330223610816000</v>
          </cell>
          <cell r="D5917" t="str">
            <v>P</v>
          </cell>
          <cell r="E5917" t="str">
            <v>BANYUMAS</v>
          </cell>
          <cell r="F5917" t="str">
            <v>21/08/2016</v>
          </cell>
          <cell r="G5917" t="str">
            <v>TIDAK TAHU</v>
          </cell>
          <cell r="H5917" t="str">
            <v>Islam</v>
          </cell>
          <cell r="I5917" t="str">
            <v>Belum Kawin</v>
          </cell>
          <cell r="J5917" t="str">
            <v>Anak</v>
          </cell>
          <cell r="K5917" t="str">
            <v>04</v>
          </cell>
          <cell r="L5917" t="str">
            <v>Tidak/Belum Sekolah</v>
          </cell>
          <cell r="M5917" t="str">
            <v>Belum/Tidak Bekerja</v>
          </cell>
          <cell r="N5917" t="str">
            <v>SITI ROFIQOH</v>
          </cell>
          <cell r="O5917" t="str">
            <v>YOGI</v>
          </cell>
          <cell r="P5917" t="str">
            <v/>
          </cell>
          <cell r="Q5917" t="str">
            <v>YOGI</v>
          </cell>
          <cell r="R5917" t="str">
            <v>KUTALIMAN</v>
          </cell>
          <cell r="S5917" t="str">
            <v>KEDUNGBANTENG</v>
          </cell>
          <cell r="T5917" t="str">
            <v>KUTALIMAN</v>
          </cell>
          <cell r="U5917" t="str">
            <v>002</v>
          </cell>
          <cell r="V5917" t="str">
            <v>001</v>
          </cell>
          <cell r="W5917" t="str">
            <v>Indonesia</v>
          </cell>
        </row>
        <row r="5918">
          <cell r="B5918" t="str">
            <v>LUTHFI NUR FATAH</v>
          </cell>
          <cell r="C5918" t="str">
            <v>3302231807160001</v>
          </cell>
          <cell r="D5918" t="str">
            <v>L</v>
          </cell>
          <cell r="E5918" t="str">
            <v>BANYUMAS</v>
          </cell>
          <cell r="F5918" t="str">
            <v>18/07/2016</v>
          </cell>
          <cell r="G5918" t="str">
            <v>TIDAK TAHU</v>
          </cell>
          <cell r="H5918" t="str">
            <v>Islam</v>
          </cell>
          <cell r="I5918" t="str">
            <v>Belum Kawin</v>
          </cell>
          <cell r="J5918" t="str">
            <v>Anak</v>
          </cell>
          <cell r="K5918" t="str">
            <v>04</v>
          </cell>
          <cell r="L5918" t="str">
            <v>Tidak/Belum Sekolah</v>
          </cell>
          <cell r="M5918" t="str">
            <v>Belum/Tidak Bekerja</v>
          </cell>
          <cell r="N5918" t="str">
            <v>AYU SUSANTI</v>
          </cell>
          <cell r="O5918" t="str">
            <v>NARSO</v>
          </cell>
          <cell r="P5918" t="str">
            <v>3302231412100007</v>
          </cell>
          <cell r="Q5918" t="str">
            <v>NARSO</v>
          </cell>
          <cell r="R5918" t="str">
            <v>KUTALIMAN</v>
          </cell>
          <cell r="S5918" t="str">
            <v>KEDUNGBANTENG</v>
          </cell>
          <cell r="T5918" t="str">
            <v>KUTALIMAN</v>
          </cell>
          <cell r="U5918" t="str">
            <v>005</v>
          </cell>
          <cell r="V5918" t="str">
            <v>002</v>
          </cell>
          <cell r="W5918" t="str">
            <v>Indonesia</v>
          </cell>
        </row>
        <row r="5919">
          <cell r="B5919" t="str">
            <v>M ASYRAF KHAIRUL AZZAM</v>
          </cell>
          <cell r="C5919" t="str">
            <v>3302232705150001</v>
          </cell>
          <cell r="D5919" t="str">
            <v>L</v>
          </cell>
          <cell r="E5919" t="str">
            <v>BANYUMAS</v>
          </cell>
          <cell r="F5919" t="str">
            <v>27/05/2015</v>
          </cell>
          <cell r="G5919" t="str">
            <v>TIDAK TAHU</v>
          </cell>
          <cell r="H5919" t="str">
            <v>Islam</v>
          </cell>
          <cell r="I5919" t="str">
            <v>Belum Kawin</v>
          </cell>
          <cell r="J5919" t="str">
            <v>Anak</v>
          </cell>
          <cell r="K5919" t="str">
            <v>04</v>
          </cell>
          <cell r="L5919" t="str">
            <v>Tidak/Belum Sekolah</v>
          </cell>
          <cell r="M5919" t="str">
            <v>Belum/Tidak Bekerja</v>
          </cell>
          <cell r="N5919" t="str">
            <v>NUR SHOLIKHAH</v>
          </cell>
          <cell r="O5919" t="str">
            <v>DARMONO</v>
          </cell>
          <cell r="P5919" t="str">
            <v>3302232402150003</v>
          </cell>
          <cell r="Q5919" t="str">
            <v>DARMONO</v>
          </cell>
          <cell r="R5919" t="str">
            <v>KUTALIMAN</v>
          </cell>
          <cell r="S5919" t="str">
            <v>KEDUNGBANTENG</v>
          </cell>
          <cell r="T5919" t="str">
            <v>KUTALIMAN</v>
          </cell>
          <cell r="U5919" t="str">
            <v>007</v>
          </cell>
          <cell r="V5919" t="str">
            <v>004</v>
          </cell>
          <cell r="W5919" t="str">
            <v>Indonesia</v>
          </cell>
        </row>
        <row r="5920">
          <cell r="B5920" t="str">
            <v>DARTO</v>
          </cell>
          <cell r="C5920" t="str">
            <v>3174050304820021</v>
          </cell>
          <cell r="D5920" t="str">
            <v>L</v>
          </cell>
          <cell r="E5920" t="str">
            <v>BANYUMAS</v>
          </cell>
          <cell r="F5920" t="str">
            <v>03/04/1982</v>
          </cell>
          <cell r="G5920" t="str">
            <v>TIDAK TAHU</v>
          </cell>
          <cell r="H5920" t="str">
            <v>Islam</v>
          </cell>
          <cell r="I5920" t="str">
            <v>Belum Kawin</v>
          </cell>
          <cell r="J5920" t="str">
            <v>Anak</v>
          </cell>
          <cell r="K5920" t="str">
            <v>04</v>
          </cell>
          <cell r="L5920" t="str">
            <v>SLTP/Sederajat</v>
          </cell>
          <cell r="M5920" t="str">
            <v>Karyawan Swasta</v>
          </cell>
          <cell r="N5920" t="str">
            <v>DISEM</v>
          </cell>
          <cell r="O5920" t="str">
            <v>MARJUKI USMAN</v>
          </cell>
          <cell r="P5920" t="str">
            <v>3302231702054313</v>
          </cell>
          <cell r="Q5920" t="str">
            <v>MARJUKI USMAN</v>
          </cell>
          <cell r="R5920" t="str">
            <v>KUTALIMAN</v>
          </cell>
          <cell r="S5920" t="str">
            <v>KEDUNGBANTENG</v>
          </cell>
          <cell r="T5920" t="str">
            <v>KUTALIMAN</v>
          </cell>
          <cell r="U5920" t="str">
            <v>006</v>
          </cell>
          <cell r="V5920" t="str">
            <v>002</v>
          </cell>
          <cell r="W5920" t="str">
            <v>Indonesia</v>
          </cell>
        </row>
        <row r="5921">
          <cell r="B5921" t="str">
            <v>MULFI SOFIYAHANA</v>
          </cell>
          <cell r="C5921" t="str">
            <v>330223520916000</v>
          </cell>
          <cell r="D5921" t="str">
            <v>P</v>
          </cell>
          <cell r="E5921" t="str">
            <v>BANYUMAS</v>
          </cell>
          <cell r="F5921" t="str">
            <v>12/09/2016</v>
          </cell>
          <cell r="G5921" t="str">
            <v>TIDAK TAHU</v>
          </cell>
          <cell r="H5921" t="str">
            <v>Islam</v>
          </cell>
          <cell r="I5921" t="str">
            <v>Belum Kawin</v>
          </cell>
          <cell r="J5921" t="str">
            <v>Anak</v>
          </cell>
          <cell r="K5921" t="str">
            <v>04</v>
          </cell>
          <cell r="L5921" t="str">
            <v>Tidak/Belum Sekolah</v>
          </cell>
          <cell r="M5921" t="str">
            <v>Belum/Tidak Bekerja</v>
          </cell>
          <cell r="N5921" t="str">
            <v>DANI AMAMI</v>
          </cell>
          <cell r="O5921" t="str">
            <v>RIYADI</v>
          </cell>
          <cell r="P5921" t="str">
            <v>3302231310150007</v>
          </cell>
          <cell r="Q5921" t="str">
            <v>RIYADI</v>
          </cell>
          <cell r="R5921" t="str">
            <v>KUTALIMAN</v>
          </cell>
          <cell r="S5921" t="str">
            <v>KEDUNGBANTENG</v>
          </cell>
          <cell r="T5921" t="str">
            <v>KUTALIMAN</v>
          </cell>
          <cell r="U5921" t="str">
            <v>001</v>
          </cell>
          <cell r="V5921" t="str">
            <v>003</v>
          </cell>
          <cell r="W5921" t="str">
            <v>Indonesia</v>
          </cell>
        </row>
        <row r="5922">
          <cell r="B5922" t="str">
            <v>DENI SAPUTRA</v>
          </cell>
          <cell r="C5922" t="str">
            <v>330223281015000</v>
          </cell>
          <cell r="D5922" t="str">
            <v>L</v>
          </cell>
          <cell r="E5922" t="str">
            <v>BANYUMAS</v>
          </cell>
          <cell r="F5922" t="str">
            <v>28/10/2015</v>
          </cell>
          <cell r="G5922" t="str">
            <v>TIDAK TAHU</v>
          </cell>
          <cell r="H5922" t="str">
            <v>Islam</v>
          </cell>
          <cell r="I5922" t="str">
            <v>Belum Kawin</v>
          </cell>
          <cell r="J5922" t="str">
            <v>Anak</v>
          </cell>
          <cell r="K5922" t="str">
            <v>04</v>
          </cell>
          <cell r="L5922" t="str">
            <v>Tidak/Belum Sekolah</v>
          </cell>
          <cell r="M5922" t="str">
            <v>Belum/Tidak Bekerja</v>
          </cell>
          <cell r="N5922" t="str">
            <v>DARIYAH</v>
          </cell>
          <cell r="O5922" t="str">
            <v>CIPTO</v>
          </cell>
          <cell r="P5922" t="str">
            <v>3302230408100001</v>
          </cell>
          <cell r="Q5922" t="str">
            <v>CIPTO</v>
          </cell>
          <cell r="R5922" t="str">
            <v>KUTALIMAN</v>
          </cell>
          <cell r="S5922" t="str">
            <v>KEDUNGBANTENG</v>
          </cell>
          <cell r="T5922" t="str">
            <v>KUTALIMAN</v>
          </cell>
          <cell r="U5922" t="str">
            <v>003</v>
          </cell>
          <cell r="V5922" t="str">
            <v>003</v>
          </cell>
          <cell r="W5922" t="str">
            <v>Indonesia</v>
          </cell>
        </row>
        <row r="5923">
          <cell r="B5923" t="str">
            <v>SRI WAHYUNI</v>
          </cell>
          <cell r="C5923" t="str">
            <v>3302234302970004</v>
          </cell>
          <cell r="D5923" t="str">
            <v>P</v>
          </cell>
          <cell r="E5923" t="str">
            <v>BANYUMAS</v>
          </cell>
          <cell r="F5923" t="str">
            <v>03/02/1997</v>
          </cell>
          <cell r="G5923" t="str">
            <v>Tidak Tahu</v>
          </cell>
          <cell r="H5923" t="str">
            <v>Islam</v>
          </cell>
          <cell r="I5923" t="str">
            <v>Kawin</v>
          </cell>
          <cell r="J5923" t="str">
            <v>Istri</v>
          </cell>
          <cell r="K5923" t="str">
            <v>03</v>
          </cell>
          <cell r="L5923" t="str">
            <v>Tidak Tamat SD/Sederajat</v>
          </cell>
          <cell r="M5923" t="str">
            <v>Mengurus Rumah Tangga</v>
          </cell>
          <cell r="N5923" t="str">
            <v>TURIPAH</v>
          </cell>
          <cell r="O5923" t="str">
            <v>DARKIM DULROHMAN</v>
          </cell>
          <cell r="P5923" t="str">
            <v>00</v>
          </cell>
          <cell r="Q5923" t="str">
            <v>ABDAI TAUFIK</v>
          </cell>
          <cell r="R5923" t="str">
            <v>KUTALIMAN</v>
          </cell>
          <cell r="S5923" t="str">
            <v>KEDUNGBANTENG</v>
          </cell>
          <cell r="T5923" t="str">
            <v>KUTALIMAN</v>
          </cell>
          <cell r="U5923" t="str">
            <v>003</v>
          </cell>
          <cell r="V5923" t="str">
            <v>001</v>
          </cell>
          <cell r="W5923" t="str">
            <v>Indonesia</v>
          </cell>
        </row>
        <row r="5924">
          <cell r="B5924" t="str">
            <v>KHOFIFAH ZAHRATUN ABDAYLINA</v>
          </cell>
          <cell r="C5924" t="str">
            <v>33022312092016</v>
          </cell>
          <cell r="D5924" t="str">
            <v>P</v>
          </cell>
          <cell r="E5924" t="str">
            <v>BANYUMAS</v>
          </cell>
          <cell r="F5924" t="str">
            <v>12/09/2016</v>
          </cell>
          <cell r="G5924" t="str">
            <v>Tidak Tahu</v>
          </cell>
          <cell r="H5924" t="str">
            <v>Islam</v>
          </cell>
          <cell r="I5924" t="str">
            <v>Belum Kawin</v>
          </cell>
          <cell r="J5924" t="str">
            <v>Anak</v>
          </cell>
          <cell r="K5924" t="str">
            <v>04</v>
          </cell>
          <cell r="L5924" t="str">
            <v>Tidak/Belum Sekolah</v>
          </cell>
          <cell r="M5924" t="str">
            <v>Belum/Tidak Bekerja</v>
          </cell>
          <cell r="N5924" t="str">
            <v>SRI WAHYUNI</v>
          </cell>
          <cell r="O5924" t="str">
            <v>ABDAI TAUFIK</v>
          </cell>
          <cell r="P5924" t="str">
            <v>0</v>
          </cell>
          <cell r="Q5924" t="str">
            <v>ABDAI TAUFIK</v>
          </cell>
          <cell r="R5924" t="str">
            <v>KUTALIMAN</v>
          </cell>
          <cell r="S5924" t="str">
            <v>KEDUNGBANTENG</v>
          </cell>
          <cell r="T5924" t="str">
            <v>KUTALIMAN</v>
          </cell>
          <cell r="U5924" t="str">
            <v>003</v>
          </cell>
          <cell r="V5924" t="str">
            <v>001</v>
          </cell>
          <cell r="W5924" t="str">
            <v>Indonesia</v>
          </cell>
        </row>
        <row r="5925">
          <cell r="B5925" t="str">
            <v>JIHAN ZULFA KHAIRINA</v>
          </cell>
          <cell r="C5925" t="str">
            <v>3302236108160002</v>
          </cell>
          <cell r="D5925" t="str">
            <v>P</v>
          </cell>
          <cell r="E5925" t="str">
            <v>BANYUMAS</v>
          </cell>
          <cell r="F5925" t="str">
            <v>21/08/2016</v>
          </cell>
          <cell r="G5925" t="str">
            <v>TIDAK TAHU</v>
          </cell>
          <cell r="H5925" t="str">
            <v>Islam</v>
          </cell>
          <cell r="I5925" t="str">
            <v>Belum Kawin</v>
          </cell>
          <cell r="J5925" t="str">
            <v>Anak</v>
          </cell>
          <cell r="K5925" t="str">
            <v>04</v>
          </cell>
          <cell r="L5925" t="str">
            <v>Tidak/Belum Sekolah</v>
          </cell>
          <cell r="M5925" t="str">
            <v>Belum/Tidak Bekerja</v>
          </cell>
          <cell r="N5925" t="str">
            <v>SITI ROFIQOH</v>
          </cell>
          <cell r="O5925" t="str">
            <v>YOGI</v>
          </cell>
          <cell r="P5925" t="str">
            <v>3302231609160006</v>
          </cell>
          <cell r="Q5925" t="str">
            <v>YOGI</v>
          </cell>
          <cell r="R5925" t="str">
            <v>KUTALIMAN</v>
          </cell>
          <cell r="S5925" t="str">
            <v>KEDUNGBANTENG</v>
          </cell>
          <cell r="T5925" t="str">
            <v>KUTALIMAN</v>
          </cell>
          <cell r="U5925" t="str">
            <v>002</v>
          </cell>
          <cell r="V5925" t="str">
            <v>001</v>
          </cell>
          <cell r="W5925" t="str">
            <v>Indonesia</v>
          </cell>
        </row>
        <row r="5926">
          <cell r="B5926" t="str">
            <v>JUNIOR EL SANKI</v>
          </cell>
          <cell r="C5926" t="str">
            <v>330223012016</v>
          </cell>
          <cell r="D5926" t="str">
            <v>L</v>
          </cell>
          <cell r="E5926" t="str">
            <v>BANYUMAS</v>
          </cell>
          <cell r="F5926" t="str">
            <v>01/10/2016</v>
          </cell>
          <cell r="G5926" t="str">
            <v>Tidak Tahu</v>
          </cell>
          <cell r="H5926" t="str">
            <v>Islam</v>
          </cell>
          <cell r="I5926" t="str">
            <v>Belum Kawin</v>
          </cell>
          <cell r="J5926" t="str">
            <v>Anak</v>
          </cell>
          <cell r="K5926" t="str">
            <v>04</v>
          </cell>
          <cell r="L5926" t="str">
            <v>Tidak/Belum Sekolah</v>
          </cell>
          <cell r="M5926" t="str">
            <v>Belum/Tidak Bekerja</v>
          </cell>
          <cell r="N5926" t="str">
            <v>CANDISTA BELA TITIK KURNI ESA</v>
          </cell>
          <cell r="O5926" t="str">
            <v>PRIHONO</v>
          </cell>
          <cell r="P5926" t="str">
            <v>3302231803160002</v>
          </cell>
          <cell r="Q5926" t="str">
            <v>PRIHONO</v>
          </cell>
          <cell r="R5926" t="str">
            <v>KUTALIMAN</v>
          </cell>
          <cell r="S5926" t="str">
            <v>KEDUNGBANTENG</v>
          </cell>
          <cell r="T5926" t="str">
            <v>KUTALIMAN</v>
          </cell>
          <cell r="U5926" t="str">
            <v>001</v>
          </cell>
          <cell r="V5926" t="str">
            <v>004</v>
          </cell>
          <cell r="W5926" t="str">
            <v>Indonesia</v>
          </cell>
        </row>
        <row r="5927">
          <cell r="B5927" t="str">
            <v>AZKIA NABILA ADHA</v>
          </cell>
          <cell r="C5927" t="str">
            <v>3302231209201600</v>
          </cell>
          <cell r="D5927" t="str">
            <v>P</v>
          </cell>
          <cell r="E5927" t="str">
            <v>BANYUMAS</v>
          </cell>
          <cell r="F5927" t="str">
            <v>12/09/2016</v>
          </cell>
          <cell r="G5927" t="str">
            <v>Tidak Tahu</v>
          </cell>
          <cell r="H5927" t="str">
            <v>Islam</v>
          </cell>
          <cell r="I5927" t="str">
            <v>Belum Kawin</v>
          </cell>
          <cell r="J5927" t="str">
            <v>Anak</v>
          </cell>
          <cell r="K5927" t="str">
            <v>04</v>
          </cell>
          <cell r="L5927" t="str">
            <v>Tidak/Belum Sekolah</v>
          </cell>
          <cell r="M5927" t="str">
            <v>Belum/Tidak Bekerja</v>
          </cell>
          <cell r="N5927" t="str">
            <v>MEIROH</v>
          </cell>
          <cell r="O5927" t="str">
            <v>AGUS SARWONO</v>
          </cell>
          <cell r="P5927" t="str">
            <v>3302232502150002</v>
          </cell>
          <cell r="Q5927" t="str">
            <v>AGUS SARWONO</v>
          </cell>
          <cell r="R5927" t="str">
            <v>KUTALIMAN</v>
          </cell>
          <cell r="S5927" t="str">
            <v>KEDUNGBANTENG</v>
          </cell>
          <cell r="T5927" t="str">
            <v>KUTALIMAN</v>
          </cell>
          <cell r="U5927" t="str">
            <v>001</v>
          </cell>
          <cell r="V5927" t="str">
            <v>002</v>
          </cell>
          <cell r="W5927" t="str">
            <v>Indonesia</v>
          </cell>
        </row>
        <row r="5928">
          <cell r="B5928" t="str">
            <v>YUSUF ALLATIF</v>
          </cell>
          <cell r="C5928" t="str">
            <v>330223200916000</v>
          </cell>
          <cell r="D5928" t="str">
            <v>L</v>
          </cell>
          <cell r="E5928" t="str">
            <v>BANYUMAS</v>
          </cell>
          <cell r="F5928" t="str">
            <v>20/09/2016</v>
          </cell>
          <cell r="G5928" t="str">
            <v>Tidak Tahu</v>
          </cell>
          <cell r="H5928" t="str">
            <v>Islam</v>
          </cell>
          <cell r="I5928" t="str">
            <v>Belum Kawin</v>
          </cell>
          <cell r="J5928" t="str">
            <v>Anak</v>
          </cell>
          <cell r="K5928" t="str">
            <v>04</v>
          </cell>
          <cell r="L5928" t="str">
            <v>Tidak/Belum Sekolah</v>
          </cell>
          <cell r="M5928" t="str">
            <v>Belum/Tidak Bekerja</v>
          </cell>
          <cell r="N5928" t="str">
            <v>SITI FATONAH</v>
          </cell>
          <cell r="O5928" t="str">
            <v>KARSIM</v>
          </cell>
          <cell r="P5928" t="str">
            <v>3302231702058856</v>
          </cell>
          <cell r="Q5928" t="str">
            <v>KARSIM</v>
          </cell>
          <cell r="R5928" t="str">
            <v>KUTALIMAN</v>
          </cell>
          <cell r="S5928" t="str">
            <v>KEDUNGBANTENG</v>
          </cell>
          <cell r="T5928" t="str">
            <v>KUTALIMAN</v>
          </cell>
          <cell r="U5928" t="str">
            <v>002</v>
          </cell>
          <cell r="V5928" t="str">
            <v>001</v>
          </cell>
          <cell r="W5928" t="str">
            <v>Indonesia</v>
          </cell>
        </row>
        <row r="5929">
          <cell r="B5929" t="str">
            <v>RAFKA FATIR MUTAQI</v>
          </cell>
          <cell r="C5929" t="str">
            <v>33022330092016</v>
          </cell>
          <cell r="D5929" t="str">
            <v>L</v>
          </cell>
          <cell r="E5929" t="str">
            <v>BANYUMAS</v>
          </cell>
          <cell r="F5929" t="str">
            <v>30/09/2016</v>
          </cell>
          <cell r="G5929" t="str">
            <v>Tidak Tahu</v>
          </cell>
          <cell r="H5929" t="str">
            <v>Islam</v>
          </cell>
          <cell r="I5929" t="str">
            <v>Belum Kawin</v>
          </cell>
          <cell r="J5929" t="str">
            <v>Anak</v>
          </cell>
          <cell r="K5929" t="str">
            <v>04</v>
          </cell>
          <cell r="L5929" t="str">
            <v>Tidak/Belum Sekolah</v>
          </cell>
          <cell r="M5929" t="str">
            <v>Belum/Tidak Bekerja</v>
          </cell>
          <cell r="N5929" t="str">
            <v>SRI WAHYUNI</v>
          </cell>
          <cell r="O5929" t="str">
            <v>RIYONO</v>
          </cell>
          <cell r="P5929" t="str">
            <v>3302230303080001</v>
          </cell>
          <cell r="Q5929" t="str">
            <v>RIYONO</v>
          </cell>
          <cell r="R5929" t="str">
            <v>KUTALIMAN</v>
          </cell>
          <cell r="S5929" t="str">
            <v>KEDUNGBANTENG</v>
          </cell>
          <cell r="T5929" t="str">
            <v>KUTALIMAN</v>
          </cell>
          <cell r="U5929" t="str">
            <v>007</v>
          </cell>
          <cell r="V5929" t="str">
            <v>001</v>
          </cell>
          <cell r="W5929" t="str">
            <v>Indonesia</v>
          </cell>
        </row>
        <row r="5930">
          <cell r="B5930" t="str">
            <v>AIDA NABILLA AZZAKA</v>
          </cell>
          <cell r="C5930" t="str">
            <v>33022313062015</v>
          </cell>
          <cell r="D5930" t="str">
            <v>P</v>
          </cell>
          <cell r="E5930" t="str">
            <v>SLEMAN</v>
          </cell>
          <cell r="F5930" t="str">
            <v>13/06/2015</v>
          </cell>
          <cell r="G5930" t="str">
            <v>Tidak Tahu</v>
          </cell>
          <cell r="H5930" t="str">
            <v>Islam</v>
          </cell>
          <cell r="I5930" t="str">
            <v>Belum Kawin</v>
          </cell>
          <cell r="J5930" t="str">
            <v>Anak</v>
          </cell>
          <cell r="K5930" t="str">
            <v>04</v>
          </cell>
          <cell r="L5930" t="str">
            <v>Tidak/Belum Sekolah</v>
          </cell>
          <cell r="M5930" t="str">
            <v>Belum/Tidak Bekerja</v>
          </cell>
          <cell r="N5930" t="str">
            <v>ERVIANA ASRI WIDYASTUTI</v>
          </cell>
          <cell r="O5930" t="str">
            <v>AWALNA SUBARKAH</v>
          </cell>
          <cell r="P5930" t="str">
            <v>3302232104150004</v>
          </cell>
          <cell r="Q5930" t="str">
            <v>AWALNA SUBARKAH</v>
          </cell>
          <cell r="R5930" t="str">
            <v>KUTALIMAN</v>
          </cell>
          <cell r="S5930" t="str">
            <v>KEDUNGBANTENG</v>
          </cell>
          <cell r="T5930" t="str">
            <v>KUTALIMAN</v>
          </cell>
          <cell r="U5930" t="str">
            <v>001</v>
          </cell>
          <cell r="V5930" t="str">
            <v>002</v>
          </cell>
          <cell r="W5930" t="str">
            <v>Indonesia</v>
          </cell>
        </row>
        <row r="5931">
          <cell r="B5931" t="str">
            <v>NAFIZAH NUR AMALINA</v>
          </cell>
          <cell r="C5931" t="str">
            <v>3302214052016</v>
          </cell>
          <cell r="D5931" t="str">
            <v>P</v>
          </cell>
          <cell r="E5931" t="str">
            <v>BANYUMAS</v>
          </cell>
          <cell r="F5931" t="str">
            <v>14/05/2016</v>
          </cell>
          <cell r="G5931" t="str">
            <v>Tidak Tahu</v>
          </cell>
          <cell r="H5931" t="str">
            <v>Islam</v>
          </cell>
          <cell r="I5931" t="str">
            <v>Belum Kawin</v>
          </cell>
          <cell r="J5931" t="str">
            <v>Anak</v>
          </cell>
          <cell r="K5931" t="str">
            <v>04</v>
          </cell>
          <cell r="L5931" t="str">
            <v>Tidak/Belum Sekolah</v>
          </cell>
          <cell r="M5931" t="str">
            <v>Belum/Tidak Bekerja</v>
          </cell>
          <cell r="N5931" t="str">
            <v>ASIDAH</v>
          </cell>
          <cell r="O5931" t="str">
            <v>LUTFI</v>
          </cell>
          <cell r="P5931" t="str">
            <v>3302232309100005</v>
          </cell>
          <cell r="Q5931" t="str">
            <v>LUTFI</v>
          </cell>
          <cell r="R5931" t="str">
            <v>KUTALIMAN</v>
          </cell>
          <cell r="S5931" t="str">
            <v>KEDUNGBANTENG</v>
          </cell>
          <cell r="T5931" t="str">
            <v>KUTALIMAN</v>
          </cell>
          <cell r="U5931" t="str">
            <v>003</v>
          </cell>
          <cell r="V5931" t="str">
            <v>002</v>
          </cell>
          <cell r="W5931" t="str">
            <v>Indonesia</v>
          </cell>
        </row>
        <row r="5932">
          <cell r="B5932" t="str">
            <v xml:space="preserve">MUSLIMIN </v>
          </cell>
          <cell r="C5932" t="str">
            <v>3302231408800001</v>
          </cell>
          <cell r="D5932" t="str">
            <v>L</v>
          </cell>
          <cell r="E5932" t="str">
            <v>BANYUMAS</v>
          </cell>
          <cell r="F5932" t="str">
            <v>14/08/1980</v>
          </cell>
          <cell r="G5932" t="str">
            <v>Tidak Tahu</v>
          </cell>
          <cell r="H5932" t="str">
            <v>Islam</v>
          </cell>
          <cell r="I5932" t="str">
            <v>Kawin</v>
          </cell>
          <cell r="J5932" t="str">
            <v>Kepala Keluarga</v>
          </cell>
          <cell r="K5932" t="str">
            <v>01</v>
          </cell>
          <cell r="L5932" t="str">
            <v>Tamat SD/Sederajat</v>
          </cell>
          <cell r="M5932" t="str">
            <v>Buruh Harian Lepas</v>
          </cell>
          <cell r="N5932" t="str">
            <v>SUMIRAH</v>
          </cell>
          <cell r="O5932" t="str">
            <v>SODIKUN</v>
          </cell>
          <cell r="P5932" t="str">
            <v>3302161409110005</v>
          </cell>
          <cell r="Q5932" t="str">
            <v>MUSLIMIN</v>
          </cell>
          <cell r="R5932" t="str">
            <v>KUTALIMAN</v>
          </cell>
          <cell r="S5932" t="str">
            <v>KEDUNGBANTENG</v>
          </cell>
          <cell r="T5932" t="str">
            <v>KUTALIMAN</v>
          </cell>
          <cell r="U5932" t="str">
            <v>002</v>
          </cell>
          <cell r="V5932" t="str">
            <v>003</v>
          </cell>
          <cell r="W5932" t="str">
            <v>Indonesia</v>
          </cell>
        </row>
        <row r="5933">
          <cell r="B5933" t="str">
            <v>IKA PRATIWI</v>
          </cell>
          <cell r="C5933" t="str">
            <v>3302166706880001</v>
          </cell>
          <cell r="D5933" t="str">
            <v>P</v>
          </cell>
          <cell r="E5933" t="str">
            <v>BANYUMAS</v>
          </cell>
          <cell r="F5933" t="str">
            <v>27/06/1988</v>
          </cell>
          <cell r="G5933" t="str">
            <v>Tidak Tahu</v>
          </cell>
          <cell r="H5933" t="str">
            <v>Islam</v>
          </cell>
          <cell r="I5933" t="str">
            <v>Kawin</v>
          </cell>
          <cell r="J5933" t="str">
            <v>Istri</v>
          </cell>
          <cell r="K5933" t="str">
            <v>03</v>
          </cell>
          <cell r="L5933" t="str">
            <v>SLTA/Sederajat</v>
          </cell>
          <cell r="M5933" t="str">
            <v>Mengurus Rumah Tangga</v>
          </cell>
          <cell r="N5933" t="str">
            <v>NADIYAH</v>
          </cell>
          <cell r="O5933" t="str">
            <v>JUMADI MUNADI</v>
          </cell>
          <cell r="P5933" t="str">
            <v>3302161409110005</v>
          </cell>
          <cell r="Q5933" t="str">
            <v>MUSLIMIN</v>
          </cell>
          <cell r="R5933" t="str">
            <v>KUTALIMAN</v>
          </cell>
          <cell r="S5933" t="str">
            <v>KEDUNGBANTENG</v>
          </cell>
          <cell r="T5933" t="str">
            <v>KUTALIMAN</v>
          </cell>
          <cell r="U5933" t="str">
            <v>002</v>
          </cell>
          <cell r="V5933" t="str">
            <v>003</v>
          </cell>
          <cell r="W5933" t="str">
            <v>Indonesia</v>
          </cell>
        </row>
        <row r="5934">
          <cell r="B5934" t="str">
            <v>HIBBAAN PUTRA</v>
          </cell>
          <cell r="C5934" t="str">
            <v>3302162506130001</v>
          </cell>
          <cell r="D5934" t="str">
            <v>L</v>
          </cell>
          <cell r="E5934" t="str">
            <v>BANYUMAS</v>
          </cell>
          <cell r="F5934" t="str">
            <v>25/06/2013</v>
          </cell>
          <cell r="G5934" t="str">
            <v>Tidak Tahu</v>
          </cell>
          <cell r="H5934" t="str">
            <v>Islam</v>
          </cell>
          <cell r="I5934" t="str">
            <v>Belum Kawin</v>
          </cell>
          <cell r="J5934" t="str">
            <v>Anak</v>
          </cell>
          <cell r="K5934" t="str">
            <v>04</v>
          </cell>
          <cell r="L5934" t="str">
            <v>Tidak/Belum Sekolah</v>
          </cell>
          <cell r="M5934" t="str">
            <v>Belum/Tidak Bekerja</v>
          </cell>
          <cell r="N5934" t="str">
            <v>IKA PRATIWI</v>
          </cell>
          <cell r="O5934" t="str">
            <v>MUSLIMIN</v>
          </cell>
          <cell r="P5934" t="str">
            <v>330216409110005</v>
          </cell>
          <cell r="Q5934" t="str">
            <v>MUSLIMIN</v>
          </cell>
          <cell r="R5934" t="str">
            <v>KUTALIMAN</v>
          </cell>
          <cell r="S5934" t="str">
            <v>KEDUNGBANTENG</v>
          </cell>
          <cell r="T5934" t="str">
            <v>KUTALIMAN</v>
          </cell>
          <cell r="U5934" t="str">
            <v>002</v>
          </cell>
          <cell r="V5934" t="str">
            <v>003</v>
          </cell>
          <cell r="W5934" t="str">
            <v>Indonesia</v>
          </cell>
        </row>
        <row r="5935">
          <cell r="B5935" t="str">
            <v>MEDINA PUTRI</v>
          </cell>
          <cell r="C5935" t="str">
            <v>3302167103080001</v>
          </cell>
          <cell r="D5935" t="str">
            <v>P</v>
          </cell>
          <cell r="E5935" t="str">
            <v>BANYUMAS</v>
          </cell>
          <cell r="F5935" t="str">
            <v>31/03/2008</v>
          </cell>
          <cell r="G5935" t="str">
            <v>Tidak Tahu</v>
          </cell>
          <cell r="H5935" t="str">
            <v>Islam</v>
          </cell>
          <cell r="I5935" t="str">
            <v>Belum Kawin</v>
          </cell>
          <cell r="J5935" t="str">
            <v>Anak</v>
          </cell>
          <cell r="K5935" t="str">
            <v>04</v>
          </cell>
          <cell r="L5935" t="str">
            <v>Tidak Tamat SD/Sederajat</v>
          </cell>
          <cell r="M5935" t="str">
            <v>Pelajar/Mahasiswa</v>
          </cell>
          <cell r="N5935" t="str">
            <v>IKA PRATIWI</v>
          </cell>
          <cell r="O5935" t="str">
            <v>MUSLIMIN</v>
          </cell>
          <cell r="P5935" t="str">
            <v>3302161409110005</v>
          </cell>
          <cell r="Q5935" t="str">
            <v>MUSLIMIN</v>
          </cell>
          <cell r="R5935" t="str">
            <v>KUTALIMAN</v>
          </cell>
          <cell r="S5935" t="str">
            <v>KEDUNGBANTENG</v>
          </cell>
          <cell r="T5935" t="str">
            <v>KUTALIMAN</v>
          </cell>
          <cell r="U5935" t="str">
            <v>002</v>
          </cell>
          <cell r="V5935" t="str">
            <v>003</v>
          </cell>
          <cell r="W5935" t="str">
            <v>Indonesia</v>
          </cell>
        </row>
        <row r="5936">
          <cell r="B5936" t="str">
            <v>LITA AZKA AULIYA</v>
          </cell>
          <cell r="C5936" t="str">
            <v>3302234708140001</v>
          </cell>
          <cell r="D5936" t="str">
            <v>P</v>
          </cell>
          <cell r="E5936" t="str">
            <v>BANYUMAS</v>
          </cell>
          <cell r="F5936" t="str">
            <v>07/08/2014</v>
          </cell>
          <cell r="G5936" t="str">
            <v>Tidak Tahu</v>
          </cell>
          <cell r="H5936" t="str">
            <v>Islam</v>
          </cell>
          <cell r="I5936" t="str">
            <v>Belum Kawin</v>
          </cell>
          <cell r="J5936" t="str">
            <v>Anak</v>
          </cell>
          <cell r="K5936" t="str">
            <v>04</v>
          </cell>
          <cell r="L5936" t="str">
            <v>Tidak/Belum Sekolah</v>
          </cell>
          <cell r="M5936" t="str">
            <v>Belum/Tidak Bekerja</v>
          </cell>
          <cell r="N5936" t="str">
            <v>NARSIYAH</v>
          </cell>
          <cell r="O5936" t="str">
            <v>TARMUJI</v>
          </cell>
          <cell r="P5936" t="str">
            <v>3302232107140002</v>
          </cell>
          <cell r="Q5936" t="str">
            <v>TARMUJI</v>
          </cell>
          <cell r="R5936" t="str">
            <v>KUTALIMAN</v>
          </cell>
          <cell r="S5936" t="str">
            <v>KEDUNGBANTENG</v>
          </cell>
          <cell r="T5936" t="str">
            <v>KUTALIMAN</v>
          </cell>
          <cell r="U5936" t="str">
            <v>003</v>
          </cell>
          <cell r="V5936" t="str">
            <v>003</v>
          </cell>
          <cell r="W5936" t="str">
            <v>Indonesia</v>
          </cell>
        </row>
        <row r="5937">
          <cell r="B5937" t="str">
            <v>CITRA FITRI RAMADHANI</v>
          </cell>
          <cell r="C5937" t="str">
            <v>3302235406160002</v>
          </cell>
          <cell r="D5937" t="str">
            <v>P</v>
          </cell>
          <cell r="E5937" t="str">
            <v>BANYUMAS</v>
          </cell>
          <cell r="F5937" t="str">
            <v>14/06/2016</v>
          </cell>
          <cell r="G5937" t="str">
            <v>Tidak Tahu</v>
          </cell>
          <cell r="H5937" t="str">
            <v>Islam</v>
          </cell>
          <cell r="I5937" t="str">
            <v>Belum Kawin</v>
          </cell>
          <cell r="J5937" t="str">
            <v>Anak</v>
          </cell>
          <cell r="K5937" t="str">
            <v>04</v>
          </cell>
          <cell r="L5937" t="str">
            <v>Tidak/Belum Sekolah</v>
          </cell>
          <cell r="M5937" t="str">
            <v>Belum/Tidak Bekerja</v>
          </cell>
          <cell r="N5937" t="str">
            <v>WAHYUNINGSIH</v>
          </cell>
          <cell r="O5937" t="str">
            <v>YAHNO</v>
          </cell>
          <cell r="P5937" t="str">
            <v>3302232308060023</v>
          </cell>
          <cell r="Q5937" t="str">
            <v>YAHNO</v>
          </cell>
          <cell r="R5937" t="str">
            <v>KUTALIMAN</v>
          </cell>
          <cell r="S5937" t="str">
            <v>KEDUNGBANTENG</v>
          </cell>
          <cell r="T5937" t="str">
            <v>KUTALIMAN</v>
          </cell>
          <cell r="U5937" t="str">
            <v>001</v>
          </cell>
          <cell r="V5937" t="str">
            <v>004</v>
          </cell>
          <cell r="W5937" t="str">
            <v>Indonesia</v>
          </cell>
        </row>
        <row r="5938">
          <cell r="B5938" t="str">
            <v>HESTI HAYU HANDAYANI</v>
          </cell>
          <cell r="C5938" t="str">
            <v>3302225311960003</v>
          </cell>
          <cell r="D5938" t="str">
            <v>P</v>
          </cell>
          <cell r="E5938" t="str">
            <v>BANYUMAS</v>
          </cell>
          <cell r="F5938" t="str">
            <v>13/11/1996</v>
          </cell>
          <cell r="G5938" t="str">
            <v>Tidak Tahu</v>
          </cell>
          <cell r="H5938" t="str">
            <v>Islam</v>
          </cell>
          <cell r="I5938" t="str">
            <v>Kawin</v>
          </cell>
          <cell r="J5938" t="str">
            <v>Istri</v>
          </cell>
          <cell r="K5938" t="str">
            <v>03</v>
          </cell>
          <cell r="L5938" t="str">
            <v>Tamat SD/Sederajat</v>
          </cell>
          <cell r="M5938" t="str">
            <v>Karyawan Swasta</v>
          </cell>
          <cell r="N5938" t="str">
            <v>WAINAH</v>
          </cell>
          <cell r="O5938" t="str">
            <v>ACH. MAKSUM</v>
          </cell>
          <cell r="P5938" t="str">
            <v>0</v>
          </cell>
          <cell r="Q5938" t="str">
            <v>WARSO</v>
          </cell>
          <cell r="R5938" t="str">
            <v>KUTALIMAN</v>
          </cell>
          <cell r="S5938" t="str">
            <v>KEDUNGBANTENG</v>
          </cell>
          <cell r="T5938" t="str">
            <v>KUTALIMAN</v>
          </cell>
          <cell r="U5938" t="str">
            <v>003</v>
          </cell>
          <cell r="V5938" t="str">
            <v>002</v>
          </cell>
          <cell r="W5938" t="str">
            <v>Indonesia</v>
          </cell>
        </row>
        <row r="5939">
          <cell r="B5939" t="str">
            <v>DIMAS HAFIDZ DWI SAPUTRA</v>
          </cell>
          <cell r="C5939" t="str">
            <v>33022314102016</v>
          </cell>
          <cell r="D5939" t="str">
            <v>L</v>
          </cell>
          <cell r="E5939" t="str">
            <v>BANYUMAS</v>
          </cell>
          <cell r="F5939" t="str">
            <v>14/10/2016</v>
          </cell>
          <cell r="G5939" t="str">
            <v>Tidak Tahu</v>
          </cell>
          <cell r="H5939" t="str">
            <v>Islam</v>
          </cell>
          <cell r="I5939" t="str">
            <v>Belum Kawin</v>
          </cell>
          <cell r="J5939" t="str">
            <v>Anak</v>
          </cell>
          <cell r="K5939" t="str">
            <v>04</v>
          </cell>
          <cell r="L5939" t="str">
            <v>Tidak/Belum Sekolah</v>
          </cell>
          <cell r="M5939" t="str">
            <v>Belum/Tidak Bekerja</v>
          </cell>
          <cell r="N5939" t="str">
            <v>DARSINAH</v>
          </cell>
          <cell r="O5939" t="str">
            <v>ARIF BUDI WALUYO</v>
          </cell>
          <cell r="P5939" t="str">
            <v>3302230901120002</v>
          </cell>
          <cell r="Q5939" t="str">
            <v>ARIF BUDI WALUYO</v>
          </cell>
          <cell r="R5939" t="str">
            <v>KUTALIMAN</v>
          </cell>
          <cell r="S5939" t="str">
            <v>KEDUNGBANTENG</v>
          </cell>
          <cell r="T5939" t="str">
            <v>KUTALIMAN</v>
          </cell>
          <cell r="U5939" t="str">
            <v>007</v>
          </cell>
          <cell r="V5939" t="str">
            <v>002</v>
          </cell>
          <cell r="W5939" t="str">
            <v>Indonesia</v>
          </cell>
        </row>
        <row r="5940">
          <cell r="B5940" t="str">
            <v>NOTO RIYADI</v>
          </cell>
          <cell r="C5940" t="str">
            <v>3302220504590001</v>
          </cell>
          <cell r="D5940" t="str">
            <v>L</v>
          </cell>
          <cell r="E5940" t="str">
            <v>BANYUMAS</v>
          </cell>
          <cell r="F5940" t="str">
            <v>05/04/1959</v>
          </cell>
          <cell r="G5940" t="str">
            <v>Tidak Tahu</v>
          </cell>
          <cell r="H5940" t="str">
            <v>Islam</v>
          </cell>
          <cell r="I5940" t="str">
            <v>Kawin</v>
          </cell>
          <cell r="J5940" t="str">
            <v>Kepala Keluarga</v>
          </cell>
          <cell r="K5940" t="str">
            <v>01</v>
          </cell>
          <cell r="L5940" t="str">
            <v>Tamat SD/Sederajat</v>
          </cell>
          <cell r="M5940" t="str">
            <v>Buruh Harian Lepas</v>
          </cell>
          <cell r="N5940" t="str">
            <v>DISEM</v>
          </cell>
          <cell r="O5940" t="str">
            <v>SUNARJI</v>
          </cell>
          <cell r="P5940" t="str">
            <v>0</v>
          </cell>
          <cell r="Q5940" t="str">
            <v>NOTO RIYADI</v>
          </cell>
          <cell r="R5940" t="str">
            <v>KUTALIMAN</v>
          </cell>
          <cell r="S5940" t="str">
            <v>KEDUNGBANTENG</v>
          </cell>
          <cell r="T5940" t="str">
            <v>KUTALIMAN</v>
          </cell>
          <cell r="U5940" t="str">
            <v>007</v>
          </cell>
          <cell r="V5940" t="str">
            <v>004</v>
          </cell>
          <cell r="W5940" t="str">
            <v>Indonesia</v>
          </cell>
        </row>
        <row r="5941">
          <cell r="B5941" t="str">
            <v>OKTHA VIANA PUTRI</v>
          </cell>
          <cell r="C5941" t="str">
            <v>33022326102016</v>
          </cell>
          <cell r="D5941" t="str">
            <v>P</v>
          </cell>
          <cell r="E5941" t="str">
            <v>BANYUMAS</v>
          </cell>
          <cell r="F5941" t="str">
            <v>26/10/2016</v>
          </cell>
          <cell r="G5941" t="str">
            <v>Tidak Tahu</v>
          </cell>
          <cell r="H5941" t="str">
            <v>Islam</v>
          </cell>
          <cell r="I5941" t="str">
            <v>Belum Kawin</v>
          </cell>
          <cell r="J5941" t="str">
            <v>Anak</v>
          </cell>
          <cell r="K5941" t="str">
            <v>04</v>
          </cell>
          <cell r="L5941" t="str">
            <v>Tidak/Belum Sekolah</v>
          </cell>
          <cell r="M5941" t="str">
            <v>Belum/Tidak Bekerja</v>
          </cell>
          <cell r="N5941" t="str">
            <v>TRIYANI</v>
          </cell>
          <cell r="O5941" t="str">
            <v>SUPRIYADI</v>
          </cell>
          <cell r="P5941" t="str">
            <v>0</v>
          </cell>
          <cell r="Q5941" t="str">
            <v>SUPRIYADI</v>
          </cell>
          <cell r="R5941" t="str">
            <v>KUTALIMAN</v>
          </cell>
          <cell r="S5941" t="str">
            <v>KEDUNGBANTENG</v>
          </cell>
          <cell r="T5941" t="str">
            <v>KUTALIMAN</v>
          </cell>
          <cell r="U5941" t="str">
            <v>006</v>
          </cell>
          <cell r="V5941" t="str">
            <v>001</v>
          </cell>
          <cell r="W5941" t="str">
            <v>Indonesia</v>
          </cell>
        </row>
        <row r="5942">
          <cell r="B5942" t="str">
            <v>SALSABILA NADHIFA</v>
          </cell>
          <cell r="C5942" t="str">
            <v>33022319102016</v>
          </cell>
          <cell r="D5942" t="str">
            <v>P</v>
          </cell>
          <cell r="E5942" t="str">
            <v>BANYUMAS</v>
          </cell>
          <cell r="F5942" t="str">
            <v>19/10/2016</v>
          </cell>
          <cell r="G5942" t="str">
            <v>Tidak Tahu</v>
          </cell>
          <cell r="H5942" t="str">
            <v>Islam</v>
          </cell>
          <cell r="I5942" t="str">
            <v>Belum Kawin</v>
          </cell>
          <cell r="J5942" t="str">
            <v>Anak</v>
          </cell>
          <cell r="K5942" t="str">
            <v>04</v>
          </cell>
          <cell r="L5942" t="str">
            <v>Tidak/Belum Sekolah</v>
          </cell>
          <cell r="M5942" t="str">
            <v>Belum/Tidak Bekerja</v>
          </cell>
          <cell r="N5942" t="str">
            <v>YULIATI</v>
          </cell>
          <cell r="O5942" t="str">
            <v>SUTAR</v>
          </cell>
          <cell r="P5942" t="str">
            <v>3302230112150005</v>
          </cell>
          <cell r="Q5942" t="str">
            <v>SUTAR</v>
          </cell>
          <cell r="R5942" t="str">
            <v>KUTALIMAN</v>
          </cell>
          <cell r="S5942" t="str">
            <v>KEDUNGBANTENG</v>
          </cell>
          <cell r="T5942" t="str">
            <v>KUTALIMAN</v>
          </cell>
          <cell r="U5942" t="str">
            <v>005</v>
          </cell>
          <cell r="V5942" t="str">
            <v>003</v>
          </cell>
          <cell r="W5942" t="str">
            <v>Indonesia</v>
          </cell>
        </row>
        <row r="5943">
          <cell r="B5943" t="str">
            <v>DEDI NURYAMAN</v>
          </cell>
          <cell r="C5943" t="str">
            <v>3305102208850001</v>
          </cell>
          <cell r="D5943" t="str">
            <v>L</v>
          </cell>
          <cell r="E5943" t="str">
            <v>KEBUMEN</v>
          </cell>
          <cell r="F5943" t="str">
            <v>22/08/1985</v>
          </cell>
          <cell r="G5943" t="str">
            <v>Tidak Tahu</v>
          </cell>
          <cell r="H5943" t="str">
            <v>Islam</v>
          </cell>
          <cell r="I5943" t="str">
            <v>Kawin</v>
          </cell>
          <cell r="J5943" t="str">
            <v>Kepala Keluarga</v>
          </cell>
          <cell r="K5943" t="str">
            <v>01</v>
          </cell>
          <cell r="L5943" t="str">
            <v>Akademi/Diploma III</v>
          </cell>
          <cell r="M5943" t="str">
            <v>Karyawan Swasta</v>
          </cell>
          <cell r="N5943" t="str">
            <v>SUTARNI</v>
          </cell>
          <cell r="O5943" t="str">
            <v>SUDARMAN</v>
          </cell>
          <cell r="P5943" t="str">
            <v>3302231908160001</v>
          </cell>
          <cell r="Q5943" t="str">
            <v>DEDI NURYAMAN</v>
          </cell>
          <cell r="R5943" t="str">
            <v>KUTALIMAN</v>
          </cell>
          <cell r="S5943" t="str">
            <v>KEDUNGBANTENG</v>
          </cell>
          <cell r="T5943" t="str">
            <v>KUTALIMAN</v>
          </cell>
          <cell r="U5943" t="str">
            <v>003</v>
          </cell>
          <cell r="V5943" t="str">
            <v>001</v>
          </cell>
          <cell r="W5943" t="str">
            <v>Indonesia</v>
          </cell>
        </row>
        <row r="5944">
          <cell r="B5944" t="str">
            <v>DIRWAN NURYAMAN</v>
          </cell>
          <cell r="C5944" t="str">
            <v>33022320102016</v>
          </cell>
          <cell r="D5944" t="str">
            <v>L</v>
          </cell>
          <cell r="E5944" t="str">
            <v>BANYUMAS</v>
          </cell>
          <cell r="F5944" t="str">
            <v>20/10/2016</v>
          </cell>
          <cell r="G5944" t="str">
            <v>Tidak Tahu</v>
          </cell>
          <cell r="H5944" t="str">
            <v>Islam</v>
          </cell>
          <cell r="I5944" t="str">
            <v>Belum Kawin</v>
          </cell>
          <cell r="J5944" t="str">
            <v>Anak</v>
          </cell>
          <cell r="K5944" t="str">
            <v>04</v>
          </cell>
          <cell r="L5944" t="str">
            <v>Tidak/Belum Sekolah</v>
          </cell>
          <cell r="M5944" t="str">
            <v>Belum/Tidak Bekerja</v>
          </cell>
          <cell r="N5944" t="str">
            <v>EVANA KUSUMANINGTIAS</v>
          </cell>
          <cell r="O5944" t="str">
            <v>DEDI NURYAMAN</v>
          </cell>
          <cell r="P5944" t="str">
            <v>3302231908160001</v>
          </cell>
          <cell r="Q5944" t="str">
            <v>DEDI NURYAMAN</v>
          </cell>
          <cell r="R5944" t="str">
            <v>KUTALIMAN</v>
          </cell>
          <cell r="S5944" t="str">
            <v>KEDUNGBANTENG</v>
          </cell>
          <cell r="T5944" t="str">
            <v>KUTALIMAN</v>
          </cell>
          <cell r="U5944" t="str">
            <v>003</v>
          </cell>
          <cell r="V5944" t="str">
            <v>001</v>
          </cell>
          <cell r="W5944" t="str">
            <v>Indonesia</v>
          </cell>
        </row>
        <row r="5945">
          <cell r="B5945" t="str">
            <v>AINARA RESPATI</v>
          </cell>
          <cell r="C5945" t="str">
            <v>33022325102016</v>
          </cell>
          <cell r="D5945" t="str">
            <v>P</v>
          </cell>
          <cell r="E5945" t="str">
            <v>BANYUMAS</v>
          </cell>
          <cell r="F5945" t="str">
            <v>25/10/2016</v>
          </cell>
          <cell r="G5945" t="str">
            <v>Tidak Tahu</v>
          </cell>
          <cell r="H5945" t="str">
            <v>Islam</v>
          </cell>
          <cell r="I5945" t="str">
            <v>Belum Kawin</v>
          </cell>
          <cell r="J5945" t="str">
            <v>Anak</v>
          </cell>
          <cell r="K5945" t="str">
            <v>04</v>
          </cell>
          <cell r="L5945" t="str">
            <v>Tidak/Belum Sekolah</v>
          </cell>
          <cell r="M5945" t="str">
            <v>Belum/Tidak Bekerja</v>
          </cell>
          <cell r="N5945" t="str">
            <v>ANINDYA NORMALITASARI</v>
          </cell>
          <cell r="O5945" t="str">
            <v>ANDI HIDAYAT</v>
          </cell>
          <cell r="P5945" t="str">
            <v>3302230407140002</v>
          </cell>
          <cell r="Q5945" t="str">
            <v>ANDI HIDAYAT</v>
          </cell>
          <cell r="R5945" t="str">
            <v>KUTALIMAN</v>
          </cell>
          <cell r="S5945" t="str">
            <v>KEDUNGBANTENG</v>
          </cell>
          <cell r="T5945" t="str">
            <v>KUTALIMAN</v>
          </cell>
          <cell r="U5945" t="str">
            <v>001</v>
          </cell>
          <cell r="V5945" t="str">
            <v>003</v>
          </cell>
          <cell r="W5945" t="str">
            <v>Indonesia</v>
          </cell>
        </row>
        <row r="5946">
          <cell r="B5946" t="str">
            <v>SLAMET WALUYO</v>
          </cell>
          <cell r="C5946" t="str">
            <v>3302270104930001</v>
          </cell>
          <cell r="D5946" t="str">
            <v>L</v>
          </cell>
          <cell r="E5946" t="str">
            <v>BANYUMAS</v>
          </cell>
          <cell r="F5946" t="str">
            <v>01/04/1993</v>
          </cell>
          <cell r="G5946" t="str">
            <v>Tidak Tahu</v>
          </cell>
          <cell r="H5946" t="str">
            <v>Islam</v>
          </cell>
          <cell r="I5946" t="str">
            <v>Kawin</v>
          </cell>
          <cell r="J5946" t="str">
            <v>Kepala Keluarga</v>
          </cell>
          <cell r="K5946" t="str">
            <v>01</v>
          </cell>
          <cell r="L5946" t="str">
            <v>Tamat SD/Sederajat</v>
          </cell>
          <cell r="M5946" t="str">
            <v>Buruh Harian Lepas</v>
          </cell>
          <cell r="N5946" t="str">
            <v>TUMINAH</v>
          </cell>
          <cell r="O5946" t="str">
            <v>KARTAM SUKARTO</v>
          </cell>
          <cell r="P5946" t="str">
            <v>0</v>
          </cell>
          <cell r="Q5946" t="str">
            <v>SLAMET WALUYO</v>
          </cell>
          <cell r="R5946" t="str">
            <v>KUTALIMAN</v>
          </cell>
          <cell r="S5946" t="str">
            <v>KEDUNGBANTENG</v>
          </cell>
          <cell r="T5946" t="str">
            <v>KUTALIMAN</v>
          </cell>
          <cell r="U5946" t="str">
            <v>006</v>
          </cell>
          <cell r="V5946" t="str">
            <v>002</v>
          </cell>
          <cell r="W5946" t="str">
            <v>Indonesia</v>
          </cell>
        </row>
        <row r="5947">
          <cell r="B5947" t="str">
            <v>FIQIH ROSI EVRILIA</v>
          </cell>
          <cell r="C5947" t="str">
            <v>3302235804890003</v>
          </cell>
          <cell r="D5947" t="str">
            <v>P</v>
          </cell>
          <cell r="E5947" t="str">
            <v>CILACAP</v>
          </cell>
          <cell r="F5947" t="str">
            <v>18/04/1989</v>
          </cell>
          <cell r="G5947" t="str">
            <v>Tidak Tahu</v>
          </cell>
          <cell r="H5947" t="str">
            <v>Islam</v>
          </cell>
          <cell r="I5947" t="str">
            <v>Belum Kawin</v>
          </cell>
          <cell r="J5947" t="str">
            <v>Kepala Keluarga</v>
          </cell>
          <cell r="K5947" t="str">
            <v>01</v>
          </cell>
          <cell r="L5947" t="str">
            <v>Akademi/Diploma III</v>
          </cell>
          <cell r="M5947" t="str">
            <v>Wiraswasta</v>
          </cell>
          <cell r="N5947" t="str">
            <v>SITI ZUHRIYAH</v>
          </cell>
          <cell r="O5947" t="str">
            <v>SUKAMSO</v>
          </cell>
          <cell r="P5947" t="str">
            <v>3302232412130005</v>
          </cell>
          <cell r="Q5947" t="str">
            <v>FIQIH ROSI EFRILIA</v>
          </cell>
          <cell r="R5947" t="str">
            <v>KUTALIMAN</v>
          </cell>
          <cell r="S5947" t="str">
            <v>KEDUNGBANTENG</v>
          </cell>
          <cell r="T5947" t="str">
            <v>KUTALIMAN</v>
          </cell>
          <cell r="U5947" t="str">
            <v>007</v>
          </cell>
          <cell r="V5947" t="str">
            <v>001</v>
          </cell>
          <cell r="W5947" t="str">
            <v>Indonesia</v>
          </cell>
        </row>
        <row r="5948">
          <cell r="B5948" t="str">
            <v>KUWAT WALUYO</v>
          </cell>
          <cell r="C5948" t="str">
            <v>3302202903840001</v>
          </cell>
          <cell r="D5948" t="str">
            <v>L</v>
          </cell>
          <cell r="E5948" t="str">
            <v>BANYUMAS</v>
          </cell>
          <cell r="F5948" t="str">
            <v>29/03/1984</v>
          </cell>
          <cell r="G5948" t="str">
            <v>Tidak Tahu</v>
          </cell>
          <cell r="H5948" t="str">
            <v>Islam</v>
          </cell>
          <cell r="I5948" t="str">
            <v>Kawin</v>
          </cell>
          <cell r="J5948" t="str">
            <v>Kepala Keluarga</v>
          </cell>
          <cell r="K5948" t="str">
            <v>01</v>
          </cell>
          <cell r="L5948" t="str">
            <v>Tamat SD/Sederajat</v>
          </cell>
          <cell r="M5948" t="str">
            <v>Buruh Harian Lepas</v>
          </cell>
          <cell r="N5948">
            <v>0</v>
          </cell>
          <cell r="O5948" t="str">
            <v>WARSIDI9N</v>
          </cell>
          <cell r="P5948" t="str">
            <v>0</v>
          </cell>
          <cell r="Q5948" t="str">
            <v>KUWAT WALUYO</v>
          </cell>
          <cell r="R5948" t="str">
            <v>KUTALIMAN</v>
          </cell>
          <cell r="S5948" t="str">
            <v>KEDUNGBANTENG</v>
          </cell>
          <cell r="T5948" t="str">
            <v>KUTALIMAN</v>
          </cell>
          <cell r="U5948" t="str">
            <v>005</v>
          </cell>
          <cell r="V5948" t="str">
            <v>003</v>
          </cell>
          <cell r="W5948" t="str">
            <v>Indonesia</v>
          </cell>
        </row>
        <row r="5949">
          <cell r="B5949" t="str">
            <v>INDRIANI</v>
          </cell>
          <cell r="C5949" t="str">
            <v>3302205609890002</v>
          </cell>
          <cell r="D5949" t="str">
            <v>P</v>
          </cell>
          <cell r="E5949" t="str">
            <v>BANYUMAS</v>
          </cell>
          <cell r="F5949" t="str">
            <v>16/09/1989</v>
          </cell>
          <cell r="G5949" t="str">
            <v>Tidak Tahu</v>
          </cell>
          <cell r="H5949" t="str">
            <v>Islam</v>
          </cell>
          <cell r="I5949" t="str">
            <v>Kawin</v>
          </cell>
          <cell r="J5949" t="str">
            <v>Istri</v>
          </cell>
          <cell r="K5949" t="str">
            <v>03</v>
          </cell>
          <cell r="L5949" t="str">
            <v>Tamat SD/Sederajat</v>
          </cell>
          <cell r="M5949" t="str">
            <v>Mengurus Rumah Tangga</v>
          </cell>
          <cell r="N5949">
            <v>0</v>
          </cell>
          <cell r="O5949" t="str">
            <v>HADIRASTO</v>
          </cell>
          <cell r="P5949" t="str">
            <v>0</v>
          </cell>
          <cell r="Q5949" t="str">
            <v>KUWAT WALUYO</v>
          </cell>
          <cell r="R5949" t="str">
            <v>KUTALIMAN</v>
          </cell>
          <cell r="S5949" t="str">
            <v>KEDUNGBANTENG</v>
          </cell>
          <cell r="T5949" t="str">
            <v>KUTALIMAN</v>
          </cell>
          <cell r="U5949" t="str">
            <v>005</v>
          </cell>
          <cell r="V5949" t="str">
            <v>003</v>
          </cell>
          <cell r="W5949" t="str">
            <v>Indonesia</v>
          </cell>
        </row>
        <row r="5950">
          <cell r="B5950" t="str">
            <v>FEBRI WIJI ASTUTI</v>
          </cell>
          <cell r="C5950" t="str">
            <v>3302206802080002</v>
          </cell>
          <cell r="D5950" t="str">
            <v>P</v>
          </cell>
          <cell r="E5950" t="str">
            <v>BANYUMAS</v>
          </cell>
          <cell r="F5950" t="str">
            <v>28/02/2008</v>
          </cell>
          <cell r="G5950" t="str">
            <v>Tidak Tahu</v>
          </cell>
          <cell r="H5950" t="str">
            <v>Islam</v>
          </cell>
          <cell r="I5950" t="str">
            <v>Belum Kawin</v>
          </cell>
          <cell r="J5950" t="str">
            <v>Anak</v>
          </cell>
          <cell r="K5950" t="str">
            <v>04</v>
          </cell>
          <cell r="L5950" t="str">
            <v>Tidak/Belum Sekolah</v>
          </cell>
          <cell r="M5950" t="str">
            <v>Belum/Tidak Bekerja</v>
          </cell>
          <cell r="N5950" t="str">
            <v>INDRIANI</v>
          </cell>
          <cell r="O5950" t="str">
            <v>KUWAT WALUYO</v>
          </cell>
          <cell r="P5950" t="str">
            <v>0</v>
          </cell>
          <cell r="Q5950" t="str">
            <v>KUWAT WALUYO</v>
          </cell>
          <cell r="R5950" t="str">
            <v>KUTALIMAN</v>
          </cell>
          <cell r="S5950" t="str">
            <v>KEDUNGBANTENG</v>
          </cell>
          <cell r="T5950" t="str">
            <v>KUTALIMAN</v>
          </cell>
          <cell r="U5950" t="str">
            <v>005</v>
          </cell>
          <cell r="V5950" t="str">
            <v>003</v>
          </cell>
          <cell r="W5950" t="str">
            <v>Indonesia</v>
          </cell>
        </row>
        <row r="5951">
          <cell r="B5951" t="str">
            <v>FIRMAN RESTU SAPUTRA</v>
          </cell>
          <cell r="C5951" t="str">
            <v>3302202709100001</v>
          </cell>
          <cell r="D5951" t="str">
            <v>L</v>
          </cell>
          <cell r="E5951" t="str">
            <v>BANYUMAS</v>
          </cell>
          <cell r="F5951" t="str">
            <v>27/09/2010</v>
          </cell>
          <cell r="G5951" t="str">
            <v>Tidak Tahu</v>
          </cell>
          <cell r="H5951" t="str">
            <v>Islam</v>
          </cell>
          <cell r="I5951" t="str">
            <v>Belum Kawin</v>
          </cell>
          <cell r="J5951" t="str">
            <v>Anak</v>
          </cell>
          <cell r="K5951" t="str">
            <v>04</v>
          </cell>
          <cell r="L5951" t="str">
            <v>Tidak/Belum Sekolah</v>
          </cell>
          <cell r="M5951" t="str">
            <v>Belum/Tidak Bekerja</v>
          </cell>
          <cell r="N5951" t="str">
            <v>INRIANI</v>
          </cell>
          <cell r="O5951" t="str">
            <v>KUAT WALUYO</v>
          </cell>
          <cell r="P5951" t="str">
            <v>0</v>
          </cell>
          <cell r="Q5951" t="str">
            <v>KUWAT WALUYO</v>
          </cell>
          <cell r="R5951" t="str">
            <v>KUTALIMAN</v>
          </cell>
          <cell r="S5951" t="str">
            <v>KEDUNGBANTENG</v>
          </cell>
          <cell r="T5951" t="str">
            <v>KUTALIMAN</v>
          </cell>
          <cell r="U5951" t="str">
            <v>005</v>
          </cell>
          <cell r="V5951" t="str">
            <v>003</v>
          </cell>
          <cell r="W5951" t="str">
            <v>Indonesia</v>
          </cell>
        </row>
        <row r="5952">
          <cell r="B5952" t="str">
            <v>FIA FAJRINI</v>
          </cell>
          <cell r="C5952" t="str">
            <v>3302204703120002</v>
          </cell>
          <cell r="D5952" t="str">
            <v>P</v>
          </cell>
          <cell r="E5952" t="str">
            <v>BANYUMAS</v>
          </cell>
          <cell r="F5952" t="str">
            <v>07/03/2012</v>
          </cell>
          <cell r="G5952" t="str">
            <v>Tidak Tahu</v>
          </cell>
          <cell r="H5952" t="str">
            <v>Islam</v>
          </cell>
          <cell r="I5952" t="str">
            <v>Belum Kawin</v>
          </cell>
          <cell r="J5952" t="str">
            <v>Anak</v>
          </cell>
          <cell r="K5952" t="str">
            <v>04</v>
          </cell>
          <cell r="L5952" t="str">
            <v>Tidak/Belum Sekolah</v>
          </cell>
          <cell r="M5952" t="str">
            <v>Belum/Tidak Bekerja</v>
          </cell>
          <cell r="N5952" t="str">
            <v>INDRIANI</v>
          </cell>
          <cell r="O5952" t="str">
            <v>KUWAT WALUYO</v>
          </cell>
          <cell r="P5952" t="str">
            <v>0</v>
          </cell>
          <cell r="Q5952" t="str">
            <v>KUWAT WALUYO</v>
          </cell>
          <cell r="R5952" t="str">
            <v>KUTALIMAN</v>
          </cell>
          <cell r="S5952" t="str">
            <v>KEDUNGBANTENG</v>
          </cell>
          <cell r="T5952" t="str">
            <v>KUTALIMAN</v>
          </cell>
          <cell r="U5952" t="str">
            <v>005</v>
          </cell>
          <cell r="V5952" t="str">
            <v>003</v>
          </cell>
          <cell r="W5952" t="str">
            <v>Indonesia</v>
          </cell>
        </row>
        <row r="5953">
          <cell r="B5953" t="str">
            <v>SOBIKHA</v>
          </cell>
          <cell r="C5953" t="str">
            <v>3329046707900007</v>
          </cell>
          <cell r="D5953" t="str">
            <v>P</v>
          </cell>
          <cell r="E5953" t="str">
            <v>BREBES</v>
          </cell>
          <cell r="F5953" t="str">
            <v>27/07/1990</v>
          </cell>
          <cell r="G5953" t="str">
            <v>TIDAK TAHU</v>
          </cell>
          <cell r="H5953" t="str">
            <v>Islam</v>
          </cell>
          <cell r="I5953" t="str">
            <v>Kawin</v>
          </cell>
          <cell r="J5953" t="str">
            <v>Istri</v>
          </cell>
          <cell r="K5953" t="str">
            <v>03</v>
          </cell>
          <cell r="L5953" t="str">
            <v>Tamat SD/Sederajat</v>
          </cell>
          <cell r="M5953" t="str">
            <v>Buruh Harian Lepas</v>
          </cell>
          <cell r="N5953" t="str">
            <v>MASRIAH</v>
          </cell>
          <cell r="O5953" t="str">
            <v>ROSIDI</v>
          </cell>
          <cell r="P5953" t="str">
            <v>3302232104160003</v>
          </cell>
          <cell r="Q5953" t="str">
            <v>DARNO</v>
          </cell>
          <cell r="R5953" t="str">
            <v>KUTALIMAN</v>
          </cell>
          <cell r="S5953" t="str">
            <v>KEDUNGBANTENG</v>
          </cell>
          <cell r="T5953" t="str">
            <v>KUTALIMAN</v>
          </cell>
          <cell r="U5953" t="str">
            <v>002</v>
          </cell>
          <cell r="V5953" t="str">
            <v>007</v>
          </cell>
          <cell r="W5953" t="str">
            <v>Indonesia</v>
          </cell>
        </row>
        <row r="5954">
          <cell r="B5954" t="str">
            <v>ANNISAA</v>
          </cell>
          <cell r="C5954" t="str">
            <v>330223471116000</v>
          </cell>
          <cell r="D5954" t="str">
            <v>P</v>
          </cell>
          <cell r="E5954" t="str">
            <v>BANYUMAS</v>
          </cell>
          <cell r="F5954" t="str">
            <v>07/11/2016</v>
          </cell>
          <cell r="G5954" t="str">
            <v>TIDAK TAHU</v>
          </cell>
          <cell r="H5954" t="str">
            <v>Islam</v>
          </cell>
          <cell r="I5954" t="str">
            <v>Belum Kawin</v>
          </cell>
          <cell r="J5954" t="str">
            <v>Anak</v>
          </cell>
          <cell r="K5954" t="str">
            <v>04</v>
          </cell>
          <cell r="L5954" t="str">
            <v>Tidak/Belum Sekolah</v>
          </cell>
          <cell r="M5954" t="str">
            <v>Belum/Tidak Bekerja</v>
          </cell>
          <cell r="N5954" t="str">
            <v>WARYANTI</v>
          </cell>
          <cell r="O5954" t="str">
            <v>KASUM</v>
          </cell>
          <cell r="P5954" t="str">
            <v>3302231603070002</v>
          </cell>
          <cell r="Q5954" t="str">
            <v>KASUM</v>
          </cell>
          <cell r="R5954" t="str">
            <v>KUTALIMAN</v>
          </cell>
          <cell r="S5954" t="str">
            <v>KEDUNGBANTENG</v>
          </cell>
          <cell r="T5954" t="str">
            <v>KUTALIMAN</v>
          </cell>
          <cell r="U5954" t="str">
            <v>003</v>
          </cell>
          <cell r="V5954" t="str">
            <v>003</v>
          </cell>
          <cell r="W5954" t="str">
            <v>Indonesia</v>
          </cell>
        </row>
        <row r="5955">
          <cell r="B5955" t="str">
            <v>TIFFANY AL YA MAITSAA</v>
          </cell>
          <cell r="C5955" t="str">
            <v>3302235601140001</v>
          </cell>
          <cell r="D5955" t="str">
            <v>P</v>
          </cell>
          <cell r="E5955" t="str">
            <v>BANYUMAS</v>
          </cell>
          <cell r="F5955" t="str">
            <v>15/01/2000</v>
          </cell>
          <cell r="G5955" t="str">
            <v>Tidak Tahu</v>
          </cell>
          <cell r="H5955" t="str">
            <v>Islam</v>
          </cell>
          <cell r="I5955" t="str">
            <v>Belum Kawin</v>
          </cell>
          <cell r="J5955" t="str">
            <v>Anak</v>
          </cell>
          <cell r="K5955" t="str">
            <v>04</v>
          </cell>
          <cell r="L5955" t="str">
            <v>Tidak/Belum Sekolah</v>
          </cell>
          <cell r="M5955" t="str">
            <v>Belum/Tidak Bekerja</v>
          </cell>
          <cell r="N5955" t="str">
            <v>KUSNIASIH</v>
          </cell>
          <cell r="O5955" t="str">
            <v>SOLIKHIN</v>
          </cell>
          <cell r="P5955" t="str">
            <v>3302231205060010</v>
          </cell>
          <cell r="Q5955" t="str">
            <v>SOLIKHIN</v>
          </cell>
          <cell r="R5955" t="str">
            <v>KUTALIMAN</v>
          </cell>
          <cell r="S5955" t="str">
            <v>KEDUNGBANTENG</v>
          </cell>
          <cell r="T5955" t="str">
            <v>KUTALIMAN</v>
          </cell>
          <cell r="U5955" t="str">
            <v>001</v>
          </cell>
          <cell r="V5955" t="str">
            <v>005</v>
          </cell>
          <cell r="W5955" t="str">
            <v>Indonesia</v>
          </cell>
        </row>
        <row r="5956">
          <cell r="B5956" t="str">
            <v>AZKA FAIRUS SOLIKHIN</v>
          </cell>
          <cell r="C5956" t="str">
            <v>33022309042016</v>
          </cell>
          <cell r="D5956" t="str">
            <v>L</v>
          </cell>
          <cell r="E5956" t="str">
            <v>BANYUMAS</v>
          </cell>
          <cell r="F5956" t="str">
            <v>09/04/2016</v>
          </cell>
          <cell r="G5956" t="str">
            <v>Tidak Tahu</v>
          </cell>
          <cell r="H5956" t="str">
            <v>Islam</v>
          </cell>
          <cell r="I5956" t="str">
            <v>Belum Kawin</v>
          </cell>
          <cell r="J5956" t="str">
            <v>Anak</v>
          </cell>
          <cell r="K5956" t="str">
            <v>04</v>
          </cell>
          <cell r="L5956" t="str">
            <v>Tidak/Belum Sekolah</v>
          </cell>
          <cell r="M5956" t="str">
            <v>Belum/Tidak Bekerja</v>
          </cell>
          <cell r="N5956" t="str">
            <v>KURNIASIH</v>
          </cell>
          <cell r="O5956" t="str">
            <v>SOLIKHIN</v>
          </cell>
          <cell r="P5956" t="str">
            <v>3302231205060010</v>
          </cell>
          <cell r="Q5956" t="str">
            <v>SOLIKHIN</v>
          </cell>
          <cell r="R5956" t="str">
            <v>KUTALIMAN</v>
          </cell>
          <cell r="S5956" t="str">
            <v>KEDUNGBANTENG</v>
          </cell>
          <cell r="T5956" t="str">
            <v>KUTALIMAN</v>
          </cell>
          <cell r="U5956" t="str">
            <v>001</v>
          </cell>
          <cell r="V5956" t="str">
            <v>005</v>
          </cell>
          <cell r="W5956" t="str">
            <v>Indonesia</v>
          </cell>
        </row>
        <row r="5957">
          <cell r="B5957" t="str">
            <v>EGI HARYATI NINGSIH</v>
          </cell>
          <cell r="C5957" t="str">
            <v>3273085608930001</v>
          </cell>
          <cell r="D5957" t="str">
            <v>P</v>
          </cell>
          <cell r="E5957" t="str">
            <v>BANDUNG</v>
          </cell>
          <cell r="F5957" t="str">
            <v>16/08/1993</v>
          </cell>
          <cell r="G5957" t="str">
            <v>TIDAK TAHU</v>
          </cell>
          <cell r="H5957" t="str">
            <v>Islam</v>
          </cell>
          <cell r="I5957" t="str">
            <v>Kawin</v>
          </cell>
          <cell r="J5957" t="str">
            <v>Istri</v>
          </cell>
          <cell r="K5957" t="str">
            <v>03</v>
          </cell>
          <cell r="L5957" t="str">
            <v>SLTA/Sederajat</v>
          </cell>
          <cell r="M5957" t="str">
            <v>Mengurus Rumah Tangga</v>
          </cell>
          <cell r="N5957" t="str">
            <v>SITI FATIMAH</v>
          </cell>
          <cell r="O5957" t="str">
            <v>ENGKUN SUNARYA</v>
          </cell>
          <cell r="P5957" t="str">
            <v/>
          </cell>
          <cell r="Q5957" t="str">
            <v>RONI SUSTIONO</v>
          </cell>
          <cell r="R5957" t="str">
            <v>KUTALIMAN</v>
          </cell>
          <cell r="S5957" t="str">
            <v>KEDUNGBANTENG</v>
          </cell>
          <cell r="T5957" t="str">
            <v>KUTALIMAN</v>
          </cell>
          <cell r="U5957" t="str">
            <v>006</v>
          </cell>
          <cell r="V5957" t="str">
            <v>003</v>
          </cell>
          <cell r="W5957" t="str">
            <v>Indonesia</v>
          </cell>
        </row>
        <row r="5958">
          <cell r="B5958" t="str">
            <v>MUDIYANTO</v>
          </cell>
          <cell r="C5958" t="str">
            <v>3302062107880001</v>
          </cell>
          <cell r="D5958" t="str">
            <v>L</v>
          </cell>
          <cell r="E5958" t="str">
            <v>BANYUMAS</v>
          </cell>
          <cell r="F5958" t="str">
            <v>21/07/1988</v>
          </cell>
          <cell r="G5958" t="str">
            <v>TIDAK TAHU</v>
          </cell>
          <cell r="H5958" t="str">
            <v>Islam</v>
          </cell>
          <cell r="I5958" t="str">
            <v>Kawin</v>
          </cell>
          <cell r="J5958" t="str">
            <v>Kepala Keluarga</v>
          </cell>
          <cell r="K5958" t="str">
            <v>01</v>
          </cell>
          <cell r="L5958" t="str">
            <v>SLTP/Sederajat</v>
          </cell>
          <cell r="M5958" t="str">
            <v>Belum/Tidak Bekerja</v>
          </cell>
          <cell r="N5958" t="str">
            <v>NASIYEM</v>
          </cell>
          <cell r="O5958">
            <v>0</v>
          </cell>
          <cell r="P5958" t="str">
            <v/>
          </cell>
          <cell r="Q5958" t="str">
            <v>MUDIYANTO</v>
          </cell>
          <cell r="R5958" t="str">
            <v>KUTALIMAN</v>
          </cell>
          <cell r="S5958" t="str">
            <v>KEDUNGBANTENG</v>
          </cell>
          <cell r="T5958" t="str">
            <v>KUTALIMAN</v>
          </cell>
          <cell r="U5958" t="str">
            <v>007</v>
          </cell>
          <cell r="V5958" t="str">
            <v>003</v>
          </cell>
          <cell r="W5958" t="str">
            <v>Indonesia</v>
          </cell>
        </row>
        <row r="5959">
          <cell r="B5959" t="str">
            <v>GAWING</v>
          </cell>
          <cell r="C5959" t="str">
            <v>3208055605740007</v>
          </cell>
          <cell r="D5959" t="str">
            <v>L</v>
          </cell>
          <cell r="E5959" t="str">
            <v>KUNINGAN</v>
          </cell>
          <cell r="F5959" t="str">
            <v>16/05/1974</v>
          </cell>
          <cell r="G5959" t="str">
            <v>TIDAK TAHU</v>
          </cell>
          <cell r="H5959" t="str">
            <v>Islam</v>
          </cell>
          <cell r="I5959" t="str">
            <v>Kawin</v>
          </cell>
          <cell r="J5959" t="str">
            <v>Kepala Keluarga</v>
          </cell>
          <cell r="K5959" t="str">
            <v>01</v>
          </cell>
          <cell r="L5959" t="str">
            <v>Tamat SD/Sederajat</v>
          </cell>
          <cell r="M5959" t="str">
            <v>Buruh Harian Lepas</v>
          </cell>
          <cell r="N5959" t="str">
            <v>SAWI</v>
          </cell>
          <cell r="O5959" t="str">
            <v>SALEH</v>
          </cell>
          <cell r="P5959" t="str">
            <v>3302231209130006</v>
          </cell>
          <cell r="Q5959" t="str">
            <v>GAWING</v>
          </cell>
          <cell r="R5959" t="str">
            <v>KUTALIMAN</v>
          </cell>
          <cell r="S5959" t="str">
            <v>KEDUNGBANTENG</v>
          </cell>
          <cell r="T5959" t="str">
            <v>KUTALIMAN</v>
          </cell>
          <cell r="U5959" t="str">
            <v>002</v>
          </cell>
          <cell r="V5959" t="str">
            <v>002</v>
          </cell>
          <cell r="W5959" t="str">
            <v>Indonesia</v>
          </cell>
        </row>
        <row r="5960">
          <cell r="B5960" t="str">
            <v>1RMAWATI</v>
          </cell>
          <cell r="C5960" t="str">
            <v>3302176204940004</v>
          </cell>
          <cell r="D5960" t="str">
            <v>P</v>
          </cell>
          <cell r="E5960" t="str">
            <v>BANYUMAS</v>
          </cell>
          <cell r="F5960" t="str">
            <v>22/04/1994</v>
          </cell>
          <cell r="G5960" t="str">
            <v>TIDAK TAHU</v>
          </cell>
          <cell r="H5960" t="str">
            <v>Islam</v>
          </cell>
          <cell r="I5960" t="str">
            <v>Kawin</v>
          </cell>
          <cell r="J5960" t="str">
            <v>Istri</v>
          </cell>
          <cell r="K5960" t="str">
            <v>03</v>
          </cell>
          <cell r="L5960" t="str">
            <v>Tamat SD/Sederajat</v>
          </cell>
          <cell r="M5960" t="str">
            <v>Mengurus Rumah Tangga</v>
          </cell>
          <cell r="N5960" t="str">
            <v>SUMARTI</v>
          </cell>
          <cell r="O5960" t="str">
            <v>IRKHAM SODIKIN</v>
          </cell>
          <cell r="P5960" t="str">
            <v>3302230310060002</v>
          </cell>
          <cell r="Q5960" t="str">
            <v>DIRUN</v>
          </cell>
          <cell r="R5960" t="str">
            <v>KUTALIMAN</v>
          </cell>
          <cell r="S5960" t="str">
            <v>KEDUNGBANTENG</v>
          </cell>
          <cell r="T5960" t="str">
            <v>KUTALIMAN</v>
          </cell>
          <cell r="U5960" t="str">
            <v>005</v>
          </cell>
          <cell r="V5960" t="str">
            <v>003</v>
          </cell>
          <cell r="W5960" t="str">
            <v>Indonesia</v>
          </cell>
        </row>
        <row r="5961">
          <cell r="B5961" t="str">
            <v>DARWIN MARTA SEMITA</v>
          </cell>
          <cell r="C5961" t="str">
            <v>330223270733000</v>
          </cell>
          <cell r="D5961" t="str">
            <v>L</v>
          </cell>
          <cell r="E5961" t="str">
            <v>BANYUMAS</v>
          </cell>
          <cell r="F5961" t="str">
            <v>27/07/1933</v>
          </cell>
          <cell r="G5961" t="str">
            <v>TIDAK TAHU</v>
          </cell>
          <cell r="H5961" t="str">
            <v>Islam</v>
          </cell>
          <cell r="I5961" t="str">
            <v>Kawin</v>
          </cell>
          <cell r="J5961" t="str">
            <v>Kepala Keluarga</v>
          </cell>
          <cell r="K5961" t="str">
            <v>01</v>
          </cell>
          <cell r="L5961" t="str">
            <v>Tidak Tamat SD/Sederajat</v>
          </cell>
          <cell r="M5961" t="str">
            <v>Buruh Harian Lepas</v>
          </cell>
          <cell r="N5961">
            <v>0</v>
          </cell>
          <cell r="O5961">
            <v>0</v>
          </cell>
          <cell r="P5961" t="str">
            <v/>
          </cell>
          <cell r="Q5961">
            <v>0</v>
          </cell>
          <cell r="R5961" t="str">
            <v>DARWIN MARTA SEMITA</v>
          </cell>
          <cell r="S5961" t="str">
            <v>KEDUNGBANTENG</v>
          </cell>
          <cell r="T5961" t="str">
            <v>KUTALIMAN</v>
          </cell>
          <cell r="U5961" t="str">
            <v>001</v>
          </cell>
          <cell r="V5961" t="str">
            <v>001</v>
          </cell>
          <cell r="W5961" t="str">
            <v>Indonesia</v>
          </cell>
        </row>
        <row r="5962">
          <cell r="B5962" t="str">
            <v>SUPARDI</v>
          </cell>
          <cell r="C5962" t="str">
            <v>22</v>
          </cell>
          <cell r="D5962" t="str">
            <v>L</v>
          </cell>
          <cell r="E5962" t="str">
            <v>SRAGEN</v>
          </cell>
          <cell r="F5962" t="str">
            <v>06/12/1970</v>
          </cell>
          <cell r="G5962" t="str">
            <v>Tidak Tahu</v>
          </cell>
          <cell r="H5962" t="str">
            <v>Islam</v>
          </cell>
          <cell r="I5962" t="str">
            <v>Kawin</v>
          </cell>
          <cell r="J5962" t="str">
            <v>Lainnya</v>
          </cell>
          <cell r="K5962" t="str">
            <v>11</v>
          </cell>
          <cell r="L5962" t="str">
            <v>Tidak/Belum Sekolah</v>
          </cell>
          <cell r="M5962" t="str">
            <v>Belum/Tidak Bekerja</v>
          </cell>
          <cell r="N5962">
            <v>0</v>
          </cell>
          <cell r="O5962">
            <v>0</v>
          </cell>
          <cell r="P5962" t="str">
            <v/>
          </cell>
          <cell r="Q5962">
            <v>0</v>
          </cell>
          <cell r="R5962">
            <v>0</v>
          </cell>
          <cell r="S5962" t="str">
            <v>KEDUNGBANTENG</v>
          </cell>
          <cell r="T5962" t="str">
            <v>KUTALIMAN</v>
          </cell>
          <cell r="U5962" t="str">
            <v/>
          </cell>
          <cell r="V5962" t="str">
            <v/>
          </cell>
          <cell r="W5962" t="str">
            <v>Indonesia</v>
          </cell>
        </row>
        <row r="5963">
          <cell r="B5963" t="str">
            <v>IMAM NURCAHYA ROMADHONI</v>
          </cell>
          <cell r="C5963" t="str">
            <v>33022328062016</v>
          </cell>
          <cell r="D5963" t="str">
            <v>P</v>
          </cell>
          <cell r="E5963" t="str">
            <v>BANYUMAS</v>
          </cell>
          <cell r="F5963" t="str">
            <v>28/06/2016</v>
          </cell>
          <cell r="G5963" t="str">
            <v>Tidak Tahu</v>
          </cell>
          <cell r="H5963" t="str">
            <v>Islam</v>
          </cell>
          <cell r="I5963" t="str">
            <v>Kawin</v>
          </cell>
          <cell r="J5963" t="str">
            <v>Anak</v>
          </cell>
          <cell r="K5963" t="str">
            <v>04</v>
          </cell>
          <cell r="L5963" t="str">
            <v>Tidak/Belum Sekolah</v>
          </cell>
          <cell r="M5963" t="str">
            <v>Belum/Tidak Bekerja</v>
          </cell>
          <cell r="N5963" t="str">
            <v>IRMAWATI</v>
          </cell>
          <cell r="O5963" t="str">
            <v>-</v>
          </cell>
          <cell r="P5963" t="str">
            <v>3302230310060002</v>
          </cell>
          <cell r="Q5963" t="str">
            <v>DIRUN</v>
          </cell>
          <cell r="R5963" t="str">
            <v>KUTALIMAN</v>
          </cell>
          <cell r="S5963" t="str">
            <v>KEDUNGBANTENG</v>
          </cell>
          <cell r="T5963" t="str">
            <v>KUTALIMAN</v>
          </cell>
          <cell r="U5963" t="str">
            <v>005</v>
          </cell>
          <cell r="V5963" t="str">
            <v>003</v>
          </cell>
          <cell r="W5963" t="str">
            <v>Indonesia</v>
          </cell>
        </row>
        <row r="5964">
          <cell r="B5964" t="str">
            <v>FADIL AMIN SOLEH</v>
          </cell>
          <cell r="C5964" t="str">
            <v>330223051214000</v>
          </cell>
          <cell r="D5964" t="str">
            <v>L</v>
          </cell>
          <cell r="E5964" t="str">
            <v>BANYUMAS</v>
          </cell>
          <cell r="F5964" t="str">
            <v>05/12/2014</v>
          </cell>
          <cell r="G5964" t="str">
            <v>TIDAK TAHU</v>
          </cell>
          <cell r="H5964" t="str">
            <v>Islam</v>
          </cell>
          <cell r="I5964" t="str">
            <v>Belum Kawin</v>
          </cell>
          <cell r="J5964" t="str">
            <v>Anak</v>
          </cell>
          <cell r="K5964" t="str">
            <v>04</v>
          </cell>
          <cell r="L5964" t="str">
            <v>Tidak/Belum Sekolah</v>
          </cell>
          <cell r="M5964" t="str">
            <v>Belum/Tidak Bekerja</v>
          </cell>
          <cell r="N5964" t="str">
            <v>YUNITA</v>
          </cell>
          <cell r="O5964" t="str">
            <v>MUSNGADI</v>
          </cell>
          <cell r="P5964" t="str">
            <v>3275022101110011</v>
          </cell>
          <cell r="Q5964" t="str">
            <v>MUSNGADI</v>
          </cell>
          <cell r="R5964" t="str">
            <v>KUTALIMAN</v>
          </cell>
          <cell r="S5964" t="str">
            <v>KEDUNGBANTENG</v>
          </cell>
          <cell r="T5964" t="str">
            <v>KUTALIMAN</v>
          </cell>
          <cell r="U5964" t="str">
            <v>001</v>
          </cell>
          <cell r="V5964" t="str">
            <v>001</v>
          </cell>
          <cell r="W5964" t="str">
            <v>Indonesia</v>
          </cell>
        </row>
        <row r="5965">
          <cell r="B5965" t="str">
            <v>AGUS PRASETIYONO</v>
          </cell>
          <cell r="C5965" t="str">
            <v>3302232208770003</v>
          </cell>
          <cell r="D5965" t="str">
            <v>L</v>
          </cell>
          <cell r="E5965" t="str">
            <v>BANYUMAS</v>
          </cell>
          <cell r="F5965" t="str">
            <v>22/08/1977</v>
          </cell>
          <cell r="G5965" t="str">
            <v>TIDAK TAHU</v>
          </cell>
          <cell r="H5965" t="str">
            <v>Islam</v>
          </cell>
          <cell r="I5965" t="str">
            <v>Kawin</v>
          </cell>
          <cell r="J5965" t="str">
            <v>Kepala Keluarga</v>
          </cell>
          <cell r="K5965" t="str">
            <v>01</v>
          </cell>
          <cell r="L5965" t="str">
            <v>SLTP/Sederajat</v>
          </cell>
          <cell r="M5965" t="str">
            <v>Buruh Harian Lepas</v>
          </cell>
          <cell r="N5965" t="str">
            <v>SUNARTI</v>
          </cell>
          <cell r="O5965" t="str">
            <v>SUMARJO</v>
          </cell>
          <cell r="P5965" t="str">
            <v>3302232412140001</v>
          </cell>
          <cell r="Q5965" t="str">
            <v>AGUS PRASETIYONO</v>
          </cell>
          <cell r="R5965" t="str">
            <v>KUTALIMAN</v>
          </cell>
          <cell r="S5965" t="str">
            <v>KEDUNGBANTENG</v>
          </cell>
          <cell r="T5965" t="str">
            <v>KUTALIMAN</v>
          </cell>
          <cell r="U5965" t="str">
            <v>007</v>
          </cell>
          <cell r="V5965" t="str">
            <v>001</v>
          </cell>
          <cell r="W5965" t="str">
            <v>Indonesia</v>
          </cell>
        </row>
        <row r="5966">
          <cell r="B5966" t="str">
            <v>ANISA FEBRIANI</v>
          </cell>
          <cell r="C5966" t="str">
            <v>3302236702050001</v>
          </cell>
          <cell r="D5966" t="str">
            <v>P</v>
          </cell>
          <cell r="E5966" t="str">
            <v>BANYUMAS</v>
          </cell>
          <cell r="F5966" t="str">
            <v>27/02/2005</v>
          </cell>
          <cell r="G5966" t="str">
            <v>TIDAK TAHU</v>
          </cell>
          <cell r="H5966" t="str">
            <v>Islam</v>
          </cell>
          <cell r="I5966" t="str">
            <v>Belum Kawin</v>
          </cell>
          <cell r="J5966" t="str">
            <v>Anak</v>
          </cell>
          <cell r="K5966" t="str">
            <v>04</v>
          </cell>
          <cell r="L5966" t="str">
            <v>Tidak Tamat SD/Sederajat</v>
          </cell>
          <cell r="M5966" t="str">
            <v>Pelajar/Mahasiswa</v>
          </cell>
          <cell r="N5966" t="str">
            <v>MINAH</v>
          </cell>
          <cell r="O5966" t="str">
            <v>AGUS PRASETIYONO</v>
          </cell>
          <cell r="P5966" t="str">
            <v>3302232412140001</v>
          </cell>
          <cell r="Q5966" t="str">
            <v>AGUS PRASETIYONO</v>
          </cell>
          <cell r="R5966" t="str">
            <v>KUTALIMAN</v>
          </cell>
          <cell r="S5966" t="str">
            <v>KEDUNGBANTENG</v>
          </cell>
          <cell r="T5966" t="str">
            <v>KUTALIMAN</v>
          </cell>
          <cell r="U5966" t="str">
            <v>006</v>
          </cell>
          <cell r="V5966" t="str">
            <v>001</v>
          </cell>
          <cell r="W5966" t="str">
            <v>Indonesia</v>
          </cell>
        </row>
        <row r="5967">
          <cell r="B5967" t="str">
            <v>AMINUDIN</v>
          </cell>
          <cell r="C5967" t="str">
            <v>3671092107750002</v>
          </cell>
          <cell r="D5967" t="str">
            <v>L</v>
          </cell>
          <cell r="E5967" t="str">
            <v>SEMARANG</v>
          </cell>
          <cell r="F5967" t="str">
            <v>21/07/1975</v>
          </cell>
          <cell r="G5967" t="str">
            <v>Tidak Tahu</v>
          </cell>
          <cell r="H5967" t="str">
            <v>Islam</v>
          </cell>
          <cell r="I5967" t="str">
            <v>Kawin</v>
          </cell>
          <cell r="J5967" t="str">
            <v>Kepala Keluarga</v>
          </cell>
          <cell r="K5967" t="str">
            <v>01</v>
          </cell>
          <cell r="L5967" t="str">
            <v>SLTP/Sederajat</v>
          </cell>
          <cell r="M5967" t="str">
            <v>Karyawan Swasta</v>
          </cell>
          <cell r="N5967" t="str">
            <v>SUNIPAH</v>
          </cell>
          <cell r="O5967" t="str">
            <v>AHMADI</v>
          </cell>
          <cell r="P5967" t="str">
            <v>3671092908070316</v>
          </cell>
          <cell r="Q5967" t="str">
            <v>AMINUDIN</v>
          </cell>
          <cell r="R5967" t="str">
            <v>KUTALIMAN</v>
          </cell>
          <cell r="S5967" t="str">
            <v>KEDUNGBANTENG</v>
          </cell>
          <cell r="T5967" t="str">
            <v>KUTALIMAN</v>
          </cell>
          <cell r="U5967" t="str">
            <v>006</v>
          </cell>
          <cell r="V5967" t="str">
            <v>001</v>
          </cell>
          <cell r="W5967" t="str">
            <v>Indonesia</v>
          </cell>
        </row>
        <row r="5968">
          <cell r="B5968" t="str">
            <v>BAYU ISTIAWAN</v>
          </cell>
          <cell r="C5968" t="str">
            <v>3671092603990002</v>
          </cell>
          <cell r="D5968" t="str">
            <v>L</v>
          </cell>
          <cell r="E5968" t="str">
            <v>BANYUMAS</v>
          </cell>
          <cell r="F5968" t="str">
            <v>28/03/1999</v>
          </cell>
          <cell r="G5968" t="str">
            <v>Tidak Tahu</v>
          </cell>
          <cell r="H5968" t="str">
            <v>Islam</v>
          </cell>
          <cell r="I5968" t="str">
            <v>Belum Kawin</v>
          </cell>
          <cell r="J5968" t="str">
            <v>Anak</v>
          </cell>
          <cell r="K5968" t="str">
            <v>04</v>
          </cell>
          <cell r="L5968" t="str">
            <v>SLTA/Sederajat</v>
          </cell>
          <cell r="M5968" t="str">
            <v>Pelajar/Mahasiswa</v>
          </cell>
          <cell r="N5968" t="str">
            <v>SUTINAH</v>
          </cell>
          <cell r="O5968" t="str">
            <v>AMINUDIN</v>
          </cell>
          <cell r="P5968" t="str">
            <v>3671092908070316</v>
          </cell>
          <cell r="Q5968" t="str">
            <v>AMINUDIN</v>
          </cell>
          <cell r="R5968" t="str">
            <v>KUTALIMAN</v>
          </cell>
          <cell r="S5968" t="str">
            <v>KEDUNGBANTENG</v>
          </cell>
          <cell r="T5968" t="str">
            <v>KUTALIMAN</v>
          </cell>
          <cell r="U5968" t="str">
            <v>006</v>
          </cell>
          <cell r="V5968" t="str">
            <v>001</v>
          </cell>
          <cell r="W5968" t="str">
            <v>Indonesia</v>
          </cell>
        </row>
        <row r="5969">
          <cell r="B5969" t="str">
            <v>DANAR PRANANDA</v>
          </cell>
          <cell r="C5969" t="str">
            <v>3671092911080002</v>
          </cell>
          <cell r="D5969" t="str">
            <v>L</v>
          </cell>
          <cell r="E5969" t="str">
            <v>BANYUMAS</v>
          </cell>
          <cell r="F5969" t="str">
            <v>29/11/2008</v>
          </cell>
          <cell r="G5969" t="str">
            <v>Tidak Tahu</v>
          </cell>
          <cell r="H5969" t="str">
            <v>Islam</v>
          </cell>
          <cell r="I5969" t="str">
            <v>Belum Kawin</v>
          </cell>
          <cell r="J5969" t="str">
            <v>Anak</v>
          </cell>
          <cell r="K5969" t="str">
            <v>04</v>
          </cell>
          <cell r="L5969" t="str">
            <v>Tidak Tamat SD/Sederajat</v>
          </cell>
          <cell r="M5969" t="str">
            <v>Pelajar/Mahasiswa</v>
          </cell>
          <cell r="N5969" t="str">
            <v>SUTINAH</v>
          </cell>
          <cell r="O5969" t="str">
            <v>AMINUDIN</v>
          </cell>
          <cell r="P5969" t="str">
            <v>3671092908070316</v>
          </cell>
          <cell r="Q5969" t="str">
            <v>AMINUDIN</v>
          </cell>
          <cell r="R5969" t="str">
            <v>KUTALIMAN</v>
          </cell>
          <cell r="S5969" t="str">
            <v>KEDUNGBANTENG</v>
          </cell>
          <cell r="T5969" t="str">
            <v>KUTALIMAN</v>
          </cell>
          <cell r="U5969" t="str">
            <v>006</v>
          </cell>
          <cell r="V5969" t="str">
            <v>001</v>
          </cell>
          <cell r="W5969" t="str">
            <v>Indonesia</v>
          </cell>
        </row>
        <row r="5970">
          <cell r="B5970" t="str">
            <v>FAYLA ANGRAENI</v>
          </cell>
          <cell r="C5970" t="str">
            <v>3671094302140004</v>
          </cell>
          <cell r="D5970" t="str">
            <v>P</v>
          </cell>
          <cell r="E5970" t="str">
            <v>BANYUMAS</v>
          </cell>
          <cell r="F5970" t="str">
            <v>03/02/2014</v>
          </cell>
          <cell r="G5970" t="str">
            <v>Tidak Tahu</v>
          </cell>
          <cell r="H5970" t="str">
            <v>Islam</v>
          </cell>
          <cell r="I5970" t="str">
            <v>Belum Kawin</v>
          </cell>
          <cell r="J5970" t="str">
            <v>Anak</v>
          </cell>
          <cell r="K5970" t="str">
            <v>04</v>
          </cell>
          <cell r="L5970" t="str">
            <v>Tidak/Belum Sekolah</v>
          </cell>
          <cell r="M5970" t="str">
            <v>Belum/Tidak Bekerja</v>
          </cell>
          <cell r="N5970" t="str">
            <v>SUTINAH</v>
          </cell>
          <cell r="O5970" t="str">
            <v>AMINUDIN</v>
          </cell>
          <cell r="P5970" t="str">
            <v>3671092908070316</v>
          </cell>
          <cell r="Q5970" t="str">
            <v>AMINUDIN</v>
          </cell>
          <cell r="R5970" t="str">
            <v>KUTALIMAN</v>
          </cell>
          <cell r="S5970" t="str">
            <v>KEDUNGBANTENG</v>
          </cell>
          <cell r="T5970" t="str">
            <v>KUTALIMAN</v>
          </cell>
          <cell r="U5970" t="str">
            <v>006</v>
          </cell>
          <cell r="V5970" t="str">
            <v>001</v>
          </cell>
          <cell r="W5970" t="str">
            <v>Indonesia</v>
          </cell>
        </row>
        <row r="5971">
          <cell r="B5971" t="str">
            <v xml:space="preserve">SUTINAH </v>
          </cell>
          <cell r="C5971" t="str">
            <v>3671094906760002</v>
          </cell>
          <cell r="D5971" t="str">
            <v>P</v>
          </cell>
          <cell r="E5971" t="str">
            <v>BANYUMAS</v>
          </cell>
          <cell r="F5971" t="str">
            <v>09/06/1976</v>
          </cell>
          <cell r="G5971" t="str">
            <v>Tidak Tahu</v>
          </cell>
          <cell r="H5971" t="str">
            <v>Islam</v>
          </cell>
          <cell r="I5971" t="str">
            <v>Kawin</v>
          </cell>
          <cell r="J5971" t="str">
            <v>Istri</v>
          </cell>
          <cell r="K5971" t="str">
            <v>03</v>
          </cell>
          <cell r="L5971" t="str">
            <v>SLTP/Sederajat</v>
          </cell>
          <cell r="M5971" t="str">
            <v>Mengurus Rumah Tangga</v>
          </cell>
          <cell r="N5971" t="str">
            <v>TARMEN</v>
          </cell>
          <cell r="O5971" t="str">
            <v>SUTARTO</v>
          </cell>
          <cell r="P5971" t="str">
            <v>3671092908070316</v>
          </cell>
          <cell r="Q5971" t="str">
            <v>AMINUDIN</v>
          </cell>
          <cell r="R5971" t="str">
            <v>KUTALIMAN</v>
          </cell>
          <cell r="S5971" t="str">
            <v>KEDUNGBANTENG</v>
          </cell>
          <cell r="T5971" t="str">
            <v>KUTALIMAN</v>
          </cell>
          <cell r="U5971" t="str">
            <v>006</v>
          </cell>
          <cell r="V5971" t="str">
            <v>001</v>
          </cell>
          <cell r="W5971" t="str">
            <v>Indonesia</v>
          </cell>
        </row>
        <row r="5972">
          <cell r="B5972" t="str">
            <v>ARDANI ZHAFIRA AZZAHRA</v>
          </cell>
          <cell r="C5972" t="str">
            <v>33022325112016</v>
          </cell>
          <cell r="D5972" t="str">
            <v>P</v>
          </cell>
          <cell r="E5972" t="str">
            <v>BANYUMAS</v>
          </cell>
          <cell r="F5972" t="str">
            <v>25/09/2015</v>
          </cell>
          <cell r="G5972" t="str">
            <v>Tidak Tahu</v>
          </cell>
          <cell r="H5972" t="str">
            <v>Islam</v>
          </cell>
          <cell r="I5972" t="str">
            <v>Belum Kawin</v>
          </cell>
          <cell r="J5972" t="str">
            <v>Anak</v>
          </cell>
          <cell r="K5972" t="str">
            <v>04</v>
          </cell>
          <cell r="L5972" t="str">
            <v>Tidak/Belum Sekolah</v>
          </cell>
          <cell r="M5972" t="str">
            <v>Belum/Tidak Bekerja</v>
          </cell>
          <cell r="N5972" t="str">
            <v>EKA NUNUNG SETIAWATI</v>
          </cell>
          <cell r="O5972" t="str">
            <v>RIFTONO</v>
          </cell>
          <cell r="P5972" t="str">
            <v>3302232203160001</v>
          </cell>
          <cell r="Q5972" t="str">
            <v>RIFTONO</v>
          </cell>
          <cell r="R5972" t="str">
            <v>KUTALIMAN</v>
          </cell>
          <cell r="S5972" t="str">
            <v>KEDUNGBANTENG</v>
          </cell>
          <cell r="T5972" t="str">
            <v>KUTALIMAN</v>
          </cell>
          <cell r="U5972" t="str">
            <v>003</v>
          </cell>
          <cell r="V5972" t="str">
            <v>001</v>
          </cell>
          <cell r="W5972" t="str">
            <v>Indonesia</v>
          </cell>
        </row>
        <row r="5973">
          <cell r="B5973" t="str">
            <v>TARNO</v>
          </cell>
          <cell r="C5973" t="str">
            <v>3302210509900004</v>
          </cell>
          <cell r="D5973" t="str">
            <v>L</v>
          </cell>
          <cell r="E5973" t="str">
            <v>BANYUMAS</v>
          </cell>
          <cell r="F5973" t="str">
            <v>05/09/1990</v>
          </cell>
          <cell r="G5973" t="str">
            <v>Tidak Tahu</v>
          </cell>
          <cell r="H5973" t="str">
            <v>Islam</v>
          </cell>
          <cell r="I5973" t="str">
            <v>Kawin</v>
          </cell>
          <cell r="J5973" t="str">
            <v>Kepala Keluarga</v>
          </cell>
          <cell r="K5973" t="str">
            <v>01</v>
          </cell>
          <cell r="L5973" t="str">
            <v>SLTP/Sederajat</v>
          </cell>
          <cell r="M5973" t="str">
            <v>Karyawan Swasta</v>
          </cell>
          <cell r="N5973" t="str">
            <v>JEMI</v>
          </cell>
          <cell r="O5973" t="str">
            <v>RASMEJA RASTUN</v>
          </cell>
          <cell r="P5973" t="str">
            <v>0</v>
          </cell>
          <cell r="Q5973" t="str">
            <v>TARNO</v>
          </cell>
          <cell r="R5973" t="str">
            <v>KUTALIMAN</v>
          </cell>
          <cell r="S5973" t="str">
            <v>KEDUNGBANTENG</v>
          </cell>
          <cell r="T5973" t="str">
            <v>KUTALIMAN</v>
          </cell>
          <cell r="U5973" t="str">
            <v>001</v>
          </cell>
          <cell r="V5973" t="str">
            <v>002</v>
          </cell>
          <cell r="W5973" t="str">
            <v>Indonesia</v>
          </cell>
        </row>
        <row r="5974">
          <cell r="B5974" t="str">
            <v>MUHAMMAD HAMDAN FANANI</v>
          </cell>
          <cell r="C5974" t="str">
            <v>33022330102015</v>
          </cell>
          <cell r="D5974" t="str">
            <v>L</v>
          </cell>
          <cell r="E5974" t="str">
            <v>BANYUMAS</v>
          </cell>
          <cell r="F5974" t="str">
            <v>30/10/2015</v>
          </cell>
          <cell r="G5974" t="str">
            <v>Tidak Tahu</v>
          </cell>
          <cell r="H5974" t="str">
            <v>Islam</v>
          </cell>
          <cell r="I5974" t="str">
            <v>Belum Kawin</v>
          </cell>
          <cell r="J5974" t="str">
            <v>Anak</v>
          </cell>
          <cell r="K5974" t="str">
            <v>04</v>
          </cell>
          <cell r="L5974" t="str">
            <v>Tidak/Belum Sekolah</v>
          </cell>
          <cell r="M5974" t="str">
            <v>Belum/Tidak Bekerja</v>
          </cell>
          <cell r="N5974" t="str">
            <v>ISNAENI  BAROKAH</v>
          </cell>
          <cell r="O5974" t="str">
            <v>TARNO</v>
          </cell>
          <cell r="P5974" t="str">
            <v>O</v>
          </cell>
          <cell r="Q5974" t="str">
            <v>TARNO</v>
          </cell>
          <cell r="R5974" t="str">
            <v>KUTALIMAN</v>
          </cell>
          <cell r="S5974" t="str">
            <v>KEDUNGBANTENG</v>
          </cell>
          <cell r="T5974" t="str">
            <v>KUTALIMAN</v>
          </cell>
          <cell r="U5974" t="str">
            <v>001</v>
          </cell>
          <cell r="V5974" t="str">
            <v>002</v>
          </cell>
          <cell r="W5974" t="str">
            <v>Indonesia</v>
          </cell>
        </row>
        <row r="5975">
          <cell r="B5975" t="str">
            <v>HAFIDZ ALFIANSYAH</v>
          </cell>
          <cell r="C5975" t="str">
            <v>33022318112016</v>
          </cell>
          <cell r="D5975" t="str">
            <v>L</v>
          </cell>
          <cell r="E5975" t="str">
            <v>BANYUMAS</v>
          </cell>
          <cell r="F5975" t="str">
            <v>18/11/2016</v>
          </cell>
          <cell r="G5975" t="str">
            <v>Tidak Tahu</v>
          </cell>
          <cell r="H5975" t="str">
            <v>Islam</v>
          </cell>
          <cell r="I5975" t="str">
            <v>Belum Kawin</v>
          </cell>
          <cell r="J5975" t="str">
            <v>Anak</v>
          </cell>
          <cell r="K5975" t="str">
            <v>04</v>
          </cell>
          <cell r="L5975" t="str">
            <v>Tidak/Belum Sekolah</v>
          </cell>
          <cell r="M5975" t="str">
            <v>Belum/Tidak Bekerja</v>
          </cell>
          <cell r="N5975" t="str">
            <v>BARIYANTI</v>
          </cell>
          <cell r="O5975" t="str">
            <v>AL MISBAHUDIN</v>
          </cell>
          <cell r="P5975" t="str">
            <v>0</v>
          </cell>
          <cell r="Q5975" t="str">
            <v>AL MISBAHUDIN</v>
          </cell>
          <cell r="R5975" t="str">
            <v>KUTALIMAN</v>
          </cell>
          <cell r="S5975" t="str">
            <v>KEDUNGBANTENG</v>
          </cell>
          <cell r="T5975" t="str">
            <v>KUTALIMAN</v>
          </cell>
          <cell r="U5975" t="str">
            <v>004</v>
          </cell>
          <cell r="V5975" t="str">
            <v>001</v>
          </cell>
          <cell r="W5975" t="str">
            <v>Indonesia</v>
          </cell>
        </row>
        <row r="5976">
          <cell r="B5976" t="str">
            <v>WARSIM</v>
          </cell>
          <cell r="C5976" t="str">
            <v>[3302222510750001</v>
          </cell>
          <cell r="D5976" t="str">
            <v>L</v>
          </cell>
          <cell r="E5976" t="str">
            <v>BANYUMAS</v>
          </cell>
          <cell r="F5976" t="str">
            <v>25-10-1975</v>
          </cell>
          <cell r="G5976" t="str">
            <v>TIDAK TAHU</v>
          </cell>
          <cell r="H5976" t="str">
            <v>Islam</v>
          </cell>
          <cell r="I5976" t="str">
            <v>Kawin</v>
          </cell>
          <cell r="J5976" t="str">
            <v>Kepala Keluarga</v>
          </cell>
          <cell r="K5976" t="str">
            <v>01</v>
          </cell>
          <cell r="L5976" t="str">
            <v>Tamat SD/Sederajat</v>
          </cell>
          <cell r="M5976" t="str">
            <v>Buruh Harian Lepas</v>
          </cell>
          <cell r="N5976" t="str">
            <v>WATINAH</v>
          </cell>
          <cell r="O5976" t="str">
            <v>SAHUDI NARTO</v>
          </cell>
          <cell r="P5976" t="str">
            <v>3302221712110002</v>
          </cell>
          <cell r="Q5976" t="str">
            <v>WARSIM</v>
          </cell>
          <cell r="R5976" t="str">
            <v>KUTALIMAN</v>
          </cell>
          <cell r="S5976" t="str">
            <v>KEDUNGBANTENG</v>
          </cell>
          <cell r="T5976" t="str">
            <v>KUTALIMAN</v>
          </cell>
          <cell r="U5976" t="str">
            <v>006</v>
          </cell>
          <cell r="V5976" t="str">
            <v>001</v>
          </cell>
          <cell r="W5976" t="str">
            <v>Indonesia</v>
          </cell>
        </row>
        <row r="5977">
          <cell r="B5977" t="str">
            <v>ALFIN RAMADANI</v>
          </cell>
          <cell r="C5977" t="str">
            <v>3302230509090002</v>
          </cell>
          <cell r="D5977" t="str">
            <v>L</v>
          </cell>
          <cell r="E5977" t="str">
            <v>BANYUMAS</v>
          </cell>
          <cell r="F5977" t="str">
            <v>05/09/2009</v>
          </cell>
          <cell r="G5977" t="str">
            <v>TIDAK TAHU</v>
          </cell>
          <cell r="H5977" t="str">
            <v>Islam</v>
          </cell>
          <cell r="I5977" t="str">
            <v>Belum Kawin</v>
          </cell>
          <cell r="J5977" t="str">
            <v>Anak</v>
          </cell>
          <cell r="K5977" t="str">
            <v>04</v>
          </cell>
          <cell r="L5977" t="str">
            <v>Tidak/Belum Sekolah</v>
          </cell>
          <cell r="M5977" t="str">
            <v>Belum/Tidak Bekerja</v>
          </cell>
          <cell r="N5977" t="str">
            <v>MARTINI</v>
          </cell>
          <cell r="O5977" t="str">
            <v>WARSIM</v>
          </cell>
          <cell r="P5977" t="str">
            <v>3302221712110002</v>
          </cell>
          <cell r="Q5977" t="str">
            <v>WARSIM</v>
          </cell>
          <cell r="R5977" t="str">
            <v>KUTALIMAN</v>
          </cell>
          <cell r="S5977" t="str">
            <v>KEDUNGBANTENG</v>
          </cell>
          <cell r="T5977" t="str">
            <v>KUTALIMAN</v>
          </cell>
          <cell r="U5977" t="str">
            <v>006</v>
          </cell>
          <cell r="V5977" t="str">
            <v>001</v>
          </cell>
          <cell r="W5977" t="str">
            <v>Indonesia</v>
          </cell>
        </row>
        <row r="5978">
          <cell r="B5978" t="str">
            <v>WARSIM</v>
          </cell>
          <cell r="C5978" t="str">
            <v>3302222510750001</v>
          </cell>
          <cell r="D5978" t="str">
            <v>L</v>
          </cell>
          <cell r="E5978" t="str">
            <v>BANYUMAS</v>
          </cell>
          <cell r="F5978" t="str">
            <v>25/10/1975</v>
          </cell>
          <cell r="G5978" t="str">
            <v>TIDAK TAHU</v>
          </cell>
          <cell r="H5978" t="str">
            <v>Islam</v>
          </cell>
          <cell r="I5978" t="str">
            <v>Kawin</v>
          </cell>
          <cell r="J5978" t="str">
            <v>Kepala Keluarga</v>
          </cell>
          <cell r="K5978" t="str">
            <v>01</v>
          </cell>
          <cell r="L5978" t="str">
            <v>Tamat SD/Sederajat</v>
          </cell>
          <cell r="M5978" t="str">
            <v>Buruh Harian Lepas</v>
          </cell>
          <cell r="N5978" t="str">
            <v>WATINAH</v>
          </cell>
          <cell r="O5978" t="str">
            <v>SAHUDI NARTO</v>
          </cell>
          <cell r="P5978" t="str">
            <v>330222   1712110002</v>
          </cell>
          <cell r="Q5978" t="str">
            <v>WARSIM</v>
          </cell>
          <cell r="R5978" t="str">
            <v>KUTALIMAN</v>
          </cell>
          <cell r="S5978" t="str">
            <v>KEDUNGBANTENG</v>
          </cell>
          <cell r="T5978" t="str">
            <v>KUTALIMAN</v>
          </cell>
          <cell r="U5978" t="str">
            <v>006</v>
          </cell>
          <cell r="V5978" t="str">
            <v>001</v>
          </cell>
          <cell r="W5978" t="str">
            <v>Indonesia</v>
          </cell>
        </row>
        <row r="5979">
          <cell r="B5979" t="str">
            <v>NOVLY MANISYA PUTRY</v>
          </cell>
          <cell r="C5979" t="str">
            <v>3302235211160003</v>
          </cell>
          <cell r="D5979" t="str">
            <v>P</v>
          </cell>
          <cell r="E5979" t="str">
            <v>BANYUMAS</v>
          </cell>
          <cell r="F5979" t="str">
            <v>12/11/2016</v>
          </cell>
          <cell r="G5979" t="str">
            <v>Tidak Tahu</v>
          </cell>
          <cell r="H5979" t="str">
            <v>Islam</v>
          </cell>
          <cell r="I5979" t="str">
            <v>Belum Kawin</v>
          </cell>
          <cell r="J5979" t="str">
            <v>Anak</v>
          </cell>
          <cell r="K5979" t="str">
            <v>04</v>
          </cell>
          <cell r="L5979" t="str">
            <v>Tidak/Belum Sekolah</v>
          </cell>
          <cell r="M5979" t="str">
            <v>Belum/Tidak Bekerja</v>
          </cell>
          <cell r="N5979" t="str">
            <v>NURINAH</v>
          </cell>
          <cell r="O5979" t="str">
            <v>KUNANTO</v>
          </cell>
          <cell r="P5979" t="str">
            <v>3302231702059681</v>
          </cell>
          <cell r="Q5979" t="str">
            <v>KUNANTO</v>
          </cell>
          <cell r="R5979" t="str">
            <v>KUTALIMAN</v>
          </cell>
          <cell r="S5979" t="str">
            <v>KEDUNGBANTENG</v>
          </cell>
          <cell r="T5979" t="str">
            <v>KUTALIMAN</v>
          </cell>
          <cell r="U5979" t="str">
            <v>001</v>
          </cell>
          <cell r="V5979" t="str">
            <v>004</v>
          </cell>
          <cell r="W5979" t="str">
            <v>Indonesia</v>
          </cell>
        </row>
        <row r="5980">
          <cell r="B5980" t="str">
            <v>WARTOFIK HIDAYAT</v>
          </cell>
          <cell r="C5980" t="str">
            <v>3302233009910002</v>
          </cell>
          <cell r="D5980" t="str">
            <v>L</v>
          </cell>
          <cell r="E5980" t="str">
            <v>BANYUMAS</v>
          </cell>
          <cell r="F5980" t="str">
            <v>30/09/1991</v>
          </cell>
          <cell r="G5980" t="str">
            <v>TIDAK TAHU</v>
          </cell>
          <cell r="H5980" t="str">
            <v>Islam</v>
          </cell>
          <cell r="I5980" t="str">
            <v>Kawin</v>
          </cell>
          <cell r="J5980" t="str">
            <v>Kepala Keluarga</v>
          </cell>
          <cell r="K5980" t="str">
            <v>01</v>
          </cell>
          <cell r="L5980" t="str">
            <v>SLTP/Sederajat</v>
          </cell>
          <cell r="M5980" t="str">
            <v>Belum/Tidak Bekerja</v>
          </cell>
          <cell r="N5980" t="str">
            <v>MUNIMAH</v>
          </cell>
          <cell r="O5980" t="str">
            <v>MAHRUDIN SARKUM</v>
          </cell>
          <cell r="P5980" t="str">
            <v/>
          </cell>
          <cell r="Q5980" t="str">
            <v>WARTOFIK HIDAYAT</v>
          </cell>
          <cell r="R5980" t="str">
            <v>KUTALIMAN</v>
          </cell>
          <cell r="S5980" t="str">
            <v>KEDUNGBANTENG</v>
          </cell>
          <cell r="T5980" t="str">
            <v>KUTALIMAN</v>
          </cell>
          <cell r="U5980" t="str">
            <v>003</v>
          </cell>
          <cell r="V5980" t="str">
            <v>003</v>
          </cell>
          <cell r="W5980" t="str">
            <v>Indonesia</v>
          </cell>
        </row>
        <row r="5981">
          <cell r="B5981" t="str">
            <v>DANIA SYAFIRA</v>
          </cell>
          <cell r="C5981" t="str">
            <v>33022353121600</v>
          </cell>
          <cell r="D5981" t="str">
            <v>P</v>
          </cell>
          <cell r="E5981" t="str">
            <v>BANYUMAS</v>
          </cell>
          <cell r="F5981" t="str">
            <v>13/12/2016</v>
          </cell>
          <cell r="G5981" t="str">
            <v>TIDAK TAHU</v>
          </cell>
          <cell r="H5981" t="str">
            <v>Islam</v>
          </cell>
          <cell r="I5981" t="str">
            <v>Belum Kawin</v>
          </cell>
          <cell r="J5981" t="str">
            <v>Anak</v>
          </cell>
          <cell r="K5981" t="str">
            <v>04</v>
          </cell>
          <cell r="L5981" t="str">
            <v>Tidak/Belum Sekolah</v>
          </cell>
          <cell r="M5981" t="str">
            <v>Belum/Tidak Bekerja</v>
          </cell>
          <cell r="N5981" t="str">
            <v>SUYANTI</v>
          </cell>
          <cell r="O5981" t="str">
            <v>YUNUS</v>
          </cell>
          <cell r="P5981" t="str">
            <v>3302232408130002</v>
          </cell>
          <cell r="Q5981" t="str">
            <v>YUNUS</v>
          </cell>
          <cell r="R5981" t="str">
            <v>KUTALIMAN</v>
          </cell>
          <cell r="S5981" t="str">
            <v>KEDUNGBANTENG</v>
          </cell>
          <cell r="T5981" t="str">
            <v>KUTALIMAN</v>
          </cell>
          <cell r="U5981" t="str">
            <v>001</v>
          </cell>
          <cell r="V5981" t="str">
            <v>005</v>
          </cell>
          <cell r="W5981" t="str">
            <v>Indonesia</v>
          </cell>
        </row>
        <row r="5982">
          <cell r="B5982" t="str">
            <v>MAULIDIA ARSYILA ZAENADINE</v>
          </cell>
          <cell r="C5982" t="str">
            <v>33022342121600</v>
          </cell>
          <cell r="D5982" t="str">
            <v>P</v>
          </cell>
          <cell r="E5982" t="str">
            <v>BANYUMAS</v>
          </cell>
          <cell r="F5982" t="str">
            <v>02/12/2016</v>
          </cell>
          <cell r="G5982" t="str">
            <v>TIDAK TAHU</v>
          </cell>
          <cell r="H5982" t="str">
            <v>Islam</v>
          </cell>
          <cell r="I5982" t="str">
            <v>Belum Kawin</v>
          </cell>
          <cell r="J5982" t="str">
            <v>Anak</v>
          </cell>
          <cell r="K5982" t="str">
            <v>04</v>
          </cell>
          <cell r="L5982" t="str">
            <v>Tidak/Belum Sekolah</v>
          </cell>
          <cell r="M5982" t="str">
            <v>Belum/Tidak Bekerja</v>
          </cell>
          <cell r="N5982" t="str">
            <v>HESTI HAYU HANDAYANI</v>
          </cell>
          <cell r="O5982" t="str">
            <v>WARSO</v>
          </cell>
          <cell r="P5982" t="str">
            <v>3302232510160002</v>
          </cell>
          <cell r="Q5982" t="str">
            <v>WARSO</v>
          </cell>
          <cell r="R5982" t="str">
            <v>KUTALIMAN</v>
          </cell>
          <cell r="S5982" t="str">
            <v>KEDUNGBANTENG</v>
          </cell>
          <cell r="T5982" t="str">
            <v>KUTALIMAN</v>
          </cell>
          <cell r="U5982" t="str">
            <v>003</v>
          </cell>
          <cell r="V5982" t="str">
            <v>002</v>
          </cell>
          <cell r="W5982" t="str">
            <v>Indonesia</v>
          </cell>
        </row>
        <row r="5983">
          <cell r="B5983" t="str">
            <v>SUDARNO</v>
          </cell>
          <cell r="C5983" t="str">
            <v>3302211002850006</v>
          </cell>
          <cell r="D5983" t="str">
            <v>L</v>
          </cell>
          <cell r="E5983" t="str">
            <v>BANYUMAS</v>
          </cell>
          <cell r="F5983" t="str">
            <v>10/02/1985</v>
          </cell>
          <cell r="G5983" t="str">
            <v>Tidak Tahu</v>
          </cell>
          <cell r="H5983" t="str">
            <v>Islam</v>
          </cell>
          <cell r="I5983" t="str">
            <v>Kawin</v>
          </cell>
          <cell r="J5983" t="str">
            <v>Kepala Keluarga</v>
          </cell>
          <cell r="K5983" t="str">
            <v>01</v>
          </cell>
          <cell r="L5983" t="str">
            <v>SLTP/Sederajat</v>
          </cell>
          <cell r="M5983" t="str">
            <v>Buruh Harian Lepas</v>
          </cell>
          <cell r="N5983" t="str">
            <v>SUWARNI</v>
          </cell>
          <cell r="O5983" t="str">
            <v>MIARDJO</v>
          </cell>
          <cell r="P5983" t="str">
            <v>0</v>
          </cell>
          <cell r="Q5983" t="str">
            <v>SUDARNO</v>
          </cell>
          <cell r="R5983" t="str">
            <v>KUTALIMAN</v>
          </cell>
          <cell r="S5983" t="str">
            <v>KEDUNGBANTENG</v>
          </cell>
          <cell r="T5983" t="str">
            <v>KUTALIMAN</v>
          </cell>
          <cell r="U5983" t="str">
            <v>007</v>
          </cell>
          <cell r="V5983" t="str">
            <v>003</v>
          </cell>
          <cell r="W5983" t="str">
            <v>Indonesia</v>
          </cell>
        </row>
        <row r="5984">
          <cell r="B5984" t="str">
            <v>NUH FAHREYZA</v>
          </cell>
          <cell r="C5984" t="str">
            <v>33022308032015</v>
          </cell>
          <cell r="D5984" t="str">
            <v>L</v>
          </cell>
          <cell r="E5984" t="str">
            <v>BANYUMAS</v>
          </cell>
          <cell r="F5984" t="str">
            <v>08/03/2015</v>
          </cell>
          <cell r="G5984" t="str">
            <v>Tidak Tahu</v>
          </cell>
          <cell r="H5984" t="str">
            <v>Islam</v>
          </cell>
          <cell r="I5984" t="str">
            <v>Belum Kawin</v>
          </cell>
          <cell r="J5984" t="str">
            <v>Anak</v>
          </cell>
          <cell r="K5984" t="str">
            <v>04</v>
          </cell>
          <cell r="L5984" t="str">
            <v>Tidak/Belum Sekolah</v>
          </cell>
          <cell r="M5984" t="str">
            <v>Belum/Tidak Bekerja</v>
          </cell>
          <cell r="N5984" t="str">
            <v>SUSANTI</v>
          </cell>
          <cell r="O5984" t="str">
            <v>SUDARNO</v>
          </cell>
          <cell r="P5984" t="str">
            <v>0</v>
          </cell>
          <cell r="Q5984" t="str">
            <v>SUDARNO</v>
          </cell>
          <cell r="R5984" t="str">
            <v>KUTALIMAN</v>
          </cell>
          <cell r="S5984" t="str">
            <v>KEDUNGBANTENG</v>
          </cell>
          <cell r="T5984" t="str">
            <v>KUTALIMAN</v>
          </cell>
          <cell r="U5984" t="str">
            <v>007</v>
          </cell>
          <cell r="V5984" t="str">
            <v>003</v>
          </cell>
          <cell r="W5984" t="str">
            <v>Indonesia</v>
          </cell>
        </row>
        <row r="5985">
          <cell r="B5985" t="str">
            <v>MUSLIM</v>
          </cell>
          <cell r="C5985" t="str">
            <v>3302221406690001</v>
          </cell>
          <cell r="D5985" t="str">
            <v>L</v>
          </cell>
          <cell r="E5985" t="str">
            <v>BANYUMAS</v>
          </cell>
          <cell r="F5985" t="str">
            <v>14/06/1969</v>
          </cell>
          <cell r="G5985" t="str">
            <v>Tidak Tahu</v>
          </cell>
          <cell r="H5985" t="str">
            <v>Islam</v>
          </cell>
          <cell r="I5985" t="str">
            <v>Kawin</v>
          </cell>
          <cell r="J5985" t="str">
            <v>Kepala Keluarga</v>
          </cell>
          <cell r="K5985" t="str">
            <v>01</v>
          </cell>
          <cell r="L5985" t="str">
            <v>SLTP/Sederajat</v>
          </cell>
          <cell r="M5985" t="str">
            <v>Karyawan Swasta</v>
          </cell>
          <cell r="N5985" t="str">
            <v>WITEM</v>
          </cell>
          <cell r="O5985" t="str">
            <v>MUCHRONI</v>
          </cell>
          <cell r="P5985" t="str">
            <v>0</v>
          </cell>
          <cell r="Q5985" t="str">
            <v>MUSLIM</v>
          </cell>
          <cell r="R5985" t="str">
            <v>KUTALIMAN</v>
          </cell>
          <cell r="S5985" t="str">
            <v>KEDUNGBANTENG</v>
          </cell>
          <cell r="T5985" t="str">
            <v>KUTALIMAN</v>
          </cell>
          <cell r="U5985" t="str">
            <v>001</v>
          </cell>
          <cell r="V5985" t="str">
            <v>004</v>
          </cell>
          <cell r="W5985" t="str">
            <v>Indonesia</v>
          </cell>
        </row>
        <row r="5986">
          <cell r="B5986" t="str">
            <v>FELIANA IFTI AQUILA</v>
          </cell>
          <cell r="C5986" t="str">
            <v>33022347121600</v>
          </cell>
          <cell r="D5986" t="str">
            <v>P</v>
          </cell>
          <cell r="E5986" t="str">
            <v>BANYUMAS</v>
          </cell>
          <cell r="F5986" t="str">
            <v>07/12/2016</v>
          </cell>
          <cell r="G5986" t="str">
            <v>TIDAK TAHU</v>
          </cell>
          <cell r="H5986" t="str">
            <v>Islam</v>
          </cell>
          <cell r="I5986" t="str">
            <v>Belum Kawin</v>
          </cell>
          <cell r="J5986" t="str">
            <v>Anak</v>
          </cell>
          <cell r="K5986" t="str">
            <v>04</v>
          </cell>
          <cell r="L5986" t="str">
            <v>Tidak/Belum Sekolah</v>
          </cell>
          <cell r="M5986" t="str">
            <v>Belum/Tidak Bekerja</v>
          </cell>
          <cell r="N5986" t="str">
            <v>SUSIATMI</v>
          </cell>
          <cell r="O5986" t="str">
            <v>SUNARYO</v>
          </cell>
          <cell r="P5986" t="str">
            <v>3302230709160003</v>
          </cell>
          <cell r="Q5986" t="str">
            <v>SUNARYO</v>
          </cell>
          <cell r="R5986" t="str">
            <v>KUTALIMAN</v>
          </cell>
          <cell r="S5986" t="str">
            <v>KEDUNGBANTENG</v>
          </cell>
          <cell r="T5986" t="str">
            <v>KUTALIMAN</v>
          </cell>
          <cell r="U5986" t="str">
            <v>006</v>
          </cell>
          <cell r="V5986" t="str">
            <v>001</v>
          </cell>
          <cell r="W5986" t="str">
            <v>Indonesia</v>
          </cell>
        </row>
        <row r="5987">
          <cell r="B5987" t="str">
            <v>ASYRAF KHOIRUL AZZAM</v>
          </cell>
          <cell r="C5987" t="str">
            <v>330223251216</v>
          </cell>
          <cell r="D5987" t="str">
            <v>L</v>
          </cell>
          <cell r="E5987" t="str">
            <v>BANYUMAS</v>
          </cell>
          <cell r="F5987" t="str">
            <v>25/12/2016</v>
          </cell>
          <cell r="G5987" t="str">
            <v>Tidak Tahu</v>
          </cell>
          <cell r="H5987" t="str">
            <v>Islam</v>
          </cell>
          <cell r="I5987" t="str">
            <v>Belum Kawin</v>
          </cell>
          <cell r="J5987" t="str">
            <v>Anak</v>
          </cell>
          <cell r="K5987" t="str">
            <v>04</v>
          </cell>
          <cell r="L5987" t="str">
            <v>Tidak/Belum Sekolah</v>
          </cell>
          <cell r="M5987" t="str">
            <v>Belum/Tidak Bekerja</v>
          </cell>
          <cell r="N5987" t="str">
            <v>SUKESIH</v>
          </cell>
          <cell r="O5987" t="str">
            <v>SURIPTO</v>
          </cell>
          <cell r="P5987" t="str">
            <v>3302232308060017</v>
          </cell>
          <cell r="Q5987" t="str">
            <v>SURIPTO</v>
          </cell>
          <cell r="R5987" t="str">
            <v>KUTALIMAN</v>
          </cell>
          <cell r="S5987" t="str">
            <v>KEDUNGBANTENG</v>
          </cell>
          <cell r="T5987" t="str">
            <v>KUTALIMAN</v>
          </cell>
          <cell r="U5987" t="str">
            <v>001</v>
          </cell>
          <cell r="V5987" t="str">
            <v>002</v>
          </cell>
          <cell r="W5987" t="str">
            <v>Indonesia</v>
          </cell>
        </row>
        <row r="5988">
          <cell r="B5988" t="str">
            <v>DWIYAN GESANG WIDADI</v>
          </cell>
          <cell r="C5988" t="str">
            <v>3302231502130001</v>
          </cell>
          <cell r="D5988" t="str">
            <v>L</v>
          </cell>
          <cell r="E5988" t="str">
            <v>BANYUMAS</v>
          </cell>
          <cell r="F5988" t="str">
            <v>15/02/2013</v>
          </cell>
          <cell r="G5988" t="str">
            <v>Tidak Tahu</v>
          </cell>
          <cell r="H5988" t="str">
            <v>Islam</v>
          </cell>
          <cell r="I5988" t="str">
            <v>Belum Kawin</v>
          </cell>
          <cell r="J5988" t="str">
            <v>Anak</v>
          </cell>
          <cell r="K5988" t="str">
            <v>04</v>
          </cell>
          <cell r="L5988" t="str">
            <v>Tidak/Belum Sekolah</v>
          </cell>
          <cell r="M5988" t="str">
            <v>Belum/Tidak Bekerja</v>
          </cell>
          <cell r="N5988" t="str">
            <v>SUKESIH</v>
          </cell>
          <cell r="O5988" t="str">
            <v>SURIPTO</v>
          </cell>
          <cell r="P5988" t="str">
            <v>3302232308060017</v>
          </cell>
          <cell r="Q5988" t="str">
            <v>SURIPTO</v>
          </cell>
          <cell r="R5988" t="str">
            <v>KUTALIMAN</v>
          </cell>
          <cell r="S5988" t="str">
            <v>KEDUNGBANTENG</v>
          </cell>
          <cell r="T5988" t="str">
            <v>KUTALIMAN</v>
          </cell>
          <cell r="U5988" t="str">
            <v>001</v>
          </cell>
          <cell r="V5988" t="str">
            <v>002</v>
          </cell>
          <cell r="W5988" t="str">
            <v>Indonesia</v>
          </cell>
        </row>
        <row r="5989">
          <cell r="B5989" t="str">
            <v>ISNANI MUFI DATI</v>
          </cell>
          <cell r="C5989" t="str">
            <v>330223221016</v>
          </cell>
          <cell r="D5989" t="str">
            <v>P</v>
          </cell>
          <cell r="E5989" t="str">
            <v>BANYUMAS</v>
          </cell>
          <cell r="F5989" t="str">
            <v>22/10/2016</v>
          </cell>
          <cell r="G5989" t="str">
            <v>Tidak Tahu</v>
          </cell>
          <cell r="H5989" t="str">
            <v>Islam</v>
          </cell>
          <cell r="I5989" t="str">
            <v>Belum Kawin</v>
          </cell>
          <cell r="J5989" t="str">
            <v>Anak</v>
          </cell>
          <cell r="K5989" t="str">
            <v>04</v>
          </cell>
          <cell r="L5989" t="str">
            <v>Tidak/Belum Sekolah</v>
          </cell>
          <cell r="M5989" t="str">
            <v>Belum/Tidak Bekerja</v>
          </cell>
          <cell r="N5989" t="str">
            <v>SITEM</v>
          </cell>
          <cell r="O5989" t="str">
            <v>SAMINGUN</v>
          </cell>
          <cell r="P5989" t="str">
            <v>3302232402140003</v>
          </cell>
          <cell r="Q5989" t="str">
            <v>SAMINGUN</v>
          </cell>
          <cell r="R5989" t="str">
            <v>KUTALIMAN</v>
          </cell>
          <cell r="S5989" t="str">
            <v>KEDUNGBANTENG</v>
          </cell>
          <cell r="T5989" t="str">
            <v>KUTALIMAN</v>
          </cell>
          <cell r="U5989" t="str">
            <v>007</v>
          </cell>
          <cell r="V5989" t="str">
            <v>002</v>
          </cell>
          <cell r="W5989" t="str">
            <v>Indonesia</v>
          </cell>
        </row>
        <row r="5990">
          <cell r="B5990" t="str">
            <v>SITEM</v>
          </cell>
          <cell r="C5990" t="str">
            <v>3302117004830003</v>
          </cell>
          <cell r="D5990" t="str">
            <v>P</v>
          </cell>
          <cell r="E5990" t="str">
            <v>BANYUMAS</v>
          </cell>
          <cell r="F5990" t="str">
            <v>30/04/1983</v>
          </cell>
          <cell r="G5990" t="str">
            <v>Tidak Tahu</v>
          </cell>
          <cell r="H5990" t="str">
            <v>Islam</v>
          </cell>
          <cell r="I5990" t="str">
            <v>Kawin</v>
          </cell>
          <cell r="J5990" t="str">
            <v>Istri</v>
          </cell>
          <cell r="K5990" t="str">
            <v>03</v>
          </cell>
          <cell r="L5990" t="str">
            <v>Tamat SD/Sederajat</v>
          </cell>
          <cell r="M5990" t="str">
            <v>Mengurus Rumah Tangga</v>
          </cell>
          <cell r="N5990" t="str">
            <v>NAMPEN</v>
          </cell>
          <cell r="O5990" t="str">
            <v>SITAM</v>
          </cell>
          <cell r="P5990" t="str">
            <v>3302232402140003</v>
          </cell>
          <cell r="Q5990" t="str">
            <v>SAMINGUN</v>
          </cell>
          <cell r="R5990" t="str">
            <v>KUTALIMAN</v>
          </cell>
          <cell r="S5990" t="str">
            <v>KEDUNGBANTENG</v>
          </cell>
          <cell r="T5990" t="str">
            <v>KUTALIMAN</v>
          </cell>
          <cell r="U5990" t="str">
            <v>007</v>
          </cell>
          <cell r="V5990" t="str">
            <v>002</v>
          </cell>
          <cell r="W5990" t="str">
            <v>Indonesia</v>
          </cell>
        </row>
        <row r="5991">
          <cell r="B5991" t="str">
            <v>ELISMA ZAHNA PUTRI</v>
          </cell>
          <cell r="C5991" t="str">
            <v>3302234304130004</v>
          </cell>
          <cell r="D5991" t="str">
            <v>P</v>
          </cell>
          <cell r="E5991" t="str">
            <v>BANYUMAS</v>
          </cell>
          <cell r="F5991" t="str">
            <v>01/04/2013</v>
          </cell>
          <cell r="G5991" t="str">
            <v>Tidak Tahu</v>
          </cell>
          <cell r="H5991" t="str">
            <v>Islam</v>
          </cell>
          <cell r="I5991" t="str">
            <v>Belum Kawin</v>
          </cell>
          <cell r="J5991" t="str">
            <v>Anak</v>
          </cell>
          <cell r="K5991" t="str">
            <v>04</v>
          </cell>
          <cell r="L5991" t="str">
            <v>Tidak Tamat SD/Sederajat</v>
          </cell>
          <cell r="M5991" t="str">
            <v>Belum/Tidak Bekerja</v>
          </cell>
          <cell r="N5991" t="str">
            <v>SITEM</v>
          </cell>
          <cell r="O5991" t="str">
            <v>SAMINGUN</v>
          </cell>
          <cell r="P5991" t="str">
            <v>3302232402140003</v>
          </cell>
          <cell r="Q5991" t="str">
            <v>SAMINGUN</v>
          </cell>
          <cell r="R5991" t="str">
            <v>KUTALIMAN</v>
          </cell>
          <cell r="S5991" t="str">
            <v>KEDUNGBANTENG</v>
          </cell>
          <cell r="T5991" t="str">
            <v>KUTALIMAN</v>
          </cell>
          <cell r="U5991" t="str">
            <v>007</v>
          </cell>
          <cell r="V5991" t="str">
            <v>002</v>
          </cell>
          <cell r="W5991" t="str">
            <v>Indonesia</v>
          </cell>
        </row>
        <row r="5992">
          <cell r="B5992" t="str">
            <v>AZIZ DWI CAHYONO</v>
          </cell>
          <cell r="C5992" t="str">
            <v>3302230909100003</v>
          </cell>
          <cell r="D5992" t="str">
            <v>L</v>
          </cell>
          <cell r="E5992" t="str">
            <v>BANYUMAS</v>
          </cell>
          <cell r="F5992" t="str">
            <v>09/09/2010</v>
          </cell>
          <cell r="G5992" t="str">
            <v>Tidak Tahu</v>
          </cell>
          <cell r="H5992" t="str">
            <v>Islam</v>
          </cell>
          <cell r="I5992" t="str">
            <v>Belum Kawin</v>
          </cell>
          <cell r="J5992" t="str">
            <v>Lainnya</v>
          </cell>
          <cell r="K5992" t="str">
            <v>11</v>
          </cell>
          <cell r="L5992" t="str">
            <v>Tidak Tamat SD/Sederajat</v>
          </cell>
          <cell r="M5992" t="str">
            <v>Belum/Tidak Bekerja</v>
          </cell>
          <cell r="N5992" t="str">
            <v>SITEM</v>
          </cell>
          <cell r="O5992" t="str">
            <v>LUDIYONO</v>
          </cell>
          <cell r="P5992" t="str">
            <v>3302232402140003</v>
          </cell>
          <cell r="Q5992" t="str">
            <v>SAMINGUN</v>
          </cell>
          <cell r="R5992" t="str">
            <v>KUTALIMAN</v>
          </cell>
          <cell r="S5992" t="str">
            <v>KEDUNGBANTENG</v>
          </cell>
          <cell r="T5992" t="str">
            <v>KUTALIMAN</v>
          </cell>
          <cell r="U5992" t="str">
            <v>007</v>
          </cell>
          <cell r="V5992" t="str">
            <v>002</v>
          </cell>
          <cell r="W5992" t="str">
            <v>Indonesia</v>
          </cell>
        </row>
        <row r="5993">
          <cell r="B5993" t="str">
            <v>SHOLIHATUNIDA</v>
          </cell>
          <cell r="C5993" t="str">
            <v>3302234206870002</v>
          </cell>
          <cell r="D5993" t="str">
            <v>P</v>
          </cell>
          <cell r="E5993" t="str">
            <v>BANYUMAS</v>
          </cell>
          <cell r="F5993" t="str">
            <v>02/06/1987</v>
          </cell>
          <cell r="G5993" t="str">
            <v>Tidak Tahu</v>
          </cell>
          <cell r="H5993" t="str">
            <v>Islam</v>
          </cell>
          <cell r="I5993" t="str">
            <v>Cerai Hidup</v>
          </cell>
          <cell r="J5993" t="str">
            <v>Kepala Keluarga</v>
          </cell>
          <cell r="K5993" t="str">
            <v>01</v>
          </cell>
          <cell r="L5993" t="str">
            <v>SLTP/Sederajat</v>
          </cell>
          <cell r="M5993" t="str">
            <v>Mengurus Rumah Tangga</v>
          </cell>
          <cell r="N5993" t="str">
            <v>KARIMAH</v>
          </cell>
          <cell r="O5993" t="str">
            <v>SLAMET</v>
          </cell>
          <cell r="P5993" t="str">
            <v/>
          </cell>
          <cell r="Q5993">
            <v>0</v>
          </cell>
          <cell r="R5993" t="str">
            <v>KUTALIMAN</v>
          </cell>
          <cell r="S5993" t="str">
            <v>KEDUNGBANTENG</v>
          </cell>
          <cell r="T5993" t="str">
            <v>KUTALIMAN</v>
          </cell>
          <cell r="U5993" t="str">
            <v>002</v>
          </cell>
          <cell r="V5993" t="str">
            <v>002</v>
          </cell>
          <cell r="W5993" t="str">
            <v>Indonesia</v>
          </cell>
        </row>
        <row r="5994">
          <cell r="B5994" t="str">
            <v>BAIHAQI ATAN MALDIANSYAH</v>
          </cell>
          <cell r="C5994" t="str">
            <v>330223061216</v>
          </cell>
          <cell r="D5994" t="str">
            <v>L</v>
          </cell>
          <cell r="E5994" t="str">
            <v>BANYUMAS</v>
          </cell>
          <cell r="F5994" t="str">
            <v>06/12/2016</v>
          </cell>
          <cell r="G5994" t="str">
            <v>Tidak Tahu</v>
          </cell>
          <cell r="H5994" t="str">
            <v>Islam</v>
          </cell>
          <cell r="I5994" t="str">
            <v>Belum Kawin</v>
          </cell>
          <cell r="J5994" t="str">
            <v>Anak</v>
          </cell>
          <cell r="K5994" t="str">
            <v>04</v>
          </cell>
          <cell r="L5994" t="str">
            <v>Tidak/Belum Sekolah</v>
          </cell>
          <cell r="M5994" t="str">
            <v>Belum/Tidak Bekerja</v>
          </cell>
          <cell r="N5994" t="str">
            <v>SITI MARIYAH</v>
          </cell>
          <cell r="O5994" t="str">
            <v>SUKRI SUPRIYANTO</v>
          </cell>
          <cell r="P5994" t="str">
            <v>3302230701120005</v>
          </cell>
          <cell r="Q5994" t="str">
            <v>SUPRI SUPRIYANTO</v>
          </cell>
          <cell r="R5994" t="str">
            <v>KUTALIMAN</v>
          </cell>
          <cell r="S5994" t="str">
            <v>KEDUNGBANTENG</v>
          </cell>
          <cell r="T5994" t="str">
            <v>KUTALIMAN</v>
          </cell>
          <cell r="U5994" t="str">
            <v>003</v>
          </cell>
          <cell r="V5994" t="str">
            <v>001</v>
          </cell>
          <cell r="W5994" t="str">
            <v>Indonesia</v>
          </cell>
        </row>
        <row r="5995">
          <cell r="B5995" t="str">
            <v>DIRO</v>
          </cell>
          <cell r="C5995" t="str">
            <v>3302232112590001</v>
          </cell>
          <cell r="D5995" t="str">
            <v>L</v>
          </cell>
          <cell r="E5995" t="str">
            <v>BANYUMAS</v>
          </cell>
          <cell r="F5995" t="str">
            <v>21/12/1959</v>
          </cell>
          <cell r="G5995" t="str">
            <v>TIDAK TAHU</v>
          </cell>
          <cell r="H5995" t="str">
            <v>Islam</v>
          </cell>
          <cell r="I5995" t="str">
            <v>Kawin</v>
          </cell>
          <cell r="J5995" t="str">
            <v>Kepala Keluarga</v>
          </cell>
          <cell r="K5995" t="str">
            <v>01</v>
          </cell>
          <cell r="L5995" t="str">
            <v>Tamat SD/Sederajat</v>
          </cell>
          <cell r="M5995" t="str">
            <v>Buruh Harian Lepas</v>
          </cell>
          <cell r="N5995">
            <v>0</v>
          </cell>
          <cell r="O5995" t="str">
            <v>SAMSURI</v>
          </cell>
          <cell r="P5995" t="str">
            <v/>
          </cell>
          <cell r="Q5995">
            <v>0</v>
          </cell>
          <cell r="R5995" t="str">
            <v>KUTALIMAN</v>
          </cell>
          <cell r="S5995" t="str">
            <v>KEDUNGBANTENG</v>
          </cell>
          <cell r="T5995" t="str">
            <v>KUTALIMAN</v>
          </cell>
          <cell r="U5995" t="str">
            <v>006</v>
          </cell>
          <cell r="V5995" t="str">
            <v>003</v>
          </cell>
          <cell r="W5995" t="str">
            <v>Indonesia</v>
          </cell>
        </row>
        <row r="5996">
          <cell r="B5996" t="str">
            <v>SOPIYAH</v>
          </cell>
          <cell r="C5996" t="str">
            <v>3173016805700014</v>
          </cell>
          <cell r="D5996" t="str">
            <v>P</v>
          </cell>
          <cell r="E5996" t="str">
            <v>BANYUMAS</v>
          </cell>
          <cell r="F5996" t="str">
            <v>28/05/1970</v>
          </cell>
          <cell r="G5996" t="str">
            <v>TIDAK TAHU</v>
          </cell>
          <cell r="H5996" t="str">
            <v>Islam</v>
          </cell>
          <cell r="I5996" t="str">
            <v>Kawin</v>
          </cell>
          <cell r="J5996" t="str">
            <v>Kepala Keluarga</v>
          </cell>
          <cell r="K5996" t="str">
            <v>01</v>
          </cell>
          <cell r="L5996" t="str">
            <v>SLTP/Sederajat</v>
          </cell>
          <cell r="M5996" t="str">
            <v>Mengurus Rumah Tangga</v>
          </cell>
          <cell r="N5996" t="str">
            <v>TARSEM</v>
          </cell>
          <cell r="O5996" t="str">
            <v>SALAM</v>
          </cell>
          <cell r="P5996" t="str">
            <v/>
          </cell>
          <cell r="Q5996" t="str">
            <v>SOPIYAH</v>
          </cell>
          <cell r="R5996" t="str">
            <v>KUTALIMAN</v>
          </cell>
          <cell r="S5996" t="str">
            <v>KEDUNGBANTENG</v>
          </cell>
          <cell r="T5996" t="str">
            <v>KUTALIMAN</v>
          </cell>
          <cell r="U5996" t="str">
            <v>001</v>
          </cell>
          <cell r="V5996" t="str">
            <v>002</v>
          </cell>
          <cell r="W5996" t="str">
            <v>Indonesia</v>
          </cell>
        </row>
        <row r="5997">
          <cell r="B5997" t="str">
            <v>FADLIYATUNISA</v>
          </cell>
          <cell r="C5997" t="str">
            <v>3173015309000006</v>
          </cell>
          <cell r="D5997" t="str">
            <v>P</v>
          </cell>
          <cell r="E5997" t="str">
            <v>JAKARTA</v>
          </cell>
          <cell r="F5997" t="str">
            <v>13/09/2000</v>
          </cell>
          <cell r="G5997" t="str">
            <v>TIDAK TAHU</v>
          </cell>
          <cell r="H5997" t="str">
            <v>Islam</v>
          </cell>
          <cell r="I5997" t="str">
            <v>Belum Kawin</v>
          </cell>
          <cell r="J5997" t="str">
            <v>Anak</v>
          </cell>
          <cell r="K5997" t="str">
            <v>04</v>
          </cell>
          <cell r="L5997" t="str">
            <v>Tamat SD/Sederajat</v>
          </cell>
          <cell r="M5997" t="str">
            <v>Mengurus Rumah Tangga</v>
          </cell>
          <cell r="N5997" t="str">
            <v>SOPIYAH</v>
          </cell>
          <cell r="O5997" t="str">
            <v>SUIGITO</v>
          </cell>
          <cell r="P5997" t="str">
            <v/>
          </cell>
          <cell r="Q5997" t="str">
            <v>SOPIYAH</v>
          </cell>
          <cell r="R5997" t="str">
            <v>KUTALIMAN</v>
          </cell>
          <cell r="S5997" t="str">
            <v>KEDUNGBANTENG</v>
          </cell>
          <cell r="T5997" t="str">
            <v>KUTALIMAN</v>
          </cell>
          <cell r="U5997" t="str">
            <v>001</v>
          </cell>
          <cell r="V5997" t="str">
            <v>002</v>
          </cell>
          <cell r="W5997" t="str">
            <v>Indonesia</v>
          </cell>
        </row>
        <row r="5998">
          <cell r="B5998" t="str">
            <v>ANANAZKA MAULANA</v>
          </cell>
          <cell r="C5998" t="str">
            <v>33022306012017</v>
          </cell>
          <cell r="D5998" t="str">
            <v>L</v>
          </cell>
          <cell r="E5998" t="str">
            <v>BANYUMAS</v>
          </cell>
          <cell r="F5998" t="str">
            <v>06/01/2017</v>
          </cell>
          <cell r="G5998" t="str">
            <v>Tidak Tahu</v>
          </cell>
          <cell r="H5998" t="str">
            <v>Islam</v>
          </cell>
          <cell r="I5998" t="str">
            <v>Belum Kawin</v>
          </cell>
          <cell r="J5998" t="str">
            <v>Anak</v>
          </cell>
          <cell r="K5998" t="str">
            <v>04</v>
          </cell>
          <cell r="L5998" t="str">
            <v>Tidak/Belum Sekolah</v>
          </cell>
          <cell r="M5998" t="str">
            <v>Belum/Tidak Bekerja</v>
          </cell>
          <cell r="N5998" t="str">
            <v>SUWARNI</v>
          </cell>
          <cell r="O5998" t="str">
            <v>YUNUS</v>
          </cell>
          <cell r="P5998" t="str">
            <v>3302231301070003</v>
          </cell>
          <cell r="Q5998" t="str">
            <v>YUNUS</v>
          </cell>
          <cell r="R5998" t="str">
            <v>KUTALIMAN</v>
          </cell>
          <cell r="S5998" t="str">
            <v>KEDUNGBANTENG</v>
          </cell>
          <cell r="T5998" t="str">
            <v>KUTALIMAN</v>
          </cell>
          <cell r="U5998" t="str">
            <v>004</v>
          </cell>
          <cell r="V5998" t="str">
            <v>003</v>
          </cell>
          <cell r="W5998" t="str">
            <v>Indonesia</v>
          </cell>
        </row>
        <row r="5999">
          <cell r="B5999" t="str">
            <v>ALI TRIYONO</v>
          </cell>
          <cell r="C5999" t="str">
            <v>3302231410920003</v>
          </cell>
          <cell r="D5999" t="str">
            <v>L</v>
          </cell>
          <cell r="E5999" t="str">
            <v>BANYUMAS</v>
          </cell>
          <cell r="F5999" t="str">
            <v>14/10/1992</v>
          </cell>
          <cell r="G5999" t="str">
            <v>Tidak Tahu</v>
          </cell>
          <cell r="H5999" t="str">
            <v>Islam</v>
          </cell>
          <cell r="I5999" t="str">
            <v>Belum Kawin</v>
          </cell>
          <cell r="J5999" t="str">
            <v>Famili Lain</v>
          </cell>
          <cell r="K5999" t="str">
            <v>09</v>
          </cell>
          <cell r="L5999" t="str">
            <v>SLTP/Sederajat</v>
          </cell>
          <cell r="M5999" t="str">
            <v>Belum/Tidak Bekerja</v>
          </cell>
          <cell r="N5999" t="str">
            <v>SOPIAH</v>
          </cell>
          <cell r="O5999" t="str">
            <v>UPIK KURNIAWAN</v>
          </cell>
          <cell r="P5999" t="str">
            <v>3302232805130003</v>
          </cell>
          <cell r="Q5999" t="str">
            <v>DARYONO</v>
          </cell>
          <cell r="R5999" t="str">
            <v>KUTALIMAN</v>
          </cell>
          <cell r="S5999" t="str">
            <v>KEDUNGBANTENG</v>
          </cell>
          <cell r="T5999" t="str">
            <v>KUTALIMAN</v>
          </cell>
          <cell r="U5999" t="str">
            <v>006</v>
          </cell>
          <cell r="V5999" t="str">
            <v>001</v>
          </cell>
          <cell r="W5999" t="str">
            <v>Indonesia</v>
          </cell>
        </row>
        <row r="6000">
          <cell r="B6000" t="str">
            <v>SYAFIQ QORI IBROHIM</v>
          </cell>
          <cell r="C6000" t="str">
            <v>330223070117</v>
          </cell>
          <cell r="D6000" t="str">
            <v>L</v>
          </cell>
          <cell r="E6000" t="str">
            <v>BANYUMAS</v>
          </cell>
          <cell r="F6000" t="str">
            <v>07/01/2017</v>
          </cell>
          <cell r="G6000" t="str">
            <v>Tidak Tahu</v>
          </cell>
          <cell r="H6000" t="str">
            <v>Islam</v>
          </cell>
          <cell r="I6000" t="str">
            <v>Belum Kawin</v>
          </cell>
          <cell r="J6000" t="str">
            <v>Anak</v>
          </cell>
          <cell r="K6000" t="str">
            <v>04</v>
          </cell>
          <cell r="L6000" t="str">
            <v>Tidak/Belum Sekolah</v>
          </cell>
          <cell r="M6000" t="str">
            <v>Belum/Tidak Bekerja</v>
          </cell>
          <cell r="N6000" t="str">
            <v>NARSILAH</v>
          </cell>
          <cell r="O6000" t="str">
            <v>RATMOKO</v>
          </cell>
          <cell r="P6000" t="str">
            <v>3302232405140003</v>
          </cell>
          <cell r="Q6000" t="str">
            <v>RATMOKO</v>
          </cell>
          <cell r="R6000" t="str">
            <v>KUTALIMAN</v>
          </cell>
          <cell r="S6000" t="str">
            <v>KEDUNGBANTENG</v>
          </cell>
          <cell r="T6000" t="str">
            <v>KUTALIMAN</v>
          </cell>
          <cell r="U6000" t="str">
            <v>005</v>
          </cell>
          <cell r="V6000" t="str">
            <v>003</v>
          </cell>
          <cell r="W6000" t="str">
            <v>Indonesia</v>
          </cell>
        </row>
        <row r="6001">
          <cell r="B6001" t="str">
            <v>LENI RATNASARI</v>
          </cell>
          <cell r="C6001" t="str">
            <v>3302226711920002</v>
          </cell>
          <cell r="D6001" t="str">
            <v>P</v>
          </cell>
          <cell r="E6001" t="str">
            <v>BANYUMAS</v>
          </cell>
          <cell r="F6001" t="str">
            <v>27/11/1992</v>
          </cell>
          <cell r="G6001" t="str">
            <v>Tidak tahu</v>
          </cell>
          <cell r="H6001" t="str">
            <v>Islam</v>
          </cell>
          <cell r="I6001" t="str">
            <v>Kawin</v>
          </cell>
          <cell r="J6001" t="str">
            <v>Istri</v>
          </cell>
          <cell r="K6001" t="str">
            <v>03</v>
          </cell>
          <cell r="L6001" t="str">
            <v>SLTA/Sederajat</v>
          </cell>
          <cell r="M6001" t="str">
            <v>Mengurus Rumah Tangga</v>
          </cell>
          <cell r="N6001" t="str">
            <v>RASITEM</v>
          </cell>
          <cell r="O6001" t="str">
            <v>JASMANI</v>
          </cell>
          <cell r="P6001" t="str">
            <v xml:space="preserve">  </v>
          </cell>
          <cell r="Q6001" t="str">
            <v>ENU ROMADONI</v>
          </cell>
          <cell r="R6001" t="str">
            <v>KUTALIMAN</v>
          </cell>
          <cell r="S6001" t="str">
            <v>KEDUNGBANTENG</v>
          </cell>
          <cell r="T6001" t="str">
            <v>KUTALIMAN</v>
          </cell>
          <cell r="U6001" t="str">
            <v>007</v>
          </cell>
          <cell r="V6001" t="str">
            <v>001</v>
          </cell>
          <cell r="W6001" t="str">
            <v>Indonesia</v>
          </cell>
        </row>
        <row r="6002">
          <cell r="B6002" t="str">
            <v>DANDA ALVINO MASTHA</v>
          </cell>
          <cell r="C6002" t="str">
            <v>3302151710130001</v>
          </cell>
          <cell r="D6002" t="str">
            <v>L</v>
          </cell>
          <cell r="E6002" t="str">
            <v>BANYUMAS</v>
          </cell>
          <cell r="F6002" t="str">
            <v>17/10/2013</v>
          </cell>
          <cell r="G6002" t="str">
            <v>TIDAK TAHU</v>
          </cell>
          <cell r="H6002" t="str">
            <v>Islam</v>
          </cell>
          <cell r="I6002" t="str">
            <v>Belum Kawin</v>
          </cell>
          <cell r="J6002" t="str">
            <v>Anak</v>
          </cell>
          <cell r="K6002" t="str">
            <v>04</v>
          </cell>
          <cell r="L6002" t="str">
            <v>Tidak/Belum Sekolah</v>
          </cell>
          <cell r="M6002" t="str">
            <v>Belum/Tidak Bekerja</v>
          </cell>
          <cell r="N6002" t="str">
            <v>LENI RATNASARI</v>
          </cell>
          <cell r="O6002" t="str">
            <v>RENGGO ROMADON</v>
          </cell>
          <cell r="P6002" t="str">
            <v/>
          </cell>
          <cell r="Q6002" t="str">
            <v>ENU ROMADON</v>
          </cell>
          <cell r="R6002" t="str">
            <v>KUTALIMAN</v>
          </cell>
          <cell r="S6002" t="str">
            <v>KEDUNGBANTENG</v>
          </cell>
          <cell r="T6002" t="str">
            <v>KUTALIMAN</v>
          </cell>
          <cell r="U6002" t="str">
            <v>007</v>
          </cell>
          <cell r="V6002" t="str">
            <v>001</v>
          </cell>
          <cell r="W6002" t="str">
            <v>Indonesia</v>
          </cell>
        </row>
        <row r="6003">
          <cell r="B6003" t="str">
            <v>DIANDRA PRAMUDITHA VERDIAN</v>
          </cell>
          <cell r="C6003" t="str">
            <v>330223110117</v>
          </cell>
          <cell r="D6003" t="str">
            <v>L</v>
          </cell>
          <cell r="E6003" t="str">
            <v>BANYUMAS</v>
          </cell>
          <cell r="F6003" t="str">
            <v>11/01/2017</v>
          </cell>
          <cell r="G6003" t="str">
            <v>TIDAK TAHU</v>
          </cell>
          <cell r="H6003" t="str">
            <v>Islam</v>
          </cell>
          <cell r="I6003" t="str">
            <v>Belum Kawin</v>
          </cell>
          <cell r="J6003" t="str">
            <v>Anak</v>
          </cell>
          <cell r="K6003" t="str">
            <v>04</v>
          </cell>
          <cell r="L6003" t="str">
            <v>Tidak/Belum Sekolah</v>
          </cell>
          <cell r="M6003" t="str">
            <v>Belum/Tidak Bekerja</v>
          </cell>
          <cell r="N6003" t="str">
            <v>LENI RATNASARI</v>
          </cell>
          <cell r="O6003" t="str">
            <v>ENU ROMADONI</v>
          </cell>
          <cell r="P6003" t="str">
            <v/>
          </cell>
          <cell r="Q6003" t="str">
            <v>ENU ROMADONI</v>
          </cell>
          <cell r="R6003" t="str">
            <v>KUTALIMAN</v>
          </cell>
          <cell r="S6003" t="str">
            <v>KEDUNGBANTENG</v>
          </cell>
          <cell r="T6003" t="str">
            <v>KUTALIMAN</v>
          </cell>
          <cell r="U6003" t="str">
            <v>007</v>
          </cell>
          <cell r="V6003" t="str">
            <v>001</v>
          </cell>
          <cell r="W6003" t="str">
            <v>Indonesia</v>
          </cell>
        </row>
        <row r="6004">
          <cell r="B6004" t="str">
            <v>AFIQA SHAKILA KHALILUNA</v>
          </cell>
          <cell r="C6004" t="str">
            <v>330223281016</v>
          </cell>
          <cell r="D6004" t="str">
            <v>P</v>
          </cell>
          <cell r="E6004" t="str">
            <v>BANYUMAS</v>
          </cell>
          <cell r="F6004" t="str">
            <v>28/10/2016</v>
          </cell>
          <cell r="G6004" t="str">
            <v>TIDAK TAHU</v>
          </cell>
          <cell r="H6004" t="str">
            <v>ISLAM</v>
          </cell>
          <cell r="I6004" t="str">
            <v>Belum Kawin</v>
          </cell>
          <cell r="J6004" t="str">
            <v>Anak</v>
          </cell>
          <cell r="K6004" t="str">
            <v>04</v>
          </cell>
          <cell r="L6004" t="str">
            <v>Tidak/Belum Sekolah</v>
          </cell>
          <cell r="M6004" t="str">
            <v>Belum/Tidak Bekerja</v>
          </cell>
          <cell r="N6004" t="str">
            <v>SUMIDAH</v>
          </cell>
          <cell r="O6004" t="str">
            <v>AGUS WALUYO</v>
          </cell>
          <cell r="P6004" t="str">
            <v>3302233004070002</v>
          </cell>
          <cell r="Q6004" t="str">
            <v>AGUS WALUYO</v>
          </cell>
          <cell r="R6004" t="str">
            <v>KUTALIMAN</v>
          </cell>
          <cell r="S6004" t="str">
            <v>KEDUNGBANTENG</v>
          </cell>
          <cell r="T6004" t="str">
            <v>KUTALIMAN</v>
          </cell>
          <cell r="U6004" t="str">
            <v>007</v>
          </cell>
          <cell r="V6004" t="str">
            <v>001</v>
          </cell>
          <cell r="W6004" t="str">
            <v>Indonesia</v>
          </cell>
        </row>
        <row r="6005">
          <cell r="B6005" t="str">
            <v>HARIS JAZILUNNI'AM</v>
          </cell>
          <cell r="C6005" t="str">
            <v>33022320012017</v>
          </cell>
          <cell r="D6005" t="str">
            <v>L</v>
          </cell>
          <cell r="E6005" t="str">
            <v>BANYUMAS</v>
          </cell>
          <cell r="F6005" t="str">
            <v>20/01/2017</v>
          </cell>
          <cell r="G6005" t="str">
            <v>Tidak Tahu</v>
          </cell>
          <cell r="H6005" t="str">
            <v>Islam</v>
          </cell>
          <cell r="I6005" t="str">
            <v>Belum Kawin</v>
          </cell>
          <cell r="J6005" t="str">
            <v>Anak</v>
          </cell>
          <cell r="K6005" t="str">
            <v>04</v>
          </cell>
          <cell r="L6005" t="str">
            <v>Tidak/Belum Sekolah</v>
          </cell>
          <cell r="M6005" t="str">
            <v>Belum/Tidak Bekerja</v>
          </cell>
          <cell r="N6005" t="str">
            <v>KHOTIJAH</v>
          </cell>
          <cell r="O6005" t="str">
            <v>KHASAN MASRURI RUSIM</v>
          </cell>
          <cell r="P6005" t="str">
            <v>3302231702054857</v>
          </cell>
          <cell r="Q6005" t="str">
            <v>KHASAN MASRURI RUSIM</v>
          </cell>
          <cell r="R6005" t="str">
            <v>KUTALIMAN</v>
          </cell>
          <cell r="S6005" t="str">
            <v>KEDUNGBANTENG</v>
          </cell>
          <cell r="T6005" t="str">
            <v>KUTALIMAN</v>
          </cell>
          <cell r="U6005" t="str">
            <v>007</v>
          </cell>
          <cell r="V6005" t="str">
            <v>002</v>
          </cell>
          <cell r="W6005" t="str">
            <v>Indonesia</v>
          </cell>
        </row>
        <row r="6006">
          <cell r="B6006" t="str">
            <v>LIAS TUTI</v>
          </cell>
          <cell r="C6006" t="str">
            <v>33022313061982</v>
          </cell>
          <cell r="D6006" t="str">
            <v>P</v>
          </cell>
          <cell r="E6006" t="str">
            <v>BANYUMAS</v>
          </cell>
          <cell r="F6006" t="str">
            <v>13/06/1982</v>
          </cell>
          <cell r="G6006" t="str">
            <v>Tidak Tahu</v>
          </cell>
          <cell r="H6006" t="str">
            <v>Islam</v>
          </cell>
          <cell r="I6006" t="str">
            <v>Belum Kawin</v>
          </cell>
          <cell r="J6006" t="str">
            <v>Famili Lain</v>
          </cell>
          <cell r="K6006" t="str">
            <v>09</v>
          </cell>
          <cell r="L6006" t="str">
            <v>Tamat SD/Sederajat</v>
          </cell>
          <cell r="M6006" t="str">
            <v>Buruh Harian Lepas</v>
          </cell>
          <cell r="N6006" t="str">
            <v>LASEM</v>
          </cell>
          <cell r="O6006" t="str">
            <v>A. SUHEDI</v>
          </cell>
          <cell r="P6006" t="str">
            <v>3302232009120003</v>
          </cell>
          <cell r="Q6006" t="str">
            <v>SUROTO</v>
          </cell>
          <cell r="R6006" t="str">
            <v>KUTALIMAN</v>
          </cell>
          <cell r="S6006" t="str">
            <v>KEDUNGBANTENG</v>
          </cell>
          <cell r="T6006" t="str">
            <v>KUTALIMAN</v>
          </cell>
          <cell r="U6006" t="str">
            <v>007</v>
          </cell>
          <cell r="V6006" t="str">
            <v>002</v>
          </cell>
          <cell r="W6006" t="str">
            <v>Indonesia</v>
          </cell>
        </row>
        <row r="6007">
          <cell r="B6007" t="str">
            <v>DINAR CAHYO LASTRIO</v>
          </cell>
          <cell r="C6007" t="str">
            <v>33022303032017</v>
          </cell>
          <cell r="D6007" t="str">
            <v>L</v>
          </cell>
          <cell r="E6007" t="str">
            <v>BANYUMAS</v>
          </cell>
          <cell r="F6007" t="str">
            <v>03/03/2017</v>
          </cell>
          <cell r="G6007" t="str">
            <v>Tidak Tahu</v>
          </cell>
          <cell r="H6007" t="str">
            <v>Islam</v>
          </cell>
          <cell r="I6007" t="str">
            <v>Belum Kawin</v>
          </cell>
          <cell r="J6007" t="str">
            <v>Anak</v>
          </cell>
          <cell r="K6007" t="str">
            <v>04</v>
          </cell>
          <cell r="L6007" t="str">
            <v>Tidak/Belum Sekolah</v>
          </cell>
          <cell r="M6007" t="str">
            <v>Belum/Tidak Bekerja</v>
          </cell>
          <cell r="N6007" t="str">
            <v>WARTEM</v>
          </cell>
          <cell r="O6007" t="str">
            <v>TARTO</v>
          </cell>
          <cell r="P6007" t="str">
            <v>3302230510110002</v>
          </cell>
          <cell r="Q6007" t="str">
            <v>TARTO</v>
          </cell>
          <cell r="R6007" t="str">
            <v>KUTALIMAN</v>
          </cell>
          <cell r="S6007" t="str">
            <v>KEDUNGBANTENG</v>
          </cell>
          <cell r="T6007" t="str">
            <v>KUTALIMAN</v>
          </cell>
          <cell r="U6007" t="str">
            <v>005</v>
          </cell>
          <cell r="V6007" t="str">
            <v>002</v>
          </cell>
          <cell r="W6007" t="str">
            <v>Indonesia</v>
          </cell>
        </row>
        <row r="6008">
          <cell r="B6008" t="str">
            <v>ISTI NUR TRI PRAWITA SARI</v>
          </cell>
          <cell r="C6008" t="str">
            <v>33022301062017</v>
          </cell>
          <cell r="D6008" t="str">
            <v>P</v>
          </cell>
          <cell r="E6008" t="str">
            <v>BANYUMAS</v>
          </cell>
          <cell r="F6008" t="str">
            <v>01/06/2017</v>
          </cell>
          <cell r="G6008" t="str">
            <v>Tidak Tahu</v>
          </cell>
          <cell r="H6008" t="str">
            <v>Islam</v>
          </cell>
          <cell r="I6008" t="str">
            <v>Belum Kawin</v>
          </cell>
          <cell r="J6008" t="str">
            <v>Anak</v>
          </cell>
          <cell r="K6008" t="str">
            <v>04</v>
          </cell>
          <cell r="L6008" t="str">
            <v>Tidak/Belum Sekolah</v>
          </cell>
          <cell r="M6008" t="str">
            <v>Belum/Tidak Bekerja</v>
          </cell>
          <cell r="N6008" t="str">
            <v>ULFI LAELI</v>
          </cell>
          <cell r="O6008" t="str">
            <v>ARIS SUGIHONO</v>
          </cell>
          <cell r="P6008" t="str">
            <v>3302231808060087</v>
          </cell>
          <cell r="Q6008" t="str">
            <v>ARIS SUGIHONO</v>
          </cell>
          <cell r="R6008" t="str">
            <v>KUTALIMAN</v>
          </cell>
          <cell r="S6008" t="str">
            <v>KEDUNGBANTENG</v>
          </cell>
          <cell r="T6008" t="str">
            <v>KUTALIMAN</v>
          </cell>
          <cell r="U6008" t="str">
            <v>003</v>
          </cell>
          <cell r="V6008" t="str">
            <v>001</v>
          </cell>
          <cell r="W6008" t="str">
            <v>Indonesia</v>
          </cell>
        </row>
        <row r="6009">
          <cell r="B6009" t="str">
            <v>SUITO</v>
          </cell>
          <cell r="C6009" t="str">
            <v>7604063112860072</v>
          </cell>
          <cell r="D6009" t="str">
            <v>L</v>
          </cell>
          <cell r="E6009" t="str">
            <v>PENANJANG</v>
          </cell>
          <cell r="F6009" t="str">
            <v>31/12/1986</v>
          </cell>
          <cell r="G6009" t="str">
            <v>Tidak Tahu</v>
          </cell>
          <cell r="H6009" t="str">
            <v>Islam</v>
          </cell>
          <cell r="I6009" t="str">
            <v>Kawin</v>
          </cell>
          <cell r="J6009" t="str">
            <v>Kepala Keluarga</v>
          </cell>
          <cell r="K6009" t="str">
            <v>01</v>
          </cell>
          <cell r="L6009" t="str">
            <v>SLTP/Sederajat</v>
          </cell>
          <cell r="M6009" t="str">
            <v>Buruh Harian Lepas</v>
          </cell>
          <cell r="N6009" t="str">
            <v>NURHAYATI</v>
          </cell>
          <cell r="O6009" t="str">
            <v>SUMADI</v>
          </cell>
          <cell r="P6009" t="str">
            <v>3302232502140001</v>
          </cell>
          <cell r="Q6009" t="str">
            <v>SUITO</v>
          </cell>
          <cell r="R6009" t="str">
            <v>KUTALIMAN</v>
          </cell>
          <cell r="S6009" t="str">
            <v>KEDUNGBANTENG</v>
          </cell>
          <cell r="T6009" t="str">
            <v>KUTALIMAN</v>
          </cell>
          <cell r="U6009" t="str">
            <v>001</v>
          </cell>
          <cell r="V6009" t="str">
            <v>002</v>
          </cell>
          <cell r="W6009" t="str">
            <v>Indonesia</v>
          </cell>
        </row>
        <row r="6010">
          <cell r="B6010" t="str">
            <v>MUHAMMAD SHAHRUL FAHRI</v>
          </cell>
          <cell r="C6010" t="str">
            <v>3302232110110002</v>
          </cell>
          <cell r="D6010" t="str">
            <v>L</v>
          </cell>
          <cell r="E6010" t="str">
            <v>BANYUMAS</v>
          </cell>
          <cell r="F6010" t="str">
            <v>21/10/2012</v>
          </cell>
          <cell r="G6010" t="str">
            <v>Tidak Tahu</v>
          </cell>
          <cell r="H6010" t="str">
            <v>Islam</v>
          </cell>
          <cell r="I6010" t="str">
            <v>Belum Kawin</v>
          </cell>
          <cell r="J6010" t="str">
            <v>Anak</v>
          </cell>
          <cell r="K6010" t="str">
            <v>04</v>
          </cell>
          <cell r="L6010" t="str">
            <v>Tidak Tamat SD/Sederajat</v>
          </cell>
          <cell r="M6010" t="str">
            <v>Pelajar/Mahasiswa</v>
          </cell>
          <cell r="N6010" t="str">
            <v>TRIANA WIMPI ANISA</v>
          </cell>
          <cell r="O6010" t="str">
            <v>SUITO</v>
          </cell>
          <cell r="P6010" t="str">
            <v>3302232502140001</v>
          </cell>
          <cell r="Q6010" t="str">
            <v>SUITO</v>
          </cell>
          <cell r="R6010" t="str">
            <v>KUTALIMAN</v>
          </cell>
          <cell r="S6010" t="str">
            <v>KEDUNGBANTENG</v>
          </cell>
          <cell r="T6010" t="str">
            <v>KUTALIMAN</v>
          </cell>
          <cell r="U6010" t="str">
            <v>001</v>
          </cell>
          <cell r="V6010" t="str">
            <v>002</v>
          </cell>
          <cell r="W6010" t="str">
            <v>Indonesia</v>
          </cell>
        </row>
        <row r="6011">
          <cell r="B6011" t="str">
            <v>MUHAMMAD BAHTIAR NURUL MUBIN</v>
          </cell>
          <cell r="C6011" t="str">
            <v>3302222807960002</v>
          </cell>
          <cell r="D6011" t="str">
            <v>L</v>
          </cell>
          <cell r="E6011" t="str">
            <v>BANYUMAS</v>
          </cell>
          <cell r="F6011" t="str">
            <v>28/07/1996</v>
          </cell>
          <cell r="G6011" t="str">
            <v>Tidak Tahu</v>
          </cell>
          <cell r="H6011" t="str">
            <v>Islam</v>
          </cell>
          <cell r="I6011" t="str">
            <v>Kawin</v>
          </cell>
          <cell r="J6011" t="str">
            <v>Kepala Keluarga</v>
          </cell>
          <cell r="K6011" t="str">
            <v>01</v>
          </cell>
          <cell r="L6011" t="str">
            <v>SLTA/Sederajat</v>
          </cell>
          <cell r="M6011" t="str">
            <v>Karyawan Swasta</v>
          </cell>
          <cell r="N6011" t="str">
            <v>TRIANA HERNIATI</v>
          </cell>
          <cell r="O6011" t="str">
            <v>MUHAMMAD MUBAROK</v>
          </cell>
          <cell r="P6011" t="str">
            <v/>
          </cell>
          <cell r="Q6011" t="str">
            <v>MUHAMMAD BAHTIAR NURUL MUBIN</v>
          </cell>
          <cell r="R6011" t="str">
            <v>KUTALIMAN</v>
          </cell>
          <cell r="S6011" t="str">
            <v>KEDUNGBANTENG</v>
          </cell>
          <cell r="T6011" t="str">
            <v>KUTALIMAN</v>
          </cell>
          <cell r="U6011" t="str">
            <v>001</v>
          </cell>
          <cell r="V6011" t="str">
            <v>002</v>
          </cell>
          <cell r="W6011" t="str">
            <v>Indonesia</v>
          </cell>
        </row>
        <row r="6012">
          <cell r="B6012" t="str">
            <v>JIYANTI</v>
          </cell>
          <cell r="C6012" t="str">
            <v>3302237107760001</v>
          </cell>
          <cell r="D6012" t="str">
            <v>P</v>
          </cell>
          <cell r="E6012" t="str">
            <v>SLEMAN</v>
          </cell>
          <cell r="F6012" t="str">
            <v>31/07/1976</v>
          </cell>
          <cell r="G6012" t="str">
            <v>Tidak Tahu</v>
          </cell>
          <cell r="H6012" t="str">
            <v>Islam</v>
          </cell>
          <cell r="I6012" t="str">
            <v>Cerai Mati</v>
          </cell>
          <cell r="J6012" t="str">
            <v>Kepala Keluarga</v>
          </cell>
          <cell r="K6012" t="str">
            <v>01</v>
          </cell>
          <cell r="L6012" t="str">
            <v>Tamat SD/Sederajat</v>
          </cell>
          <cell r="M6012" t="str">
            <v>Mengurus Rumah Tangga</v>
          </cell>
          <cell r="N6012" t="str">
            <v>MURSINAH</v>
          </cell>
          <cell r="O6012" t="str">
            <v>KARTO WIYONO</v>
          </cell>
          <cell r="P6012" t="str">
            <v>0</v>
          </cell>
          <cell r="Q6012" t="str">
            <v>JIYANTI</v>
          </cell>
          <cell r="R6012" t="str">
            <v>KUTALIMAN</v>
          </cell>
          <cell r="S6012" t="str">
            <v>KEDUNGBANTENG</v>
          </cell>
          <cell r="T6012" t="str">
            <v>KUTALIMAN</v>
          </cell>
          <cell r="U6012" t="str">
            <v>004</v>
          </cell>
          <cell r="V6012" t="str">
            <v>002</v>
          </cell>
          <cell r="W6012" t="str">
            <v>Indonesia</v>
          </cell>
        </row>
        <row r="6013">
          <cell r="B6013" t="str">
            <v>SAPRIYANTO</v>
          </cell>
          <cell r="C6013" t="str">
            <v>3302230210990003</v>
          </cell>
          <cell r="D6013" t="str">
            <v>L</v>
          </cell>
          <cell r="E6013" t="str">
            <v>BANYUMAS</v>
          </cell>
          <cell r="F6013" t="str">
            <v>02/10/1999</v>
          </cell>
          <cell r="G6013" t="str">
            <v>Tidak Tahu</v>
          </cell>
          <cell r="H6013" t="str">
            <v>Islam</v>
          </cell>
          <cell r="I6013" t="str">
            <v>Belum Kawin</v>
          </cell>
          <cell r="J6013" t="str">
            <v>Anak</v>
          </cell>
          <cell r="K6013" t="str">
            <v>04</v>
          </cell>
          <cell r="L6013" t="str">
            <v>Tidak Tamat SD/Sederajat</v>
          </cell>
          <cell r="M6013" t="str">
            <v>Pelajar/Mahasiswa</v>
          </cell>
          <cell r="N6013" t="str">
            <v>JIYANTI</v>
          </cell>
          <cell r="O6013" t="str">
            <v>SLAMET PRIYANTO NIKAM</v>
          </cell>
          <cell r="P6013" t="str">
            <v>0</v>
          </cell>
          <cell r="Q6013" t="str">
            <v>JIYANTI</v>
          </cell>
          <cell r="R6013" t="str">
            <v>KUTALIMAN</v>
          </cell>
          <cell r="S6013" t="str">
            <v>KEDUNGBANTENG</v>
          </cell>
          <cell r="T6013" t="str">
            <v>KUTALIMAN</v>
          </cell>
          <cell r="U6013" t="str">
            <v>004</v>
          </cell>
          <cell r="V6013" t="str">
            <v>002</v>
          </cell>
          <cell r="W6013" t="str">
            <v>Indonesia</v>
          </cell>
        </row>
        <row r="6014">
          <cell r="B6014" t="str">
            <v>VYIS MARANI</v>
          </cell>
          <cell r="C6014" t="str">
            <v>330223410404020004</v>
          </cell>
          <cell r="D6014" t="str">
            <v>P</v>
          </cell>
          <cell r="E6014" t="str">
            <v>BANYUMAS</v>
          </cell>
          <cell r="F6014" t="str">
            <v>01/04/2002</v>
          </cell>
          <cell r="G6014" t="str">
            <v>Tidak Tahu</v>
          </cell>
          <cell r="H6014" t="str">
            <v>Islam</v>
          </cell>
          <cell r="I6014" t="str">
            <v>Belum Kawin</v>
          </cell>
          <cell r="J6014" t="str">
            <v>Anak</v>
          </cell>
          <cell r="K6014" t="str">
            <v>04</v>
          </cell>
          <cell r="L6014" t="str">
            <v>Tidak/Belum Sekolah</v>
          </cell>
          <cell r="M6014" t="str">
            <v>Pelajar/Mahasiswa</v>
          </cell>
          <cell r="N6014" t="str">
            <v>JIYANTI</v>
          </cell>
          <cell r="O6014" t="str">
            <v>SLAMET PRIYANTO NIKAM</v>
          </cell>
          <cell r="P6014" t="str">
            <v>0</v>
          </cell>
          <cell r="Q6014" t="str">
            <v>JIYANTI</v>
          </cell>
          <cell r="R6014" t="str">
            <v>KUTALIMAN</v>
          </cell>
          <cell r="S6014" t="str">
            <v>KEDUNGBANTENG</v>
          </cell>
          <cell r="T6014" t="str">
            <v>KUTALIMAN</v>
          </cell>
          <cell r="U6014" t="str">
            <v>004</v>
          </cell>
          <cell r="V6014" t="str">
            <v>002</v>
          </cell>
          <cell r="W6014" t="str">
            <v>Indonesia</v>
          </cell>
        </row>
        <row r="6015">
          <cell r="B6015" t="str">
            <v>TRIO SAPTONO</v>
          </cell>
          <cell r="C6015" t="str">
            <v>3302071103910001</v>
          </cell>
          <cell r="D6015" t="str">
            <v>L</v>
          </cell>
          <cell r="E6015" t="str">
            <v>BANYUMAS</v>
          </cell>
          <cell r="F6015" t="str">
            <v>11/03/1991</v>
          </cell>
          <cell r="G6015" t="str">
            <v>Tidak Tahu</v>
          </cell>
          <cell r="H6015" t="str">
            <v>Islam</v>
          </cell>
          <cell r="I6015" t="str">
            <v>Kawin</v>
          </cell>
          <cell r="J6015" t="str">
            <v>Kepala Keluarga</v>
          </cell>
          <cell r="K6015" t="str">
            <v>01</v>
          </cell>
          <cell r="L6015" t="str">
            <v>SLTP/Sederajat</v>
          </cell>
          <cell r="M6015" t="str">
            <v>Buruh Harian Lepas</v>
          </cell>
          <cell r="N6015" t="str">
            <v>SUKARTI</v>
          </cell>
          <cell r="O6015" t="str">
            <v>SARMIN</v>
          </cell>
          <cell r="P6015" t="str">
            <v>3302232502140003</v>
          </cell>
          <cell r="Q6015" t="str">
            <v>TRIO SAPTONO</v>
          </cell>
          <cell r="R6015" t="str">
            <v>KUTALIMAN</v>
          </cell>
          <cell r="S6015" t="str">
            <v>KEDUNGBANTENG</v>
          </cell>
          <cell r="T6015" t="str">
            <v>KUTALIMAN</v>
          </cell>
          <cell r="U6015" t="str">
            <v>003</v>
          </cell>
          <cell r="V6015" t="str">
            <v>003</v>
          </cell>
          <cell r="W6015" t="str">
            <v>Indonesia</v>
          </cell>
        </row>
        <row r="6016">
          <cell r="B6016" t="str">
            <v>ELIANA ZAMZAH</v>
          </cell>
          <cell r="C6016" t="str">
            <v>33022308032018</v>
          </cell>
          <cell r="D6016" t="str">
            <v>P</v>
          </cell>
          <cell r="E6016" t="str">
            <v>BANYUMAS</v>
          </cell>
          <cell r="F6016" t="str">
            <v>27/02/2018</v>
          </cell>
          <cell r="G6016" t="str">
            <v>Tidak Tahu</v>
          </cell>
          <cell r="H6016" t="str">
            <v>Islam</v>
          </cell>
          <cell r="I6016" t="str">
            <v>Belum Kawin</v>
          </cell>
          <cell r="J6016" t="str">
            <v>Anak</v>
          </cell>
          <cell r="K6016" t="str">
            <v>04</v>
          </cell>
          <cell r="L6016" t="str">
            <v>Tidak/Belum Sekolah</v>
          </cell>
          <cell r="M6016" t="str">
            <v>Belum/Tidak Bekerja</v>
          </cell>
          <cell r="N6016" t="str">
            <v>RISEM</v>
          </cell>
          <cell r="O6016" t="str">
            <v>TRIO SAPTONO</v>
          </cell>
          <cell r="P6016" t="str">
            <v>3302232502140003</v>
          </cell>
          <cell r="Q6016" t="str">
            <v>TRIO SAPTONO</v>
          </cell>
          <cell r="R6016" t="str">
            <v>KUTALIMAN</v>
          </cell>
          <cell r="S6016" t="str">
            <v>KEDUNGBANTENG</v>
          </cell>
          <cell r="T6016" t="str">
            <v>KUTALIMAN</v>
          </cell>
          <cell r="U6016" t="str">
            <v>003</v>
          </cell>
          <cell r="V6016" t="str">
            <v>003</v>
          </cell>
          <cell r="W6016" t="str">
            <v>Indonesia</v>
          </cell>
        </row>
        <row r="6017">
          <cell r="B6017" t="str">
            <v>DIDIT HARYANTO</v>
          </cell>
          <cell r="C6017" t="str">
            <v>3302232009800000</v>
          </cell>
          <cell r="D6017" t="str">
            <v>L</v>
          </cell>
          <cell r="E6017" t="str">
            <v>BANYUMAS</v>
          </cell>
          <cell r="F6017" t="str">
            <v>20/09/1980</v>
          </cell>
          <cell r="G6017" t="str">
            <v>Tidak Tahu</v>
          </cell>
          <cell r="H6017" t="str">
            <v>Islam</v>
          </cell>
          <cell r="I6017" t="str">
            <v>Belum Kawin</v>
          </cell>
          <cell r="J6017" t="str">
            <v>Kepala Keluarga</v>
          </cell>
          <cell r="K6017" t="str">
            <v>01</v>
          </cell>
          <cell r="L6017" t="str">
            <v>Tamat SD/Sederajat</v>
          </cell>
          <cell r="M6017" t="str">
            <v>Buruh Harian Lepas</v>
          </cell>
          <cell r="N6017" t="str">
            <v>SATEM</v>
          </cell>
          <cell r="O6017" t="str">
            <v>SABARI</v>
          </cell>
          <cell r="P6017" t="str">
            <v>330223</v>
          </cell>
          <cell r="Q6017" t="str">
            <v>DIDIT HARYANTO</v>
          </cell>
          <cell r="R6017" t="str">
            <v>KUTALIMAN</v>
          </cell>
          <cell r="S6017" t="str">
            <v>KEDUNGBANTENG</v>
          </cell>
          <cell r="T6017" t="str">
            <v>KUTALIMAN</v>
          </cell>
          <cell r="U6017" t="str">
            <v>003</v>
          </cell>
          <cell r="V6017" t="str">
            <v>002</v>
          </cell>
          <cell r="W6017" t="str">
            <v>Indonesia</v>
          </cell>
        </row>
        <row r="6018">
          <cell r="B6018" t="str">
            <v>DARSEM</v>
          </cell>
          <cell r="C6018" t="str">
            <v>123</v>
          </cell>
          <cell r="D6018" t="str">
            <v>P</v>
          </cell>
          <cell r="E6018" t="str">
            <v>BANYUMAS</v>
          </cell>
          <cell r="F6018" t="str">
            <v>31/12/1960</v>
          </cell>
          <cell r="G6018" t="str">
            <v>Tidak Tahu</v>
          </cell>
          <cell r="H6018" t="str">
            <v>Islam</v>
          </cell>
          <cell r="I6018" t="str">
            <v>Kawin</v>
          </cell>
          <cell r="J6018" t="str">
            <v>Istri</v>
          </cell>
          <cell r="K6018" t="str">
            <v>03</v>
          </cell>
          <cell r="L6018">
            <v>0</v>
          </cell>
          <cell r="M6018">
            <v>0</v>
          </cell>
          <cell r="N6018">
            <v>0</v>
          </cell>
          <cell r="O6018">
            <v>0</v>
          </cell>
          <cell r="P6018" t="str">
            <v/>
          </cell>
          <cell r="Q6018">
            <v>0</v>
          </cell>
          <cell r="R6018" t="str">
            <v>KUTALIMAN</v>
          </cell>
          <cell r="S6018" t="str">
            <v>KEDUNGBANTENG</v>
          </cell>
          <cell r="T6018" t="str">
            <v>KUTALIMAN</v>
          </cell>
          <cell r="U6018" t="str">
            <v>006</v>
          </cell>
          <cell r="V6018" t="str">
            <v>003</v>
          </cell>
          <cell r="W6018" t="str">
            <v>Indonesia</v>
          </cell>
        </row>
        <row r="6019">
          <cell r="B6019" t="str">
            <v>MUKINAH</v>
          </cell>
          <cell r="C6019" t="str">
            <v>111</v>
          </cell>
          <cell r="D6019" t="str">
            <v>P</v>
          </cell>
          <cell r="E6019" t="str">
            <v>BANYUMAS</v>
          </cell>
          <cell r="F6019" t="str">
            <v>31/12/1962</v>
          </cell>
          <cell r="G6019" t="str">
            <v>Tidak Tahu</v>
          </cell>
          <cell r="H6019" t="str">
            <v>Islam</v>
          </cell>
          <cell r="I6019" t="str">
            <v>Kawin</v>
          </cell>
          <cell r="J6019" t="str">
            <v>Istri</v>
          </cell>
          <cell r="K6019" t="str">
            <v>03</v>
          </cell>
          <cell r="L6019" t="str">
            <v>Tamat SD/Sederajat</v>
          </cell>
          <cell r="M6019" t="str">
            <v>Mengurus Rumah Tangga</v>
          </cell>
          <cell r="N6019" t="str">
            <v>RAWI</v>
          </cell>
          <cell r="O6019" t="str">
            <v>AHMADIMEJA</v>
          </cell>
          <cell r="P6019" t="str">
            <v>33</v>
          </cell>
          <cell r="Q6019" t="str">
            <v>RUSWANTO</v>
          </cell>
          <cell r="R6019" t="str">
            <v>KUTALIMAN</v>
          </cell>
          <cell r="S6019" t="str">
            <v>KEDUNGBANTENG</v>
          </cell>
          <cell r="T6019" t="str">
            <v>KUTALIMAN</v>
          </cell>
          <cell r="U6019" t="str">
            <v>004</v>
          </cell>
          <cell r="V6019" t="str">
            <v>002</v>
          </cell>
          <cell r="W6019" t="str">
            <v>Indonesia</v>
          </cell>
        </row>
        <row r="6020">
          <cell r="B6020" t="str">
            <v>SUJANA</v>
          </cell>
          <cell r="C6020" t="str">
            <v>3212023106820001</v>
          </cell>
          <cell r="D6020" t="str">
            <v>L</v>
          </cell>
          <cell r="E6020" t="str">
            <v>INDRAMAYU</v>
          </cell>
          <cell r="F6020" t="str">
            <v>31/05/1982</v>
          </cell>
          <cell r="G6020" t="str">
            <v>Tidak Tahu</v>
          </cell>
          <cell r="H6020" t="str">
            <v>Islam</v>
          </cell>
          <cell r="I6020" t="str">
            <v>Kawin</v>
          </cell>
          <cell r="J6020" t="str">
            <v>Kepala Keluarga</v>
          </cell>
          <cell r="K6020" t="str">
            <v>01</v>
          </cell>
          <cell r="L6020" t="str">
            <v>Tamat SD/Sederajat</v>
          </cell>
          <cell r="M6020" t="str">
            <v>Petani/Pekebun</v>
          </cell>
          <cell r="N6020" t="str">
            <v>CARSINIH</v>
          </cell>
          <cell r="O6020" t="str">
            <v>WARMAN</v>
          </cell>
          <cell r="P6020" t="str">
            <v>3302233008140003</v>
          </cell>
          <cell r="Q6020" t="str">
            <v>SUJANA</v>
          </cell>
          <cell r="R6020" t="str">
            <v>KUTALIMAN</v>
          </cell>
          <cell r="S6020" t="str">
            <v>KEDUNGBANTENG</v>
          </cell>
          <cell r="T6020" t="str">
            <v>KUTALIMAN</v>
          </cell>
          <cell r="U6020" t="str">
            <v>007</v>
          </cell>
          <cell r="V6020" t="str">
            <v>001</v>
          </cell>
          <cell r="W6020" t="str">
            <v>Indonesia</v>
          </cell>
        </row>
        <row r="6021">
          <cell r="B6021" t="str">
            <v>TURISAH</v>
          </cell>
          <cell r="C6021" t="str">
            <v>3212024608690004</v>
          </cell>
          <cell r="D6021" t="str">
            <v>P</v>
          </cell>
          <cell r="E6021" t="str">
            <v>INDRAMAYU</v>
          </cell>
          <cell r="F6021" t="str">
            <v>06/08/1969</v>
          </cell>
          <cell r="G6021" t="str">
            <v>Tidak Tahu</v>
          </cell>
          <cell r="H6021" t="str">
            <v>Islam</v>
          </cell>
          <cell r="I6021" t="str">
            <v>Kawin</v>
          </cell>
          <cell r="J6021" t="str">
            <v>Istri</v>
          </cell>
          <cell r="K6021" t="str">
            <v>03</v>
          </cell>
          <cell r="L6021" t="str">
            <v>Tamat SD/Sederajat</v>
          </cell>
          <cell r="M6021" t="str">
            <v>Mengurus Rumah Tangga</v>
          </cell>
          <cell r="N6021" t="str">
            <v>KARISEM</v>
          </cell>
          <cell r="O6021" t="str">
            <v>SAMARJA</v>
          </cell>
          <cell r="P6021" t="str">
            <v>3302233008140003</v>
          </cell>
          <cell r="Q6021" t="str">
            <v>SUJANA</v>
          </cell>
          <cell r="R6021" t="str">
            <v>KUTALIMAN</v>
          </cell>
          <cell r="S6021" t="str">
            <v>KEDUNGBANTENG</v>
          </cell>
          <cell r="T6021" t="str">
            <v>KUTALIMAN</v>
          </cell>
          <cell r="U6021" t="str">
            <v>007</v>
          </cell>
          <cell r="V6021" t="str">
            <v>001</v>
          </cell>
          <cell r="W6021" t="str">
            <v>Indonesia</v>
          </cell>
        </row>
        <row r="6022">
          <cell r="B6022" t="str">
            <v>ADELIA FARANISA AZNII</v>
          </cell>
          <cell r="C6022" t="str">
            <v>33022305052018</v>
          </cell>
          <cell r="D6022" t="str">
            <v>P</v>
          </cell>
          <cell r="E6022" t="str">
            <v>BANYUMAS</v>
          </cell>
          <cell r="F6022" t="str">
            <v>06/05/2018</v>
          </cell>
          <cell r="G6022" t="str">
            <v>Tidak Tahu</v>
          </cell>
          <cell r="H6022" t="str">
            <v>Islam</v>
          </cell>
          <cell r="I6022" t="str">
            <v>Belum Kawin</v>
          </cell>
          <cell r="J6022" t="str">
            <v>Cucu</v>
          </cell>
          <cell r="K6022" t="str">
            <v>06</v>
          </cell>
          <cell r="L6022" t="str">
            <v>Tidak/Belum Sekolah</v>
          </cell>
          <cell r="M6022" t="str">
            <v>Belum/Tidak Bekerja</v>
          </cell>
          <cell r="N6022" t="str">
            <v>IGA YULIA SUSANTI</v>
          </cell>
          <cell r="O6022" t="str">
            <v>-</v>
          </cell>
          <cell r="P6022" t="str">
            <v>3302232507160004</v>
          </cell>
          <cell r="Q6022" t="str">
            <v>SITI AMINAH</v>
          </cell>
          <cell r="R6022" t="str">
            <v>KUTALIMAN</v>
          </cell>
          <cell r="S6022" t="str">
            <v>KEDUNGBANTENG</v>
          </cell>
          <cell r="T6022" t="str">
            <v>KUTALIMAN</v>
          </cell>
          <cell r="U6022" t="str">
            <v>007</v>
          </cell>
          <cell r="V6022" t="str">
            <v>001</v>
          </cell>
          <cell r="W6022" t="str">
            <v>Indonesia</v>
          </cell>
        </row>
        <row r="6023">
          <cell r="B6023">
            <v>0</v>
          </cell>
          <cell r="C6023">
            <v>0</v>
          </cell>
          <cell r="D6023">
            <v>0</v>
          </cell>
          <cell r="E6023">
            <v>0</v>
          </cell>
          <cell r="F6023">
            <v>0</v>
          </cell>
          <cell r="G6023">
            <v>0</v>
          </cell>
          <cell r="H6023">
            <v>0</v>
          </cell>
          <cell r="I6023">
            <v>0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0</v>
          </cell>
          <cell r="Q6023">
            <v>0</v>
          </cell>
          <cell r="R6023">
            <v>0</v>
          </cell>
          <cell r="S6023">
            <v>0</v>
          </cell>
          <cell r="T6023">
            <v>0</v>
          </cell>
          <cell r="U6023">
            <v>0</v>
          </cell>
          <cell r="V6023">
            <v>0</v>
          </cell>
          <cell r="W6023">
            <v>0</v>
          </cell>
        </row>
        <row r="6024">
          <cell r="B6024">
            <v>0</v>
          </cell>
          <cell r="C6024">
            <v>0</v>
          </cell>
          <cell r="D6024">
            <v>0</v>
          </cell>
          <cell r="E6024">
            <v>0</v>
          </cell>
          <cell r="F6024">
            <v>0</v>
          </cell>
          <cell r="G6024">
            <v>0</v>
          </cell>
          <cell r="H6024">
            <v>0</v>
          </cell>
          <cell r="I6024">
            <v>0</v>
          </cell>
          <cell r="J6024">
            <v>0</v>
          </cell>
          <cell r="K6024">
            <v>0</v>
          </cell>
          <cell r="L6024">
            <v>0</v>
          </cell>
          <cell r="M6024">
            <v>0</v>
          </cell>
          <cell r="N6024">
            <v>0</v>
          </cell>
          <cell r="O6024">
            <v>0</v>
          </cell>
          <cell r="P6024">
            <v>0</v>
          </cell>
          <cell r="Q6024">
            <v>0</v>
          </cell>
          <cell r="R6024">
            <v>0</v>
          </cell>
          <cell r="S6024">
            <v>0</v>
          </cell>
          <cell r="T6024">
            <v>0</v>
          </cell>
          <cell r="U6024">
            <v>0</v>
          </cell>
          <cell r="V6024">
            <v>0</v>
          </cell>
          <cell r="W6024">
            <v>0</v>
          </cell>
        </row>
        <row r="6025">
          <cell r="B6025" t="str">
            <v>ARFAN SEBAYU</v>
          </cell>
          <cell r="C6025" t="str">
            <v>33022305062018</v>
          </cell>
          <cell r="D6025" t="str">
            <v>L</v>
          </cell>
          <cell r="E6025" t="str">
            <v>BANYUMAS</v>
          </cell>
          <cell r="F6025" t="str">
            <v>05/06/2018</v>
          </cell>
          <cell r="G6025" t="str">
            <v>Tidak Tahu</v>
          </cell>
          <cell r="H6025" t="str">
            <v>Islam</v>
          </cell>
          <cell r="I6025" t="str">
            <v>Belum Kawin</v>
          </cell>
          <cell r="J6025" t="str">
            <v>Anak</v>
          </cell>
          <cell r="K6025" t="str">
            <v>04</v>
          </cell>
          <cell r="L6025" t="str">
            <v>Tidak/Belum Sekolah</v>
          </cell>
          <cell r="M6025" t="str">
            <v>Belum/Tidak Bekerja</v>
          </cell>
          <cell r="N6025" t="str">
            <v>EKA LISTRIATI</v>
          </cell>
          <cell r="O6025" t="str">
            <v>NURKHOLIS</v>
          </cell>
          <cell r="P6025" t="str">
            <v>3302231403170002</v>
          </cell>
          <cell r="Q6025" t="str">
            <v>NURKHOLIS</v>
          </cell>
          <cell r="R6025" t="str">
            <v>KUTALIMAN</v>
          </cell>
          <cell r="S6025" t="str">
            <v>KEDUNGBANTENG</v>
          </cell>
          <cell r="T6025" t="str">
            <v>KUTALIMAN</v>
          </cell>
          <cell r="U6025" t="str">
            <v>005</v>
          </cell>
          <cell r="V6025" t="str">
            <v>002</v>
          </cell>
          <cell r="W6025">
            <v>0</v>
          </cell>
        </row>
        <row r="6026">
          <cell r="B6026" t="str">
            <v>NURKHOLIS</v>
          </cell>
          <cell r="C6026" t="str">
            <v>3328014107840181</v>
          </cell>
          <cell r="D6026" t="str">
            <v>L</v>
          </cell>
          <cell r="E6026" t="str">
            <v>TEGAL</v>
          </cell>
          <cell r="F6026" t="str">
            <v>17/09/1984</v>
          </cell>
          <cell r="G6026" t="str">
            <v>Tidak Tahu</v>
          </cell>
          <cell r="H6026" t="str">
            <v>Islam</v>
          </cell>
          <cell r="I6026" t="str">
            <v>Kawin</v>
          </cell>
          <cell r="J6026" t="str">
            <v>Kepala Keluarga</v>
          </cell>
          <cell r="K6026" t="str">
            <v>01</v>
          </cell>
          <cell r="L6026" t="str">
            <v>SLTP/Sederajat</v>
          </cell>
          <cell r="M6026" t="str">
            <v>Buruh Harian Lepas</v>
          </cell>
          <cell r="N6026" t="str">
            <v>CARMI</v>
          </cell>
          <cell r="O6026" t="str">
            <v>WAHADI</v>
          </cell>
          <cell r="P6026" t="str">
            <v>3302231403170002</v>
          </cell>
          <cell r="Q6026" t="str">
            <v>NURKHOLIS</v>
          </cell>
          <cell r="R6026" t="str">
            <v>KUTALIMAN</v>
          </cell>
          <cell r="S6026" t="str">
            <v>KEDUNGBANTENG</v>
          </cell>
          <cell r="T6026" t="str">
            <v>KUTALIMAN</v>
          </cell>
          <cell r="U6026" t="str">
            <v>005</v>
          </cell>
          <cell r="V6026" t="str">
            <v>002</v>
          </cell>
          <cell r="W6026">
            <v>0</v>
          </cell>
        </row>
        <row r="6027">
          <cell r="B6027" t="str">
            <v>NABILA SOFIE</v>
          </cell>
          <cell r="C6027" t="str">
            <v>3328015711120003</v>
          </cell>
          <cell r="D6027" t="str">
            <v>P</v>
          </cell>
          <cell r="E6027" t="str">
            <v>TEGAL</v>
          </cell>
          <cell r="F6027" t="str">
            <v>17/11/2012</v>
          </cell>
          <cell r="G6027" t="str">
            <v>Tidak Tahu</v>
          </cell>
          <cell r="H6027" t="str">
            <v>ISLAM</v>
          </cell>
          <cell r="I6027" t="str">
            <v>Belum Kawin</v>
          </cell>
          <cell r="J6027" t="str">
            <v>Anak</v>
          </cell>
          <cell r="K6027" t="str">
            <v>04</v>
          </cell>
          <cell r="L6027" t="str">
            <v>Tidak/Belum Sekolah</v>
          </cell>
          <cell r="M6027" t="str">
            <v>Belum/Tidak Bekerja</v>
          </cell>
          <cell r="N6027" t="str">
            <v>EKA LISTRIATI</v>
          </cell>
          <cell r="O6027" t="str">
            <v>NURKHOLIS</v>
          </cell>
          <cell r="P6027" t="str">
            <v>3302231403170002</v>
          </cell>
          <cell r="Q6027" t="str">
            <v>NURKHOLIS</v>
          </cell>
          <cell r="R6027" t="str">
            <v>KUTALIMAN</v>
          </cell>
          <cell r="S6027" t="str">
            <v>KEDUNGBANTENG</v>
          </cell>
          <cell r="T6027" t="str">
            <v>KUTALIMAN</v>
          </cell>
          <cell r="U6027" t="str">
            <v>005</v>
          </cell>
          <cell r="V6027" t="str">
            <v>002</v>
          </cell>
          <cell r="W6027">
            <v>0</v>
          </cell>
        </row>
        <row r="6028">
          <cell r="B6028" t="str">
            <v>TRIYONO</v>
          </cell>
          <cell r="C6028" t="str">
            <v>3302200705890004</v>
          </cell>
          <cell r="D6028" t="str">
            <v>L</v>
          </cell>
          <cell r="E6028" t="str">
            <v>BANYUMAS</v>
          </cell>
          <cell r="F6028" t="str">
            <v>07/03/1989</v>
          </cell>
          <cell r="G6028" t="str">
            <v>Tidak Tahu</v>
          </cell>
          <cell r="H6028" t="str">
            <v>Islam</v>
          </cell>
          <cell r="I6028" t="str">
            <v>Kawin</v>
          </cell>
          <cell r="J6028" t="str">
            <v>Kepala Keluarga</v>
          </cell>
          <cell r="K6028" t="str">
            <v>01</v>
          </cell>
          <cell r="L6028" t="str">
            <v>Tamat SD/Sederajat</v>
          </cell>
          <cell r="M6028" t="str">
            <v>Karyawan Swasta</v>
          </cell>
          <cell r="N6028" t="str">
            <v>NARTI</v>
          </cell>
          <cell r="O6028" t="str">
            <v>SUWARDI</v>
          </cell>
          <cell r="P6028" t="str">
            <v>3302230305190006</v>
          </cell>
          <cell r="Q6028" t="str">
            <v>TRIYONO</v>
          </cell>
          <cell r="R6028" t="str">
            <v>KUTALIMAN</v>
          </cell>
          <cell r="S6028" t="str">
            <v>KEDUNGBANTENG</v>
          </cell>
          <cell r="T6028" t="str">
            <v>KUTALIMAN</v>
          </cell>
          <cell r="U6028" t="str">
            <v>003</v>
          </cell>
          <cell r="V6028" t="str">
            <v>002</v>
          </cell>
          <cell r="W6028">
            <v>0</v>
          </cell>
        </row>
        <row r="6029">
          <cell r="B6029" t="str">
            <v>LILIK HANDAYANI</v>
          </cell>
          <cell r="C6029" t="str">
            <v>3375044510880001</v>
          </cell>
          <cell r="D6029" t="str">
            <v>P</v>
          </cell>
          <cell r="E6029" t="str">
            <v>BATANG</v>
          </cell>
          <cell r="F6029" t="str">
            <v>05/10/1988</v>
          </cell>
          <cell r="G6029" t="str">
            <v>Tidak Tahu</v>
          </cell>
          <cell r="H6029" t="str">
            <v>Islam</v>
          </cell>
          <cell r="I6029" t="str">
            <v>Kawin</v>
          </cell>
          <cell r="J6029" t="str">
            <v>Istri</v>
          </cell>
          <cell r="K6029" t="str">
            <v>03</v>
          </cell>
          <cell r="L6029" t="str">
            <v>Tamat SD/Sederajat</v>
          </cell>
          <cell r="M6029" t="str">
            <v>Buruh Harian Lepas</v>
          </cell>
          <cell r="N6029" t="str">
            <v>RASAMA</v>
          </cell>
          <cell r="O6029" t="str">
            <v>DURALI</v>
          </cell>
          <cell r="P6029" t="str">
            <v>3375042204190007</v>
          </cell>
          <cell r="Q6029" t="str">
            <v>SOLIKHIN</v>
          </cell>
          <cell r="R6029" t="str">
            <v>KUTALIMAN</v>
          </cell>
          <cell r="S6029" t="str">
            <v>KEDUNGBANTENG</v>
          </cell>
          <cell r="T6029" t="str">
            <v>KUTALIMAN</v>
          </cell>
          <cell r="U6029" t="str">
            <v>003</v>
          </cell>
          <cell r="V6029" t="str">
            <v>003</v>
          </cell>
          <cell r="W6029">
            <v>0</v>
          </cell>
        </row>
        <row r="6030">
          <cell r="B6030" t="str">
            <v>PRISILLIA JAUZA ANNORA</v>
          </cell>
          <cell r="C6030" t="str">
            <v>3302234507130003</v>
          </cell>
          <cell r="D6030" t="str">
            <v>P</v>
          </cell>
          <cell r="E6030" t="str">
            <v>TANGGERANG SELATAN</v>
          </cell>
          <cell r="F6030" t="str">
            <v>05/07/2013</v>
          </cell>
          <cell r="G6030" t="str">
            <v>Tidak Tahu</v>
          </cell>
          <cell r="H6030" t="str">
            <v>Islam</v>
          </cell>
          <cell r="I6030" t="str">
            <v>Belum Kawin</v>
          </cell>
          <cell r="J6030" t="str">
            <v>Anak</v>
          </cell>
          <cell r="K6030" t="str">
            <v>04</v>
          </cell>
          <cell r="L6030" t="str">
            <v>Tidak Tamat SD/Sederajat</v>
          </cell>
          <cell r="M6030" t="str">
            <v>Pelajar/Mahasiswa</v>
          </cell>
          <cell r="N6030" t="str">
            <v>WARSINI</v>
          </cell>
          <cell r="O6030" t="str">
            <v>KAMSO</v>
          </cell>
          <cell r="P6030" t="str">
            <v>3302230608080006</v>
          </cell>
          <cell r="Q6030" t="str">
            <v>KAMSO</v>
          </cell>
          <cell r="R6030" t="str">
            <v>KUTALIMAN</v>
          </cell>
          <cell r="S6030" t="str">
            <v>KEDUNGBANTENG</v>
          </cell>
          <cell r="T6030" t="str">
            <v>KUTALIMAN</v>
          </cell>
          <cell r="U6030" t="str">
            <v>001</v>
          </cell>
          <cell r="V6030" t="str">
            <v>002</v>
          </cell>
          <cell r="W6030">
            <v>0</v>
          </cell>
        </row>
        <row r="6031">
          <cell r="B6031" t="str">
            <v>ALESHA DHANIS SAPUTRI</v>
          </cell>
          <cell r="C6031" t="str">
            <v>3302236102180001</v>
          </cell>
          <cell r="D6031" t="str">
            <v>P</v>
          </cell>
          <cell r="E6031" t="str">
            <v>TANGGERANG SELATAN</v>
          </cell>
          <cell r="F6031" t="str">
            <v>21/02/2018</v>
          </cell>
          <cell r="G6031" t="str">
            <v>Tidak Tahu</v>
          </cell>
          <cell r="H6031" t="str">
            <v>Islam</v>
          </cell>
          <cell r="I6031" t="str">
            <v>Belum Kawin</v>
          </cell>
          <cell r="J6031" t="str">
            <v>Anak</v>
          </cell>
          <cell r="K6031" t="str">
            <v>04</v>
          </cell>
          <cell r="L6031" t="str">
            <v>Tidak/Belum Sekolah</v>
          </cell>
          <cell r="M6031" t="str">
            <v>Belum/Tidak Bekerja</v>
          </cell>
          <cell r="N6031" t="str">
            <v>WARSINI</v>
          </cell>
          <cell r="O6031" t="str">
            <v>KAMSO</v>
          </cell>
          <cell r="P6031" t="str">
            <v>3302230608080006</v>
          </cell>
          <cell r="Q6031" t="str">
            <v>KAMSO</v>
          </cell>
          <cell r="R6031" t="str">
            <v>KUTALIMAN</v>
          </cell>
          <cell r="S6031" t="str">
            <v>KEDUNGBANTENG</v>
          </cell>
          <cell r="T6031" t="str">
            <v>KUTALIMAN</v>
          </cell>
          <cell r="U6031" t="str">
            <v>001</v>
          </cell>
          <cell r="V6031" t="str">
            <v>002</v>
          </cell>
          <cell r="W6031">
            <v>0</v>
          </cell>
        </row>
        <row r="6032">
          <cell r="B6032" t="str">
            <v>NABILLAH FADIA INAYAH</v>
          </cell>
          <cell r="C6032" t="str">
            <v>33022326062019</v>
          </cell>
          <cell r="D6032" t="str">
            <v>P</v>
          </cell>
          <cell r="E6032" t="str">
            <v>BANYUMAS</v>
          </cell>
          <cell r="F6032" t="str">
            <v>26/06/2019</v>
          </cell>
          <cell r="G6032" t="str">
            <v>Tidak Tahu</v>
          </cell>
          <cell r="H6032" t="str">
            <v>Islam</v>
          </cell>
          <cell r="I6032" t="str">
            <v>Belum Kawin</v>
          </cell>
          <cell r="J6032" t="str">
            <v>Anak</v>
          </cell>
          <cell r="K6032" t="str">
            <v>04</v>
          </cell>
          <cell r="L6032" t="str">
            <v>Tidak/Belum Sekolah</v>
          </cell>
          <cell r="M6032" t="str">
            <v>Belum/Tidak Bekerja</v>
          </cell>
          <cell r="N6032" t="str">
            <v>NOVIATI INAYAH</v>
          </cell>
          <cell r="O6032" t="str">
            <v>LUKMAN</v>
          </cell>
          <cell r="P6032" t="str">
            <v>3302232806190002</v>
          </cell>
          <cell r="Q6032" t="str">
            <v>LUKMAN</v>
          </cell>
          <cell r="R6032" t="str">
            <v>KUTALIMAN</v>
          </cell>
          <cell r="S6032" t="str">
            <v>KEDUNGBANTENG</v>
          </cell>
          <cell r="T6032" t="str">
            <v>KUTALIMAN</v>
          </cell>
          <cell r="U6032" t="str">
            <v>006</v>
          </cell>
          <cell r="V6032" t="str">
            <v>003</v>
          </cell>
          <cell r="W6032">
            <v>0</v>
          </cell>
        </row>
        <row r="6033">
          <cell r="B6033" t="str">
            <v>LUKMAN</v>
          </cell>
          <cell r="C6033" t="str">
            <v>3172021902780008</v>
          </cell>
          <cell r="D6033" t="str">
            <v>L</v>
          </cell>
          <cell r="E6033" t="str">
            <v>JAKARTA</v>
          </cell>
          <cell r="F6033" t="str">
            <v>13/11/1978</v>
          </cell>
          <cell r="G6033" t="str">
            <v>Tidak Tahu</v>
          </cell>
          <cell r="H6033" t="str">
            <v>Islam</v>
          </cell>
          <cell r="I6033" t="str">
            <v>Kawin</v>
          </cell>
          <cell r="J6033" t="str">
            <v>Kepala Keluarga</v>
          </cell>
          <cell r="K6033" t="str">
            <v>01</v>
          </cell>
          <cell r="L6033" t="str">
            <v>SLTA/Sederajat</v>
          </cell>
          <cell r="M6033" t="str">
            <v>Karyawan Swasta</v>
          </cell>
          <cell r="N6033" t="str">
            <v>KALIDAH</v>
          </cell>
          <cell r="O6033" t="str">
            <v>RAKIM</v>
          </cell>
          <cell r="P6033" t="str">
            <v>3302232806190002</v>
          </cell>
          <cell r="Q6033" t="str">
            <v>LUKMAN</v>
          </cell>
          <cell r="R6033" t="str">
            <v>KUTALIMAN</v>
          </cell>
          <cell r="S6033" t="str">
            <v>KEDUNGBANTENG</v>
          </cell>
          <cell r="T6033" t="str">
            <v>KUTALIMAN</v>
          </cell>
          <cell r="U6033" t="str">
            <v>006</v>
          </cell>
          <cell r="V6033" t="str">
            <v>003</v>
          </cell>
          <cell r="W6033">
            <v>0</v>
          </cell>
        </row>
        <row r="6034">
          <cell r="B6034" t="str">
            <v>RIZQI NURZAMMI</v>
          </cell>
          <cell r="C6034" t="str">
            <v>3328110201930003</v>
          </cell>
          <cell r="D6034" t="str">
            <v>L</v>
          </cell>
          <cell r="E6034" t="str">
            <v>TEGAL</v>
          </cell>
          <cell r="F6034" t="str">
            <v>02/01/1993</v>
          </cell>
          <cell r="G6034" t="str">
            <v>Tidak Tahu</v>
          </cell>
          <cell r="H6034" t="str">
            <v>Islam</v>
          </cell>
          <cell r="I6034" t="str">
            <v>Kawin</v>
          </cell>
          <cell r="J6034" t="str">
            <v>Kepala Keluarga</v>
          </cell>
          <cell r="K6034" t="str">
            <v>01</v>
          </cell>
          <cell r="L6034" t="str">
            <v>Diploma IV/Strata I</v>
          </cell>
          <cell r="M6034" t="str">
            <v>Karyawan Swasta</v>
          </cell>
          <cell r="N6034" t="str">
            <v>ISTIQOMAH</v>
          </cell>
          <cell r="O6034" t="str">
            <v>M TAUFIK</v>
          </cell>
          <cell r="P6034" t="str">
            <v>3302231807190002</v>
          </cell>
          <cell r="Q6034" t="str">
            <v>RIZQI NURZAMMI</v>
          </cell>
          <cell r="R6034" t="str">
            <v>KUTALIMAN</v>
          </cell>
          <cell r="S6034" t="str">
            <v>KEDUNGBANTENG</v>
          </cell>
          <cell r="T6034" t="str">
            <v>KUTALIMAN</v>
          </cell>
          <cell r="U6034" t="str">
            <v>001</v>
          </cell>
          <cell r="V6034" t="str">
            <v>003</v>
          </cell>
          <cell r="W6034" t="str">
            <v>Indonesia</v>
          </cell>
        </row>
        <row r="6035">
          <cell r="B6035" t="str">
            <v>RINAH SUCIATI</v>
          </cell>
          <cell r="C6035" t="str">
            <v>3302226804840001</v>
          </cell>
          <cell r="D6035" t="str">
            <v>P</v>
          </cell>
          <cell r="E6035" t="str">
            <v>BANYUMAS</v>
          </cell>
          <cell r="F6035" t="str">
            <v>28/04/1984</v>
          </cell>
          <cell r="G6035" t="str">
            <v>Tidak Tahu</v>
          </cell>
          <cell r="H6035" t="str">
            <v>Islam</v>
          </cell>
          <cell r="I6035" t="str">
            <v>Kawin</v>
          </cell>
          <cell r="J6035" t="str">
            <v>Istri</v>
          </cell>
          <cell r="K6035" t="str">
            <v>03</v>
          </cell>
          <cell r="L6035" t="str">
            <v>SLTA/Sederajat</v>
          </cell>
          <cell r="M6035" t="str">
            <v>Mengurus Rumah Tangga</v>
          </cell>
          <cell r="N6035" t="str">
            <v>KAREM</v>
          </cell>
          <cell r="O6035" t="str">
            <v>AHMAD MUHIBIN</v>
          </cell>
          <cell r="P6035" t="str">
            <v>3302231710060027</v>
          </cell>
          <cell r="Q6035" t="str">
            <v>NASIKHUN TOIF</v>
          </cell>
          <cell r="R6035" t="str">
            <v>KUTALIMAN</v>
          </cell>
          <cell r="S6035" t="str">
            <v>KEDUNGBANTENG</v>
          </cell>
          <cell r="T6035" t="str">
            <v>KUTALIMAN</v>
          </cell>
          <cell r="U6035" t="str">
            <v>006</v>
          </cell>
          <cell r="V6035" t="str">
            <v>002</v>
          </cell>
          <cell r="W6035" t="str">
            <v>Indonesia</v>
          </cell>
        </row>
        <row r="6036">
          <cell r="B6036" t="str">
            <v>GIAN SIKARINI</v>
          </cell>
          <cell r="C6036" t="str">
            <v>3302225605090004</v>
          </cell>
          <cell r="D6036" t="str">
            <v>P</v>
          </cell>
          <cell r="E6036" t="str">
            <v>BANYUMAS</v>
          </cell>
          <cell r="F6036" t="str">
            <v>16/05/2009</v>
          </cell>
          <cell r="G6036" t="str">
            <v>Tidak Tahu</v>
          </cell>
          <cell r="H6036" t="str">
            <v>Islam</v>
          </cell>
          <cell r="I6036" t="str">
            <v>Belum Kawin</v>
          </cell>
          <cell r="J6036" t="str">
            <v>Anak</v>
          </cell>
          <cell r="K6036" t="str">
            <v>04</v>
          </cell>
          <cell r="L6036" t="str">
            <v>Tidak/Belum Sekolah</v>
          </cell>
          <cell r="M6036" t="str">
            <v>Belum/Tidak Bekerja</v>
          </cell>
          <cell r="N6036" t="str">
            <v>RINAH SUCIATI</v>
          </cell>
          <cell r="O6036" t="str">
            <v>TARWO</v>
          </cell>
          <cell r="P6036" t="str">
            <v>3302231710060027</v>
          </cell>
          <cell r="Q6036" t="str">
            <v>NASIKHUN TOIF</v>
          </cell>
          <cell r="R6036" t="str">
            <v>KUTALIMAN</v>
          </cell>
          <cell r="S6036" t="str">
            <v>KEDUNGBANTENG</v>
          </cell>
          <cell r="T6036" t="str">
            <v>KUTALIMAN</v>
          </cell>
          <cell r="U6036" t="str">
            <v>006</v>
          </cell>
          <cell r="V6036" t="str">
            <v>002</v>
          </cell>
          <cell r="W6036" t="str">
            <v>Indonesia</v>
          </cell>
        </row>
        <row r="6037">
          <cell r="B6037" t="str">
            <v>FATHIYA NAURA AZAHRA</v>
          </cell>
          <cell r="C6037" t="str">
            <v>330223691119000</v>
          </cell>
          <cell r="D6037" t="str">
            <v>P</v>
          </cell>
          <cell r="E6037" t="str">
            <v>BANYUMAS</v>
          </cell>
          <cell r="F6037" t="str">
            <v>29/11/2019</v>
          </cell>
          <cell r="G6037" t="str">
            <v>Tidak Tahu</v>
          </cell>
          <cell r="H6037" t="str">
            <v>Islam</v>
          </cell>
          <cell r="I6037" t="str">
            <v>Belum Kawin</v>
          </cell>
          <cell r="J6037" t="str">
            <v>Anak</v>
          </cell>
          <cell r="K6037" t="str">
            <v>04</v>
          </cell>
          <cell r="L6037" t="str">
            <v>Tidak/Belum Sekolah</v>
          </cell>
          <cell r="M6037" t="str">
            <v>Belum/Tidak Bekerja</v>
          </cell>
          <cell r="N6037" t="str">
            <v>SITI BANIYAH</v>
          </cell>
          <cell r="O6037" t="str">
            <v>BUDI PURWANTO</v>
          </cell>
          <cell r="P6037" t="str">
            <v>3302230412130001</v>
          </cell>
          <cell r="Q6037" t="str">
            <v>BUDI PURWANTO</v>
          </cell>
          <cell r="R6037" t="str">
            <v>KUTALIMAN</v>
          </cell>
          <cell r="S6037" t="str">
            <v>KEDUNGBANTENG</v>
          </cell>
          <cell r="T6037" t="str">
            <v>KUTALIMAN</v>
          </cell>
          <cell r="U6037" t="str">
            <v>007</v>
          </cell>
          <cell r="V6037" t="str">
            <v>004</v>
          </cell>
          <cell r="W6037" t="str">
            <v>Indonesia</v>
          </cell>
        </row>
        <row r="6038">
          <cell r="B6038" t="str">
            <v>SUYATNO</v>
          </cell>
          <cell r="C6038" t="str">
            <v>3302181706840002</v>
          </cell>
          <cell r="D6038" t="str">
            <v>L</v>
          </cell>
          <cell r="E6038" t="str">
            <v>BANYUMAS</v>
          </cell>
          <cell r="F6038" t="str">
            <v>17/06/1984</v>
          </cell>
          <cell r="G6038" t="str">
            <v>Tidak Tahu</v>
          </cell>
          <cell r="H6038" t="str">
            <v>Islam</v>
          </cell>
          <cell r="I6038" t="str">
            <v>Kawin</v>
          </cell>
          <cell r="J6038" t="str">
            <v>Kepala Keluarga</v>
          </cell>
          <cell r="K6038" t="str">
            <v>01</v>
          </cell>
          <cell r="L6038" t="str">
            <v>Tamat SD/Sederajat</v>
          </cell>
          <cell r="M6038" t="str">
            <v>Wiraswasta</v>
          </cell>
          <cell r="N6038" t="str">
            <v>RASEM</v>
          </cell>
          <cell r="O6038" t="str">
            <v>KHAERURI DARSIM</v>
          </cell>
          <cell r="P6038" t="str">
            <v/>
          </cell>
          <cell r="Q6038" t="str">
            <v>SUYATNO</v>
          </cell>
          <cell r="R6038" t="str">
            <v>KUTALIMAN</v>
          </cell>
          <cell r="S6038" t="str">
            <v>KEDUNGBANTENG</v>
          </cell>
          <cell r="T6038" t="str">
            <v>KUTALIMAN</v>
          </cell>
          <cell r="U6038" t="str">
            <v>003</v>
          </cell>
          <cell r="V6038" t="str">
            <v>002</v>
          </cell>
          <cell r="W6038" t="str">
            <v>Indonesia</v>
          </cell>
        </row>
        <row r="6039">
          <cell r="B6039" t="str">
            <v>ELISA FITRIANA</v>
          </cell>
          <cell r="C6039" t="str">
            <v>330223441219000</v>
          </cell>
          <cell r="D6039" t="str">
            <v>P</v>
          </cell>
          <cell r="E6039" t="str">
            <v>BANYUMAS</v>
          </cell>
          <cell r="F6039" t="str">
            <v>04/12/2019</v>
          </cell>
          <cell r="G6039" t="str">
            <v>Tidak Tahu</v>
          </cell>
          <cell r="H6039" t="str">
            <v>Islam</v>
          </cell>
          <cell r="I6039" t="str">
            <v>Belum Kawin</v>
          </cell>
          <cell r="J6039" t="str">
            <v>Anak</v>
          </cell>
          <cell r="K6039" t="str">
            <v>04</v>
          </cell>
          <cell r="L6039" t="str">
            <v>Tidak/Belum Sekolah</v>
          </cell>
          <cell r="M6039" t="str">
            <v>Belum/Tidak Bekerja</v>
          </cell>
          <cell r="N6039" t="str">
            <v>KARSITI</v>
          </cell>
          <cell r="O6039" t="str">
            <v>TIRAM</v>
          </cell>
          <cell r="P6039" t="str">
            <v>3302231605120005</v>
          </cell>
          <cell r="Q6039" t="str">
            <v>TIRAM</v>
          </cell>
          <cell r="R6039" t="str">
            <v>KUTALIMAN</v>
          </cell>
          <cell r="S6039" t="str">
            <v>KEDUNGBANTENG</v>
          </cell>
          <cell r="T6039" t="str">
            <v>KUTALIMAN</v>
          </cell>
          <cell r="U6039" t="str">
            <v>006</v>
          </cell>
          <cell r="V6039" t="str">
            <v>002</v>
          </cell>
          <cell r="W6039" t="str">
            <v>Indonesia</v>
          </cell>
        </row>
        <row r="6040">
          <cell r="B6040" t="str">
            <v>ADE DWI AJI SAPUTRA</v>
          </cell>
          <cell r="C6040" t="str">
            <v>3302231505170004</v>
          </cell>
          <cell r="D6040" t="str">
            <v>L</v>
          </cell>
          <cell r="E6040" t="str">
            <v>BANYUMAS</v>
          </cell>
          <cell r="F6040" t="str">
            <v>15/05/2017</v>
          </cell>
          <cell r="G6040" t="str">
            <v>Tidak Tahu</v>
          </cell>
          <cell r="H6040" t="str">
            <v>Islam</v>
          </cell>
          <cell r="I6040" t="str">
            <v>Belum Kawin</v>
          </cell>
          <cell r="J6040" t="str">
            <v>Anak</v>
          </cell>
          <cell r="K6040" t="str">
            <v>04</v>
          </cell>
          <cell r="L6040" t="str">
            <v>Tidak/Belum Sekolah</v>
          </cell>
          <cell r="M6040" t="str">
            <v>Belum/Tidak Bekerja</v>
          </cell>
          <cell r="N6040" t="str">
            <v>KARSITI</v>
          </cell>
          <cell r="O6040" t="str">
            <v>TIRAM</v>
          </cell>
          <cell r="P6040" t="str">
            <v>3302231605120005</v>
          </cell>
          <cell r="Q6040" t="str">
            <v>TIRAM</v>
          </cell>
          <cell r="R6040" t="str">
            <v>KUTALIMAN</v>
          </cell>
          <cell r="S6040" t="str">
            <v>KEDUNGBANTENG</v>
          </cell>
          <cell r="T6040" t="str">
            <v>KUTALIMAN</v>
          </cell>
          <cell r="U6040" t="str">
            <v>006</v>
          </cell>
          <cell r="V6040" t="str">
            <v>002</v>
          </cell>
          <cell r="W6040" t="str">
            <v>Indonesia</v>
          </cell>
        </row>
        <row r="6041">
          <cell r="B6041" t="str">
            <v>AZZAHRA MEYSA RAMADANI</v>
          </cell>
          <cell r="C6041" t="str">
            <v>3302235905190002</v>
          </cell>
          <cell r="D6041" t="str">
            <v>P</v>
          </cell>
          <cell r="E6041" t="str">
            <v>BANYUMAS</v>
          </cell>
          <cell r="F6041" t="str">
            <v>19/05/2019</v>
          </cell>
          <cell r="G6041" t="str">
            <v>Tidak Tahu</v>
          </cell>
          <cell r="H6041" t="str">
            <v>Islam</v>
          </cell>
          <cell r="I6041" t="str">
            <v>Belum Kawin</v>
          </cell>
          <cell r="J6041" t="str">
            <v>Anak</v>
          </cell>
          <cell r="K6041" t="str">
            <v>04</v>
          </cell>
          <cell r="L6041" t="str">
            <v>Tidak/Belum Sekolah</v>
          </cell>
          <cell r="M6041" t="str">
            <v>Belum/Tidak Bekerja</v>
          </cell>
          <cell r="N6041" t="str">
            <v>SITI NUR ROBINGAH</v>
          </cell>
          <cell r="O6041" t="str">
            <v>SUROTO</v>
          </cell>
          <cell r="P6041" t="str">
            <v>3302232009120003</v>
          </cell>
          <cell r="Q6041" t="str">
            <v>SUROTO</v>
          </cell>
          <cell r="R6041" t="str">
            <v>KUTALIMAN</v>
          </cell>
          <cell r="S6041" t="str">
            <v>KEDUNGBANTENG</v>
          </cell>
          <cell r="T6041" t="str">
            <v>KUTALIMAN</v>
          </cell>
          <cell r="U6041" t="str">
            <v>007</v>
          </cell>
          <cell r="V6041" t="str">
            <v>002</v>
          </cell>
          <cell r="W6041" t="str">
            <v>Indonesia</v>
          </cell>
        </row>
        <row r="6042">
          <cell r="B6042" t="str">
            <v>RAKHMAT BASUKI</v>
          </cell>
          <cell r="C6042" t="str">
            <v>6171030905820019</v>
          </cell>
          <cell r="D6042" t="str">
            <v>L</v>
          </cell>
          <cell r="E6042" t="str">
            <v>BANYUMAS</v>
          </cell>
          <cell r="F6042" t="str">
            <v>09/05/1982</v>
          </cell>
          <cell r="G6042" t="str">
            <v>O</v>
          </cell>
          <cell r="H6042" t="str">
            <v>Islam</v>
          </cell>
          <cell r="I6042" t="str">
            <v>Cerai Hidup</v>
          </cell>
          <cell r="J6042" t="str">
            <v>Kepala Keluarga</v>
          </cell>
          <cell r="K6042" t="str">
            <v>01</v>
          </cell>
          <cell r="L6042" t="str">
            <v>SLTA/Sederajat</v>
          </cell>
          <cell r="M6042" t="str">
            <v>WIRASWASTA</v>
          </cell>
          <cell r="N6042" t="str">
            <v>YUTINAH</v>
          </cell>
          <cell r="O6042" t="str">
            <v>RAKHMAT DALDIRI</v>
          </cell>
          <cell r="P6042" t="str">
            <v>330223</v>
          </cell>
          <cell r="Q6042" t="str">
            <v>RAKHMAT BASUKI</v>
          </cell>
          <cell r="R6042" t="str">
            <v>KUTALIMAN</v>
          </cell>
          <cell r="S6042" t="str">
            <v>KEDUNGBANTENG</v>
          </cell>
          <cell r="T6042" t="str">
            <v>KUTALIMAN</v>
          </cell>
          <cell r="U6042" t="str">
            <v>001</v>
          </cell>
          <cell r="V6042" t="str">
            <v>004</v>
          </cell>
          <cell r="W6042" t="str">
            <v>Indonesia</v>
          </cell>
        </row>
        <row r="6043">
          <cell r="B6043" t="str">
            <v>ABDUL KARIM</v>
          </cell>
          <cell r="C6043" t="str">
            <v>2171042811640004</v>
          </cell>
          <cell r="D6043" t="str">
            <v>L</v>
          </cell>
          <cell r="E6043" t="str">
            <v>BATAM</v>
          </cell>
          <cell r="F6043" t="str">
            <v>28/11/1964</v>
          </cell>
          <cell r="G6043" t="str">
            <v>Tidak Tahu</v>
          </cell>
          <cell r="H6043" t="str">
            <v>Islam</v>
          </cell>
          <cell r="I6043" t="str">
            <v>Kawin</v>
          </cell>
          <cell r="J6043" t="str">
            <v>Kepala Keluarga</v>
          </cell>
          <cell r="K6043" t="str">
            <v>01</v>
          </cell>
          <cell r="L6043" t="str">
            <v>Tidak/Belum Sekolah</v>
          </cell>
          <cell r="M6043" t="str">
            <v>Karyawan Swasta</v>
          </cell>
          <cell r="N6043" t="str">
            <v>HALIPAH</v>
          </cell>
          <cell r="O6043" t="str">
            <v>HIREHIFR</v>
          </cell>
          <cell r="P6043" t="str">
            <v/>
          </cell>
          <cell r="Q6043" t="str">
            <v>ABDUL KARIM</v>
          </cell>
          <cell r="R6043" t="str">
            <v>KUTALIMAN</v>
          </cell>
          <cell r="S6043" t="str">
            <v>KEDUNGBANTENG</v>
          </cell>
          <cell r="T6043" t="str">
            <v>KUTALIMAN</v>
          </cell>
          <cell r="U6043" t="str">
            <v>003</v>
          </cell>
          <cell r="V6043" t="str">
            <v>003</v>
          </cell>
          <cell r="W6043" t="str">
            <v>Indonesia</v>
          </cell>
        </row>
        <row r="6044">
          <cell r="B6044" t="str">
            <v>FAJAR LESTIONO</v>
          </cell>
          <cell r="C6044" t="str">
            <v>3302171109900005</v>
          </cell>
          <cell r="D6044" t="str">
            <v>L</v>
          </cell>
          <cell r="E6044" t="str">
            <v>BANYUMAS</v>
          </cell>
          <cell r="F6044" t="str">
            <v>11/09/1990</v>
          </cell>
          <cell r="G6044" t="str">
            <v>Tidak Tahu</v>
          </cell>
          <cell r="H6044" t="str">
            <v>Islam</v>
          </cell>
          <cell r="I6044" t="str">
            <v>Kawin</v>
          </cell>
          <cell r="J6044" t="str">
            <v>Kepala Keluarga</v>
          </cell>
          <cell r="K6044" t="str">
            <v>01</v>
          </cell>
          <cell r="L6044" t="str">
            <v>SLTA/Sederajat</v>
          </cell>
          <cell r="M6044" t="str">
            <v>Wiraswasta</v>
          </cell>
          <cell r="N6044" t="str">
            <v>YUSWATI</v>
          </cell>
          <cell r="O6044" t="str">
            <v>SOLEH MUNTOHAR</v>
          </cell>
          <cell r="P6044" t="str">
            <v>3302231701200002</v>
          </cell>
          <cell r="Q6044" t="str">
            <v>FAJAR LESTIONO</v>
          </cell>
          <cell r="R6044" t="str">
            <v>KUTALIMAN</v>
          </cell>
          <cell r="S6044" t="str">
            <v>KEDUNGBANTENG</v>
          </cell>
          <cell r="T6044" t="str">
            <v>KUTALIMAN</v>
          </cell>
          <cell r="U6044" t="str">
            <v>007</v>
          </cell>
          <cell r="V6044" t="str">
            <v>004</v>
          </cell>
          <cell r="W6044" t="str">
            <v>Indonesia</v>
          </cell>
        </row>
        <row r="6045">
          <cell r="B6045" t="str">
            <v>TIARA SEKAR PRATIWI</v>
          </cell>
          <cell r="C6045" t="str">
            <v>3302126909960002</v>
          </cell>
          <cell r="D6045" t="str">
            <v>P</v>
          </cell>
          <cell r="E6045" t="str">
            <v>BANYUMAS</v>
          </cell>
          <cell r="F6045" t="str">
            <v>29/09/1996</v>
          </cell>
          <cell r="G6045" t="str">
            <v>Tidak Tahu</v>
          </cell>
          <cell r="H6045" t="str">
            <v>Islam</v>
          </cell>
          <cell r="I6045" t="str">
            <v>Kawin</v>
          </cell>
          <cell r="J6045" t="str">
            <v>Istri</v>
          </cell>
          <cell r="K6045" t="str">
            <v>03</v>
          </cell>
          <cell r="L6045" t="str">
            <v>SLTA/Sederajat</v>
          </cell>
          <cell r="M6045" t="str">
            <v>Mengurus Rumah Tangga</v>
          </cell>
          <cell r="N6045" t="str">
            <v>NARSILEM</v>
          </cell>
          <cell r="O6045" t="str">
            <v>SUTRISNO</v>
          </cell>
          <cell r="P6045" t="str">
            <v>330223</v>
          </cell>
          <cell r="Q6045" t="str">
            <v>AGUS PRIANTO</v>
          </cell>
          <cell r="R6045" t="str">
            <v>KUTALIMAN</v>
          </cell>
          <cell r="S6045" t="str">
            <v>KEDUNGBANTENG</v>
          </cell>
          <cell r="T6045" t="str">
            <v>KUTALIMAN</v>
          </cell>
          <cell r="U6045" t="str">
            <v>001</v>
          </cell>
          <cell r="V6045" t="str">
            <v>001</v>
          </cell>
          <cell r="W6045" t="str">
            <v>Indonesia</v>
          </cell>
        </row>
        <row r="6046">
          <cell r="B6046" t="str">
            <v>MUHAMAD BAKHTIAR NURUL MUBIN</v>
          </cell>
          <cell r="C6046" t="str">
            <v>3302220807960001</v>
          </cell>
          <cell r="D6046" t="str">
            <v>L</v>
          </cell>
          <cell r="E6046" t="str">
            <v>BANYUMAS</v>
          </cell>
          <cell r="F6046" t="str">
            <v>08/07/1996</v>
          </cell>
          <cell r="G6046" t="str">
            <v>Tidak Tahu</v>
          </cell>
          <cell r="H6046" t="str">
            <v>Islam</v>
          </cell>
          <cell r="I6046" t="str">
            <v>Kawin</v>
          </cell>
          <cell r="J6046" t="str">
            <v>Kepala Keluarga</v>
          </cell>
          <cell r="K6046" t="str">
            <v>01</v>
          </cell>
          <cell r="L6046" t="str">
            <v>SLTA/Sederajat</v>
          </cell>
          <cell r="M6046" t="str">
            <v>Karyawan Swasta</v>
          </cell>
          <cell r="N6046">
            <v>0</v>
          </cell>
          <cell r="O6046">
            <v>0</v>
          </cell>
          <cell r="P6046" t="str">
            <v/>
          </cell>
          <cell r="Q6046" t="str">
            <v>MUHAMAD BAKHTIAR NURUL MUBIN</v>
          </cell>
          <cell r="R6046" t="str">
            <v>KUTALIMAN</v>
          </cell>
          <cell r="S6046" t="str">
            <v>KEDUNGBANTENG</v>
          </cell>
          <cell r="T6046" t="str">
            <v>KUTALIMAN</v>
          </cell>
          <cell r="U6046" t="str">
            <v>001</v>
          </cell>
          <cell r="V6046" t="str">
            <v>002</v>
          </cell>
          <cell r="W6046" t="str">
            <v>Indonesia</v>
          </cell>
        </row>
        <row r="6047">
          <cell r="B6047" t="str">
            <v>SECHUN AMIN</v>
          </cell>
          <cell r="C6047" t="str">
            <v>3303022009840004</v>
          </cell>
          <cell r="D6047" t="str">
            <v>L</v>
          </cell>
          <cell r="E6047" t="str">
            <v>BANYUMAS</v>
          </cell>
          <cell r="F6047" t="str">
            <v>20/09/1984</v>
          </cell>
          <cell r="G6047" t="str">
            <v>Tidak Tahu</v>
          </cell>
          <cell r="H6047" t="str">
            <v>Islam</v>
          </cell>
          <cell r="I6047" t="str">
            <v>Kawin</v>
          </cell>
          <cell r="J6047" t="str">
            <v>Kepala Keluarga</v>
          </cell>
          <cell r="K6047" t="str">
            <v>01</v>
          </cell>
          <cell r="L6047" t="str">
            <v>SLTP/Sederajat</v>
          </cell>
          <cell r="M6047" t="str">
            <v>Karyawan Swasta</v>
          </cell>
          <cell r="N6047" t="str">
            <v>SITI</v>
          </cell>
          <cell r="O6047" t="str">
            <v>ACH. NASRUDIN</v>
          </cell>
          <cell r="P6047" t="str">
            <v>3302232702170001</v>
          </cell>
          <cell r="Q6047" t="str">
            <v>SECHUN AMIN</v>
          </cell>
          <cell r="R6047" t="str">
            <v>KUTALIMAN</v>
          </cell>
          <cell r="S6047" t="str">
            <v>KEDUNGBANTENG</v>
          </cell>
          <cell r="T6047" t="str">
            <v>KUTALIMAN</v>
          </cell>
          <cell r="U6047" t="str">
            <v>002</v>
          </cell>
          <cell r="V6047" t="str">
            <v>001</v>
          </cell>
          <cell r="W6047" t="str">
            <v>Indonesia</v>
          </cell>
        </row>
        <row r="6048">
          <cell r="B6048" t="str">
            <v>NINA MARLIYANI</v>
          </cell>
          <cell r="C6048" t="str">
            <v>3303025906890002</v>
          </cell>
          <cell r="D6048" t="str">
            <v>P</v>
          </cell>
          <cell r="E6048" t="str">
            <v>PURBALINGGA</v>
          </cell>
          <cell r="F6048" t="str">
            <v>19/06/1989</v>
          </cell>
          <cell r="G6048" t="str">
            <v>Tidak Tahu</v>
          </cell>
          <cell r="H6048" t="str">
            <v>Islam</v>
          </cell>
          <cell r="I6048" t="str">
            <v>Kawin</v>
          </cell>
          <cell r="J6048" t="str">
            <v>Istri</v>
          </cell>
          <cell r="K6048" t="str">
            <v>03</v>
          </cell>
          <cell r="L6048" t="str">
            <v>SLTP/Sederajat</v>
          </cell>
          <cell r="M6048" t="str">
            <v>Karyawan Swasta</v>
          </cell>
          <cell r="N6048" t="str">
            <v>RUTI ASTUTI</v>
          </cell>
          <cell r="O6048" t="str">
            <v>JUMAIN</v>
          </cell>
          <cell r="P6048" t="str">
            <v>3302232702170001</v>
          </cell>
          <cell r="Q6048" t="str">
            <v>SECHUN AMIN</v>
          </cell>
          <cell r="R6048" t="str">
            <v>KUTALIMAN</v>
          </cell>
          <cell r="S6048" t="str">
            <v>KEDUNGBANTENG</v>
          </cell>
          <cell r="T6048" t="str">
            <v>KUTALIMAN</v>
          </cell>
          <cell r="U6048" t="str">
            <v>002</v>
          </cell>
          <cell r="V6048" t="str">
            <v>001</v>
          </cell>
          <cell r="W6048" t="str">
            <v>Indonesia</v>
          </cell>
        </row>
        <row r="6049">
          <cell r="B6049" t="str">
            <v>REFAN FAISAL RAHMAT</v>
          </cell>
          <cell r="C6049" t="str">
            <v>3303022009090002</v>
          </cell>
          <cell r="D6049" t="str">
            <v>L</v>
          </cell>
          <cell r="E6049" t="str">
            <v>PURBALINGGA</v>
          </cell>
          <cell r="F6049" t="str">
            <v>20/09/2009</v>
          </cell>
          <cell r="G6049" t="str">
            <v>Tidak Tahu</v>
          </cell>
          <cell r="H6049" t="str">
            <v>Islam</v>
          </cell>
          <cell r="I6049" t="str">
            <v>Belum Kawin</v>
          </cell>
          <cell r="J6049" t="str">
            <v>Anak</v>
          </cell>
          <cell r="K6049" t="str">
            <v>04</v>
          </cell>
          <cell r="L6049" t="str">
            <v>Tidak/Belum Sekolah</v>
          </cell>
          <cell r="M6049" t="str">
            <v>Belum/Tidak Bekerja</v>
          </cell>
          <cell r="N6049" t="str">
            <v>NINA MARLINA</v>
          </cell>
          <cell r="O6049" t="str">
            <v>SECHUN AMIN</v>
          </cell>
          <cell r="P6049" t="str">
            <v>3302232702170001</v>
          </cell>
          <cell r="Q6049" t="str">
            <v>SECHUN AMIN</v>
          </cell>
          <cell r="R6049" t="str">
            <v>KUTALIMAN</v>
          </cell>
          <cell r="S6049" t="str">
            <v>KEDUNGBANTENG</v>
          </cell>
          <cell r="T6049" t="str">
            <v>KUTALIMAN</v>
          </cell>
          <cell r="U6049" t="str">
            <v>002</v>
          </cell>
          <cell r="V6049" t="str">
            <v>001</v>
          </cell>
          <cell r="W6049" t="str">
            <v>Indonesia</v>
          </cell>
        </row>
        <row r="6050">
          <cell r="B6050" t="str">
            <v>FANI DWI SELINA</v>
          </cell>
          <cell r="C6050" t="str">
            <v>3302236807170001</v>
          </cell>
          <cell r="D6050" t="str">
            <v>P</v>
          </cell>
          <cell r="E6050" t="str">
            <v>BANYUMAS</v>
          </cell>
          <cell r="F6050" t="str">
            <v>28/07/2017</v>
          </cell>
          <cell r="G6050" t="str">
            <v>Tidak Tahu</v>
          </cell>
          <cell r="H6050" t="str">
            <v>Islam</v>
          </cell>
          <cell r="I6050" t="str">
            <v>Belum Kawin</v>
          </cell>
          <cell r="J6050" t="str">
            <v>Anak</v>
          </cell>
          <cell r="K6050" t="str">
            <v>04</v>
          </cell>
          <cell r="L6050" t="str">
            <v>Tidak/Belum Sekolah</v>
          </cell>
          <cell r="M6050" t="str">
            <v>Belum/Tidak Bekerja</v>
          </cell>
          <cell r="N6050" t="str">
            <v>NINA MARLINA</v>
          </cell>
          <cell r="O6050" t="str">
            <v>SECHUN AMIN</v>
          </cell>
          <cell r="P6050" t="str">
            <v>3302232702170001</v>
          </cell>
          <cell r="Q6050" t="str">
            <v>SECHUN AMIN</v>
          </cell>
          <cell r="R6050" t="str">
            <v>KUTALIMAN</v>
          </cell>
          <cell r="S6050" t="str">
            <v>KEDUNGBANTENG</v>
          </cell>
          <cell r="T6050" t="str">
            <v>KUTALIMAN</v>
          </cell>
          <cell r="U6050" t="str">
            <v>002</v>
          </cell>
          <cell r="V6050" t="str">
            <v>001</v>
          </cell>
          <cell r="W6050" t="str">
            <v>Indonesia</v>
          </cell>
        </row>
        <row r="6051">
          <cell r="B6051" t="str">
            <v>KUAT WAHYONO</v>
          </cell>
          <cell r="C6051" t="str">
            <v>3302230903870003</v>
          </cell>
          <cell r="D6051" t="str">
            <v>L</v>
          </cell>
          <cell r="E6051" t="str">
            <v>BANYUMAS</v>
          </cell>
          <cell r="F6051" t="str">
            <v>09/03/1987</v>
          </cell>
          <cell r="G6051" t="str">
            <v>Tidak Tahu</v>
          </cell>
          <cell r="H6051" t="str">
            <v>Islam</v>
          </cell>
          <cell r="I6051" t="str">
            <v>Kawin</v>
          </cell>
          <cell r="J6051" t="str">
            <v>Kepala Keluarga</v>
          </cell>
          <cell r="K6051" t="str">
            <v>01</v>
          </cell>
          <cell r="L6051" t="str">
            <v>Tamat SD/Sederajat</v>
          </cell>
          <cell r="M6051" t="str">
            <v>Buruh Harian Lepas</v>
          </cell>
          <cell r="N6051" t="str">
            <v>AMINAH</v>
          </cell>
          <cell r="O6051" t="str">
            <v>HADI SUKARTO</v>
          </cell>
          <cell r="P6051" t="str">
            <v>3302230907150004</v>
          </cell>
          <cell r="Q6051" t="str">
            <v>KUAT WAHYONO</v>
          </cell>
          <cell r="R6051" t="str">
            <v>KUTALIMAN</v>
          </cell>
          <cell r="S6051" t="str">
            <v>KEDUNGBANTENG</v>
          </cell>
          <cell r="T6051" t="str">
            <v>KUTALIMAN</v>
          </cell>
          <cell r="U6051" t="str">
            <v>001</v>
          </cell>
          <cell r="V6051" t="str">
            <v>002</v>
          </cell>
          <cell r="W6051" t="str">
            <v>Indonesia</v>
          </cell>
        </row>
        <row r="6052">
          <cell r="B6052" t="str">
            <v>RIDHO RAMADHANI</v>
          </cell>
          <cell r="C6052" t="str">
            <v>3302230208110001</v>
          </cell>
          <cell r="D6052" t="str">
            <v>L</v>
          </cell>
          <cell r="E6052" t="str">
            <v>BANYUMAS</v>
          </cell>
          <cell r="F6052" t="str">
            <v>02/08/2011</v>
          </cell>
          <cell r="G6052" t="str">
            <v>Tidak Tahu</v>
          </cell>
          <cell r="H6052" t="str">
            <v>Islam</v>
          </cell>
          <cell r="I6052" t="str">
            <v>Belum Kawin</v>
          </cell>
          <cell r="J6052" t="str">
            <v>Anak</v>
          </cell>
          <cell r="K6052" t="str">
            <v>04</v>
          </cell>
          <cell r="L6052" t="str">
            <v>Tidak/Belum Sekolah</v>
          </cell>
          <cell r="M6052" t="str">
            <v>Belum/Tidak Bekerja</v>
          </cell>
          <cell r="N6052" t="str">
            <v>NUR HIDAYAH</v>
          </cell>
          <cell r="O6052" t="str">
            <v>KUAT WAHYONO</v>
          </cell>
          <cell r="P6052" t="str">
            <v>3302230907150004</v>
          </cell>
          <cell r="Q6052" t="str">
            <v>KUAT WAHYONO</v>
          </cell>
          <cell r="R6052" t="str">
            <v>KUTALIMAN</v>
          </cell>
          <cell r="S6052" t="str">
            <v>KEDUNGBANTENG</v>
          </cell>
          <cell r="T6052" t="str">
            <v>KUTALIMAN</v>
          </cell>
          <cell r="U6052" t="str">
            <v>001</v>
          </cell>
          <cell r="V6052" t="str">
            <v>002</v>
          </cell>
          <cell r="W6052" t="str">
            <v>Indonesia</v>
          </cell>
        </row>
        <row r="6053">
          <cell r="B6053" t="str">
            <v>HAJI</v>
          </cell>
          <cell r="C6053" t="str">
            <v>3172010909840006</v>
          </cell>
          <cell r="D6053" t="str">
            <v>L</v>
          </cell>
          <cell r="E6053" t="str">
            <v>TEGAL</v>
          </cell>
          <cell r="F6053" t="str">
            <v>09/09/1984</v>
          </cell>
          <cell r="G6053" t="str">
            <v>Tidak Tahu</v>
          </cell>
          <cell r="H6053" t="str">
            <v>Islam</v>
          </cell>
          <cell r="I6053" t="str">
            <v>Kawin</v>
          </cell>
          <cell r="J6053" t="str">
            <v>Kepala Keluarga</v>
          </cell>
          <cell r="K6053" t="str">
            <v>01</v>
          </cell>
          <cell r="L6053" t="str">
            <v>SLTP/Sederajat</v>
          </cell>
          <cell r="M6053" t="str">
            <v>Karyawan Swasta</v>
          </cell>
          <cell r="N6053" t="str">
            <v>TARSINAH</v>
          </cell>
          <cell r="O6053" t="str">
            <v>CAHYONO</v>
          </cell>
          <cell r="P6053" t="str">
            <v>3302232201180015</v>
          </cell>
          <cell r="Q6053" t="str">
            <v>HAJI</v>
          </cell>
          <cell r="R6053" t="str">
            <v>KUTALIMAN</v>
          </cell>
          <cell r="S6053" t="str">
            <v>KEDUNGBANTENG</v>
          </cell>
          <cell r="T6053" t="str">
            <v>KUTALIMAN</v>
          </cell>
          <cell r="U6053" t="str">
            <v>006</v>
          </cell>
          <cell r="V6053" t="str">
            <v>001</v>
          </cell>
          <cell r="W6053" t="str">
            <v>Indonesia</v>
          </cell>
        </row>
        <row r="6054">
          <cell r="B6054" t="str">
            <v>RENI MUKTIANINGSIH</v>
          </cell>
          <cell r="C6054" t="str">
            <v>3302235511900001</v>
          </cell>
          <cell r="D6054" t="str">
            <v>P</v>
          </cell>
          <cell r="E6054" t="str">
            <v>BANYUMAS</v>
          </cell>
          <cell r="F6054" t="str">
            <v>15/11/1990</v>
          </cell>
          <cell r="G6054" t="str">
            <v>Tidak Tahu</v>
          </cell>
          <cell r="H6054" t="str">
            <v>Islam</v>
          </cell>
          <cell r="I6054" t="str">
            <v>Kawin</v>
          </cell>
          <cell r="J6054" t="str">
            <v>Istri</v>
          </cell>
          <cell r="K6054" t="str">
            <v>03</v>
          </cell>
          <cell r="L6054" t="str">
            <v>Tamat SD/Sederajat</v>
          </cell>
          <cell r="M6054" t="str">
            <v>Mengurus Rumah Tangga</v>
          </cell>
          <cell r="N6054" t="str">
            <v>SARINAH</v>
          </cell>
          <cell r="O6054" t="str">
            <v>KARSO HARSONO</v>
          </cell>
          <cell r="P6054" t="str">
            <v>3302232201180015</v>
          </cell>
          <cell r="Q6054" t="str">
            <v>HAJI</v>
          </cell>
          <cell r="R6054" t="str">
            <v>KUTALIMAN</v>
          </cell>
          <cell r="S6054" t="str">
            <v>KEDUNGBANTENG</v>
          </cell>
          <cell r="T6054" t="str">
            <v>KUTALIMAN</v>
          </cell>
          <cell r="U6054" t="str">
            <v>006</v>
          </cell>
          <cell r="V6054" t="str">
            <v>001</v>
          </cell>
          <cell r="W6054" t="str">
            <v>Indonesia</v>
          </cell>
        </row>
        <row r="6055">
          <cell r="B6055" t="str">
            <v>CINTYA RIZKI NURUL AZZALI</v>
          </cell>
          <cell r="C6055" t="str">
            <v>3302235008150002</v>
          </cell>
          <cell r="D6055" t="str">
            <v>P</v>
          </cell>
          <cell r="E6055" t="str">
            <v>BANYUMAS</v>
          </cell>
          <cell r="F6055" t="str">
            <v>10/08/2015</v>
          </cell>
          <cell r="G6055" t="str">
            <v>Tidak Tahu</v>
          </cell>
          <cell r="H6055" t="str">
            <v>Islam</v>
          </cell>
          <cell r="I6055" t="str">
            <v>Belum Kawin</v>
          </cell>
          <cell r="J6055" t="str">
            <v>Anak</v>
          </cell>
          <cell r="K6055" t="str">
            <v>04</v>
          </cell>
          <cell r="L6055" t="str">
            <v>Tidak/Belum Sekolah</v>
          </cell>
          <cell r="M6055" t="str">
            <v>Belum/Tidak Bekerja</v>
          </cell>
          <cell r="N6055" t="str">
            <v>RENI MUKTIANINGSIH</v>
          </cell>
          <cell r="O6055" t="str">
            <v>HAJI</v>
          </cell>
          <cell r="P6055" t="str">
            <v>3302232201180015</v>
          </cell>
          <cell r="Q6055" t="str">
            <v>HAJI</v>
          </cell>
          <cell r="R6055" t="str">
            <v>KUTALIMAN</v>
          </cell>
          <cell r="S6055" t="str">
            <v>KEDUNGBANTENG</v>
          </cell>
          <cell r="T6055" t="str">
            <v>KUTALIMAN</v>
          </cell>
          <cell r="U6055" t="str">
            <v>006</v>
          </cell>
          <cell r="V6055" t="str">
            <v>001</v>
          </cell>
          <cell r="W6055" t="str">
            <v>Indonesia</v>
          </cell>
        </row>
        <row r="6056">
          <cell r="B6056" t="str">
            <v>ALMEERA AZZAHRA</v>
          </cell>
          <cell r="C6056" t="str">
            <v>330223520220000</v>
          </cell>
          <cell r="D6056" t="str">
            <v>P</v>
          </cell>
          <cell r="E6056" t="str">
            <v>BANYUMAS</v>
          </cell>
          <cell r="F6056" t="str">
            <v>12/02/2020</v>
          </cell>
          <cell r="G6056" t="str">
            <v>Tidak Tahu</v>
          </cell>
          <cell r="H6056" t="str">
            <v>Islam</v>
          </cell>
          <cell r="I6056" t="str">
            <v>Belum Kawin</v>
          </cell>
          <cell r="J6056" t="str">
            <v>Anak</v>
          </cell>
          <cell r="K6056" t="str">
            <v>04</v>
          </cell>
          <cell r="L6056" t="str">
            <v>Tidak/Belum Sekolah</v>
          </cell>
          <cell r="M6056" t="str">
            <v>Belum/Tidak Bekerja</v>
          </cell>
          <cell r="N6056" t="str">
            <v>LILIS PURWATI</v>
          </cell>
          <cell r="O6056" t="str">
            <v>RINTO</v>
          </cell>
          <cell r="P6056" t="str">
            <v>3302230811180002</v>
          </cell>
          <cell r="Q6056" t="str">
            <v>RINTO</v>
          </cell>
          <cell r="R6056" t="str">
            <v>KUTALIMAN</v>
          </cell>
          <cell r="S6056" t="str">
            <v>KEDUNGBANTENG</v>
          </cell>
          <cell r="T6056" t="str">
            <v>KUTALIMAN</v>
          </cell>
          <cell r="U6056" t="str">
            <v>003</v>
          </cell>
          <cell r="V6056" t="str">
            <v>003</v>
          </cell>
          <cell r="W6056" t="str">
            <v>Indonesia</v>
          </cell>
        </row>
        <row r="6057">
          <cell r="B6057" t="str">
            <v>LILIS PURWATI</v>
          </cell>
          <cell r="C6057" t="str">
            <v>3302176905930001</v>
          </cell>
          <cell r="D6057" t="str">
            <v>P</v>
          </cell>
          <cell r="E6057" t="str">
            <v>BANYUMAS</v>
          </cell>
          <cell r="F6057" t="str">
            <v>09/05/1993</v>
          </cell>
          <cell r="G6057" t="str">
            <v>Tidak Tahu</v>
          </cell>
          <cell r="H6057" t="str">
            <v>Islam</v>
          </cell>
          <cell r="I6057" t="str">
            <v>Kawin</v>
          </cell>
          <cell r="J6057" t="str">
            <v>Istri</v>
          </cell>
          <cell r="K6057" t="str">
            <v>03</v>
          </cell>
          <cell r="L6057" t="str">
            <v>Tidak Tamat SD/Sederajat</v>
          </cell>
          <cell r="M6057" t="str">
            <v>Mengurus Rumah Tangga</v>
          </cell>
          <cell r="N6057" t="str">
            <v>DARYATI</v>
          </cell>
          <cell r="O6057" t="str">
            <v>HADI KUSWOYO</v>
          </cell>
          <cell r="P6057" t="str">
            <v>3302230811180002</v>
          </cell>
          <cell r="Q6057" t="str">
            <v>RINTO</v>
          </cell>
          <cell r="R6057" t="str">
            <v>KUTALIMAN</v>
          </cell>
          <cell r="S6057" t="str">
            <v>KEDUNGBANTENG</v>
          </cell>
          <cell r="T6057" t="str">
            <v>KUTALIMAN</v>
          </cell>
          <cell r="U6057" t="str">
            <v>003</v>
          </cell>
          <cell r="V6057" t="str">
            <v>003</v>
          </cell>
          <cell r="W6057" t="str">
            <v>Indonesia</v>
          </cell>
        </row>
        <row r="6058">
          <cell r="B6058" t="str">
            <v>BAYHAQI MIFTAHUL FALAH</v>
          </cell>
          <cell r="C6058" t="str">
            <v>330223170220000</v>
          </cell>
          <cell r="D6058" t="str">
            <v>L</v>
          </cell>
          <cell r="E6058" t="str">
            <v>BANYUMAS</v>
          </cell>
          <cell r="F6058" t="str">
            <v>17/02/2020</v>
          </cell>
          <cell r="G6058" t="str">
            <v>Tidak Tahu</v>
          </cell>
          <cell r="H6058" t="str">
            <v>Islam</v>
          </cell>
          <cell r="I6058" t="str">
            <v>Belum Kawin</v>
          </cell>
          <cell r="J6058" t="str">
            <v>Anak</v>
          </cell>
          <cell r="K6058" t="str">
            <v>04</v>
          </cell>
          <cell r="L6058" t="str">
            <v>Tidak/Belum Sekolah</v>
          </cell>
          <cell r="M6058" t="str">
            <v>Belum/Tidak Bekerja</v>
          </cell>
          <cell r="N6058" t="str">
            <v>ZAHROTUN NISA'</v>
          </cell>
          <cell r="O6058" t="str">
            <v>MIFTAHUDIN</v>
          </cell>
          <cell r="P6058" t="str">
            <v>3302230808170004</v>
          </cell>
          <cell r="Q6058" t="str">
            <v>MIFTAHUDIN</v>
          </cell>
          <cell r="R6058" t="str">
            <v>KUTALIMAN</v>
          </cell>
          <cell r="S6058" t="str">
            <v>KEDUNGBANTENG</v>
          </cell>
          <cell r="T6058" t="str">
            <v>KUTALIMAN</v>
          </cell>
          <cell r="U6058" t="str">
            <v>007</v>
          </cell>
          <cell r="V6058" t="str">
            <v>001</v>
          </cell>
          <cell r="W6058" t="str">
            <v>Indonesia</v>
          </cell>
        </row>
        <row r="6059">
          <cell r="B6059" t="str">
            <v>ZAHROTUN NISA'</v>
          </cell>
          <cell r="C6059" t="str">
            <v>1671064312920004</v>
          </cell>
          <cell r="D6059" t="str">
            <v>P</v>
          </cell>
          <cell r="E6059" t="str">
            <v>PALEMBANG</v>
          </cell>
          <cell r="F6059" t="str">
            <v>03/12/1992</v>
          </cell>
          <cell r="G6059" t="str">
            <v>Tidak Tahu</v>
          </cell>
          <cell r="H6059" t="str">
            <v>Islam</v>
          </cell>
          <cell r="I6059" t="str">
            <v>Kawin</v>
          </cell>
          <cell r="J6059" t="str">
            <v>Istri</v>
          </cell>
          <cell r="K6059" t="str">
            <v>03</v>
          </cell>
          <cell r="L6059" t="str">
            <v>SLTP/Sederajat</v>
          </cell>
          <cell r="M6059" t="str">
            <v>Mengurus Rumah Tangga</v>
          </cell>
          <cell r="N6059" t="str">
            <v>ROSIKA</v>
          </cell>
          <cell r="O6059" t="str">
            <v>SUDIMAN</v>
          </cell>
          <cell r="P6059" t="str">
            <v>3302230808170004</v>
          </cell>
          <cell r="Q6059" t="str">
            <v>MIFTAHUDIN</v>
          </cell>
          <cell r="R6059" t="str">
            <v>KUTALIMAN</v>
          </cell>
          <cell r="S6059" t="str">
            <v>KEDUNGBANTENG</v>
          </cell>
          <cell r="T6059" t="str">
            <v>KUTALIMAN</v>
          </cell>
          <cell r="U6059" t="str">
            <v>007</v>
          </cell>
          <cell r="V6059" t="str">
            <v>001</v>
          </cell>
          <cell r="W6059" t="str">
            <v>Indonesia</v>
          </cell>
        </row>
        <row r="6060">
          <cell r="B6060" t="str">
            <v>HANIF AL MIZAN</v>
          </cell>
          <cell r="C6060" t="str">
            <v>1671061206130002</v>
          </cell>
          <cell r="D6060" t="str">
            <v>L</v>
          </cell>
          <cell r="E6060" t="str">
            <v>PALEMBANG</v>
          </cell>
          <cell r="F6060" t="str">
            <v>12/06/2013</v>
          </cell>
          <cell r="G6060" t="str">
            <v>Tidak Tahu</v>
          </cell>
          <cell r="H6060" t="str">
            <v>Islam</v>
          </cell>
          <cell r="I6060" t="str">
            <v>Belum Kawin</v>
          </cell>
          <cell r="J6060" t="str">
            <v>Anak</v>
          </cell>
          <cell r="K6060" t="str">
            <v>04</v>
          </cell>
          <cell r="L6060" t="str">
            <v>Tidak/Belum Sekolah</v>
          </cell>
          <cell r="M6060" t="str">
            <v>Belum/Tidak Bekerja</v>
          </cell>
          <cell r="N6060" t="str">
            <v>ZAHROTUN NISA'</v>
          </cell>
          <cell r="O6060" t="str">
            <v>MIFTAHUDIN</v>
          </cell>
          <cell r="P6060" t="str">
            <v>3302230808170004</v>
          </cell>
          <cell r="Q6060" t="str">
            <v>MIFTAHUDIN</v>
          </cell>
          <cell r="R6060" t="str">
            <v>KUTALIMAN</v>
          </cell>
          <cell r="S6060" t="str">
            <v>KEDUNGBANTENG</v>
          </cell>
          <cell r="T6060" t="str">
            <v>KUTALIMAN</v>
          </cell>
          <cell r="U6060" t="str">
            <v>007</v>
          </cell>
          <cell r="V6060" t="str">
            <v>001</v>
          </cell>
          <cell r="W6060" t="str">
            <v>Indonesia</v>
          </cell>
        </row>
        <row r="6061">
          <cell r="B6061" t="str">
            <v>WANTO</v>
          </cell>
          <cell r="C6061" t="str">
            <v>3302100502840002</v>
          </cell>
          <cell r="D6061" t="str">
            <v>L</v>
          </cell>
          <cell r="E6061" t="str">
            <v>BANYUMAS</v>
          </cell>
          <cell r="F6061" t="str">
            <v>05/02/1984</v>
          </cell>
          <cell r="G6061" t="str">
            <v>Tidak Tahu</v>
          </cell>
          <cell r="H6061" t="str">
            <v>Islam</v>
          </cell>
          <cell r="I6061" t="str">
            <v>Kawin</v>
          </cell>
          <cell r="J6061" t="str">
            <v>Kepala Keluarga</v>
          </cell>
          <cell r="K6061" t="str">
            <v>01</v>
          </cell>
          <cell r="L6061" t="str">
            <v>SLTP/Sederajat</v>
          </cell>
          <cell r="M6061" t="str">
            <v>Wiraswasta</v>
          </cell>
          <cell r="N6061">
            <v>0</v>
          </cell>
          <cell r="O6061">
            <v>0</v>
          </cell>
          <cell r="P6061" t="str">
            <v/>
          </cell>
          <cell r="Q6061">
            <v>0</v>
          </cell>
          <cell r="R6061">
            <v>0</v>
          </cell>
          <cell r="S6061" t="str">
            <v>KEDUNGBANTENG</v>
          </cell>
          <cell r="T6061" t="str">
            <v>KUTALIMAN</v>
          </cell>
          <cell r="U6061" t="str">
            <v>007</v>
          </cell>
          <cell r="V6061" t="str">
            <v>003</v>
          </cell>
          <cell r="W6061" t="str">
            <v>Indonesia</v>
          </cell>
        </row>
        <row r="6062">
          <cell r="B6062" t="str">
            <v>DEVI PURWANINGSIH</v>
          </cell>
          <cell r="C6062" t="str">
            <v>3302236412990003</v>
          </cell>
          <cell r="D6062" t="str">
            <v>P</v>
          </cell>
          <cell r="E6062" t="str">
            <v>BANYUMAS</v>
          </cell>
          <cell r="F6062" t="str">
            <v>24/12/1999</v>
          </cell>
          <cell r="G6062" t="str">
            <v>Tidak Tahu</v>
          </cell>
          <cell r="H6062" t="str">
            <v>Islam</v>
          </cell>
          <cell r="I6062" t="str">
            <v>Kawin</v>
          </cell>
          <cell r="J6062" t="str">
            <v>Istri</v>
          </cell>
          <cell r="K6062" t="str">
            <v>03</v>
          </cell>
          <cell r="L6062" t="str">
            <v>SLTP/Sederajat</v>
          </cell>
          <cell r="M6062" t="str">
            <v>Mengurus Rumah Tangga</v>
          </cell>
          <cell r="N6062">
            <v>0</v>
          </cell>
          <cell r="O6062">
            <v>0</v>
          </cell>
          <cell r="P6062" t="str">
            <v/>
          </cell>
          <cell r="Q6062" t="str">
            <v>SUPRIYADI</v>
          </cell>
          <cell r="R6062" t="str">
            <v>KUTALIMAN</v>
          </cell>
          <cell r="S6062" t="str">
            <v>KEDUNGBANTENG</v>
          </cell>
          <cell r="T6062" t="str">
            <v>KUTALIMAN</v>
          </cell>
          <cell r="U6062" t="str">
            <v>001</v>
          </cell>
          <cell r="V6062" t="str">
            <v>002</v>
          </cell>
          <cell r="W6062" t="str">
            <v>Indonesia</v>
          </cell>
        </row>
        <row r="6063">
          <cell r="B6063" t="str">
            <v>MEI RUMIYASIH</v>
          </cell>
          <cell r="C6063" t="str">
            <v>3175036705870007</v>
          </cell>
          <cell r="D6063" t="str">
            <v>P</v>
          </cell>
          <cell r="E6063" t="str">
            <v>BANYUMAS</v>
          </cell>
          <cell r="F6063" t="str">
            <v>27/05/1987</v>
          </cell>
          <cell r="G6063" t="str">
            <v>A</v>
          </cell>
          <cell r="H6063" t="str">
            <v>Islam</v>
          </cell>
          <cell r="I6063" t="str">
            <v>Kawin</v>
          </cell>
          <cell r="J6063" t="str">
            <v>Kepala Keluarga</v>
          </cell>
          <cell r="K6063" t="str">
            <v>01</v>
          </cell>
          <cell r="L6063" t="str">
            <v>SLTA/Sederajat</v>
          </cell>
          <cell r="M6063" t="str">
            <v>Karyawan Swasta</v>
          </cell>
          <cell r="N6063" t="str">
            <v>NASEM</v>
          </cell>
          <cell r="O6063" t="str">
            <v>SUNARSO</v>
          </cell>
          <cell r="P6063" t="str">
            <v>3302233105190001</v>
          </cell>
          <cell r="Q6063" t="str">
            <v>MEI RUMIYASIH</v>
          </cell>
          <cell r="R6063" t="str">
            <v>KUTALIMAN</v>
          </cell>
          <cell r="S6063" t="str">
            <v>KEDUNGBANTENG</v>
          </cell>
          <cell r="T6063" t="str">
            <v>KUTALIMAN</v>
          </cell>
          <cell r="U6063" t="str">
            <v>003</v>
          </cell>
          <cell r="V6063" t="str">
            <v>003</v>
          </cell>
          <cell r="W6063" t="str">
            <v>Indonesia</v>
          </cell>
        </row>
        <row r="6064">
          <cell r="B6064" t="str">
            <v>DZIKRY BAYU KHRISNA</v>
          </cell>
          <cell r="C6064" t="str">
            <v>3302232603160002</v>
          </cell>
          <cell r="D6064" t="str">
            <v>L</v>
          </cell>
          <cell r="E6064" t="str">
            <v>BANYUMAS</v>
          </cell>
          <cell r="F6064" t="str">
            <v>26/03/2013</v>
          </cell>
          <cell r="G6064" t="str">
            <v>Tidak Tahu</v>
          </cell>
          <cell r="H6064" t="str">
            <v>Islam</v>
          </cell>
          <cell r="I6064" t="str">
            <v>Belum Kawin</v>
          </cell>
          <cell r="J6064" t="str">
            <v>Anak</v>
          </cell>
          <cell r="K6064" t="str">
            <v>04</v>
          </cell>
          <cell r="L6064" t="str">
            <v>Tidak/Belum Sekolah</v>
          </cell>
          <cell r="M6064" t="str">
            <v>Belum/Tidak Bekerja</v>
          </cell>
          <cell r="N6064" t="str">
            <v>MEI RUMIYASIH</v>
          </cell>
          <cell r="O6064" t="str">
            <v>ABDUL KARIM</v>
          </cell>
          <cell r="P6064" t="str">
            <v>3302233105190001</v>
          </cell>
          <cell r="Q6064" t="str">
            <v>MEI RUMIYASIH</v>
          </cell>
          <cell r="R6064" t="str">
            <v>KUTALIMAN</v>
          </cell>
          <cell r="S6064" t="str">
            <v>KEDUNGBANTENG</v>
          </cell>
          <cell r="T6064" t="str">
            <v>KUTALIMAN</v>
          </cell>
          <cell r="U6064" t="str">
            <v>003</v>
          </cell>
          <cell r="V6064" t="str">
            <v>003</v>
          </cell>
          <cell r="W6064" t="str">
            <v>Indonesia</v>
          </cell>
        </row>
        <row r="6065">
          <cell r="B6065" t="str">
            <v>AUFAL ANDRIANTO</v>
          </cell>
          <cell r="C6065" t="str">
            <v>3175062012850028</v>
          </cell>
          <cell r="D6065" t="str">
            <v>L</v>
          </cell>
          <cell r="E6065" t="str">
            <v>BANYUMAS</v>
          </cell>
          <cell r="F6065" t="str">
            <v>20/12/1985</v>
          </cell>
          <cell r="G6065" t="str">
            <v>Tidak Tahu</v>
          </cell>
          <cell r="H6065" t="str">
            <v>Islam</v>
          </cell>
          <cell r="I6065" t="str">
            <v>Belum Kawin</v>
          </cell>
          <cell r="J6065" t="str">
            <v>Kepala Keluarga</v>
          </cell>
          <cell r="K6065" t="str">
            <v>01</v>
          </cell>
          <cell r="L6065" t="str">
            <v>SLTA/Sederajat</v>
          </cell>
          <cell r="M6065" t="str">
            <v>Karyawan Swasta</v>
          </cell>
          <cell r="N6065" t="str">
            <v>TANTI</v>
          </cell>
          <cell r="O6065" t="str">
            <v>SAEFUDIN</v>
          </cell>
          <cell r="P6065" t="str">
            <v>3302232310180001</v>
          </cell>
          <cell r="Q6065" t="str">
            <v>AUFAL ANDRIANTO</v>
          </cell>
          <cell r="R6065" t="str">
            <v>KUTALIMAN</v>
          </cell>
          <cell r="S6065" t="str">
            <v>KEDUNGBANTENG</v>
          </cell>
          <cell r="T6065" t="str">
            <v>KUTALIMAN</v>
          </cell>
          <cell r="U6065" t="str">
            <v>001</v>
          </cell>
          <cell r="V6065" t="str">
            <v>003</v>
          </cell>
          <cell r="W6065" t="str">
            <v>Indonesia</v>
          </cell>
        </row>
        <row r="6066">
          <cell r="B6066" t="str">
            <v>AYAT SANTOSA</v>
          </cell>
          <cell r="C6066" t="str">
            <v>2171030506839012</v>
          </cell>
          <cell r="D6066" t="str">
            <v>L</v>
          </cell>
          <cell r="E6066" t="str">
            <v>BATU RADEN</v>
          </cell>
          <cell r="F6066" t="str">
            <v>05/06/1983</v>
          </cell>
          <cell r="G6066" t="str">
            <v>Tidak Tahu</v>
          </cell>
          <cell r="H6066" t="str">
            <v>Islam</v>
          </cell>
          <cell r="I6066" t="str">
            <v>Kawin</v>
          </cell>
          <cell r="J6066" t="str">
            <v>Kepala Keluarga</v>
          </cell>
          <cell r="K6066" t="str">
            <v>01</v>
          </cell>
          <cell r="L6066" t="str">
            <v>SLTA/Sederajat</v>
          </cell>
          <cell r="M6066" t="str">
            <v>Wiraswasta</v>
          </cell>
          <cell r="N6066" t="str">
            <v>SITI</v>
          </cell>
          <cell r="O6066" t="str">
            <v>TIRAM</v>
          </cell>
          <cell r="P6066" t="str">
            <v>3302231206180001</v>
          </cell>
          <cell r="Q6066" t="str">
            <v>AYAT SANTOSA</v>
          </cell>
          <cell r="R6066" t="str">
            <v>KUTALIMAN</v>
          </cell>
          <cell r="S6066" t="str">
            <v>KEDUNGBANTENG</v>
          </cell>
          <cell r="T6066" t="str">
            <v>KUTALIMAN</v>
          </cell>
          <cell r="U6066" t="str">
            <v>001</v>
          </cell>
          <cell r="V6066" t="str">
            <v>004</v>
          </cell>
          <cell r="W6066" t="str">
            <v>Indonesia</v>
          </cell>
        </row>
        <row r="6067">
          <cell r="B6067" t="str">
            <v>NORAPIZAH</v>
          </cell>
          <cell r="C6067" t="str">
            <v>2171036701879005</v>
          </cell>
          <cell r="D6067" t="str">
            <v>P</v>
          </cell>
          <cell r="E6067" t="str">
            <v>GREANTING</v>
          </cell>
          <cell r="F6067" t="str">
            <v>27/01/1987</v>
          </cell>
          <cell r="G6067" t="str">
            <v>Tidak Tahu</v>
          </cell>
          <cell r="H6067" t="str">
            <v>Islam</v>
          </cell>
          <cell r="I6067" t="str">
            <v>Kawin</v>
          </cell>
          <cell r="J6067" t="str">
            <v>Istri</v>
          </cell>
          <cell r="K6067" t="str">
            <v>03</v>
          </cell>
          <cell r="L6067" t="str">
            <v>Tamat SD/Sederajat</v>
          </cell>
          <cell r="M6067" t="str">
            <v>Mengurus Rumah Tangga</v>
          </cell>
          <cell r="N6067" t="str">
            <v>AINUN</v>
          </cell>
          <cell r="O6067" t="str">
            <v>NORDIN</v>
          </cell>
          <cell r="P6067" t="str">
            <v>3302231206180001</v>
          </cell>
          <cell r="Q6067" t="str">
            <v>AYAT SANTOSA</v>
          </cell>
          <cell r="R6067" t="str">
            <v>KUTALIMAN</v>
          </cell>
          <cell r="S6067" t="str">
            <v>KEDUNGBANTENG</v>
          </cell>
          <cell r="T6067" t="str">
            <v>KUTALIMAN</v>
          </cell>
          <cell r="U6067" t="str">
            <v>001</v>
          </cell>
          <cell r="V6067" t="str">
            <v>004</v>
          </cell>
          <cell r="W6067" t="str">
            <v>Indonesia</v>
          </cell>
        </row>
        <row r="6068">
          <cell r="B6068" t="str">
            <v>NUR AILA RAMADHANI SANTOSO</v>
          </cell>
          <cell r="C6068" t="str">
            <v>2171035709080003</v>
          </cell>
          <cell r="D6068" t="str">
            <v>P</v>
          </cell>
          <cell r="E6068" t="str">
            <v>BATAM</v>
          </cell>
          <cell r="F6068" t="str">
            <v>17/09/2008</v>
          </cell>
          <cell r="G6068" t="str">
            <v>Tidak Tahu</v>
          </cell>
          <cell r="H6068" t="str">
            <v>Islam</v>
          </cell>
          <cell r="I6068" t="str">
            <v>Belum Kawin</v>
          </cell>
          <cell r="J6068" t="str">
            <v>Anak</v>
          </cell>
          <cell r="K6068" t="str">
            <v>04</v>
          </cell>
          <cell r="L6068" t="str">
            <v>Tidak Tamat SD/Sederajat</v>
          </cell>
          <cell r="M6068" t="str">
            <v>Pelajar/Mahasiswa</v>
          </cell>
          <cell r="N6068" t="str">
            <v>NORAPIZAH</v>
          </cell>
          <cell r="O6068" t="str">
            <v>AYAT SANTOSA</v>
          </cell>
          <cell r="P6068" t="str">
            <v>3302231206180001</v>
          </cell>
          <cell r="Q6068" t="str">
            <v>AYAT SANTOSA</v>
          </cell>
          <cell r="R6068" t="str">
            <v>KUTALIMAN</v>
          </cell>
          <cell r="S6068" t="str">
            <v>KEDUNGBANTENG</v>
          </cell>
          <cell r="T6068" t="str">
            <v>KUTALIMAN</v>
          </cell>
          <cell r="U6068" t="str">
            <v>001</v>
          </cell>
          <cell r="V6068" t="str">
            <v>004</v>
          </cell>
          <cell r="W6068" t="str">
            <v>Indonesia</v>
          </cell>
        </row>
        <row r="6069">
          <cell r="B6069" t="str">
            <v>RAFIF PRADANA MAHARDIKA</v>
          </cell>
          <cell r="C6069" t="str">
            <v>330223070220000</v>
          </cell>
          <cell r="D6069" t="str">
            <v>L</v>
          </cell>
          <cell r="E6069" t="str">
            <v>BANYUMAS</v>
          </cell>
          <cell r="F6069" t="str">
            <v>07/02/2020</v>
          </cell>
          <cell r="G6069" t="str">
            <v>Tidak Tahu</v>
          </cell>
          <cell r="H6069" t="str">
            <v>Islam</v>
          </cell>
          <cell r="I6069" t="str">
            <v>Belum Kawin</v>
          </cell>
          <cell r="J6069" t="str">
            <v>Anak</v>
          </cell>
          <cell r="K6069" t="str">
            <v>04</v>
          </cell>
          <cell r="L6069" t="str">
            <v>Tidak/Belum Sekolah</v>
          </cell>
          <cell r="M6069" t="str">
            <v>Belum/Tidak Bekerja</v>
          </cell>
          <cell r="N6069" t="str">
            <v>DIAN ANDHIKA PRAMESWARA</v>
          </cell>
          <cell r="O6069" t="str">
            <v>GILANG SATRIA MAHARDHIKA</v>
          </cell>
          <cell r="P6069" t="str">
            <v>3302232611180005</v>
          </cell>
          <cell r="Q6069" t="str">
            <v>GILANG SATRIA MAHARDHIKA</v>
          </cell>
          <cell r="R6069" t="str">
            <v>KUTALIMAN</v>
          </cell>
          <cell r="S6069" t="str">
            <v>KEDUNGBANTENG</v>
          </cell>
          <cell r="T6069" t="str">
            <v>KUTALIMAN</v>
          </cell>
          <cell r="U6069" t="str">
            <v>001</v>
          </cell>
          <cell r="V6069" t="str">
            <v>001</v>
          </cell>
          <cell r="W6069" t="str">
            <v>Indonesia</v>
          </cell>
        </row>
        <row r="6070">
          <cell r="B6070" t="str">
            <v>GILANG SATRIA MAHARDHIKA</v>
          </cell>
          <cell r="C6070" t="str">
            <v>3302230406960001</v>
          </cell>
          <cell r="D6070" t="str">
            <v>L</v>
          </cell>
          <cell r="E6070" t="str">
            <v>BANYUMAS</v>
          </cell>
          <cell r="F6070" t="str">
            <v>04/06/1996</v>
          </cell>
          <cell r="G6070" t="str">
            <v>Tidak Tahu</v>
          </cell>
          <cell r="H6070" t="str">
            <v>Islam</v>
          </cell>
          <cell r="I6070" t="str">
            <v>Kawin</v>
          </cell>
          <cell r="J6070" t="str">
            <v>Kepala Keluarga</v>
          </cell>
          <cell r="K6070" t="str">
            <v>01</v>
          </cell>
          <cell r="L6070" t="str">
            <v>SLTA/Sederajat</v>
          </cell>
          <cell r="M6070" t="str">
            <v>Karyawan Swasta</v>
          </cell>
          <cell r="N6070" t="str">
            <v>SUMIATUN</v>
          </cell>
          <cell r="O6070" t="str">
            <v>ARIFUDIN</v>
          </cell>
          <cell r="P6070" t="str">
            <v>3302232611180005</v>
          </cell>
          <cell r="Q6070" t="str">
            <v>GILANG SATRIA MAHARDHIKA</v>
          </cell>
          <cell r="R6070" t="str">
            <v>KUTALIMAN</v>
          </cell>
          <cell r="S6070" t="str">
            <v>KEDUNGBANTENG</v>
          </cell>
          <cell r="T6070" t="str">
            <v>KUTALIMAN</v>
          </cell>
          <cell r="U6070" t="str">
            <v>001</v>
          </cell>
          <cell r="V6070" t="str">
            <v>001</v>
          </cell>
          <cell r="W6070" t="str">
            <v>Indonesia</v>
          </cell>
        </row>
        <row r="6071">
          <cell r="B6071" t="str">
            <v>ARI NUGROHO</v>
          </cell>
          <cell r="C6071" t="str">
            <v>3301041810860003</v>
          </cell>
          <cell r="D6071" t="str">
            <v>L</v>
          </cell>
          <cell r="E6071" t="str">
            <v>SLEMAN</v>
          </cell>
          <cell r="F6071" t="str">
            <v>18/10/1986</v>
          </cell>
          <cell r="G6071" t="str">
            <v>Tidak Tahu</v>
          </cell>
          <cell r="H6071" t="str">
            <v>Islam</v>
          </cell>
          <cell r="I6071" t="str">
            <v>Kawin</v>
          </cell>
          <cell r="J6071" t="str">
            <v>Kepala Keluarga</v>
          </cell>
          <cell r="K6071" t="str">
            <v>01</v>
          </cell>
          <cell r="L6071" t="str">
            <v>SLTA/Sederajat</v>
          </cell>
          <cell r="M6071" t="str">
            <v>Wiraswasta</v>
          </cell>
          <cell r="N6071" t="str">
            <v>TUNJIYAH</v>
          </cell>
          <cell r="O6071" t="str">
            <v>SUTARSO</v>
          </cell>
          <cell r="P6071" t="str">
            <v>330223</v>
          </cell>
          <cell r="Q6071" t="str">
            <v>ARI NUGROHO</v>
          </cell>
          <cell r="R6071" t="str">
            <v>KUTALIMAN</v>
          </cell>
          <cell r="S6071" t="str">
            <v>KEDUNGBANTENG</v>
          </cell>
          <cell r="T6071" t="str">
            <v>KUTALIMAN</v>
          </cell>
          <cell r="U6071" t="str">
            <v>005</v>
          </cell>
          <cell r="V6071" t="str">
            <v>002</v>
          </cell>
          <cell r="W6071" t="str">
            <v>Indonesia</v>
          </cell>
        </row>
        <row r="6072">
          <cell r="B6072" t="str">
            <v>KYLIE NAURA SAKHI</v>
          </cell>
          <cell r="C6072" t="str">
            <v>330223430320000</v>
          </cell>
          <cell r="D6072" t="str">
            <v>P</v>
          </cell>
          <cell r="E6072" t="str">
            <v>BANYUMAS</v>
          </cell>
          <cell r="F6072" t="str">
            <v>03/03/2020</v>
          </cell>
          <cell r="G6072" t="str">
            <v>Tidak Tahu</v>
          </cell>
          <cell r="H6072" t="str">
            <v>Islam</v>
          </cell>
          <cell r="I6072" t="str">
            <v>Belum Kawin</v>
          </cell>
          <cell r="J6072" t="str">
            <v>Anak</v>
          </cell>
          <cell r="K6072" t="str">
            <v>04</v>
          </cell>
          <cell r="L6072" t="str">
            <v>Tidak/Belum Sekolah</v>
          </cell>
          <cell r="M6072" t="str">
            <v>Belum/Tidak Bekerja</v>
          </cell>
          <cell r="N6072" t="str">
            <v>KARTINI</v>
          </cell>
          <cell r="O6072" t="str">
            <v>ROKHMAN</v>
          </cell>
          <cell r="P6072" t="str">
            <v>3302232801800001</v>
          </cell>
          <cell r="Q6072" t="str">
            <v>ROKHMAN</v>
          </cell>
          <cell r="R6072" t="str">
            <v>KUTALIMAN</v>
          </cell>
          <cell r="S6072" t="str">
            <v>KEDUNGBANTENG</v>
          </cell>
          <cell r="T6072" t="str">
            <v>KUTALIMAN</v>
          </cell>
          <cell r="U6072" t="str">
            <v>005</v>
          </cell>
          <cell r="V6072" t="str">
            <v>002</v>
          </cell>
          <cell r="W6072" t="str">
            <v>Indonesia</v>
          </cell>
        </row>
        <row r="6073">
          <cell r="B6073" t="str">
            <v>KARTINI</v>
          </cell>
          <cell r="C6073" t="str">
            <v>3302235108940005</v>
          </cell>
          <cell r="D6073" t="str">
            <v>P</v>
          </cell>
          <cell r="E6073" t="str">
            <v>PALEMBANG</v>
          </cell>
          <cell r="F6073" t="str">
            <v>11/08/1994</v>
          </cell>
          <cell r="G6073" t="str">
            <v>Tidak Tahu</v>
          </cell>
          <cell r="H6073" t="str">
            <v>Islam</v>
          </cell>
          <cell r="I6073" t="str">
            <v>Kawin</v>
          </cell>
          <cell r="J6073" t="str">
            <v>Istri</v>
          </cell>
          <cell r="K6073" t="str">
            <v>03</v>
          </cell>
          <cell r="L6073" t="str">
            <v>Tidak Tamat SD/Sederajat</v>
          </cell>
          <cell r="M6073" t="str">
            <v>Mengurus Rumah Tangga</v>
          </cell>
          <cell r="N6073" t="str">
            <v>DARTI</v>
          </cell>
          <cell r="O6073" t="str">
            <v>KISTAM</v>
          </cell>
          <cell r="P6073" t="str">
            <v>3302232801200001</v>
          </cell>
          <cell r="Q6073" t="str">
            <v>ROKHMAN</v>
          </cell>
          <cell r="R6073" t="str">
            <v>KUTALIMAN</v>
          </cell>
          <cell r="S6073" t="str">
            <v>KEDUNGBANTENG</v>
          </cell>
          <cell r="T6073" t="str">
            <v>KUTALIMAN</v>
          </cell>
          <cell r="U6073" t="str">
            <v>005</v>
          </cell>
          <cell r="V6073" t="str">
            <v>002</v>
          </cell>
          <cell r="W6073" t="str">
            <v>Indonesia</v>
          </cell>
        </row>
        <row r="6074">
          <cell r="B6074" t="str">
            <v>SYABRIEL ARSY SAKHIR</v>
          </cell>
          <cell r="C6074" t="str">
            <v>330223010220000</v>
          </cell>
          <cell r="D6074" t="str">
            <v>L</v>
          </cell>
          <cell r="E6074" t="str">
            <v>BANYUMAS</v>
          </cell>
          <cell r="F6074" t="str">
            <v>01/02/2020</v>
          </cell>
          <cell r="G6074" t="str">
            <v>Tidak Tahu</v>
          </cell>
          <cell r="H6074" t="str">
            <v>Islam</v>
          </cell>
          <cell r="I6074" t="str">
            <v>Belum Kawin</v>
          </cell>
          <cell r="J6074" t="str">
            <v>Anak</v>
          </cell>
          <cell r="K6074" t="str">
            <v>04</v>
          </cell>
          <cell r="L6074" t="str">
            <v>Tidak/Belum Sekolah</v>
          </cell>
          <cell r="M6074" t="str">
            <v>Belum/Tidak Bekerja</v>
          </cell>
          <cell r="N6074" t="str">
            <v>SALIYAH</v>
          </cell>
          <cell r="O6074" t="str">
            <v>SEKHUN</v>
          </cell>
          <cell r="P6074" t="str">
            <v>3302230704090005</v>
          </cell>
          <cell r="Q6074" t="str">
            <v>SEKHUN</v>
          </cell>
          <cell r="R6074" t="str">
            <v>KUTALIMAN</v>
          </cell>
          <cell r="S6074" t="str">
            <v>KEDUNGBANTENG</v>
          </cell>
          <cell r="T6074" t="str">
            <v>KUTALIMAN</v>
          </cell>
          <cell r="U6074" t="str">
            <v>005</v>
          </cell>
          <cell r="V6074" t="str">
            <v>002</v>
          </cell>
          <cell r="W6074" t="str">
            <v>Indonesia</v>
          </cell>
        </row>
        <row r="6075">
          <cell r="B6075" t="str">
            <v>NURKHAYAT</v>
          </cell>
          <cell r="C6075" t="str">
            <v>330218060690005</v>
          </cell>
          <cell r="D6075" t="str">
            <v>L</v>
          </cell>
          <cell r="E6075" t="str">
            <v>BANYUMAS</v>
          </cell>
          <cell r="F6075" t="str">
            <v>06/06/1990</v>
          </cell>
          <cell r="G6075" t="str">
            <v>Tidak Tahu</v>
          </cell>
          <cell r="H6075" t="str">
            <v>Islam</v>
          </cell>
          <cell r="I6075" t="str">
            <v>Kawin</v>
          </cell>
          <cell r="J6075" t="str">
            <v>Kepala Keluarga</v>
          </cell>
          <cell r="K6075" t="str">
            <v>01</v>
          </cell>
          <cell r="L6075" t="str">
            <v>SLTP/Sederajat</v>
          </cell>
          <cell r="M6075" t="str">
            <v>Buruh Harian Lepas</v>
          </cell>
          <cell r="N6075" t="str">
            <v>TAMSIAH</v>
          </cell>
          <cell r="O6075" t="str">
            <v>MUHARDJO</v>
          </cell>
          <cell r="P6075" t="str">
            <v>3302230312190004</v>
          </cell>
          <cell r="Q6075" t="str">
            <v>NURKHAYAT</v>
          </cell>
          <cell r="R6075" t="str">
            <v>KUTALIMAN</v>
          </cell>
          <cell r="S6075" t="str">
            <v>KEDUNGBANTENG</v>
          </cell>
          <cell r="T6075" t="str">
            <v>KUTALIMAN</v>
          </cell>
          <cell r="U6075" t="str">
            <v>006</v>
          </cell>
          <cell r="V6075" t="str">
            <v>001</v>
          </cell>
          <cell r="W6075" t="str">
            <v>Indonesia</v>
          </cell>
        </row>
        <row r="6076">
          <cell r="B6076" t="str">
            <v>HANA ALFATHUNNISA</v>
          </cell>
          <cell r="C6076" t="str">
            <v>330223560320000</v>
          </cell>
          <cell r="D6076" t="str">
            <v>P</v>
          </cell>
          <cell r="E6076" t="str">
            <v>BANYUMAS</v>
          </cell>
          <cell r="F6076" t="str">
            <v>16/03/2020</v>
          </cell>
          <cell r="G6076" t="str">
            <v>Tidak Tahu</v>
          </cell>
          <cell r="H6076" t="str">
            <v>Islam</v>
          </cell>
          <cell r="I6076" t="str">
            <v>Belum Kawin</v>
          </cell>
          <cell r="J6076" t="str">
            <v>Anak</v>
          </cell>
          <cell r="K6076" t="str">
            <v>04</v>
          </cell>
          <cell r="L6076" t="str">
            <v>Tidak/Belum Sekolah</v>
          </cell>
          <cell r="M6076" t="str">
            <v>Mengurus Rumah Tangga</v>
          </cell>
          <cell r="N6076" t="str">
            <v>RAKIAH</v>
          </cell>
          <cell r="O6076" t="str">
            <v>NARSO</v>
          </cell>
          <cell r="P6076" t="str">
            <v>3302230410060029</v>
          </cell>
          <cell r="Q6076" t="str">
            <v>NARSO</v>
          </cell>
          <cell r="R6076" t="str">
            <v>KUTALIMAN</v>
          </cell>
          <cell r="S6076" t="str">
            <v>KEDUNGBANTENG</v>
          </cell>
          <cell r="T6076" t="str">
            <v>KUTALIMAN</v>
          </cell>
          <cell r="U6076" t="str">
            <v>006</v>
          </cell>
          <cell r="V6076" t="str">
            <v>001</v>
          </cell>
          <cell r="W6076" t="str">
            <v>Indonesia</v>
          </cell>
        </row>
        <row r="6077">
          <cell r="B6077" t="str">
            <v>HILMI MUTOHAR</v>
          </cell>
          <cell r="C6077" t="str">
            <v>3302233001890001</v>
          </cell>
          <cell r="D6077" t="str">
            <v>L</v>
          </cell>
          <cell r="E6077" t="str">
            <v>BANYUMAS</v>
          </cell>
          <cell r="F6077" t="str">
            <v>30/01/1989</v>
          </cell>
          <cell r="G6077" t="str">
            <v>Tidak Tahu</v>
          </cell>
          <cell r="H6077" t="str">
            <v>Islam</v>
          </cell>
          <cell r="I6077" t="str">
            <v>Kawin</v>
          </cell>
          <cell r="J6077" t="str">
            <v>Kepala Keluarga</v>
          </cell>
          <cell r="K6077" t="str">
            <v>01</v>
          </cell>
          <cell r="L6077" t="str">
            <v>SLTA/Sederajat</v>
          </cell>
          <cell r="M6077" t="str">
            <v>Karyawan Swasta</v>
          </cell>
          <cell r="N6077" t="str">
            <v>SULTARI</v>
          </cell>
          <cell r="O6077" t="str">
            <v>AKHMAD SAMSUDIN</v>
          </cell>
          <cell r="P6077" t="str">
            <v>3302231803150005</v>
          </cell>
          <cell r="Q6077" t="str">
            <v>HILMI MUTOHAR</v>
          </cell>
          <cell r="R6077" t="str">
            <v>KUTALIMAN</v>
          </cell>
          <cell r="S6077" t="str">
            <v>KEDUNGBANTENG</v>
          </cell>
          <cell r="T6077" t="str">
            <v>KUTALIMAN</v>
          </cell>
          <cell r="U6077" t="str">
            <v>003</v>
          </cell>
          <cell r="V6077" t="str">
            <v>001</v>
          </cell>
          <cell r="W6077" t="str">
            <v>Indonesia</v>
          </cell>
        </row>
        <row r="6078">
          <cell r="B6078" t="str">
            <v>MUHAMMAD FAIQ SOBRI</v>
          </cell>
          <cell r="C6078" t="str">
            <v>3302231002160001</v>
          </cell>
          <cell r="D6078" t="str">
            <v>L</v>
          </cell>
          <cell r="E6078" t="str">
            <v>BATAM</v>
          </cell>
          <cell r="F6078" t="str">
            <v>10/02/2016</v>
          </cell>
          <cell r="G6078" t="str">
            <v>Tidak Tahu</v>
          </cell>
          <cell r="H6078" t="str">
            <v>Islam</v>
          </cell>
          <cell r="I6078" t="str">
            <v>Belum Kawin</v>
          </cell>
          <cell r="J6078" t="str">
            <v>Anak</v>
          </cell>
          <cell r="K6078" t="str">
            <v>04</v>
          </cell>
          <cell r="L6078" t="str">
            <v>Tidak/Belum Sekolah</v>
          </cell>
          <cell r="M6078" t="str">
            <v>Belum/Tidak Bekerja</v>
          </cell>
          <cell r="N6078" t="str">
            <v>UPIK NOVELA</v>
          </cell>
          <cell r="O6078" t="str">
            <v>HILMI MUTOHAR</v>
          </cell>
          <cell r="P6078" t="str">
            <v>3302231803150005</v>
          </cell>
          <cell r="Q6078" t="str">
            <v>HILMI MUTOHAR</v>
          </cell>
          <cell r="R6078" t="str">
            <v>KUTALIMAN</v>
          </cell>
          <cell r="S6078" t="str">
            <v>KEDUNGBANTENG</v>
          </cell>
          <cell r="T6078" t="str">
            <v>KUTALIMAN</v>
          </cell>
          <cell r="U6078" t="str">
            <v>003</v>
          </cell>
          <cell r="V6078" t="str">
            <v>001</v>
          </cell>
          <cell r="W6078" t="str">
            <v>Indonesia</v>
          </cell>
        </row>
        <row r="6079">
          <cell r="B6079" t="str">
            <v>KUAT</v>
          </cell>
          <cell r="C6079" t="str">
            <v>3302226709960001</v>
          </cell>
          <cell r="D6079" t="str">
            <v>L</v>
          </cell>
          <cell r="E6079" t="str">
            <v>BANYUMAS</v>
          </cell>
          <cell r="F6079" t="str">
            <v>26/09/1996</v>
          </cell>
          <cell r="G6079" t="str">
            <v>Tidak Tahu</v>
          </cell>
          <cell r="H6079" t="str">
            <v>Islam</v>
          </cell>
          <cell r="I6079" t="str">
            <v>Kawin</v>
          </cell>
          <cell r="J6079" t="str">
            <v>Kepala Keluarga</v>
          </cell>
          <cell r="K6079" t="str">
            <v>01</v>
          </cell>
          <cell r="L6079" t="str">
            <v>SLTP/Sederajat</v>
          </cell>
          <cell r="M6079" t="str">
            <v>Karyawan Swasta</v>
          </cell>
          <cell r="N6079" t="str">
            <v>TARSINAH</v>
          </cell>
          <cell r="O6079" t="str">
            <v>RISWAN</v>
          </cell>
          <cell r="P6079" t="str">
            <v>3302232011190002</v>
          </cell>
          <cell r="Q6079" t="str">
            <v>KUAT</v>
          </cell>
          <cell r="R6079" t="str">
            <v>KUTALIMAN</v>
          </cell>
          <cell r="S6079" t="str">
            <v>KEDUNGBANTENG</v>
          </cell>
          <cell r="T6079" t="str">
            <v>KUTALIMAN</v>
          </cell>
          <cell r="U6079" t="str">
            <v>004</v>
          </cell>
          <cell r="V6079" t="str">
            <v>002</v>
          </cell>
          <cell r="W6079" t="str">
            <v>Indonesia</v>
          </cell>
        </row>
      </sheetData>
      <sheetData sheetId="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</sheetNames>
    <sheetDataSet>
      <sheetData sheetId="0">
        <row r="6">
          <cell r="B6" t="str">
            <v>3302232511910002</v>
          </cell>
          <cell r="C6"/>
          <cell r="D6"/>
          <cell r="E6" t="str">
            <v>3302232211140003</v>
          </cell>
          <cell r="F6"/>
          <cell r="G6"/>
          <cell r="H6" t="str">
            <v>SIGIT RIWANTO</v>
          </cell>
          <cell r="I6"/>
          <cell r="J6" t="str">
            <v>KUTALIMAN</v>
          </cell>
          <cell r="K6" t="str">
            <v>000</v>
          </cell>
          <cell r="L6" t="str">
            <v>000</v>
          </cell>
          <cell r="M6"/>
        </row>
        <row r="7">
          <cell r="B7" t="str">
            <v>3302230107530027</v>
          </cell>
          <cell r="C7"/>
          <cell r="D7"/>
          <cell r="E7" t="str">
            <v>3302230310060007</v>
          </cell>
          <cell r="F7"/>
          <cell r="G7"/>
          <cell r="H7" t="str">
            <v>SUNARYO</v>
          </cell>
          <cell r="I7"/>
          <cell r="J7" t="str">
            <v>KUTALIMAN</v>
          </cell>
          <cell r="K7" t="str">
            <v>001</v>
          </cell>
          <cell r="L7" t="str">
            <v>001</v>
          </cell>
          <cell r="M7" t="str">
            <v>RT 01 RW 01</v>
          </cell>
        </row>
        <row r="8">
          <cell r="B8" t="str">
            <v>3302231909880002</v>
          </cell>
          <cell r="C8"/>
          <cell r="D8"/>
          <cell r="E8" t="str">
            <v>3302230310060007</v>
          </cell>
          <cell r="F8"/>
          <cell r="G8"/>
          <cell r="H8" t="str">
            <v>DINARYO</v>
          </cell>
          <cell r="I8"/>
          <cell r="J8" t="str">
            <v>KUTALIMAN</v>
          </cell>
          <cell r="K8" t="str">
            <v>001</v>
          </cell>
          <cell r="L8" t="str">
            <v>001</v>
          </cell>
          <cell r="M8" t="str">
            <v>RT 01 RW 01</v>
          </cell>
        </row>
        <row r="9">
          <cell r="B9" t="str">
            <v>3302234410840001</v>
          </cell>
          <cell r="C9"/>
          <cell r="D9"/>
          <cell r="E9" t="str">
            <v>3302230310060027</v>
          </cell>
          <cell r="F9"/>
          <cell r="G9"/>
          <cell r="H9" t="str">
            <v>SITI MUTAROMAH</v>
          </cell>
          <cell r="I9"/>
          <cell r="J9" t="str">
            <v>KUTALIMAN</v>
          </cell>
          <cell r="K9" t="str">
            <v>001</v>
          </cell>
          <cell r="L9" t="str">
            <v>001</v>
          </cell>
          <cell r="M9" t="str">
            <v>RT 01 RW 01</v>
          </cell>
        </row>
        <row r="10">
          <cell r="B10" t="str">
            <v>3302232210040003</v>
          </cell>
          <cell r="C10"/>
          <cell r="D10"/>
          <cell r="E10" t="str">
            <v>3302230310060027</v>
          </cell>
          <cell r="F10"/>
          <cell r="G10"/>
          <cell r="H10" t="str">
            <v>PUJANGGA RAMADANI PUTRA WARDANA</v>
          </cell>
          <cell r="I10"/>
          <cell r="J10" t="str">
            <v>KUTALIMAN</v>
          </cell>
          <cell r="K10" t="str">
            <v>001</v>
          </cell>
          <cell r="L10" t="str">
            <v>001</v>
          </cell>
          <cell r="M10" t="str">
            <v>RT 01 RW 01</v>
          </cell>
        </row>
        <row r="11">
          <cell r="B11" t="str">
            <v>3302230307830002</v>
          </cell>
          <cell r="C11"/>
          <cell r="D11"/>
          <cell r="E11" t="str">
            <v>3302230406150001</v>
          </cell>
          <cell r="F11"/>
          <cell r="G11"/>
          <cell r="H11" t="str">
            <v>KIMAN</v>
          </cell>
          <cell r="I11"/>
          <cell r="J11" t="str">
            <v>KUTALIMAN</v>
          </cell>
          <cell r="K11" t="str">
            <v>001</v>
          </cell>
          <cell r="L11" t="str">
            <v>001</v>
          </cell>
          <cell r="M11" t="str">
            <v>RT 01 RW 01</v>
          </cell>
        </row>
        <row r="12">
          <cell r="B12" t="str">
            <v>3302234906940002</v>
          </cell>
          <cell r="C12"/>
          <cell r="D12"/>
          <cell r="E12" t="str">
            <v>3302230406150001</v>
          </cell>
          <cell r="F12"/>
          <cell r="G12"/>
          <cell r="H12" t="str">
            <v>IKHA NURLAELI</v>
          </cell>
          <cell r="I12"/>
          <cell r="J12" t="str">
            <v>KUTALIMAN</v>
          </cell>
          <cell r="K12" t="str">
            <v>001</v>
          </cell>
          <cell r="L12" t="str">
            <v>001</v>
          </cell>
          <cell r="M12" t="str">
            <v>RT 01 RW 01</v>
          </cell>
        </row>
        <row r="13">
          <cell r="B13" t="str">
            <v>3302237007150002</v>
          </cell>
          <cell r="C13"/>
          <cell r="D13"/>
          <cell r="E13" t="str">
            <v>3302230406150001</v>
          </cell>
          <cell r="F13"/>
          <cell r="G13"/>
          <cell r="H13" t="str">
            <v>LAILA NUR QOMARIYAH</v>
          </cell>
          <cell r="I13"/>
          <cell r="J13" t="str">
            <v>KUTALIMAN</v>
          </cell>
          <cell r="K13" t="str">
            <v>001</v>
          </cell>
          <cell r="L13" t="str">
            <v>001</v>
          </cell>
          <cell r="M13" t="str">
            <v>RT 01 RW 01</v>
          </cell>
        </row>
        <row r="14">
          <cell r="B14" t="str">
            <v>3302231902810003</v>
          </cell>
          <cell r="C14"/>
          <cell r="D14"/>
          <cell r="E14" t="str">
            <v>3302230411080014</v>
          </cell>
          <cell r="F14"/>
          <cell r="G14"/>
          <cell r="H14" t="str">
            <v>ROKHMAN SALEH</v>
          </cell>
          <cell r="I14"/>
          <cell r="J14" t="str">
            <v>KUTALIMAN</v>
          </cell>
          <cell r="K14" t="str">
            <v>001</v>
          </cell>
          <cell r="L14" t="str">
            <v>001</v>
          </cell>
          <cell r="M14" t="str">
            <v>RT 01 RW 01</v>
          </cell>
        </row>
        <row r="15">
          <cell r="B15" t="str">
            <v>3302235801810002</v>
          </cell>
          <cell r="C15"/>
          <cell r="D15"/>
          <cell r="E15" t="str">
            <v>3302230411080014</v>
          </cell>
          <cell r="F15"/>
          <cell r="G15"/>
          <cell r="H15" t="str">
            <v>SUTIRAH</v>
          </cell>
          <cell r="I15"/>
          <cell r="J15" t="str">
            <v>KUTALIMAN</v>
          </cell>
          <cell r="K15" t="str">
            <v>001</v>
          </cell>
          <cell r="L15" t="str">
            <v>001</v>
          </cell>
          <cell r="M15" t="str">
            <v>RT 01 RW 01</v>
          </cell>
        </row>
        <row r="16">
          <cell r="B16" t="str">
            <v>3302235109120005</v>
          </cell>
          <cell r="C16"/>
          <cell r="D16"/>
          <cell r="E16" t="str">
            <v>3302230411080014</v>
          </cell>
          <cell r="F16"/>
          <cell r="G16"/>
          <cell r="H16" t="str">
            <v>TSANI HIBBAN ZADA</v>
          </cell>
          <cell r="I16"/>
          <cell r="J16" t="str">
            <v>KUTALIMAN</v>
          </cell>
          <cell r="K16" t="str">
            <v>001</v>
          </cell>
          <cell r="L16" t="str">
            <v>001</v>
          </cell>
          <cell r="M16" t="str">
            <v>RT 01 RW 01</v>
          </cell>
        </row>
        <row r="17">
          <cell r="B17" t="str">
            <v>3302236307080001</v>
          </cell>
          <cell r="C17"/>
          <cell r="D17"/>
          <cell r="E17" t="str">
            <v>3302230411080014</v>
          </cell>
          <cell r="F17"/>
          <cell r="G17"/>
          <cell r="H17" t="str">
            <v>TALITA NABILA SAHDA</v>
          </cell>
          <cell r="I17"/>
          <cell r="J17" t="str">
            <v>KUTALIMAN</v>
          </cell>
          <cell r="K17" t="str">
            <v>001</v>
          </cell>
          <cell r="L17" t="str">
            <v>001</v>
          </cell>
          <cell r="M17" t="str">
            <v>RT 01 RW 01</v>
          </cell>
        </row>
        <row r="18">
          <cell r="B18" t="str">
            <v>3302230810780003</v>
          </cell>
          <cell r="C18"/>
          <cell r="D18"/>
          <cell r="E18" t="str">
            <v>3302230611070003</v>
          </cell>
          <cell r="F18"/>
          <cell r="G18"/>
          <cell r="H18" t="str">
            <v>KOKO HARMOKO</v>
          </cell>
          <cell r="I18"/>
          <cell r="J18" t="str">
            <v>KUTALIMAN</v>
          </cell>
          <cell r="K18" t="str">
            <v>001</v>
          </cell>
          <cell r="L18" t="str">
            <v>001</v>
          </cell>
          <cell r="M18" t="str">
            <v>RT 01 RW 01</v>
          </cell>
        </row>
        <row r="19">
          <cell r="B19" t="str">
            <v>3302234106820004</v>
          </cell>
          <cell r="C19"/>
          <cell r="D19"/>
          <cell r="E19" t="str">
            <v>3302230611070003</v>
          </cell>
          <cell r="F19"/>
          <cell r="G19"/>
          <cell r="H19" t="str">
            <v>KARIYAH</v>
          </cell>
          <cell r="I19"/>
          <cell r="J19" t="str">
            <v>KUTALIMAN</v>
          </cell>
          <cell r="K19" t="str">
            <v>001</v>
          </cell>
          <cell r="L19" t="str">
            <v>001</v>
          </cell>
          <cell r="M19" t="str">
            <v>RT 01 RW 01</v>
          </cell>
        </row>
        <row r="20">
          <cell r="B20" t="str">
            <v>3302230207110002</v>
          </cell>
          <cell r="C20"/>
          <cell r="D20"/>
          <cell r="E20" t="str">
            <v>3302230611070003</v>
          </cell>
          <cell r="F20"/>
          <cell r="G20"/>
          <cell r="H20" t="str">
            <v>DWI ANDIKA PAMA</v>
          </cell>
          <cell r="I20"/>
          <cell r="J20" t="str">
            <v>KUTALIMAN</v>
          </cell>
          <cell r="K20" t="str">
            <v>001</v>
          </cell>
          <cell r="L20" t="str">
            <v>001</v>
          </cell>
          <cell r="M20" t="str">
            <v>RT 01 RW 01</v>
          </cell>
        </row>
        <row r="21">
          <cell r="B21" t="str">
            <v>3302232008070003</v>
          </cell>
          <cell r="C21"/>
          <cell r="D21"/>
          <cell r="E21" t="str">
            <v>3302230611070003</v>
          </cell>
          <cell r="F21"/>
          <cell r="G21"/>
          <cell r="H21" t="str">
            <v>EVAN HAFIZH NANDITAMA</v>
          </cell>
          <cell r="I21"/>
          <cell r="J21" t="str">
            <v>KUTALIMAN</v>
          </cell>
          <cell r="K21" t="str">
            <v>001</v>
          </cell>
          <cell r="L21" t="str">
            <v>001</v>
          </cell>
          <cell r="M21" t="str">
            <v>RT 01 RW 01</v>
          </cell>
        </row>
        <row r="22">
          <cell r="B22" t="str">
            <v>3302230107530029</v>
          </cell>
          <cell r="C22"/>
          <cell r="D22"/>
          <cell r="E22" t="str">
            <v>3302230811060003</v>
          </cell>
          <cell r="F22"/>
          <cell r="G22"/>
          <cell r="H22" t="str">
            <v>ABDUL GHOFUR</v>
          </cell>
          <cell r="I22"/>
          <cell r="J22" t="str">
            <v>KUTALIMAN</v>
          </cell>
          <cell r="K22" t="str">
            <v>001</v>
          </cell>
          <cell r="L22" t="str">
            <v>001</v>
          </cell>
          <cell r="M22" t="str">
            <v>RT 01 RW 01</v>
          </cell>
        </row>
        <row r="23">
          <cell r="B23" t="str">
            <v>3302235009680003</v>
          </cell>
          <cell r="C23"/>
          <cell r="D23"/>
          <cell r="E23" t="str">
            <v>3302230811060003</v>
          </cell>
          <cell r="F23"/>
          <cell r="G23"/>
          <cell r="H23" t="str">
            <v>NAILAH</v>
          </cell>
          <cell r="I23"/>
          <cell r="J23" t="str">
            <v>KUTALIMAN</v>
          </cell>
          <cell r="K23" t="str">
            <v>001</v>
          </cell>
          <cell r="L23" t="str">
            <v>001</v>
          </cell>
          <cell r="M23" t="str">
            <v>RT 01 RW 01</v>
          </cell>
        </row>
        <row r="24">
          <cell r="B24" t="str">
            <v>3302232308860002</v>
          </cell>
          <cell r="C24"/>
          <cell r="D24"/>
          <cell r="E24" t="str">
            <v>3302230811060003</v>
          </cell>
          <cell r="F24"/>
          <cell r="G24"/>
          <cell r="H24" t="str">
            <v>AGUS PRIANTO</v>
          </cell>
          <cell r="I24"/>
          <cell r="J24" t="str">
            <v>KUTALIMAN</v>
          </cell>
          <cell r="K24" t="str">
            <v>001</v>
          </cell>
          <cell r="L24" t="str">
            <v>001</v>
          </cell>
          <cell r="M24" t="str">
            <v>RT 01 RW 01</v>
          </cell>
        </row>
        <row r="25">
          <cell r="B25" t="str">
            <v>3302236710950004</v>
          </cell>
          <cell r="C25"/>
          <cell r="D25"/>
          <cell r="E25" t="str">
            <v>3302230811060003</v>
          </cell>
          <cell r="F25"/>
          <cell r="G25"/>
          <cell r="H25" t="str">
            <v>NI`MATUN AZIZAH</v>
          </cell>
          <cell r="I25"/>
          <cell r="J25" t="str">
            <v>KUTALIMAN</v>
          </cell>
          <cell r="K25" t="str">
            <v>001</v>
          </cell>
          <cell r="L25" t="str">
            <v>001</v>
          </cell>
          <cell r="M25" t="str">
            <v>RT 01 RW 01</v>
          </cell>
        </row>
        <row r="26">
          <cell r="B26" t="str">
            <v>3302234606410001</v>
          </cell>
          <cell r="C26"/>
          <cell r="D26"/>
          <cell r="E26" t="str">
            <v>3302230811060009</v>
          </cell>
          <cell r="F26"/>
          <cell r="G26"/>
          <cell r="H26" t="str">
            <v>KARTINAH</v>
          </cell>
          <cell r="I26"/>
          <cell r="J26" t="str">
            <v>kutaliman</v>
          </cell>
          <cell r="K26" t="str">
            <v>001</v>
          </cell>
          <cell r="L26" t="str">
            <v>001</v>
          </cell>
          <cell r="M26" t="str">
            <v>RT 01 RW 01</v>
          </cell>
        </row>
        <row r="27">
          <cell r="B27" t="str">
            <v>3302231801750001</v>
          </cell>
          <cell r="C27"/>
          <cell r="D27"/>
          <cell r="E27" t="str">
            <v>3302230906150004</v>
          </cell>
          <cell r="F27"/>
          <cell r="G27"/>
          <cell r="H27" t="str">
            <v>KASIM</v>
          </cell>
          <cell r="I27"/>
          <cell r="J27" t="str">
            <v>KUTALIMAN</v>
          </cell>
          <cell r="K27" t="str">
            <v>001</v>
          </cell>
          <cell r="L27" t="str">
            <v>001</v>
          </cell>
          <cell r="M27" t="str">
            <v>RT 01 RW 01</v>
          </cell>
        </row>
        <row r="28">
          <cell r="B28" t="str">
            <v>3302234604820004</v>
          </cell>
          <cell r="C28"/>
          <cell r="D28"/>
          <cell r="E28" t="str">
            <v>3302230906150004</v>
          </cell>
          <cell r="F28"/>
          <cell r="G28"/>
          <cell r="H28" t="str">
            <v>SUKINAH</v>
          </cell>
          <cell r="I28"/>
          <cell r="J28" t="str">
            <v>KUTALIMAN</v>
          </cell>
          <cell r="K28" t="str">
            <v>001</v>
          </cell>
          <cell r="L28" t="str">
            <v>001</v>
          </cell>
          <cell r="M28" t="str">
            <v>RT 01 RW 01</v>
          </cell>
        </row>
        <row r="29">
          <cell r="B29" t="str">
            <v>3301033112760053</v>
          </cell>
          <cell r="C29"/>
          <cell r="D29"/>
          <cell r="E29" t="str">
            <v>3302231004150005</v>
          </cell>
          <cell r="F29"/>
          <cell r="G29"/>
          <cell r="H29" t="str">
            <v>KARWAN</v>
          </cell>
          <cell r="I29"/>
          <cell r="J29" t="str">
            <v>KUTALIMAN</v>
          </cell>
          <cell r="K29" t="str">
            <v>001</v>
          </cell>
          <cell r="L29" t="str">
            <v>001</v>
          </cell>
          <cell r="M29" t="str">
            <v>RT 01 RW 01</v>
          </cell>
        </row>
        <row r="30">
          <cell r="B30" t="str">
            <v>3302236709830002</v>
          </cell>
          <cell r="C30"/>
          <cell r="D30"/>
          <cell r="E30" t="str">
            <v>3302231004150005</v>
          </cell>
          <cell r="F30"/>
          <cell r="G30"/>
          <cell r="H30" t="str">
            <v>KARTINI</v>
          </cell>
          <cell r="I30"/>
          <cell r="J30" t="str">
            <v>KUTALIMAN</v>
          </cell>
          <cell r="K30" t="str">
            <v>001</v>
          </cell>
          <cell r="L30" t="str">
            <v>001</v>
          </cell>
          <cell r="M30" t="str">
            <v>RT 01 RW 01</v>
          </cell>
        </row>
        <row r="31">
          <cell r="B31" t="str">
            <v>3302235804160001</v>
          </cell>
          <cell r="C31"/>
          <cell r="D31"/>
          <cell r="E31" t="str">
            <v>3302231004150005</v>
          </cell>
          <cell r="F31"/>
          <cell r="G31"/>
          <cell r="H31" t="str">
            <v>NINIT PERILI SETYAWANTI</v>
          </cell>
          <cell r="I31"/>
          <cell r="J31" t="str">
            <v>KUTALIMAN</v>
          </cell>
          <cell r="K31" t="str">
            <v>001</v>
          </cell>
          <cell r="L31" t="str">
            <v>001</v>
          </cell>
          <cell r="M31" t="str">
            <v>RT 01 RW 01</v>
          </cell>
        </row>
        <row r="32">
          <cell r="B32" t="str">
            <v>3302230206760004</v>
          </cell>
          <cell r="C32"/>
          <cell r="D32"/>
          <cell r="E32" t="str">
            <v>3302231104120003</v>
          </cell>
          <cell r="F32"/>
          <cell r="G32"/>
          <cell r="H32" t="str">
            <v>NURKHOLIS</v>
          </cell>
          <cell r="I32"/>
          <cell r="J32" t="str">
            <v>KUTALIMAN</v>
          </cell>
          <cell r="K32" t="str">
            <v>001</v>
          </cell>
          <cell r="L32" t="str">
            <v>001</v>
          </cell>
          <cell r="M32" t="str">
            <v>RT 01 RW 01</v>
          </cell>
        </row>
        <row r="33">
          <cell r="B33" t="str">
            <v>3302235904790001</v>
          </cell>
          <cell r="C33"/>
          <cell r="D33"/>
          <cell r="E33" t="str">
            <v>3302231104120003</v>
          </cell>
          <cell r="F33"/>
          <cell r="G33"/>
          <cell r="H33" t="str">
            <v>SITI KHOMSIYAH</v>
          </cell>
          <cell r="I33"/>
          <cell r="J33" t="str">
            <v>KUTALIMAN</v>
          </cell>
          <cell r="K33" t="str">
            <v>001</v>
          </cell>
          <cell r="L33" t="str">
            <v>001</v>
          </cell>
          <cell r="M33" t="str">
            <v>RT 01 RW 01</v>
          </cell>
        </row>
        <row r="34">
          <cell r="B34" t="str">
            <v>3302232106120001</v>
          </cell>
          <cell r="C34"/>
          <cell r="D34"/>
          <cell r="E34" t="str">
            <v>3302231104120003</v>
          </cell>
          <cell r="F34"/>
          <cell r="G34"/>
          <cell r="H34" t="str">
            <v>FAHRI ADITYA</v>
          </cell>
          <cell r="I34"/>
          <cell r="J34" t="str">
            <v>KUTALIMAN</v>
          </cell>
          <cell r="K34" t="str">
            <v>001</v>
          </cell>
          <cell r="L34" t="str">
            <v>001</v>
          </cell>
          <cell r="M34" t="str">
            <v>RT 01 RW 01</v>
          </cell>
        </row>
        <row r="35">
          <cell r="B35" t="str">
            <v>3302231806820002</v>
          </cell>
          <cell r="C35"/>
          <cell r="D35"/>
          <cell r="E35" t="str">
            <v>3302231105090011</v>
          </cell>
          <cell r="F35"/>
          <cell r="G35"/>
          <cell r="H35" t="str">
            <v>HARI SUJATMIKO</v>
          </cell>
          <cell r="I35"/>
          <cell r="J35" t="str">
            <v>KUTALIMAN</v>
          </cell>
          <cell r="K35" t="str">
            <v>001</v>
          </cell>
          <cell r="L35" t="str">
            <v>001</v>
          </cell>
          <cell r="M35" t="str">
            <v>RT 01 RW 01</v>
          </cell>
        </row>
        <row r="36">
          <cell r="B36" t="str">
            <v>3302234711860003</v>
          </cell>
          <cell r="C36"/>
          <cell r="D36"/>
          <cell r="E36" t="str">
            <v>3302231105090011</v>
          </cell>
          <cell r="F36"/>
          <cell r="G36"/>
          <cell r="H36" t="str">
            <v>DWI NOVI SULISTIYA ANGGRAINI</v>
          </cell>
          <cell r="I36"/>
          <cell r="J36" t="str">
            <v>KUTALIMAN</v>
          </cell>
          <cell r="K36" t="str">
            <v>001</v>
          </cell>
          <cell r="L36" t="str">
            <v>001</v>
          </cell>
          <cell r="M36" t="str">
            <v>RT 01 RW 01</v>
          </cell>
        </row>
        <row r="37">
          <cell r="B37" t="str">
            <v>3302230901090002</v>
          </cell>
          <cell r="C37"/>
          <cell r="D37"/>
          <cell r="E37" t="str">
            <v>3302231105090011</v>
          </cell>
          <cell r="F37"/>
          <cell r="G37"/>
          <cell r="H37" t="str">
            <v>WISNU SATRIA SUJATMIKO</v>
          </cell>
          <cell r="I37"/>
          <cell r="J37" t="str">
            <v>KUTALIMAN</v>
          </cell>
          <cell r="K37" t="str">
            <v>001</v>
          </cell>
          <cell r="L37" t="str">
            <v>001</v>
          </cell>
          <cell r="M37" t="str">
            <v>RT 01 RW 01</v>
          </cell>
        </row>
        <row r="38">
          <cell r="B38" t="str">
            <v>3302235902150001</v>
          </cell>
          <cell r="C38"/>
          <cell r="D38"/>
          <cell r="E38" t="str">
            <v>3302231105090011</v>
          </cell>
          <cell r="F38"/>
          <cell r="G38"/>
          <cell r="H38" t="str">
            <v>PRAMESTI LITUHAYU SUJATMIKO</v>
          </cell>
          <cell r="I38"/>
          <cell r="J38" t="str">
            <v>KUTALIMAN</v>
          </cell>
          <cell r="K38" t="str">
            <v>001</v>
          </cell>
          <cell r="L38" t="str">
            <v>001</v>
          </cell>
          <cell r="M38" t="str">
            <v>RT 01 RW 01</v>
          </cell>
        </row>
        <row r="39">
          <cell r="B39" t="str">
            <v>3302221901860002</v>
          </cell>
          <cell r="C39"/>
          <cell r="D39"/>
          <cell r="E39" t="str">
            <v>3302231106130006</v>
          </cell>
          <cell r="F39"/>
          <cell r="G39"/>
          <cell r="H39" t="str">
            <v>RASIKIN</v>
          </cell>
          <cell r="I39"/>
          <cell r="J39" t="str">
            <v>KUTALIMAN</v>
          </cell>
          <cell r="K39" t="str">
            <v>001</v>
          </cell>
          <cell r="L39" t="str">
            <v>001</v>
          </cell>
          <cell r="M39" t="str">
            <v>RT 01 RW 01</v>
          </cell>
        </row>
        <row r="40">
          <cell r="B40" t="str">
            <v>3302234410890003</v>
          </cell>
          <cell r="C40"/>
          <cell r="D40"/>
          <cell r="E40" t="str">
            <v>3302231106130006</v>
          </cell>
          <cell r="F40"/>
          <cell r="G40"/>
          <cell r="H40" t="str">
            <v>SITI RUMIYAH</v>
          </cell>
          <cell r="I40"/>
          <cell r="J40" t="str">
            <v>KUTALIMAN</v>
          </cell>
          <cell r="K40" t="str">
            <v>001</v>
          </cell>
          <cell r="L40" t="str">
            <v>001</v>
          </cell>
          <cell r="M40" t="str">
            <v>RT 01 RW 01</v>
          </cell>
        </row>
        <row r="41">
          <cell r="B41" t="str">
            <v>3302235507130001</v>
          </cell>
          <cell r="C41"/>
          <cell r="D41"/>
          <cell r="E41" t="str">
            <v>3302231106130006</v>
          </cell>
          <cell r="F41"/>
          <cell r="G41"/>
          <cell r="H41" t="str">
            <v>AZMI RIHADATUL 'AISA</v>
          </cell>
          <cell r="I41"/>
          <cell r="J41" t="str">
            <v>KUTALIMAN</v>
          </cell>
          <cell r="K41" t="str">
            <v>001</v>
          </cell>
          <cell r="L41" t="str">
            <v>001</v>
          </cell>
          <cell r="M41" t="str">
            <v>RT 01 RW 01</v>
          </cell>
        </row>
        <row r="42">
          <cell r="B42" t="str">
            <v>3302234711560002</v>
          </cell>
          <cell r="C42"/>
          <cell r="D42"/>
          <cell r="E42" t="str">
            <v>3302231106130007</v>
          </cell>
          <cell r="F42"/>
          <cell r="G42"/>
          <cell r="H42" t="str">
            <v>MUSRIPAH KISEM</v>
          </cell>
          <cell r="I42"/>
          <cell r="J42" t="str">
            <v>KUTALIMAN</v>
          </cell>
          <cell r="K42" t="str">
            <v>001</v>
          </cell>
          <cell r="L42" t="str">
            <v>001</v>
          </cell>
          <cell r="M42" t="str">
            <v>RT 01 RW 01</v>
          </cell>
        </row>
        <row r="43">
          <cell r="B43" t="str">
            <v>3302230406970005</v>
          </cell>
          <cell r="C43"/>
          <cell r="D43"/>
          <cell r="E43" t="str">
            <v>3302231106130007</v>
          </cell>
          <cell r="F43"/>
          <cell r="G43"/>
          <cell r="H43" t="str">
            <v>HANIF YUNANTO</v>
          </cell>
          <cell r="I43"/>
          <cell r="J43" t="str">
            <v>KUTALIMAN</v>
          </cell>
          <cell r="K43" t="str">
            <v>001</v>
          </cell>
          <cell r="L43" t="str">
            <v>001</v>
          </cell>
          <cell r="M43" t="str">
            <v>RT 01 RW 01</v>
          </cell>
        </row>
        <row r="44">
          <cell r="B44" t="str">
            <v>3302230608840003</v>
          </cell>
          <cell r="C44"/>
          <cell r="D44"/>
          <cell r="E44" t="str">
            <v>3302231106130007</v>
          </cell>
          <cell r="F44"/>
          <cell r="G44"/>
          <cell r="H44" t="str">
            <v>SUMIRAT</v>
          </cell>
          <cell r="I44"/>
          <cell r="J44" t="str">
            <v>KUTALIMAN</v>
          </cell>
          <cell r="K44" t="str">
            <v>001</v>
          </cell>
          <cell r="L44" t="str">
            <v>001</v>
          </cell>
          <cell r="M44" t="str">
            <v>RT 01 RW 01</v>
          </cell>
        </row>
        <row r="45">
          <cell r="B45" t="str">
            <v>3302237112380081</v>
          </cell>
          <cell r="C45"/>
          <cell r="D45"/>
          <cell r="E45" t="str">
            <v>3302231106130007</v>
          </cell>
          <cell r="F45"/>
          <cell r="G45"/>
          <cell r="H45" t="str">
            <v>YATIN</v>
          </cell>
          <cell r="I45"/>
          <cell r="J45" t="str">
            <v>KUTALIMAN</v>
          </cell>
          <cell r="K45" t="str">
            <v>001</v>
          </cell>
          <cell r="L45" t="str">
            <v>001</v>
          </cell>
          <cell r="M45" t="str">
            <v>RT 01 RW 01</v>
          </cell>
        </row>
        <row r="46">
          <cell r="B46" t="str">
            <v>3302230506820004</v>
          </cell>
          <cell r="C46"/>
          <cell r="D46"/>
          <cell r="E46" t="str">
            <v>3302231108110003</v>
          </cell>
          <cell r="F46"/>
          <cell r="G46"/>
          <cell r="H46" t="str">
            <v>ANSORI</v>
          </cell>
          <cell r="I46"/>
          <cell r="J46" t="str">
            <v>KUTALIMAN</v>
          </cell>
          <cell r="K46" t="str">
            <v>001</v>
          </cell>
          <cell r="L46" t="str">
            <v>001</v>
          </cell>
          <cell r="M46" t="str">
            <v>RT 01 RW 01</v>
          </cell>
        </row>
        <row r="47">
          <cell r="B47" t="str">
            <v>3302276707860002</v>
          </cell>
          <cell r="C47"/>
          <cell r="D47"/>
          <cell r="E47" t="str">
            <v>3302231108110003</v>
          </cell>
          <cell r="F47"/>
          <cell r="G47"/>
          <cell r="H47" t="str">
            <v>KUSNENI</v>
          </cell>
          <cell r="I47"/>
          <cell r="J47" t="str">
            <v>KUTALIMAN</v>
          </cell>
          <cell r="K47" t="str">
            <v>001</v>
          </cell>
          <cell r="L47" t="str">
            <v>001</v>
          </cell>
          <cell r="M47" t="str">
            <v>RT 01 RW 01</v>
          </cell>
        </row>
        <row r="48">
          <cell r="B48" t="str">
            <v>3302236305120001</v>
          </cell>
          <cell r="C48"/>
          <cell r="D48"/>
          <cell r="E48" t="str">
            <v>3302231108110003</v>
          </cell>
          <cell r="F48"/>
          <cell r="G48"/>
          <cell r="H48" t="str">
            <v>LINTANG ALYA SETYARINI</v>
          </cell>
          <cell r="I48"/>
          <cell r="J48" t="str">
            <v>KUTALIMAN</v>
          </cell>
          <cell r="K48" t="str">
            <v>001</v>
          </cell>
          <cell r="L48" t="str">
            <v>001</v>
          </cell>
          <cell r="M48" t="str">
            <v>RT 01 RW 01</v>
          </cell>
        </row>
        <row r="49">
          <cell r="B49" t="str">
            <v>3302232811880006</v>
          </cell>
          <cell r="C49"/>
          <cell r="D49"/>
          <cell r="E49" t="str">
            <v>3302231602160004</v>
          </cell>
          <cell r="F49"/>
          <cell r="G49"/>
          <cell r="H49" t="str">
            <v>WENDIKA</v>
          </cell>
          <cell r="I49"/>
          <cell r="J49" t="str">
            <v>KUTALIMAN</v>
          </cell>
          <cell r="K49" t="str">
            <v>001</v>
          </cell>
          <cell r="L49" t="str">
            <v>001</v>
          </cell>
          <cell r="M49" t="str">
            <v>RT 01 RW 01</v>
          </cell>
        </row>
        <row r="50">
          <cell r="B50" t="str">
            <v>3302235208890002</v>
          </cell>
          <cell r="C50"/>
          <cell r="D50"/>
          <cell r="E50" t="str">
            <v>3302231602160004</v>
          </cell>
          <cell r="F50"/>
          <cell r="G50"/>
          <cell r="H50" t="str">
            <v>SAFITRI</v>
          </cell>
          <cell r="I50"/>
          <cell r="J50" t="str">
            <v>KUTALIMAN</v>
          </cell>
          <cell r="K50" t="str">
            <v>001</v>
          </cell>
          <cell r="L50" t="str">
            <v>001</v>
          </cell>
          <cell r="M50" t="str">
            <v>RT 01 RW 01</v>
          </cell>
        </row>
        <row r="51">
          <cell r="B51" t="str">
            <v>3302230507160001</v>
          </cell>
          <cell r="C51"/>
          <cell r="D51"/>
          <cell r="E51" t="str">
            <v>3302231602160004</v>
          </cell>
          <cell r="F51"/>
          <cell r="G51"/>
          <cell r="H51" t="str">
            <v>GHIFAR ALWI RAMADHAN</v>
          </cell>
          <cell r="I51"/>
          <cell r="J51" t="str">
            <v>KUTALIMAN</v>
          </cell>
          <cell r="K51" t="str">
            <v>001</v>
          </cell>
          <cell r="L51" t="str">
            <v>001</v>
          </cell>
          <cell r="M51" t="str">
            <v>RT 01 RW 01</v>
          </cell>
        </row>
        <row r="52">
          <cell r="B52" t="str">
            <v>3302232505510001</v>
          </cell>
          <cell r="C52"/>
          <cell r="D52"/>
          <cell r="E52" t="str">
            <v>3302231702059296</v>
          </cell>
          <cell r="F52"/>
          <cell r="G52"/>
          <cell r="H52" t="str">
            <v>KALAM</v>
          </cell>
          <cell r="I52"/>
          <cell r="J52" t="str">
            <v>KUTALIMAN</v>
          </cell>
          <cell r="K52" t="str">
            <v>001</v>
          </cell>
          <cell r="L52" t="str">
            <v>001</v>
          </cell>
          <cell r="M52" t="str">
            <v>RT 01 RW 01</v>
          </cell>
        </row>
        <row r="53">
          <cell r="B53" t="str">
            <v>3302234810630003</v>
          </cell>
          <cell r="C53"/>
          <cell r="D53"/>
          <cell r="E53" t="str">
            <v>3302231702059296</v>
          </cell>
          <cell r="F53"/>
          <cell r="G53"/>
          <cell r="H53" t="str">
            <v>DARTEM</v>
          </cell>
          <cell r="I53"/>
          <cell r="J53" t="str">
            <v>KUTALIMAN</v>
          </cell>
          <cell r="K53" t="str">
            <v>001</v>
          </cell>
          <cell r="L53" t="str">
            <v>001</v>
          </cell>
          <cell r="M53" t="str">
            <v>RT 01 RW 01</v>
          </cell>
        </row>
        <row r="54">
          <cell r="B54" t="str">
            <v>3302231605880002</v>
          </cell>
          <cell r="C54"/>
          <cell r="D54"/>
          <cell r="E54" t="str">
            <v>3302231702059296</v>
          </cell>
          <cell r="F54"/>
          <cell r="G54"/>
          <cell r="H54" t="str">
            <v>PURWONO</v>
          </cell>
          <cell r="I54"/>
          <cell r="J54" t="str">
            <v>KUTALIMAN</v>
          </cell>
          <cell r="K54" t="str">
            <v>001</v>
          </cell>
          <cell r="L54" t="str">
            <v>001</v>
          </cell>
          <cell r="M54" t="str">
            <v>RT 01 RW 01</v>
          </cell>
        </row>
        <row r="55">
          <cell r="B55" t="str">
            <v>3302231605880003</v>
          </cell>
          <cell r="C55"/>
          <cell r="D55"/>
          <cell r="E55" t="str">
            <v>3302231702059296</v>
          </cell>
          <cell r="F55"/>
          <cell r="G55"/>
          <cell r="H55" t="str">
            <v>PURWANTO</v>
          </cell>
          <cell r="I55"/>
          <cell r="J55" t="str">
            <v>KUTALIMAN</v>
          </cell>
          <cell r="K55" t="str">
            <v>001</v>
          </cell>
          <cell r="L55" t="str">
            <v>001</v>
          </cell>
          <cell r="M55" t="str">
            <v>RT 01 RW 01</v>
          </cell>
        </row>
        <row r="56">
          <cell r="B56" t="str">
            <v>3302234704920001</v>
          </cell>
          <cell r="C56"/>
          <cell r="D56"/>
          <cell r="E56" t="str">
            <v>3302231702059298</v>
          </cell>
          <cell r="F56"/>
          <cell r="G56"/>
          <cell r="H56" t="str">
            <v>NURHAYATI</v>
          </cell>
          <cell r="I56"/>
          <cell r="J56" t="str">
            <v>KUTALIMAN</v>
          </cell>
          <cell r="K56" t="str">
            <v>001</v>
          </cell>
          <cell r="L56" t="str">
            <v>001</v>
          </cell>
          <cell r="M56" t="str">
            <v>RT 01 RW 01</v>
          </cell>
        </row>
        <row r="57">
          <cell r="B57" t="str">
            <v>3302231203600007</v>
          </cell>
          <cell r="C57"/>
          <cell r="D57"/>
          <cell r="E57" t="str">
            <v>3302231702059299</v>
          </cell>
          <cell r="F57"/>
          <cell r="G57"/>
          <cell r="H57" t="str">
            <v>DARSIM</v>
          </cell>
          <cell r="I57"/>
          <cell r="J57" t="str">
            <v>KUTALIMAN</v>
          </cell>
          <cell r="K57" t="str">
            <v>001</v>
          </cell>
          <cell r="L57" t="str">
            <v>001</v>
          </cell>
          <cell r="M57" t="str">
            <v>RT 01 RW 01</v>
          </cell>
        </row>
        <row r="58">
          <cell r="B58" t="str">
            <v>3302235709630001</v>
          </cell>
          <cell r="C58"/>
          <cell r="D58"/>
          <cell r="E58" t="str">
            <v>3302231702059299</v>
          </cell>
          <cell r="F58"/>
          <cell r="G58"/>
          <cell r="H58" t="str">
            <v>SUMIRAH</v>
          </cell>
          <cell r="I58"/>
          <cell r="J58" t="str">
            <v>KUTALIMAN</v>
          </cell>
          <cell r="K58" t="str">
            <v>001</v>
          </cell>
          <cell r="L58" t="str">
            <v>001</v>
          </cell>
          <cell r="M58" t="str">
            <v>RT 01 RW 01</v>
          </cell>
        </row>
        <row r="59">
          <cell r="B59" t="str">
            <v>3302230703010001</v>
          </cell>
          <cell r="C59"/>
          <cell r="D59"/>
          <cell r="E59" t="str">
            <v>3302231702059299</v>
          </cell>
          <cell r="F59"/>
          <cell r="G59"/>
          <cell r="H59" t="str">
            <v>AJI WALUYO</v>
          </cell>
          <cell r="I59"/>
          <cell r="J59" t="str">
            <v>KUTALIMAN</v>
          </cell>
          <cell r="K59" t="str">
            <v>001</v>
          </cell>
          <cell r="L59" t="str">
            <v>001</v>
          </cell>
          <cell r="M59" t="str">
            <v>RT 01 RW 01</v>
          </cell>
        </row>
        <row r="60">
          <cell r="B60" t="str">
            <v>3302231812920004</v>
          </cell>
          <cell r="C60"/>
          <cell r="D60"/>
          <cell r="E60" t="str">
            <v>3302231702059299</v>
          </cell>
          <cell r="F60"/>
          <cell r="G60"/>
          <cell r="H60" t="str">
            <v>MIFTACHUDIN</v>
          </cell>
          <cell r="I60"/>
          <cell r="J60" t="str">
            <v>KUTALIMAN</v>
          </cell>
          <cell r="K60" t="str">
            <v>001</v>
          </cell>
          <cell r="L60" t="str">
            <v>001</v>
          </cell>
          <cell r="M60" t="str">
            <v>RT 01 RW 01</v>
          </cell>
        </row>
        <row r="61">
          <cell r="B61" t="str">
            <v>3302235206950001</v>
          </cell>
          <cell r="C61"/>
          <cell r="D61"/>
          <cell r="E61" t="str">
            <v>3302231702059299</v>
          </cell>
          <cell r="F61"/>
          <cell r="G61"/>
          <cell r="H61" t="str">
            <v>NANGIMAH</v>
          </cell>
          <cell r="I61"/>
          <cell r="J61" t="str">
            <v>KUTALIMAN</v>
          </cell>
          <cell r="K61" t="str">
            <v>001</v>
          </cell>
          <cell r="L61" t="str">
            <v>001</v>
          </cell>
          <cell r="M61" t="str">
            <v>RT 01 RW 01</v>
          </cell>
        </row>
        <row r="62">
          <cell r="B62" t="str">
            <v>3302237112400133</v>
          </cell>
          <cell r="C62"/>
          <cell r="D62"/>
          <cell r="E62" t="str">
            <v>3302231702059301</v>
          </cell>
          <cell r="F62"/>
          <cell r="G62"/>
          <cell r="H62" t="str">
            <v>KANISAH</v>
          </cell>
          <cell r="I62"/>
          <cell r="J62" t="str">
            <v>KUTALIMAN</v>
          </cell>
          <cell r="K62" t="str">
            <v>001</v>
          </cell>
          <cell r="L62" t="str">
            <v>001</v>
          </cell>
          <cell r="M62" t="str">
            <v>RT 01 RW 01</v>
          </cell>
        </row>
        <row r="63">
          <cell r="B63" t="str">
            <v>3302230411650002</v>
          </cell>
          <cell r="C63"/>
          <cell r="D63"/>
          <cell r="E63" t="str">
            <v>3302231702059302</v>
          </cell>
          <cell r="F63"/>
          <cell r="G63"/>
          <cell r="H63" t="str">
            <v>AYA SUNANTO</v>
          </cell>
          <cell r="I63"/>
          <cell r="J63" t="str">
            <v>KUTALIMAN</v>
          </cell>
          <cell r="K63" t="str">
            <v>001</v>
          </cell>
          <cell r="L63" t="str">
            <v>001</v>
          </cell>
          <cell r="M63" t="str">
            <v>RT 01 RW 01</v>
          </cell>
        </row>
        <row r="64">
          <cell r="B64" t="str">
            <v>3302237112680041</v>
          </cell>
          <cell r="C64"/>
          <cell r="D64"/>
          <cell r="E64" t="str">
            <v>3302231702059302</v>
          </cell>
          <cell r="F64"/>
          <cell r="G64"/>
          <cell r="H64" t="str">
            <v>NUNUNG ASTIAWATI</v>
          </cell>
          <cell r="I64"/>
          <cell r="J64" t="str">
            <v>KUTALIMAN</v>
          </cell>
          <cell r="K64" t="str">
            <v>001</v>
          </cell>
          <cell r="L64" t="str">
            <v>001</v>
          </cell>
          <cell r="M64" t="str">
            <v>RT 01 RW 01</v>
          </cell>
        </row>
        <row r="65">
          <cell r="B65" t="str">
            <v>3302234806000003</v>
          </cell>
          <cell r="C65"/>
          <cell r="D65"/>
          <cell r="E65" t="str">
            <v>3302231702059302</v>
          </cell>
          <cell r="F65"/>
          <cell r="G65"/>
          <cell r="H65" t="str">
            <v>YAYAH FITRIANINGRUM</v>
          </cell>
          <cell r="I65"/>
          <cell r="J65" t="str">
            <v>KUTALIMAN</v>
          </cell>
          <cell r="K65" t="str">
            <v>001</v>
          </cell>
          <cell r="L65" t="str">
            <v>001</v>
          </cell>
          <cell r="M65" t="str">
            <v>RT 01 RW 01</v>
          </cell>
        </row>
        <row r="66">
          <cell r="B66" t="str">
            <v>3302235808030001</v>
          </cell>
          <cell r="C66"/>
          <cell r="D66"/>
          <cell r="E66" t="str">
            <v>3302231702059302</v>
          </cell>
          <cell r="F66"/>
          <cell r="G66"/>
          <cell r="H66" t="str">
            <v>YULIA WULANDARI</v>
          </cell>
          <cell r="I66"/>
          <cell r="J66" t="str">
            <v>KUTALIMAN</v>
          </cell>
          <cell r="K66" t="str">
            <v>001</v>
          </cell>
          <cell r="L66" t="str">
            <v>001</v>
          </cell>
          <cell r="M66" t="str">
            <v>RT 01 RW 01</v>
          </cell>
        </row>
        <row r="67">
          <cell r="B67" t="str">
            <v>3302231809770002</v>
          </cell>
          <cell r="C67"/>
          <cell r="D67"/>
          <cell r="E67" t="str">
            <v>3302231702059303</v>
          </cell>
          <cell r="F67"/>
          <cell r="G67"/>
          <cell r="H67" t="str">
            <v>ROHMAT</v>
          </cell>
          <cell r="I67"/>
          <cell r="J67" t="str">
            <v>KUTALIMAN</v>
          </cell>
          <cell r="K67" t="str">
            <v>001</v>
          </cell>
          <cell r="L67" t="str">
            <v>001</v>
          </cell>
          <cell r="M67" t="str">
            <v>RT 01 RW 01</v>
          </cell>
        </row>
        <row r="68">
          <cell r="B68" t="str">
            <v>3302236204780004</v>
          </cell>
          <cell r="C68"/>
          <cell r="D68"/>
          <cell r="E68" t="str">
            <v>3302231702059303</v>
          </cell>
          <cell r="F68"/>
          <cell r="G68"/>
          <cell r="H68" t="str">
            <v>SUPEDAH</v>
          </cell>
          <cell r="I68"/>
          <cell r="J68" t="str">
            <v>KUTALIMAN</v>
          </cell>
          <cell r="K68" t="str">
            <v>001</v>
          </cell>
          <cell r="L68" t="str">
            <v>001</v>
          </cell>
          <cell r="M68" t="str">
            <v>RT 01 RW 01</v>
          </cell>
        </row>
        <row r="69">
          <cell r="B69" t="str">
            <v>3302230805090002</v>
          </cell>
          <cell r="C69"/>
          <cell r="D69"/>
          <cell r="E69" t="str">
            <v>3302231702059303</v>
          </cell>
          <cell r="F69"/>
          <cell r="G69"/>
          <cell r="H69" t="str">
            <v>DAFA DWI SUMARNO</v>
          </cell>
          <cell r="I69"/>
          <cell r="J69" t="str">
            <v>KUTALIMAN</v>
          </cell>
          <cell r="K69" t="str">
            <v>001</v>
          </cell>
          <cell r="L69" t="str">
            <v>001</v>
          </cell>
          <cell r="M69" t="str">
            <v>RT 01 RW 01</v>
          </cell>
        </row>
        <row r="70">
          <cell r="B70" t="str">
            <v>3302235603000005</v>
          </cell>
          <cell r="C70"/>
          <cell r="D70"/>
          <cell r="E70" t="str">
            <v>3302231702059303</v>
          </cell>
          <cell r="F70"/>
          <cell r="G70"/>
          <cell r="H70" t="str">
            <v>PURWANITA NINGSIH</v>
          </cell>
          <cell r="I70"/>
          <cell r="J70" t="str">
            <v>KUTALIMAN</v>
          </cell>
          <cell r="K70" t="str">
            <v>001</v>
          </cell>
          <cell r="L70" t="str">
            <v>001</v>
          </cell>
          <cell r="M70" t="str">
            <v>RT 01 RW 01</v>
          </cell>
        </row>
        <row r="71">
          <cell r="B71" t="str">
            <v>3302231202450001</v>
          </cell>
          <cell r="C71"/>
          <cell r="D71"/>
          <cell r="E71" t="str">
            <v>3302231702059304</v>
          </cell>
          <cell r="F71"/>
          <cell r="G71"/>
          <cell r="H71" t="str">
            <v>CHOLIL</v>
          </cell>
          <cell r="I71"/>
          <cell r="J71" t="str">
            <v>KUTALIMAN</v>
          </cell>
          <cell r="K71" t="str">
            <v>001</v>
          </cell>
          <cell r="L71" t="str">
            <v>001</v>
          </cell>
          <cell r="M71" t="str">
            <v>RT 01 RW 01</v>
          </cell>
        </row>
        <row r="72">
          <cell r="B72" t="str">
            <v>3302235711520001</v>
          </cell>
          <cell r="C72"/>
          <cell r="D72"/>
          <cell r="E72" t="str">
            <v>3302231702059304</v>
          </cell>
          <cell r="F72"/>
          <cell r="G72"/>
          <cell r="H72" t="str">
            <v>SURYATI</v>
          </cell>
          <cell r="I72"/>
          <cell r="J72" t="str">
            <v>KUTALIMAN</v>
          </cell>
          <cell r="K72" t="str">
            <v>001</v>
          </cell>
          <cell r="L72" t="str">
            <v>001</v>
          </cell>
          <cell r="M72" t="str">
            <v>RT 01 RW 01</v>
          </cell>
        </row>
        <row r="73">
          <cell r="B73" t="str">
            <v>3302237108850002</v>
          </cell>
          <cell r="C73"/>
          <cell r="D73"/>
          <cell r="E73" t="str">
            <v>3302231702059304</v>
          </cell>
          <cell r="F73"/>
          <cell r="G73"/>
          <cell r="H73" t="str">
            <v>SITI KHOTIMAH</v>
          </cell>
          <cell r="I73"/>
          <cell r="J73" t="str">
            <v>KUTALIMAN</v>
          </cell>
          <cell r="K73" t="str">
            <v>001</v>
          </cell>
          <cell r="L73" t="str">
            <v>001</v>
          </cell>
          <cell r="M73" t="str">
            <v>RT 01 RW 01</v>
          </cell>
        </row>
        <row r="74">
          <cell r="B74" t="str">
            <v>3302232204770001</v>
          </cell>
          <cell r="C74"/>
          <cell r="D74"/>
          <cell r="E74" t="str">
            <v>3302231702059305</v>
          </cell>
          <cell r="F74"/>
          <cell r="G74"/>
          <cell r="H74" t="str">
            <v>SUPANGAT</v>
          </cell>
          <cell r="I74"/>
          <cell r="J74" t="str">
            <v>KUTALIMAN</v>
          </cell>
          <cell r="K74" t="str">
            <v>001</v>
          </cell>
          <cell r="L74" t="str">
            <v>001</v>
          </cell>
          <cell r="M74" t="str">
            <v>RT 01 RW 01</v>
          </cell>
        </row>
        <row r="75">
          <cell r="B75" t="str">
            <v>3302234610790001</v>
          </cell>
          <cell r="C75"/>
          <cell r="D75"/>
          <cell r="E75" t="str">
            <v>3302231702059305</v>
          </cell>
          <cell r="F75"/>
          <cell r="G75"/>
          <cell r="H75" t="str">
            <v>TUTI WAHYUNI</v>
          </cell>
          <cell r="I75"/>
          <cell r="J75" t="str">
            <v>KUTALIMAN</v>
          </cell>
          <cell r="K75" t="str">
            <v>001</v>
          </cell>
          <cell r="L75" t="str">
            <v>001</v>
          </cell>
          <cell r="M75" t="str">
            <v>RT 01 RW 01</v>
          </cell>
        </row>
        <row r="76">
          <cell r="B76" t="str">
            <v>3302230407030001</v>
          </cell>
          <cell r="C76"/>
          <cell r="D76"/>
          <cell r="E76" t="str">
            <v>3302231702059305</v>
          </cell>
          <cell r="F76"/>
          <cell r="G76"/>
          <cell r="H76" t="str">
            <v>RIZKI JULIANTONI</v>
          </cell>
          <cell r="I76"/>
          <cell r="J76" t="str">
            <v>KUTALIMAN</v>
          </cell>
          <cell r="K76" t="str">
            <v>001</v>
          </cell>
          <cell r="L76" t="str">
            <v>001</v>
          </cell>
          <cell r="M76" t="str">
            <v>RT 01 RW 01</v>
          </cell>
        </row>
        <row r="77">
          <cell r="B77" t="str">
            <v>3302232412080001</v>
          </cell>
          <cell r="C77"/>
          <cell r="D77"/>
          <cell r="E77" t="str">
            <v>3302231702059305</v>
          </cell>
          <cell r="F77"/>
          <cell r="G77"/>
          <cell r="H77" t="str">
            <v>FAJAR NUR ROZAK</v>
          </cell>
          <cell r="I77"/>
          <cell r="J77" t="str">
            <v>KUTALIMAN</v>
          </cell>
          <cell r="K77" t="str">
            <v>001</v>
          </cell>
          <cell r="L77" t="str">
            <v>001</v>
          </cell>
          <cell r="M77" t="str">
            <v>RT 01 RW 01</v>
          </cell>
        </row>
        <row r="78">
          <cell r="B78" t="str">
            <v>3302232707010002</v>
          </cell>
          <cell r="C78"/>
          <cell r="D78"/>
          <cell r="E78" t="str">
            <v>3302231702059305</v>
          </cell>
          <cell r="F78"/>
          <cell r="G78"/>
          <cell r="H78" t="str">
            <v>FIRMANSYAH</v>
          </cell>
          <cell r="I78"/>
          <cell r="J78" t="str">
            <v>KUTALIMAN</v>
          </cell>
          <cell r="K78" t="str">
            <v>001</v>
          </cell>
          <cell r="L78" t="str">
            <v>001</v>
          </cell>
          <cell r="M78" t="str">
            <v>RT 01 RW 01</v>
          </cell>
        </row>
        <row r="79">
          <cell r="B79" t="str">
            <v>3302230107420019</v>
          </cell>
          <cell r="C79"/>
          <cell r="D79"/>
          <cell r="E79" t="str">
            <v>3302231702059306</v>
          </cell>
          <cell r="F79"/>
          <cell r="G79"/>
          <cell r="H79" t="str">
            <v>EDI SUKIRNO</v>
          </cell>
          <cell r="I79"/>
          <cell r="J79" t="str">
            <v>KUTALIMAN</v>
          </cell>
          <cell r="K79" t="str">
            <v>001</v>
          </cell>
          <cell r="L79" t="str">
            <v>001</v>
          </cell>
          <cell r="M79" t="str">
            <v>RT 01 RW 01</v>
          </cell>
        </row>
        <row r="80">
          <cell r="B80" t="str">
            <v>3302234107460016</v>
          </cell>
          <cell r="C80"/>
          <cell r="D80"/>
          <cell r="E80" t="str">
            <v>3302231702059306</v>
          </cell>
          <cell r="F80"/>
          <cell r="G80"/>
          <cell r="H80" t="str">
            <v>DARKEM</v>
          </cell>
          <cell r="I80"/>
          <cell r="J80" t="str">
            <v>KUTALIMAN</v>
          </cell>
          <cell r="K80" t="str">
            <v>001</v>
          </cell>
          <cell r="L80" t="str">
            <v>001</v>
          </cell>
          <cell r="M80" t="str">
            <v>RT 01 RW 01</v>
          </cell>
        </row>
        <row r="81">
          <cell r="B81" t="str">
            <v>3302231711870003</v>
          </cell>
          <cell r="C81"/>
          <cell r="D81"/>
          <cell r="E81" t="str">
            <v>3302231702059306</v>
          </cell>
          <cell r="F81"/>
          <cell r="G81"/>
          <cell r="H81" t="str">
            <v>WARSITO</v>
          </cell>
          <cell r="I81"/>
          <cell r="J81" t="str">
            <v>KUTALIMAN</v>
          </cell>
          <cell r="K81" t="str">
            <v>001</v>
          </cell>
          <cell r="L81" t="str">
            <v>001</v>
          </cell>
          <cell r="M81" t="str">
            <v>RT 01 RW 01</v>
          </cell>
        </row>
        <row r="82">
          <cell r="B82" t="str">
            <v>3302230107530028</v>
          </cell>
          <cell r="C82"/>
          <cell r="D82"/>
          <cell r="E82" t="str">
            <v>3302231702059307</v>
          </cell>
          <cell r="F82"/>
          <cell r="G82"/>
          <cell r="H82" t="str">
            <v>DARTAM</v>
          </cell>
          <cell r="I82"/>
          <cell r="J82" t="str">
            <v>KUTALIMAN</v>
          </cell>
          <cell r="K82" t="str">
            <v>001</v>
          </cell>
          <cell r="L82" t="str">
            <v>001</v>
          </cell>
          <cell r="M82" t="str">
            <v>RT 01 RW 01</v>
          </cell>
        </row>
        <row r="83">
          <cell r="B83" t="str">
            <v>3302234411270001</v>
          </cell>
          <cell r="C83"/>
          <cell r="D83"/>
          <cell r="E83" t="str">
            <v>3302231702059308</v>
          </cell>
          <cell r="F83"/>
          <cell r="G83"/>
          <cell r="H83" t="str">
            <v>NIPAH</v>
          </cell>
          <cell r="I83"/>
          <cell r="J83" t="str">
            <v>KUTALIMAN</v>
          </cell>
          <cell r="K83" t="str">
            <v>001</v>
          </cell>
          <cell r="L83" t="str">
            <v>001</v>
          </cell>
          <cell r="M83" t="str">
            <v>RT 01 RW 01</v>
          </cell>
        </row>
        <row r="84">
          <cell r="B84" t="str">
            <v>3302233112640053</v>
          </cell>
          <cell r="C84"/>
          <cell r="D84"/>
          <cell r="E84" t="str">
            <v>3302231702059309</v>
          </cell>
          <cell r="F84"/>
          <cell r="G84"/>
          <cell r="H84" t="str">
            <v>TARWIN</v>
          </cell>
          <cell r="I84"/>
          <cell r="J84" t="str">
            <v>KUTALIMAN</v>
          </cell>
          <cell r="K84" t="str">
            <v>001</v>
          </cell>
          <cell r="L84" t="str">
            <v>001</v>
          </cell>
          <cell r="M84" t="str">
            <v>RT 01 RW 01</v>
          </cell>
        </row>
        <row r="85">
          <cell r="B85" t="str">
            <v>3302237112660057</v>
          </cell>
          <cell r="C85"/>
          <cell r="D85"/>
          <cell r="E85" t="str">
            <v>3302231702059309</v>
          </cell>
          <cell r="F85"/>
          <cell r="G85"/>
          <cell r="H85" t="str">
            <v>SITI KHASANAH</v>
          </cell>
          <cell r="I85"/>
          <cell r="J85" t="str">
            <v>KUTALIMAN</v>
          </cell>
          <cell r="K85" t="str">
            <v>001</v>
          </cell>
          <cell r="L85" t="str">
            <v>001</v>
          </cell>
          <cell r="M85" t="str">
            <v>RT 01 RW 01</v>
          </cell>
        </row>
        <row r="86">
          <cell r="B86" t="str">
            <v>3302230106010002</v>
          </cell>
          <cell r="C86"/>
          <cell r="D86"/>
          <cell r="E86" t="str">
            <v>3302231702059309</v>
          </cell>
          <cell r="F86"/>
          <cell r="G86"/>
          <cell r="H86" t="str">
            <v>DIANTORO</v>
          </cell>
          <cell r="I86"/>
          <cell r="J86" t="str">
            <v>KUTALIMAN</v>
          </cell>
          <cell r="K86" t="str">
            <v>001</v>
          </cell>
          <cell r="L86" t="str">
            <v>001</v>
          </cell>
          <cell r="M86" t="str">
            <v>RT 01 RW 01</v>
          </cell>
        </row>
        <row r="87">
          <cell r="B87" t="str">
            <v>3302230208910002</v>
          </cell>
          <cell r="C87"/>
          <cell r="D87"/>
          <cell r="E87" t="str">
            <v>3302231702059309</v>
          </cell>
          <cell r="F87"/>
          <cell r="G87"/>
          <cell r="H87" t="str">
            <v>ROKHMAN SALEH</v>
          </cell>
          <cell r="I87"/>
          <cell r="J87" t="str">
            <v>KUTALIMAN</v>
          </cell>
          <cell r="K87" t="str">
            <v>001</v>
          </cell>
          <cell r="L87" t="str">
            <v>001</v>
          </cell>
          <cell r="M87" t="str">
            <v>RT 01 RW 01</v>
          </cell>
        </row>
        <row r="88">
          <cell r="B88" t="str">
            <v>3302230504530001</v>
          </cell>
          <cell r="C88"/>
          <cell r="D88"/>
          <cell r="E88" t="str">
            <v>3302231702059310</v>
          </cell>
          <cell r="F88"/>
          <cell r="G88"/>
          <cell r="H88" t="str">
            <v>BAMBANG IRAWAN</v>
          </cell>
          <cell r="I88"/>
          <cell r="J88" t="str">
            <v>KUTALIMAN</v>
          </cell>
          <cell r="K88" t="str">
            <v>001</v>
          </cell>
          <cell r="L88" t="str">
            <v>001</v>
          </cell>
          <cell r="M88" t="str">
            <v>RT 01 RW 01</v>
          </cell>
        </row>
        <row r="89">
          <cell r="B89" t="str">
            <v>3302231711640001</v>
          </cell>
          <cell r="C89"/>
          <cell r="D89"/>
          <cell r="E89" t="str">
            <v>3302231702059311</v>
          </cell>
          <cell r="F89"/>
          <cell r="G89"/>
          <cell r="H89" t="str">
            <v>SUMARYO</v>
          </cell>
          <cell r="I89"/>
          <cell r="J89" t="str">
            <v>KUTALIMAN</v>
          </cell>
          <cell r="K89" t="str">
            <v>001</v>
          </cell>
          <cell r="L89" t="str">
            <v>001</v>
          </cell>
          <cell r="M89" t="str">
            <v>RT 01 RW 01</v>
          </cell>
        </row>
        <row r="90">
          <cell r="B90" t="str">
            <v>3302236507760001</v>
          </cell>
          <cell r="C90"/>
          <cell r="D90"/>
          <cell r="E90" t="str">
            <v>3302231702059311</v>
          </cell>
          <cell r="F90"/>
          <cell r="G90"/>
          <cell r="H90" t="str">
            <v>KARTINAH</v>
          </cell>
          <cell r="I90"/>
          <cell r="J90" t="str">
            <v>KUTALIMAN</v>
          </cell>
          <cell r="K90" t="str">
            <v>001</v>
          </cell>
          <cell r="L90" t="str">
            <v>001</v>
          </cell>
          <cell r="M90" t="str">
            <v>RT 01 RW 01</v>
          </cell>
        </row>
        <row r="91">
          <cell r="B91" t="str">
            <v>3302232004950003</v>
          </cell>
          <cell r="C91"/>
          <cell r="D91"/>
          <cell r="E91" t="str">
            <v>3302231702059311</v>
          </cell>
          <cell r="F91"/>
          <cell r="G91"/>
          <cell r="H91" t="str">
            <v>MOHAMAD ALFIN FAZIN</v>
          </cell>
          <cell r="I91"/>
          <cell r="J91" t="str">
            <v>KUTALIMAN</v>
          </cell>
          <cell r="K91" t="str">
            <v>001</v>
          </cell>
          <cell r="L91" t="str">
            <v>001</v>
          </cell>
          <cell r="M91" t="str">
            <v>RT 01 RW 01</v>
          </cell>
        </row>
        <row r="92">
          <cell r="B92" t="str">
            <v>3302232410040001</v>
          </cell>
          <cell r="C92"/>
          <cell r="D92"/>
          <cell r="E92" t="str">
            <v>3302231702059311</v>
          </cell>
          <cell r="F92"/>
          <cell r="G92"/>
          <cell r="H92" t="str">
            <v>AHMAD HAKIM</v>
          </cell>
          <cell r="I92"/>
          <cell r="J92" t="str">
            <v>KUTALIMAN</v>
          </cell>
          <cell r="K92" t="str">
            <v>001</v>
          </cell>
          <cell r="L92" t="str">
            <v>001</v>
          </cell>
          <cell r="M92" t="str">
            <v>RT 01 RW 01</v>
          </cell>
        </row>
        <row r="93">
          <cell r="B93" t="str">
            <v>3302234107960013</v>
          </cell>
          <cell r="C93"/>
          <cell r="D93"/>
          <cell r="E93" t="str">
            <v>3302231702059311</v>
          </cell>
          <cell r="F93"/>
          <cell r="G93"/>
          <cell r="H93" t="str">
            <v>QONITATUN NAHDLIYAH</v>
          </cell>
          <cell r="I93"/>
          <cell r="J93" t="str">
            <v>KUTALIMAN</v>
          </cell>
          <cell r="K93" t="str">
            <v>001</v>
          </cell>
          <cell r="L93" t="str">
            <v>001</v>
          </cell>
          <cell r="M93" t="str">
            <v>RT 01 RW 01</v>
          </cell>
        </row>
        <row r="94">
          <cell r="B94" t="str">
            <v>3302236103090001</v>
          </cell>
          <cell r="C94"/>
          <cell r="D94"/>
          <cell r="E94" t="str">
            <v>3302231702059311</v>
          </cell>
          <cell r="F94"/>
          <cell r="G94"/>
          <cell r="H94" t="str">
            <v>FATIMATUZZAHRO</v>
          </cell>
          <cell r="I94"/>
          <cell r="J94" t="str">
            <v>KUTALIMAN</v>
          </cell>
          <cell r="K94" t="str">
            <v>001</v>
          </cell>
          <cell r="L94" t="str">
            <v>001</v>
          </cell>
          <cell r="M94" t="str">
            <v>RT 01 RW 01</v>
          </cell>
        </row>
        <row r="95">
          <cell r="B95" t="str">
            <v>3302230605430001</v>
          </cell>
          <cell r="C95"/>
          <cell r="D95"/>
          <cell r="E95" t="str">
            <v>3302231702059313</v>
          </cell>
          <cell r="F95"/>
          <cell r="G95"/>
          <cell r="H95" t="str">
            <v>SUWARDI</v>
          </cell>
          <cell r="I95"/>
          <cell r="J95" t="str">
            <v>KUTALIMAN</v>
          </cell>
          <cell r="K95" t="str">
            <v>001</v>
          </cell>
          <cell r="L95" t="str">
            <v>001</v>
          </cell>
          <cell r="M95" t="str">
            <v>RT 01 RW 01</v>
          </cell>
        </row>
        <row r="96">
          <cell r="B96" t="str">
            <v>3302235708470001</v>
          </cell>
          <cell r="C96"/>
          <cell r="D96"/>
          <cell r="E96" t="str">
            <v>3302231702059313</v>
          </cell>
          <cell r="F96"/>
          <cell r="G96"/>
          <cell r="H96" t="str">
            <v>WARSEM</v>
          </cell>
          <cell r="I96"/>
          <cell r="J96" t="str">
            <v>KUTALIMAN</v>
          </cell>
          <cell r="K96" t="str">
            <v>001</v>
          </cell>
          <cell r="L96" t="str">
            <v>001</v>
          </cell>
          <cell r="M96" t="str">
            <v>RT 01 RW 01</v>
          </cell>
        </row>
        <row r="97">
          <cell r="B97" t="str">
            <v>3302232209740001</v>
          </cell>
          <cell r="C97"/>
          <cell r="D97"/>
          <cell r="E97" t="str">
            <v>3302231702059314</v>
          </cell>
          <cell r="F97"/>
          <cell r="G97"/>
          <cell r="H97" t="str">
            <v>NASRUDIN</v>
          </cell>
          <cell r="I97"/>
          <cell r="J97" t="str">
            <v>KUTALIMAN</v>
          </cell>
          <cell r="K97" t="str">
            <v>001</v>
          </cell>
          <cell r="L97" t="str">
            <v>001</v>
          </cell>
          <cell r="M97" t="str">
            <v>RT 01 RW 01</v>
          </cell>
        </row>
        <row r="98">
          <cell r="B98" t="str">
            <v>3302236404760002</v>
          </cell>
          <cell r="C98"/>
          <cell r="D98"/>
          <cell r="E98" t="str">
            <v>3302231702059314</v>
          </cell>
          <cell r="F98"/>
          <cell r="G98"/>
          <cell r="H98" t="str">
            <v>WAINAH</v>
          </cell>
          <cell r="I98"/>
          <cell r="J98" t="str">
            <v>KUTALIMAN</v>
          </cell>
          <cell r="K98" t="str">
            <v>001</v>
          </cell>
          <cell r="L98" t="str">
            <v>001</v>
          </cell>
          <cell r="M98" t="str">
            <v>RT 01 RW 01</v>
          </cell>
        </row>
        <row r="99">
          <cell r="B99" t="str">
            <v>3302230407020002</v>
          </cell>
          <cell r="C99"/>
          <cell r="D99"/>
          <cell r="E99" t="str">
            <v>3302231702059314</v>
          </cell>
          <cell r="F99"/>
          <cell r="G99"/>
          <cell r="H99" t="str">
            <v>AMINUDIN</v>
          </cell>
          <cell r="I99"/>
          <cell r="J99" t="str">
            <v>KUTALIMAN</v>
          </cell>
          <cell r="K99" t="str">
            <v>001</v>
          </cell>
          <cell r="L99" t="str">
            <v>001</v>
          </cell>
          <cell r="M99" t="str">
            <v>RT 01 RW 01</v>
          </cell>
        </row>
        <row r="100">
          <cell r="B100" t="str">
            <v>3302236608970002</v>
          </cell>
          <cell r="C100"/>
          <cell r="D100"/>
          <cell r="E100" t="str">
            <v>3302231702059314</v>
          </cell>
          <cell r="F100"/>
          <cell r="G100"/>
          <cell r="H100" t="str">
            <v>PUJI PANGESTIKA</v>
          </cell>
          <cell r="I100"/>
          <cell r="J100" t="str">
            <v>KUTALIMAN</v>
          </cell>
          <cell r="K100" t="str">
            <v>001</v>
          </cell>
          <cell r="L100" t="str">
            <v>001</v>
          </cell>
          <cell r="M100" t="str">
            <v>RT 01 RW 01</v>
          </cell>
        </row>
        <row r="101">
          <cell r="B101" t="str">
            <v>3302231906510001</v>
          </cell>
          <cell r="C101"/>
          <cell r="D101"/>
          <cell r="E101" t="str">
            <v>3302231702059316</v>
          </cell>
          <cell r="F101"/>
          <cell r="G101"/>
          <cell r="H101" t="str">
            <v>SUYOTO MARDI</v>
          </cell>
          <cell r="I101"/>
          <cell r="J101" t="str">
            <v>KUTALIMAN</v>
          </cell>
          <cell r="K101" t="str">
            <v>001</v>
          </cell>
          <cell r="L101" t="str">
            <v>001</v>
          </cell>
          <cell r="M101" t="str">
            <v>RT 01 RW 01</v>
          </cell>
        </row>
        <row r="102">
          <cell r="B102" t="str">
            <v>3302246508670002</v>
          </cell>
          <cell r="C102"/>
          <cell r="D102"/>
          <cell r="E102" t="str">
            <v>3302231702059316</v>
          </cell>
          <cell r="F102"/>
          <cell r="G102"/>
          <cell r="H102" t="str">
            <v>SUTARTI</v>
          </cell>
          <cell r="I102"/>
          <cell r="J102" t="str">
            <v>KUTALIMAN</v>
          </cell>
          <cell r="K102" t="str">
            <v>001</v>
          </cell>
          <cell r="L102" t="str">
            <v>001</v>
          </cell>
          <cell r="M102" t="str">
            <v>RT 01 RW 01</v>
          </cell>
        </row>
        <row r="103">
          <cell r="B103" t="str">
            <v>3302230409790002</v>
          </cell>
          <cell r="C103"/>
          <cell r="D103"/>
          <cell r="E103" t="str">
            <v>3302231702059316</v>
          </cell>
          <cell r="F103"/>
          <cell r="G103"/>
          <cell r="H103" t="str">
            <v>SUDIGDO</v>
          </cell>
          <cell r="I103"/>
          <cell r="J103" t="str">
            <v>KUTALIMAN</v>
          </cell>
          <cell r="K103" t="str">
            <v>001</v>
          </cell>
          <cell r="L103" t="str">
            <v>001</v>
          </cell>
          <cell r="M103" t="str">
            <v>RT 01 RW 01</v>
          </cell>
        </row>
        <row r="104">
          <cell r="B104" t="str">
            <v>3302232812960001</v>
          </cell>
          <cell r="C104"/>
          <cell r="D104"/>
          <cell r="E104" t="str">
            <v>3302231702059316</v>
          </cell>
          <cell r="F104"/>
          <cell r="G104"/>
          <cell r="H104" t="str">
            <v>FEBRIYANTO</v>
          </cell>
          <cell r="I104"/>
          <cell r="J104" t="str">
            <v>KUTALIMAN</v>
          </cell>
          <cell r="K104" t="str">
            <v>001</v>
          </cell>
          <cell r="L104" t="str">
            <v>001</v>
          </cell>
          <cell r="M104" t="str">
            <v>RT 01 RW 01</v>
          </cell>
        </row>
        <row r="105">
          <cell r="B105" t="str">
            <v>3302231007670003</v>
          </cell>
          <cell r="C105"/>
          <cell r="D105"/>
          <cell r="E105" t="str">
            <v>3302231702059318</v>
          </cell>
          <cell r="F105"/>
          <cell r="G105"/>
          <cell r="H105" t="str">
            <v>YENO</v>
          </cell>
          <cell r="I105"/>
          <cell r="J105" t="str">
            <v>KUTALIMAN</v>
          </cell>
          <cell r="K105" t="str">
            <v>001</v>
          </cell>
          <cell r="L105" t="str">
            <v>001</v>
          </cell>
          <cell r="M105" t="str">
            <v>RT 01 RW 01</v>
          </cell>
        </row>
        <row r="106">
          <cell r="B106" t="str">
            <v>3302235711720001</v>
          </cell>
          <cell r="C106"/>
          <cell r="D106"/>
          <cell r="E106" t="str">
            <v>3302231702059318</v>
          </cell>
          <cell r="F106"/>
          <cell r="G106"/>
          <cell r="H106" t="str">
            <v>SITI KHOTIMAH</v>
          </cell>
          <cell r="I106"/>
          <cell r="J106" t="str">
            <v>KUTALIMAN</v>
          </cell>
          <cell r="K106" t="str">
            <v>001</v>
          </cell>
          <cell r="L106" t="str">
            <v>001</v>
          </cell>
          <cell r="M106" t="str">
            <v>RT 01 RW 01</v>
          </cell>
        </row>
        <row r="107">
          <cell r="B107" t="str">
            <v>3302230204940003</v>
          </cell>
          <cell r="C107"/>
          <cell r="D107"/>
          <cell r="E107" t="str">
            <v>3302231702059318</v>
          </cell>
          <cell r="F107"/>
          <cell r="G107"/>
          <cell r="H107" t="str">
            <v>KHAMIM ROHMAN</v>
          </cell>
          <cell r="I107"/>
          <cell r="J107" t="str">
            <v>KUTALIMAN</v>
          </cell>
          <cell r="K107" t="str">
            <v>001</v>
          </cell>
          <cell r="L107" t="str">
            <v>001</v>
          </cell>
          <cell r="M107" t="str">
            <v>RT 01 RW 01</v>
          </cell>
        </row>
        <row r="108">
          <cell r="B108" t="str">
            <v>3302230212070003</v>
          </cell>
          <cell r="C108"/>
          <cell r="D108"/>
          <cell r="E108" t="str">
            <v>3302231702059318</v>
          </cell>
          <cell r="F108"/>
          <cell r="G108"/>
          <cell r="H108" t="str">
            <v>AHNAF FUADI</v>
          </cell>
          <cell r="I108"/>
          <cell r="J108" t="str">
            <v>KUTALIMAN</v>
          </cell>
          <cell r="K108" t="str">
            <v>001</v>
          </cell>
          <cell r="L108" t="str">
            <v>001</v>
          </cell>
          <cell r="M108" t="str">
            <v>RT 01 RW 01</v>
          </cell>
        </row>
        <row r="109">
          <cell r="B109" t="str">
            <v>3302235507990002</v>
          </cell>
          <cell r="C109"/>
          <cell r="D109"/>
          <cell r="E109" t="str">
            <v>3302231702059318</v>
          </cell>
          <cell r="F109"/>
          <cell r="G109"/>
          <cell r="H109" t="str">
            <v>AISYA PUJI ASTUTI</v>
          </cell>
          <cell r="I109"/>
          <cell r="J109" t="str">
            <v>KUTALIMAN</v>
          </cell>
          <cell r="K109" t="str">
            <v>001</v>
          </cell>
          <cell r="L109" t="str">
            <v>001</v>
          </cell>
          <cell r="M109" t="str">
            <v>RT 01 RW 01</v>
          </cell>
        </row>
        <row r="110">
          <cell r="B110" t="str">
            <v>3302230706350001</v>
          </cell>
          <cell r="C110"/>
          <cell r="D110"/>
          <cell r="E110" t="str">
            <v>3302231702059319</v>
          </cell>
          <cell r="F110"/>
          <cell r="G110"/>
          <cell r="H110" t="str">
            <v>AKHMAD SURURI KARTIM</v>
          </cell>
          <cell r="I110"/>
          <cell r="J110" t="str">
            <v>KUTALIMAN</v>
          </cell>
          <cell r="K110" t="str">
            <v>001</v>
          </cell>
          <cell r="L110" t="str">
            <v>001</v>
          </cell>
          <cell r="M110" t="str">
            <v>RT 01 RW 01</v>
          </cell>
        </row>
        <row r="111">
          <cell r="B111" t="str">
            <v>3302234107450018</v>
          </cell>
          <cell r="C111"/>
          <cell r="D111"/>
          <cell r="E111" t="str">
            <v>3302231702059319</v>
          </cell>
          <cell r="F111"/>
          <cell r="G111"/>
          <cell r="H111" t="str">
            <v>MAEMUNAH</v>
          </cell>
          <cell r="I111"/>
          <cell r="J111" t="str">
            <v>KUTALIMAN</v>
          </cell>
          <cell r="K111" t="str">
            <v>001</v>
          </cell>
          <cell r="L111" t="str">
            <v>001</v>
          </cell>
          <cell r="M111" t="str">
            <v>RT 01 RW 01</v>
          </cell>
        </row>
        <row r="112">
          <cell r="B112" t="str">
            <v>3302233112580084</v>
          </cell>
          <cell r="C112"/>
          <cell r="D112"/>
          <cell r="E112" t="str">
            <v>3302231702059666</v>
          </cell>
          <cell r="F112"/>
          <cell r="G112"/>
          <cell r="H112" t="str">
            <v>SOLICHUN</v>
          </cell>
          <cell r="I112"/>
          <cell r="J112" t="str">
            <v>KUTALIMAN</v>
          </cell>
          <cell r="K112" t="str">
            <v>001</v>
          </cell>
          <cell r="L112" t="str">
            <v>001</v>
          </cell>
          <cell r="M112" t="str">
            <v>RT 01 RW 01</v>
          </cell>
        </row>
        <row r="113">
          <cell r="B113" t="str">
            <v>3302237112610066</v>
          </cell>
          <cell r="C113"/>
          <cell r="D113"/>
          <cell r="E113" t="str">
            <v>3302231702059666</v>
          </cell>
          <cell r="F113"/>
          <cell r="G113"/>
          <cell r="H113" t="str">
            <v>SUPARTINAH</v>
          </cell>
          <cell r="I113"/>
          <cell r="J113" t="str">
            <v>KUTALIMAN</v>
          </cell>
          <cell r="K113" t="str">
            <v>001</v>
          </cell>
          <cell r="L113" t="str">
            <v>001</v>
          </cell>
          <cell r="M113" t="str">
            <v>RT 01 RW 01</v>
          </cell>
        </row>
        <row r="114">
          <cell r="B114" t="str">
            <v>3302234610950004</v>
          </cell>
          <cell r="C114"/>
          <cell r="D114"/>
          <cell r="E114" t="str">
            <v>3302231702059666</v>
          </cell>
          <cell r="F114"/>
          <cell r="G114"/>
          <cell r="H114" t="str">
            <v>NGALIATUN MUTMAINAH</v>
          </cell>
          <cell r="I114"/>
          <cell r="J114" t="str">
            <v>KUTALIMAN</v>
          </cell>
          <cell r="K114" t="str">
            <v>001</v>
          </cell>
          <cell r="L114" t="str">
            <v>001</v>
          </cell>
          <cell r="M114" t="str">
            <v>RT 01 RW 01</v>
          </cell>
        </row>
        <row r="115">
          <cell r="B115" t="str">
            <v>3302232003590001</v>
          </cell>
          <cell r="C115"/>
          <cell r="D115"/>
          <cell r="E115" t="str">
            <v>3302231702059667</v>
          </cell>
          <cell r="F115"/>
          <cell r="G115"/>
          <cell r="H115" t="str">
            <v>AKHMAD SURURI</v>
          </cell>
          <cell r="I115"/>
          <cell r="J115" t="str">
            <v>KUTALIMAN</v>
          </cell>
          <cell r="K115" t="str">
            <v>001</v>
          </cell>
          <cell r="L115" t="str">
            <v>001</v>
          </cell>
          <cell r="M115" t="str">
            <v>RT 01 RW 01</v>
          </cell>
        </row>
        <row r="116">
          <cell r="B116" t="str">
            <v>3302234507640002</v>
          </cell>
          <cell r="C116"/>
          <cell r="D116"/>
          <cell r="E116" t="str">
            <v>3302231702059667</v>
          </cell>
          <cell r="F116"/>
          <cell r="G116"/>
          <cell r="H116" t="str">
            <v>TUMINAH</v>
          </cell>
          <cell r="I116"/>
          <cell r="J116" t="str">
            <v>KUTALIMAN</v>
          </cell>
          <cell r="K116" t="str">
            <v>001</v>
          </cell>
          <cell r="L116" t="str">
            <v>001</v>
          </cell>
          <cell r="M116" t="str">
            <v>RT 01 RW 01</v>
          </cell>
        </row>
        <row r="117">
          <cell r="B117" t="str">
            <v>3302231809820002</v>
          </cell>
          <cell r="C117"/>
          <cell r="D117"/>
          <cell r="E117" t="str">
            <v>3302231702059667</v>
          </cell>
          <cell r="F117"/>
          <cell r="G117"/>
          <cell r="H117" t="str">
            <v>LUKMAN</v>
          </cell>
          <cell r="I117"/>
          <cell r="J117" t="str">
            <v>KUTALIMAN</v>
          </cell>
          <cell r="K117" t="str">
            <v>001</v>
          </cell>
          <cell r="L117" t="str">
            <v>001</v>
          </cell>
          <cell r="M117" t="str">
            <v>RT 01 RW 01</v>
          </cell>
        </row>
        <row r="118">
          <cell r="B118" t="str">
            <v>3302236610970003</v>
          </cell>
          <cell r="C118"/>
          <cell r="D118"/>
          <cell r="E118" t="str">
            <v>3302231702059667</v>
          </cell>
          <cell r="F118"/>
          <cell r="G118"/>
          <cell r="H118" t="str">
            <v>SRI WAHYUNI</v>
          </cell>
          <cell r="I118"/>
          <cell r="J118" t="str">
            <v>KUTALIMAN</v>
          </cell>
          <cell r="K118" t="str">
            <v>001</v>
          </cell>
          <cell r="L118" t="str">
            <v>001</v>
          </cell>
          <cell r="M118" t="str">
            <v>RT 01 RW 01</v>
          </cell>
        </row>
        <row r="119">
          <cell r="B119" t="str">
            <v>3302236809080001</v>
          </cell>
          <cell r="C119"/>
          <cell r="D119"/>
          <cell r="E119" t="str">
            <v>3302231702059667</v>
          </cell>
          <cell r="F119"/>
          <cell r="G119"/>
          <cell r="H119" t="str">
            <v>AMAL SEPTI RAHMADANI</v>
          </cell>
          <cell r="I119"/>
          <cell r="J119" t="str">
            <v>KUTALIMAN</v>
          </cell>
          <cell r="K119" t="str">
            <v>001</v>
          </cell>
          <cell r="L119" t="str">
            <v>001</v>
          </cell>
          <cell r="M119" t="str">
            <v>RT 01 RW 01</v>
          </cell>
        </row>
        <row r="120">
          <cell r="B120" t="str">
            <v>3302233107740001</v>
          </cell>
          <cell r="C120"/>
          <cell r="D120"/>
          <cell r="E120" t="str">
            <v>3302231702059668</v>
          </cell>
          <cell r="F120"/>
          <cell r="G120"/>
          <cell r="H120" t="str">
            <v>SLAMET BUKHENI</v>
          </cell>
          <cell r="I120"/>
          <cell r="J120" t="str">
            <v>KUTALIMAN</v>
          </cell>
          <cell r="K120" t="str">
            <v>001</v>
          </cell>
          <cell r="L120" t="str">
            <v>001</v>
          </cell>
          <cell r="M120" t="str">
            <v>RT 01 RW 01</v>
          </cell>
        </row>
        <row r="121">
          <cell r="B121" t="str">
            <v>3302235211900006</v>
          </cell>
          <cell r="C121"/>
          <cell r="D121"/>
          <cell r="E121" t="str">
            <v>3302231702059668</v>
          </cell>
          <cell r="F121"/>
          <cell r="G121"/>
          <cell r="H121" t="str">
            <v>SUNARTI</v>
          </cell>
          <cell r="I121"/>
          <cell r="J121" t="str">
            <v>KUTALIMAN</v>
          </cell>
          <cell r="K121" t="str">
            <v>001</v>
          </cell>
          <cell r="L121" t="str">
            <v>001</v>
          </cell>
          <cell r="M121" t="str">
            <v>RT 01 RW 01</v>
          </cell>
        </row>
        <row r="122">
          <cell r="B122" t="str">
            <v>3302235302160002</v>
          </cell>
          <cell r="C122"/>
          <cell r="D122"/>
          <cell r="E122" t="str">
            <v>3302231702059668</v>
          </cell>
          <cell r="F122"/>
          <cell r="G122"/>
          <cell r="H122" t="str">
            <v>KHOERUNNISA</v>
          </cell>
          <cell r="I122"/>
          <cell r="J122" t="str">
            <v>KUTALIMAN</v>
          </cell>
          <cell r="K122" t="str">
            <v>001</v>
          </cell>
          <cell r="L122" t="str">
            <v>001</v>
          </cell>
          <cell r="M122" t="str">
            <v>RT 01 RW 01</v>
          </cell>
        </row>
        <row r="123">
          <cell r="B123" t="str">
            <v>3302237009100005</v>
          </cell>
          <cell r="C123"/>
          <cell r="D123"/>
          <cell r="E123" t="str">
            <v>3302231702059668</v>
          </cell>
          <cell r="F123"/>
          <cell r="G123"/>
          <cell r="H123" t="str">
            <v>ANAZA SEPTIYANA PUTRI</v>
          </cell>
          <cell r="I123"/>
          <cell r="J123" t="str">
            <v>KUTALIMAN</v>
          </cell>
          <cell r="K123" t="str">
            <v>001</v>
          </cell>
          <cell r="L123" t="str">
            <v>001</v>
          </cell>
          <cell r="M123" t="str">
            <v>RT 01 RW 01</v>
          </cell>
        </row>
        <row r="124">
          <cell r="B124" t="str">
            <v>3302235002500002</v>
          </cell>
          <cell r="C124"/>
          <cell r="D124"/>
          <cell r="E124" t="str">
            <v>3302231702059669</v>
          </cell>
          <cell r="F124"/>
          <cell r="G124"/>
          <cell r="H124" t="str">
            <v>DARIKEM</v>
          </cell>
          <cell r="I124"/>
          <cell r="J124" t="str">
            <v>KUTALIMAN</v>
          </cell>
          <cell r="K124" t="str">
            <v>001</v>
          </cell>
          <cell r="L124" t="str">
            <v>001</v>
          </cell>
          <cell r="M124" t="str">
            <v>RT 01 RW 01</v>
          </cell>
        </row>
        <row r="125">
          <cell r="B125" t="str">
            <v>3302233112390034</v>
          </cell>
          <cell r="C125"/>
          <cell r="D125"/>
          <cell r="E125" t="str">
            <v>3302231702059671</v>
          </cell>
          <cell r="F125"/>
          <cell r="G125"/>
          <cell r="H125" t="str">
            <v>KUSWANTO KIWAN</v>
          </cell>
          <cell r="I125"/>
          <cell r="J125" t="str">
            <v>KUTALIMAN</v>
          </cell>
          <cell r="K125" t="str">
            <v>001</v>
          </cell>
          <cell r="L125" t="str">
            <v>001</v>
          </cell>
          <cell r="M125" t="str">
            <v>RT 01 RW 01</v>
          </cell>
        </row>
        <row r="126">
          <cell r="B126" t="str">
            <v>3302237112550124</v>
          </cell>
          <cell r="C126"/>
          <cell r="D126"/>
          <cell r="E126" t="str">
            <v>3302231702059671</v>
          </cell>
          <cell r="F126"/>
          <cell r="G126"/>
          <cell r="H126" t="str">
            <v>SULIMAH SAILAH</v>
          </cell>
          <cell r="I126"/>
          <cell r="J126" t="str">
            <v>KUTALIMAN</v>
          </cell>
          <cell r="K126" t="str">
            <v>001</v>
          </cell>
          <cell r="L126" t="str">
            <v>001</v>
          </cell>
          <cell r="M126" t="str">
            <v>RT 01 RW 01</v>
          </cell>
        </row>
        <row r="127">
          <cell r="B127" t="str">
            <v>3302231103800002</v>
          </cell>
          <cell r="C127"/>
          <cell r="D127"/>
          <cell r="E127" t="str">
            <v>3302231702059671</v>
          </cell>
          <cell r="F127"/>
          <cell r="G127"/>
          <cell r="H127" t="str">
            <v>YUNI WARTOYO</v>
          </cell>
          <cell r="I127"/>
          <cell r="J127" t="str">
            <v>KUTALIMAN</v>
          </cell>
          <cell r="K127" t="str">
            <v>001</v>
          </cell>
          <cell r="L127" t="str">
            <v>001</v>
          </cell>
          <cell r="M127" t="str">
            <v>RT 01 RW 01</v>
          </cell>
        </row>
        <row r="128">
          <cell r="B128" t="str">
            <v>3302232409870003</v>
          </cell>
          <cell r="C128"/>
          <cell r="D128"/>
          <cell r="E128" t="str">
            <v>3302231702059671</v>
          </cell>
          <cell r="F128"/>
          <cell r="G128"/>
          <cell r="H128" t="str">
            <v>DINU SETIO PRAROSO</v>
          </cell>
          <cell r="I128"/>
          <cell r="J128" t="str">
            <v>KUTALIMAN</v>
          </cell>
          <cell r="K128" t="str">
            <v>001</v>
          </cell>
          <cell r="L128" t="str">
            <v>001</v>
          </cell>
          <cell r="M128" t="str">
            <v>RT 01 RW 01</v>
          </cell>
        </row>
        <row r="129">
          <cell r="B129" t="str">
            <v>3302230907680001</v>
          </cell>
          <cell r="C129"/>
          <cell r="D129"/>
          <cell r="E129" t="str">
            <v>3302231702059672</v>
          </cell>
          <cell r="F129"/>
          <cell r="G129"/>
          <cell r="H129" t="str">
            <v>TARSIM DULRAHMAN</v>
          </cell>
          <cell r="I129"/>
          <cell r="J129" t="str">
            <v>KUTALIMAN</v>
          </cell>
          <cell r="K129" t="str">
            <v>001</v>
          </cell>
          <cell r="L129" t="str">
            <v>001</v>
          </cell>
          <cell r="M129" t="str">
            <v>RT 01 RW 01</v>
          </cell>
        </row>
        <row r="130">
          <cell r="B130" t="str">
            <v>3302235601710003</v>
          </cell>
          <cell r="C130"/>
          <cell r="D130"/>
          <cell r="E130" t="str">
            <v>3302231702059672</v>
          </cell>
          <cell r="F130"/>
          <cell r="G130"/>
          <cell r="H130" t="str">
            <v>SUKESIH</v>
          </cell>
          <cell r="I130"/>
          <cell r="J130" t="str">
            <v>KUTALIMAN</v>
          </cell>
          <cell r="K130" t="str">
            <v>001</v>
          </cell>
          <cell r="L130" t="str">
            <v>001</v>
          </cell>
          <cell r="M130" t="str">
            <v>RT 01 RW 01</v>
          </cell>
        </row>
        <row r="131">
          <cell r="B131" t="str">
            <v>3302231412040001</v>
          </cell>
          <cell r="C131"/>
          <cell r="D131"/>
          <cell r="E131" t="str">
            <v>3302231702059672</v>
          </cell>
          <cell r="F131"/>
          <cell r="G131"/>
          <cell r="H131" t="str">
            <v>DEO ANUGRAH RIZKI PRATAMA</v>
          </cell>
          <cell r="I131"/>
          <cell r="J131" t="str">
            <v>KUTALIMAN</v>
          </cell>
          <cell r="K131" t="str">
            <v>001</v>
          </cell>
          <cell r="L131" t="str">
            <v>001</v>
          </cell>
          <cell r="M131" t="str">
            <v>RT 01 RW 01</v>
          </cell>
        </row>
        <row r="132">
          <cell r="B132" t="str">
            <v>3302234602920004</v>
          </cell>
          <cell r="C132"/>
          <cell r="D132"/>
          <cell r="E132" t="str">
            <v>3302231702059672</v>
          </cell>
          <cell r="F132"/>
          <cell r="G132"/>
          <cell r="H132" t="str">
            <v>SITI NURKHOLIFAH IIM SETIANINGSIH</v>
          </cell>
          <cell r="I132"/>
          <cell r="J132" t="str">
            <v>KUTALIMAN</v>
          </cell>
          <cell r="K132" t="str">
            <v>001</v>
          </cell>
          <cell r="L132" t="str">
            <v>001</v>
          </cell>
          <cell r="M132" t="str">
            <v>RT 01 RW 01</v>
          </cell>
        </row>
        <row r="133">
          <cell r="B133" t="str">
            <v>3302237112340033</v>
          </cell>
          <cell r="C133"/>
          <cell r="D133"/>
          <cell r="E133" t="str">
            <v>3302231702059672</v>
          </cell>
          <cell r="F133"/>
          <cell r="G133"/>
          <cell r="H133" t="str">
            <v>WARIKEM</v>
          </cell>
          <cell r="I133"/>
          <cell r="J133" t="str">
            <v>KUTALIMAN</v>
          </cell>
          <cell r="K133" t="str">
            <v>001</v>
          </cell>
          <cell r="L133" t="str">
            <v>001</v>
          </cell>
          <cell r="M133" t="str">
            <v>RT 01 RW 01</v>
          </cell>
        </row>
        <row r="134">
          <cell r="B134" t="str">
            <v>3302232708620001</v>
          </cell>
          <cell r="C134"/>
          <cell r="D134"/>
          <cell r="E134" t="str">
            <v>3302231702059673</v>
          </cell>
          <cell r="F134"/>
          <cell r="G134"/>
          <cell r="H134" t="str">
            <v>R AGUS LISTIA HARTANTO</v>
          </cell>
          <cell r="I134"/>
          <cell r="J134" t="str">
            <v>KUTALIMAN</v>
          </cell>
          <cell r="K134" t="str">
            <v>001</v>
          </cell>
          <cell r="L134" t="str">
            <v>001</v>
          </cell>
          <cell r="M134" t="str">
            <v>RT 01 RW 01</v>
          </cell>
        </row>
        <row r="135">
          <cell r="B135" t="str">
            <v>3302235411590002</v>
          </cell>
          <cell r="C135"/>
          <cell r="D135"/>
          <cell r="E135" t="str">
            <v>3302231702059673</v>
          </cell>
          <cell r="F135"/>
          <cell r="G135"/>
          <cell r="H135" t="str">
            <v>SRI WURYANTI</v>
          </cell>
          <cell r="I135"/>
          <cell r="J135" t="str">
            <v>KUTALIMAN</v>
          </cell>
          <cell r="K135" t="str">
            <v>001</v>
          </cell>
          <cell r="L135" t="str">
            <v>001</v>
          </cell>
          <cell r="M135" t="str">
            <v>RT 01 RW 01</v>
          </cell>
        </row>
        <row r="136">
          <cell r="B136" t="str">
            <v>3302230209980002</v>
          </cell>
          <cell r="C136"/>
          <cell r="D136"/>
          <cell r="E136" t="str">
            <v>3302231702059673</v>
          </cell>
          <cell r="F136"/>
          <cell r="G136"/>
          <cell r="H136" t="str">
            <v>YOGA PRATAMA CHAKRAVORTI</v>
          </cell>
          <cell r="I136"/>
          <cell r="J136" t="str">
            <v>KUTALIMAN</v>
          </cell>
          <cell r="K136" t="str">
            <v>001</v>
          </cell>
          <cell r="L136" t="str">
            <v>001</v>
          </cell>
          <cell r="M136" t="str">
            <v>RT 01 RW 01</v>
          </cell>
        </row>
        <row r="137">
          <cell r="B137" t="str">
            <v>3302234111850002</v>
          </cell>
          <cell r="C137"/>
          <cell r="D137"/>
          <cell r="E137" t="str">
            <v>3302231702059673</v>
          </cell>
          <cell r="F137"/>
          <cell r="G137"/>
          <cell r="H137" t="str">
            <v>SUPASTIANA SUKMANING CHAKRAVARTY</v>
          </cell>
          <cell r="I137"/>
          <cell r="J137" t="str">
            <v>KUTALIMAN</v>
          </cell>
          <cell r="K137" t="str">
            <v>001</v>
          </cell>
          <cell r="L137" t="str">
            <v>001</v>
          </cell>
          <cell r="M137" t="str">
            <v>RT 01 RW 01</v>
          </cell>
        </row>
        <row r="138">
          <cell r="B138" t="str">
            <v>3302235403920001</v>
          </cell>
          <cell r="C138"/>
          <cell r="D138"/>
          <cell r="E138" t="str">
            <v>3302231702059673</v>
          </cell>
          <cell r="F138"/>
          <cell r="G138"/>
          <cell r="H138" t="str">
            <v>DIAN ANDHIKA PRAMESWARA</v>
          </cell>
          <cell r="I138"/>
          <cell r="J138" t="str">
            <v>KUTALIMAN</v>
          </cell>
          <cell r="K138" t="str">
            <v>001</v>
          </cell>
          <cell r="L138" t="str">
            <v>001</v>
          </cell>
          <cell r="M138" t="str">
            <v>RT 01 RW 01</v>
          </cell>
        </row>
        <row r="139">
          <cell r="B139" t="str">
            <v>3302232010610001</v>
          </cell>
          <cell r="C139"/>
          <cell r="D139"/>
          <cell r="E139" t="str">
            <v>3302231702059675</v>
          </cell>
          <cell r="F139"/>
          <cell r="G139"/>
          <cell r="H139" t="str">
            <v>SOLMI</v>
          </cell>
          <cell r="I139"/>
          <cell r="J139" t="str">
            <v>KUTALIMAN</v>
          </cell>
          <cell r="K139" t="str">
            <v>001</v>
          </cell>
          <cell r="L139" t="str">
            <v>001</v>
          </cell>
          <cell r="M139" t="str">
            <v>RT 01 RW 01</v>
          </cell>
        </row>
        <row r="140">
          <cell r="B140" t="str">
            <v>3302234602630002</v>
          </cell>
          <cell r="C140"/>
          <cell r="D140"/>
          <cell r="E140" t="str">
            <v>3302231702059675</v>
          </cell>
          <cell r="F140"/>
          <cell r="G140"/>
          <cell r="H140" t="str">
            <v>KARSIWEN</v>
          </cell>
          <cell r="I140"/>
          <cell r="J140" t="str">
            <v>KUTALIMAN</v>
          </cell>
          <cell r="K140" t="str">
            <v>001</v>
          </cell>
          <cell r="L140" t="str">
            <v>001</v>
          </cell>
          <cell r="M140" t="str">
            <v>RT 01 RW 01</v>
          </cell>
        </row>
        <row r="141">
          <cell r="B141" t="str">
            <v>3302232408030003</v>
          </cell>
          <cell r="C141"/>
          <cell r="D141"/>
          <cell r="E141" t="str">
            <v>3302231702059675</v>
          </cell>
          <cell r="F141"/>
          <cell r="G141"/>
          <cell r="H141" t="str">
            <v>AGUS KURNIAWAN</v>
          </cell>
          <cell r="I141"/>
          <cell r="J141" t="str">
            <v>KUTALIMAN</v>
          </cell>
          <cell r="K141" t="str">
            <v>001</v>
          </cell>
          <cell r="L141" t="str">
            <v>001</v>
          </cell>
          <cell r="M141" t="str">
            <v>RT 01 RW 01</v>
          </cell>
        </row>
        <row r="142">
          <cell r="B142" t="str">
            <v>3302232803910003</v>
          </cell>
          <cell r="C142"/>
          <cell r="D142"/>
          <cell r="E142" t="str">
            <v>3302231702059675</v>
          </cell>
          <cell r="F142"/>
          <cell r="G142"/>
          <cell r="H142" t="str">
            <v>ALI IMRON SEFUDIN</v>
          </cell>
          <cell r="I142"/>
          <cell r="J142" t="str">
            <v>KUTALIMAN</v>
          </cell>
          <cell r="K142" t="str">
            <v>001</v>
          </cell>
          <cell r="L142" t="str">
            <v>001</v>
          </cell>
          <cell r="M142" t="str">
            <v>RT 01 RW 01</v>
          </cell>
        </row>
        <row r="143">
          <cell r="B143" t="str">
            <v>3302236210000003</v>
          </cell>
          <cell r="C143"/>
          <cell r="D143"/>
          <cell r="E143" t="str">
            <v>3302231702059675</v>
          </cell>
          <cell r="F143"/>
          <cell r="G143"/>
          <cell r="H143" t="str">
            <v>NUR ISNAENI</v>
          </cell>
          <cell r="I143"/>
          <cell r="J143" t="str">
            <v>KUTALIMAN</v>
          </cell>
          <cell r="K143" t="str">
            <v>001</v>
          </cell>
          <cell r="L143" t="str">
            <v>001</v>
          </cell>
          <cell r="M143" t="str">
            <v>RT 01 RW 01</v>
          </cell>
        </row>
        <row r="144">
          <cell r="B144" t="str">
            <v>3302231011740002</v>
          </cell>
          <cell r="C144"/>
          <cell r="D144"/>
          <cell r="E144" t="str">
            <v>3302231710060003</v>
          </cell>
          <cell r="F144"/>
          <cell r="G144"/>
          <cell r="H144" t="str">
            <v>TORIKUN AM</v>
          </cell>
          <cell r="I144"/>
          <cell r="J144" t="str">
            <v>KUTALIMAN</v>
          </cell>
          <cell r="K144" t="str">
            <v>001</v>
          </cell>
          <cell r="L144" t="str">
            <v>001</v>
          </cell>
          <cell r="M144" t="str">
            <v>RT 01 RW 01</v>
          </cell>
        </row>
        <row r="145">
          <cell r="B145" t="str">
            <v>3302235808620002</v>
          </cell>
          <cell r="C145"/>
          <cell r="D145"/>
          <cell r="E145" t="str">
            <v>3302231804160001</v>
          </cell>
          <cell r="F145"/>
          <cell r="G145"/>
          <cell r="H145" t="str">
            <v>WARNINAH</v>
          </cell>
          <cell r="I145"/>
          <cell r="J145" t="str">
            <v>KUTALIMAN</v>
          </cell>
          <cell r="K145" t="str">
            <v>001</v>
          </cell>
          <cell r="L145" t="str">
            <v>001</v>
          </cell>
          <cell r="M145" t="str">
            <v>RT 01 RW 01</v>
          </cell>
        </row>
        <row r="146">
          <cell r="B146" t="str">
            <v>3302231708660001</v>
          </cell>
          <cell r="C146"/>
          <cell r="D146"/>
          <cell r="E146" t="str">
            <v>3302231808060008</v>
          </cell>
          <cell r="F146"/>
          <cell r="G146"/>
          <cell r="H146" t="str">
            <v>AGUS WINARNO</v>
          </cell>
          <cell r="I146"/>
          <cell r="J146" t="str">
            <v>KUTALIMAN</v>
          </cell>
          <cell r="K146" t="str">
            <v>001</v>
          </cell>
          <cell r="L146" t="str">
            <v>001</v>
          </cell>
          <cell r="M146" t="str">
            <v>RT 01 RW 01</v>
          </cell>
        </row>
        <row r="147">
          <cell r="B147" t="str">
            <v>3302237001670001</v>
          </cell>
          <cell r="C147"/>
          <cell r="D147"/>
          <cell r="E147" t="str">
            <v>3302231808060008</v>
          </cell>
          <cell r="F147"/>
          <cell r="G147"/>
          <cell r="H147" t="str">
            <v>WARYANTI</v>
          </cell>
          <cell r="I147"/>
          <cell r="J147" t="str">
            <v>KUTALIMAN</v>
          </cell>
          <cell r="K147" t="str">
            <v>001</v>
          </cell>
          <cell r="L147" t="str">
            <v>001</v>
          </cell>
          <cell r="M147" t="str">
            <v>RT 01 RW 01</v>
          </cell>
        </row>
        <row r="148">
          <cell r="B148" t="str">
            <v>3302232201990001</v>
          </cell>
          <cell r="C148"/>
          <cell r="D148"/>
          <cell r="E148" t="str">
            <v>3302231808060008</v>
          </cell>
          <cell r="F148"/>
          <cell r="G148"/>
          <cell r="H148" t="str">
            <v>MUHAMMAD HANUNG ABDI AGUS PRATAMA</v>
          </cell>
          <cell r="I148"/>
          <cell r="J148" t="str">
            <v>KUTALIMAN</v>
          </cell>
          <cell r="K148" t="str">
            <v>001</v>
          </cell>
          <cell r="L148" t="str">
            <v>001</v>
          </cell>
          <cell r="M148" t="str">
            <v>RT 01 RW 01</v>
          </cell>
        </row>
        <row r="149">
          <cell r="B149" t="str">
            <v>3302234501100002</v>
          </cell>
          <cell r="C149"/>
          <cell r="D149"/>
          <cell r="E149" t="str">
            <v>3302231808060008</v>
          </cell>
          <cell r="F149"/>
          <cell r="G149"/>
          <cell r="H149" t="str">
            <v>DINDA HAYUNINGDYAH</v>
          </cell>
          <cell r="I149"/>
          <cell r="J149" t="str">
            <v>KUTALIMAN</v>
          </cell>
          <cell r="K149" t="str">
            <v>001</v>
          </cell>
          <cell r="L149" t="str">
            <v>001</v>
          </cell>
          <cell r="M149" t="str">
            <v>RT 01 RW 01</v>
          </cell>
        </row>
        <row r="150">
          <cell r="B150" t="str">
            <v>3302236406030001</v>
          </cell>
          <cell r="C150"/>
          <cell r="D150"/>
          <cell r="E150" t="str">
            <v>3302231808060008</v>
          </cell>
          <cell r="F150"/>
          <cell r="G150"/>
          <cell r="H150" t="str">
            <v>JUNITA DWI IRMAYANTI</v>
          </cell>
          <cell r="I150"/>
          <cell r="J150" t="str">
            <v>KUTALIMAN</v>
          </cell>
          <cell r="K150" t="str">
            <v>001</v>
          </cell>
          <cell r="L150" t="str">
            <v>001</v>
          </cell>
          <cell r="M150" t="str">
            <v>RT 01 RW 01</v>
          </cell>
        </row>
        <row r="151">
          <cell r="B151" t="str">
            <v>3302205105710001</v>
          </cell>
          <cell r="C151"/>
          <cell r="D151"/>
          <cell r="E151" t="str">
            <v>3302231903150001</v>
          </cell>
          <cell r="F151"/>
          <cell r="G151"/>
          <cell r="H151" t="str">
            <v>TITIK UMI SASMIATI</v>
          </cell>
          <cell r="I151"/>
          <cell r="J151" t="str">
            <v>KUTALIMAN</v>
          </cell>
          <cell r="K151" t="str">
            <v>001</v>
          </cell>
          <cell r="L151" t="str">
            <v>001</v>
          </cell>
          <cell r="M151" t="str">
            <v>RT 01 RW 01</v>
          </cell>
        </row>
        <row r="152">
          <cell r="B152" t="str">
            <v>3302234703800002</v>
          </cell>
          <cell r="C152"/>
          <cell r="D152"/>
          <cell r="E152" t="str">
            <v>3302231906070001</v>
          </cell>
          <cell r="F152"/>
          <cell r="G152"/>
          <cell r="H152" t="str">
            <v>TITA HERMANI</v>
          </cell>
          <cell r="I152"/>
          <cell r="J152" t="str">
            <v>KUTALIMAN</v>
          </cell>
          <cell r="K152" t="str">
            <v>001</v>
          </cell>
          <cell r="L152" t="str">
            <v>001</v>
          </cell>
          <cell r="M152" t="str">
            <v>RT 01 RW 01</v>
          </cell>
        </row>
        <row r="153">
          <cell r="B153" t="str">
            <v>3302230205100002</v>
          </cell>
          <cell r="C153"/>
          <cell r="D153"/>
          <cell r="E153" t="str">
            <v>3302231906070001</v>
          </cell>
          <cell r="F153"/>
          <cell r="G153"/>
          <cell r="H153" t="str">
            <v>ANDHIKA BRAHMA RIDWAN</v>
          </cell>
          <cell r="I153"/>
          <cell r="J153" t="str">
            <v>KUTALIMAN</v>
          </cell>
          <cell r="K153" t="str">
            <v>001</v>
          </cell>
          <cell r="L153" t="str">
            <v>001</v>
          </cell>
          <cell r="M153" t="str">
            <v>RT 01 RW 01</v>
          </cell>
        </row>
        <row r="154">
          <cell r="B154" t="str">
            <v>3302231005070001</v>
          </cell>
          <cell r="C154"/>
          <cell r="D154"/>
          <cell r="E154" t="str">
            <v>3302231906070001</v>
          </cell>
          <cell r="F154"/>
          <cell r="G154"/>
          <cell r="H154" t="str">
            <v>ADITYA GAUTAMA RIDWAN</v>
          </cell>
          <cell r="I154"/>
          <cell r="J154" t="str">
            <v>KUTALIMAN</v>
          </cell>
          <cell r="K154" t="str">
            <v>001</v>
          </cell>
          <cell r="L154" t="str">
            <v>001</v>
          </cell>
          <cell r="M154" t="str">
            <v>RT 01 RW 01</v>
          </cell>
        </row>
        <row r="155">
          <cell r="B155" t="str">
            <v>3302232409050002</v>
          </cell>
          <cell r="C155"/>
          <cell r="D155"/>
          <cell r="E155" t="str">
            <v>3302231906070001</v>
          </cell>
          <cell r="F155"/>
          <cell r="G155"/>
          <cell r="H155" t="str">
            <v>ADRIAN HANDI RIDWAN</v>
          </cell>
          <cell r="I155"/>
          <cell r="J155" t="str">
            <v>KUTALIMAN</v>
          </cell>
          <cell r="K155" t="str">
            <v>001</v>
          </cell>
          <cell r="L155" t="str">
            <v>001</v>
          </cell>
          <cell r="M155" t="str">
            <v>RT 01 RW 01</v>
          </cell>
        </row>
        <row r="156">
          <cell r="B156" t="str">
            <v>3302233009680003</v>
          </cell>
          <cell r="C156"/>
          <cell r="D156"/>
          <cell r="E156" t="str">
            <v>3302231906070001</v>
          </cell>
          <cell r="F156"/>
          <cell r="G156"/>
          <cell r="H156" t="str">
            <v>RIDWAN</v>
          </cell>
          <cell r="I156"/>
          <cell r="J156" t="str">
            <v>KUTALIMAN</v>
          </cell>
          <cell r="K156" t="str">
            <v>001</v>
          </cell>
          <cell r="L156" t="str">
            <v>001</v>
          </cell>
          <cell r="M156" t="str">
            <v>RT 01 RW 01</v>
          </cell>
        </row>
        <row r="157">
          <cell r="B157" t="str">
            <v>3302231405780004</v>
          </cell>
          <cell r="C157"/>
          <cell r="D157"/>
          <cell r="E157" t="str">
            <v>3302232004090003</v>
          </cell>
          <cell r="F157"/>
          <cell r="G157"/>
          <cell r="H157" t="str">
            <v>DARIKUN</v>
          </cell>
          <cell r="I157"/>
          <cell r="J157" t="str">
            <v>KUTALIMAN</v>
          </cell>
          <cell r="K157" t="str">
            <v>001</v>
          </cell>
          <cell r="L157" t="str">
            <v>001</v>
          </cell>
          <cell r="M157" t="str">
            <v>RT 01 RW 01</v>
          </cell>
        </row>
        <row r="158">
          <cell r="B158" t="str">
            <v>3302234811800002</v>
          </cell>
          <cell r="C158"/>
          <cell r="D158"/>
          <cell r="E158" t="str">
            <v>3302232004090003</v>
          </cell>
          <cell r="F158"/>
          <cell r="G158"/>
          <cell r="H158" t="str">
            <v>WAHYUTI</v>
          </cell>
          <cell r="I158"/>
          <cell r="J158" t="str">
            <v>KUTALIMAN</v>
          </cell>
          <cell r="K158" t="str">
            <v>001</v>
          </cell>
          <cell r="L158" t="str">
            <v>001</v>
          </cell>
          <cell r="M158" t="str">
            <v>RT 01 RW 01</v>
          </cell>
        </row>
        <row r="159">
          <cell r="B159" t="str">
            <v>3302232402080002</v>
          </cell>
          <cell r="C159"/>
          <cell r="D159"/>
          <cell r="E159" t="str">
            <v>3302232004090003</v>
          </cell>
          <cell r="F159"/>
          <cell r="G159"/>
          <cell r="H159" t="str">
            <v>FAREL KURNIAWAN</v>
          </cell>
          <cell r="I159"/>
          <cell r="J159" t="str">
            <v>KUTALIMAN</v>
          </cell>
          <cell r="K159" t="str">
            <v>001</v>
          </cell>
          <cell r="L159" t="str">
            <v>001</v>
          </cell>
          <cell r="M159" t="str">
            <v>RT 01 RW 01</v>
          </cell>
        </row>
        <row r="160">
          <cell r="B160" t="str">
            <v>3302234902150003</v>
          </cell>
          <cell r="C160"/>
          <cell r="D160"/>
          <cell r="E160" t="str">
            <v>3302232004090003</v>
          </cell>
          <cell r="F160"/>
          <cell r="G160"/>
          <cell r="H160" t="str">
            <v>RASIFA DWI PRASETIA</v>
          </cell>
          <cell r="I160"/>
          <cell r="J160" t="str">
            <v>KUTALIMAN</v>
          </cell>
          <cell r="K160" t="str">
            <v>001</v>
          </cell>
          <cell r="L160" t="str">
            <v>001</v>
          </cell>
          <cell r="M160" t="str">
            <v>RT 01 RW 01</v>
          </cell>
        </row>
        <row r="161">
          <cell r="B161" t="str">
            <v>3302232311840001</v>
          </cell>
          <cell r="C161"/>
          <cell r="D161"/>
          <cell r="E161" t="str">
            <v>3302232102110004</v>
          </cell>
          <cell r="F161"/>
          <cell r="G161"/>
          <cell r="H161" t="str">
            <v>SAPTO BAYU AJI</v>
          </cell>
          <cell r="I161"/>
          <cell r="J161" t="str">
            <v>KUTALIMAN</v>
          </cell>
          <cell r="K161" t="str">
            <v>001</v>
          </cell>
          <cell r="L161" t="str">
            <v>001</v>
          </cell>
          <cell r="M161" t="str">
            <v>RT 01 RW 01</v>
          </cell>
        </row>
        <row r="162">
          <cell r="B162" t="str">
            <v>3302236907850002</v>
          </cell>
          <cell r="C162"/>
          <cell r="D162"/>
          <cell r="E162" t="str">
            <v>3302232102110004</v>
          </cell>
          <cell r="F162"/>
          <cell r="G162"/>
          <cell r="H162" t="str">
            <v>FITROH YULI ROHANA</v>
          </cell>
          <cell r="I162"/>
          <cell r="J162" t="str">
            <v>KUTALIMAN</v>
          </cell>
          <cell r="K162" t="str">
            <v>001</v>
          </cell>
          <cell r="L162" t="str">
            <v>001</v>
          </cell>
          <cell r="M162" t="str">
            <v>RT 01 RW 01</v>
          </cell>
        </row>
        <row r="163">
          <cell r="B163" t="str">
            <v>3302235310070002</v>
          </cell>
          <cell r="C163"/>
          <cell r="D163"/>
          <cell r="E163" t="str">
            <v>3302232102110004</v>
          </cell>
          <cell r="F163"/>
          <cell r="G163"/>
          <cell r="H163" t="str">
            <v>PRAMUSINTA ANANTA FADZILAH</v>
          </cell>
          <cell r="I163"/>
          <cell r="J163" t="str">
            <v>KUTALIMAN</v>
          </cell>
          <cell r="K163" t="str">
            <v>001</v>
          </cell>
          <cell r="L163" t="str">
            <v>001</v>
          </cell>
          <cell r="M163" t="str">
            <v>RT 01 RW 01</v>
          </cell>
        </row>
        <row r="164">
          <cell r="B164" t="str">
            <v>3302236209140001</v>
          </cell>
          <cell r="C164"/>
          <cell r="D164"/>
          <cell r="E164" t="str">
            <v>3302232102110004</v>
          </cell>
          <cell r="F164"/>
          <cell r="G164"/>
          <cell r="H164" t="str">
            <v>SEVILA JIAN FADZILLAH</v>
          </cell>
          <cell r="I164"/>
          <cell r="J164" t="str">
            <v>KUTALIMAN</v>
          </cell>
          <cell r="K164" t="str">
            <v>001</v>
          </cell>
          <cell r="L164" t="str">
            <v>001</v>
          </cell>
          <cell r="M164" t="str">
            <v>RT 01 RW 01</v>
          </cell>
        </row>
        <row r="165">
          <cell r="B165" t="str">
            <v>3302232311830002</v>
          </cell>
          <cell r="C165"/>
          <cell r="D165"/>
          <cell r="E165" t="str">
            <v>3302232202100002</v>
          </cell>
          <cell r="F165"/>
          <cell r="G165"/>
          <cell r="H165" t="str">
            <v>MUSNGADI</v>
          </cell>
          <cell r="I165"/>
          <cell r="J165" t="str">
            <v>KUTALIMAN</v>
          </cell>
          <cell r="K165" t="str">
            <v>001</v>
          </cell>
          <cell r="L165" t="str">
            <v>001</v>
          </cell>
          <cell r="M165" t="str">
            <v>RT 01 RW 01</v>
          </cell>
        </row>
        <row r="166">
          <cell r="B166" t="str">
            <v>3302236611830001</v>
          </cell>
          <cell r="C166"/>
          <cell r="D166"/>
          <cell r="E166" t="str">
            <v>3302232202100002</v>
          </cell>
          <cell r="F166"/>
          <cell r="G166"/>
          <cell r="H166" t="str">
            <v>YUNITA</v>
          </cell>
          <cell r="I166"/>
          <cell r="J166" t="str">
            <v>KUTALIMAN</v>
          </cell>
          <cell r="K166" t="str">
            <v>001</v>
          </cell>
          <cell r="L166" t="str">
            <v>001</v>
          </cell>
          <cell r="M166" t="str">
            <v>RT 01 RW 01</v>
          </cell>
        </row>
        <row r="167">
          <cell r="B167" t="str">
            <v>3302230512140002</v>
          </cell>
          <cell r="C167"/>
          <cell r="D167"/>
          <cell r="E167" t="str">
            <v>3302232202100002</v>
          </cell>
          <cell r="F167"/>
          <cell r="G167"/>
          <cell r="H167" t="str">
            <v>FADIL AMIN SOLEH</v>
          </cell>
          <cell r="I167"/>
          <cell r="J167" t="str">
            <v>KUTALIMAN</v>
          </cell>
          <cell r="K167" t="str">
            <v>001</v>
          </cell>
          <cell r="L167" t="str">
            <v>001</v>
          </cell>
          <cell r="M167" t="str">
            <v>RT 01 RW 01</v>
          </cell>
        </row>
        <row r="168">
          <cell r="B168" t="str">
            <v>3302234908050001</v>
          </cell>
          <cell r="C168"/>
          <cell r="D168"/>
          <cell r="E168" t="str">
            <v>3302232202100002</v>
          </cell>
          <cell r="F168"/>
          <cell r="G168"/>
          <cell r="H168" t="str">
            <v>SELA AGUSTINA</v>
          </cell>
          <cell r="I168"/>
          <cell r="J168" t="str">
            <v>KUTALIMAN</v>
          </cell>
          <cell r="K168" t="str">
            <v>001</v>
          </cell>
          <cell r="L168" t="str">
            <v>001</v>
          </cell>
          <cell r="M168" t="str">
            <v>RT 01 RW 01</v>
          </cell>
        </row>
        <row r="169">
          <cell r="B169" t="str">
            <v>3302231807740003</v>
          </cell>
          <cell r="C169"/>
          <cell r="D169"/>
          <cell r="E169" t="str">
            <v>3302232407060013</v>
          </cell>
          <cell r="F169"/>
          <cell r="G169"/>
          <cell r="H169" t="str">
            <v>SLAMET SURIPTO</v>
          </cell>
          <cell r="I169"/>
          <cell r="J169" t="str">
            <v>KUTALIMAN</v>
          </cell>
          <cell r="K169" t="str">
            <v>001</v>
          </cell>
          <cell r="L169" t="str">
            <v>001</v>
          </cell>
          <cell r="M169" t="str">
            <v>RT 01 RW 01</v>
          </cell>
        </row>
        <row r="170">
          <cell r="B170" t="str">
            <v>3302235503780001</v>
          </cell>
          <cell r="C170"/>
          <cell r="D170"/>
          <cell r="E170" t="str">
            <v>3302232407060013</v>
          </cell>
          <cell r="F170"/>
          <cell r="G170"/>
          <cell r="H170" t="str">
            <v>CATURIA TRI WIYANTI</v>
          </cell>
          <cell r="I170"/>
          <cell r="J170" t="str">
            <v>KUTALIMAN</v>
          </cell>
          <cell r="K170" t="str">
            <v>001</v>
          </cell>
          <cell r="L170" t="str">
            <v>001</v>
          </cell>
          <cell r="M170" t="str">
            <v>RT 01 RW 01</v>
          </cell>
        </row>
        <row r="171">
          <cell r="B171" t="str">
            <v>3302232208070001</v>
          </cell>
          <cell r="C171"/>
          <cell r="D171"/>
          <cell r="E171" t="str">
            <v>3302232407060013</v>
          </cell>
          <cell r="F171"/>
          <cell r="G171"/>
          <cell r="H171" t="str">
            <v>MUHAMMAD FACHRI SYABANI</v>
          </cell>
          <cell r="I171"/>
          <cell r="J171" t="str">
            <v>KUTALIMAN</v>
          </cell>
          <cell r="K171" t="str">
            <v>001</v>
          </cell>
          <cell r="L171" t="str">
            <v>001</v>
          </cell>
          <cell r="M171" t="str">
            <v>RT 01 RW 01</v>
          </cell>
        </row>
        <row r="172">
          <cell r="B172" t="str">
            <v>3302234504980002</v>
          </cell>
          <cell r="C172"/>
          <cell r="D172"/>
          <cell r="E172" t="str">
            <v>3302232407060013</v>
          </cell>
          <cell r="F172"/>
          <cell r="G172"/>
          <cell r="H172" t="str">
            <v>IKA RISTANTYA</v>
          </cell>
          <cell r="I172"/>
          <cell r="J172" t="str">
            <v>KUTALIMAN</v>
          </cell>
          <cell r="K172" t="str">
            <v>001</v>
          </cell>
          <cell r="L172" t="str">
            <v>001</v>
          </cell>
          <cell r="M172" t="str">
            <v>RT 01 RW 01</v>
          </cell>
        </row>
        <row r="173">
          <cell r="B173" t="str">
            <v>3302121009730004</v>
          </cell>
          <cell r="C173"/>
          <cell r="D173"/>
          <cell r="E173" t="str">
            <v>3302232409140001</v>
          </cell>
          <cell r="F173"/>
          <cell r="G173"/>
          <cell r="H173" t="str">
            <v>SUTARYONO</v>
          </cell>
          <cell r="I173"/>
          <cell r="J173" t="str">
            <v>KUTALIMAN</v>
          </cell>
          <cell r="K173" t="str">
            <v>001</v>
          </cell>
          <cell r="L173" t="str">
            <v>001</v>
          </cell>
          <cell r="M173" t="str">
            <v>RT 01 RW 01</v>
          </cell>
        </row>
        <row r="174">
          <cell r="B174" t="str">
            <v>3302234807730004</v>
          </cell>
          <cell r="C174"/>
          <cell r="D174"/>
          <cell r="E174" t="str">
            <v>3302232409140001</v>
          </cell>
          <cell r="F174"/>
          <cell r="G174"/>
          <cell r="H174" t="str">
            <v>MUNIFAH</v>
          </cell>
          <cell r="I174"/>
          <cell r="J174" t="str">
            <v>KUTALIMAN</v>
          </cell>
          <cell r="K174" t="str">
            <v>001</v>
          </cell>
          <cell r="L174" t="str">
            <v>001</v>
          </cell>
          <cell r="M174" t="str">
            <v>RT 01 RW 01</v>
          </cell>
        </row>
        <row r="175">
          <cell r="B175" t="str">
            <v>7604063112860072</v>
          </cell>
          <cell r="C175"/>
          <cell r="D175"/>
          <cell r="E175" t="str">
            <v>3302232502140001</v>
          </cell>
          <cell r="F175"/>
          <cell r="G175"/>
          <cell r="H175" t="str">
            <v>SUITO</v>
          </cell>
          <cell r="I175"/>
          <cell r="J175" t="str">
            <v>KUTALIMAN</v>
          </cell>
          <cell r="K175" t="str">
            <v>001</v>
          </cell>
          <cell r="L175" t="str">
            <v>001</v>
          </cell>
          <cell r="M175" t="str">
            <v>RT 01 RW 01</v>
          </cell>
        </row>
        <row r="176">
          <cell r="B176" t="str">
            <v>3302234902860003</v>
          </cell>
          <cell r="C176"/>
          <cell r="D176"/>
          <cell r="E176" t="str">
            <v>3302232502140001</v>
          </cell>
          <cell r="F176"/>
          <cell r="G176"/>
          <cell r="H176" t="str">
            <v>TRIANA WIMPI ANISA</v>
          </cell>
          <cell r="I176"/>
          <cell r="J176" t="str">
            <v>KUTALIMAN</v>
          </cell>
          <cell r="K176" t="str">
            <v>001</v>
          </cell>
          <cell r="L176" t="str">
            <v>001</v>
          </cell>
          <cell r="M176" t="str">
            <v>RT 01 RW 01</v>
          </cell>
        </row>
        <row r="177">
          <cell r="B177" t="str">
            <v>3302232110110002</v>
          </cell>
          <cell r="C177"/>
          <cell r="D177"/>
          <cell r="E177" t="str">
            <v>3302232502140001</v>
          </cell>
          <cell r="F177"/>
          <cell r="G177"/>
          <cell r="H177" t="str">
            <v>MUHAMMAD SHAHRUL FAHRI</v>
          </cell>
          <cell r="I177"/>
          <cell r="J177" t="str">
            <v>KUTALIMAN</v>
          </cell>
          <cell r="K177" t="str">
            <v>001</v>
          </cell>
          <cell r="L177" t="str">
            <v>001</v>
          </cell>
          <cell r="M177" t="str">
            <v>RT 01 RW 01</v>
          </cell>
        </row>
        <row r="178">
          <cell r="B178" t="str">
            <v>3302232709060001</v>
          </cell>
          <cell r="C178"/>
          <cell r="D178"/>
          <cell r="E178" t="str">
            <v>3302232502140001</v>
          </cell>
          <cell r="F178"/>
          <cell r="G178"/>
          <cell r="H178" t="str">
            <v>ULIL WAFI RAMADHANY</v>
          </cell>
          <cell r="I178"/>
          <cell r="J178" t="str">
            <v>KUTALIMAN</v>
          </cell>
          <cell r="K178" t="str">
            <v>001</v>
          </cell>
          <cell r="L178" t="str">
            <v>001</v>
          </cell>
          <cell r="M178" t="str">
            <v>RT 01 RW 01</v>
          </cell>
        </row>
        <row r="179">
          <cell r="B179" t="str">
            <v>3302234509560001</v>
          </cell>
          <cell r="C179"/>
          <cell r="D179"/>
          <cell r="E179" t="str">
            <v>3302232712120004</v>
          </cell>
          <cell r="F179"/>
          <cell r="G179"/>
          <cell r="H179" t="str">
            <v>TUKIRAH</v>
          </cell>
          <cell r="I179"/>
          <cell r="J179" t="str">
            <v>KUTALIMAN</v>
          </cell>
          <cell r="K179" t="str">
            <v>001</v>
          </cell>
          <cell r="L179" t="str">
            <v>001</v>
          </cell>
          <cell r="M179" t="str">
            <v>RT 01 RW 01</v>
          </cell>
        </row>
        <row r="180">
          <cell r="B180" t="str">
            <v>3302236306350001</v>
          </cell>
          <cell r="C180"/>
          <cell r="D180"/>
          <cell r="E180" t="str">
            <v>3302233011060015</v>
          </cell>
          <cell r="F180"/>
          <cell r="G180"/>
          <cell r="H180" t="str">
            <v>ROCHAYAH</v>
          </cell>
          <cell r="I180"/>
          <cell r="J180" t="str">
            <v>KUTALIMAN</v>
          </cell>
          <cell r="K180" t="str">
            <v>001</v>
          </cell>
          <cell r="L180" t="str">
            <v>001</v>
          </cell>
          <cell r="M180" t="str">
            <v>RT 01 RW 01</v>
          </cell>
        </row>
        <row r="181">
          <cell r="B181" t="str">
            <v>3173016805700014</v>
          </cell>
          <cell r="C181"/>
          <cell r="D181"/>
          <cell r="E181" t="str">
            <v>3302230102170002</v>
          </cell>
          <cell r="F181"/>
          <cell r="G181"/>
          <cell r="H181" t="str">
            <v>SOPIYAH</v>
          </cell>
          <cell r="I181"/>
          <cell r="J181" t="str">
            <v>DESA KUTALIMAN</v>
          </cell>
          <cell r="K181" t="str">
            <v>002</v>
          </cell>
          <cell r="L181" t="str">
            <v>001</v>
          </cell>
          <cell r="M181" t="str">
            <v>RT 02 RW 01</v>
          </cell>
        </row>
        <row r="182">
          <cell r="B182" t="str">
            <v>3173015309000006</v>
          </cell>
          <cell r="C182"/>
          <cell r="D182"/>
          <cell r="E182" t="str">
            <v>3302230102170002</v>
          </cell>
          <cell r="F182"/>
          <cell r="G182"/>
          <cell r="H182" t="str">
            <v>FADLI YATUNISA</v>
          </cell>
          <cell r="I182"/>
          <cell r="J182" t="str">
            <v>DESA KUTALIMAN</v>
          </cell>
          <cell r="K182" t="str">
            <v>002</v>
          </cell>
          <cell r="L182" t="str">
            <v>001</v>
          </cell>
          <cell r="M182" t="str">
            <v>RT 02 RW 01</v>
          </cell>
        </row>
        <row r="183">
          <cell r="B183" t="str">
            <v>3302235212620003</v>
          </cell>
          <cell r="C183"/>
          <cell r="D183"/>
          <cell r="E183" t="str">
            <v>3302230303150002</v>
          </cell>
          <cell r="F183"/>
          <cell r="G183"/>
          <cell r="H183" t="str">
            <v>KARTI</v>
          </cell>
          <cell r="I183"/>
          <cell r="J183" t="str">
            <v>KUTALIMAN</v>
          </cell>
          <cell r="K183" t="str">
            <v>002</v>
          </cell>
          <cell r="L183" t="str">
            <v>001</v>
          </cell>
          <cell r="M183" t="str">
            <v>RT 02 RW 01</v>
          </cell>
        </row>
        <row r="184">
          <cell r="B184" t="str">
            <v>3302230107040001</v>
          </cell>
          <cell r="C184"/>
          <cell r="D184"/>
          <cell r="E184" t="str">
            <v>3302230303150002</v>
          </cell>
          <cell r="F184"/>
          <cell r="G184"/>
          <cell r="H184" t="str">
            <v>FUAD ARIFUDIN</v>
          </cell>
          <cell r="I184"/>
          <cell r="J184" t="str">
            <v>KUTALIMAN</v>
          </cell>
          <cell r="K184" t="str">
            <v>002</v>
          </cell>
          <cell r="L184" t="str">
            <v>001</v>
          </cell>
          <cell r="M184" t="str">
            <v>RT 02 RW 01</v>
          </cell>
        </row>
        <row r="185">
          <cell r="B185" t="str">
            <v>3302230107780029</v>
          </cell>
          <cell r="C185"/>
          <cell r="D185"/>
          <cell r="E185" t="str">
            <v>3302230303150002</v>
          </cell>
          <cell r="F185"/>
          <cell r="G185"/>
          <cell r="H185" t="str">
            <v>DARYOKO</v>
          </cell>
          <cell r="I185"/>
          <cell r="J185" t="str">
            <v>KUTALIMAN</v>
          </cell>
          <cell r="K185" t="str">
            <v>002</v>
          </cell>
          <cell r="L185" t="str">
            <v>001</v>
          </cell>
          <cell r="M185" t="str">
            <v>RT 02 RW 01</v>
          </cell>
        </row>
        <row r="186">
          <cell r="B186" t="str">
            <v>3302232010900004</v>
          </cell>
          <cell r="C186"/>
          <cell r="D186"/>
          <cell r="E186" t="str">
            <v>3302230303150002</v>
          </cell>
          <cell r="F186"/>
          <cell r="G186"/>
          <cell r="H186" t="str">
            <v>ANTENG SUPRIYONO</v>
          </cell>
          <cell r="I186"/>
          <cell r="J186" t="str">
            <v>KUTALIMAN</v>
          </cell>
          <cell r="K186" t="str">
            <v>002</v>
          </cell>
          <cell r="L186" t="str">
            <v>001</v>
          </cell>
          <cell r="M186" t="str">
            <v>RT 02 RW 01</v>
          </cell>
        </row>
        <row r="187">
          <cell r="B187" t="str">
            <v>3302231110770002</v>
          </cell>
          <cell r="C187"/>
          <cell r="D187"/>
          <cell r="E187" t="str">
            <v>3302230310060011</v>
          </cell>
          <cell r="F187"/>
          <cell r="G187"/>
          <cell r="H187" t="str">
            <v>IWAN WINARDI</v>
          </cell>
          <cell r="I187"/>
          <cell r="J187" t="str">
            <v>KUTALIMAN</v>
          </cell>
          <cell r="K187" t="str">
            <v>002</v>
          </cell>
          <cell r="L187" t="str">
            <v>001</v>
          </cell>
          <cell r="M187" t="str">
            <v>RT 02 RW 01</v>
          </cell>
        </row>
        <row r="188">
          <cell r="B188" t="str">
            <v>3302235007710003</v>
          </cell>
          <cell r="C188"/>
          <cell r="D188"/>
          <cell r="E188" t="str">
            <v>3302230310060011</v>
          </cell>
          <cell r="F188"/>
          <cell r="G188"/>
          <cell r="H188" t="str">
            <v>SRI YULI SULASTRI</v>
          </cell>
          <cell r="I188"/>
          <cell r="J188" t="str">
            <v>KUTALIMAN</v>
          </cell>
          <cell r="K188" t="str">
            <v>002</v>
          </cell>
          <cell r="L188" t="str">
            <v>001</v>
          </cell>
          <cell r="M188" t="str">
            <v>RT 02 RW 01</v>
          </cell>
        </row>
        <row r="189">
          <cell r="B189" t="str">
            <v>3302230304050001</v>
          </cell>
          <cell r="C189"/>
          <cell r="D189"/>
          <cell r="E189" t="str">
            <v>3302230310060011</v>
          </cell>
          <cell r="F189"/>
          <cell r="G189"/>
          <cell r="H189" t="str">
            <v>MUHAMAD YUAN BIMANTORO</v>
          </cell>
          <cell r="I189"/>
          <cell r="J189" t="str">
            <v>KUTALIMAN</v>
          </cell>
          <cell r="K189" t="str">
            <v>002</v>
          </cell>
          <cell r="L189" t="str">
            <v>001</v>
          </cell>
          <cell r="M189" t="str">
            <v>RT 02 RW 01</v>
          </cell>
        </row>
        <row r="190">
          <cell r="B190" t="str">
            <v>3302236602120003</v>
          </cell>
          <cell r="C190"/>
          <cell r="D190"/>
          <cell r="E190" t="str">
            <v>3302230310060011</v>
          </cell>
          <cell r="F190"/>
          <cell r="G190"/>
          <cell r="H190" t="str">
            <v>MAHIRA YUAN NAGITA</v>
          </cell>
          <cell r="I190"/>
          <cell r="J190" t="str">
            <v>KUTALIMAN</v>
          </cell>
          <cell r="K190" t="str">
            <v>002</v>
          </cell>
          <cell r="L190" t="str">
            <v>001</v>
          </cell>
          <cell r="M190" t="str">
            <v>RT 02 RW 01</v>
          </cell>
        </row>
        <row r="191">
          <cell r="B191" t="str">
            <v>3302231201800003</v>
          </cell>
          <cell r="C191"/>
          <cell r="D191"/>
          <cell r="E191" t="str">
            <v>3302230312070002</v>
          </cell>
          <cell r="F191"/>
          <cell r="G191"/>
          <cell r="H191" t="str">
            <v>TEGUH WINARSO</v>
          </cell>
          <cell r="I191"/>
          <cell r="J191" t="str">
            <v>KUTALIMAN</v>
          </cell>
          <cell r="K191" t="str">
            <v>002</v>
          </cell>
          <cell r="L191" t="str">
            <v>001</v>
          </cell>
          <cell r="M191" t="str">
            <v>RT 02 RW 01</v>
          </cell>
        </row>
        <row r="192">
          <cell r="B192" t="str">
            <v>3302235006830006</v>
          </cell>
          <cell r="C192"/>
          <cell r="D192"/>
          <cell r="E192" t="str">
            <v>3302230312070002</v>
          </cell>
          <cell r="F192"/>
          <cell r="G192"/>
          <cell r="H192" t="str">
            <v>PUJI LESTARI</v>
          </cell>
          <cell r="I192"/>
          <cell r="J192" t="str">
            <v>KUTALIMAN</v>
          </cell>
          <cell r="K192" t="str">
            <v>002</v>
          </cell>
          <cell r="L192" t="str">
            <v>001</v>
          </cell>
          <cell r="M192" t="str">
            <v>RT 02 RW 01</v>
          </cell>
        </row>
        <row r="193">
          <cell r="B193" t="str">
            <v>3302234807150001</v>
          </cell>
          <cell r="C193"/>
          <cell r="D193"/>
          <cell r="E193" t="str">
            <v>3302230312070002</v>
          </cell>
          <cell r="F193"/>
          <cell r="G193"/>
          <cell r="H193" t="str">
            <v>TIWI ALESHA MUKHBITA</v>
          </cell>
          <cell r="I193"/>
          <cell r="J193" t="str">
            <v>KUTALIMAN</v>
          </cell>
          <cell r="K193" t="str">
            <v>002</v>
          </cell>
          <cell r="L193" t="str">
            <v>001</v>
          </cell>
          <cell r="M193" t="str">
            <v>RT 02 RW 01</v>
          </cell>
        </row>
        <row r="194">
          <cell r="B194" t="str">
            <v>3302235701080003</v>
          </cell>
          <cell r="C194"/>
          <cell r="D194"/>
          <cell r="E194" t="str">
            <v>3302230312070002</v>
          </cell>
          <cell r="F194"/>
          <cell r="G194"/>
          <cell r="H194" t="str">
            <v>SHAFIRA SALSABILA</v>
          </cell>
          <cell r="I194"/>
          <cell r="J194" t="str">
            <v>KUTALIMAN</v>
          </cell>
          <cell r="K194" t="str">
            <v>002</v>
          </cell>
          <cell r="L194" t="str">
            <v>001</v>
          </cell>
          <cell r="M194" t="str">
            <v>RT 02 RW 01</v>
          </cell>
        </row>
        <row r="195">
          <cell r="B195" t="str">
            <v>3302230409710004</v>
          </cell>
          <cell r="C195"/>
          <cell r="D195"/>
          <cell r="E195" t="str">
            <v>3302230412080002</v>
          </cell>
          <cell r="F195"/>
          <cell r="G195"/>
          <cell r="H195" t="str">
            <v>SUGENG SUBEKTI</v>
          </cell>
          <cell r="I195"/>
          <cell r="J195" t="str">
            <v>KUTALIMAN</v>
          </cell>
          <cell r="K195" t="str">
            <v>002</v>
          </cell>
          <cell r="L195" t="str">
            <v>001</v>
          </cell>
          <cell r="M195" t="str">
            <v>RT 02 RW 01</v>
          </cell>
        </row>
        <row r="196">
          <cell r="B196" t="str">
            <v>3302235705750002</v>
          </cell>
          <cell r="C196"/>
          <cell r="D196"/>
          <cell r="E196" t="str">
            <v>3302230412080002</v>
          </cell>
          <cell r="F196"/>
          <cell r="G196"/>
          <cell r="H196" t="str">
            <v>VITDIA KUSMIATI</v>
          </cell>
          <cell r="I196"/>
          <cell r="J196" t="str">
            <v>KUTALIMAN</v>
          </cell>
          <cell r="K196" t="str">
            <v>002</v>
          </cell>
          <cell r="L196" t="str">
            <v>001</v>
          </cell>
          <cell r="M196" t="str">
            <v>RT 02 RW 01</v>
          </cell>
        </row>
        <row r="197">
          <cell r="B197" t="str">
            <v>3302236210090002</v>
          </cell>
          <cell r="C197"/>
          <cell r="D197"/>
          <cell r="E197" t="str">
            <v>3302230412080002</v>
          </cell>
          <cell r="F197"/>
          <cell r="G197"/>
          <cell r="H197" t="str">
            <v>NADIA OCTHI ADEFELIASARI</v>
          </cell>
          <cell r="I197"/>
          <cell r="J197" t="str">
            <v>KUTALIMAN</v>
          </cell>
          <cell r="K197" t="str">
            <v>002</v>
          </cell>
          <cell r="L197" t="str">
            <v>001</v>
          </cell>
          <cell r="M197" t="str">
            <v>RT 02 RW 01</v>
          </cell>
        </row>
        <row r="198">
          <cell r="B198" t="str">
            <v>3302236503970003</v>
          </cell>
          <cell r="C198"/>
          <cell r="D198"/>
          <cell r="E198" t="str">
            <v>3302230412080002</v>
          </cell>
          <cell r="F198"/>
          <cell r="G198"/>
          <cell r="H198" t="str">
            <v>ELSA NURLITA WIDIASTIWI</v>
          </cell>
          <cell r="I198"/>
          <cell r="J198" t="str">
            <v>KUTALIMAN</v>
          </cell>
          <cell r="K198" t="str">
            <v>002</v>
          </cell>
          <cell r="L198" t="str">
            <v>001</v>
          </cell>
          <cell r="M198" t="str">
            <v>RT 02 RW 01</v>
          </cell>
        </row>
        <row r="199">
          <cell r="B199" t="str">
            <v>3302230908140003</v>
          </cell>
          <cell r="C199"/>
          <cell r="D199"/>
          <cell r="E199" t="str">
            <v>3302230412080002</v>
          </cell>
          <cell r="F199"/>
          <cell r="G199"/>
          <cell r="H199" t="str">
            <v>NAFIZ IRSYADHAFIZD ZAFRAN</v>
          </cell>
          <cell r="I199"/>
          <cell r="J199" t="str">
            <v>KUTALIMAN</v>
          </cell>
          <cell r="K199" t="str">
            <v>002</v>
          </cell>
          <cell r="L199" t="str">
            <v>001</v>
          </cell>
          <cell r="M199" t="str">
            <v>RT 02 RW 01</v>
          </cell>
        </row>
        <row r="200">
          <cell r="B200" t="str">
            <v>3302232704790002</v>
          </cell>
          <cell r="C200"/>
          <cell r="D200"/>
          <cell r="E200" t="str">
            <v>3302230608080006</v>
          </cell>
          <cell r="F200"/>
          <cell r="G200"/>
          <cell r="H200" t="str">
            <v>KAMSO</v>
          </cell>
          <cell r="I200"/>
          <cell r="J200" t="str">
            <v>KUTALIMAN</v>
          </cell>
          <cell r="K200" t="str">
            <v>002</v>
          </cell>
          <cell r="L200" t="str">
            <v>001</v>
          </cell>
          <cell r="M200" t="str">
            <v>RT 02 RW 01</v>
          </cell>
        </row>
        <row r="201">
          <cell r="B201" t="str">
            <v>3302236406800002</v>
          </cell>
          <cell r="C201"/>
          <cell r="D201"/>
          <cell r="E201" t="str">
            <v>3302230608080006</v>
          </cell>
          <cell r="F201"/>
          <cell r="G201"/>
          <cell r="H201" t="str">
            <v>WARSINI</v>
          </cell>
          <cell r="I201"/>
          <cell r="J201" t="str">
            <v>KUTALIMAN</v>
          </cell>
          <cell r="K201" t="str">
            <v>002</v>
          </cell>
          <cell r="L201" t="str">
            <v>001</v>
          </cell>
          <cell r="M201" t="str">
            <v>RT 02 RW 01</v>
          </cell>
        </row>
        <row r="202">
          <cell r="B202" t="str">
            <v>3302234507130003</v>
          </cell>
          <cell r="C202"/>
          <cell r="D202"/>
          <cell r="E202" t="str">
            <v>3302230608080006</v>
          </cell>
          <cell r="F202"/>
          <cell r="G202"/>
          <cell r="H202" t="str">
            <v>PRISLLIA JAUZA ANNORA</v>
          </cell>
          <cell r="I202"/>
          <cell r="J202" t="str">
            <v>KUTALIMAN</v>
          </cell>
          <cell r="K202" t="str">
            <v>002</v>
          </cell>
          <cell r="L202" t="str">
            <v>001</v>
          </cell>
          <cell r="M202" t="str">
            <v>RT 02 RW 01</v>
          </cell>
        </row>
        <row r="203">
          <cell r="B203" t="str">
            <v>3402151203720005</v>
          </cell>
          <cell r="C203"/>
          <cell r="D203"/>
          <cell r="E203" t="str">
            <v>3302230704160002</v>
          </cell>
          <cell r="F203"/>
          <cell r="G203"/>
          <cell r="H203" t="str">
            <v>DJAIZ ALAMZAH</v>
          </cell>
          <cell r="I203"/>
          <cell r="J203" t="str">
            <v>KUTALIMAN</v>
          </cell>
          <cell r="K203" t="str">
            <v>002</v>
          </cell>
          <cell r="L203" t="str">
            <v>001</v>
          </cell>
          <cell r="M203" t="str">
            <v>RT 02 RW 01</v>
          </cell>
        </row>
        <row r="204">
          <cell r="B204" t="str">
            <v>3302234409490002</v>
          </cell>
          <cell r="C204"/>
          <cell r="D204"/>
          <cell r="E204" t="str">
            <v>3302230710060004</v>
          </cell>
          <cell r="F204"/>
          <cell r="G204"/>
          <cell r="H204" t="str">
            <v>NARSEM</v>
          </cell>
          <cell r="I204"/>
          <cell r="J204" t="str">
            <v>KUTALIMAN</v>
          </cell>
          <cell r="K204" t="str">
            <v>002</v>
          </cell>
          <cell r="L204" t="str">
            <v>001</v>
          </cell>
          <cell r="M204" t="str">
            <v>RT 02 RW 01</v>
          </cell>
        </row>
        <row r="205">
          <cell r="B205" t="str">
            <v>3302235301850001</v>
          </cell>
          <cell r="C205"/>
          <cell r="D205"/>
          <cell r="E205" t="str">
            <v>3302230710060004</v>
          </cell>
          <cell r="F205"/>
          <cell r="G205"/>
          <cell r="H205" t="str">
            <v>KARSINI</v>
          </cell>
          <cell r="I205"/>
          <cell r="J205" t="str">
            <v>KUTALIMAN</v>
          </cell>
          <cell r="K205" t="str">
            <v>002</v>
          </cell>
          <cell r="L205" t="str">
            <v>001</v>
          </cell>
          <cell r="M205" t="str">
            <v>RT 02 RW 01</v>
          </cell>
        </row>
        <row r="206">
          <cell r="B206" t="str">
            <v>3302230903870003</v>
          </cell>
          <cell r="C206"/>
          <cell r="D206"/>
          <cell r="E206" t="str">
            <v>3302230907150004</v>
          </cell>
          <cell r="F206"/>
          <cell r="G206"/>
          <cell r="H206" t="str">
            <v>KUAT WAHYONO</v>
          </cell>
          <cell r="I206"/>
          <cell r="J206" t="str">
            <v>KUTALIMAN</v>
          </cell>
          <cell r="K206" t="str">
            <v>002</v>
          </cell>
          <cell r="L206" t="str">
            <v>001</v>
          </cell>
          <cell r="M206" t="str">
            <v>RT 02 RW 01</v>
          </cell>
        </row>
        <row r="207">
          <cell r="B207" t="str">
            <v>3302234710880001</v>
          </cell>
          <cell r="C207"/>
          <cell r="D207"/>
          <cell r="E207" t="str">
            <v>3302230907150004</v>
          </cell>
          <cell r="F207"/>
          <cell r="G207"/>
          <cell r="H207" t="str">
            <v>NUR HIDAYAH</v>
          </cell>
          <cell r="I207"/>
          <cell r="J207" t="str">
            <v>KUTALIMAN</v>
          </cell>
          <cell r="K207" t="str">
            <v>002</v>
          </cell>
          <cell r="L207" t="str">
            <v>001</v>
          </cell>
          <cell r="M207" t="str">
            <v>RT 02 RW 01</v>
          </cell>
        </row>
        <row r="208">
          <cell r="B208" t="str">
            <v>3302230208110001</v>
          </cell>
          <cell r="C208"/>
          <cell r="D208"/>
          <cell r="E208" t="str">
            <v>3302230907150004</v>
          </cell>
          <cell r="F208"/>
          <cell r="G208"/>
          <cell r="H208" t="str">
            <v>RIDHO RAMADHANI</v>
          </cell>
          <cell r="I208"/>
          <cell r="J208" t="str">
            <v>KUTALIMAN</v>
          </cell>
          <cell r="K208" t="str">
            <v>002</v>
          </cell>
          <cell r="L208" t="str">
            <v>001</v>
          </cell>
          <cell r="M208" t="str">
            <v>RT 02 RW 01</v>
          </cell>
        </row>
        <row r="209">
          <cell r="B209" t="str">
            <v>3302210509900004</v>
          </cell>
          <cell r="C209"/>
          <cell r="D209"/>
          <cell r="E209" t="str">
            <v>3302230912160002</v>
          </cell>
          <cell r="F209"/>
          <cell r="G209"/>
          <cell r="H209" t="str">
            <v>TARNO</v>
          </cell>
          <cell r="I209"/>
          <cell r="J209" t="str">
            <v>KUTALIMAN</v>
          </cell>
          <cell r="K209" t="str">
            <v>002</v>
          </cell>
          <cell r="L209" t="str">
            <v>001</v>
          </cell>
          <cell r="M209" t="str">
            <v>RT 02 RW 01</v>
          </cell>
        </row>
        <row r="210">
          <cell r="B210" t="str">
            <v>3302235410910002</v>
          </cell>
          <cell r="C210"/>
          <cell r="D210"/>
          <cell r="E210" t="str">
            <v>3302230912160002</v>
          </cell>
          <cell r="F210"/>
          <cell r="G210"/>
          <cell r="H210" t="str">
            <v>ISNAENI BAROKAH</v>
          </cell>
          <cell r="I210"/>
          <cell r="J210" t="str">
            <v>KUTALIMAN</v>
          </cell>
          <cell r="K210" t="str">
            <v>002</v>
          </cell>
          <cell r="L210" t="str">
            <v>001</v>
          </cell>
          <cell r="M210" t="str">
            <v>RT 02 RW 01</v>
          </cell>
        </row>
        <row r="211">
          <cell r="B211" t="str">
            <v>3302233010150001</v>
          </cell>
          <cell r="C211"/>
          <cell r="D211"/>
          <cell r="E211" t="str">
            <v>3302230912160002</v>
          </cell>
          <cell r="F211"/>
          <cell r="G211"/>
          <cell r="H211" t="str">
            <v>MUHAMMAD HAMDAN FANANI</v>
          </cell>
          <cell r="I211"/>
          <cell r="J211" t="str">
            <v>KUTALIMAN</v>
          </cell>
          <cell r="K211" t="str">
            <v>002</v>
          </cell>
          <cell r="L211" t="str">
            <v>001</v>
          </cell>
          <cell r="M211" t="str">
            <v>RT 02 RW 01</v>
          </cell>
        </row>
        <row r="212">
          <cell r="B212" t="str">
            <v>3302231208820005</v>
          </cell>
          <cell r="C212"/>
          <cell r="D212"/>
          <cell r="E212" t="str">
            <v>3302231001110006</v>
          </cell>
          <cell r="F212"/>
          <cell r="G212"/>
          <cell r="H212" t="str">
            <v>JARWONO</v>
          </cell>
          <cell r="I212"/>
          <cell r="J212" t="str">
            <v>KUTALIMAN</v>
          </cell>
          <cell r="K212" t="str">
            <v>002</v>
          </cell>
          <cell r="L212" t="str">
            <v>001</v>
          </cell>
          <cell r="M212" t="str">
            <v>RT 02 RW 01</v>
          </cell>
        </row>
        <row r="213">
          <cell r="B213" t="str">
            <v>3302234911880002</v>
          </cell>
          <cell r="C213"/>
          <cell r="D213"/>
          <cell r="E213" t="str">
            <v>3302231001110006</v>
          </cell>
          <cell r="F213"/>
          <cell r="G213"/>
          <cell r="H213" t="str">
            <v>SITI ROZANAH DWI ROVIAH</v>
          </cell>
          <cell r="I213"/>
          <cell r="J213" t="str">
            <v>KUTALIMAN</v>
          </cell>
          <cell r="K213" t="str">
            <v>002</v>
          </cell>
          <cell r="L213" t="str">
            <v>001</v>
          </cell>
          <cell r="M213" t="str">
            <v>RT 02 RW 01</v>
          </cell>
        </row>
        <row r="214">
          <cell r="B214" t="str">
            <v>3302230509140001</v>
          </cell>
          <cell r="C214"/>
          <cell r="D214"/>
          <cell r="E214" t="str">
            <v>3302231001110006</v>
          </cell>
          <cell r="F214"/>
          <cell r="G214"/>
          <cell r="H214" t="str">
            <v>KARUNA YUSRAN AL JAZA</v>
          </cell>
          <cell r="I214"/>
          <cell r="J214" t="str">
            <v>KUTALIMAN</v>
          </cell>
          <cell r="K214" t="str">
            <v>002</v>
          </cell>
          <cell r="L214" t="str">
            <v>001</v>
          </cell>
          <cell r="M214" t="str">
            <v>RT 02 RW 01</v>
          </cell>
        </row>
        <row r="215">
          <cell r="B215" t="str">
            <v>3302235607110001</v>
          </cell>
          <cell r="C215"/>
          <cell r="D215"/>
          <cell r="E215" t="str">
            <v>3302231001110006</v>
          </cell>
          <cell r="F215"/>
          <cell r="G215"/>
          <cell r="H215" t="str">
            <v>KHUSNA JULIA AL JAZA</v>
          </cell>
          <cell r="I215"/>
          <cell r="J215" t="str">
            <v>KUTALIMAN</v>
          </cell>
          <cell r="K215" t="str">
            <v>002</v>
          </cell>
          <cell r="L215" t="str">
            <v>001</v>
          </cell>
          <cell r="M215" t="str">
            <v>RT 02 RW 01</v>
          </cell>
        </row>
        <row r="216">
          <cell r="B216" t="str">
            <v>3302220101860003</v>
          </cell>
          <cell r="C216"/>
          <cell r="D216"/>
          <cell r="E216" t="str">
            <v>3302231008110006</v>
          </cell>
          <cell r="F216"/>
          <cell r="G216"/>
          <cell r="H216" t="str">
            <v>TARSITO</v>
          </cell>
          <cell r="I216"/>
          <cell r="J216" t="str">
            <v>KUTALIMAN</v>
          </cell>
          <cell r="K216" t="str">
            <v>002</v>
          </cell>
          <cell r="L216" t="str">
            <v>001</v>
          </cell>
          <cell r="M216" t="str">
            <v>RT 02 RW 01</v>
          </cell>
        </row>
        <row r="217">
          <cell r="B217" t="str">
            <v>3302235205860003</v>
          </cell>
          <cell r="C217"/>
          <cell r="D217"/>
          <cell r="E217" t="str">
            <v>3302231008110006</v>
          </cell>
          <cell r="F217"/>
          <cell r="G217"/>
          <cell r="H217" t="str">
            <v>ERNA SUSANTI</v>
          </cell>
          <cell r="I217"/>
          <cell r="J217" t="str">
            <v>KUTALIMAN</v>
          </cell>
          <cell r="K217" t="str">
            <v>002</v>
          </cell>
          <cell r="L217" t="str">
            <v>001</v>
          </cell>
          <cell r="M217" t="str">
            <v>RT 02 RW 01</v>
          </cell>
        </row>
        <row r="218">
          <cell r="B218" t="str">
            <v>3302234406120001</v>
          </cell>
          <cell r="C218"/>
          <cell r="D218"/>
          <cell r="E218" t="str">
            <v>3302231008110006</v>
          </cell>
          <cell r="F218"/>
          <cell r="G218"/>
          <cell r="H218" t="str">
            <v>ADELIA CANTIKA PUTRI</v>
          </cell>
          <cell r="I218"/>
          <cell r="J218" t="str">
            <v>KUTALIMAN</v>
          </cell>
          <cell r="K218" t="str">
            <v>002</v>
          </cell>
          <cell r="L218" t="str">
            <v>001</v>
          </cell>
          <cell r="M218" t="str">
            <v>RT 02 RW 01</v>
          </cell>
        </row>
        <row r="219">
          <cell r="B219" t="str">
            <v>3302230501880005</v>
          </cell>
          <cell r="C219"/>
          <cell r="D219"/>
          <cell r="E219" t="str">
            <v>3302231109120004</v>
          </cell>
          <cell r="F219"/>
          <cell r="G219"/>
          <cell r="H219" t="str">
            <v>ILHAM PRASTIAJI</v>
          </cell>
          <cell r="I219"/>
          <cell r="J219" t="str">
            <v>KUTALIMAN</v>
          </cell>
          <cell r="K219" t="str">
            <v>002</v>
          </cell>
          <cell r="L219" t="str">
            <v>001</v>
          </cell>
          <cell r="M219" t="str">
            <v>RT 02 RW 01</v>
          </cell>
        </row>
        <row r="220">
          <cell r="B220" t="str">
            <v>3302234709780002</v>
          </cell>
          <cell r="C220"/>
          <cell r="D220"/>
          <cell r="E220" t="str">
            <v>3302231109130004</v>
          </cell>
          <cell r="F220"/>
          <cell r="G220"/>
          <cell r="H220" t="str">
            <v>DARYATI</v>
          </cell>
          <cell r="I220"/>
          <cell r="J220" t="str">
            <v>KUTALIMAN</v>
          </cell>
          <cell r="K220" t="str">
            <v>002</v>
          </cell>
          <cell r="L220" t="str">
            <v>001</v>
          </cell>
          <cell r="M220" t="str">
            <v>RT 02 RW 01</v>
          </cell>
        </row>
        <row r="221">
          <cell r="B221" t="str">
            <v>3302237112960008</v>
          </cell>
          <cell r="C221"/>
          <cell r="D221"/>
          <cell r="E221" t="str">
            <v>3302231109130004</v>
          </cell>
          <cell r="F221"/>
          <cell r="G221"/>
          <cell r="H221" t="str">
            <v>INDRIYANI</v>
          </cell>
          <cell r="I221"/>
          <cell r="J221" t="str">
            <v>KUTALIMAN</v>
          </cell>
          <cell r="K221" t="str">
            <v>002</v>
          </cell>
          <cell r="L221" t="str">
            <v>001</v>
          </cell>
          <cell r="M221" t="str">
            <v>RT 02 RW 01</v>
          </cell>
        </row>
        <row r="222">
          <cell r="B222" t="str">
            <v>3302236608130001</v>
          </cell>
          <cell r="C222"/>
          <cell r="D222"/>
          <cell r="E222" t="str">
            <v>3302231109130004</v>
          </cell>
          <cell r="F222"/>
          <cell r="G222"/>
          <cell r="H222" t="str">
            <v>ZAHIRA SASIKIRANA ARSANTI</v>
          </cell>
          <cell r="I222"/>
          <cell r="J222" t="str">
            <v>KUTALIMAN</v>
          </cell>
          <cell r="K222" t="str">
            <v>002</v>
          </cell>
          <cell r="L222" t="str">
            <v>001</v>
          </cell>
          <cell r="M222" t="str">
            <v>RT 02 RW 01</v>
          </cell>
        </row>
        <row r="223">
          <cell r="B223" t="str">
            <v>3302231611840001</v>
          </cell>
          <cell r="C223"/>
          <cell r="D223"/>
          <cell r="E223" t="str">
            <v>3302231310090007</v>
          </cell>
          <cell r="F223"/>
          <cell r="G223"/>
          <cell r="H223" t="str">
            <v>SOLIKHIN</v>
          </cell>
          <cell r="I223"/>
          <cell r="J223" t="str">
            <v>KUTALIMAN</v>
          </cell>
          <cell r="K223" t="str">
            <v>002</v>
          </cell>
          <cell r="L223" t="str">
            <v>001</v>
          </cell>
          <cell r="M223" t="str">
            <v>RT 02 RW 01</v>
          </cell>
        </row>
        <row r="224">
          <cell r="B224" t="str">
            <v>3302234605870003</v>
          </cell>
          <cell r="C224"/>
          <cell r="D224"/>
          <cell r="E224" t="str">
            <v>3302231310090007</v>
          </cell>
          <cell r="F224"/>
          <cell r="G224"/>
          <cell r="H224" t="str">
            <v>NURAINI FARHATUN</v>
          </cell>
          <cell r="I224"/>
          <cell r="J224" t="str">
            <v>KUTALIMAN</v>
          </cell>
          <cell r="K224" t="str">
            <v>002</v>
          </cell>
          <cell r="L224" t="str">
            <v>001</v>
          </cell>
          <cell r="M224" t="str">
            <v>RT 02 RW 01</v>
          </cell>
        </row>
        <row r="225">
          <cell r="B225" t="str">
            <v>3302232502110001</v>
          </cell>
          <cell r="C225"/>
          <cell r="D225"/>
          <cell r="E225" t="str">
            <v>3302231310090007</v>
          </cell>
          <cell r="F225"/>
          <cell r="G225"/>
          <cell r="H225" t="str">
            <v>RIFKI MAULA PRATAMA</v>
          </cell>
          <cell r="I225"/>
          <cell r="J225" t="str">
            <v>KUTALIMAN</v>
          </cell>
          <cell r="K225" t="str">
            <v>002</v>
          </cell>
          <cell r="L225" t="str">
            <v>001</v>
          </cell>
          <cell r="M225" t="str">
            <v>RT 02 RW 01</v>
          </cell>
        </row>
        <row r="226">
          <cell r="B226" t="str">
            <v>3302240907920001</v>
          </cell>
          <cell r="C226"/>
          <cell r="D226"/>
          <cell r="E226" t="str">
            <v>3302231412160001</v>
          </cell>
          <cell r="F226"/>
          <cell r="G226"/>
          <cell r="H226" t="str">
            <v>ARDI HIDAYAT</v>
          </cell>
          <cell r="I226"/>
          <cell r="J226" t="str">
            <v>KUTALIMAN</v>
          </cell>
          <cell r="K226" t="str">
            <v>002</v>
          </cell>
          <cell r="L226" t="str">
            <v>001</v>
          </cell>
          <cell r="M226" t="str">
            <v>RT 02 RW 01</v>
          </cell>
        </row>
        <row r="227">
          <cell r="B227" t="str">
            <v>3302235705920001</v>
          </cell>
          <cell r="C227"/>
          <cell r="D227"/>
          <cell r="E227" t="str">
            <v>3302231412160001</v>
          </cell>
          <cell r="F227"/>
          <cell r="G227"/>
          <cell r="H227" t="str">
            <v>PUTRI WARDHANA SARI</v>
          </cell>
          <cell r="I227"/>
          <cell r="J227" t="str">
            <v>KUTALIMAN</v>
          </cell>
          <cell r="K227" t="str">
            <v>002</v>
          </cell>
          <cell r="L227" t="str">
            <v>001</v>
          </cell>
          <cell r="M227" t="str">
            <v>RT 02 RW 01</v>
          </cell>
        </row>
        <row r="228">
          <cell r="B228" t="str">
            <v>3302233112530024</v>
          </cell>
          <cell r="C228"/>
          <cell r="D228"/>
          <cell r="E228" t="str">
            <v>3302231702056142</v>
          </cell>
          <cell r="F228"/>
          <cell r="G228"/>
          <cell r="H228" t="str">
            <v>SISWANTO NIRTAM</v>
          </cell>
          <cell r="I228"/>
          <cell r="J228" t="str">
            <v>KUTALIMAN</v>
          </cell>
          <cell r="K228" t="str">
            <v>002</v>
          </cell>
          <cell r="L228" t="str">
            <v>001</v>
          </cell>
          <cell r="M228" t="str">
            <v>RT 02 RW 01</v>
          </cell>
        </row>
        <row r="229">
          <cell r="B229" t="str">
            <v>3302236003550001</v>
          </cell>
          <cell r="C229"/>
          <cell r="D229"/>
          <cell r="E229" t="str">
            <v>3302231702056142</v>
          </cell>
          <cell r="F229"/>
          <cell r="G229"/>
          <cell r="H229" t="str">
            <v>MARYATI</v>
          </cell>
          <cell r="I229"/>
          <cell r="J229" t="str">
            <v>KUTALIMAN</v>
          </cell>
          <cell r="K229" t="str">
            <v>002</v>
          </cell>
          <cell r="L229" t="str">
            <v>001</v>
          </cell>
          <cell r="M229" t="str">
            <v>RT 02 RW 01</v>
          </cell>
        </row>
        <row r="230">
          <cell r="B230" t="str">
            <v>3302230601710003</v>
          </cell>
          <cell r="C230"/>
          <cell r="D230"/>
          <cell r="E230" t="str">
            <v>3302231702058839</v>
          </cell>
          <cell r="F230"/>
          <cell r="G230"/>
          <cell r="H230" t="str">
            <v>SITUN</v>
          </cell>
          <cell r="I230"/>
          <cell r="J230" t="str">
            <v>KUTALIMAN</v>
          </cell>
          <cell r="K230" t="str">
            <v>002</v>
          </cell>
          <cell r="L230" t="str">
            <v>001</v>
          </cell>
          <cell r="M230" t="str">
            <v>RT 02 RW 01</v>
          </cell>
        </row>
        <row r="231">
          <cell r="B231" t="str">
            <v>3302234303740002</v>
          </cell>
          <cell r="C231"/>
          <cell r="D231"/>
          <cell r="E231" t="str">
            <v>3302231702058839</v>
          </cell>
          <cell r="F231"/>
          <cell r="G231"/>
          <cell r="H231" t="str">
            <v>SARSEM</v>
          </cell>
          <cell r="I231"/>
          <cell r="J231" t="str">
            <v>KUTALIMAN</v>
          </cell>
          <cell r="K231" t="str">
            <v>002</v>
          </cell>
          <cell r="L231" t="str">
            <v>001</v>
          </cell>
          <cell r="M231" t="str">
            <v>RT 02 RW 01</v>
          </cell>
        </row>
        <row r="232">
          <cell r="B232" t="str">
            <v>3302231401930002</v>
          </cell>
          <cell r="C232"/>
          <cell r="D232"/>
          <cell r="E232" t="str">
            <v>3302231702058839</v>
          </cell>
          <cell r="F232"/>
          <cell r="G232"/>
          <cell r="H232" t="str">
            <v>SUPRIYADI</v>
          </cell>
          <cell r="I232"/>
          <cell r="J232" t="str">
            <v>KUTALIMAN</v>
          </cell>
          <cell r="K232" t="str">
            <v>002</v>
          </cell>
          <cell r="L232" t="str">
            <v>001</v>
          </cell>
          <cell r="M232" t="str">
            <v>RT 02 RW 01</v>
          </cell>
        </row>
        <row r="233">
          <cell r="B233" t="str">
            <v>3302236505070003</v>
          </cell>
          <cell r="C233"/>
          <cell r="D233"/>
          <cell r="E233" t="str">
            <v>3302231702058839</v>
          </cell>
          <cell r="F233"/>
          <cell r="G233"/>
          <cell r="H233" t="str">
            <v>MEY LANY PUTRI ANGGINI</v>
          </cell>
          <cell r="I233"/>
          <cell r="J233" t="str">
            <v>KUTALIMAN</v>
          </cell>
          <cell r="K233" t="str">
            <v>002</v>
          </cell>
          <cell r="L233" t="str">
            <v>001</v>
          </cell>
          <cell r="M233" t="str">
            <v>RT 02 RW 01</v>
          </cell>
        </row>
        <row r="234">
          <cell r="B234" t="str">
            <v>3302235212250001</v>
          </cell>
          <cell r="C234"/>
          <cell r="D234"/>
          <cell r="E234" t="str">
            <v>3302231702058840</v>
          </cell>
          <cell r="F234"/>
          <cell r="G234"/>
          <cell r="H234" t="str">
            <v>KAITEM</v>
          </cell>
          <cell r="I234"/>
          <cell r="J234" t="str">
            <v>KUTALIMAN</v>
          </cell>
          <cell r="K234" t="str">
            <v>002</v>
          </cell>
          <cell r="L234" t="str">
            <v>001</v>
          </cell>
          <cell r="M234" t="str">
            <v>RT 02 RW 01</v>
          </cell>
        </row>
        <row r="235">
          <cell r="B235" t="str">
            <v>3302232304600001</v>
          </cell>
          <cell r="C235"/>
          <cell r="D235"/>
          <cell r="E235" t="str">
            <v>3302231702058841</v>
          </cell>
          <cell r="F235"/>
          <cell r="G235"/>
          <cell r="H235" t="str">
            <v>TARSO</v>
          </cell>
          <cell r="I235"/>
          <cell r="J235" t="str">
            <v>KUTALIMAN</v>
          </cell>
          <cell r="K235" t="str">
            <v>002</v>
          </cell>
          <cell r="L235" t="str">
            <v>001</v>
          </cell>
          <cell r="M235" t="str">
            <v>RT 02 RW 01</v>
          </cell>
        </row>
        <row r="236">
          <cell r="B236" t="str">
            <v>3302235609640001</v>
          </cell>
          <cell r="C236"/>
          <cell r="D236"/>
          <cell r="E236" t="str">
            <v>3302231702058841</v>
          </cell>
          <cell r="F236"/>
          <cell r="G236"/>
          <cell r="H236" t="str">
            <v>NARSIAH</v>
          </cell>
          <cell r="I236"/>
          <cell r="J236" t="str">
            <v>KUTALIMAN</v>
          </cell>
          <cell r="K236" t="str">
            <v>002</v>
          </cell>
          <cell r="L236" t="str">
            <v>001</v>
          </cell>
          <cell r="M236" t="str">
            <v>RT 02 RW 01</v>
          </cell>
        </row>
        <row r="237">
          <cell r="B237" t="str">
            <v>3302232111010003</v>
          </cell>
          <cell r="C237"/>
          <cell r="D237"/>
          <cell r="E237" t="str">
            <v>3302231702058841</v>
          </cell>
          <cell r="F237"/>
          <cell r="G237"/>
          <cell r="H237" t="str">
            <v>IMAM SYAHBANI</v>
          </cell>
          <cell r="I237"/>
          <cell r="J237" t="str">
            <v>KUTALIMAN</v>
          </cell>
          <cell r="K237" t="str">
            <v>002</v>
          </cell>
          <cell r="L237" t="str">
            <v>001</v>
          </cell>
          <cell r="M237" t="str">
            <v>RT 02 RW 01</v>
          </cell>
        </row>
        <row r="238">
          <cell r="B238" t="str">
            <v>3302234301040002</v>
          </cell>
          <cell r="C238"/>
          <cell r="D238"/>
          <cell r="E238" t="str">
            <v>3302231702058841</v>
          </cell>
          <cell r="F238"/>
          <cell r="G238"/>
          <cell r="H238" t="str">
            <v>WURI LESTARI</v>
          </cell>
          <cell r="I238"/>
          <cell r="J238" t="str">
            <v>KUTALIMAN</v>
          </cell>
          <cell r="K238" t="str">
            <v>002</v>
          </cell>
          <cell r="L238" t="str">
            <v>001</v>
          </cell>
          <cell r="M238" t="str">
            <v>RT 02 RW 01</v>
          </cell>
        </row>
        <row r="239">
          <cell r="B239" t="str">
            <v>3302235803890001</v>
          </cell>
          <cell r="C239"/>
          <cell r="D239"/>
          <cell r="E239" t="str">
            <v>3302231702058841</v>
          </cell>
          <cell r="F239"/>
          <cell r="G239"/>
          <cell r="H239" t="str">
            <v>SITI MARYANI</v>
          </cell>
          <cell r="I239"/>
          <cell r="J239" t="str">
            <v>KUTALIMAN</v>
          </cell>
          <cell r="K239" t="str">
            <v>002</v>
          </cell>
          <cell r="L239" t="str">
            <v>001</v>
          </cell>
          <cell r="M239" t="str">
            <v>RT 02 RW 01</v>
          </cell>
        </row>
        <row r="240">
          <cell r="B240" t="str">
            <v>3302236110850003</v>
          </cell>
          <cell r="C240"/>
          <cell r="D240"/>
          <cell r="E240" t="str">
            <v>3302231702058841</v>
          </cell>
          <cell r="F240"/>
          <cell r="G240"/>
          <cell r="H240" t="str">
            <v>SITI JARIYAH</v>
          </cell>
          <cell r="I240"/>
          <cell r="J240" t="str">
            <v>KUTALIMAN</v>
          </cell>
          <cell r="K240" t="str">
            <v>002</v>
          </cell>
          <cell r="L240" t="str">
            <v>001</v>
          </cell>
          <cell r="M240" t="str">
            <v>RT 02 RW 01</v>
          </cell>
        </row>
        <row r="241">
          <cell r="B241" t="str">
            <v>3302230411150002</v>
          </cell>
          <cell r="C241"/>
          <cell r="D241"/>
          <cell r="E241" t="str">
            <v>3302231702058841</v>
          </cell>
          <cell r="F241"/>
          <cell r="G241"/>
          <cell r="H241" t="str">
            <v>ABIED AQILLA RAJENDRA ISTIANTO</v>
          </cell>
          <cell r="I241"/>
          <cell r="J241" t="str">
            <v>KUTALIMAN</v>
          </cell>
          <cell r="K241" t="str">
            <v>002</v>
          </cell>
          <cell r="L241" t="str">
            <v>001</v>
          </cell>
          <cell r="M241" t="str">
            <v>RT 02 RW 01</v>
          </cell>
        </row>
        <row r="242">
          <cell r="B242" t="str">
            <v>3302231006050004</v>
          </cell>
          <cell r="C242"/>
          <cell r="D242"/>
          <cell r="E242" t="str">
            <v>3302231702058841</v>
          </cell>
          <cell r="F242"/>
          <cell r="G242"/>
          <cell r="H242" t="str">
            <v>DICKY ANGGA SAPUTRA</v>
          </cell>
          <cell r="I242"/>
          <cell r="J242" t="str">
            <v>KUTALIMAN</v>
          </cell>
          <cell r="K242" t="str">
            <v>002</v>
          </cell>
          <cell r="L242" t="str">
            <v>001</v>
          </cell>
          <cell r="M242" t="str">
            <v>RT 02 RW 01</v>
          </cell>
        </row>
        <row r="243">
          <cell r="B243" t="str">
            <v>3302232310670001</v>
          </cell>
          <cell r="C243"/>
          <cell r="D243"/>
          <cell r="E243" t="str">
            <v>3302231702058842</v>
          </cell>
          <cell r="F243"/>
          <cell r="G243"/>
          <cell r="H243" t="str">
            <v>DARWIN HARIYANTO</v>
          </cell>
          <cell r="I243"/>
          <cell r="J243" t="str">
            <v>KUTALIMAN</v>
          </cell>
          <cell r="K243" t="str">
            <v>002</v>
          </cell>
          <cell r="L243" t="str">
            <v>001</v>
          </cell>
          <cell r="M243" t="str">
            <v>RT 02 RW 01</v>
          </cell>
        </row>
        <row r="244">
          <cell r="B244" t="str">
            <v>3302235604700001</v>
          </cell>
          <cell r="C244"/>
          <cell r="D244"/>
          <cell r="E244" t="str">
            <v>3302231702058842</v>
          </cell>
          <cell r="F244"/>
          <cell r="G244"/>
          <cell r="H244" t="str">
            <v>KRISTINA LISTIYA KENTARTI</v>
          </cell>
          <cell r="I244"/>
          <cell r="J244" t="str">
            <v>KUTALIMAN</v>
          </cell>
          <cell r="K244" t="str">
            <v>002</v>
          </cell>
          <cell r="L244" t="str">
            <v>001</v>
          </cell>
          <cell r="M244" t="str">
            <v>RT 02 RW 01</v>
          </cell>
        </row>
        <row r="245">
          <cell r="B245" t="str">
            <v>3302230107010019</v>
          </cell>
          <cell r="C245"/>
          <cell r="D245"/>
          <cell r="E245" t="str">
            <v>3302231702058842</v>
          </cell>
          <cell r="F245"/>
          <cell r="G245"/>
          <cell r="H245" t="str">
            <v>TANGKAS CATUR KRIS YULIANTO</v>
          </cell>
          <cell r="I245"/>
          <cell r="J245" t="str">
            <v>KUTALIMAN</v>
          </cell>
          <cell r="K245" t="str">
            <v>002</v>
          </cell>
          <cell r="L245" t="str">
            <v>001</v>
          </cell>
          <cell r="M245" t="str">
            <v>RT 02 RW 01</v>
          </cell>
        </row>
        <row r="246">
          <cell r="B246" t="str">
            <v>3302230505930003</v>
          </cell>
          <cell r="C246"/>
          <cell r="D246"/>
          <cell r="E246" t="str">
            <v>3302231702058842</v>
          </cell>
          <cell r="F246"/>
          <cell r="G246"/>
          <cell r="H246" t="str">
            <v>RAHMAT ARIFIN</v>
          </cell>
          <cell r="I246"/>
          <cell r="J246" t="str">
            <v>KUTALIMAN</v>
          </cell>
          <cell r="K246" t="str">
            <v>002</v>
          </cell>
          <cell r="L246" t="str">
            <v>001</v>
          </cell>
          <cell r="M246" t="str">
            <v>RT 02 RW 01</v>
          </cell>
        </row>
        <row r="247">
          <cell r="B247" t="str">
            <v>3302237004990002</v>
          </cell>
          <cell r="C247"/>
          <cell r="D247"/>
          <cell r="E247" t="str">
            <v>3302231702058842</v>
          </cell>
          <cell r="F247"/>
          <cell r="G247"/>
          <cell r="H247" t="str">
            <v>GESIT QORI`AH TRI APRILIA</v>
          </cell>
          <cell r="I247"/>
          <cell r="J247" t="str">
            <v>KUTALIMAN</v>
          </cell>
          <cell r="K247" t="str">
            <v>002</v>
          </cell>
          <cell r="L247" t="str">
            <v>001</v>
          </cell>
          <cell r="M247" t="str">
            <v>RT 02 RW 01</v>
          </cell>
        </row>
        <row r="248">
          <cell r="B248" t="str">
            <v>3302234301370001</v>
          </cell>
          <cell r="C248"/>
          <cell r="D248"/>
          <cell r="E248" t="str">
            <v>3302231702058842</v>
          </cell>
          <cell r="F248"/>
          <cell r="G248"/>
          <cell r="H248" t="str">
            <v>SOEMINI RIMPI ASTUTI</v>
          </cell>
          <cell r="I248"/>
          <cell r="J248" t="str">
            <v>KUTALIMAN</v>
          </cell>
          <cell r="K248" t="str">
            <v>002</v>
          </cell>
          <cell r="L248" t="str">
            <v>001</v>
          </cell>
          <cell r="M248" t="str">
            <v>RT 02 RW 01</v>
          </cell>
        </row>
        <row r="249">
          <cell r="B249" t="str">
            <v>3302230107520011</v>
          </cell>
          <cell r="C249"/>
          <cell r="D249"/>
          <cell r="E249" t="str">
            <v>3302231702059218</v>
          </cell>
          <cell r="F249"/>
          <cell r="G249"/>
          <cell r="H249" t="str">
            <v>ACHMAD ZAENUDIN JAETUN</v>
          </cell>
          <cell r="I249"/>
          <cell r="J249" t="str">
            <v>KUTALIMAN</v>
          </cell>
          <cell r="K249" t="str">
            <v>002</v>
          </cell>
          <cell r="L249" t="str">
            <v>001</v>
          </cell>
          <cell r="M249" t="str">
            <v>RT 02 RW 01</v>
          </cell>
        </row>
        <row r="250">
          <cell r="B250" t="str">
            <v>3302234304550002</v>
          </cell>
          <cell r="C250"/>
          <cell r="D250"/>
          <cell r="E250" t="str">
            <v>3302231702059218</v>
          </cell>
          <cell r="F250"/>
          <cell r="G250"/>
          <cell r="H250" t="str">
            <v>SAONAH</v>
          </cell>
          <cell r="I250"/>
          <cell r="J250" t="str">
            <v>KUTALIMAN</v>
          </cell>
          <cell r="K250" t="str">
            <v>002</v>
          </cell>
          <cell r="L250" t="str">
            <v>001</v>
          </cell>
          <cell r="M250" t="str">
            <v>RT 02 RW 01</v>
          </cell>
        </row>
        <row r="251">
          <cell r="B251" t="str">
            <v>3302236707920004</v>
          </cell>
          <cell r="C251"/>
          <cell r="D251"/>
          <cell r="E251" t="str">
            <v>3302231702059218</v>
          </cell>
          <cell r="F251"/>
          <cell r="G251"/>
          <cell r="H251" t="str">
            <v>AKHIRUL SUSWATI</v>
          </cell>
          <cell r="I251"/>
          <cell r="J251" t="str">
            <v>KUTALIMAN</v>
          </cell>
          <cell r="K251" t="str">
            <v>002</v>
          </cell>
          <cell r="L251" t="str">
            <v>001</v>
          </cell>
          <cell r="M251" t="str">
            <v>RT 02 RW 01</v>
          </cell>
        </row>
        <row r="252">
          <cell r="B252" t="str">
            <v>3302233112530060</v>
          </cell>
          <cell r="C252"/>
          <cell r="D252"/>
          <cell r="E252" t="str">
            <v>3302231702059260</v>
          </cell>
          <cell r="F252"/>
          <cell r="G252"/>
          <cell r="H252" t="str">
            <v>YONO</v>
          </cell>
          <cell r="I252"/>
          <cell r="J252" t="str">
            <v>KUTALIMAN</v>
          </cell>
          <cell r="K252" t="str">
            <v>002</v>
          </cell>
          <cell r="L252" t="str">
            <v>001</v>
          </cell>
          <cell r="M252" t="str">
            <v>RT 02 RW 01</v>
          </cell>
        </row>
        <row r="253">
          <cell r="B253" t="str">
            <v>3302234808590001</v>
          </cell>
          <cell r="C253"/>
          <cell r="D253"/>
          <cell r="E253" t="str">
            <v>3302231702059260</v>
          </cell>
          <cell r="F253"/>
          <cell r="G253"/>
          <cell r="H253" t="str">
            <v>SOWIYAH</v>
          </cell>
          <cell r="I253"/>
          <cell r="J253" t="str">
            <v>KUTALIMAN</v>
          </cell>
          <cell r="K253" t="str">
            <v>002</v>
          </cell>
          <cell r="L253" t="str">
            <v>001</v>
          </cell>
          <cell r="M253" t="str">
            <v>RT 02 RW 01</v>
          </cell>
        </row>
        <row r="254">
          <cell r="B254" t="str">
            <v>3302231711720001</v>
          </cell>
          <cell r="C254"/>
          <cell r="D254"/>
          <cell r="E254" t="str">
            <v>3302231702059262</v>
          </cell>
          <cell r="F254"/>
          <cell r="G254"/>
          <cell r="H254" t="str">
            <v>SLAMET PRAYITNO</v>
          </cell>
          <cell r="I254"/>
          <cell r="J254" t="str">
            <v>KUTALIMAN</v>
          </cell>
          <cell r="K254" t="str">
            <v>002</v>
          </cell>
          <cell r="L254" t="str">
            <v>001</v>
          </cell>
          <cell r="M254" t="str">
            <v>RT 02 RW 01</v>
          </cell>
        </row>
        <row r="255">
          <cell r="B255" t="str">
            <v>3302236105780006</v>
          </cell>
          <cell r="C255"/>
          <cell r="D255"/>
          <cell r="E255" t="str">
            <v>3302231702059262</v>
          </cell>
          <cell r="F255"/>
          <cell r="G255"/>
          <cell r="H255" t="str">
            <v>NASIROH</v>
          </cell>
          <cell r="I255"/>
          <cell r="J255" t="str">
            <v>KUTALIMAN</v>
          </cell>
          <cell r="K255" t="str">
            <v>002</v>
          </cell>
          <cell r="L255" t="str">
            <v>001</v>
          </cell>
          <cell r="M255" t="str">
            <v>RT 02 RW 01</v>
          </cell>
        </row>
        <row r="256">
          <cell r="B256" t="str">
            <v>3302230601680001</v>
          </cell>
          <cell r="C256"/>
          <cell r="D256"/>
          <cell r="E256" t="str">
            <v>3302231702059262</v>
          </cell>
          <cell r="F256"/>
          <cell r="G256"/>
          <cell r="H256" t="str">
            <v>SUTRISNO</v>
          </cell>
          <cell r="I256"/>
          <cell r="J256" t="str">
            <v>KUTALIMAN</v>
          </cell>
          <cell r="K256" t="str">
            <v>002</v>
          </cell>
          <cell r="L256" t="str">
            <v>001</v>
          </cell>
          <cell r="M256" t="str">
            <v>RT 02 RW 01</v>
          </cell>
        </row>
        <row r="257">
          <cell r="B257" t="str">
            <v>3302236905120003</v>
          </cell>
          <cell r="C257"/>
          <cell r="D257"/>
          <cell r="E257" t="str">
            <v>3302231702059262</v>
          </cell>
          <cell r="F257"/>
          <cell r="G257"/>
          <cell r="H257" t="str">
            <v>ALIYAH FAJAR AURA HIDAYAT</v>
          </cell>
          <cell r="I257"/>
          <cell r="J257" t="str">
            <v>KUTALIMAN</v>
          </cell>
          <cell r="K257" t="str">
            <v>002</v>
          </cell>
          <cell r="L257" t="str">
            <v>001</v>
          </cell>
          <cell r="M257" t="str">
            <v>RT 02 RW 01</v>
          </cell>
        </row>
        <row r="258">
          <cell r="B258" t="str">
            <v>3302230107520018</v>
          </cell>
          <cell r="C258"/>
          <cell r="D258"/>
          <cell r="E258" t="str">
            <v>3302231702059263</v>
          </cell>
          <cell r="F258"/>
          <cell r="G258"/>
          <cell r="H258" t="str">
            <v>SURAT</v>
          </cell>
          <cell r="I258"/>
          <cell r="J258" t="str">
            <v>KUTALIMAN</v>
          </cell>
          <cell r="K258" t="str">
            <v>002</v>
          </cell>
          <cell r="L258" t="str">
            <v>001</v>
          </cell>
          <cell r="M258" t="str">
            <v>RT 02 RW 01</v>
          </cell>
        </row>
        <row r="259">
          <cell r="B259" t="str">
            <v>3302234107550018</v>
          </cell>
          <cell r="C259"/>
          <cell r="D259"/>
          <cell r="E259" t="str">
            <v>3302231702059263</v>
          </cell>
          <cell r="F259"/>
          <cell r="G259"/>
          <cell r="H259" t="str">
            <v>RAISEM</v>
          </cell>
          <cell r="I259"/>
          <cell r="J259" t="str">
            <v>KUTALIMAN</v>
          </cell>
          <cell r="K259" t="str">
            <v>002</v>
          </cell>
          <cell r="L259" t="str">
            <v>001</v>
          </cell>
          <cell r="M259" t="str">
            <v>RT 02 RW 01</v>
          </cell>
        </row>
        <row r="260">
          <cell r="B260" t="str">
            <v>3301234704830002</v>
          </cell>
          <cell r="C260"/>
          <cell r="D260"/>
          <cell r="E260" t="str">
            <v>3302231702059263</v>
          </cell>
          <cell r="F260"/>
          <cell r="G260"/>
          <cell r="H260" t="str">
            <v>SUMIATI</v>
          </cell>
          <cell r="I260"/>
          <cell r="J260" t="str">
            <v>KUTALIMAN</v>
          </cell>
          <cell r="K260" t="str">
            <v>002</v>
          </cell>
          <cell r="L260" t="str">
            <v>001</v>
          </cell>
          <cell r="M260" t="str">
            <v>RT 02 RW 01</v>
          </cell>
        </row>
        <row r="261">
          <cell r="B261" t="str">
            <v>3302231304740004</v>
          </cell>
          <cell r="C261"/>
          <cell r="D261"/>
          <cell r="E261" t="str">
            <v>3302231702059263</v>
          </cell>
          <cell r="F261"/>
          <cell r="G261"/>
          <cell r="H261" t="str">
            <v>SUMITRO</v>
          </cell>
          <cell r="I261"/>
          <cell r="J261" t="str">
            <v>KUTALIMAN</v>
          </cell>
          <cell r="K261" t="str">
            <v>002</v>
          </cell>
          <cell r="L261" t="str">
            <v>001</v>
          </cell>
          <cell r="M261" t="str">
            <v>RT 02 RW 01</v>
          </cell>
        </row>
        <row r="262">
          <cell r="B262" t="str">
            <v>3302231403670002</v>
          </cell>
          <cell r="C262"/>
          <cell r="D262"/>
          <cell r="E262" t="str">
            <v>3302231702059264</v>
          </cell>
          <cell r="F262"/>
          <cell r="G262"/>
          <cell r="H262" t="str">
            <v>TARYO</v>
          </cell>
          <cell r="I262"/>
          <cell r="J262" t="str">
            <v>KUTALIMAN</v>
          </cell>
          <cell r="K262" t="str">
            <v>002</v>
          </cell>
          <cell r="L262" t="str">
            <v>001</v>
          </cell>
          <cell r="M262" t="str">
            <v>RT 02 RW 01</v>
          </cell>
        </row>
        <row r="263">
          <cell r="B263" t="str">
            <v>3302234108700002</v>
          </cell>
          <cell r="C263"/>
          <cell r="D263"/>
          <cell r="E263" t="str">
            <v>3302231702059264</v>
          </cell>
          <cell r="F263"/>
          <cell r="G263"/>
          <cell r="H263" t="str">
            <v>SUS SESKOWATI</v>
          </cell>
          <cell r="I263"/>
          <cell r="J263" t="str">
            <v>KUTALIMAN</v>
          </cell>
          <cell r="K263" t="str">
            <v>002</v>
          </cell>
          <cell r="L263" t="str">
            <v>001</v>
          </cell>
          <cell r="M263" t="str">
            <v>RT 02 RW 01</v>
          </cell>
        </row>
        <row r="264">
          <cell r="B264" t="str">
            <v>3302230210970002</v>
          </cell>
          <cell r="C264"/>
          <cell r="D264"/>
          <cell r="E264" t="str">
            <v>3302231702059264</v>
          </cell>
          <cell r="F264"/>
          <cell r="G264"/>
          <cell r="H264" t="str">
            <v>SETYO LUTHFI OKTA YOHANDOKO</v>
          </cell>
          <cell r="I264"/>
          <cell r="J264" t="str">
            <v>KUTALIMAN</v>
          </cell>
          <cell r="K264" t="str">
            <v>002</v>
          </cell>
          <cell r="L264" t="str">
            <v>001</v>
          </cell>
          <cell r="M264" t="str">
            <v>RT 02 RW 01</v>
          </cell>
        </row>
        <row r="265">
          <cell r="B265" t="str">
            <v>3302233112570103</v>
          </cell>
          <cell r="C265"/>
          <cell r="D265"/>
          <cell r="E265" t="str">
            <v>3302231702059265</v>
          </cell>
          <cell r="F265"/>
          <cell r="G265"/>
          <cell r="H265" t="str">
            <v>ACHMAD MUHTADIN SLAMET</v>
          </cell>
          <cell r="I265"/>
          <cell r="J265" t="str">
            <v>KUTALIMAN</v>
          </cell>
          <cell r="K265" t="str">
            <v>002</v>
          </cell>
          <cell r="L265" t="str">
            <v>001</v>
          </cell>
          <cell r="M265" t="str">
            <v>RT 02 RW 01</v>
          </cell>
        </row>
        <row r="266">
          <cell r="B266" t="str">
            <v>3302237112610062</v>
          </cell>
          <cell r="C266"/>
          <cell r="D266"/>
          <cell r="E266" t="str">
            <v>3302231702059265</v>
          </cell>
          <cell r="F266"/>
          <cell r="G266"/>
          <cell r="H266" t="str">
            <v>KARSIPAH</v>
          </cell>
          <cell r="I266"/>
          <cell r="J266" t="str">
            <v>KUTALIMAN</v>
          </cell>
          <cell r="K266" t="str">
            <v>002</v>
          </cell>
          <cell r="L266" t="str">
            <v>001</v>
          </cell>
          <cell r="M266" t="str">
            <v>RT 02 RW 01</v>
          </cell>
        </row>
        <row r="267">
          <cell r="B267" t="str">
            <v>3302234611050001</v>
          </cell>
          <cell r="C267"/>
          <cell r="D267"/>
          <cell r="E267" t="str">
            <v>3302231702059265</v>
          </cell>
          <cell r="F267"/>
          <cell r="G267"/>
          <cell r="H267" t="str">
            <v>FAIZAH FITRIYANI</v>
          </cell>
          <cell r="I267"/>
          <cell r="J267" t="str">
            <v>KUTALIMAN</v>
          </cell>
          <cell r="K267" t="str">
            <v>002</v>
          </cell>
          <cell r="L267" t="str">
            <v>001</v>
          </cell>
          <cell r="M267" t="str">
            <v>RT 02 RW 01</v>
          </cell>
        </row>
        <row r="268">
          <cell r="B268" t="str">
            <v>3302231107630002</v>
          </cell>
          <cell r="C268"/>
          <cell r="D268"/>
          <cell r="E268" t="str">
            <v>3302231702059266</v>
          </cell>
          <cell r="F268"/>
          <cell r="G268"/>
          <cell r="H268" t="str">
            <v>ISMAN</v>
          </cell>
          <cell r="I268"/>
          <cell r="J268" t="str">
            <v>KUTALIMAN</v>
          </cell>
          <cell r="K268" t="str">
            <v>002</v>
          </cell>
          <cell r="L268" t="str">
            <v>001</v>
          </cell>
          <cell r="M268" t="str">
            <v>RT 02 RW 01</v>
          </cell>
        </row>
        <row r="269">
          <cell r="B269" t="str">
            <v>3302235306730001</v>
          </cell>
          <cell r="C269"/>
          <cell r="D269"/>
          <cell r="E269" t="str">
            <v>3302231702059266</v>
          </cell>
          <cell r="F269"/>
          <cell r="G269"/>
          <cell r="H269" t="str">
            <v>BAROKAH</v>
          </cell>
          <cell r="I269"/>
          <cell r="J269" t="str">
            <v>KUTALIMAN</v>
          </cell>
          <cell r="K269" t="str">
            <v>002</v>
          </cell>
          <cell r="L269" t="str">
            <v>001</v>
          </cell>
          <cell r="M269" t="str">
            <v>RT 02 RW 01</v>
          </cell>
        </row>
        <row r="270">
          <cell r="B270" t="str">
            <v>3302231805020003</v>
          </cell>
          <cell r="C270"/>
          <cell r="D270"/>
          <cell r="E270" t="str">
            <v>3302231702059266</v>
          </cell>
          <cell r="F270"/>
          <cell r="G270"/>
          <cell r="H270" t="str">
            <v>MUHAMMAD FIRMAN ROSYADI</v>
          </cell>
          <cell r="I270"/>
          <cell r="J270" t="str">
            <v>KUTALIMAN</v>
          </cell>
          <cell r="K270" t="str">
            <v>002</v>
          </cell>
          <cell r="L270" t="str">
            <v>001</v>
          </cell>
          <cell r="M270" t="str">
            <v>RT 02 RW 01</v>
          </cell>
        </row>
        <row r="271">
          <cell r="B271" t="str">
            <v>3302234312930003</v>
          </cell>
          <cell r="C271"/>
          <cell r="D271"/>
          <cell r="E271" t="str">
            <v>3302231702059266</v>
          </cell>
          <cell r="F271"/>
          <cell r="G271"/>
          <cell r="H271" t="str">
            <v>DESTY ROSYANTI</v>
          </cell>
          <cell r="I271"/>
          <cell r="J271" t="str">
            <v>KUTALIMAN</v>
          </cell>
          <cell r="K271" t="str">
            <v>002</v>
          </cell>
          <cell r="L271" t="str">
            <v>001</v>
          </cell>
          <cell r="M271" t="str">
            <v>RT 02 RW 01</v>
          </cell>
        </row>
        <row r="272">
          <cell r="B272" t="str">
            <v>3302234709420001</v>
          </cell>
          <cell r="C272"/>
          <cell r="D272"/>
          <cell r="E272" t="str">
            <v>3302231702059267</v>
          </cell>
          <cell r="F272"/>
          <cell r="G272"/>
          <cell r="H272" t="str">
            <v>WARISAH</v>
          </cell>
          <cell r="I272"/>
          <cell r="J272" t="str">
            <v>KUTALIMAN</v>
          </cell>
          <cell r="K272" t="str">
            <v>002</v>
          </cell>
          <cell r="L272" t="str">
            <v>001</v>
          </cell>
          <cell r="M272" t="str">
            <v>RT 02 RW 01</v>
          </cell>
        </row>
        <row r="273">
          <cell r="B273" t="str">
            <v>3302231002640004</v>
          </cell>
          <cell r="C273"/>
          <cell r="D273"/>
          <cell r="E273" t="str">
            <v>3302231702059268</v>
          </cell>
          <cell r="F273"/>
          <cell r="G273"/>
          <cell r="H273" t="str">
            <v>WARJITO</v>
          </cell>
          <cell r="I273"/>
          <cell r="J273" t="str">
            <v>KUTALIMAN</v>
          </cell>
          <cell r="K273" t="str">
            <v>002</v>
          </cell>
          <cell r="L273" t="str">
            <v>001</v>
          </cell>
          <cell r="M273" t="str">
            <v>RT 02 RW 01</v>
          </cell>
        </row>
        <row r="274">
          <cell r="B274" t="str">
            <v>3302237009650003</v>
          </cell>
          <cell r="C274"/>
          <cell r="D274"/>
          <cell r="E274" t="str">
            <v>3302231702059268</v>
          </cell>
          <cell r="F274"/>
          <cell r="G274"/>
          <cell r="H274" t="str">
            <v>SRI SEDIYATI</v>
          </cell>
          <cell r="I274"/>
          <cell r="J274" t="str">
            <v>KUTALIMAN</v>
          </cell>
          <cell r="K274" t="str">
            <v>002</v>
          </cell>
          <cell r="L274" t="str">
            <v>001</v>
          </cell>
          <cell r="M274" t="str">
            <v>RT 02 RW 01</v>
          </cell>
        </row>
        <row r="275">
          <cell r="B275" t="str">
            <v>3302232204030001</v>
          </cell>
          <cell r="C275"/>
          <cell r="D275"/>
          <cell r="E275" t="str">
            <v>3302231702059268</v>
          </cell>
          <cell r="F275"/>
          <cell r="G275"/>
          <cell r="H275" t="str">
            <v>REVALDI SHAFRIL NUR ILHAM</v>
          </cell>
          <cell r="I275"/>
          <cell r="J275" t="str">
            <v>KUTALIMAN</v>
          </cell>
          <cell r="K275" t="str">
            <v>002</v>
          </cell>
          <cell r="L275" t="str">
            <v>001</v>
          </cell>
          <cell r="M275" t="str">
            <v>RT 02 RW 01</v>
          </cell>
        </row>
        <row r="276">
          <cell r="B276" t="str">
            <v>3302234708970002</v>
          </cell>
          <cell r="C276"/>
          <cell r="D276"/>
          <cell r="E276" t="str">
            <v>3302231702059268</v>
          </cell>
          <cell r="F276"/>
          <cell r="G276"/>
          <cell r="H276" t="str">
            <v>REKSI NUR LINTANG SAKTI</v>
          </cell>
          <cell r="I276"/>
          <cell r="J276" t="str">
            <v>KUTALIMAN</v>
          </cell>
          <cell r="K276" t="str">
            <v>002</v>
          </cell>
          <cell r="L276" t="str">
            <v>001</v>
          </cell>
          <cell r="M276" t="str">
            <v>RT 02 RW 01</v>
          </cell>
        </row>
        <row r="277">
          <cell r="B277" t="str">
            <v>3302231604410001</v>
          </cell>
          <cell r="C277"/>
          <cell r="D277"/>
          <cell r="E277" t="str">
            <v>3302231702059269</v>
          </cell>
          <cell r="F277"/>
          <cell r="G277"/>
          <cell r="H277" t="str">
            <v>SALAM</v>
          </cell>
          <cell r="I277"/>
          <cell r="J277" t="str">
            <v>KUTALIMAN</v>
          </cell>
          <cell r="K277" t="str">
            <v>002</v>
          </cell>
          <cell r="L277" t="str">
            <v>001</v>
          </cell>
          <cell r="M277" t="str">
            <v>RT 02 RW 01</v>
          </cell>
        </row>
        <row r="278">
          <cell r="B278" t="str">
            <v>3302236508510001</v>
          </cell>
          <cell r="C278"/>
          <cell r="D278"/>
          <cell r="E278" t="str">
            <v>3302231702059269</v>
          </cell>
          <cell r="F278"/>
          <cell r="G278"/>
          <cell r="H278" t="str">
            <v>ROMLAH</v>
          </cell>
          <cell r="I278"/>
          <cell r="J278" t="str">
            <v>KUTALIMAN</v>
          </cell>
          <cell r="K278" t="str">
            <v>002</v>
          </cell>
          <cell r="L278" t="str">
            <v>001</v>
          </cell>
          <cell r="M278" t="str">
            <v>RT 02 RW 01</v>
          </cell>
        </row>
        <row r="279">
          <cell r="B279" t="str">
            <v>3302230502790003</v>
          </cell>
          <cell r="C279"/>
          <cell r="D279"/>
          <cell r="E279" t="str">
            <v>3302231702059269</v>
          </cell>
          <cell r="F279"/>
          <cell r="G279"/>
          <cell r="H279" t="str">
            <v>ANSORI</v>
          </cell>
          <cell r="I279"/>
          <cell r="J279" t="str">
            <v>KUTALIMAN</v>
          </cell>
          <cell r="K279" t="str">
            <v>002</v>
          </cell>
          <cell r="L279" t="str">
            <v>001</v>
          </cell>
          <cell r="M279" t="str">
            <v>RT 02 RW 01</v>
          </cell>
        </row>
        <row r="280">
          <cell r="B280" t="str">
            <v>3302231206400001</v>
          </cell>
          <cell r="C280"/>
          <cell r="D280"/>
          <cell r="E280" t="str">
            <v>3302231702059270</v>
          </cell>
          <cell r="F280"/>
          <cell r="G280"/>
          <cell r="H280" t="str">
            <v>DARSONO</v>
          </cell>
          <cell r="I280"/>
          <cell r="J280" t="str">
            <v>KUTALIMAN</v>
          </cell>
          <cell r="K280" t="str">
            <v>002</v>
          </cell>
          <cell r="L280" t="str">
            <v>001</v>
          </cell>
          <cell r="M280" t="str">
            <v>RT 02 RW 01</v>
          </cell>
        </row>
        <row r="281">
          <cell r="B281" t="str">
            <v>3302234911440001</v>
          </cell>
          <cell r="C281"/>
          <cell r="D281"/>
          <cell r="E281" t="str">
            <v>3302231702059270</v>
          </cell>
          <cell r="F281"/>
          <cell r="G281"/>
          <cell r="H281" t="str">
            <v>WURTI</v>
          </cell>
          <cell r="I281"/>
          <cell r="J281" t="str">
            <v>KUTALIMAN</v>
          </cell>
          <cell r="K281" t="str">
            <v>002</v>
          </cell>
          <cell r="L281" t="str">
            <v>001</v>
          </cell>
          <cell r="M281" t="str">
            <v>RT 02 RW 01</v>
          </cell>
        </row>
        <row r="282">
          <cell r="B282" t="str">
            <v>3302236807680001</v>
          </cell>
          <cell r="C282"/>
          <cell r="D282"/>
          <cell r="E282" t="str">
            <v>3302231702059271</v>
          </cell>
          <cell r="F282"/>
          <cell r="G282"/>
          <cell r="H282" t="str">
            <v>ESTININGSIH</v>
          </cell>
          <cell r="I282"/>
          <cell r="J282" t="str">
            <v>KUTALIMAN</v>
          </cell>
          <cell r="K282" t="str">
            <v>002</v>
          </cell>
          <cell r="L282" t="str">
            <v>001</v>
          </cell>
          <cell r="M282" t="str">
            <v>RT 02 RW 01</v>
          </cell>
        </row>
        <row r="283">
          <cell r="B283" t="str">
            <v>3302234204990002</v>
          </cell>
          <cell r="C283"/>
          <cell r="D283"/>
          <cell r="E283" t="str">
            <v>3302231702059271</v>
          </cell>
          <cell r="F283"/>
          <cell r="G283"/>
          <cell r="H283" t="str">
            <v>PRIESTYA DEWI</v>
          </cell>
          <cell r="I283"/>
          <cell r="J283" t="str">
            <v>KUTALIMAN</v>
          </cell>
          <cell r="K283" t="str">
            <v>002</v>
          </cell>
          <cell r="L283" t="str">
            <v>001</v>
          </cell>
          <cell r="M283" t="str">
            <v>RT 02 RW 01</v>
          </cell>
        </row>
        <row r="284">
          <cell r="B284" t="str">
            <v>3302236607930001</v>
          </cell>
          <cell r="C284"/>
          <cell r="D284"/>
          <cell r="E284" t="str">
            <v>3302231702059271</v>
          </cell>
          <cell r="F284"/>
          <cell r="G284"/>
          <cell r="H284" t="str">
            <v>PRIESTYA PALUPI</v>
          </cell>
          <cell r="I284"/>
          <cell r="J284" t="str">
            <v>KUTALIMAN</v>
          </cell>
          <cell r="K284" t="str">
            <v>002</v>
          </cell>
          <cell r="L284" t="str">
            <v>001</v>
          </cell>
          <cell r="M284" t="str">
            <v>RT 02 RW 01</v>
          </cell>
        </row>
        <row r="285">
          <cell r="B285" t="str">
            <v>3302230810360001</v>
          </cell>
          <cell r="C285"/>
          <cell r="D285"/>
          <cell r="E285" t="str">
            <v>3302231702059272</v>
          </cell>
          <cell r="F285"/>
          <cell r="G285"/>
          <cell r="H285" t="str">
            <v>SUKAMSI</v>
          </cell>
          <cell r="I285"/>
          <cell r="J285" t="str">
            <v>KUTALIMAN</v>
          </cell>
          <cell r="K285" t="str">
            <v>002</v>
          </cell>
          <cell r="L285" t="str">
            <v>001</v>
          </cell>
          <cell r="M285" t="str">
            <v>RT 02 RW 01</v>
          </cell>
        </row>
        <row r="286">
          <cell r="B286" t="str">
            <v>3302236803610002</v>
          </cell>
          <cell r="C286"/>
          <cell r="D286"/>
          <cell r="E286" t="str">
            <v>3302231702059272</v>
          </cell>
          <cell r="F286"/>
          <cell r="G286"/>
          <cell r="H286" t="str">
            <v>TITI</v>
          </cell>
          <cell r="I286"/>
          <cell r="J286" t="str">
            <v>KUTALIMAN</v>
          </cell>
          <cell r="K286" t="str">
            <v>002</v>
          </cell>
          <cell r="L286" t="str">
            <v>001</v>
          </cell>
          <cell r="M286" t="str">
            <v>RT 02 RW 01</v>
          </cell>
        </row>
        <row r="287">
          <cell r="B287" t="str">
            <v>3302230411800001</v>
          </cell>
          <cell r="C287"/>
          <cell r="D287"/>
          <cell r="E287" t="str">
            <v>3302231702059272</v>
          </cell>
          <cell r="F287"/>
          <cell r="G287"/>
          <cell r="H287" t="str">
            <v>KARSONO</v>
          </cell>
          <cell r="I287"/>
          <cell r="J287" t="str">
            <v>KUTALIMAN</v>
          </cell>
          <cell r="K287" t="str">
            <v>002</v>
          </cell>
          <cell r="L287" t="str">
            <v>001</v>
          </cell>
          <cell r="M287" t="str">
            <v>RT 02 RW 01</v>
          </cell>
        </row>
        <row r="288">
          <cell r="B288" t="str">
            <v>3302230107480025</v>
          </cell>
          <cell r="C288"/>
          <cell r="D288"/>
          <cell r="E288" t="str">
            <v>3302231702059275</v>
          </cell>
          <cell r="F288"/>
          <cell r="G288"/>
          <cell r="H288" t="str">
            <v>NATUN</v>
          </cell>
          <cell r="I288"/>
          <cell r="J288" t="str">
            <v>KUTALIMAN</v>
          </cell>
          <cell r="K288" t="str">
            <v>002</v>
          </cell>
          <cell r="L288" t="str">
            <v>001</v>
          </cell>
          <cell r="M288" t="str">
            <v>RT 02 RW 01</v>
          </cell>
        </row>
        <row r="289">
          <cell r="B289" t="str">
            <v>3302234107540016</v>
          </cell>
          <cell r="C289"/>
          <cell r="D289"/>
          <cell r="E289" t="str">
            <v>3302231702059275</v>
          </cell>
          <cell r="F289"/>
          <cell r="G289"/>
          <cell r="H289" t="str">
            <v>ROCHIMAH</v>
          </cell>
          <cell r="I289"/>
          <cell r="J289" t="str">
            <v>KUTALIMAN</v>
          </cell>
          <cell r="K289" t="str">
            <v>002</v>
          </cell>
          <cell r="L289" t="str">
            <v>001</v>
          </cell>
          <cell r="M289" t="str">
            <v>RT 02 RW 01</v>
          </cell>
        </row>
        <row r="290">
          <cell r="B290" t="str">
            <v>3302230107520019</v>
          </cell>
          <cell r="C290"/>
          <cell r="D290"/>
          <cell r="E290" t="str">
            <v>3302231702059276</v>
          </cell>
          <cell r="F290"/>
          <cell r="G290"/>
          <cell r="H290" t="str">
            <v>KARWAN</v>
          </cell>
          <cell r="I290"/>
          <cell r="J290" t="str">
            <v>KUTALIMAN</v>
          </cell>
          <cell r="K290" t="str">
            <v>002</v>
          </cell>
          <cell r="L290" t="str">
            <v>001</v>
          </cell>
          <cell r="M290" t="str">
            <v>RT 02 RW 01</v>
          </cell>
        </row>
        <row r="291">
          <cell r="B291" t="str">
            <v>3302235210570004</v>
          </cell>
          <cell r="C291"/>
          <cell r="D291"/>
          <cell r="E291" t="str">
            <v>3302231702059276</v>
          </cell>
          <cell r="F291"/>
          <cell r="G291"/>
          <cell r="H291" t="str">
            <v>JAENAB</v>
          </cell>
          <cell r="I291"/>
          <cell r="J291" t="str">
            <v>KUTALIMAN</v>
          </cell>
          <cell r="K291" t="str">
            <v>002</v>
          </cell>
          <cell r="L291" t="str">
            <v>001</v>
          </cell>
          <cell r="M291" t="str">
            <v>RT 02 RW 01</v>
          </cell>
        </row>
        <row r="292">
          <cell r="B292" t="str">
            <v>3302235602940003</v>
          </cell>
          <cell r="C292"/>
          <cell r="D292"/>
          <cell r="E292" t="str">
            <v>3302231702059276</v>
          </cell>
          <cell r="F292"/>
          <cell r="G292"/>
          <cell r="H292" t="str">
            <v>LELY RAMADLANI</v>
          </cell>
          <cell r="I292"/>
          <cell r="J292" t="str">
            <v>KUTALIMAN</v>
          </cell>
          <cell r="K292" t="str">
            <v>002</v>
          </cell>
          <cell r="L292" t="str">
            <v>001</v>
          </cell>
          <cell r="M292" t="str">
            <v>RT 02 RW 01</v>
          </cell>
        </row>
        <row r="293">
          <cell r="B293" t="str">
            <v>3302230107400009</v>
          </cell>
          <cell r="C293"/>
          <cell r="D293"/>
          <cell r="E293" t="str">
            <v>3302231702059277</v>
          </cell>
          <cell r="F293"/>
          <cell r="G293"/>
          <cell r="H293" t="str">
            <v>AKHMAD ROHADI RATAM</v>
          </cell>
          <cell r="I293"/>
          <cell r="J293" t="str">
            <v>KUTALIMAN</v>
          </cell>
          <cell r="K293" t="str">
            <v>002</v>
          </cell>
          <cell r="L293" t="str">
            <v>001</v>
          </cell>
          <cell r="M293" t="str">
            <v>RT 02 RW 01</v>
          </cell>
        </row>
        <row r="294">
          <cell r="B294" t="str">
            <v>3302236404470002</v>
          </cell>
          <cell r="C294"/>
          <cell r="D294"/>
          <cell r="E294" t="str">
            <v>3302231702059277</v>
          </cell>
          <cell r="F294"/>
          <cell r="G294"/>
          <cell r="H294" t="str">
            <v>DATEM</v>
          </cell>
          <cell r="I294"/>
          <cell r="J294" t="str">
            <v>KUTALIMAN</v>
          </cell>
          <cell r="K294" t="str">
            <v>002</v>
          </cell>
          <cell r="L294" t="str">
            <v>001</v>
          </cell>
          <cell r="M294" t="str">
            <v>RT 02 RW 01</v>
          </cell>
        </row>
        <row r="295">
          <cell r="B295" t="str">
            <v>3302232112680002</v>
          </cell>
          <cell r="C295"/>
          <cell r="D295"/>
          <cell r="E295" t="str">
            <v>3302231702059278</v>
          </cell>
          <cell r="F295"/>
          <cell r="G295"/>
          <cell r="H295" t="str">
            <v>WARIM</v>
          </cell>
          <cell r="I295"/>
          <cell r="J295" t="str">
            <v>KUTALIMAN</v>
          </cell>
          <cell r="K295" t="str">
            <v>002</v>
          </cell>
          <cell r="L295" t="str">
            <v>001</v>
          </cell>
          <cell r="M295" t="str">
            <v>RT 02 RW 01</v>
          </cell>
        </row>
        <row r="296">
          <cell r="B296" t="str">
            <v>3302236011770004</v>
          </cell>
          <cell r="C296"/>
          <cell r="D296"/>
          <cell r="E296" t="str">
            <v>3302231702059278</v>
          </cell>
          <cell r="F296"/>
          <cell r="G296"/>
          <cell r="H296" t="str">
            <v>SULASTRI</v>
          </cell>
          <cell r="I296"/>
          <cell r="J296" t="str">
            <v>KUTALIMAN</v>
          </cell>
          <cell r="K296" t="str">
            <v>002</v>
          </cell>
          <cell r="L296" t="str">
            <v>001</v>
          </cell>
          <cell r="M296" t="str">
            <v>RT 02 RW 01</v>
          </cell>
        </row>
        <row r="297">
          <cell r="B297" t="str">
            <v>3302235106970002</v>
          </cell>
          <cell r="C297"/>
          <cell r="D297"/>
          <cell r="E297" t="str">
            <v>3302231702059278</v>
          </cell>
          <cell r="F297"/>
          <cell r="G297"/>
          <cell r="H297" t="str">
            <v>YENI RAHMAWATI</v>
          </cell>
          <cell r="I297"/>
          <cell r="J297" t="str">
            <v>KUTALIMAN</v>
          </cell>
          <cell r="K297" t="str">
            <v>002</v>
          </cell>
          <cell r="L297" t="str">
            <v>001</v>
          </cell>
          <cell r="M297" t="str">
            <v>RT 02 RW 01</v>
          </cell>
        </row>
        <row r="298">
          <cell r="B298" t="str">
            <v>3302236701050001</v>
          </cell>
          <cell r="C298"/>
          <cell r="D298"/>
          <cell r="E298" t="str">
            <v>3302231702059278</v>
          </cell>
          <cell r="F298"/>
          <cell r="G298"/>
          <cell r="H298" t="str">
            <v>ADWITIA HARTANTI</v>
          </cell>
          <cell r="I298"/>
          <cell r="J298" t="str">
            <v>KUTALIMAN</v>
          </cell>
          <cell r="K298" t="str">
            <v>002</v>
          </cell>
          <cell r="L298" t="str">
            <v>001</v>
          </cell>
          <cell r="M298" t="str">
            <v>RT 02 RW 01</v>
          </cell>
        </row>
        <row r="299">
          <cell r="B299" t="str">
            <v>3302233112550148</v>
          </cell>
          <cell r="C299"/>
          <cell r="D299"/>
          <cell r="E299" t="str">
            <v>3302231702059281</v>
          </cell>
          <cell r="F299"/>
          <cell r="G299"/>
          <cell r="H299" t="str">
            <v>DARTIM</v>
          </cell>
          <cell r="I299"/>
          <cell r="J299" t="str">
            <v>KUTALIMAN</v>
          </cell>
          <cell r="K299" t="str">
            <v>002</v>
          </cell>
          <cell r="L299" t="str">
            <v>001</v>
          </cell>
          <cell r="M299" t="str">
            <v>RT 02 RW 01</v>
          </cell>
        </row>
        <row r="300">
          <cell r="B300" t="str">
            <v>3302235206560001</v>
          </cell>
          <cell r="C300"/>
          <cell r="D300"/>
          <cell r="E300" t="str">
            <v>3302231702059281</v>
          </cell>
          <cell r="F300"/>
          <cell r="G300"/>
          <cell r="H300" t="str">
            <v>DIYAH</v>
          </cell>
          <cell r="I300"/>
          <cell r="J300" t="str">
            <v>KUTALIMAN</v>
          </cell>
          <cell r="K300" t="str">
            <v>002</v>
          </cell>
          <cell r="L300" t="str">
            <v>001</v>
          </cell>
          <cell r="M300" t="str">
            <v>RT 02 RW 01</v>
          </cell>
        </row>
        <row r="301">
          <cell r="B301" t="str">
            <v>3302231505610002</v>
          </cell>
          <cell r="C301"/>
          <cell r="D301"/>
          <cell r="E301" t="str">
            <v>3302231702059282</v>
          </cell>
          <cell r="F301"/>
          <cell r="G301"/>
          <cell r="H301" t="str">
            <v>NARSO</v>
          </cell>
          <cell r="I301"/>
          <cell r="J301" t="str">
            <v>KUTALIMAN</v>
          </cell>
          <cell r="K301" t="str">
            <v>002</v>
          </cell>
          <cell r="L301" t="str">
            <v>001</v>
          </cell>
          <cell r="M301" t="str">
            <v>RT 02 RW 01</v>
          </cell>
        </row>
        <row r="302">
          <cell r="B302" t="str">
            <v>3302235503710003</v>
          </cell>
          <cell r="C302"/>
          <cell r="D302"/>
          <cell r="E302" t="str">
            <v>3302231702059282</v>
          </cell>
          <cell r="F302"/>
          <cell r="G302"/>
          <cell r="H302" t="str">
            <v>YATI</v>
          </cell>
          <cell r="I302"/>
          <cell r="J302" t="str">
            <v>KUTALIMAN</v>
          </cell>
          <cell r="K302" t="str">
            <v>002</v>
          </cell>
          <cell r="L302" t="str">
            <v>001</v>
          </cell>
          <cell r="M302" t="str">
            <v>RT 02 RW 01</v>
          </cell>
        </row>
        <row r="303">
          <cell r="B303" t="str">
            <v>3302231811930002</v>
          </cell>
          <cell r="C303"/>
          <cell r="D303"/>
          <cell r="E303" t="str">
            <v>3302231702059282</v>
          </cell>
          <cell r="F303"/>
          <cell r="G303"/>
          <cell r="H303" t="str">
            <v>KIKI SETIYARSO</v>
          </cell>
          <cell r="I303"/>
          <cell r="J303" t="str">
            <v>KUTALIMAN</v>
          </cell>
          <cell r="K303" t="str">
            <v>002</v>
          </cell>
          <cell r="L303" t="str">
            <v>001</v>
          </cell>
          <cell r="M303" t="str">
            <v>RT 02 RW 01</v>
          </cell>
        </row>
        <row r="304">
          <cell r="B304" t="str">
            <v>3302236508050001</v>
          </cell>
          <cell r="C304"/>
          <cell r="D304"/>
          <cell r="E304" t="str">
            <v>3302231702059282</v>
          </cell>
          <cell r="F304"/>
          <cell r="G304"/>
          <cell r="H304" t="str">
            <v>AISHA TRIARIANA</v>
          </cell>
          <cell r="I304"/>
          <cell r="J304" t="str">
            <v>KUTALIMAN</v>
          </cell>
          <cell r="K304" t="str">
            <v>002</v>
          </cell>
          <cell r="L304" t="str">
            <v>001</v>
          </cell>
          <cell r="M304" t="str">
            <v>RT 02 RW 01</v>
          </cell>
        </row>
        <row r="305">
          <cell r="B305" t="str">
            <v>3302230604530001</v>
          </cell>
          <cell r="C305"/>
          <cell r="D305"/>
          <cell r="E305" t="str">
            <v>3302231702059283</v>
          </cell>
          <cell r="F305"/>
          <cell r="G305"/>
          <cell r="H305" t="str">
            <v>MUHEMIN</v>
          </cell>
          <cell r="I305"/>
          <cell r="J305" t="str">
            <v>KUTALIMAN</v>
          </cell>
          <cell r="K305" t="str">
            <v>002</v>
          </cell>
          <cell r="L305" t="str">
            <v>001</v>
          </cell>
          <cell r="M305" t="str">
            <v>RT 02 RW 01</v>
          </cell>
        </row>
        <row r="306">
          <cell r="B306" t="str">
            <v>3302234304360001</v>
          </cell>
          <cell r="C306"/>
          <cell r="D306"/>
          <cell r="E306" t="str">
            <v>3302231702059284</v>
          </cell>
          <cell r="F306"/>
          <cell r="G306"/>
          <cell r="H306" t="str">
            <v>CAREM</v>
          </cell>
          <cell r="I306"/>
          <cell r="J306" t="str">
            <v>KUTALIMAN</v>
          </cell>
          <cell r="K306" t="str">
            <v>002</v>
          </cell>
          <cell r="L306" t="str">
            <v>001</v>
          </cell>
          <cell r="M306" t="str">
            <v>RT 02 RW 01</v>
          </cell>
        </row>
        <row r="307">
          <cell r="B307" t="str">
            <v>3302231505720006</v>
          </cell>
          <cell r="C307"/>
          <cell r="D307"/>
          <cell r="E307" t="str">
            <v>3302231702059285</v>
          </cell>
          <cell r="F307"/>
          <cell r="G307"/>
          <cell r="H307" t="str">
            <v>SAHID</v>
          </cell>
          <cell r="I307"/>
          <cell r="J307" t="str">
            <v>KUTALIMAN</v>
          </cell>
          <cell r="K307" t="str">
            <v>002</v>
          </cell>
          <cell r="L307" t="str">
            <v>001</v>
          </cell>
          <cell r="M307" t="str">
            <v>RT 02 RW 01</v>
          </cell>
        </row>
        <row r="308">
          <cell r="B308" t="str">
            <v>3302234111820001</v>
          </cell>
          <cell r="C308"/>
          <cell r="D308"/>
          <cell r="E308" t="str">
            <v>3302231702059285</v>
          </cell>
          <cell r="F308"/>
          <cell r="G308"/>
          <cell r="H308" t="str">
            <v>TRIYANI</v>
          </cell>
          <cell r="I308"/>
          <cell r="J308" t="str">
            <v>KUTALIMAN</v>
          </cell>
          <cell r="K308" t="str">
            <v>002</v>
          </cell>
          <cell r="L308" t="str">
            <v>001</v>
          </cell>
          <cell r="M308" t="str">
            <v>RT 02 RW 01</v>
          </cell>
        </row>
        <row r="309">
          <cell r="B309" t="str">
            <v>3302231111040001</v>
          </cell>
          <cell r="C309"/>
          <cell r="D309"/>
          <cell r="E309" t="str">
            <v>3302231702059285</v>
          </cell>
          <cell r="F309"/>
          <cell r="G309"/>
          <cell r="H309" t="str">
            <v>DIYON ARTA PUTRA</v>
          </cell>
          <cell r="I309"/>
          <cell r="J309" t="str">
            <v>KUTALIMAN</v>
          </cell>
          <cell r="K309" t="str">
            <v>002</v>
          </cell>
          <cell r="L309" t="str">
            <v>001</v>
          </cell>
          <cell r="M309" t="str">
            <v>RT 02 RW 01</v>
          </cell>
        </row>
        <row r="310">
          <cell r="B310" t="str">
            <v>3302232012100003</v>
          </cell>
          <cell r="C310"/>
          <cell r="D310"/>
          <cell r="E310" t="str">
            <v>3302231702059285</v>
          </cell>
          <cell r="F310"/>
          <cell r="G310"/>
          <cell r="H310" t="str">
            <v>PANDU BINTANG PUTRA</v>
          </cell>
          <cell r="I310"/>
          <cell r="J310" t="str">
            <v>KUTALIMAN</v>
          </cell>
          <cell r="K310" t="str">
            <v>002</v>
          </cell>
          <cell r="L310" t="str">
            <v>001</v>
          </cell>
          <cell r="M310" t="str">
            <v>RT 02 RW 01</v>
          </cell>
        </row>
        <row r="311">
          <cell r="B311" t="str">
            <v>3302232005660001</v>
          </cell>
          <cell r="C311"/>
          <cell r="D311"/>
          <cell r="E311" t="str">
            <v>3302231702059287</v>
          </cell>
          <cell r="F311"/>
          <cell r="G311"/>
          <cell r="H311" t="str">
            <v>DARISUN</v>
          </cell>
          <cell r="I311"/>
          <cell r="J311" t="str">
            <v>KUTALIMAN</v>
          </cell>
          <cell r="K311" t="str">
            <v>002</v>
          </cell>
          <cell r="L311" t="str">
            <v>001</v>
          </cell>
          <cell r="M311" t="str">
            <v>RT 02 RW 01</v>
          </cell>
        </row>
        <row r="312">
          <cell r="B312" t="str">
            <v>3302234505700005</v>
          </cell>
          <cell r="C312"/>
          <cell r="D312"/>
          <cell r="E312" t="str">
            <v>3302231702059287</v>
          </cell>
          <cell r="F312"/>
          <cell r="G312"/>
          <cell r="H312" t="str">
            <v>KARSITI</v>
          </cell>
          <cell r="I312"/>
          <cell r="J312" t="str">
            <v>KUTALIMAN</v>
          </cell>
          <cell r="K312" t="str">
            <v>002</v>
          </cell>
          <cell r="L312" t="str">
            <v>001</v>
          </cell>
          <cell r="M312" t="str">
            <v>RT 02 RW 01</v>
          </cell>
        </row>
        <row r="313">
          <cell r="B313" t="str">
            <v>3302231104010004</v>
          </cell>
          <cell r="C313"/>
          <cell r="D313"/>
          <cell r="E313" t="str">
            <v>3302231702059287</v>
          </cell>
          <cell r="F313"/>
          <cell r="G313"/>
          <cell r="H313" t="str">
            <v>AJI PRATAMA</v>
          </cell>
          <cell r="I313"/>
          <cell r="J313" t="str">
            <v>KUTALIMAN</v>
          </cell>
          <cell r="K313" t="str">
            <v>002</v>
          </cell>
          <cell r="L313" t="str">
            <v>001</v>
          </cell>
          <cell r="M313" t="str">
            <v>RT 02 RW 01</v>
          </cell>
        </row>
        <row r="314">
          <cell r="B314" t="str">
            <v>3302232506990005</v>
          </cell>
          <cell r="C314"/>
          <cell r="D314"/>
          <cell r="E314" t="str">
            <v>3302231702059287</v>
          </cell>
          <cell r="F314"/>
          <cell r="G314"/>
          <cell r="H314" t="str">
            <v>HARIYANTO</v>
          </cell>
          <cell r="I314"/>
          <cell r="J314" t="str">
            <v>KUTALIMAN</v>
          </cell>
          <cell r="K314" t="str">
            <v>002</v>
          </cell>
          <cell r="L314" t="str">
            <v>001</v>
          </cell>
          <cell r="M314" t="str">
            <v>RT 02 RW 01</v>
          </cell>
        </row>
        <row r="315">
          <cell r="B315" t="str">
            <v>3302231508740002</v>
          </cell>
          <cell r="C315"/>
          <cell r="D315"/>
          <cell r="E315" t="str">
            <v>3302231702059288</v>
          </cell>
          <cell r="F315"/>
          <cell r="G315"/>
          <cell r="H315" t="str">
            <v>WARTIM</v>
          </cell>
          <cell r="I315"/>
          <cell r="J315" t="str">
            <v>KUTALIMAN</v>
          </cell>
          <cell r="K315" t="str">
            <v>002</v>
          </cell>
          <cell r="L315" t="str">
            <v>001</v>
          </cell>
          <cell r="M315" t="str">
            <v>RT 02 RW 01</v>
          </cell>
        </row>
        <row r="316">
          <cell r="B316" t="str">
            <v>3302235111780005</v>
          </cell>
          <cell r="C316"/>
          <cell r="D316"/>
          <cell r="E316" t="str">
            <v>3302231702059288</v>
          </cell>
          <cell r="F316"/>
          <cell r="G316"/>
          <cell r="H316" t="str">
            <v>SUPRIYATIN</v>
          </cell>
          <cell r="I316"/>
          <cell r="J316" t="str">
            <v>KUTALIMAN</v>
          </cell>
          <cell r="K316" t="str">
            <v>002</v>
          </cell>
          <cell r="L316" t="str">
            <v>001</v>
          </cell>
          <cell r="M316" t="str">
            <v>RT 02 RW 01</v>
          </cell>
        </row>
        <row r="317">
          <cell r="B317" t="str">
            <v>3302230301980001</v>
          </cell>
          <cell r="C317"/>
          <cell r="D317"/>
          <cell r="E317" t="str">
            <v>3302231702059288</v>
          </cell>
          <cell r="F317"/>
          <cell r="G317"/>
          <cell r="H317" t="str">
            <v>ADI RAHMAT PRAMUJA</v>
          </cell>
          <cell r="I317"/>
          <cell r="J317" t="str">
            <v>KUTALIMAN</v>
          </cell>
          <cell r="K317" t="str">
            <v>002</v>
          </cell>
          <cell r="L317" t="str">
            <v>001</v>
          </cell>
          <cell r="M317" t="str">
            <v>RT 02 RW 01</v>
          </cell>
        </row>
        <row r="318">
          <cell r="B318" t="str">
            <v>3302235904070001</v>
          </cell>
          <cell r="C318"/>
          <cell r="D318"/>
          <cell r="E318" t="str">
            <v>3302231702059288</v>
          </cell>
          <cell r="F318"/>
          <cell r="G318"/>
          <cell r="H318" t="str">
            <v>APRILIA AYU WULANDARI</v>
          </cell>
          <cell r="I318"/>
          <cell r="J318" t="str">
            <v>KUTALIMAN</v>
          </cell>
          <cell r="K318" t="str">
            <v>002</v>
          </cell>
          <cell r="L318" t="str">
            <v>001</v>
          </cell>
          <cell r="M318" t="str">
            <v>RT 02 RW 01</v>
          </cell>
        </row>
        <row r="319">
          <cell r="B319" t="str">
            <v>3302234107600021</v>
          </cell>
          <cell r="C319"/>
          <cell r="D319"/>
          <cell r="E319" t="str">
            <v>3302231702059288</v>
          </cell>
          <cell r="F319"/>
          <cell r="G319"/>
          <cell r="H319" t="str">
            <v>KARSEM</v>
          </cell>
          <cell r="I319"/>
          <cell r="J319" t="str">
            <v>KUTALIMAN</v>
          </cell>
          <cell r="K319" t="str">
            <v>002</v>
          </cell>
          <cell r="L319" t="str">
            <v>001</v>
          </cell>
          <cell r="M319" t="str">
            <v>RT 02 RW 01</v>
          </cell>
        </row>
        <row r="320">
          <cell r="B320" t="str">
            <v>3302231012450001</v>
          </cell>
          <cell r="C320"/>
          <cell r="D320"/>
          <cell r="E320" t="str">
            <v>3302231702059291</v>
          </cell>
          <cell r="F320"/>
          <cell r="G320"/>
          <cell r="H320" t="str">
            <v>SAMIARTO NASLAM</v>
          </cell>
          <cell r="I320"/>
          <cell r="J320" t="str">
            <v>KUTALIMAN</v>
          </cell>
          <cell r="K320" t="str">
            <v>002</v>
          </cell>
          <cell r="L320" t="str">
            <v>001</v>
          </cell>
          <cell r="M320" t="str">
            <v>RT 02 RW 01</v>
          </cell>
        </row>
        <row r="321">
          <cell r="B321" t="str">
            <v>3302235510580002</v>
          </cell>
          <cell r="C321"/>
          <cell r="D321"/>
          <cell r="E321" t="str">
            <v>3302231702059291</v>
          </cell>
          <cell r="F321"/>
          <cell r="G321"/>
          <cell r="H321" t="str">
            <v>AMINAH</v>
          </cell>
          <cell r="I321"/>
          <cell r="J321" t="str">
            <v>KUTALIMAN</v>
          </cell>
          <cell r="K321" t="str">
            <v>002</v>
          </cell>
          <cell r="L321" t="str">
            <v>001</v>
          </cell>
          <cell r="M321" t="str">
            <v>RT 02 RW 01</v>
          </cell>
        </row>
        <row r="322">
          <cell r="B322" t="str">
            <v>3302231708320001</v>
          </cell>
          <cell r="C322"/>
          <cell r="D322"/>
          <cell r="E322" t="str">
            <v>3302231702059292</v>
          </cell>
          <cell r="F322"/>
          <cell r="G322"/>
          <cell r="H322" t="str">
            <v>SARNO</v>
          </cell>
          <cell r="I322"/>
          <cell r="J322" t="str">
            <v>KUTALIMAN</v>
          </cell>
          <cell r="K322" t="str">
            <v>002</v>
          </cell>
          <cell r="L322" t="str">
            <v>001</v>
          </cell>
          <cell r="M322" t="str">
            <v>RT 02 RW 01</v>
          </cell>
        </row>
        <row r="323">
          <cell r="B323" t="str">
            <v>3302235009500002</v>
          </cell>
          <cell r="C323"/>
          <cell r="D323"/>
          <cell r="E323" t="str">
            <v>3302231702059292</v>
          </cell>
          <cell r="F323"/>
          <cell r="G323"/>
          <cell r="H323" t="str">
            <v>ROPIYAH</v>
          </cell>
          <cell r="I323"/>
          <cell r="J323" t="str">
            <v>KUTALIMAN</v>
          </cell>
          <cell r="K323" t="str">
            <v>002</v>
          </cell>
          <cell r="L323" t="str">
            <v>001</v>
          </cell>
          <cell r="M323" t="str">
            <v>RT 02 RW 01</v>
          </cell>
        </row>
        <row r="324">
          <cell r="B324" t="str">
            <v>3302237011390001</v>
          </cell>
          <cell r="C324"/>
          <cell r="D324"/>
          <cell r="E324" t="str">
            <v>3302231702059294</v>
          </cell>
          <cell r="F324"/>
          <cell r="G324"/>
          <cell r="H324" t="str">
            <v>SIKEM</v>
          </cell>
          <cell r="I324"/>
          <cell r="J324" t="str">
            <v>KUTALIMAN</v>
          </cell>
          <cell r="K324" t="str">
            <v>002</v>
          </cell>
          <cell r="L324" t="str">
            <v>001</v>
          </cell>
          <cell r="M324" t="str">
            <v>RT 02 RW 01</v>
          </cell>
        </row>
        <row r="325">
          <cell r="B325" t="str">
            <v>3302230704670003</v>
          </cell>
          <cell r="C325"/>
          <cell r="D325"/>
          <cell r="E325" t="str">
            <v>3302231702059294</v>
          </cell>
          <cell r="F325"/>
          <cell r="G325"/>
          <cell r="H325" t="str">
            <v>RUSMANTO</v>
          </cell>
          <cell r="I325"/>
          <cell r="J325" t="str">
            <v>KUTALIMAN</v>
          </cell>
          <cell r="K325" t="str">
            <v>002</v>
          </cell>
          <cell r="L325" t="str">
            <v>001</v>
          </cell>
          <cell r="M325" t="str">
            <v>RT 02 RW 01</v>
          </cell>
        </row>
        <row r="326">
          <cell r="B326" t="str">
            <v>3302231808930002</v>
          </cell>
          <cell r="C326"/>
          <cell r="D326"/>
          <cell r="E326" t="str">
            <v>3302231702059294</v>
          </cell>
          <cell r="F326"/>
          <cell r="G326"/>
          <cell r="H326" t="str">
            <v>AGUS MOLIDIN RUSBANOWO</v>
          </cell>
          <cell r="I326"/>
          <cell r="J326" t="str">
            <v>KUTALIMAN</v>
          </cell>
          <cell r="K326" t="str">
            <v>002</v>
          </cell>
          <cell r="L326" t="str">
            <v>001</v>
          </cell>
          <cell r="M326" t="str">
            <v>RT 02 RW 01</v>
          </cell>
        </row>
        <row r="327">
          <cell r="B327" t="str">
            <v>3302234102870001</v>
          </cell>
          <cell r="C327"/>
          <cell r="D327"/>
          <cell r="E327" t="str">
            <v>3302231702059294</v>
          </cell>
          <cell r="F327"/>
          <cell r="G327"/>
          <cell r="H327" t="str">
            <v>ARI RUSTIANA</v>
          </cell>
          <cell r="I327"/>
          <cell r="J327" t="str">
            <v>KUTALIMAN</v>
          </cell>
          <cell r="K327" t="str">
            <v>002</v>
          </cell>
          <cell r="L327" t="str">
            <v>001</v>
          </cell>
          <cell r="M327" t="str">
            <v>RT 02 RW 01</v>
          </cell>
        </row>
        <row r="328">
          <cell r="B328" t="str">
            <v>3302233112550096</v>
          </cell>
          <cell r="C328"/>
          <cell r="D328"/>
          <cell r="E328" t="str">
            <v>3302231702059295</v>
          </cell>
          <cell r="F328"/>
          <cell r="G328"/>
          <cell r="H328" t="str">
            <v>ASIM</v>
          </cell>
          <cell r="I328"/>
          <cell r="J328" t="str">
            <v>KUTALIMAN</v>
          </cell>
          <cell r="K328" t="str">
            <v>002</v>
          </cell>
          <cell r="L328" t="str">
            <v>001</v>
          </cell>
          <cell r="M328" t="str">
            <v>RT 02 RW 01</v>
          </cell>
        </row>
        <row r="329">
          <cell r="B329" t="str">
            <v>3302235508600001</v>
          </cell>
          <cell r="C329"/>
          <cell r="D329"/>
          <cell r="E329" t="str">
            <v>3302231702059295</v>
          </cell>
          <cell r="F329"/>
          <cell r="G329"/>
          <cell r="H329" t="str">
            <v>DASILAH</v>
          </cell>
          <cell r="I329"/>
          <cell r="J329" t="str">
            <v>KUTALIMAN</v>
          </cell>
          <cell r="K329" t="str">
            <v>002</v>
          </cell>
          <cell r="L329" t="str">
            <v>001</v>
          </cell>
          <cell r="M329" t="str">
            <v>RT 02 RW 01</v>
          </cell>
        </row>
        <row r="330">
          <cell r="B330" t="str">
            <v>3302230505930006</v>
          </cell>
          <cell r="C330"/>
          <cell r="D330"/>
          <cell r="E330" t="str">
            <v>3302231702059295</v>
          </cell>
          <cell r="F330"/>
          <cell r="G330"/>
          <cell r="H330" t="str">
            <v>TRIYANA</v>
          </cell>
          <cell r="I330"/>
          <cell r="J330" t="str">
            <v>KUTALIMAN</v>
          </cell>
          <cell r="K330" t="str">
            <v>002</v>
          </cell>
          <cell r="L330" t="str">
            <v>001</v>
          </cell>
          <cell r="M330" t="str">
            <v>RT 02 RW 01</v>
          </cell>
        </row>
        <row r="331">
          <cell r="B331" t="str">
            <v>3302236209970003</v>
          </cell>
          <cell r="C331"/>
          <cell r="D331"/>
          <cell r="E331" t="str">
            <v>3302231702059295</v>
          </cell>
          <cell r="F331"/>
          <cell r="G331"/>
          <cell r="H331" t="str">
            <v>SEVIA</v>
          </cell>
          <cell r="I331"/>
          <cell r="J331" t="str">
            <v>KUTALIMAN</v>
          </cell>
          <cell r="K331" t="str">
            <v>002</v>
          </cell>
          <cell r="L331" t="str">
            <v>001</v>
          </cell>
          <cell r="M331" t="str">
            <v>RT 02 RW 01</v>
          </cell>
        </row>
        <row r="332">
          <cell r="B332" t="str">
            <v>3302230805040005</v>
          </cell>
          <cell r="C332"/>
          <cell r="D332"/>
          <cell r="E332" t="str">
            <v>3302231702059295</v>
          </cell>
          <cell r="F332"/>
          <cell r="G332"/>
          <cell r="H332" t="str">
            <v>FAHRIZAL MAULANA PUTRA</v>
          </cell>
          <cell r="I332"/>
          <cell r="J332" t="str">
            <v>KUTALIMAN</v>
          </cell>
          <cell r="K332" t="str">
            <v>002</v>
          </cell>
          <cell r="L332" t="str">
            <v>001</v>
          </cell>
          <cell r="M332" t="str">
            <v>RT 02 RW 01</v>
          </cell>
        </row>
        <row r="333">
          <cell r="B333" t="str">
            <v>3302233112500098</v>
          </cell>
          <cell r="C333"/>
          <cell r="D333"/>
          <cell r="E333" t="str">
            <v>3302231702059300</v>
          </cell>
          <cell r="F333"/>
          <cell r="G333"/>
          <cell r="H333" t="str">
            <v>SAHIRIN</v>
          </cell>
          <cell r="I333"/>
          <cell r="J333" t="str">
            <v>KUTALIMAN</v>
          </cell>
          <cell r="K333" t="str">
            <v>002</v>
          </cell>
          <cell r="L333" t="str">
            <v>001</v>
          </cell>
          <cell r="M333" t="str">
            <v>RT 02 RW 01</v>
          </cell>
        </row>
        <row r="334">
          <cell r="B334" t="str">
            <v>3302234709610001</v>
          </cell>
          <cell r="C334"/>
          <cell r="D334"/>
          <cell r="E334" t="str">
            <v>3302231702059300</v>
          </cell>
          <cell r="F334"/>
          <cell r="G334"/>
          <cell r="H334" t="str">
            <v>MARYATI</v>
          </cell>
          <cell r="I334"/>
          <cell r="J334" t="str">
            <v>KUTALIMAN</v>
          </cell>
          <cell r="K334" t="str">
            <v>002</v>
          </cell>
          <cell r="L334" t="str">
            <v>001</v>
          </cell>
          <cell r="M334" t="str">
            <v>RT 02 RW 01</v>
          </cell>
        </row>
        <row r="335">
          <cell r="B335" t="str">
            <v>3302233010840003</v>
          </cell>
          <cell r="C335"/>
          <cell r="D335"/>
          <cell r="E335" t="str">
            <v>3302231702059300</v>
          </cell>
          <cell r="F335"/>
          <cell r="G335"/>
          <cell r="H335" t="str">
            <v>ALI USMAN</v>
          </cell>
          <cell r="I335"/>
          <cell r="J335" t="str">
            <v>KUTALIMAN</v>
          </cell>
          <cell r="K335" t="str">
            <v>002</v>
          </cell>
          <cell r="L335" t="str">
            <v>001</v>
          </cell>
          <cell r="M335" t="str">
            <v>RT 02 RW 01</v>
          </cell>
        </row>
        <row r="336">
          <cell r="B336" t="str">
            <v>3302235505720004</v>
          </cell>
          <cell r="C336"/>
          <cell r="D336"/>
          <cell r="E336" t="str">
            <v>3302231710060001</v>
          </cell>
          <cell r="F336"/>
          <cell r="G336"/>
          <cell r="H336" t="str">
            <v>TRIYANI</v>
          </cell>
          <cell r="I336"/>
          <cell r="J336" t="str">
            <v>KUTALIMAN</v>
          </cell>
          <cell r="K336" t="str">
            <v>002</v>
          </cell>
          <cell r="L336" t="str">
            <v>001</v>
          </cell>
          <cell r="M336" t="str">
            <v>RT 02 RW 01</v>
          </cell>
        </row>
        <row r="337">
          <cell r="B337" t="str">
            <v>3302230610740001</v>
          </cell>
          <cell r="C337"/>
          <cell r="D337"/>
          <cell r="E337" t="str">
            <v>3302231807060026</v>
          </cell>
          <cell r="F337"/>
          <cell r="G337"/>
          <cell r="H337" t="str">
            <v>KUAT WALUYO</v>
          </cell>
          <cell r="I337"/>
          <cell r="J337" t="str">
            <v>KUTALIMAN</v>
          </cell>
          <cell r="K337" t="str">
            <v>002</v>
          </cell>
          <cell r="L337" t="str">
            <v>001</v>
          </cell>
          <cell r="M337" t="str">
            <v>RT 02 RW 01</v>
          </cell>
        </row>
        <row r="338">
          <cell r="B338" t="str">
            <v>3302234312860004</v>
          </cell>
          <cell r="C338"/>
          <cell r="D338"/>
          <cell r="E338" t="str">
            <v>3302231807060026</v>
          </cell>
          <cell r="F338"/>
          <cell r="G338"/>
          <cell r="H338" t="str">
            <v>ISDANIAH</v>
          </cell>
          <cell r="I338"/>
          <cell r="J338" t="str">
            <v>KUTALIMAN</v>
          </cell>
          <cell r="K338" t="str">
            <v>002</v>
          </cell>
          <cell r="L338" t="str">
            <v>001</v>
          </cell>
          <cell r="M338" t="str">
            <v>RT 02 RW 01</v>
          </cell>
        </row>
        <row r="339">
          <cell r="B339" t="str">
            <v>3302234801050001</v>
          </cell>
          <cell r="C339"/>
          <cell r="D339"/>
          <cell r="E339" t="str">
            <v>3302231807060026</v>
          </cell>
          <cell r="F339"/>
          <cell r="G339"/>
          <cell r="H339" t="str">
            <v>NILNA NURILA ASABTI</v>
          </cell>
          <cell r="I339"/>
          <cell r="J339" t="str">
            <v>KUTALIMAN</v>
          </cell>
          <cell r="K339" t="str">
            <v>002</v>
          </cell>
          <cell r="L339" t="str">
            <v>001</v>
          </cell>
          <cell r="M339" t="str">
            <v>RT 02 RW 01</v>
          </cell>
        </row>
        <row r="340">
          <cell r="B340" t="str">
            <v>3302235802100001</v>
          </cell>
          <cell r="C340"/>
          <cell r="D340"/>
          <cell r="E340" t="str">
            <v>3302231807060026</v>
          </cell>
          <cell r="F340"/>
          <cell r="G340"/>
          <cell r="H340" t="str">
            <v>ALFINA AMALIA</v>
          </cell>
          <cell r="I340"/>
          <cell r="J340" t="str">
            <v>KUTALIMAN</v>
          </cell>
          <cell r="K340" t="str">
            <v>002</v>
          </cell>
          <cell r="L340" t="str">
            <v>001</v>
          </cell>
          <cell r="M340" t="str">
            <v>RT 02 RW 01</v>
          </cell>
        </row>
        <row r="341">
          <cell r="B341" t="str">
            <v>3302232004710001</v>
          </cell>
          <cell r="C341"/>
          <cell r="D341"/>
          <cell r="E341" t="str">
            <v>3302231808060015</v>
          </cell>
          <cell r="F341"/>
          <cell r="G341"/>
          <cell r="H341" t="str">
            <v>SUTARNO</v>
          </cell>
          <cell r="I341"/>
          <cell r="J341" t="str">
            <v>KUTALIMAN</v>
          </cell>
          <cell r="K341" t="str">
            <v>002</v>
          </cell>
          <cell r="L341" t="str">
            <v>001</v>
          </cell>
          <cell r="M341" t="str">
            <v>RT 02 RW 01</v>
          </cell>
        </row>
        <row r="342">
          <cell r="B342" t="str">
            <v>3302235804790003</v>
          </cell>
          <cell r="C342"/>
          <cell r="D342"/>
          <cell r="E342" t="str">
            <v>3302231808060015</v>
          </cell>
          <cell r="F342"/>
          <cell r="G342"/>
          <cell r="H342" t="str">
            <v>SITI SAMIAH</v>
          </cell>
          <cell r="I342"/>
          <cell r="J342" t="str">
            <v>KUTALIMAN</v>
          </cell>
          <cell r="K342" t="str">
            <v>002</v>
          </cell>
          <cell r="L342" t="str">
            <v>001</v>
          </cell>
          <cell r="M342" t="str">
            <v>RT 02 RW 01</v>
          </cell>
        </row>
        <row r="343">
          <cell r="B343" t="str">
            <v>3302234104120002</v>
          </cell>
          <cell r="C343"/>
          <cell r="D343"/>
          <cell r="E343" t="str">
            <v>3302231808060015</v>
          </cell>
          <cell r="F343"/>
          <cell r="G343"/>
          <cell r="H343" t="str">
            <v>SIFA APRILIA</v>
          </cell>
          <cell r="I343"/>
          <cell r="J343" t="str">
            <v>KUTALIMAN</v>
          </cell>
          <cell r="K343" t="str">
            <v>002</v>
          </cell>
          <cell r="L343" t="str">
            <v>001</v>
          </cell>
          <cell r="M343" t="str">
            <v>RT 02 RW 01</v>
          </cell>
        </row>
        <row r="344">
          <cell r="B344" t="str">
            <v>3302234708090002</v>
          </cell>
          <cell r="C344"/>
          <cell r="D344"/>
          <cell r="E344" t="str">
            <v>3302231808060015</v>
          </cell>
          <cell r="F344"/>
          <cell r="G344"/>
          <cell r="H344" t="str">
            <v>NUKHA AYU NAZIRA</v>
          </cell>
          <cell r="I344"/>
          <cell r="J344" t="str">
            <v>KUTALIMAN</v>
          </cell>
          <cell r="K344" t="str">
            <v>002</v>
          </cell>
          <cell r="L344" t="str">
            <v>001</v>
          </cell>
          <cell r="M344" t="str">
            <v>RT 02 RW 01</v>
          </cell>
        </row>
        <row r="345">
          <cell r="B345" t="str">
            <v>3302237010040001</v>
          </cell>
          <cell r="C345"/>
          <cell r="D345"/>
          <cell r="E345" t="str">
            <v>3302231808060015</v>
          </cell>
          <cell r="F345"/>
          <cell r="G345"/>
          <cell r="H345" t="str">
            <v>FARERA CAHYA RAMADANI</v>
          </cell>
          <cell r="I345"/>
          <cell r="J345" t="str">
            <v>KUTALIMAN</v>
          </cell>
          <cell r="K345" t="str">
            <v>002</v>
          </cell>
          <cell r="L345" t="str">
            <v>001</v>
          </cell>
          <cell r="M345" t="str">
            <v>RT 02 RW 01</v>
          </cell>
        </row>
        <row r="346">
          <cell r="B346" t="str">
            <v>3302232706700003</v>
          </cell>
          <cell r="C346"/>
          <cell r="D346"/>
          <cell r="E346" t="str">
            <v>3302231808060027</v>
          </cell>
          <cell r="F346"/>
          <cell r="G346"/>
          <cell r="H346" t="str">
            <v>SUGITO</v>
          </cell>
          <cell r="I346"/>
          <cell r="J346" t="str">
            <v>KUTALIMAN</v>
          </cell>
          <cell r="K346" t="str">
            <v>002</v>
          </cell>
          <cell r="L346" t="str">
            <v>001</v>
          </cell>
          <cell r="M346" t="str">
            <v>RT 02 RW 01</v>
          </cell>
        </row>
        <row r="347">
          <cell r="B347" t="str">
            <v>3302236805700001</v>
          </cell>
          <cell r="C347"/>
          <cell r="D347"/>
          <cell r="E347" t="str">
            <v>3302231808060027</v>
          </cell>
          <cell r="F347"/>
          <cell r="G347"/>
          <cell r="H347" t="str">
            <v>SOPIYAH</v>
          </cell>
          <cell r="I347"/>
          <cell r="J347" t="str">
            <v>KUTALIMAN</v>
          </cell>
          <cell r="K347" t="str">
            <v>002</v>
          </cell>
          <cell r="L347" t="str">
            <v>001</v>
          </cell>
          <cell r="M347" t="str">
            <v>RT 02 RW 01</v>
          </cell>
        </row>
        <row r="348">
          <cell r="B348" t="str">
            <v>3302235309000001</v>
          </cell>
          <cell r="C348"/>
          <cell r="D348"/>
          <cell r="E348" t="str">
            <v>3302231808060027</v>
          </cell>
          <cell r="F348"/>
          <cell r="G348"/>
          <cell r="H348" t="str">
            <v>FADLIATUNNISA</v>
          </cell>
          <cell r="I348"/>
          <cell r="J348" t="str">
            <v>KUTALIMAN</v>
          </cell>
          <cell r="K348" t="str">
            <v>002</v>
          </cell>
          <cell r="L348" t="str">
            <v>001</v>
          </cell>
          <cell r="M348" t="str">
            <v>RT 02 RW 01</v>
          </cell>
        </row>
        <row r="349">
          <cell r="B349" t="str">
            <v>3302236508820002</v>
          </cell>
          <cell r="C349"/>
          <cell r="D349"/>
          <cell r="E349" t="str">
            <v>3302231808060031</v>
          </cell>
          <cell r="F349"/>
          <cell r="G349"/>
          <cell r="H349" t="str">
            <v>KARTINAH</v>
          </cell>
          <cell r="I349"/>
          <cell r="J349" t="str">
            <v>KUTALIMAN</v>
          </cell>
          <cell r="K349" t="str">
            <v>002</v>
          </cell>
          <cell r="L349" t="str">
            <v>001</v>
          </cell>
          <cell r="M349" t="str">
            <v>RT 02 RW 01</v>
          </cell>
        </row>
        <row r="350">
          <cell r="B350" t="str">
            <v>3302232103710001</v>
          </cell>
          <cell r="C350"/>
          <cell r="D350"/>
          <cell r="E350" t="str">
            <v>3302231808060045</v>
          </cell>
          <cell r="F350"/>
          <cell r="G350"/>
          <cell r="H350" t="str">
            <v>SUKANTO</v>
          </cell>
          <cell r="I350"/>
          <cell r="J350" t="str">
            <v>KUTALIMAN</v>
          </cell>
          <cell r="K350" t="str">
            <v>002</v>
          </cell>
          <cell r="L350" t="str">
            <v>001</v>
          </cell>
          <cell r="M350" t="str">
            <v>RT 02 RW 01</v>
          </cell>
        </row>
        <row r="351">
          <cell r="B351" t="str">
            <v>3302235406730002</v>
          </cell>
          <cell r="C351"/>
          <cell r="D351"/>
          <cell r="E351" t="str">
            <v>3302231808060045</v>
          </cell>
          <cell r="F351"/>
          <cell r="G351"/>
          <cell r="H351" t="str">
            <v>YUNI KAROMAH</v>
          </cell>
          <cell r="I351"/>
          <cell r="J351" t="str">
            <v>KUTALIMAN</v>
          </cell>
          <cell r="K351" t="str">
            <v>002</v>
          </cell>
          <cell r="L351" t="str">
            <v>001</v>
          </cell>
          <cell r="M351" t="str">
            <v>RT 02 RW 01</v>
          </cell>
        </row>
        <row r="352">
          <cell r="B352" t="str">
            <v>3302233009140002</v>
          </cell>
          <cell r="C352"/>
          <cell r="D352"/>
          <cell r="E352" t="str">
            <v>3302231808060045</v>
          </cell>
          <cell r="F352"/>
          <cell r="G352"/>
          <cell r="H352" t="str">
            <v>MUHAMAD HAFID ROFIANTO</v>
          </cell>
          <cell r="I352"/>
          <cell r="J352" t="str">
            <v>KUTALIMAN</v>
          </cell>
          <cell r="K352" t="str">
            <v>002</v>
          </cell>
          <cell r="L352" t="str">
            <v>001</v>
          </cell>
          <cell r="M352" t="str">
            <v>RT 02 RW 01</v>
          </cell>
        </row>
        <row r="353">
          <cell r="B353" t="str">
            <v>3302235110090003</v>
          </cell>
          <cell r="C353"/>
          <cell r="D353"/>
          <cell r="E353" t="str">
            <v>3302231808060045</v>
          </cell>
          <cell r="F353"/>
          <cell r="G353"/>
          <cell r="H353" t="str">
            <v>SHAFA NURIL'AZMI</v>
          </cell>
          <cell r="I353"/>
          <cell r="J353" t="str">
            <v>KUTALIMAN</v>
          </cell>
          <cell r="K353" t="str">
            <v>002</v>
          </cell>
          <cell r="L353" t="str">
            <v>001</v>
          </cell>
          <cell r="M353" t="str">
            <v>RT 02 RW 01</v>
          </cell>
        </row>
        <row r="354">
          <cell r="B354" t="str">
            <v>3302235706040001</v>
          </cell>
          <cell r="C354"/>
          <cell r="D354"/>
          <cell r="E354" t="str">
            <v>3302231808060045</v>
          </cell>
          <cell r="F354"/>
          <cell r="G354"/>
          <cell r="H354" t="str">
            <v>KHOIRIL BARIYAH</v>
          </cell>
          <cell r="I354"/>
          <cell r="J354" t="str">
            <v>KUTALIMAN</v>
          </cell>
          <cell r="K354" t="str">
            <v>002</v>
          </cell>
          <cell r="L354" t="str">
            <v>001</v>
          </cell>
          <cell r="M354" t="str">
            <v>RT 02 RW 01</v>
          </cell>
        </row>
        <row r="355">
          <cell r="B355" t="str">
            <v>3302230708800006</v>
          </cell>
          <cell r="C355"/>
          <cell r="D355"/>
          <cell r="E355" t="str">
            <v>3302231808060091</v>
          </cell>
          <cell r="F355"/>
          <cell r="G355"/>
          <cell r="H355" t="str">
            <v>KUAT SUTARNO</v>
          </cell>
          <cell r="I355"/>
          <cell r="J355" t="str">
            <v>KUTALIMAN</v>
          </cell>
          <cell r="K355" t="str">
            <v>002</v>
          </cell>
          <cell r="L355" t="str">
            <v>001</v>
          </cell>
          <cell r="M355" t="str">
            <v>RT 02 RW 01</v>
          </cell>
        </row>
        <row r="356">
          <cell r="B356" t="str">
            <v>3302236802810006</v>
          </cell>
          <cell r="C356"/>
          <cell r="D356"/>
          <cell r="E356" t="str">
            <v>3302231808060091</v>
          </cell>
          <cell r="F356"/>
          <cell r="G356"/>
          <cell r="H356" t="str">
            <v>LASMINAH</v>
          </cell>
          <cell r="I356"/>
          <cell r="J356" t="str">
            <v>KUTALIMAN</v>
          </cell>
          <cell r="K356" t="str">
            <v>002</v>
          </cell>
          <cell r="L356" t="str">
            <v>001</v>
          </cell>
          <cell r="M356" t="str">
            <v>RT 02 RW 01</v>
          </cell>
        </row>
        <row r="357">
          <cell r="B357" t="str">
            <v>3302230209150002</v>
          </cell>
          <cell r="C357"/>
          <cell r="D357"/>
          <cell r="E357" t="str">
            <v>3302231808060091</v>
          </cell>
          <cell r="F357"/>
          <cell r="G357"/>
          <cell r="H357" t="str">
            <v>ALTAN MAHVIN IZDIHARA</v>
          </cell>
          <cell r="I357"/>
          <cell r="J357" t="str">
            <v>KUTALIMAN</v>
          </cell>
          <cell r="K357" t="str">
            <v>002</v>
          </cell>
          <cell r="L357" t="str">
            <v>001</v>
          </cell>
          <cell r="M357" t="str">
            <v>RT 02 RW 01</v>
          </cell>
        </row>
        <row r="358">
          <cell r="B358" t="str">
            <v>3302230303080002</v>
          </cell>
          <cell r="C358"/>
          <cell r="D358"/>
          <cell r="E358" t="str">
            <v>3302231808060091</v>
          </cell>
          <cell r="F358"/>
          <cell r="G358"/>
          <cell r="H358" t="str">
            <v>DWI MAULANA ROHMAN</v>
          </cell>
          <cell r="I358"/>
          <cell r="J358" t="str">
            <v>KUTALIMAN</v>
          </cell>
          <cell r="K358" t="str">
            <v>002</v>
          </cell>
          <cell r="L358" t="str">
            <v>001</v>
          </cell>
          <cell r="M358" t="str">
            <v>RT 02 RW 01</v>
          </cell>
        </row>
        <row r="359">
          <cell r="B359" t="str">
            <v>3302240906270001</v>
          </cell>
          <cell r="C359"/>
          <cell r="D359"/>
          <cell r="E359" t="str">
            <v>3302231904170004</v>
          </cell>
          <cell r="F359"/>
          <cell r="G359"/>
          <cell r="H359" t="str">
            <v>TARSUN HARJO SUTRISNO</v>
          </cell>
          <cell r="I359"/>
          <cell r="J359" t="str">
            <v>KUTALIMAN</v>
          </cell>
          <cell r="K359" t="str">
            <v>002</v>
          </cell>
          <cell r="L359" t="str">
            <v>001</v>
          </cell>
          <cell r="M359" t="str">
            <v>RT 02 RW 01</v>
          </cell>
        </row>
        <row r="360">
          <cell r="B360" t="str">
            <v>3302245002500001</v>
          </cell>
          <cell r="C360"/>
          <cell r="D360"/>
          <cell r="E360" t="str">
            <v>3302231904170004</v>
          </cell>
          <cell r="F360"/>
          <cell r="G360"/>
          <cell r="H360" t="str">
            <v>DARTEM</v>
          </cell>
          <cell r="I360"/>
          <cell r="J360" t="str">
            <v>KUTALIMAN</v>
          </cell>
          <cell r="K360" t="str">
            <v>002</v>
          </cell>
          <cell r="L360" t="str">
            <v>001</v>
          </cell>
          <cell r="M360" t="str">
            <v>RT 02 RW 01</v>
          </cell>
        </row>
        <row r="361">
          <cell r="B361" t="str">
            <v>3302232703720001</v>
          </cell>
          <cell r="C361"/>
          <cell r="D361"/>
          <cell r="E361" t="str">
            <v>3302232004060005</v>
          </cell>
          <cell r="F361"/>
          <cell r="G361"/>
          <cell r="H361" t="str">
            <v>RUSNAN WALUYO</v>
          </cell>
          <cell r="I361"/>
          <cell r="J361" t="str">
            <v>KUTALIMAN</v>
          </cell>
          <cell r="K361" t="str">
            <v>002</v>
          </cell>
          <cell r="L361" t="str">
            <v>001</v>
          </cell>
          <cell r="M361" t="str">
            <v>RT 02 RW 01</v>
          </cell>
        </row>
        <row r="362">
          <cell r="B362" t="str">
            <v>3302235106770002</v>
          </cell>
          <cell r="C362"/>
          <cell r="D362"/>
          <cell r="E362" t="str">
            <v>3302232004060005</v>
          </cell>
          <cell r="F362"/>
          <cell r="G362"/>
          <cell r="H362" t="str">
            <v>SUMIRAH</v>
          </cell>
          <cell r="I362"/>
          <cell r="J362" t="str">
            <v>KUTALIMAN</v>
          </cell>
          <cell r="K362" t="str">
            <v>002</v>
          </cell>
          <cell r="L362" t="str">
            <v>001</v>
          </cell>
          <cell r="M362" t="str">
            <v>RT 02 RW 01</v>
          </cell>
        </row>
        <row r="363">
          <cell r="B363" t="str">
            <v>3302230901060001</v>
          </cell>
          <cell r="C363"/>
          <cell r="D363"/>
          <cell r="E363" t="str">
            <v>3302232004060005</v>
          </cell>
          <cell r="F363"/>
          <cell r="G363"/>
          <cell r="H363" t="str">
            <v>ARI DWI WALUYO</v>
          </cell>
          <cell r="I363"/>
          <cell r="J363" t="str">
            <v>KUTALIMAN</v>
          </cell>
          <cell r="K363" t="str">
            <v>002</v>
          </cell>
          <cell r="L363" t="str">
            <v>001</v>
          </cell>
          <cell r="M363" t="str">
            <v>RT 02 RW 01</v>
          </cell>
        </row>
        <row r="364">
          <cell r="B364" t="str">
            <v>3302233112770013</v>
          </cell>
          <cell r="C364"/>
          <cell r="D364"/>
          <cell r="E364" t="str">
            <v>3302232103090001</v>
          </cell>
          <cell r="F364"/>
          <cell r="G364"/>
          <cell r="H364" t="str">
            <v>SLAMET RIYANTO</v>
          </cell>
          <cell r="I364"/>
          <cell r="J364" t="str">
            <v>KUTALIMAN</v>
          </cell>
          <cell r="K364" t="str">
            <v>002</v>
          </cell>
          <cell r="L364" t="str">
            <v>001</v>
          </cell>
          <cell r="M364" t="str">
            <v>RT 02 RW 01</v>
          </cell>
        </row>
        <row r="365">
          <cell r="B365" t="str">
            <v>3302236203810001</v>
          </cell>
          <cell r="C365"/>
          <cell r="D365"/>
          <cell r="E365" t="str">
            <v>3302232103090001</v>
          </cell>
          <cell r="F365"/>
          <cell r="G365"/>
          <cell r="H365" t="str">
            <v>TARIYAH</v>
          </cell>
          <cell r="I365"/>
          <cell r="J365" t="str">
            <v>KUTALIMAN</v>
          </cell>
          <cell r="K365" t="str">
            <v>002</v>
          </cell>
          <cell r="L365" t="str">
            <v>001</v>
          </cell>
          <cell r="M365" t="str">
            <v>RT 02 RW 01</v>
          </cell>
        </row>
        <row r="366">
          <cell r="B366" t="str">
            <v>3302235801090001</v>
          </cell>
          <cell r="C366"/>
          <cell r="D366"/>
          <cell r="E366" t="str">
            <v>3302232103090001</v>
          </cell>
          <cell r="F366"/>
          <cell r="G366"/>
          <cell r="H366" t="str">
            <v>MICHELE LIDYA ANDINI</v>
          </cell>
          <cell r="I366"/>
          <cell r="J366" t="str">
            <v>KUTALIMAN</v>
          </cell>
          <cell r="K366" t="str">
            <v>002</v>
          </cell>
          <cell r="L366" t="str">
            <v>001</v>
          </cell>
          <cell r="M366" t="str">
            <v>RT 02 RW 01</v>
          </cell>
        </row>
        <row r="367">
          <cell r="B367" t="str">
            <v>3404061010930001</v>
          </cell>
          <cell r="C367"/>
          <cell r="D367"/>
          <cell r="E367" t="str">
            <v>3302232104150004</v>
          </cell>
          <cell r="F367"/>
          <cell r="G367"/>
          <cell r="H367" t="str">
            <v>AWALNA SUBARKAH</v>
          </cell>
          <cell r="I367"/>
          <cell r="J367" t="str">
            <v>KUTALIMAN</v>
          </cell>
          <cell r="K367" t="str">
            <v>002</v>
          </cell>
          <cell r="L367" t="str">
            <v>001</v>
          </cell>
          <cell r="M367" t="str">
            <v>RT 02 RW 01</v>
          </cell>
        </row>
        <row r="368">
          <cell r="B368" t="str">
            <v>3302231103710002</v>
          </cell>
          <cell r="C368"/>
          <cell r="D368"/>
          <cell r="E368" t="str">
            <v>3302232108060047</v>
          </cell>
          <cell r="F368"/>
          <cell r="G368"/>
          <cell r="H368" t="str">
            <v>MUHAMAD SOLEH</v>
          </cell>
          <cell r="I368"/>
          <cell r="J368" t="str">
            <v>KUTALIMAN</v>
          </cell>
          <cell r="K368" t="str">
            <v>002</v>
          </cell>
          <cell r="L368" t="str">
            <v>001</v>
          </cell>
          <cell r="M368" t="str">
            <v>RT 02 RW 01</v>
          </cell>
        </row>
        <row r="369">
          <cell r="B369" t="str">
            <v>3302230511040001</v>
          </cell>
          <cell r="C369"/>
          <cell r="D369"/>
          <cell r="E369" t="str">
            <v>3302232108060047</v>
          </cell>
          <cell r="F369"/>
          <cell r="G369"/>
          <cell r="H369" t="str">
            <v>MUHAMAD HASBI ASSIDIQI</v>
          </cell>
          <cell r="I369"/>
          <cell r="J369" t="str">
            <v>KUTALIMAN</v>
          </cell>
          <cell r="K369" t="str">
            <v>002</v>
          </cell>
          <cell r="L369" t="str">
            <v>001</v>
          </cell>
          <cell r="M369" t="str">
            <v>RT 02 RW 01</v>
          </cell>
        </row>
        <row r="370">
          <cell r="B370" t="str">
            <v>3302231504990001</v>
          </cell>
          <cell r="C370"/>
          <cell r="D370"/>
          <cell r="E370" t="str">
            <v>3302232108060047</v>
          </cell>
          <cell r="F370"/>
          <cell r="G370"/>
          <cell r="H370" t="str">
            <v>MUHAMAD ILHAM FIRDAUS ALI</v>
          </cell>
          <cell r="I370"/>
          <cell r="J370" t="str">
            <v>KUTALIMAN</v>
          </cell>
          <cell r="K370" t="str">
            <v>002</v>
          </cell>
          <cell r="L370" t="str">
            <v>001</v>
          </cell>
          <cell r="M370" t="str">
            <v>RT 02 RW 01</v>
          </cell>
        </row>
        <row r="371">
          <cell r="B371" t="str">
            <v>3302233112450093</v>
          </cell>
          <cell r="C371"/>
          <cell r="D371"/>
          <cell r="E371" t="str">
            <v>3302232308060014</v>
          </cell>
          <cell r="F371"/>
          <cell r="G371"/>
          <cell r="H371" t="str">
            <v>ABDUL KHASAN</v>
          </cell>
          <cell r="I371"/>
          <cell r="J371" t="str">
            <v>KUTALIMAN</v>
          </cell>
          <cell r="K371" t="str">
            <v>002</v>
          </cell>
          <cell r="L371" t="str">
            <v>001</v>
          </cell>
          <cell r="M371" t="str">
            <v>RT 02 RW 01</v>
          </cell>
        </row>
        <row r="372">
          <cell r="B372" t="str">
            <v>3302231812770004</v>
          </cell>
          <cell r="C372"/>
          <cell r="D372"/>
          <cell r="E372" t="str">
            <v>3302232308060017</v>
          </cell>
          <cell r="F372"/>
          <cell r="G372"/>
          <cell r="H372" t="str">
            <v>SURIPTO</v>
          </cell>
          <cell r="I372"/>
          <cell r="J372" t="str">
            <v>KUTALIMAN</v>
          </cell>
          <cell r="K372" t="str">
            <v>002</v>
          </cell>
          <cell r="L372" t="str">
            <v>001</v>
          </cell>
          <cell r="M372" t="str">
            <v>RT 02 RW 01</v>
          </cell>
        </row>
        <row r="373">
          <cell r="B373" t="str">
            <v>3302236603810003</v>
          </cell>
          <cell r="C373"/>
          <cell r="D373"/>
          <cell r="E373" t="str">
            <v>3302232308060017</v>
          </cell>
          <cell r="F373"/>
          <cell r="G373"/>
          <cell r="H373" t="str">
            <v>SUKESIH</v>
          </cell>
          <cell r="I373"/>
          <cell r="J373" t="str">
            <v>KUTALIMAN</v>
          </cell>
          <cell r="K373" t="str">
            <v>002</v>
          </cell>
          <cell r="L373" t="str">
            <v>001</v>
          </cell>
          <cell r="M373" t="str">
            <v>RT 02 RW 01</v>
          </cell>
        </row>
        <row r="374">
          <cell r="B374" t="str">
            <v>3302231502130001</v>
          </cell>
          <cell r="C374"/>
          <cell r="D374"/>
          <cell r="E374" t="str">
            <v>3302232308060017</v>
          </cell>
          <cell r="F374"/>
          <cell r="G374"/>
          <cell r="H374" t="str">
            <v>DWIYAN GESANG WIDADI</v>
          </cell>
          <cell r="I374"/>
          <cell r="J374" t="str">
            <v>KUTALIMAN</v>
          </cell>
          <cell r="K374" t="str">
            <v>002</v>
          </cell>
          <cell r="L374" t="str">
            <v>001</v>
          </cell>
          <cell r="M374" t="str">
            <v>RT 02 RW 01</v>
          </cell>
        </row>
        <row r="375">
          <cell r="B375" t="str">
            <v>3302232512160001</v>
          </cell>
          <cell r="C375"/>
          <cell r="D375"/>
          <cell r="E375" t="str">
            <v>3302232308060017</v>
          </cell>
          <cell r="F375"/>
          <cell r="G375"/>
          <cell r="H375" t="str">
            <v>ASYRAF KHOIRUL AZZAM</v>
          </cell>
          <cell r="I375"/>
          <cell r="J375" t="str">
            <v>KUTALIMAN</v>
          </cell>
          <cell r="K375" t="str">
            <v>002</v>
          </cell>
          <cell r="L375" t="str">
            <v>001</v>
          </cell>
          <cell r="M375" t="str">
            <v>RT 02 RW 01</v>
          </cell>
        </row>
        <row r="376">
          <cell r="B376" t="str">
            <v>3302235203370002</v>
          </cell>
          <cell r="C376"/>
          <cell r="D376"/>
          <cell r="E376" t="str">
            <v>3302232308060019</v>
          </cell>
          <cell r="F376"/>
          <cell r="G376"/>
          <cell r="H376" t="str">
            <v>SRI UTAMI</v>
          </cell>
          <cell r="I376"/>
          <cell r="J376" t="str">
            <v>KUTALIMAN</v>
          </cell>
          <cell r="K376" t="str">
            <v>002</v>
          </cell>
          <cell r="L376" t="str">
            <v>001</v>
          </cell>
          <cell r="M376" t="str">
            <v>RT 02 RW 01</v>
          </cell>
        </row>
        <row r="377">
          <cell r="B377" t="str">
            <v>3302232703730001</v>
          </cell>
          <cell r="C377"/>
          <cell r="D377"/>
          <cell r="E377" t="str">
            <v>3302232407060012</v>
          </cell>
          <cell r="F377"/>
          <cell r="G377"/>
          <cell r="H377" t="str">
            <v>SOLIKHIN</v>
          </cell>
          <cell r="I377"/>
          <cell r="J377" t="str">
            <v>KUTALIMAN</v>
          </cell>
          <cell r="K377" t="str">
            <v>002</v>
          </cell>
          <cell r="L377" t="str">
            <v>001</v>
          </cell>
          <cell r="M377" t="str">
            <v>RT 02 RW 01</v>
          </cell>
        </row>
        <row r="378">
          <cell r="B378" t="str">
            <v>3302236610770001</v>
          </cell>
          <cell r="C378"/>
          <cell r="D378"/>
          <cell r="E378" t="str">
            <v>3302232407060012</v>
          </cell>
          <cell r="F378"/>
          <cell r="G378"/>
          <cell r="H378" t="str">
            <v>PUTUT SUGIANI</v>
          </cell>
          <cell r="I378"/>
          <cell r="J378" t="str">
            <v>KUTALIMAN</v>
          </cell>
          <cell r="K378" t="str">
            <v>002</v>
          </cell>
          <cell r="L378" t="str">
            <v>001</v>
          </cell>
          <cell r="M378" t="str">
            <v>RT 02 RW 01</v>
          </cell>
        </row>
        <row r="379">
          <cell r="B379" t="str">
            <v>3302230809030002</v>
          </cell>
          <cell r="C379"/>
          <cell r="D379"/>
          <cell r="E379" t="str">
            <v>3302232407060012</v>
          </cell>
          <cell r="F379"/>
          <cell r="G379"/>
          <cell r="H379" t="str">
            <v>AGUNG RIZKYANSYAH</v>
          </cell>
          <cell r="I379"/>
          <cell r="J379" t="str">
            <v>KUTALIMAN</v>
          </cell>
          <cell r="K379" t="str">
            <v>002</v>
          </cell>
          <cell r="L379" t="str">
            <v>001</v>
          </cell>
          <cell r="M379" t="str">
            <v>RT 02 RW 01</v>
          </cell>
        </row>
        <row r="380">
          <cell r="B380" t="str">
            <v>3302231106130002</v>
          </cell>
          <cell r="C380"/>
          <cell r="D380"/>
          <cell r="E380" t="str">
            <v>3302232407060012</v>
          </cell>
          <cell r="F380"/>
          <cell r="G380"/>
          <cell r="H380" t="str">
            <v>DZAKWAN IJUN KURNIA</v>
          </cell>
          <cell r="I380"/>
          <cell r="J380" t="str">
            <v>KUTALIMAN</v>
          </cell>
          <cell r="K380" t="str">
            <v>002</v>
          </cell>
          <cell r="L380" t="str">
            <v>001</v>
          </cell>
          <cell r="M380" t="str">
            <v>RT 02 RW 01</v>
          </cell>
        </row>
        <row r="381">
          <cell r="B381" t="str">
            <v>3304012608860002</v>
          </cell>
          <cell r="C381"/>
          <cell r="D381"/>
          <cell r="E381" t="str">
            <v>3302232502150002</v>
          </cell>
          <cell r="F381"/>
          <cell r="G381"/>
          <cell r="H381" t="str">
            <v>AGUS SARWONO</v>
          </cell>
          <cell r="I381"/>
          <cell r="J381" t="str">
            <v>KUTALIMAN</v>
          </cell>
          <cell r="K381" t="str">
            <v>002</v>
          </cell>
          <cell r="L381" t="str">
            <v>001</v>
          </cell>
          <cell r="M381" t="str">
            <v>RT 02 RW 01</v>
          </cell>
        </row>
        <row r="382">
          <cell r="B382" t="str">
            <v>3302235705840003</v>
          </cell>
          <cell r="C382"/>
          <cell r="D382"/>
          <cell r="E382" t="str">
            <v>3302232502150002</v>
          </cell>
          <cell r="F382"/>
          <cell r="G382"/>
          <cell r="H382" t="str">
            <v>MEIROH</v>
          </cell>
          <cell r="I382"/>
          <cell r="J382" t="str">
            <v>KUTALIMAN</v>
          </cell>
          <cell r="K382" t="str">
            <v>002</v>
          </cell>
          <cell r="L382" t="str">
            <v>001</v>
          </cell>
          <cell r="M382" t="str">
            <v>RT 02 RW 01</v>
          </cell>
        </row>
        <row r="383">
          <cell r="B383" t="str">
            <v>3302235209160003</v>
          </cell>
          <cell r="C383"/>
          <cell r="D383"/>
          <cell r="E383" t="str">
            <v>3302232502150002</v>
          </cell>
          <cell r="F383"/>
          <cell r="G383"/>
          <cell r="H383" t="str">
            <v>AZKIA NABILA ADHA</v>
          </cell>
          <cell r="I383"/>
          <cell r="J383" t="str">
            <v>KUTALIMAN</v>
          </cell>
          <cell r="K383" t="str">
            <v>002</v>
          </cell>
          <cell r="L383" t="str">
            <v>001</v>
          </cell>
          <cell r="M383" t="str">
            <v>RT 02 RW 01</v>
          </cell>
        </row>
        <row r="384">
          <cell r="B384" t="str">
            <v>3302231802680006</v>
          </cell>
          <cell r="C384"/>
          <cell r="D384"/>
          <cell r="E384" t="str">
            <v>3302232707150006</v>
          </cell>
          <cell r="F384"/>
          <cell r="G384"/>
          <cell r="H384" t="str">
            <v>TEGUH PURBAYA</v>
          </cell>
          <cell r="I384"/>
          <cell r="J384" t="str">
            <v>KUTALIMAN</v>
          </cell>
          <cell r="K384" t="str">
            <v>002</v>
          </cell>
          <cell r="L384" t="str">
            <v>001</v>
          </cell>
          <cell r="M384" t="str">
            <v>RT 02 RW 01</v>
          </cell>
        </row>
        <row r="385">
          <cell r="B385" t="str">
            <v>3303015507800006</v>
          </cell>
          <cell r="C385"/>
          <cell r="D385"/>
          <cell r="E385" t="str">
            <v>3302232707150006</v>
          </cell>
          <cell r="F385"/>
          <cell r="G385"/>
          <cell r="H385" t="str">
            <v>ASTUTI</v>
          </cell>
          <cell r="I385"/>
          <cell r="J385" t="str">
            <v>KUTALIMAN</v>
          </cell>
          <cell r="K385" t="str">
            <v>002</v>
          </cell>
          <cell r="L385" t="str">
            <v>001</v>
          </cell>
          <cell r="M385" t="str">
            <v>RT 02 RW 01</v>
          </cell>
        </row>
        <row r="386">
          <cell r="B386" t="str">
            <v>3303015107130001</v>
          </cell>
          <cell r="C386"/>
          <cell r="D386"/>
          <cell r="E386" t="str">
            <v>3302232707150006</v>
          </cell>
          <cell r="F386"/>
          <cell r="G386"/>
          <cell r="H386" t="str">
            <v>HANNA KHAIRUNNISA</v>
          </cell>
          <cell r="I386"/>
          <cell r="J386" t="str">
            <v>KUTALIMAN</v>
          </cell>
          <cell r="K386" t="str">
            <v>002</v>
          </cell>
          <cell r="L386" t="str">
            <v>001</v>
          </cell>
          <cell r="M386" t="str">
            <v>RT 02 RW 01</v>
          </cell>
        </row>
        <row r="387">
          <cell r="B387" t="str">
            <v>3302231610850003</v>
          </cell>
          <cell r="C387"/>
          <cell r="D387"/>
          <cell r="E387" t="str">
            <v>3302232707150010</v>
          </cell>
          <cell r="F387"/>
          <cell r="G387"/>
          <cell r="H387" t="str">
            <v>KORIB</v>
          </cell>
          <cell r="I387"/>
          <cell r="J387" t="str">
            <v>KUTALIMAN</v>
          </cell>
          <cell r="K387" t="str">
            <v>002</v>
          </cell>
          <cell r="L387" t="str">
            <v>001</v>
          </cell>
          <cell r="M387" t="str">
            <v>RT 02 RW 01</v>
          </cell>
        </row>
        <row r="388">
          <cell r="B388" t="str">
            <v>3302235004860002</v>
          </cell>
          <cell r="C388"/>
          <cell r="D388"/>
          <cell r="E388" t="str">
            <v>3302232707150010</v>
          </cell>
          <cell r="F388"/>
          <cell r="G388"/>
          <cell r="H388" t="str">
            <v>WINARSIH</v>
          </cell>
          <cell r="I388"/>
          <cell r="J388" t="str">
            <v>KUTALIMAN</v>
          </cell>
          <cell r="K388" t="str">
            <v>002</v>
          </cell>
          <cell r="L388" t="str">
            <v>001</v>
          </cell>
          <cell r="M388" t="str">
            <v>RT 02 RW 01</v>
          </cell>
        </row>
        <row r="389">
          <cell r="B389" t="str">
            <v>3302231012150001</v>
          </cell>
          <cell r="C389"/>
          <cell r="D389"/>
          <cell r="E389" t="str">
            <v>3302232707150010</v>
          </cell>
          <cell r="F389"/>
          <cell r="G389"/>
          <cell r="H389" t="str">
            <v>SAHAL MAHFUDZ GHAZALI</v>
          </cell>
          <cell r="I389"/>
          <cell r="J389" t="str">
            <v>KUTALIMAN</v>
          </cell>
          <cell r="K389" t="str">
            <v>002</v>
          </cell>
          <cell r="L389" t="str">
            <v>001</v>
          </cell>
          <cell r="M389" t="str">
            <v>RT 02 RW 01</v>
          </cell>
        </row>
        <row r="390">
          <cell r="B390" t="str">
            <v>3302230609860005</v>
          </cell>
          <cell r="C390"/>
          <cell r="D390"/>
          <cell r="E390" t="str">
            <v>3302232801130003</v>
          </cell>
          <cell r="F390"/>
          <cell r="G390"/>
          <cell r="H390" t="str">
            <v>CEWI MARYOKI</v>
          </cell>
          <cell r="I390"/>
          <cell r="J390" t="str">
            <v>KUTALIMAN</v>
          </cell>
          <cell r="K390" t="str">
            <v>002</v>
          </cell>
          <cell r="L390" t="str">
            <v>001</v>
          </cell>
          <cell r="M390" t="str">
            <v>RT 02 RW 01</v>
          </cell>
        </row>
        <row r="391">
          <cell r="B391" t="str">
            <v>3302236711940001</v>
          </cell>
          <cell r="C391"/>
          <cell r="D391"/>
          <cell r="E391" t="str">
            <v>3302232801130003</v>
          </cell>
          <cell r="F391"/>
          <cell r="G391"/>
          <cell r="H391" t="str">
            <v>SITI KUSNENI</v>
          </cell>
          <cell r="I391"/>
          <cell r="J391" t="str">
            <v>KUTALIMAN</v>
          </cell>
          <cell r="K391" t="str">
            <v>002</v>
          </cell>
          <cell r="L391" t="str">
            <v>001</v>
          </cell>
          <cell r="M391" t="str">
            <v>RT 02 RW 01</v>
          </cell>
        </row>
        <row r="392">
          <cell r="B392" t="str">
            <v>3302235403130002</v>
          </cell>
          <cell r="C392"/>
          <cell r="D392"/>
          <cell r="E392" t="str">
            <v>3302232801130003</v>
          </cell>
          <cell r="F392"/>
          <cell r="G392"/>
          <cell r="H392" t="str">
            <v>KEYLA SELFIANA FANISA</v>
          </cell>
          <cell r="I392"/>
          <cell r="J392" t="str">
            <v>KUTALIMAN</v>
          </cell>
          <cell r="K392" t="str">
            <v>002</v>
          </cell>
          <cell r="L392" t="str">
            <v>001</v>
          </cell>
          <cell r="M392" t="str">
            <v>RT 02 RW 01</v>
          </cell>
        </row>
        <row r="393">
          <cell r="B393" t="str">
            <v>3302236411150001</v>
          </cell>
          <cell r="C393"/>
          <cell r="D393"/>
          <cell r="E393" t="str">
            <v>3302232801130003</v>
          </cell>
          <cell r="F393"/>
          <cell r="G393"/>
          <cell r="H393" t="str">
            <v>AIDAN QUENTIN HAMIZAN</v>
          </cell>
          <cell r="I393"/>
          <cell r="J393" t="str">
            <v>KUTALIMAN</v>
          </cell>
          <cell r="K393" t="str">
            <v>002</v>
          </cell>
          <cell r="L393" t="str">
            <v>001</v>
          </cell>
          <cell r="M393" t="str">
            <v>RT 02 RW 01</v>
          </cell>
        </row>
        <row r="394">
          <cell r="B394" t="str">
            <v>3302230308780001</v>
          </cell>
          <cell r="C394"/>
          <cell r="D394"/>
          <cell r="E394" t="str">
            <v>3302232903080003</v>
          </cell>
          <cell r="F394"/>
          <cell r="G394"/>
          <cell r="H394" t="str">
            <v>MUSRIYADI</v>
          </cell>
          <cell r="I394"/>
          <cell r="J394" t="str">
            <v>KUTALIMAN</v>
          </cell>
          <cell r="K394" t="str">
            <v>002</v>
          </cell>
          <cell r="L394" t="str">
            <v>001</v>
          </cell>
          <cell r="M394" t="str">
            <v>RT 02 RW 01</v>
          </cell>
        </row>
        <row r="395">
          <cell r="B395" t="str">
            <v>3302236508820003</v>
          </cell>
          <cell r="C395"/>
          <cell r="D395"/>
          <cell r="E395" t="str">
            <v>3302232903080003</v>
          </cell>
          <cell r="F395"/>
          <cell r="G395"/>
          <cell r="H395" t="str">
            <v>KARTINAH UMIDA KHOSIYATI</v>
          </cell>
          <cell r="I395"/>
          <cell r="J395" t="str">
            <v>KUTALIMAN</v>
          </cell>
          <cell r="K395" t="str">
            <v>002</v>
          </cell>
          <cell r="L395" t="str">
            <v>001</v>
          </cell>
          <cell r="M395" t="str">
            <v>RT 02 RW 01</v>
          </cell>
        </row>
        <row r="396">
          <cell r="B396" t="str">
            <v>3302232809020001</v>
          </cell>
          <cell r="C396"/>
          <cell r="D396"/>
          <cell r="E396" t="str">
            <v>3302232903080003</v>
          </cell>
          <cell r="F396"/>
          <cell r="G396"/>
          <cell r="H396" t="str">
            <v>RIZKI RIFA'I IMAN SYAH PUTRA</v>
          </cell>
          <cell r="I396"/>
          <cell r="J396" t="str">
            <v>KUTALIMAN</v>
          </cell>
          <cell r="K396" t="str">
            <v>002</v>
          </cell>
          <cell r="L396" t="str">
            <v>001</v>
          </cell>
          <cell r="M396" t="str">
            <v>RT 02 RW 01</v>
          </cell>
        </row>
        <row r="397">
          <cell r="B397" t="str">
            <v>3302235305080003</v>
          </cell>
          <cell r="C397"/>
          <cell r="D397"/>
          <cell r="E397" t="str">
            <v>3302232903080003</v>
          </cell>
          <cell r="F397"/>
          <cell r="G397"/>
          <cell r="H397" t="str">
            <v>OFI ANDRE KHOIRUNIZA</v>
          </cell>
          <cell r="I397"/>
          <cell r="J397" t="str">
            <v>KUTALIMAN</v>
          </cell>
          <cell r="K397" t="str">
            <v>002</v>
          </cell>
          <cell r="L397" t="str">
            <v>001</v>
          </cell>
          <cell r="M397" t="str">
            <v>RT 02 RW 01</v>
          </cell>
        </row>
        <row r="398">
          <cell r="B398" t="str">
            <v>3302231909800002</v>
          </cell>
          <cell r="C398"/>
          <cell r="D398"/>
          <cell r="E398" t="str">
            <v>3302232910120003</v>
          </cell>
          <cell r="F398"/>
          <cell r="G398"/>
          <cell r="H398" t="str">
            <v>DARTO HANDOYO</v>
          </cell>
          <cell r="I398"/>
          <cell r="J398" t="str">
            <v>KUTALIMAN</v>
          </cell>
          <cell r="K398" t="str">
            <v>003</v>
          </cell>
          <cell r="L398" t="str">
            <v>001</v>
          </cell>
          <cell r="M398" t="str">
            <v>RT 03 RW 01</v>
          </cell>
        </row>
        <row r="399">
          <cell r="B399" t="str">
            <v>3302236907830002</v>
          </cell>
          <cell r="C399"/>
          <cell r="D399"/>
          <cell r="E399" t="str">
            <v>3302232910120003</v>
          </cell>
          <cell r="F399"/>
          <cell r="G399"/>
          <cell r="H399" t="str">
            <v>SITI ASIYAH</v>
          </cell>
          <cell r="I399"/>
          <cell r="J399" t="str">
            <v>KUTALIMAN</v>
          </cell>
          <cell r="K399" t="str">
            <v>003</v>
          </cell>
          <cell r="L399" t="str">
            <v>001</v>
          </cell>
          <cell r="M399" t="str">
            <v>RT 03 RW 01</v>
          </cell>
        </row>
        <row r="400">
          <cell r="B400" t="str">
            <v>3302235210120001</v>
          </cell>
          <cell r="C400"/>
          <cell r="D400"/>
          <cell r="E400" t="str">
            <v>3302232910120003</v>
          </cell>
          <cell r="F400"/>
          <cell r="G400"/>
          <cell r="H400" t="str">
            <v>NASYWA KEYLA PUTRI</v>
          </cell>
          <cell r="I400"/>
          <cell r="J400" t="str">
            <v>KUTALIMAN</v>
          </cell>
          <cell r="K400" t="str">
            <v>003</v>
          </cell>
          <cell r="L400" t="str">
            <v>001</v>
          </cell>
          <cell r="M400" t="str">
            <v>RT 03 RW 01</v>
          </cell>
        </row>
        <row r="401">
          <cell r="B401" t="str">
            <v>3302230910810003</v>
          </cell>
          <cell r="C401"/>
          <cell r="D401"/>
          <cell r="E401" t="str">
            <v>3302230109060008</v>
          </cell>
          <cell r="F401"/>
          <cell r="G401"/>
          <cell r="H401" t="str">
            <v>JENAL</v>
          </cell>
          <cell r="I401"/>
          <cell r="J401" t="str">
            <v>KUTALIMAN</v>
          </cell>
          <cell r="K401" t="str">
            <v>003</v>
          </cell>
          <cell r="L401" t="str">
            <v>001</v>
          </cell>
          <cell r="M401" t="str">
            <v>RT 03 RW 01</v>
          </cell>
        </row>
        <row r="402">
          <cell r="B402" t="str">
            <v>3302236008830004</v>
          </cell>
          <cell r="C402"/>
          <cell r="D402"/>
          <cell r="E402" t="str">
            <v>3302230109060008</v>
          </cell>
          <cell r="F402"/>
          <cell r="G402"/>
          <cell r="H402" t="str">
            <v>WINARTI</v>
          </cell>
          <cell r="I402"/>
          <cell r="J402" t="str">
            <v>KUTALIMAN</v>
          </cell>
          <cell r="K402" t="str">
            <v>003</v>
          </cell>
          <cell r="L402" t="str">
            <v>001</v>
          </cell>
          <cell r="M402" t="str">
            <v>RT 03 RW 01</v>
          </cell>
        </row>
        <row r="403">
          <cell r="B403" t="str">
            <v>3302230305120001</v>
          </cell>
          <cell r="C403"/>
          <cell r="D403"/>
          <cell r="E403" t="str">
            <v>3302230109060008</v>
          </cell>
          <cell r="F403"/>
          <cell r="G403"/>
          <cell r="H403" t="str">
            <v>RESTU HAIKAL ZIAN PERMANA</v>
          </cell>
          <cell r="I403"/>
          <cell r="J403" t="str">
            <v>KUTALIMAN</v>
          </cell>
          <cell r="K403" t="str">
            <v>003</v>
          </cell>
          <cell r="L403" t="str">
            <v>001</v>
          </cell>
          <cell r="M403" t="str">
            <v>RT 03 RW 01</v>
          </cell>
        </row>
        <row r="404">
          <cell r="B404" t="str">
            <v>3302232601060001</v>
          </cell>
          <cell r="C404"/>
          <cell r="D404"/>
          <cell r="E404" t="str">
            <v>3302230109060008</v>
          </cell>
          <cell r="F404"/>
          <cell r="G404"/>
          <cell r="H404" t="str">
            <v>RASYA AGUNG DIMAS PERMANA</v>
          </cell>
          <cell r="I404"/>
          <cell r="J404" t="str">
            <v>KUTALIMAN</v>
          </cell>
          <cell r="K404" t="str">
            <v>003</v>
          </cell>
          <cell r="L404" t="str">
            <v>001</v>
          </cell>
          <cell r="M404" t="str">
            <v>RT 03 RW 01</v>
          </cell>
        </row>
        <row r="405">
          <cell r="B405" t="str">
            <v>3302230408760003</v>
          </cell>
          <cell r="C405"/>
          <cell r="D405"/>
          <cell r="E405" t="str">
            <v>3302230301110003</v>
          </cell>
          <cell r="F405"/>
          <cell r="G405"/>
          <cell r="H405" t="str">
            <v>SUBYANTORO</v>
          </cell>
          <cell r="I405"/>
          <cell r="J405" t="str">
            <v>KUTALIMAN</v>
          </cell>
          <cell r="K405" t="str">
            <v>003</v>
          </cell>
          <cell r="L405" t="str">
            <v>001</v>
          </cell>
          <cell r="M405" t="str">
            <v>RT 03 RW 01</v>
          </cell>
        </row>
        <row r="406">
          <cell r="B406" t="str">
            <v>3302232505100001</v>
          </cell>
          <cell r="C406"/>
          <cell r="D406"/>
          <cell r="E406" t="str">
            <v>3302230301110003</v>
          </cell>
          <cell r="F406"/>
          <cell r="G406"/>
          <cell r="H406" t="str">
            <v>NASA AKMAL PRATAMA</v>
          </cell>
          <cell r="I406"/>
          <cell r="J406" t="str">
            <v>KUTALIMAN</v>
          </cell>
          <cell r="K406" t="str">
            <v>003</v>
          </cell>
          <cell r="L406" t="str">
            <v>001</v>
          </cell>
          <cell r="M406" t="str">
            <v>RT 03 RW 01</v>
          </cell>
        </row>
        <row r="407">
          <cell r="B407" t="str">
            <v>3302236508770003</v>
          </cell>
          <cell r="C407"/>
          <cell r="D407"/>
          <cell r="E407" t="str">
            <v>3302230305120001</v>
          </cell>
          <cell r="F407"/>
          <cell r="G407"/>
          <cell r="H407" t="str">
            <v>NUNUNG ERAWATI SETIAWAN</v>
          </cell>
          <cell r="I407"/>
          <cell r="J407" t="str">
            <v>KUTALIMAN</v>
          </cell>
          <cell r="K407" t="str">
            <v>003</v>
          </cell>
          <cell r="L407" t="str">
            <v>001</v>
          </cell>
          <cell r="M407" t="str">
            <v>RT 03 RW 01</v>
          </cell>
        </row>
        <row r="408">
          <cell r="B408" t="str">
            <v>3302232306080003</v>
          </cell>
          <cell r="C408"/>
          <cell r="D408"/>
          <cell r="E408" t="str">
            <v>3302230305120001</v>
          </cell>
          <cell r="F408"/>
          <cell r="G408"/>
          <cell r="H408" t="str">
            <v>NAZRIL ATHALLAH TAMAM</v>
          </cell>
          <cell r="I408"/>
          <cell r="J408" t="str">
            <v>KUTALIMAN</v>
          </cell>
          <cell r="K408" t="str">
            <v>003</v>
          </cell>
          <cell r="L408" t="str">
            <v>001</v>
          </cell>
          <cell r="M408" t="str">
            <v>RT 03 RW 01</v>
          </cell>
        </row>
        <row r="409">
          <cell r="B409" t="str">
            <v>3302233011770003</v>
          </cell>
          <cell r="C409"/>
          <cell r="D409"/>
          <cell r="E409" t="str">
            <v>3302230305120005</v>
          </cell>
          <cell r="F409"/>
          <cell r="G409"/>
          <cell r="H409" t="str">
            <v xml:space="preserve">NASOR </v>
          </cell>
          <cell r="I409"/>
          <cell r="J409" t="str">
            <v>KUTALIMAN</v>
          </cell>
          <cell r="K409" t="str">
            <v>003</v>
          </cell>
          <cell r="L409" t="str">
            <v>001</v>
          </cell>
          <cell r="M409" t="str">
            <v>RT 03 RW 01</v>
          </cell>
        </row>
        <row r="410">
          <cell r="B410" t="str">
            <v>3302233112660050</v>
          </cell>
          <cell r="C410"/>
          <cell r="D410"/>
          <cell r="E410" t="str">
            <v>3302230310060005</v>
          </cell>
          <cell r="F410"/>
          <cell r="G410"/>
          <cell r="H410" t="str">
            <v>SUROSO</v>
          </cell>
          <cell r="I410"/>
          <cell r="J410" t="str">
            <v>KUTALIMAN</v>
          </cell>
          <cell r="K410" t="str">
            <v>003</v>
          </cell>
          <cell r="L410" t="str">
            <v>001</v>
          </cell>
          <cell r="M410" t="str">
            <v>RT 03 RW 01</v>
          </cell>
        </row>
        <row r="411">
          <cell r="B411" t="str">
            <v>3302236405700001</v>
          </cell>
          <cell r="C411"/>
          <cell r="D411"/>
          <cell r="E411" t="str">
            <v>3302230310060005</v>
          </cell>
          <cell r="F411"/>
          <cell r="G411"/>
          <cell r="H411" t="str">
            <v>LASMINI</v>
          </cell>
          <cell r="I411"/>
          <cell r="J411" t="str">
            <v>KUTALIMAN</v>
          </cell>
          <cell r="K411" t="str">
            <v>003</v>
          </cell>
          <cell r="L411" t="str">
            <v>001</v>
          </cell>
          <cell r="M411" t="str">
            <v>RT 03 RW 01</v>
          </cell>
        </row>
        <row r="412">
          <cell r="B412" t="str">
            <v>3302236107040002</v>
          </cell>
          <cell r="C412"/>
          <cell r="D412"/>
          <cell r="E412" t="str">
            <v>3302230310060005</v>
          </cell>
          <cell r="F412"/>
          <cell r="G412"/>
          <cell r="H412" t="str">
            <v>SANIA NURLITA</v>
          </cell>
          <cell r="I412"/>
          <cell r="J412" t="str">
            <v>KUTALIMAN</v>
          </cell>
          <cell r="K412" t="str">
            <v>003</v>
          </cell>
          <cell r="L412" t="str">
            <v>001</v>
          </cell>
          <cell r="M412" t="str">
            <v>RT 03 RW 01</v>
          </cell>
        </row>
        <row r="413">
          <cell r="B413" t="str">
            <v>3302236710020002</v>
          </cell>
          <cell r="C413"/>
          <cell r="D413"/>
          <cell r="E413" t="str">
            <v>3302230310060005</v>
          </cell>
          <cell r="F413"/>
          <cell r="G413"/>
          <cell r="H413" t="str">
            <v>NUR HANIFAH</v>
          </cell>
          <cell r="I413"/>
          <cell r="J413" t="str">
            <v>KUTALIMAN</v>
          </cell>
          <cell r="K413" t="str">
            <v>003</v>
          </cell>
          <cell r="L413" t="str">
            <v>001</v>
          </cell>
          <cell r="M413" t="str">
            <v>RT 03 RW 01</v>
          </cell>
        </row>
        <row r="414">
          <cell r="B414" t="str">
            <v>3320142805950001</v>
          </cell>
          <cell r="C414"/>
          <cell r="D414"/>
          <cell r="E414" t="str">
            <v>3302230310060005</v>
          </cell>
          <cell r="F414"/>
          <cell r="G414"/>
          <cell r="H414" t="str">
            <v>USMAN ARIF HIDAYAT</v>
          </cell>
          <cell r="I414"/>
          <cell r="J414" t="str">
            <v>KUTALIMAN</v>
          </cell>
          <cell r="K414" t="str">
            <v>003</v>
          </cell>
          <cell r="L414" t="str">
            <v>001</v>
          </cell>
          <cell r="M414" t="str">
            <v>RT 03 RW 01</v>
          </cell>
        </row>
        <row r="415">
          <cell r="B415" t="str">
            <v>3302232006750003</v>
          </cell>
          <cell r="C415"/>
          <cell r="D415"/>
          <cell r="E415" t="str">
            <v>3302230310060014</v>
          </cell>
          <cell r="F415"/>
          <cell r="G415"/>
          <cell r="H415" t="str">
            <v>DARONO</v>
          </cell>
          <cell r="I415"/>
          <cell r="J415" t="str">
            <v>KUTALIMAN</v>
          </cell>
          <cell r="K415" t="str">
            <v>003</v>
          </cell>
          <cell r="L415" t="str">
            <v>001</v>
          </cell>
          <cell r="M415" t="str">
            <v>RT 03 RW 01</v>
          </cell>
        </row>
        <row r="416">
          <cell r="B416" t="str">
            <v>3302235508770001</v>
          </cell>
          <cell r="C416"/>
          <cell r="D416"/>
          <cell r="E416" t="str">
            <v>3302230310060014</v>
          </cell>
          <cell r="F416"/>
          <cell r="G416"/>
          <cell r="H416" t="str">
            <v>SUKATI</v>
          </cell>
          <cell r="I416"/>
          <cell r="J416" t="str">
            <v>KUTALIMAN</v>
          </cell>
          <cell r="K416" t="str">
            <v>003</v>
          </cell>
          <cell r="L416" t="str">
            <v>001</v>
          </cell>
          <cell r="M416" t="str">
            <v>RT 03 RW 01</v>
          </cell>
        </row>
        <row r="417">
          <cell r="B417" t="str">
            <v>3302231701030003</v>
          </cell>
          <cell r="C417"/>
          <cell r="D417"/>
          <cell r="E417" t="str">
            <v>3302230310060014</v>
          </cell>
          <cell r="F417"/>
          <cell r="G417"/>
          <cell r="H417" t="str">
            <v>RIFAL BAKHTIAR</v>
          </cell>
          <cell r="I417"/>
          <cell r="J417" t="str">
            <v>KUTALIMAN</v>
          </cell>
          <cell r="K417" t="str">
            <v>003</v>
          </cell>
          <cell r="L417" t="str">
            <v>001</v>
          </cell>
          <cell r="M417" t="str">
            <v>RT 03 RW 01</v>
          </cell>
        </row>
        <row r="418">
          <cell r="B418" t="str">
            <v>3302236101130002</v>
          </cell>
          <cell r="C418"/>
          <cell r="D418"/>
          <cell r="E418" t="str">
            <v>3302230310060014</v>
          </cell>
          <cell r="F418"/>
          <cell r="G418"/>
          <cell r="H418" t="str">
            <v>SYAKILA MAULIDA</v>
          </cell>
          <cell r="I418"/>
          <cell r="J418" t="str">
            <v>KUTALIMAN</v>
          </cell>
          <cell r="K418" t="str">
            <v>003</v>
          </cell>
          <cell r="L418" t="str">
            <v>001</v>
          </cell>
          <cell r="M418" t="str">
            <v>RT 03 RW 01</v>
          </cell>
        </row>
        <row r="419">
          <cell r="B419" t="str">
            <v>3302235401780002</v>
          </cell>
          <cell r="C419"/>
          <cell r="D419"/>
          <cell r="E419" t="str">
            <v>3302230310070005</v>
          </cell>
          <cell r="F419"/>
          <cell r="G419"/>
          <cell r="H419" t="str">
            <v>SITI ROKHIMAH</v>
          </cell>
          <cell r="I419"/>
          <cell r="J419" t="str">
            <v>KUTALIMAN</v>
          </cell>
          <cell r="K419" t="str">
            <v>003</v>
          </cell>
          <cell r="L419" t="str">
            <v>001</v>
          </cell>
          <cell r="M419" t="str">
            <v>RT 03 RW 01</v>
          </cell>
        </row>
        <row r="420">
          <cell r="B420" t="str">
            <v>3302232710690001</v>
          </cell>
          <cell r="C420"/>
          <cell r="D420"/>
          <cell r="E420" t="str">
            <v>3302230310070005</v>
          </cell>
          <cell r="F420"/>
          <cell r="G420"/>
          <cell r="H420" t="str">
            <v>HADI SUSANTO</v>
          </cell>
          <cell r="I420"/>
          <cell r="J420" t="str">
            <v>KUTALIMAN</v>
          </cell>
          <cell r="K420" t="str">
            <v>003</v>
          </cell>
          <cell r="L420" t="str">
            <v>001</v>
          </cell>
          <cell r="M420" t="str">
            <v>RT 03 RW 01</v>
          </cell>
        </row>
        <row r="421">
          <cell r="B421" t="str">
            <v>3302234107030003</v>
          </cell>
          <cell r="C421"/>
          <cell r="D421"/>
          <cell r="E421" t="str">
            <v>3302230310070005</v>
          </cell>
          <cell r="F421"/>
          <cell r="G421"/>
          <cell r="H421" t="str">
            <v>AULIA FITRIANISA</v>
          </cell>
          <cell r="I421"/>
          <cell r="J421" t="str">
            <v>KUTALIMAN</v>
          </cell>
          <cell r="K421" t="str">
            <v>003</v>
          </cell>
          <cell r="L421" t="str">
            <v>001</v>
          </cell>
          <cell r="M421" t="str">
            <v>RT 03 RW 01</v>
          </cell>
        </row>
        <row r="422">
          <cell r="B422" t="str">
            <v>3302232405770002</v>
          </cell>
          <cell r="C422"/>
          <cell r="D422"/>
          <cell r="E422" t="str">
            <v>3302230403090003</v>
          </cell>
          <cell r="F422"/>
          <cell r="G422"/>
          <cell r="H422" t="str">
            <v>AKHMAD SAID NGISOMUDIN</v>
          </cell>
          <cell r="I422"/>
          <cell r="J422" t="str">
            <v>KUTALIMAN</v>
          </cell>
          <cell r="K422" t="str">
            <v>003</v>
          </cell>
          <cell r="L422" t="str">
            <v>001</v>
          </cell>
          <cell r="M422" t="str">
            <v>RT 03 RW 01</v>
          </cell>
        </row>
        <row r="423">
          <cell r="B423" t="str">
            <v>3302231302830003</v>
          </cell>
          <cell r="C423"/>
          <cell r="D423"/>
          <cell r="E423" t="str">
            <v>3302230405120007</v>
          </cell>
          <cell r="F423"/>
          <cell r="G423"/>
          <cell r="H423" t="str">
            <v>SUBIYANTORO</v>
          </cell>
          <cell r="I423"/>
          <cell r="J423" t="str">
            <v>KUTALIMAN</v>
          </cell>
          <cell r="K423" t="str">
            <v>003</v>
          </cell>
          <cell r="L423" t="str">
            <v>001</v>
          </cell>
          <cell r="M423" t="str">
            <v>RT 03 RW 01</v>
          </cell>
        </row>
        <row r="424">
          <cell r="B424" t="str">
            <v>3302235307950008</v>
          </cell>
          <cell r="C424"/>
          <cell r="D424"/>
          <cell r="E424" t="str">
            <v>3302230405120007</v>
          </cell>
          <cell r="F424"/>
          <cell r="G424"/>
          <cell r="H424" t="str">
            <v>TITIS JUNIATI</v>
          </cell>
          <cell r="I424"/>
          <cell r="J424" t="str">
            <v>KUTALIMAN</v>
          </cell>
          <cell r="K424" t="str">
            <v>003</v>
          </cell>
          <cell r="L424" t="str">
            <v>001</v>
          </cell>
          <cell r="M424" t="str">
            <v>RT 03 RW 01</v>
          </cell>
        </row>
        <row r="425">
          <cell r="B425" t="str">
            <v>3302235808120001</v>
          </cell>
          <cell r="C425"/>
          <cell r="D425"/>
          <cell r="E425" t="str">
            <v>3302230405120007</v>
          </cell>
          <cell r="F425"/>
          <cell r="G425"/>
          <cell r="H425" t="str">
            <v>WINDA FITRIANI</v>
          </cell>
          <cell r="I425"/>
          <cell r="J425" t="str">
            <v>KUTALIMAN</v>
          </cell>
          <cell r="K425" t="str">
            <v>003</v>
          </cell>
          <cell r="L425" t="str">
            <v>001</v>
          </cell>
          <cell r="M425" t="str">
            <v>RT 03 RW 01</v>
          </cell>
        </row>
        <row r="426">
          <cell r="B426" t="str">
            <v>3302221903930001</v>
          </cell>
          <cell r="C426"/>
          <cell r="D426"/>
          <cell r="E426" t="str">
            <v>3302230407140002</v>
          </cell>
          <cell r="F426"/>
          <cell r="G426"/>
          <cell r="H426" t="str">
            <v>ANDI HIDAYAT</v>
          </cell>
          <cell r="I426"/>
          <cell r="J426" t="str">
            <v>KUTALIMAN</v>
          </cell>
          <cell r="K426" t="str">
            <v>003</v>
          </cell>
          <cell r="L426" t="str">
            <v>001</v>
          </cell>
          <cell r="M426" t="str">
            <v>RT 03 RW 01</v>
          </cell>
        </row>
        <row r="427">
          <cell r="B427" t="str">
            <v>3302235605950003</v>
          </cell>
          <cell r="C427"/>
          <cell r="D427"/>
          <cell r="E427" t="str">
            <v>3302230407140002</v>
          </cell>
          <cell r="F427"/>
          <cell r="G427"/>
          <cell r="H427" t="str">
            <v>ANINDYA NORMALITASARI</v>
          </cell>
          <cell r="I427"/>
          <cell r="J427" t="str">
            <v>KUTALIMAN</v>
          </cell>
          <cell r="K427" t="str">
            <v>003</v>
          </cell>
          <cell r="L427" t="str">
            <v>001</v>
          </cell>
          <cell r="M427" t="str">
            <v>RT 03 RW 01</v>
          </cell>
        </row>
        <row r="428">
          <cell r="B428" t="str">
            <v>3302231709140001</v>
          </cell>
          <cell r="C428"/>
          <cell r="D428"/>
          <cell r="E428" t="str">
            <v>3302230407140002</v>
          </cell>
          <cell r="F428"/>
          <cell r="G428"/>
          <cell r="H428" t="str">
            <v>ARDAN ALFATH</v>
          </cell>
          <cell r="I428"/>
          <cell r="J428" t="str">
            <v>KUTALIMAN</v>
          </cell>
          <cell r="K428" t="str">
            <v>003</v>
          </cell>
          <cell r="L428" t="str">
            <v>001</v>
          </cell>
          <cell r="M428" t="str">
            <v>RT 03 RW 01</v>
          </cell>
        </row>
        <row r="429">
          <cell r="B429" t="str">
            <v>3302236510160003</v>
          </cell>
          <cell r="C429"/>
          <cell r="D429"/>
          <cell r="E429" t="str">
            <v>3302230407140002</v>
          </cell>
          <cell r="F429"/>
          <cell r="G429"/>
          <cell r="H429" t="str">
            <v>AINARA RESPATI</v>
          </cell>
          <cell r="I429"/>
          <cell r="J429" t="str">
            <v>KUTALIMAN</v>
          </cell>
          <cell r="K429" t="str">
            <v>003</v>
          </cell>
          <cell r="L429" t="str">
            <v>001</v>
          </cell>
          <cell r="M429" t="str">
            <v>RT 03 RW 01</v>
          </cell>
        </row>
        <row r="430">
          <cell r="B430" t="str">
            <v>3302230909740002</v>
          </cell>
          <cell r="C430"/>
          <cell r="D430"/>
          <cell r="E430" t="str">
            <v>3302230505110001</v>
          </cell>
          <cell r="F430"/>
          <cell r="G430"/>
          <cell r="H430" t="str">
            <v>AGUS PRIYANTO</v>
          </cell>
          <cell r="I430"/>
          <cell r="J430" t="str">
            <v>KUTALIMAN</v>
          </cell>
          <cell r="K430" t="str">
            <v>003</v>
          </cell>
          <cell r="L430" t="str">
            <v>001</v>
          </cell>
          <cell r="M430" t="str">
            <v>RT 03 RW 01</v>
          </cell>
        </row>
        <row r="431">
          <cell r="B431" t="str">
            <v>3302234704790002</v>
          </cell>
          <cell r="C431"/>
          <cell r="D431"/>
          <cell r="E431" t="str">
            <v>3302230505110001</v>
          </cell>
          <cell r="F431"/>
          <cell r="G431"/>
          <cell r="H431" t="str">
            <v>SITI SANGADAH</v>
          </cell>
          <cell r="I431"/>
          <cell r="J431" t="str">
            <v>KUTALIMAN</v>
          </cell>
          <cell r="K431" t="str">
            <v>003</v>
          </cell>
          <cell r="L431" t="str">
            <v>001</v>
          </cell>
          <cell r="M431" t="str">
            <v>RT 03 RW 01</v>
          </cell>
        </row>
        <row r="432">
          <cell r="B432" t="str">
            <v>3302234401070004</v>
          </cell>
          <cell r="C432"/>
          <cell r="D432"/>
          <cell r="E432" t="str">
            <v>3302230505110001</v>
          </cell>
          <cell r="F432"/>
          <cell r="G432"/>
          <cell r="H432" t="str">
            <v>TRI NUR ASTRI</v>
          </cell>
          <cell r="I432"/>
          <cell r="J432" t="str">
            <v>KUTALIMAN</v>
          </cell>
          <cell r="K432" t="str">
            <v>003</v>
          </cell>
          <cell r="L432" t="str">
            <v>001</v>
          </cell>
          <cell r="M432" t="str">
            <v>RT 03 RW 01</v>
          </cell>
        </row>
        <row r="433">
          <cell r="B433" t="str">
            <v>3302236207030001</v>
          </cell>
          <cell r="C433"/>
          <cell r="D433"/>
          <cell r="E433" t="str">
            <v>3302230505110001</v>
          </cell>
          <cell r="F433"/>
          <cell r="G433"/>
          <cell r="H433" t="str">
            <v>YULIANA AMALIA INAYAH</v>
          </cell>
          <cell r="I433"/>
          <cell r="J433" t="str">
            <v>KUTALIMAN</v>
          </cell>
          <cell r="K433" t="str">
            <v>003</v>
          </cell>
          <cell r="L433" t="str">
            <v>001</v>
          </cell>
          <cell r="M433" t="str">
            <v>RT 03 RW 01</v>
          </cell>
        </row>
        <row r="434">
          <cell r="B434" t="str">
            <v>3302231904560001</v>
          </cell>
          <cell r="C434"/>
          <cell r="D434"/>
          <cell r="E434" t="str">
            <v>3302230509110006</v>
          </cell>
          <cell r="F434"/>
          <cell r="G434"/>
          <cell r="H434" t="str">
            <v>SAEFUDIN</v>
          </cell>
          <cell r="I434"/>
          <cell r="J434" t="str">
            <v>KUTALIMAN</v>
          </cell>
          <cell r="K434" t="str">
            <v>003</v>
          </cell>
          <cell r="L434" t="str">
            <v>001</v>
          </cell>
          <cell r="M434" t="str">
            <v>RT 03 RW 01</v>
          </cell>
        </row>
        <row r="435">
          <cell r="B435" t="str">
            <v>3302237112680072</v>
          </cell>
          <cell r="C435"/>
          <cell r="D435"/>
          <cell r="E435" t="str">
            <v>3302230509110006</v>
          </cell>
          <cell r="F435"/>
          <cell r="G435"/>
          <cell r="H435" t="str">
            <v>TANTI</v>
          </cell>
          <cell r="I435"/>
          <cell r="J435" t="str">
            <v>KUTALIMAN</v>
          </cell>
          <cell r="K435" t="str">
            <v>003</v>
          </cell>
          <cell r="L435" t="str">
            <v>001</v>
          </cell>
          <cell r="M435" t="str">
            <v>RT 03 RW 01</v>
          </cell>
        </row>
        <row r="436">
          <cell r="B436" t="str">
            <v>3302236011000002</v>
          </cell>
          <cell r="C436"/>
          <cell r="D436"/>
          <cell r="E436" t="str">
            <v>3302230509110006</v>
          </cell>
          <cell r="F436"/>
          <cell r="G436"/>
          <cell r="H436" t="str">
            <v>TRISNA AJENG PRATIWI</v>
          </cell>
          <cell r="I436"/>
          <cell r="J436" t="str">
            <v>KUTALIMAN</v>
          </cell>
          <cell r="K436" t="str">
            <v>003</v>
          </cell>
          <cell r="L436" t="str">
            <v>001</v>
          </cell>
          <cell r="M436" t="str">
            <v>RT 03 RW 01</v>
          </cell>
        </row>
        <row r="437">
          <cell r="B437" t="str">
            <v>3302231801840003</v>
          </cell>
          <cell r="C437"/>
          <cell r="D437"/>
          <cell r="E437" t="str">
            <v>3302230510060014</v>
          </cell>
          <cell r="F437"/>
          <cell r="G437"/>
          <cell r="H437" t="str">
            <v>SITO</v>
          </cell>
          <cell r="I437"/>
          <cell r="J437" t="str">
            <v>KUTALIMAN</v>
          </cell>
          <cell r="K437" t="str">
            <v>003</v>
          </cell>
          <cell r="L437" t="str">
            <v>001</v>
          </cell>
          <cell r="M437" t="str">
            <v>RT 03 RW 01</v>
          </cell>
        </row>
        <row r="438">
          <cell r="B438" t="str">
            <v>3175062012850028</v>
          </cell>
          <cell r="C438"/>
          <cell r="D438"/>
          <cell r="E438" t="str">
            <v>3302232310180001</v>
          </cell>
          <cell r="F438"/>
          <cell r="G438"/>
          <cell r="H438" t="str">
            <v>AUFAL ANDRIANTO</v>
          </cell>
          <cell r="I438"/>
          <cell r="J438" t="str">
            <v>KUTALIMAN</v>
          </cell>
          <cell r="K438" t="str">
            <v>003</v>
          </cell>
          <cell r="L438" t="str">
            <v>001</v>
          </cell>
          <cell r="M438" t="str">
            <v>RT 03 RW 01</v>
          </cell>
        </row>
        <row r="439">
          <cell r="B439" t="str">
            <v>3302236703860002</v>
          </cell>
          <cell r="C439"/>
          <cell r="D439"/>
          <cell r="E439" t="str">
            <v>3302230603120003</v>
          </cell>
          <cell r="F439"/>
          <cell r="G439"/>
          <cell r="H439" t="str">
            <v>ROSMAWATI</v>
          </cell>
          <cell r="I439"/>
          <cell r="J439" t="str">
            <v>KUTALIMAN</v>
          </cell>
          <cell r="K439" t="str">
            <v>003</v>
          </cell>
          <cell r="L439" t="str">
            <v>001</v>
          </cell>
          <cell r="M439" t="str">
            <v>RT 03 RW 01</v>
          </cell>
        </row>
        <row r="440">
          <cell r="B440" t="str">
            <v>3302234702080003</v>
          </cell>
          <cell r="C440"/>
          <cell r="D440"/>
          <cell r="E440" t="str">
            <v>3302230603120003</v>
          </cell>
          <cell r="F440"/>
          <cell r="G440"/>
          <cell r="H440" t="str">
            <v>DEVITA PUTRI MAHARANI</v>
          </cell>
          <cell r="I440"/>
          <cell r="J440" t="str">
            <v>KUTALIMAN</v>
          </cell>
          <cell r="K440" t="str">
            <v>003</v>
          </cell>
          <cell r="L440" t="str">
            <v>001</v>
          </cell>
          <cell r="M440" t="str">
            <v>RT 03 RW 01</v>
          </cell>
        </row>
        <row r="441">
          <cell r="B441" t="str">
            <v>3302234601760006</v>
          </cell>
          <cell r="C441"/>
          <cell r="D441"/>
          <cell r="E441" t="str">
            <v>3302230609110004</v>
          </cell>
          <cell r="F441"/>
          <cell r="G441"/>
          <cell r="H441" t="str">
            <v>KUSMIATI</v>
          </cell>
          <cell r="I441"/>
          <cell r="J441" t="str">
            <v>KUTALIMAN</v>
          </cell>
          <cell r="K441" t="str">
            <v>003</v>
          </cell>
          <cell r="L441" t="str">
            <v>001</v>
          </cell>
          <cell r="M441" t="str">
            <v>RT 03 RW 01</v>
          </cell>
        </row>
        <row r="442">
          <cell r="B442" t="str">
            <v>3302171208830002</v>
          </cell>
          <cell r="C442"/>
          <cell r="D442"/>
          <cell r="E442" t="str">
            <v>3302230610140002</v>
          </cell>
          <cell r="F442"/>
          <cell r="G442"/>
          <cell r="H442" t="str">
            <v>TARTO</v>
          </cell>
          <cell r="I442"/>
          <cell r="J442" t="str">
            <v>KUTALIMAN</v>
          </cell>
          <cell r="K442" t="str">
            <v>003</v>
          </cell>
          <cell r="L442" t="str">
            <v>001</v>
          </cell>
          <cell r="M442" t="str">
            <v>RT 03 RW 01</v>
          </cell>
        </row>
        <row r="443">
          <cell r="B443" t="str">
            <v>3302235501860002</v>
          </cell>
          <cell r="C443"/>
          <cell r="D443"/>
          <cell r="E443" t="str">
            <v>3302230610140002</v>
          </cell>
          <cell r="F443"/>
          <cell r="G443"/>
          <cell r="H443" t="str">
            <v>ARI SUSANTI</v>
          </cell>
          <cell r="I443"/>
          <cell r="J443" t="str">
            <v>KUTALIMAN</v>
          </cell>
          <cell r="K443" t="str">
            <v>003</v>
          </cell>
          <cell r="L443" t="str">
            <v>001</v>
          </cell>
          <cell r="M443" t="str">
            <v>RT 03 RW 01</v>
          </cell>
        </row>
        <row r="444">
          <cell r="B444" t="str">
            <v>3302230410140001</v>
          </cell>
          <cell r="C444"/>
          <cell r="D444"/>
          <cell r="E444" t="str">
            <v>3302230610140002</v>
          </cell>
          <cell r="F444"/>
          <cell r="G444"/>
          <cell r="H444" t="str">
            <v>BAGAS RAHAYU PUTRA</v>
          </cell>
          <cell r="I444"/>
          <cell r="J444" t="str">
            <v>KUTALIMAN</v>
          </cell>
          <cell r="K444" t="str">
            <v>003</v>
          </cell>
          <cell r="L444" t="str">
            <v>001</v>
          </cell>
          <cell r="M444" t="str">
            <v>RT 03 RW 01</v>
          </cell>
        </row>
        <row r="445">
          <cell r="B445" t="str">
            <v>3302232708070002</v>
          </cell>
          <cell r="C445"/>
          <cell r="D445"/>
          <cell r="E445" t="str">
            <v>3302230610140002</v>
          </cell>
          <cell r="F445"/>
          <cell r="G445"/>
          <cell r="H445" t="str">
            <v>ARYA AGISTA</v>
          </cell>
          <cell r="I445"/>
          <cell r="J445" t="str">
            <v>KUTALIMAN</v>
          </cell>
          <cell r="K445" t="str">
            <v>003</v>
          </cell>
          <cell r="L445" t="str">
            <v>001</v>
          </cell>
          <cell r="M445" t="str">
            <v>RT 03 RW 01</v>
          </cell>
        </row>
        <row r="446">
          <cell r="B446" t="str">
            <v>3302234703910001</v>
          </cell>
          <cell r="C446"/>
          <cell r="D446"/>
          <cell r="E446" t="str">
            <v>3302231101130002</v>
          </cell>
          <cell r="F446"/>
          <cell r="G446"/>
          <cell r="H446" t="str">
            <v>MARTININGSIH FAUZIAH</v>
          </cell>
          <cell r="I446"/>
          <cell r="J446" t="str">
            <v>KUTALIMAN</v>
          </cell>
          <cell r="K446" t="str">
            <v>003</v>
          </cell>
          <cell r="L446" t="str">
            <v>001</v>
          </cell>
          <cell r="M446" t="str">
            <v>RT 03 RW 01</v>
          </cell>
        </row>
        <row r="447">
          <cell r="B447" t="str">
            <v>3302231004870002</v>
          </cell>
          <cell r="C447"/>
          <cell r="D447"/>
          <cell r="E447" t="str">
            <v>3302231110120004</v>
          </cell>
          <cell r="F447"/>
          <cell r="G447"/>
          <cell r="H447" t="str">
            <v>IBNU PRATOWO SETIAWAN</v>
          </cell>
          <cell r="I447"/>
          <cell r="J447" t="str">
            <v>KUTALIMAN</v>
          </cell>
          <cell r="K447" t="str">
            <v>003</v>
          </cell>
          <cell r="L447" t="str">
            <v>001</v>
          </cell>
          <cell r="M447" t="str">
            <v>RT 03 RW 01</v>
          </cell>
        </row>
        <row r="448">
          <cell r="B448" t="str">
            <v>3302254308900003</v>
          </cell>
          <cell r="C448"/>
          <cell r="D448"/>
          <cell r="E448" t="str">
            <v>3302231110120004</v>
          </cell>
          <cell r="F448"/>
          <cell r="G448"/>
          <cell r="H448" t="str">
            <v>LUKY LUFDWI PUTRI</v>
          </cell>
          <cell r="I448"/>
          <cell r="J448" t="str">
            <v>KUTALIMAN</v>
          </cell>
          <cell r="K448" t="str">
            <v>003</v>
          </cell>
          <cell r="L448" t="str">
            <v>001</v>
          </cell>
          <cell r="M448" t="str">
            <v>RT 03 RW 01</v>
          </cell>
        </row>
        <row r="449">
          <cell r="B449" t="str">
            <v>3302231711650001</v>
          </cell>
          <cell r="C449"/>
          <cell r="D449"/>
          <cell r="E449" t="str">
            <v>3302231304060008</v>
          </cell>
          <cell r="F449"/>
          <cell r="G449"/>
          <cell r="H449" t="str">
            <v>SUGENG</v>
          </cell>
          <cell r="I449"/>
          <cell r="J449" t="str">
            <v>KUTALIMAN</v>
          </cell>
          <cell r="K449" t="str">
            <v>003</v>
          </cell>
          <cell r="L449" t="str">
            <v>001</v>
          </cell>
          <cell r="M449" t="str">
            <v>RT 03 RW 01</v>
          </cell>
        </row>
        <row r="450">
          <cell r="B450" t="str">
            <v>3302235209080002</v>
          </cell>
          <cell r="C450"/>
          <cell r="D450"/>
          <cell r="E450" t="str">
            <v>3302231304060008</v>
          </cell>
          <cell r="F450"/>
          <cell r="G450"/>
          <cell r="H450" t="str">
            <v>HASNA` TSANIATUL NABILA</v>
          </cell>
          <cell r="I450"/>
          <cell r="J450" t="str">
            <v>KUTALIMAN</v>
          </cell>
          <cell r="K450" t="str">
            <v>003</v>
          </cell>
          <cell r="L450" t="str">
            <v>001</v>
          </cell>
          <cell r="M450" t="str">
            <v>RT 03 RW 01</v>
          </cell>
        </row>
        <row r="451">
          <cell r="B451" t="str">
            <v>3302235601750003</v>
          </cell>
          <cell r="C451"/>
          <cell r="D451"/>
          <cell r="E451" t="str">
            <v>3302231304060008</v>
          </cell>
          <cell r="F451"/>
          <cell r="G451"/>
          <cell r="H451" t="str">
            <v>SRIATIN SITI NGALIYAH</v>
          </cell>
          <cell r="I451"/>
          <cell r="J451" t="str">
            <v>KUTALIMAN</v>
          </cell>
          <cell r="K451" t="str">
            <v>003</v>
          </cell>
          <cell r="L451" t="str">
            <v>001</v>
          </cell>
          <cell r="M451" t="str">
            <v>RT 03 RW 01</v>
          </cell>
        </row>
        <row r="452">
          <cell r="B452" t="str">
            <v>3302235702010003</v>
          </cell>
          <cell r="C452"/>
          <cell r="D452"/>
          <cell r="E452" t="str">
            <v>3302231304060008</v>
          </cell>
          <cell r="F452"/>
          <cell r="G452"/>
          <cell r="H452" t="str">
            <v>MA`RIFATUL NUR MALIA</v>
          </cell>
          <cell r="I452"/>
          <cell r="J452" t="str">
            <v>KUTALIMAN</v>
          </cell>
          <cell r="K452" t="str">
            <v>003</v>
          </cell>
          <cell r="L452" t="str">
            <v>001</v>
          </cell>
          <cell r="M452" t="str">
            <v>RT 03 RW 01</v>
          </cell>
        </row>
        <row r="453">
          <cell r="B453" t="str">
            <v>3302232001840004</v>
          </cell>
          <cell r="C453"/>
          <cell r="D453"/>
          <cell r="E453" t="str">
            <v>3302231306130002</v>
          </cell>
          <cell r="F453"/>
          <cell r="G453"/>
          <cell r="H453" t="str">
            <v>DARGIANTO</v>
          </cell>
          <cell r="I453"/>
          <cell r="J453" t="str">
            <v>KUTALIMAN</v>
          </cell>
          <cell r="K453" t="str">
            <v>003</v>
          </cell>
          <cell r="L453" t="str">
            <v>001</v>
          </cell>
          <cell r="M453" t="str">
            <v>RT 03 RW 01</v>
          </cell>
        </row>
        <row r="454">
          <cell r="B454" t="str">
            <v>3302236703860003</v>
          </cell>
          <cell r="C454"/>
          <cell r="D454"/>
          <cell r="E454" t="str">
            <v>3302231306130002</v>
          </cell>
          <cell r="F454"/>
          <cell r="G454"/>
          <cell r="H454" t="str">
            <v>ROSMAWATI</v>
          </cell>
          <cell r="I454"/>
          <cell r="J454" t="str">
            <v>KUTALIMAN</v>
          </cell>
          <cell r="K454" t="str">
            <v>003</v>
          </cell>
          <cell r="L454" t="str">
            <v>001</v>
          </cell>
          <cell r="M454" t="str">
            <v>RT 03 RW 01</v>
          </cell>
        </row>
        <row r="455">
          <cell r="B455" t="str">
            <v>3302234702080004</v>
          </cell>
          <cell r="C455"/>
          <cell r="D455"/>
          <cell r="E455" t="str">
            <v>3302231306130002</v>
          </cell>
          <cell r="F455"/>
          <cell r="G455"/>
          <cell r="H455" t="str">
            <v>DEVITA PUTRI MAHARANI</v>
          </cell>
          <cell r="I455"/>
          <cell r="J455" t="str">
            <v>KUTALIMAN</v>
          </cell>
          <cell r="K455" t="str">
            <v>003</v>
          </cell>
          <cell r="L455" t="str">
            <v>001</v>
          </cell>
          <cell r="M455" t="str">
            <v>RT 03 RW 01</v>
          </cell>
        </row>
        <row r="456">
          <cell r="B456" t="str">
            <v>3302232112840004</v>
          </cell>
          <cell r="C456"/>
          <cell r="D456"/>
          <cell r="E456" t="str">
            <v>3302231310150007</v>
          </cell>
          <cell r="F456"/>
          <cell r="G456"/>
          <cell r="H456" t="str">
            <v>RIYADI</v>
          </cell>
          <cell r="I456"/>
          <cell r="J456" t="str">
            <v>KUTALIMAN</v>
          </cell>
          <cell r="K456" t="str">
            <v>003</v>
          </cell>
          <cell r="L456" t="str">
            <v>001</v>
          </cell>
          <cell r="M456" t="str">
            <v>RT 03 RW 01</v>
          </cell>
        </row>
        <row r="457">
          <cell r="B457" t="str">
            <v>3302234412870002</v>
          </cell>
          <cell r="C457"/>
          <cell r="D457"/>
          <cell r="E457" t="str">
            <v>3302231310150007</v>
          </cell>
          <cell r="F457"/>
          <cell r="G457"/>
          <cell r="H457" t="str">
            <v>DANI AMAMI</v>
          </cell>
          <cell r="I457"/>
          <cell r="J457" t="str">
            <v>KUTALIMAN</v>
          </cell>
          <cell r="K457" t="str">
            <v>003</v>
          </cell>
          <cell r="L457" t="str">
            <v>001</v>
          </cell>
          <cell r="M457" t="str">
            <v>RT 03 RW 01</v>
          </cell>
        </row>
        <row r="458">
          <cell r="B458" t="str">
            <v>3302234207120002</v>
          </cell>
          <cell r="C458"/>
          <cell r="D458"/>
          <cell r="E458" t="str">
            <v>3302231310150007</v>
          </cell>
          <cell r="F458"/>
          <cell r="G458"/>
          <cell r="H458" t="str">
            <v>ZAHRA KHOERUNNISA</v>
          </cell>
          <cell r="I458"/>
          <cell r="J458" t="str">
            <v>KUTALIMAN</v>
          </cell>
          <cell r="K458" t="str">
            <v>003</v>
          </cell>
          <cell r="L458" t="str">
            <v>001</v>
          </cell>
          <cell r="M458" t="str">
            <v>RT 03 RW 01</v>
          </cell>
        </row>
        <row r="459">
          <cell r="B459" t="str">
            <v>3302235209160001</v>
          </cell>
          <cell r="C459"/>
          <cell r="D459"/>
          <cell r="E459" t="str">
            <v>3302231310150007</v>
          </cell>
          <cell r="F459"/>
          <cell r="G459"/>
          <cell r="H459" t="str">
            <v>MULFI SOFIYAHANA</v>
          </cell>
          <cell r="I459"/>
          <cell r="J459" t="str">
            <v>KUTALIMAN</v>
          </cell>
          <cell r="K459" t="str">
            <v>003</v>
          </cell>
          <cell r="L459" t="str">
            <v>001</v>
          </cell>
          <cell r="M459" t="str">
            <v>RT 03 RW 01</v>
          </cell>
        </row>
        <row r="460">
          <cell r="B460" t="str">
            <v>3302231008800007</v>
          </cell>
          <cell r="C460"/>
          <cell r="D460"/>
          <cell r="E460" t="str">
            <v>3302231311090002</v>
          </cell>
          <cell r="F460"/>
          <cell r="G460"/>
          <cell r="H460" t="str">
            <v>IDRIS</v>
          </cell>
          <cell r="I460"/>
          <cell r="J460" t="str">
            <v>KUTALIMAN</v>
          </cell>
          <cell r="K460" t="str">
            <v>003</v>
          </cell>
          <cell r="L460" t="str">
            <v>001</v>
          </cell>
          <cell r="M460" t="str">
            <v>RT 03 RW 01</v>
          </cell>
        </row>
        <row r="461">
          <cell r="B461" t="str">
            <v>3302235810820003</v>
          </cell>
          <cell r="C461"/>
          <cell r="D461"/>
          <cell r="E461" t="str">
            <v>3302231311090002</v>
          </cell>
          <cell r="F461"/>
          <cell r="G461"/>
          <cell r="H461" t="str">
            <v>SURIAH</v>
          </cell>
          <cell r="I461"/>
          <cell r="J461" t="str">
            <v>KUTALIMAN</v>
          </cell>
          <cell r="K461" t="str">
            <v>003</v>
          </cell>
          <cell r="L461" t="str">
            <v>001</v>
          </cell>
          <cell r="M461" t="str">
            <v>RT 03 RW 01</v>
          </cell>
        </row>
        <row r="462">
          <cell r="B462" t="str">
            <v>3302232909090001</v>
          </cell>
          <cell r="C462"/>
          <cell r="D462"/>
          <cell r="E462" t="str">
            <v>3302231311090002</v>
          </cell>
          <cell r="F462"/>
          <cell r="G462"/>
          <cell r="H462" t="str">
            <v>RAHMADI AKHSYA AL MAGHRIBI</v>
          </cell>
          <cell r="I462"/>
          <cell r="J462" t="str">
            <v>KUTALIMAN</v>
          </cell>
          <cell r="K462" t="str">
            <v>003</v>
          </cell>
          <cell r="L462" t="str">
            <v>001</v>
          </cell>
          <cell r="M462" t="str">
            <v>RT 03 RW 01</v>
          </cell>
        </row>
        <row r="463">
          <cell r="B463" t="str">
            <v>3302231310850002</v>
          </cell>
          <cell r="C463"/>
          <cell r="D463"/>
          <cell r="E463" t="str">
            <v>3302231412100002</v>
          </cell>
          <cell r="F463"/>
          <cell r="G463"/>
          <cell r="H463" t="str">
            <v>SUTIYONO</v>
          </cell>
          <cell r="I463"/>
          <cell r="J463" t="str">
            <v>KUTALIMAN</v>
          </cell>
          <cell r="K463" t="str">
            <v>003</v>
          </cell>
          <cell r="L463" t="str">
            <v>001</v>
          </cell>
          <cell r="M463" t="str">
            <v>RT 03 RW 01</v>
          </cell>
        </row>
        <row r="464">
          <cell r="B464" t="str">
            <v>3302236003890002</v>
          </cell>
          <cell r="C464"/>
          <cell r="D464"/>
          <cell r="E464" t="str">
            <v>3302231412100002</v>
          </cell>
          <cell r="F464"/>
          <cell r="G464"/>
          <cell r="H464" t="str">
            <v>ISNAENI BAROKAH</v>
          </cell>
          <cell r="I464"/>
          <cell r="J464" t="str">
            <v>KUTALIMAN</v>
          </cell>
          <cell r="K464" t="str">
            <v>003</v>
          </cell>
          <cell r="L464" t="str">
            <v>001</v>
          </cell>
          <cell r="M464" t="str">
            <v>RT 03 RW 01</v>
          </cell>
        </row>
        <row r="465">
          <cell r="B465" t="str">
            <v>3302234406140002</v>
          </cell>
          <cell r="C465"/>
          <cell r="D465"/>
          <cell r="E465" t="str">
            <v>3302231412100002</v>
          </cell>
          <cell r="F465"/>
          <cell r="G465"/>
          <cell r="H465" t="str">
            <v>FATIN ZAKIYAH</v>
          </cell>
          <cell r="I465"/>
          <cell r="J465" t="str">
            <v>KUTALIMAN</v>
          </cell>
          <cell r="K465" t="str">
            <v>003</v>
          </cell>
          <cell r="L465" t="str">
            <v>001</v>
          </cell>
          <cell r="M465" t="str">
            <v>RT 03 RW 01</v>
          </cell>
        </row>
        <row r="466">
          <cell r="B466" t="str">
            <v>3302231001280001</v>
          </cell>
          <cell r="C466"/>
          <cell r="D466"/>
          <cell r="E466" t="str">
            <v>3302231501070011</v>
          </cell>
          <cell r="F466"/>
          <cell r="G466"/>
          <cell r="H466" t="str">
            <v>SANMURNI</v>
          </cell>
          <cell r="I466"/>
          <cell r="J466" t="str">
            <v>KUTALIMAN</v>
          </cell>
          <cell r="K466" t="str">
            <v>003</v>
          </cell>
          <cell r="L466" t="str">
            <v>001</v>
          </cell>
          <cell r="M466" t="str">
            <v>RT 03 RW 01</v>
          </cell>
        </row>
        <row r="467">
          <cell r="B467" t="str">
            <v>3302234411320001</v>
          </cell>
          <cell r="C467"/>
          <cell r="D467"/>
          <cell r="E467" t="str">
            <v>3302231501070011</v>
          </cell>
          <cell r="F467"/>
          <cell r="G467"/>
          <cell r="H467" t="str">
            <v>RINAH</v>
          </cell>
          <cell r="I467"/>
          <cell r="J467" t="str">
            <v>KUTALIMAN</v>
          </cell>
          <cell r="K467" t="str">
            <v>003</v>
          </cell>
          <cell r="L467" t="str">
            <v>001</v>
          </cell>
          <cell r="M467" t="str">
            <v>RT 03 RW 01</v>
          </cell>
        </row>
        <row r="468">
          <cell r="B468" t="str">
            <v>3302232408610001</v>
          </cell>
          <cell r="C468"/>
          <cell r="D468"/>
          <cell r="E468" t="str">
            <v>3302231702054802</v>
          </cell>
          <cell r="F468"/>
          <cell r="G468"/>
          <cell r="H468" t="str">
            <v>AGUS WAHIDIN</v>
          </cell>
          <cell r="I468"/>
          <cell r="J468" t="str">
            <v>KUTALIMAN</v>
          </cell>
          <cell r="K468" t="str">
            <v>003</v>
          </cell>
          <cell r="L468" t="str">
            <v>001</v>
          </cell>
          <cell r="M468" t="str">
            <v>RT 03 RW 01</v>
          </cell>
        </row>
        <row r="469">
          <cell r="B469" t="str">
            <v>3302236108700002</v>
          </cell>
          <cell r="C469"/>
          <cell r="D469"/>
          <cell r="E469" t="str">
            <v>3302231702054802</v>
          </cell>
          <cell r="F469"/>
          <cell r="G469"/>
          <cell r="H469" t="str">
            <v>TUMSIYAH MARYAMAH</v>
          </cell>
          <cell r="I469"/>
          <cell r="J469" t="str">
            <v>KUTALIMAN</v>
          </cell>
          <cell r="K469" t="str">
            <v>003</v>
          </cell>
          <cell r="L469" t="str">
            <v>001</v>
          </cell>
          <cell r="M469" t="str">
            <v>RT 03 RW 01</v>
          </cell>
        </row>
        <row r="470">
          <cell r="B470" t="str">
            <v>3302230512950002</v>
          </cell>
          <cell r="C470"/>
          <cell r="D470"/>
          <cell r="E470" t="str">
            <v>3302231702054802</v>
          </cell>
          <cell r="F470"/>
          <cell r="G470"/>
          <cell r="H470" t="str">
            <v>ANNAS WAHID HABIBI</v>
          </cell>
          <cell r="I470"/>
          <cell r="J470" t="str">
            <v>KUTALIMAN</v>
          </cell>
          <cell r="K470" t="str">
            <v>003</v>
          </cell>
          <cell r="L470" t="str">
            <v>001</v>
          </cell>
          <cell r="M470" t="str">
            <v>RT 03 RW 01</v>
          </cell>
        </row>
        <row r="471">
          <cell r="B471" t="str">
            <v>3302230809970002</v>
          </cell>
          <cell r="C471"/>
          <cell r="D471"/>
          <cell r="E471" t="str">
            <v>3302231702054802</v>
          </cell>
          <cell r="F471"/>
          <cell r="G471"/>
          <cell r="H471" t="str">
            <v>ARBI WAHID HUSAIN</v>
          </cell>
          <cell r="I471"/>
          <cell r="J471" t="str">
            <v>KUTALIMAN</v>
          </cell>
          <cell r="K471" t="str">
            <v>003</v>
          </cell>
          <cell r="L471" t="str">
            <v>001</v>
          </cell>
          <cell r="M471" t="str">
            <v>RT 03 RW 01</v>
          </cell>
        </row>
        <row r="472">
          <cell r="B472" t="str">
            <v>3302231707070002</v>
          </cell>
          <cell r="C472"/>
          <cell r="D472"/>
          <cell r="E472" t="str">
            <v>3302231702054802</v>
          </cell>
          <cell r="F472"/>
          <cell r="G472"/>
          <cell r="H472" t="str">
            <v>ABDULLAH WAHID YULYAN</v>
          </cell>
          <cell r="I472"/>
          <cell r="J472" t="str">
            <v>KUTALIMAN</v>
          </cell>
          <cell r="K472" t="str">
            <v>003</v>
          </cell>
          <cell r="L472" t="str">
            <v>001</v>
          </cell>
          <cell r="M472" t="str">
            <v>RT 03 RW 01</v>
          </cell>
        </row>
        <row r="473">
          <cell r="B473" t="str">
            <v>3302231404560001</v>
          </cell>
          <cell r="C473"/>
          <cell r="D473"/>
          <cell r="E473" t="str">
            <v>3302231702058843</v>
          </cell>
          <cell r="F473"/>
          <cell r="G473"/>
          <cell r="H473" t="str">
            <v>YUSUP</v>
          </cell>
          <cell r="I473"/>
          <cell r="J473" t="str">
            <v>KUTALIMAN</v>
          </cell>
          <cell r="K473" t="str">
            <v>003</v>
          </cell>
          <cell r="L473" t="str">
            <v>001</v>
          </cell>
          <cell r="M473" t="str">
            <v>RT 03 RW 01</v>
          </cell>
        </row>
        <row r="474">
          <cell r="B474" t="str">
            <v>3302236905700001</v>
          </cell>
          <cell r="C474"/>
          <cell r="D474"/>
          <cell r="E474" t="str">
            <v>3302231702058843</v>
          </cell>
          <cell r="F474"/>
          <cell r="G474"/>
          <cell r="H474" t="str">
            <v>SITI NGALIYAH</v>
          </cell>
          <cell r="I474"/>
          <cell r="J474" t="str">
            <v>KUTALIMAN</v>
          </cell>
          <cell r="K474" t="str">
            <v>003</v>
          </cell>
          <cell r="L474" t="str">
            <v>001</v>
          </cell>
          <cell r="M474" t="str">
            <v>RT 03 RW 01</v>
          </cell>
        </row>
        <row r="475">
          <cell r="B475" t="str">
            <v>3302231409980002</v>
          </cell>
          <cell r="C475"/>
          <cell r="D475"/>
          <cell r="E475" t="str">
            <v>3302231702058843</v>
          </cell>
          <cell r="F475"/>
          <cell r="G475"/>
          <cell r="H475" t="str">
            <v>HASNAN HABIB</v>
          </cell>
          <cell r="I475"/>
          <cell r="J475" t="str">
            <v>KUTALIMAN</v>
          </cell>
          <cell r="K475" t="str">
            <v>003</v>
          </cell>
          <cell r="L475" t="str">
            <v>001</v>
          </cell>
          <cell r="M475" t="str">
            <v>RT 03 RW 01</v>
          </cell>
        </row>
        <row r="476">
          <cell r="B476" t="str">
            <v>3302235512930003</v>
          </cell>
          <cell r="C476"/>
          <cell r="D476"/>
          <cell r="E476" t="str">
            <v>3302231702058843</v>
          </cell>
          <cell r="F476"/>
          <cell r="G476"/>
          <cell r="H476" t="str">
            <v>ARINA ISTIANA HASBUNA</v>
          </cell>
          <cell r="I476"/>
          <cell r="J476" t="str">
            <v>KUTALIMAN</v>
          </cell>
          <cell r="K476" t="str">
            <v>003</v>
          </cell>
          <cell r="L476" t="str">
            <v>001</v>
          </cell>
          <cell r="M476" t="str">
            <v>RT 03 RW 01</v>
          </cell>
        </row>
        <row r="477">
          <cell r="B477" t="str">
            <v>3302235512930004</v>
          </cell>
          <cell r="C477"/>
          <cell r="D477"/>
          <cell r="E477" t="str">
            <v>3302231702058843</v>
          </cell>
          <cell r="F477"/>
          <cell r="G477"/>
          <cell r="H477" t="str">
            <v>ARINI ISTIANI HIDAYAH</v>
          </cell>
          <cell r="I477"/>
          <cell r="J477" t="str">
            <v>KUTALIMAN</v>
          </cell>
          <cell r="K477" t="str">
            <v>003</v>
          </cell>
          <cell r="L477" t="str">
            <v>001</v>
          </cell>
          <cell r="M477" t="str">
            <v>RT 03 RW 01</v>
          </cell>
        </row>
        <row r="478">
          <cell r="B478" t="str">
            <v>3302232804550001</v>
          </cell>
          <cell r="C478"/>
          <cell r="D478"/>
          <cell r="E478" t="str">
            <v>3302231702058844</v>
          </cell>
          <cell r="F478"/>
          <cell r="G478"/>
          <cell r="H478" t="str">
            <v>RASUDIN</v>
          </cell>
          <cell r="I478"/>
          <cell r="J478" t="str">
            <v>KUTALIMAN</v>
          </cell>
          <cell r="K478" t="str">
            <v>003</v>
          </cell>
          <cell r="L478" t="str">
            <v>001</v>
          </cell>
          <cell r="M478" t="str">
            <v>RT 03 RW 01</v>
          </cell>
        </row>
        <row r="479">
          <cell r="B479" t="str">
            <v>3302235406670003</v>
          </cell>
          <cell r="C479"/>
          <cell r="D479"/>
          <cell r="E479" t="str">
            <v>3302231702058844</v>
          </cell>
          <cell r="F479"/>
          <cell r="G479"/>
          <cell r="H479" t="str">
            <v>MARTINAH</v>
          </cell>
          <cell r="I479"/>
          <cell r="J479" t="str">
            <v>KUTALIMAN</v>
          </cell>
          <cell r="K479" t="str">
            <v>003</v>
          </cell>
          <cell r="L479" t="str">
            <v>001</v>
          </cell>
          <cell r="M479" t="str">
            <v>RT 03 RW 01</v>
          </cell>
        </row>
        <row r="480">
          <cell r="B480" t="str">
            <v>3302231605960001</v>
          </cell>
          <cell r="C480"/>
          <cell r="D480"/>
          <cell r="E480" t="str">
            <v>3302231702058844</v>
          </cell>
          <cell r="F480"/>
          <cell r="G480"/>
          <cell r="H480" t="str">
            <v>AVIAN WIDIANTO</v>
          </cell>
          <cell r="I480"/>
          <cell r="J480" t="str">
            <v>KUTALIMAN</v>
          </cell>
          <cell r="K480" t="str">
            <v>003</v>
          </cell>
          <cell r="L480" t="str">
            <v>001</v>
          </cell>
          <cell r="M480" t="str">
            <v>RT 03 RW 01</v>
          </cell>
        </row>
        <row r="481">
          <cell r="B481" t="str">
            <v>3302230804700004</v>
          </cell>
          <cell r="C481"/>
          <cell r="D481"/>
          <cell r="E481" t="str">
            <v>3302231702058845</v>
          </cell>
          <cell r="F481"/>
          <cell r="G481"/>
          <cell r="H481" t="str">
            <v>MASTUR MIFTAHUL FAJRIN</v>
          </cell>
          <cell r="I481"/>
          <cell r="J481" t="str">
            <v>KUTALIMAN</v>
          </cell>
          <cell r="K481" t="str">
            <v>003</v>
          </cell>
          <cell r="L481" t="str">
            <v>001</v>
          </cell>
          <cell r="M481" t="str">
            <v>RT 03 RW 01</v>
          </cell>
        </row>
        <row r="482">
          <cell r="B482" t="str">
            <v>3302235311710003</v>
          </cell>
          <cell r="C482"/>
          <cell r="D482"/>
          <cell r="E482" t="str">
            <v>3302231702058845</v>
          </cell>
          <cell r="F482"/>
          <cell r="G482"/>
          <cell r="H482" t="str">
            <v>RR.  NUR SUHERININGSIH</v>
          </cell>
          <cell r="I482"/>
          <cell r="J482" t="str">
            <v>KUTALIMAN</v>
          </cell>
          <cell r="K482" t="str">
            <v>003</v>
          </cell>
          <cell r="L482" t="str">
            <v>001</v>
          </cell>
          <cell r="M482" t="str">
            <v>RT 03 RW 01</v>
          </cell>
        </row>
        <row r="483">
          <cell r="B483" t="str">
            <v>3302236112000001</v>
          </cell>
          <cell r="C483"/>
          <cell r="D483"/>
          <cell r="E483" t="str">
            <v>3302231702058845</v>
          </cell>
          <cell r="F483"/>
          <cell r="G483"/>
          <cell r="H483" t="str">
            <v>FATHIATUL HANNA FAJRIN</v>
          </cell>
          <cell r="I483"/>
          <cell r="J483" t="str">
            <v>KUTALIMAN</v>
          </cell>
          <cell r="K483" t="str">
            <v>003</v>
          </cell>
          <cell r="L483" t="str">
            <v>001</v>
          </cell>
          <cell r="M483" t="str">
            <v>RT 03 RW 01</v>
          </cell>
        </row>
        <row r="484">
          <cell r="B484" t="str">
            <v>3302236601040001</v>
          </cell>
          <cell r="C484"/>
          <cell r="D484"/>
          <cell r="E484" t="str">
            <v>3302231702058845</v>
          </cell>
          <cell r="F484"/>
          <cell r="G484"/>
          <cell r="H484" t="str">
            <v>NUR NGAMIRATUZ ZAHRO FAJRIN</v>
          </cell>
          <cell r="I484"/>
          <cell r="J484" t="str">
            <v>KUTALIMAN</v>
          </cell>
          <cell r="K484" t="str">
            <v>003</v>
          </cell>
          <cell r="L484" t="str">
            <v>001</v>
          </cell>
          <cell r="M484" t="str">
            <v>RT 03 RW 01</v>
          </cell>
        </row>
        <row r="485">
          <cell r="B485" t="str">
            <v>3302232206540001</v>
          </cell>
          <cell r="C485"/>
          <cell r="D485"/>
          <cell r="E485" t="str">
            <v>3302231702059233</v>
          </cell>
          <cell r="F485"/>
          <cell r="G485"/>
          <cell r="H485" t="str">
            <v>TARWO SASMITO</v>
          </cell>
          <cell r="I485"/>
          <cell r="J485" t="str">
            <v>KUTALIMAN</v>
          </cell>
          <cell r="K485" t="str">
            <v>003</v>
          </cell>
          <cell r="L485" t="str">
            <v>001</v>
          </cell>
          <cell r="M485" t="str">
            <v>RT 03 RW 01</v>
          </cell>
        </row>
        <row r="486">
          <cell r="B486" t="str">
            <v>3302235802610001</v>
          </cell>
          <cell r="C486"/>
          <cell r="D486"/>
          <cell r="E486" t="str">
            <v>3302231702059233</v>
          </cell>
          <cell r="F486"/>
          <cell r="G486"/>
          <cell r="H486" t="str">
            <v>WARSITI</v>
          </cell>
          <cell r="I486"/>
          <cell r="J486" t="str">
            <v>KUTALIMAN</v>
          </cell>
          <cell r="K486" t="str">
            <v>003</v>
          </cell>
          <cell r="L486" t="str">
            <v>001</v>
          </cell>
          <cell r="M486" t="str">
            <v>RT 03 RW 01</v>
          </cell>
        </row>
        <row r="487">
          <cell r="B487" t="str">
            <v>3302231105710003</v>
          </cell>
          <cell r="C487"/>
          <cell r="D487"/>
          <cell r="E487" t="str">
            <v>3302231702059234</v>
          </cell>
          <cell r="F487"/>
          <cell r="G487"/>
          <cell r="H487" t="str">
            <v>KUSNANTO</v>
          </cell>
          <cell r="I487"/>
          <cell r="J487" t="str">
            <v>KUTALIMAN</v>
          </cell>
          <cell r="K487" t="str">
            <v>003</v>
          </cell>
          <cell r="L487" t="str">
            <v>001</v>
          </cell>
          <cell r="M487" t="str">
            <v>RT 03 RW 01</v>
          </cell>
        </row>
        <row r="488">
          <cell r="B488" t="str">
            <v>3302235612730002</v>
          </cell>
          <cell r="C488"/>
          <cell r="D488"/>
          <cell r="E488" t="str">
            <v>3302231702059234</v>
          </cell>
          <cell r="F488"/>
          <cell r="G488"/>
          <cell r="H488" t="str">
            <v>DIAH</v>
          </cell>
          <cell r="I488"/>
          <cell r="J488" t="str">
            <v>KUTALIMAN</v>
          </cell>
          <cell r="K488" t="str">
            <v>003</v>
          </cell>
          <cell r="L488" t="str">
            <v>001</v>
          </cell>
          <cell r="M488" t="str">
            <v>RT 03 RW 01</v>
          </cell>
        </row>
        <row r="489">
          <cell r="B489" t="str">
            <v>3302237103020002</v>
          </cell>
          <cell r="C489"/>
          <cell r="D489"/>
          <cell r="E489" t="str">
            <v>3302231702059234</v>
          </cell>
          <cell r="F489"/>
          <cell r="G489"/>
          <cell r="H489" t="str">
            <v>NUEF AMALIASYAH</v>
          </cell>
          <cell r="I489"/>
          <cell r="J489" t="str">
            <v>KUTALIMAN</v>
          </cell>
          <cell r="K489" t="str">
            <v>003</v>
          </cell>
          <cell r="L489" t="str">
            <v>001</v>
          </cell>
          <cell r="M489" t="str">
            <v>RT 03 RW 01</v>
          </cell>
        </row>
        <row r="490">
          <cell r="B490" t="str">
            <v>3302232903640001</v>
          </cell>
          <cell r="C490"/>
          <cell r="D490"/>
          <cell r="E490" t="str">
            <v>3302231702059711</v>
          </cell>
          <cell r="F490"/>
          <cell r="G490"/>
          <cell r="H490" t="str">
            <v>HARTONO SLAMET</v>
          </cell>
          <cell r="I490"/>
          <cell r="J490" t="str">
            <v>KUTALIMAN</v>
          </cell>
          <cell r="K490" t="str">
            <v>003</v>
          </cell>
          <cell r="L490" t="str">
            <v>001</v>
          </cell>
          <cell r="M490" t="str">
            <v>RT 03 RW 01</v>
          </cell>
        </row>
        <row r="491">
          <cell r="B491" t="str">
            <v>3302234710670003</v>
          </cell>
          <cell r="C491"/>
          <cell r="D491"/>
          <cell r="E491" t="str">
            <v>3302231702059711</v>
          </cell>
          <cell r="F491"/>
          <cell r="G491"/>
          <cell r="H491" t="str">
            <v>MUSLIKHAH</v>
          </cell>
          <cell r="I491"/>
          <cell r="J491" t="str">
            <v>KUTALIMAN</v>
          </cell>
          <cell r="K491" t="str">
            <v>003</v>
          </cell>
          <cell r="L491" t="str">
            <v>001</v>
          </cell>
          <cell r="M491" t="str">
            <v>RT 03 RW 01</v>
          </cell>
        </row>
        <row r="492">
          <cell r="B492" t="str">
            <v>3302230105040002</v>
          </cell>
          <cell r="C492"/>
          <cell r="D492"/>
          <cell r="E492" t="str">
            <v>3302231702059711</v>
          </cell>
          <cell r="F492"/>
          <cell r="G492"/>
          <cell r="H492" t="str">
            <v>ADITYA IMAM MAULANA</v>
          </cell>
          <cell r="I492"/>
          <cell r="J492" t="str">
            <v>KUTALIMAN</v>
          </cell>
          <cell r="K492" t="str">
            <v>003</v>
          </cell>
          <cell r="L492" t="str">
            <v>001</v>
          </cell>
          <cell r="M492" t="str">
            <v>RT 03 RW 01</v>
          </cell>
        </row>
        <row r="493">
          <cell r="B493" t="str">
            <v>3302230307980002</v>
          </cell>
          <cell r="C493"/>
          <cell r="D493"/>
          <cell r="E493" t="str">
            <v>3302231702059711</v>
          </cell>
          <cell r="F493"/>
          <cell r="G493"/>
          <cell r="H493" t="str">
            <v>HELMI HIDAYATUROKHMAN</v>
          </cell>
          <cell r="I493"/>
          <cell r="J493" t="str">
            <v>KUTALIMAN</v>
          </cell>
          <cell r="K493" t="str">
            <v>003</v>
          </cell>
          <cell r="L493" t="str">
            <v>001</v>
          </cell>
          <cell r="M493" t="str">
            <v>RT 03 RW 01</v>
          </cell>
        </row>
        <row r="494">
          <cell r="B494" t="str">
            <v>3302235712900001</v>
          </cell>
          <cell r="C494"/>
          <cell r="D494"/>
          <cell r="E494" t="str">
            <v>3302231702059711</v>
          </cell>
          <cell r="F494"/>
          <cell r="G494"/>
          <cell r="H494" t="str">
            <v>MARIFAH</v>
          </cell>
          <cell r="I494"/>
          <cell r="J494" t="str">
            <v>KUTALIMAN</v>
          </cell>
          <cell r="K494" t="str">
            <v>003</v>
          </cell>
          <cell r="L494" t="str">
            <v>001</v>
          </cell>
          <cell r="M494" t="str">
            <v>RT 03 RW 01</v>
          </cell>
        </row>
        <row r="495">
          <cell r="B495" t="str">
            <v>3302232506130002</v>
          </cell>
          <cell r="C495"/>
          <cell r="D495"/>
          <cell r="E495" t="str">
            <v>3302231702059711</v>
          </cell>
          <cell r="F495"/>
          <cell r="G495"/>
          <cell r="H495" t="str">
            <v>ACHMAD IBNU ATHOILLAH</v>
          </cell>
          <cell r="I495"/>
          <cell r="J495" t="str">
            <v>KUTALIMAN</v>
          </cell>
          <cell r="K495" t="str">
            <v>003</v>
          </cell>
          <cell r="L495" t="str">
            <v>001</v>
          </cell>
          <cell r="M495" t="str">
            <v>RT 03 RW 01</v>
          </cell>
        </row>
        <row r="496">
          <cell r="B496" t="str">
            <v>3302231510430002</v>
          </cell>
          <cell r="C496"/>
          <cell r="D496"/>
          <cell r="E496" t="str">
            <v>3302231702059712</v>
          </cell>
          <cell r="F496"/>
          <cell r="G496"/>
          <cell r="H496" t="str">
            <v>AKH JHOHARI KHOLIL</v>
          </cell>
          <cell r="I496"/>
          <cell r="J496" t="str">
            <v>KUTALIMAN</v>
          </cell>
          <cell r="K496" t="str">
            <v>003</v>
          </cell>
          <cell r="L496" t="str">
            <v>001</v>
          </cell>
          <cell r="M496" t="str">
            <v>RT 03 RW 01</v>
          </cell>
        </row>
        <row r="497">
          <cell r="B497" t="str">
            <v>3302234201500002</v>
          </cell>
          <cell r="C497"/>
          <cell r="D497"/>
          <cell r="E497" t="str">
            <v>3302231702059712</v>
          </cell>
          <cell r="F497"/>
          <cell r="G497"/>
          <cell r="H497" t="str">
            <v>SALIMAH</v>
          </cell>
          <cell r="I497"/>
          <cell r="J497" t="str">
            <v>KUTALIMAN</v>
          </cell>
          <cell r="K497" t="str">
            <v>003</v>
          </cell>
          <cell r="L497" t="str">
            <v>001</v>
          </cell>
          <cell r="M497" t="str">
            <v>RT 03 RW 01</v>
          </cell>
        </row>
        <row r="498">
          <cell r="B498" t="str">
            <v>3302230612590002</v>
          </cell>
          <cell r="C498"/>
          <cell r="D498"/>
          <cell r="E498" t="str">
            <v>3302231702059713</v>
          </cell>
          <cell r="F498"/>
          <cell r="G498"/>
          <cell r="H498" t="str">
            <v>MUJIONO</v>
          </cell>
          <cell r="I498"/>
          <cell r="J498" t="str">
            <v>KUTALIMAN</v>
          </cell>
          <cell r="K498" t="str">
            <v>003</v>
          </cell>
          <cell r="L498" t="str">
            <v>001</v>
          </cell>
          <cell r="M498" t="str">
            <v>RT 03 RW 01</v>
          </cell>
        </row>
        <row r="499">
          <cell r="B499" t="str">
            <v>3302231401010004</v>
          </cell>
          <cell r="C499"/>
          <cell r="D499"/>
          <cell r="E499" t="str">
            <v>3302231702059713</v>
          </cell>
          <cell r="F499"/>
          <cell r="G499"/>
          <cell r="H499" t="str">
            <v>RIO DWI BIMANTORO</v>
          </cell>
          <cell r="I499"/>
          <cell r="J499" t="str">
            <v>KUTALIMAN</v>
          </cell>
          <cell r="K499" t="str">
            <v>003</v>
          </cell>
          <cell r="L499" t="str">
            <v>001</v>
          </cell>
          <cell r="M499" t="str">
            <v>RT 03 RW 01</v>
          </cell>
        </row>
        <row r="500">
          <cell r="B500" t="str">
            <v>3302236901980002</v>
          </cell>
          <cell r="C500"/>
          <cell r="D500"/>
          <cell r="E500" t="str">
            <v>3302231702059713</v>
          </cell>
          <cell r="F500"/>
          <cell r="G500"/>
          <cell r="H500" t="str">
            <v>SILVIA EKA FITRIANI</v>
          </cell>
          <cell r="I500"/>
          <cell r="J500" t="str">
            <v>KUTALIMAN</v>
          </cell>
          <cell r="K500" t="str">
            <v>003</v>
          </cell>
          <cell r="L500" t="str">
            <v>001</v>
          </cell>
          <cell r="M500" t="str">
            <v>RT 03 RW 01</v>
          </cell>
        </row>
        <row r="501">
          <cell r="B501" t="str">
            <v>3302231310680001</v>
          </cell>
          <cell r="C501"/>
          <cell r="D501"/>
          <cell r="E501" t="str">
            <v>3302231702059714</v>
          </cell>
          <cell r="F501"/>
          <cell r="G501"/>
          <cell r="H501" t="str">
            <v>SETIADI</v>
          </cell>
          <cell r="I501"/>
          <cell r="J501" t="str">
            <v>KUTALIMAN</v>
          </cell>
          <cell r="K501" t="str">
            <v>003</v>
          </cell>
          <cell r="L501" t="str">
            <v>001</v>
          </cell>
          <cell r="M501" t="str">
            <v>RT 03 RW 01</v>
          </cell>
        </row>
        <row r="502">
          <cell r="B502" t="str">
            <v>3302230212450001</v>
          </cell>
          <cell r="C502"/>
          <cell r="D502"/>
          <cell r="E502" t="str">
            <v>3302231702059716</v>
          </cell>
          <cell r="F502"/>
          <cell r="G502"/>
          <cell r="H502" t="str">
            <v xml:space="preserve"> KUSEN</v>
          </cell>
          <cell r="I502"/>
          <cell r="J502" t="str">
            <v>KUTALIMAN</v>
          </cell>
          <cell r="K502" t="str">
            <v>003</v>
          </cell>
          <cell r="L502" t="str">
            <v>001</v>
          </cell>
          <cell r="M502" t="str">
            <v>RT 03 RW 01</v>
          </cell>
        </row>
        <row r="503">
          <cell r="B503" t="str">
            <v>3302235502520001</v>
          </cell>
          <cell r="C503"/>
          <cell r="D503"/>
          <cell r="E503" t="str">
            <v>3302231702059716</v>
          </cell>
          <cell r="F503"/>
          <cell r="G503"/>
          <cell r="H503" t="str">
            <v>KAMILAH</v>
          </cell>
          <cell r="I503"/>
          <cell r="J503" t="str">
            <v>KUTALIMAN</v>
          </cell>
          <cell r="K503" t="str">
            <v>003</v>
          </cell>
          <cell r="L503" t="str">
            <v>001</v>
          </cell>
          <cell r="M503" t="str">
            <v>RT 03 RW 01</v>
          </cell>
        </row>
        <row r="504">
          <cell r="B504" t="str">
            <v>3302231203390001</v>
          </cell>
          <cell r="C504"/>
          <cell r="D504"/>
          <cell r="E504" t="str">
            <v>3302231702059717</v>
          </cell>
          <cell r="F504"/>
          <cell r="G504"/>
          <cell r="H504" t="str">
            <v>AKHMAD JUWAHIR</v>
          </cell>
          <cell r="I504"/>
          <cell r="J504" t="str">
            <v>KUTALIMAN</v>
          </cell>
          <cell r="K504" t="str">
            <v>003</v>
          </cell>
          <cell r="L504" t="str">
            <v>001</v>
          </cell>
          <cell r="M504" t="str">
            <v>RT 03 RW 01</v>
          </cell>
        </row>
        <row r="505">
          <cell r="B505" t="str">
            <v>3302234402490001</v>
          </cell>
          <cell r="C505"/>
          <cell r="D505"/>
          <cell r="E505" t="str">
            <v>3302231702059717</v>
          </cell>
          <cell r="F505"/>
          <cell r="G505"/>
          <cell r="H505" t="str">
            <v>TURISAH</v>
          </cell>
          <cell r="I505"/>
          <cell r="J505" t="str">
            <v>KUTALIMAN</v>
          </cell>
          <cell r="K505" t="str">
            <v>003</v>
          </cell>
          <cell r="L505" t="str">
            <v>001</v>
          </cell>
          <cell r="M505" t="str">
            <v>RT 03 RW 01</v>
          </cell>
        </row>
        <row r="506">
          <cell r="B506" t="str">
            <v>3302232710640002</v>
          </cell>
          <cell r="C506"/>
          <cell r="D506"/>
          <cell r="E506" t="str">
            <v>3302231702059718</v>
          </cell>
          <cell r="F506"/>
          <cell r="G506"/>
          <cell r="H506" t="str">
            <v>HANAFI</v>
          </cell>
          <cell r="I506"/>
          <cell r="J506" t="str">
            <v>KUTALIMAN</v>
          </cell>
          <cell r="K506" t="str">
            <v>003</v>
          </cell>
          <cell r="L506" t="str">
            <v>001</v>
          </cell>
          <cell r="M506" t="str">
            <v>RT 03 RW 01</v>
          </cell>
        </row>
        <row r="507">
          <cell r="B507" t="str">
            <v>3302236010720002</v>
          </cell>
          <cell r="C507"/>
          <cell r="D507"/>
          <cell r="E507" t="str">
            <v>3302231702059718</v>
          </cell>
          <cell r="F507"/>
          <cell r="G507"/>
          <cell r="H507" t="str">
            <v>SITI RUMIATI</v>
          </cell>
          <cell r="I507"/>
          <cell r="J507" t="str">
            <v>KUTALIMAN</v>
          </cell>
          <cell r="K507" t="str">
            <v>003</v>
          </cell>
          <cell r="L507" t="str">
            <v>001</v>
          </cell>
          <cell r="M507" t="str">
            <v>RT 03 RW 01</v>
          </cell>
        </row>
        <row r="508">
          <cell r="B508" t="str">
            <v>3302231410000001</v>
          </cell>
          <cell r="C508"/>
          <cell r="D508"/>
          <cell r="E508" t="str">
            <v>3302231702059718</v>
          </cell>
          <cell r="F508"/>
          <cell r="G508"/>
          <cell r="H508" t="str">
            <v>RIFQI IZUL HAQ</v>
          </cell>
          <cell r="I508"/>
          <cell r="J508" t="str">
            <v>KUTALIMAN</v>
          </cell>
          <cell r="K508" t="str">
            <v>003</v>
          </cell>
          <cell r="L508" t="str">
            <v>001</v>
          </cell>
          <cell r="M508" t="str">
            <v>RT 03 RW 01</v>
          </cell>
        </row>
        <row r="509">
          <cell r="B509" t="str">
            <v>3302232304940003</v>
          </cell>
          <cell r="C509"/>
          <cell r="D509"/>
          <cell r="E509" t="str">
            <v>3302231702059718</v>
          </cell>
          <cell r="F509"/>
          <cell r="G509"/>
          <cell r="H509" t="str">
            <v>AWAL AZWIHANI</v>
          </cell>
          <cell r="I509"/>
          <cell r="J509" t="str">
            <v>KUTALIMAN</v>
          </cell>
          <cell r="K509" t="str">
            <v>003</v>
          </cell>
          <cell r="L509" t="str">
            <v>001</v>
          </cell>
          <cell r="M509" t="str">
            <v>RT 03 RW 01</v>
          </cell>
        </row>
        <row r="510">
          <cell r="B510" t="str">
            <v>3302235103480001</v>
          </cell>
          <cell r="C510"/>
          <cell r="D510"/>
          <cell r="E510" t="str">
            <v>3302231702059719</v>
          </cell>
          <cell r="F510"/>
          <cell r="G510"/>
          <cell r="H510" t="str">
            <v>SUTINAH</v>
          </cell>
          <cell r="I510"/>
          <cell r="J510" t="str">
            <v>KUTALIMAN</v>
          </cell>
          <cell r="K510" t="str">
            <v>003</v>
          </cell>
          <cell r="L510" t="str">
            <v>001</v>
          </cell>
          <cell r="M510" t="str">
            <v>RT 03 RW 01</v>
          </cell>
        </row>
        <row r="511">
          <cell r="B511" t="str">
            <v>3302233012720004</v>
          </cell>
          <cell r="C511"/>
          <cell r="D511"/>
          <cell r="E511" t="str">
            <v>3302231702059720</v>
          </cell>
          <cell r="F511"/>
          <cell r="G511"/>
          <cell r="H511" t="str">
            <v>SLAMET</v>
          </cell>
          <cell r="I511"/>
          <cell r="J511" t="str">
            <v>KUTALIMAN</v>
          </cell>
          <cell r="K511" t="str">
            <v>003</v>
          </cell>
          <cell r="L511" t="str">
            <v>001</v>
          </cell>
          <cell r="M511" t="str">
            <v>RT 03 RW 01</v>
          </cell>
        </row>
        <row r="512">
          <cell r="B512" t="str">
            <v>3302234209710001</v>
          </cell>
          <cell r="C512"/>
          <cell r="D512"/>
          <cell r="E512" t="str">
            <v>3302231702059720</v>
          </cell>
          <cell r="F512"/>
          <cell r="G512"/>
          <cell r="H512" t="str">
            <v>KAMSITIN</v>
          </cell>
          <cell r="I512"/>
          <cell r="J512" t="str">
            <v>KUTALIMAN</v>
          </cell>
          <cell r="K512" t="str">
            <v>003</v>
          </cell>
          <cell r="L512" t="str">
            <v>001</v>
          </cell>
          <cell r="M512" t="str">
            <v>RT 03 RW 01</v>
          </cell>
        </row>
        <row r="513">
          <cell r="B513" t="str">
            <v>3302234605070004</v>
          </cell>
          <cell r="C513"/>
          <cell r="D513"/>
          <cell r="E513" t="str">
            <v>3302231702059720</v>
          </cell>
          <cell r="F513"/>
          <cell r="G513"/>
          <cell r="H513" t="str">
            <v>KARINATUL  KHASANAH</v>
          </cell>
          <cell r="I513"/>
          <cell r="J513" t="str">
            <v>KUTALIMAN</v>
          </cell>
          <cell r="K513" t="str">
            <v>003</v>
          </cell>
          <cell r="L513" t="str">
            <v>001</v>
          </cell>
          <cell r="M513" t="str">
            <v>RT 03 RW 01</v>
          </cell>
        </row>
        <row r="514">
          <cell r="B514" t="str">
            <v>3302236103060003</v>
          </cell>
          <cell r="C514"/>
          <cell r="D514"/>
          <cell r="E514" t="str">
            <v>3302231702059720</v>
          </cell>
          <cell r="F514"/>
          <cell r="G514"/>
          <cell r="H514" t="str">
            <v>ISMA AZIZUL HIKMAH</v>
          </cell>
          <cell r="I514"/>
          <cell r="J514" t="str">
            <v>KUTALIMAN</v>
          </cell>
          <cell r="K514" t="str">
            <v>003</v>
          </cell>
          <cell r="L514" t="str">
            <v>001</v>
          </cell>
          <cell r="M514" t="str">
            <v>RT 03 RW 01</v>
          </cell>
        </row>
        <row r="515">
          <cell r="B515" t="str">
            <v>3302236202970002</v>
          </cell>
          <cell r="C515"/>
          <cell r="D515"/>
          <cell r="E515" t="str">
            <v>3302231702059720</v>
          </cell>
          <cell r="F515"/>
          <cell r="G515"/>
          <cell r="H515" t="str">
            <v>ISMI LUTFI ASIH</v>
          </cell>
          <cell r="I515"/>
          <cell r="J515" t="str">
            <v>KUTALIMAN</v>
          </cell>
          <cell r="K515" t="str">
            <v>003</v>
          </cell>
          <cell r="L515" t="str">
            <v>001</v>
          </cell>
          <cell r="M515" t="str">
            <v>RT 03 RW 01</v>
          </cell>
        </row>
        <row r="516">
          <cell r="B516" t="str">
            <v>3302231507180001</v>
          </cell>
          <cell r="C516"/>
          <cell r="D516"/>
          <cell r="E516" t="str">
            <v>3302231702059720</v>
          </cell>
          <cell r="F516"/>
          <cell r="G516"/>
          <cell r="H516" t="str">
            <v>HASAN MURNI</v>
          </cell>
          <cell r="I516"/>
          <cell r="J516" t="str">
            <v>KUTALIMAN</v>
          </cell>
          <cell r="K516" t="str">
            <v>003</v>
          </cell>
          <cell r="L516" t="str">
            <v>001</v>
          </cell>
          <cell r="M516" t="str">
            <v>RT 03 RW 01</v>
          </cell>
        </row>
        <row r="517">
          <cell r="B517" t="str">
            <v>3302232405630001</v>
          </cell>
          <cell r="C517"/>
          <cell r="D517"/>
          <cell r="E517" t="str">
            <v>3302231702059721</v>
          </cell>
          <cell r="F517"/>
          <cell r="G517"/>
          <cell r="H517" t="str">
            <v>DASUKI</v>
          </cell>
          <cell r="I517"/>
          <cell r="J517" t="str">
            <v>KUTALIMAN</v>
          </cell>
          <cell r="K517" t="str">
            <v>003</v>
          </cell>
          <cell r="L517" t="str">
            <v>001</v>
          </cell>
          <cell r="M517" t="str">
            <v>RT 03 RW 01</v>
          </cell>
        </row>
        <row r="518">
          <cell r="B518" t="str">
            <v>3302237105630002</v>
          </cell>
          <cell r="C518"/>
          <cell r="D518"/>
          <cell r="E518" t="str">
            <v>3302231702059721</v>
          </cell>
          <cell r="F518"/>
          <cell r="G518"/>
          <cell r="H518" t="str">
            <v>ROCHANAH</v>
          </cell>
          <cell r="I518"/>
          <cell r="J518" t="str">
            <v>KUTALIMAN</v>
          </cell>
          <cell r="K518" t="str">
            <v>003</v>
          </cell>
          <cell r="L518" t="str">
            <v>001</v>
          </cell>
          <cell r="M518" t="str">
            <v>RT 03 RW 01</v>
          </cell>
        </row>
        <row r="519">
          <cell r="B519" t="str">
            <v>3302230112590003</v>
          </cell>
          <cell r="C519"/>
          <cell r="D519"/>
          <cell r="E519" t="str">
            <v>3302231702059722</v>
          </cell>
          <cell r="F519"/>
          <cell r="G519"/>
          <cell r="H519" t="str">
            <v>ROCHMAT</v>
          </cell>
          <cell r="I519"/>
          <cell r="J519" t="str">
            <v>KUTALIMAN</v>
          </cell>
          <cell r="K519" t="str">
            <v>003</v>
          </cell>
          <cell r="L519" t="str">
            <v>001</v>
          </cell>
          <cell r="M519" t="str">
            <v>RT 03 RW 01</v>
          </cell>
        </row>
        <row r="520">
          <cell r="B520" t="str">
            <v>3302235205680003</v>
          </cell>
          <cell r="C520"/>
          <cell r="D520"/>
          <cell r="E520" t="str">
            <v>3302231702059722</v>
          </cell>
          <cell r="F520"/>
          <cell r="G520"/>
          <cell r="H520" t="str">
            <v>MUNJIAH</v>
          </cell>
          <cell r="I520"/>
          <cell r="J520" t="str">
            <v>KUTALIMAN</v>
          </cell>
          <cell r="K520" t="str">
            <v>003</v>
          </cell>
          <cell r="L520" t="str">
            <v>001</v>
          </cell>
          <cell r="M520" t="str">
            <v>RT 03 RW 01</v>
          </cell>
        </row>
        <row r="521">
          <cell r="B521" t="str">
            <v>3302232808060002</v>
          </cell>
          <cell r="C521"/>
          <cell r="D521"/>
          <cell r="E521" t="str">
            <v>3302231702059722</v>
          </cell>
          <cell r="F521"/>
          <cell r="G521"/>
          <cell r="H521" t="str">
            <v>IBNU MAULANA SYUKUR</v>
          </cell>
          <cell r="I521"/>
          <cell r="J521" t="str">
            <v>KUTALIMAN</v>
          </cell>
          <cell r="K521" t="str">
            <v>003</v>
          </cell>
          <cell r="L521" t="str">
            <v>001</v>
          </cell>
          <cell r="M521" t="str">
            <v>RT 03 RW 01</v>
          </cell>
        </row>
        <row r="522">
          <cell r="B522" t="str">
            <v>3302234703910002</v>
          </cell>
          <cell r="C522"/>
          <cell r="D522"/>
          <cell r="E522" t="str">
            <v>3302231702059722</v>
          </cell>
          <cell r="F522"/>
          <cell r="G522"/>
          <cell r="H522" t="str">
            <v>MARTININGSIH FAUZIAH</v>
          </cell>
          <cell r="I522"/>
          <cell r="J522" t="str">
            <v>KUTALIMAN</v>
          </cell>
          <cell r="K522" t="str">
            <v>003</v>
          </cell>
          <cell r="L522" t="str">
            <v>001</v>
          </cell>
          <cell r="M522" t="str">
            <v>RT 03 RW 01</v>
          </cell>
        </row>
        <row r="523">
          <cell r="B523" t="str">
            <v>3302235708850004</v>
          </cell>
          <cell r="C523"/>
          <cell r="D523"/>
          <cell r="E523" t="str">
            <v>3302231702059722</v>
          </cell>
          <cell r="F523"/>
          <cell r="G523"/>
          <cell r="H523" t="str">
            <v>KHADMIAH AGUSTINA</v>
          </cell>
          <cell r="I523"/>
          <cell r="J523" t="str">
            <v>KUTALIMAN</v>
          </cell>
          <cell r="K523" t="str">
            <v>003</v>
          </cell>
          <cell r="L523" t="str">
            <v>001</v>
          </cell>
          <cell r="M523" t="str">
            <v>RT 03 RW 01</v>
          </cell>
        </row>
        <row r="524">
          <cell r="B524" t="str">
            <v>3302231502580001</v>
          </cell>
          <cell r="C524"/>
          <cell r="D524"/>
          <cell r="E524" t="str">
            <v>3302231702059723</v>
          </cell>
          <cell r="F524"/>
          <cell r="G524"/>
          <cell r="H524" t="str">
            <v>SANGIDIN</v>
          </cell>
          <cell r="I524"/>
          <cell r="J524" t="str">
            <v>KUTALIMAN</v>
          </cell>
          <cell r="K524" t="str">
            <v>003</v>
          </cell>
          <cell r="L524" t="str">
            <v>001</v>
          </cell>
          <cell r="M524" t="str">
            <v>RT 03 RW 01</v>
          </cell>
        </row>
        <row r="525">
          <cell r="B525" t="str">
            <v>3302236106660002</v>
          </cell>
          <cell r="C525"/>
          <cell r="D525"/>
          <cell r="E525" t="str">
            <v>3302231702059723</v>
          </cell>
          <cell r="F525"/>
          <cell r="G525"/>
          <cell r="H525" t="str">
            <v>TUTUR SETIYATI</v>
          </cell>
          <cell r="I525"/>
          <cell r="J525" t="str">
            <v>KUTALIMAN</v>
          </cell>
          <cell r="K525" t="str">
            <v>003</v>
          </cell>
          <cell r="L525" t="str">
            <v>001</v>
          </cell>
          <cell r="M525" t="str">
            <v>RT 03 RW 01</v>
          </cell>
        </row>
        <row r="526">
          <cell r="B526" t="str">
            <v>3302233004010002</v>
          </cell>
          <cell r="C526"/>
          <cell r="D526"/>
          <cell r="E526" t="str">
            <v>3302231702059723</v>
          </cell>
          <cell r="F526"/>
          <cell r="G526"/>
          <cell r="H526" t="str">
            <v>TRI WAHYU HIDAYAT</v>
          </cell>
          <cell r="I526"/>
          <cell r="J526" t="str">
            <v>KUTALIMAN</v>
          </cell>
          <cell r="K526" t="str">
            <v>003</v>
          </cell>
          <cell r="L526" t="str">
            <v>001</v>
          </cell>
          <cell r="M526" t="str">
            <v>RT 03 RW 01</v>
          </cell>
        </row>
        <row r="527">
          <cell r="B527" t="str">
            <v>3302230808660003</v>
          </cell>
          <cell r="C527"/>
          <cell r="D527"/>
          <cell r="E527" t="str">
            <v>3302231702059724</v>
          </cell>
          <cell r="F527"/>
          <cell r="G527"/>
          <cell r="H527" t="str">
            <v>SALIM</v>
          </cell>
          <cell r="I527"/>
          <cell r="J527" t="str">
            <v>KUTALIMAN</v>
          </cell>
          <cell r="K527" t="str">
            <v>003</v>
          </cell>
          <cell r="L527" t="str">
            <v>001</v>
          </cell>
          <cell r="M527" t="str">
            <v>RT 03 RW 01</v>
          </cell>
        </row>
        <row r="528">
          <cell r="B528" t="str">
            <v>3302236602720001</v>
          </cell>
          <cell r="C528"/>
          <cell r="D528"/>
          <cell r="E528" t="str">
            <v>3302231702059724</v>
          </cell>
          <cell r="F528"/>
          <cell r="G528"/>
          <cell r="H528" t="str">
            <v>SITI DURIYAH</v>
          </cell>
          <cell r="I528"/>
          <cell r="J528" t="str">
            <v>KUTALIMAN</v>
          </cell>
          <cell r="K528" t="str">
            <v>003</v>
          </cell>
          <cell r="L528" t="str">
            <v>001</v>
          </cell>
          <cell r="M528" t="str">
            <v>RT 03 RW 01</v>
          </cell>
        </row>
        <row r="529">
          <cell r="B529" t="str">
            <v>3302231605060005</v>
          </cell>
          <cell r="C529"/>
          <cell r="D529"/>
          <cell r="E529" t="str">
            <v>3302231702059724</v>
          </cell>
          <cell r="F529"/>
          <cell r="G529"/>
          <cell r="H529" t="str">
            <v>MAKINUN AMIN</v>
          </cell>
          <cell r="I529"/>
          <cell r="J529" t="str">
            <v>KUTALIMAN</v>
          </cell>
          <cell r="K529" t="str">
            <v>003</v>
          </cell>
          <cell r="L529" t="str">
            <v>001</v>
          </cell>
          <cell r="M529" t="str">
            <v>RT 03 RW 01</v>
          </cell>
        </row>
        <row r="530">
          <cell r="B530" t="str">
            <v>3302232306940002</v>
          </cell>
          <cell r="C530"/>
          <cell r="D530"/>
          <cell r="E530" t="str">
            <v>3302231702059724</v>
          </cell>
          <cell r="F530"/>
          <cell r="G530"/>
          <cell r="H530" t="str">
            <v>ARIF JUNIANTO</v>
          </cell>
          <cell r="I530"/>
          <cell r="J530" t="str">
            <v>KUTALIMAN</v>
          </cell>
          <cell r="K530" t="str">
            <v>003</v>
          </cell>
          <cell r="L530" t="str">
            <v>001</v>
          </cell>
          <cell r="M530" t="str">
            <v>RT 03 RW 01</v>
          </cell>
        </row>
        <row r="531">
          <cell r="B531" t="str">
            <v>3302234408020001</v>
          </cell>
          <cell r="C531"/>
          <cell r="D531"/>
          <cell r="E531" t="str">
            <v>3302231702059724</v>
          </cell>
          <cell r="F531"/>
          <cell r="G531"/>
          <cell r="H531" t="str">
            <v>RANI AGUSTIN</v>
          </cell>
          <cell r="I531"/>
          <cell r="J531" t="str">
            <v>KUTALIMAN</v>
          </cell>
          <cell r="K531" t="str">
            <v>003</v>
          </cell>
          <cell r="L531" t="str">
            <v>001</v>
          </cell>
          <cell r="M531" t="str">
            <v>RT 03 RW 01</v>
          </cell>
        </row>
        <row r="532">
          <cell r="B532" t="str">
            <v>3302232103460001</v>
          </cell>
          <cell r="C532"/>
          <cell r="D532"/>
          <cell r="E532" t="str">
            <v>3302231702059726</v>
          </cell>
          <cell r="F532"/>
          <cell r="G532"/>
          <cell r="H532" t="str">
            <v>AKHMAD SUWARNO</v>
          </cell>
          <cell r="I532"/>
          <cell r="J532" t="str">
            <v>KUTALIMAN</v>
          </cell>
          <cell r="K532" t="str">
            <v>003</v>
          </cell>
          <cell r="L532" t="str">
            <v>001</v>
          </cell>
          <cell r="M532" t="str">
            <v>RT 03 RW 01</v>
          </cell>
        </row>
        <row r="533">
          <cell r="B533" t="str">
            <v>3302237112490034</v>
          </cell>
          <cell r="C533"/>
          <cell r="D533"/>
          <cell r="E533" t="str">
            <v>3302231702059726</v>
          </cell>
          <cell r="F533"/>
          <cell r="G533"/>
          <cell r="H533" t="str">
            <v>NARSILAH</v>
          </cell>
          <cell r="I533"/>
          <cell r="J533" t="str">
            <v>KUTALIMAN</v>
          </cell>
          <cell r="K533" t="str">
            <v>003</v>
          </cell>
          <cell r="L533" t="str">
            <v>001</v>
          </cell>
          <cell r="M533" t="str">
            <v>RT 03 RW 01</v>
          </cell>
        </row>
        <row r="534">
          <cell r="B534" t="str">
            <v>3302230712670001</v>
          </cell>
          <cell r="C534"/>
          <cell r="D534"/>
          <cell r="E534" t="str">
            <v>3302231702059727</v>
          </cell>
          <cell r="F534"/>
          <cell r="G534"/>
          <cell r="H534" t="str">
            <v>SUDIYANTO</v>
          </cell>
          <cell r="I534"/>
          <cell r="J534" t="str">
            <v>KUTALIMAN</v>
          </cell>
          <cell r="K534" t="str">
            <v>003</v>
          </cell>
          <cell r="L534" t="str">
            <v>001</v>
          </cell>
          <cell r="M534" t="str">
            <v>RT 03 RW 01</v>
          </cell>
        </row>
        <row r="535">
          <cell r="B535" t="str">
            <v>3302236710710001</v>
          </cell>
          <cell r="C535"/>
          <cell r="D535"/>
          <cell r="E535" t="str">
            <v>3302231702059727</v>
          </cell>
          <cell r="F535"/>
          <cell r="G535"/>
          <cell r="H535" t="str">
            <v>SUMARNI</v>
          </cell>
          <cell r="I535"/>
          <cell r="J535" t="str">
            <v>KUTALIMAN</v>
          </cell>
          <cell r="K535" t="str">
            <v>003</v>
          </cell>
          <cell r="L535" t="str">
            <v>001</v>
          </cell>
          <cell r="M535" t="str">
            <v>RT 03 RW 01</v>
          </cell>
        </row>
        <row r="536">
          <cell r="B536" t="str">
            <v>3302231004020002</v>
          </cell>
          <cell r="C536"/>
          <cell r="D536"/>
          <cell r="E536" t="str">
            <v>3302231702059727</v>
          </cell>
          <cell r="F536"/>
          <cell r="G536"/>
          <cell r="H536" t="str">
            <v>ROFIQ AFIFUDIN</v>
          </cell>
          <cell r="I536"/>
          <cell r="J536" t="str">
            <v>KUTALIMAN</v>
          </cell>
          <cell r="K536" t="str">
            <v>003</v>
          </cell>
          <cell r="L536" t="str">
            <v>001</v>
          </cell>
          <cell r="M536" t="str">
            <v>RT 03 RW 01</v>
          </cell>
        </row>
        <row r="537">
          <cell r="B537" t="str">
            <v>3302236006960001</v>
          </cell>
          <cell r="C537"/>
          <cell r="D537"/>
          <cell r="E537" t="str">
            <v>3302231702059727</v>
          </cell>
          <cell r="F537"/>
          <cell r="G537"/>
          <cell r="H537" t="str">
            <v>YUNI TRISNAENI</v>
          </cell>
          <cell r="I537"/>
          <cell r="J537" t="str">
            <v>KUTALIMAN</v>
          </cell>
          <cell r="K537" t="str">
            <v>003</v>
          </cell>
          <cell r="L537" t="str">
            <v>001</v>
          </cell>
          <cell r="M537" t="str">
            <v>RT 03 RW 01</v>
          </cell>
        </row>
        <row r="538">
          <cell r="B538" t="str">
            <v>3302236305930001</v>
          </cell>
          <cell r="C538"/>
          <cell r="D538"/>
          <cell r="E538" t="str">
            <v>3302231702059727</v>
          </cell>
          <cell r="F538"/>
          <cell r="G538"/>
          <cell r="H538" t="str">
            <v>AJI TRISNA MEIMUNAH</v>
          </cell>
          <cell r="I538"/>
          <cell r="J538" t="str">
            <v>KUTALIMAN</v>
          </cell>
          <cell r="K538" t="str">
            <v>003</v>
          </cell>
          <cell r="L538" t="str">
            <v>001</v>
          </cell>
          <cell r="M538" t="str">
            <v>RT 03 RW 01</v>
          </cell>
        </row>
        <row r="539">
          <cell r="B539" t="str">
            <v>3302235203270001</v>
          </cell>
          <cell r="C539"/>
          <cell r="D539"/>
          <cell r="E539" t="str">
            <v>3302231702059727</v>
          </cell>
          <cell r="F539"/>
          <cell r="G539"/>
          <cell r="H539" t="str">
            <v>SAYU</v>
          </cell>
          <cell r="I539"/>
          <cell r="J539" t="str">
            <v>KUTALIMAN</v>
          </cell>
          <cell r="K539" t="str">
            <v>003</v>
          </cell>
          <cell r="L539" t="str">
            <v>001</v>
          </cell>
          <cell r="M539" t="str">
            <v>RT 03 RW 01</v>
          </cell>
        </row>
        <row r="540">
          <cell r="B540" t="str">
            <v>3302233112800032</v>
          </cell>
          <cell r="C540"/>
          <cell r="D540"/>
          <cell r="E540" t="str">
            <v>3302231702059727</v>
          </cell>
          <cell r="F540"/>
          <cell r="G540"/>
          <cell r="H540" t="str">
            <v>SAKIM</v>
          </cell>
          <cell r="I540"/>
          <cell r="J540" t="str">
            <v>KUTALIMAN</v>
          </cell>
          <cell r="K540" t="str">
            <v>003</v>
          </cell>
          <cell r="L540" t="str">
            <v>001</v>
          </cell>
          <cell r="M540" t="str">
            <v>RT 03 RW 01</v>
          </cell>
        </row>
        <row r="541">
          <cell r="B541" t="str">
            <v>3302230406540001</v>
          </cell>
          <cell r="C541"/>
          <cell r="D541"/>
          <cell r="E541" t="str">
            <v>3302231702059728</v>
          </cell>
          <cell r="F541"/>
          <cell r="G541"/>
          <cell r="H541" t="str">
            <v>CARKAM</v>
          </cell>
          <cell r="I541"/>
          <cell r="J541" t="str">
            <v>KUTALIMAN</v>
          </cell>
          <cell r="K541" t="str">
            <v>003</v>
          </cell>
          <cell r="L541" t="str">
            <v>001</v>
          </cell>
          <cell r="M541" t="str">
            <v>RT 03 RW 01</v>
          </cell>
        </row>
        <row r="542">
          <cell r="B542" t="str">
            <v>3302235610590001</v>
          </cell>
          <cell r="C542"/>
          <cell r="D542"/>
          <cell r="E542" t="str">
            <v>3302231702059728</v>
          </cell>
          <cell r="F542"/>
          <cell r="G542"/>
          <cell r="H542" t="str">
            <v>DARINAH</v>
          </cell>
          <cell r="I542"/>
          <cell r="J542" t="str">
            <v>KUTALIMAN</v>
          </cell>
          <cell r="K542" t="str">
            <v>003</v>
          </cell>
          <cell r="L542" t="str">
            <v>001</v>
          </cell>
          <cell r="M542" t="str">
            <v>RT 03 RW 01</v>
          </cell>
        </row>
        <row r="543">
          <cell r="B543" t="str">
            <v>3302235405910002</v>
          </cell>
          <cell r="C543"/>
          <cell r="D543"/>
          <cell r="E543" t="str">
            <v>3302231702059728</v>
          </cell>
          <cell r="F543"/>
          <cell r="G543"/>
          <cell r="H543" t="str">
            <v>RATNA TUNGGAL DEWI</v>
          </cell>
          <cell r="I543"/>
          <cell r="J543" t="str">
            <v>KUTALIMAN</v>
          </cell>
          <cell r="K543" t="str">
            <v>003</v>
          </cell>
          <cell r="L543" t="str">
            <v>001</v>
          </cell>
          <cell r="M543" t="str">
            <v>RT 03 RW 01</v>
          </cell>
        </row>
        <row r="544">
          <cell r="B544" t="str">
            <v>3302232204560001</v>
          </cell>
          <cell r="C544"/>
          <cell r="D544"/>
          <cell r="E544" t="str">
            <v>3302231702059729</v>
          </cell>
          <cell r="F544"/>
          <cell r="G544"/>
          <cell r="H544" t="str">
            <v>KOTIM</v>
          </cell>
          <cell r="I544"/>
          <cell r="J544" t="str">
            <v>KUTALIMAN</v>
          </cell>
          <cell r="K544" t="str">
            <v>003</v>
          </cell>
          <cell r="L544" t="str">
            <v>001</v>
          </cell>
          <cell r="M544" t="str">
            <v>RT 03 RW 01</v>
          </cell>
        </row>
        <row r="545">
          <cell r="B545" t="str">
            <v>3302235907590001</v>
          </cell>
          <cell r="C545"/>
          <cell r="D545"/>
          <cell r="E545" t="str">
            <v>3302231702059729</v>
          </cell>
          <cell r="F545"/>
          <cell r="G545"/>
          <cell r="H545" t="str">
            <v>SURTINI</v>
          </cell>
          <cell r="I545"/>
          <cell r="J545" t="str">
            <v>KUTALIMAN</v>
          </cell>
          <cell r="K545" t="str">
            <v>003</v>
          </cell>
          <cell r="L545" t="str">
            <v>001</v>
          </cell>
          <cell r="M545" t="str">
            <v>RT 03 RW 01</v>
          </cell>
        </row>
        <row r="546">
          <cell r="B546" t="str">
            <v>3302230201920002</v>
          </cell>
          <cell r="C546"/>
          <cell r="D546"/>
          <cell r="E546" t="str">
            <v>3302231702059729</v>
          </cell>
          <cell r="F546"/>
          <cell r="G546"/>
          <cell r="H546" t="str">
            <v>JANUAR PRIBADI</v>
          </cell>
          <cell r="I546"/>
          <cell r="J546" t="str">
            <v>KUTALIMAN</v>
          </cell>
          <cell r="K546" t="str">
            <v>003</v>
          </cell>
          <cell r="L546" t="str">
            <v>001</v>
          </cell>
          <cell r="M546" t="str">
            <v>RT 03 RW 01</v>
          </cell>
        </row>
        <row r="547">
          <cell r="B547" t="str">
            <v>3302231301870002</v>
          </cell>
          <cell r="C547"/>
          <cell r="D547"/>
          <cell r="E547" t="str">
            <v>3302231702059729</v>
          </cell>
          <cell r="F547"/>
          <cell r="G547"/>
          <cell r="H547" t="str">
            <v>BEJO SUTRIMO</v>
          </cell>
          <cell r="I547"/>
          <cell r="J547" t="str">
            <v>KUTALIMAN</v>
          </cell>
          <cell r="K547" t="str">
            <v>003</v>
          </cell>
          <cell r="L547" t="str">
            <v>001</v>
          </cell>
          <cell r="M547" t="str">
            <v>RT 03 RW 01</v>
          </cell>
        </row>
        <row r="548">
          <cell r="B548" t="str">
            <v>3302232107000003</v>
          </cell>
          <cell r="C548"/>
          <cell r="D548"/>
          <cell r="E548" t="str">
            <v>3302231702059729</v>
          </cell>
          <cell r="F548"/>
          <cell r="G548"/>
          <cell r="H548" t="str">
            <v>DAYU INDRA FIRMANSAH</v>
          </cell>
          <cell r="I548"/>
          <cell r="J548" t="str">
            <v>KUTALIMAN</v>
          </cell>
          <cell r="K548" t="str">
            <v>003</v>
          </cell>
          <cell r="L548" t="str">
            <v>001</v>
          </cell>
          <cell r="M548" t="str">
            <v>RT 03 RW 01</v>
          </cell>
        </row>
        <row r="549">
          <cell r="B549" t="str">
            <v>3302231608500001</v>
          </cell>
          <cell r="C549"/>
          <cell r="D549"/>
          <cell r="E549" t="str">
            <v>3302231702059730</v>
          </cell>
          <cell r="F549"/>
          <cell r="G549"/>
          <cell r="H549" t="str">
            <v>KASUM</v>
          </cell>
          <cell r="I549"/>
          <cell r="J549" t="str">
            <v>KUTALIMAN</v>
          </cell>
          <cell r="K549" t="str">
            <v>003</v>
          </cell>
          <cell r="L549" t="str">
            <v>001</v>
          </cell>
          <cell r="M549" t="str">
            <v>RT 03 RW 01</v>
          </cell>
        </row>
        <row r="550">
          <cell r="B550" t="str">
            <v>3302235503550001</v>
          </cell>
          <cell r="C550"/>
          <cell r="D550"/>
          <cell r="E550" t="str">
            <v>3302231702059730</v>
          </cell>
          <cell r="F550"/>
          <cell r="G550"/>
          <cell r="H550" t="str">
            <v>ROISAH</v>
          </cell>
          <cell r="I550"/>
          <cell r="J550" t="str">
            <v>KUTALIMAN</v>
          </cell>
          <cell r="K550" t="str">
            <v>003</v>
          </cell>
          <cell r="L550" t="str">
            <v>001</v>
          </cell>
          <cell r="M550" t="str">
            <v>RT 03 RW 01</v>
          </cell>
        </row>
        <row r="551">
          <cell r="B551" t="str">
            <v>3302232810710002</v>
          </cell>
          <cell r="C551"/>
          <cell r="D551"/>
          <cell r="E551" t="str">
            <v>3302231702059731</v>
          </cell>
          <cell r="F551"/>
          <cell r="G551"/>
          <cell r="H551" t="str">
            <v>ROSID</v>
          </cell>
          <cell r="I551"/>
          <cell r="J551" t="str">
            <v>KUTALIMAN</v>
          </cell>
          <cell r="K551" t="str">
            <v>003</v>
          </cell>
          <cell r="L551" t="str">
            <v>001</v>
          </cell>
          <cell r="M551" t="str">
            <v>RT 03 RW 01</v>
          </cell>
        </row>
        <row r="552">
          <cell r="B552" t="str">
            <v>3302236310700001</v>
          </cell>
          <cell r="C552"/>
          <cell r="D552"/>
          <cell r="E552" t="str">
            <v>3302231702059731</v>
          </cell>
          <cell r="F552"/>
          <cell r="G552"/>
          <cell r="H552" t="str">
            <v>SUKENTI</v>
          </cell>
          <cell r="I552"/>
          <cell r="J552" t="str">
            <v>KUTALIMAN</v>
          </cell>
          <cell r="K552" t="str">
            <v>003</v>
          </cell>
          <cell r="L552" t="str">
            <v>001</v>
          </cell>
          <cell r="M552" t="str">
            <v>RT 03 RW 01</v>
          </cell>
        </row>
        <row r="553">
          <cell r="B553" t="str">
            <v>3302235706950002</v>
          </cell>
          <cell r="C553"/>
          <cell r="D553"/>
          <cell r="E553" t="str">
            <v>3302231702059731</v>
          </cell>
          <cell r="F553"/>
          <cell r="G553"/>
          <cell r="H553" t="str">
            <v>ROSTIANA WAHIDAH</v>
          </cell>
          <cell r="I553"/>
          <cell r="J553" t="str">
            <v>KUTALIMAN</v>
          </cell>
          <cell r="K553" t="str">
            <v>003</v>
          </cell>
          <cell r="L553" t="str">
            <v>001</v>
          </cell>
          <cell r="M553" t="str">
            <v>RT 03 RW 01</v>
          </cell>
        </row>
        <row r="554">
          <cell r="B554" t="str">
            <v>3302237105080001</v>
          </cell>
          <cell r="C554"/>
          <cell r="D554"/>
          <cell r="E554" t="str">
            <v>3302231702059731</v>
          </cell>
          <cell r="F554"/>
          <cell r="G554"/>
          <cell r="H554" t="str">
            <v>HAFIDZAH DWI KHASANI</v>
          </cell>
          <cell r="I554"/>
          <cell r="J554" t="str">
            <v>KUTALIMAN</v>
          </cell>
          <cell r="K554" t="str">
            <v>003</v>
          </cell>
          <cell r="L554" t="str">
            <v>001</v>
          </cell>
          <cell r="M554" t="str">
            <v>RT 03 RW 01</v>
          </cell>
        </row>
        <row r="555">
          <cell r="B555" t="str">
            <v>3302232710610002</v>
          </cell>
          <cell r="C555"/>
          <cell r="D555"/>
          <cell r="E555" t="str">
            <v>3302231702059732</v>
          </cell>
          <cell r="F555"/>
          <cell r="G555"/>
          <cell r="H555" t="str">
            <v>AKHMAD SODIKIN</v>
          </cell>
          <cell r="I555"/>
          <cell r="J555" t="str">
            <v>KUTALIMAN</v>
          </cell>
          <cell r="K555" t="str">
            <v>003</v>
          </cell>
          <cell r="L555" t="str">
            <v>001</v>
          </cell>
          <cell r="M555" t="str">
            <v>RT 03 RW 01</v>
          </cell>
        </row>
        <row r="556">
          <cell r="B556" t="str">
            <v>3302236402630001</v>
          </cell>
          <cell r="C556"/>
          <cell r="D556"/>
          <cell r="E556" t="str">
            <v>3302231702059732</v>
          </cell>
          <cell r="F556"/>
          <cell r="G556"/>
          <cell r="H556" t="str">
            <v>SUMIRAH</v>
          </cell>
          <cell r="I556"/>
          <cell r="J556" t="str">
            <v>KUTALIMAN</v>
          </cell>
          <cell r="K556" t="str">
            <v>003</v>
          </cell>
          <cell r="L556" t="str">
            <v>001</v>
          </cell>
          <cell r="M556" t="str">
            <v>RT 03 RW 01</v>
          </cell>
        </row>
        <row r="557">
          <cell r="B557" t="str">
            <v>3302233112480056</v>
          </cell>
          <cell r="C557"/>
          <cell r="D557"/>
          <cell r="E557" t="str">
            <v>3302231702059733</v>
          </cell>
          <cell r="F557"/>
          <cell r="G557"/>
          <cell r="H557" t="str">
            <v>SUHARDI RIWAN</v>
          </cell>
          <cell r="I557"/>
          <cell r="J557" t="str">
            <v>KUTALIMAN</v>
          </cell>
          <cell r="K557" t="str">
            <v>003</v>
          </cell>
          <cell r="L557" t="str">
            <v>001</v>
          </cell>
          <cell r="M557" t="str">
            <v>RT 03 RW 01</v>
          </cell>
        </row>
        <row r="558">
          <cell r="B558" t="str">
            <v>3302235208490002</v>
          </cell>
          <cell r="C558"/>
          <cell r="D558"/>
          <cell r="E558" t="str">
            <v>3302231702059733</v>
          </cell>
          <cell r="F558"/>
          <cell r="G558"/>
          <cell r="H558" t="str">
            <v>KARTISEM</v>
          </cell>
          <cell r="I558"/>
          <cell r="J558" t="str">
            <v>KUTALIMAN</v>
          </cell>
          <cell r="K558" t="str">
            <v>003</v>
          </cell>
          <cell r="L558" t="str">
            <v>001</v>
          </cell>
          <cell r="M558" t="str">
            <v>RT 03 RW 01</v>
          </cell>
        </row>
        <row r="559">
          <cell r="B559" t="str">
            <v>3302230809670002</v>
          </cell>
          <cell r="C559"/>
          <cell r="D559"/>
          <cell r="E559" t="str">
            <v>3302231702059777</v>
          </cell>
          <cell r="F559"/>
          <cell r="G559"/>
          <cell r="H559" t="str">
            <v>DARTAM</v>
          </cell>
          <cell r="I559"/>
          <cell r="J559" t="str">
            <v>KUTALIMAN</v>
          </cell>
          <cell r="K559" t="str">
            <v>003</v>
          </cell>
          <cell r="L559" t="str">
            <v>001</v>
          </cell>
          <cell r="M559" t="str">
            <v>RT 03 RW 01</v>
          </cell>
        </row>
        <row r="560">
          <cell r="B560" t="str">
            <v>3302231511880005</v>
          </cell>
          <cell r="C560"/>
          <cell r="D560"/>
          <cell r="E560" t="str">
            <v>3302231702059777</v>
          </cell>
          <cell r="F560"/>
          <cell r="G560"/>
          <cell r="H560" t="str">
            <v>EKO CAHYANTO</v>
          </cell>
          <cell r="I560"/>
          <cell r="J560" t="str">
            <v>KUTALIMAN</v>
          </cell>
          <cell r="K560" t="str">
            <v>003</v>
          </cell>
          <cell r="L560" t="str">
            <v>001</v>
          </cell>
          <cell r="M560" t="str">
            <v>RT 03 RW 01</v>
          </cell>
        </row>
        <row r="561">
          <cell r="B561" t="str">
            <v>3302237112360028</v>
          </cell>
          <cell r="C561"/>
          <cell r="D561"/>
          <cell r="E561" t="str">
            <v>3302231702059777</v>
          </cell>
          <cell r="F561"/>
          <cell r="G561"/>
          <cell r="H561" t="str">
            <v>WATEM</v>
          </cell>
          <cell r="I561"/>
          <cell r="J561" t="str">
            <v>KUTALIMAN</v>
          </cell>
          <cell r="K561" t="str">
            <v>003</v>
          </cell>
          <cell r="L561" t="str">
            <v>001</v>
          </cell>
          <cell r="M561" t="str">
            <v>RT 03 RW 01</v>
          </cell>
        </row>
        <row r="562">
          <cell r="B562" t="str">
            <v>3302231903840002</v>
          </cell>
          <cell r="C562"/>
          <cell r="D562"/>
          <cell r="E562" t="str">
            <v>3302231707060001</v>
          </cell>
          <cell r="F562"/>
          <cell r="G562"/>
          <cell r="H562" t="str">
            <v>ANDI KARDOYO</v>
          </cell>
          <cell r="I562"/>
          <cell r="J562" t="str">
            <v>KUTALIMAN</v>
          </cell>
          <cell r="K562" t="str">
            <v>003</v>
          </cell>
          <cell r="L562" t="str">
            <v>001</v>
          </cell>
          <cell r="M562" t="str">
            <v>RT 03 RW 01</v>
          </cell>
        </row>
        <row r="563">
          <cell r="B563" t="str">
            <v>3302234109850003</v>
          </cell>
          <cell r="C563"/>
          <cell r="D563"/>
          <cell r="E563" t="str">
            <v>3302231707060001</v>
          </cell>
          <cell r="F563"/>
          <cell r="G563"/>
          <cell r="H563" t="str">
            <v>SEPTI PUJIYANTI</v>
          </cell>
          <cell r="I563"/>
          <cell r="J563" t="str">
            <v>KUTALIMAN</v>
          </cell>
          <cell r="K563" t="str">
            <v>003</v>
          </cell>
          <cell r="L563" t="str">
            <v>001</v>
          </cell>
          <cell r="M563" t="str">
            <v>RT 03 RW 01</v>
          </cell>
        </row>
        <row r="564">
          <cell r="B564" t="str">
            <v>3302231105080001</v>
          </cell>
          <cell r="C564"/>
          <cell r="D564"/>
          <cell r="E564" t="str">
            <v>3302231707060001</v>
          </cell>
          <cell r="F564"/>
          <cell r="G564"/>
          <cell r="H564" t="str">
            <v>ANANDYA NUR AFANDI</v>
          </cell>
          <cell r="I564"/>
          <cell r="J564" t="str">
            <v>KUTALIMAN</v>
          </cell>
          <cell r="K564" t="str">
            <v>003</v>
          </cell>
          <cell r="L564" t="str">
            <v>001</v>
          </cell>
          <cell r="M564" t="str">
            <v>RT 03 RW 01</v>
          </cell>
        </row>
        <row r="565">
          <cell r="B565" t="str">
            <v>3302231712050003</v>
          </cell>
          <cell r="C565"/>
          <cell r="D565"/>
          <cell r="E565" t="str">
            <v>3302231707060001</v>
          </cell>
          <cell r="F565"/>
          <cell r="G565"/>
          <cell r="H565" t="str">
            <v>YAFI ISTA PRATAMA</v>
          </cell>
          <cell r="I565"/>
          <cell r="J565" t="str">
            <v>KUTALIMAN</v>
          </cell>
          <cell r="K565" t="str">
            <v>003</v>
          </cell>
          <cell r="L565" t="str">
            <v>001</v>
          </cell>
          <cell r="M565" t="str">
            <v>RT 03 RW 01</v>
          </cell>
        </row>
        <row r="566">
          <cell r="B566" t="str">
            <v>3302232905780001</v>
          </cell>
          <cell r="C566"/>
          <cell r="D566"/>
          <cell r="E566" t="str">
            <v>3302231707060002</v>
          </cell>
          <cell r="F566"/>
          <cell r="G566"/>
          <cell r="H566" t="str">
            <v>SUKOCO</v>
          </cell>
          <cell r="I566"/>
          <cell r="J566" t="str">
            <v>KUTALIMAN</v>
          </cell>
          <cell r="K566" t="str">
            <v>003</v>
          </cell>
          <cell r="L566" t="str">
            <v>001</v>
          </cell>
          <cell r="M566" t="str">
            <v>RT 03 RW 01</v>
          </cell>
        </row>
        <row r="567">
          <cell r="B567" t="str">
            <v>3302234703790003</v>
          </cell>
          <cell r="C567"/>
          <cell r="D567"/>
          <cell r="E567" t="str">
            <v>3302231707060002</v>
          </cell>
          <cell r="F567"/>
          <cell r="G567"/>
          <cell r="H567" t="str">
            <v>RAHAYU SULASIH</v>
          </cell>
          <cell r="I567"/>
          <cell r="J567" t="str">
            <v>KUTALIMAN</v>
          </cell>
          <cell r="K567" t="str">
            <v>003</v>
          </cell>
          <cell r="L567" t="str">
            <v>001</v>
          </cell>
          <cell r="M567" t="str">
            <v>RT 03 RW 01</v>
          </cell>
        </row>
        <row r="568">
          <cell r="B568" t="str">
            <v>3302230610990003</v>
          </cell>
          <cell r="C568"/>
          <cell r="D568"/>
          <cell r="E568" t="str">
            <v>3302231707060002</v>
          </cell>
          <cell r="F568"/>
          <cell r="G568"/>
          <cell r="H568" t="str">
            <v>RIZKI OKTA BAGUS FERDIANTO</v>
          </cell>
          <cell r="I568"/>
          <cell r="J568" t="str">
            <v>KUTALIMAN</v>
          </cell>
          <cell r="K568" t="str">
            <v>003</v>
          </cell>
          <cell r="L568" t="str">
            <v>001</v>
          </cell>
          <cell r="M568" t="str">
            <v>RT 03 RW 01</v>
          </cell>
        </row>
        <row r="569">
          <cell r="B569" t="str">
            <v>3302231012110001</v>
          </cell>
          <cell r="C569"/>
          <cell r="D569"/>
          <cell r="E569" t="str">
            <v>3302231707060002</v>
          </cell>
          <cell r="F569"/>
          <cell r="G569"/>
          <cell r="H569" t="str">
            <v>WAFI NEYMAR KURNIAWAN</v>
          </cell>
          <cell r="I569"/>
          <cell r="J569" t="str">
            <v>KUTALIMAN</v>
          </cell>
          <cell r="K569" t="str">
            <v>003</v>
          </cell>
          <cell r="L569" t="str">
            <v>001</v>
          </cell>
          <cell r="M569" t="str">
            <v>RT 03 RW 01</v>
          </cell>
        </row>
        <row r="570">
          <cell r="B570" t="str">
            <v>3302231109060001</v>
          </cell>
          <cell r="C570"/>
          <cell r="D570"/>
          <cell r="E570" t="str">
            <v>3302231707060002</v>
          </cell>
          <cell r="F570"/>
          <cell r="G570"/>
          <cell r="H570" t="str">
            <v>KEVIN FAJAR ALDY KURNIAWAN</v>
          </cell>
          <cell r="I570"/>
          <cell r="J570" t="str">
            <v>KUTALIMAN</v>
          </cell>
          <cell r="K570" t="str">
            <v>003</v>
          </cell>
          <cell r="L570" t="str">
            <v>001</v>
          </cell>
          <cell r="M570" t="str">
            <v>RT 03 RW 01</v>
          </cell>
        </row>
        <row r="571">
          <cell r="B571" t="str">
            <v>3302231602780002</v>
          </cell>
          <cell r="C571"/>
          <cell r="D571"/>
          <cell r="E571" t="str">
            <v>3302231707060003</v>
          </cell>
          <cell r="F571"/>
          <cell r="G571"/>
          <cell r="H571" t="str">
            <v>SUDARWO</v>
          </cell>
          <cell r="I571"/>
          <cell r="J571" t="str">
            <v>KUTALIMAN</v>
          </cell>
          <cell r="K571" t="str">
            <v>003</v>
          </cell>
          <cell r="L571" t="str">
            <v>001</v>
          </cell>
          <cell r="M571" t="str">
            <v>RT 03 RW 01</v>
          </cell>
        </row>
        <row r="572">
          <cell r="B572" t="str">
            <v>3302234802850004</v>
          </cell>
          <cell r="C572"/>
          <cell r="D572"/>
          <cell r="E572" t="str">
            <v>3302231707060003</v>
          </cell>
          <cell r="F572"/>
          <cell r="G572"/>
          <cell r="H572" t="str">
            <v>DWI DARYATI</v>
          </cell>
          <cell r="I572"/>
          <cell r="J572" t="str">
            <v>KUTALIMAN</v>
          </cell>
          <cell r="K572" t="str">
            <v>003</v>
          </cell>
          <cell r="L572" t="str">
            <v>001</v>
          </cell>
          <cell r="M572" t="str">
            <v>RT 03 RW 01</v>
          </cell>
        </row>
        <row r="573">
          <cell r="B573" t="str">
            <v>3302232810130003</v>
          </cell>
          <cell r="C573"/>
          <cell r="D573"/>
          <cell r="E573" t="str">
            <v>3302231707060003</v>
          </cell>
          <cell r="F573"/>
          <cell r="G573"/>
          <cell r="H573" t="str">
            <v>MUHAMMAD ABRISAM ARDIANSALAM</v>
          </cell>
          <cell r="I573"/>
          <cell r="J573" t="str">
            <v>KUTALIMAN</v>
          </cell>
          <cell r="K573" t="str">
            <v>003</v>
          </cell>
          <cell r="L573" t="str">
            <v>001</v>
          </cell>
          <cell r="M573" t="str">
            <v>RT 03 RW 01</v>
          </cell>
        </row>
        <row r="574">
          <cell r="B574" t="str">
            <v>3302231904690001</v>
          </cell>
          <cell r="C574"/>
          <cell r="D574"/>
          <cell r="E574" t="str">
            <v>3302231710060019</v>
          </cell>
          <cell r="F574"/>
          <cell r="G574"/>
          <cell r="H574" t="str">
            <v>SUPRIYANTO</v>
          </cell>
          <cell r="I574"/>
          <cell r="J574" t="str">
            <v>KUTALIMAN</v>
          </cell>
          <cell r="K574" t="str">
            <v>003</v>
          </cell>
          <cell r="L574" t="str">
            <v>001</v>
          </cell>
          <cell r="M574" t="str">
            <v>RT 03 RW 01</v>
          </cell>
        </row>
        <row r="575">
          <cell r="B575" t="str">
            <v>3302226704790003</v>
          </cell>
          <cell r="C575"/>
          <cell r="D575"/>
          <cell r="E575" t="str">
            <v>3302231710060019</v>
          </cell>
          <cell r="F575"/>
          <cell r="G575"/>
          <cell r="H575" t="str">
            <v>TRI WURDIYANTINI</v>
          </cell>
          <cell r="I575"/>
          <cell r="J575" t="str">
            <v>KUTALIMAN</v>
          </cell>
          <cell r="K575" t="str">
            <v>003</v>
          </cell>
          <cell r="L575" t="str">
            <v>001</v>
          </cell>
          <cell r="M575" t="str">
            <v>RT 03 RW 01</v>
          </cell>
        </row>
        <row r="576">
          <cell r="B576" t="str">
            <v>3302222403050001</v>
          </cell>
          <cell r="C576"/>
          <cell r="D576"/>
          <cell r="E576" t="str">
            <v>3302231710060019</v>
          </cell>
          <cell r="F576"/>
          <cell r="G576"/>
          <cell r="H576" t="str">
            <v>ADHIKA YUMNA WIJAKSARA</v>
          </cell>
          <cell r="I576"/>
          <cell r="J576" t="str">
            <v>KUTALIMAN</v>
          </cell>
          <cell r="K576" t="str">
            <v>003</v>
          </cell>
          <cell r="L576" t="str">
            <v>001</v>
          </cell>
          <cell r="M576" t="str">
            <v>RT 03 RW 01</v>
          </cell>
        </row>
        <row r="577">
          <cell r="B577" t="str">
            <v>3302234708110001</v>
          </cell>
          <cell r="C577"/>
          <cell r="D577"/>
          <cell r="E577" t="str">
            <v>3302231710060019</v>
          </cell>
          <cell r="F577"/>
          <cell r="G577"/>
          <cell r="H577" t="str">
            <v>HAFSA MUTIARA RAMADHAN</v>
          </cell>
          <cell r="I577"/>
          <cell r="J577" t="str">
            <v>KUTALIMAN</v>
          </cell>
          <cell r="K577" t="str">
            <v>003</v>
          </cell>
          <cell r="L577" t="str">
            <v>001</v>
          </cell>
          <cell r="M577" t="str">
            <v>RT 03 RW 01</v>
          </cell>
        </row>
        <row r="578">
          <cell r="B578" t="str">
            <v>3302230105700001</v>
          </cell>
          <cell r="C578"/>
          <cell r="D578"/>
          <cell r="E578" t="str">
            <v>3302231802050134</v>
          </cell>
          <cell r="F578"/>
          <cell r="G578"/>
          <cell r="H578" t="str">
            <v>DARYANTO</v>
          </cell>
          <cell r="I578"/>
          <cell r="J578" t="str">
            <v>KUTALIMAN</v>
          </cell>
          <cell r="K578" t="str">
            <v>003</v>
          </cell>
          <cell r="L578" t="str">
            <v>001</v>
          </cell>
          <cell r="M578" t="str">
            <v>RT 03 RW 01</v>
          </cell>
        </row>
        <row r="579">
          <cell r="B579" t="str">
            <v>3302235210780001</v>
          </cell>
          <cell r="C579"/>
          <cell r="D579"/>
          <cell r="E579" t="str">
            <v>3302231802050134</v>
          </cell>
          <cell r="F579"/>
          <cell r="G579"/>
          <cell r="H579" t="str">
            <v>TAMI</v>
          </cell>
          <cell r="I579"/>
          <cell r="J579" t="str">
            <v>KUTALIMAN</v>
          </cell>
          <cell r="K579" t="str">
            <v>003</v>
          </cell>
          <cell r="L579" t="str">
            <v>001</v>
          </cell>
          <cell r="M579" t="str">
            <v>RT 03 RW 01</v>
          </cell>
        </row>
        <row r="580">
          <cell r="B580" t="str">
            <v>3302230205970001</v>
          </cell>
          <cell r="C580"/>
          <cell r="D580"/>
          <cell r="E580" t="str">
            <v>3302231802050134</v>
          </cell>
          <cell r="F580"/>
          <cell r="G580"/>
          <cell r="H580" t="str">
            <v>NUR WIDIANTO</v>
          </cell>
          <cell r="I580"/>
          <cell r="J580" t="str">
            <v>KUTALIMAN</v>
          </cell>
          <cell r="K580" t="str">
            <v>003</v>
          </cell>
          <cell r="L580" t="str">
            <v>001</v>
          </cell>
          <cell r="M580" t="str">
            <v>RT 03 RW 01</v>
          </cell>
        </row>
        <row r="581">
          <cell r="B581" t="str">
            <v>3302234505030002</v>
          </cell>
          <cell r="C581"/>
          <cell r="D581"/>
          <cell r="E581" t="str">
            <v>3302231802050134</v>
          </cell>
          <cell r="F581"/>
          <cell r="G581"/>
          <cell r="H581" t="str">
            <v>NURUL KHOTIMAH</v>
          </cell>
          <cell r="I581"/>
          <cell r="J581" t="str">
            <v>KUTALIMAN</v>
          </cell>
          <cell r="K581" t="str">
            <v>003</v>
          </cell>
          <cell r="L581" t="str">
            <v>001</v>
          </cell>
          <cell r="M581" t="str">
            <v>RT 03 RW 01</v>
          </cell>
        </row>
        <row r="582">
          <cell r="B582" t="str">
            <v>3302235411310001</v>
          </cell>
          <cell r="C582"/>
          <cell r="D582"/>
          <cell r="E582" t="str">
            <v>3302231802050136</v>
          </cell>
          <cell r="F582"/>
          <cell r="G582"/>
          <cell r="H582" t="str">
            <v>SODAH</v>
          </cell>
          <cell r="I582"/>
          <cell r="J582" t="str">
            <v>KUTALIMAN</v>
          </cell>
          <cell r="K582" t="str">
            <v>003</v>
          </cell>
          <cell r="L582" t="str">
            <v>001</v>
          </cell>
          <cell r="M582" t="str">
            <v>RT 03 RW 01</v>
          </cell>
        </row>
        <row r="583">
          <cell r="B583" t="str">
            <v>3302232607680001</v>
          </cell>
          <cell r="C583"/>
          <cell r="D583"/>
          <cell r="E583" t="str">
            <v>3302231802050137</v>
          </cell>
          <cell r="F583"/>
          <cell r="G583"/>
          <cell r="H583" t="str">
            <v>SUDRIS</v>
          </cell>
          <cell r="I583"/>
          <cell r="J583" t="str">
            <v>KUTALIMAN</v>
          </cell>
          <cell r="K583" t="str">
            <v>003</v>
          </cell>
          <cell r="L583" t="str">
            <v>001</v>
          </cell>
          <cell r="M583" t="str">
            <v>RT 03 RW 01</v>
          </cell>
        </row>
        <row r="584">
          <cell r="B584" t="str">
            <v>3302236604690002</v>
          </cell>
          <cell r="C584"/>
          <cell r="D584"/>
          <cell r="E584" t="str">
            <v>3302231802050137</v>
          </cell>
          <cell r="F584"/>
          <cell r="G584"/>
          <cell r="H584" t="str">
            <v>SRI SUNARTI</v>
          </cell>
          <cell r="I584"/>
          <cell r="J584" t="str">
            <v>KUTALIMAN</v>
          </cell>
          <cell r="K584" t="str">
            <v>003</v>
          </cell>
          <cell r="L584" t="str">
            <v>001</v>
          </cell>
          <cell r="M584" t="str">
            <v>RT 03 RW 01</v>
          </cell>
        </row>
        <row r="585">
          <cell r="B585" t="str">
            <v>3302233112000005</v>
          </cell>
          <cell r="C585"/>
          <cell r="D585"/>
          <cell r="E585" t="str">
            <v>3302231802050137</v>
          </cell>
          <cell r="F585"/>
          <cell r="G585"/>
          <cell r="H585" t="str">
            <v>DRESNART RHE SAE AGIL BHARATA</v>
          </cell>
          <cell r="I585"/>
          <cell r="J585" t="str">
            <v>KUTALIMAN</v>
          </cell>
          <cell r="K585" t="str">
            <v>003</v>
          </cell>
          <cell r="L585" t="str">
            <v>001</v>
          </cell>
          <cell r="M585" t="str">
            <v>RT 03 RW 01</v>
          </cell>
        </row>
        <row r="586">
          <cell r="B586" t="str">
            <v>3302234112960002</v>
          </cell>
          <cell r="C586"/>
          <cell r="D586"/>
          <cell r="E586" t="str">
            <v>3302231802050137</v>
          </cell>
          <cell r="F586"/>
          <cell r="G586"/>
          <cell r="H586" t="str">
            <v>DRESIA INTAN PERTIWI</v>
          </cell>
          <cell r="I586"/>
          <cell r="J586" t="str">
            <v>KUTALIMAN</v>
          </cell>
          <cell r="K586" t="str">
            <v>003</v>
          </cell>
          <cell r="L586" t="str">
            <v>001</v>
          </cell>
          <cell r="M586" t="str">
            <v>RT 03 RW 01</v>
          </cell>
        </row>
        <row r="587">
          <cell r="B587" t="str">
            <v>3302231405670003</v>
          </cell>
          <cell r="C587"/>
          <cell r="D587"/>
          <cell r="E587" t="str">
            <v>3302231802050138</v>
          </cell>
          <cell r="F587"/>
          <cell r="G587"/>
          <cell r="H587" t="str">
            <v>SUYITNO</v>
          </cell>
          <cell r="I587"/>
          <cell r="J587" t="str">
            <v>KUTALIMAN</v>
          </cell>
          <cell r="K587" t="str">
            <v>003</v>
          </cell>
          <cell r="L587" t="str">
            <v>001</v>
          </cell>
          <cell r="M587" t="str">
            <v>RT 03 RW 01</v>
          </cell>
        </row>
        <row r="588">
          <cell r="B588" t="str">
            <v>3302235504680003</v>
          </cell>
          <cell r="C588"/>
          <cell r="D588"/>
          <cell r="E588" t="str">
            <v>3302231802050138</v>
          </cell>
          <cell r="F588"/>
          <cell r="G588"/>
          <cell r="H588" t="str">
            <v>RUMIYATI</v>
          </cell>
          <cell r="I588"/>
          <cell r="J588" t="str">
            <v>KUTALIMAN</v>
          </cell>
          <cell r="K588" t="str">
            <v>003</v>
          </cell>
          <cell r="L588" t="str">
            <v>001</v>
          </cell>
          <cell r="M588" t="str">
            <v>RT 03 RW 01</v>
          </cell>
        </row>
        <row r="589">
          <cell r="B589" t="str">
            <v>3302234205050001</v>
          </cell>
          <cell r="C589"/>
          <cell r="D589"/>
          <cell r="E589" t="str">
            <v>3302231802050138</v>
          </cell>
          <cell r="F589"/>
          <cell r="G589"/>
          <cell r="H589" t="str">
            <v>NAFISAH MAULIDAH</v>
          </cell>
          <cell r="I589"/>
          <cell r="J589" t="str">
            <v>KUTALIMAN</v>
          </cell>
          <cell r="K589" t="str">
            <v>003</v>
          </cell>
          <cell r="L589" t="str">
            <v>001</v>
          </cell>
          <cell r="M589" t="str">
            <v>RT 03 RW 01</v>
          </cell>
        </row>
        <row r="590">
          <cell r="B590" t="str">
            <v>3302231105650003</v>
          </cell>
          <cell r="C590"/>
          <cell r="D590"/>
          <cell r="E590" t="str">
            <v>3302231802050139</v>
          </cell>
          <cell r="F590"/>
          <cell r="G590"/>
          <cell r="H590" t="str">
            <v>URIP</v>
          </cell>
          <cell r="I590"/>
          <cell r="J590" t="str">
            <v>KUTALIMAN</v>
          </cell>
          <cell r="K590" t="str">
            <v>003</v>
          </cell>
          <cell r="L590" t="str">
            <v>001</v>
          </cell>
          <cell r="M590" t="str">
            <v>RT 03 RW 01</v>
          </cell>
        </row>
        <row r="591">
          <cell r="B591" t="str">
            <v>3302235901710001</v>
          </cell>
          <cell r="C591"/>
          <cell r="D591"/>
          <cell r="E591" t="str">
            <v>3302231802050139</v>
          </cell>
          <cell r="F591"/>
          <cell r="G591"/>
          <cell r="H591" t="str">
            <v>NARSILAH</v>
          </cell>
          <cell r="I591"/>
          <cell r="J591" t="str">
            <v>KUTALIMAN</v>
          </cell>
          <cell r="K591" t="str">
            <v>003</v>
          </cell>
          <cell r="L591" t="str">
            <v>001</v>
          </cell>
          <cell r="M591" t="str">
            <v>RT 03 RW 01</v>
          </cell>
        </row>
        <row r="592">
          <cell r="B592" t="str">
            <v>3302232202910002</v>
          </cell>
          <cell r="C592"/>
          <cell r="D592"/>
          <cell r="E592" t="str">
            <v>3302231802050139</v>
          </cell>
          <cell r="F592"/>
          <cell r="G592"/>
          <cell r="H592" t="str">
            <v>RAKHMAT PURWANTO</v>
          </cell>
          <cell r="I592"/>
          <cell r="J592" t="str">
            <v>KUTALIMAN</v>
          </cell>
          <cell r="K592" t="str">
            <v>003</v>
          </cell>
          <cell r="L592" t="str">
            <v>001</v>
          </cell>
          <cell r="M592" t="str">
            <v>RT 03 RW 01</v>
          </cell>
        </row>
        <row r="593">
          <cell r="B593" t="str">
            <v>3302235503000002</v>
          </cell>
          <cell r="C593"/>
          <cell r="D593"/>
          <cell r="E593" t="str">
            <v>3302231802050139</v>
          </cell>
          <cell r="F593"/>
          <cell r="G593"/>
          <cell r="H593" t="str">
            <v>IDA ARIFATUL KHASANAH</v>
          </cell>
          <cell r="I593"/>
          <cell r="J593" t="str">
            <v>KUTALIMAN</v>
          </cell>
          <cell r="K593" t="str">
            <v>003</v>
          </cell>
          <cell r="L593" t="str">
            <v>001</v>
          </cell>
          <cell r="M593" t="str">
            <v>RT 03 RW 01</v>
          </cell>
        </row>
        <row r="594">
          <cell r="B594" t="str">
            <v>3302230603480002</v>
          </cell>
          <cell r="C594"/>
          <cell r="D594"/>
          <cell r="E594" t="str">
            <v>3302231802050140</v>
          </cell>
          <cell r="F594"/>
          <cell r="G594"/>
          <cell r="H594" t="str">
            <v>DARKIM SUJARWO</v>
          </cell>
          <cell r="I594"/>
          <cell r="J594" t="str">
            <v>KUTALIMAN</v>
          </cell>
          <cell r="K594" t="str">
            <v>003</v>
          </cell>
          <cell r="L594" t="str">
            <v>001</v>
          </cell>
          <cell r="M594" t="str">
            <v>RT 03 RW 01</v>
          </cell>
        </row>
        <row r="595">
          <cell r="B595" t="str">
            <v>3302234510530001</v>
          </cell>
          <cell r="C595"/>
          <cell r="D595"/>
          <cell r="E595" t="str">
            <v>3302231802050140</v>
          </cell>
          <cell r="F595"/>
          <cell r="G595"/>
          <cell r="H595" t="str">
            <v>SUWARNI</v>
          </cell>
          <cell r="I595"/>
          <cell r="J595" t="str">
            <v>KUTALIMAN</v>
          </cell>
          <cell r="K595" t="str">
            <v>003</v>
          </cell>
          <cell r="L595" t="str">
            <v>001</v>
          </cell>
          <cell r="M595" t="str">
            <v>RT 03 RW 01</v>
          </cell>
        </row>
        <row r="596">
          <cell r="B596" t="str">
            <v>3302231710720001</v>
          </cell>
          <cell r="C596"/>
          <cell r="D596"/>
          <cell r="E596" t="str">
            <v>3302231802050140</v>
          </cell>
          <cell r="F596"/>
          <cell r="G596"/>
          <cell r="H596" t="str">
            <v>SUPRIYANA</v>
          </cell>
          <cell r="I596"/>
          <cell r="J596" t="str">
            <v>KUTALIMAN</v>
          </cell>
          <cell r="K596" t="str">
            <v>003</v>
          </cell>
          <cell r="L596" t="str">
            <v>001</v>
          </cell>
          <cell r="M596" t="str">
            <v>RT 03 RW 01</v>
          </cell>
        </row>
        <row r="597">
          <cell r="B597" t="str">
            <v>3302231411550002</v>
          </cell>
          <cell r="C597"/>
          <cell r="D597"/>
          <cell r="E597" t="str">
            <v>3302231802050141</v>
          </cell>
          <cell r="F597"/>
          <cell r="G597"/>
          <cell r="H597" t="str">
            <v>WAHYUDI SALAM</v>
          </cell>
          <cell r="I597"/>
          <cell r="J597" t="str">
            <v>KUTALIMAN</v>
          </cell>
          <cell r="K597" t="str">
            <v>003</v>
          </cell>
          <cell r="L597" t="str">
            <v>001</v>
          </cell>
          <cell r="M597" t="str">
            <v>RT 03 RW 01</v>
          </cell>
        </row>
        <row r="598">
          <cell r="B598" t="str">
            <v>3302236308620002</v>
          </cell>
          <cell r="C598"/>
          <cell r="D598"/>
          <cell r="E598" t="str">
            <v>3302231802050141</v>
          </cell>
          <cell r="F598"/>
          <cell r="G598"/>
          <cell r="H598" t="str">
            <v>SUMILAH</v>
          </cell>
          <cell r="I598"/>
          <cell r="J598" t="str">
            <v>KUTALIMAN</v>
          </cell>
          <cell r="K598" t="str">
            <v>003</v>
          </cell>
          <cell r="L598" t="str">
            <v>001</v>
          </cell>
          <cell r="M598" t="str">
            <v>RT 03 RW 01</v>
          </cell>
        </row>
        <row r="599">
          <cell r="B599" t="str">
            <v>3302233112450082</v>
          </cell>
          <cell r="C599"/>
          <cell r="D599"/>
          <cell r="E599" t="str">
            <v>3302231802050141</v>
          </cell>
          <cell r="F599"/>
          <cell r="G599"/>
          <cell r="H599" t="str">
            <v>WARTAM</v>
          </cell>
          <cell r="I599"/>
          <cell r="J599" t="str">
            <v>KUTALIMAN</v>
          </cell>
          <cell r="K599" t="str">
            <v>003</v>
          </cell>
          <cell r="L599" t="str">
            <v>001</v>
          </cell>
          <cell r="M599" t="str">
            <v>RT 03 RW 01</v>
          </cell>
        </row>
        <row r="600">
          <cell r="B600" t="str">
            <v>3302233001740002</v>
          </cell>
          <cell r="C600"/>
          <cell r="D600"/>
          <cell r="E600" t="str">
            <v>3302231802050143</v>
          </cell>
          <cell r="F600"/>
          <cell r="G600"/>
          <cell r="H600" t="str">
            <v>GUNAWAN</v>
          </cell>
          <cell r="I600"/>
          <cell r="J600" t="str">
            <v>KUTALIMAN</v>
          </cell>
          <cell r="K600" t="str">
            <v>003</v>
          </cell>
          <cell r="L600" t="str">
            <v>001</v>
          </cell>
          <cell r="M600" t="str">
            <v>RT 03 RW 01</v>
          </cell>
        </row>
        <row r="601">
          <cell r="B601" t="str">
            <v>3302236707780002</v>
          </cell>
          <cell r="C601"/>
          <cell r="D601"/>
          <cell r="E601" t="str">
            <v>3302231802050143</v>
          </cell>
          <cell r="F601"/>
          <cell r="G601"/>
          <cell r="H601" t="str">
            <v>DARYATI</v>
          </cell>
          <cell r="I601"/>
          <cell r="J601" t="str">
            <v>KUTALIMAN</v>
          </cell>
          <cell r="K601" t="str">
            <v>003</v>
          </cell>
          <cell r="L601" t="str">
            <v>001</v>
          </cell>
          <cell r="M601" t="str">
            <v>RT 03 RW 01</v>
          </cell>
        </row>
        <row r="602">
          <cell r="B602" t="str">
            <v>3302234105170003</v>
          </cell>
          <cell r="C602"/>
          <cell r="D602"/>
          <cell r="E602" t="str">
            <v>3302231802050143</v>
          </cell>
          <cell r="F602"/>
          <cell r="G602"/>
          <cell r="H602" t="str">
            <v>FATAMI DWI MAYSA</v>
          </cell>
          <cell r="I602"/>
          <cell r="J602" t="str">
            <v>KUTALIMAN</v>
          </cell>
          <cell r="K602" t="str">
            <v>003</v>
          </cell>
          <cell r="L602" t="str">
            <v>001</v>
          </cell>
          <cell r="M602" t="str">
            <v>RT 03 RW 01</v>
          </cell>
        </row>
        <row r="603">
          <cell r="B603" t="str">
            <v>3302235312010003</v>
          </cell>
          <cell r="C603"/>
          <cell r="D603"/>
          <cell r="E603" t="str">
            <v>3302231802050143</v>
          </cell>
          <cell r="F603"/>
          <cell r="G603"/>
          <cell r="H603" t="str">
            <v>ELA FITRI BERLIANTI</v>
          </cell>
          <cell r="I603"/>
          <cell r="J603" t="str">
            <v>KUTALIMAN</v>
          </cell>
          <cell r="K603" t="str">
            <v>003</v>
          </cell>
          <cell r="L603" t="str">
            <v>001</v>
          </cell>
          <cell r="M603" t="str">
            <v>RT 03 RW 01</v>
          </cell>
        </row>
        <row r="604">
          <cell r="B604" t="str">
            <v>3302232605410001</v>
          </cell>
          <cell r="C604"/>
          <cell r="D604"/>
          <cell r="E604" t="str">
            <v>3302231802050144</v>
          </cell>
          <cell r="F604"/>
          <cell r="G604"/>
          <cell r="H604" t="str">
            <v xml:space="preserve">DARTAM </v>
          </cell>
          <cell r="I604"/>
          <cell r="J604" t="str">
            <v>KUTALIMAN</v>
          </cell>
          <cell r="K604" t="str">
            <v>003</v>
          </cell>
          <cell r="L604" t="str">
            <v>001</v>
          </cell>
          <cell r="M604" t="str">
            <v>RT 03 RW 01</v>
          </cell>
        </row>
        <row r="605">
          <cell r="B605" t="str">
            <v>3302236407500001</v>
          </cell>
          <cell r="C605"/>
          <cell r="D605"/>
          <cell r="E605" t="str">
            <v>3302231802050144</v>
          </cell>
          <cell r="F605"/>
          <cell r="G605"/>
          <cell r="H605" t="str">
            <v>WARYUNI</v>
          </cell>
          <cell r="I605"/>
          <cell r="J605" t="str">
            <v>KUTALIMAN</v>
          </cell>
          <cell r="K605" t="str">
            <v>003</v>
          </cell>
          <cell r="L605" t="str">
            <v>001</v>
          </cell>
          <cell r="M605" t="str">
            <v>RT 03 RW 01</v>
          </cell>
        </row>
        <row r="606">
          <cell r="B606" t="str">
            <v>3302230101720005</v>
          </cell>
          <cell r="C606"/>
          <cell r="D606"/>
          <cell r="E606" t="str">
            <v>3302231802050145</v>
          </cell>
          <cell r="F606"/>
          <cell r="G606"/>
          <cell r="H606" t="str">
            <v>SUYONO</v>
          </cell>
          <cell r="I606"/>
          <cell r="J606" t="str">
            <v>KUTALIMAN</v>
          </cell>
          <cell r="K606" t="str">
            <v>003</v>
          </cell>
          <cell r="L606" t="str">
            <v>001</v>
          </cell>
          <cell r="M606" t="str">
            <v>RT 03 RW 01</v>
          </cell>
        </row>
        <row r="607">
          <cell r="B607" t="str">
            <v>3302234907680002</v>
          </cell>
          <cell r="C607"/>
          <cell r="D607"/>
          <cell r="E607" t="str">
            <v>3302231802050145</v>
          </cell>
          <cell r="F607"/>
          <cell r="G607"/>
          <cell r="H607" t="str">
            <v>TIN SULARSIH</v>
          </cell>
          <cell r="I607"/>
          <cell r="J607" t="str">
            <v>KUTALIMAN</v>
          </cell>
          <cell r="K607" t="str">
            <v>003</v>
          </cell>
          <cell r="L607" t="str">
            <v>001</v>
          </cell>
          <cell r="M607" t="str">
            <v>RT 03 RW 01</v>
          </cell>
        </row>
        <row r="608">
          <cell r="B608" t="str">
            <v>3302230301930001</v>
          </cell>
          <cell r="C608"/>
          <cell r="D608"/>
          <cell r="E608" t="str">
            <v>3302231802050145</v>
          </cell>
          <cell r="F608"/>
          <cell r="G608"/>
          <cell r="H608" t="str">
            <v>AULIA JATMIKO SETIYONO</v>
          </cell>
          <cell r="I608"/>
          <cell r="J608" t="str">
            <v>KUTALIMAN</v>
          </cell>
          <cell r="K608" t="str">
            <v>003</v>
          </cell>
          <cell r="L608" t="str">
            <v>001</v>
          </cell>
          <cell r="M608" t="str">
            <v>RT 03 RW 01</v>
          </cell>
        </row>
        <row r="609">
          <cell r="B609" t="str">
            <v>3302235003000001</v>
          </cell>
          <cell r="C609"/>
          <cell r="D609"/>
          <cell r="E609" t="str">
            <v>3302231802050145</v>
          </cell>
          <cell r="F609"/>
          <cell r="G609"/>
          <cell r="H609" t="str">
            <v>FIFI DWIYANINGSIH</v>
          </cell>
          <cell r="I609"/>
          <cell r="J609" t="str">
            <v>KUTALIMAN</v>
          </cell>
          <cell r="K609" t="str">
            <v>003</v>
          </cell>
          <cell r="L609" t="str">
            <v>001</v>
          </cell>
          <cell r="M609" t="str">
            <v>RT 03 RW 01</v>
          </cell>
        </row>
        <row r="610">
          <cell r="B610" t="str">
            <v>3302231204640003</v>
          </cell>
          <cell r="C610"/>
          <cell r="D610"/>
          <cell r="E610" t="str">
            <v>3302231802050146</v>
          </cell>
          <cell r="F610"/>
          <cell r="G610"/>
          <cell r="H610" t="str">
            <v>TARNO</v>
          </cell>
          <cell r="I610"/>
          <cell r="J610" t="str">
            <v>KUTALIMAN</v>
          </cell>
          <cell r="K610" t="str">
            <v>003</v>
          </cell>
          <cell r="L610" t="str">
            <v>001</v>
          </cell>
          <cell r="M610" t="str">
            <v>RT 03 RW 01</v>
          </cell>
        </row>
        <row r="611">
          <cell r="B611" t="str">
            <v>3302235007710001</v>
          </cell>
          <cell r="C611"/>
          <cell r="D611"/>
          <cell r="E611" t="str">
            <v>3302231802050146</v>
          </cell>
          <cell r="F611"/>
          <cell r="G611"/>
          <cell r="H611" t="str">
            <v>LESTIASIH</v>
          </cell>
          <cell r="I611"/>
          <cell r="J611" t="str">
            <v>KUTALIMAN</v>
          </cell>
          <cell r="K611" t="str">
            <v>003</v>
          </cell>
          <cell r="L611" t="str">
            <v>001</v>
          </cell>
          <cell r="M611" t="str">
            <v>RT 03 RW 01</v>
          </cell>
        </row>
        <row r="612">
          <cell r="B612" t="str">
            <v>3302231607000003</v>
          </cell>
          <cell r="C612"/>
          <cell r="D612"/>
          <cell r="E612" t="str">
            <v>3302231802050146</v>
          </cell>
          <cell r="F612"/>
          <cell r="G612"/>
          <cell r="H612" t="str">
            <v>AFIF DWI LAKSONO</v>
          </cell>
          <cell r="I612"/>
          <cell r="J612" t="str">
            <v>KUTALIMAN</v>
          </cell>
          <cell r="K612" t="str">
            <v>003</v>
          </cell>
          <cell r="L612" t="str">
            <v>001</v>
          </cell>
          <cell r="M612" t="str">
            <v>RT 03 RW 01</v>
          </cell>
        </row>
        <row r="613">
          <cell r="B613" t="str">
            <v>3302235909940001</v>
          </cell>
          <cell r="C613"/>
          <cell r="D613"/>
          <cell r="E613" t="str">
            <v>3302231802050146</v>
          </cell>
          <cell r="F613"/>
          <cell r="G613"/>
          <cell r="H613" t="str">
            <v>RIZKA LESTIARNO ASIH</v>
          </cell>
          <cell r="I613"/>
          <cell r="J613" t="str">
            <v>KUTALIMAN</v>
          </cell>
          <cell r="K613" t="str">
            <v>003</v>
          </cell>
          <cell r="L613" t="str">
            <v>001</v>
          </cell>
          <cell r="M613" t="str">
            <v>RT 03 RW 01</v>
          </cell>
        </row>
        <row r="614">
          <cell r="B614" t="str">
            <v>3302231010550003</v>
          </cell>
          <cell r="C614"/>
          <cell r="D614"/>
          <cell r="E614" t="str">
            <v>3302231802050147</v>
          </cell>
          <cell r="F614"/>
          <cell r="G614"/>
          <cell r="H614" t="str">
            <v>NIWAN</v>
          </cell>
          <cell r="I614"/>
          <cell r="J614" t="str">
            <v>KUTALIMAN</v>
          </cell>
          <cell r="K614" t="str">
            <v>003</v>
          </cell>
          <cell r="L614" t="str">
            <v>001</v>
          </cell>
          <cell r="M614" t="str">
            <v>RT 03 RW 01</v>
          </cell>
        </row>
        <row r="615">
          <cell r="B615" t="str">
            <v>3302235901580002</v>
          </cell>
          <cell r="C615"/>
          <cell r="D615"/>
          <cell r="E615" t="str">
            <v>3302231802050147</v>
          </cell>
          <cell r="F615"/>
          <cell r="G615"/>
          <cell r="H615" t="str">
            <v>SRI INDRIANINGSIH SUBINTARI</v>
          </cell>
          <cell r="I615"/>
          <cell r="J615" t="str">
            <v>KUTALIMAN</v>
          </cell>
          <cell r="K615" t="str">
            <v>003</v>
          </cell>
          <cell r="L615" t="str">
            <v>001</v>
          </cell>
          <cell r="M615" t="str">
            <v>RT 03 RW 01</v>
          </cell>
        </row>
        <row r="616">
          <cell r="B616" t="str">
            <v>3302235808910004</v>
          </cell>
          <cell r="C616"/>
          <cell r="D616"/>
          <cell r="E616" t="str">
            <v>3302231802050147</v>
          </cell>
          <cell r="F616"/>
          <cell r="G616"/>
          <cell r="H616" t="str">
            <v>WURI RAHMAWATI SETIAWAN</v>
          </cell>
          <cell r="I616"/>
          <cell r="J616" t="str">
            <v>KUTALIMAN</v>
          </cell>
          <cell r="K616" t="str">
            <v>003</v>
          </cell>
          <cell r="L616" t="str">
            <v>001</v>
          </cell>
          <cell r="M616" t="str">
            <v>RT 03 RW 01</v>
          </cell>
        </row>
        <row r="617">
          <cell r="B617" t="str">
            <v>3302231401770002</v>
          </cell>
          <cell r="C617"/>
          <cell r="D617"/>
          <cell r="E617" t="str">
            <v>3302231802050149</v>
          </cell>
          <cell r="F617"/>
          <cell r="G617"/>
          <cell r="H617" t="str">
            <v>SUDIRO</v>
          </cell>
          <cell r="I617"/>
          <cell r="J617" t="str">
            <v>KUTALIMAN</v>
          </cell>
          <cell r="K617" t="str">
            <v>003</v>
          </cell>
          <cell r="L617" t="str">
            <v>001</v>
          </cell>
          <cell r="M617" t="str">
            <v>RT 03 RW 01</v>
          </cell>
        </row>
        <row r="618">
          <cell r="B618" t="str">
            <v>3302235802790001</v>
          </cell>
          <cell r="C618"/>
          <cell r="D618"/>
          <cell r="E618" t="str">
            <v>3302231802050149</v>
          </cell>
          <cell r="F618"/>
          <cell r="G618"/>
          <cell r="H618" t="str">
            <v>KATINAH</v>
          </cell>
          <cell r="I618"/>
          <cell r="J618" t="str">
            <v>KUTALIMAN</v>
          </cell>
          <cell r="K618" t="str">
            <v>003</v>
          </cell>
          <cell r="L618" t="str">
            <v>001</v>
          </cell>
          <cell r="M618" t="str">
            <v>RT 03 RW 01</v>
          </cell>
        </row>
        <row r="619">
          <cell r="B619" t="str">
            <v>3302234812990001</v>
          </cell>
          <cell r="C619"/>
          <cell r="D619"/>
          <cell r="E619" t="str">
            <v>3302231802050149</v>
          </cell>
          <cell r="F619"/>
          <cell r="G619"/>
          <cell r="H619" t="str">
            <v>ANIN DITA PUTRI FAJRIYANTI</v>
          </cell>
          <cell r="I619"/>
          <cell r="J619" t="str">
            <v>KUTALIMAN</v>
          </cell>
          <cell r="K619" t="str">
            <v>003</v>
          </cell>
          <cell r="L619" t="str">
            <v>001</v>
          </cell>
          <cell r="M619" t="str">
            <v>RT 03 RW 01</v>
          </cell>
        </row>
        <row r="620">
          <cell r="B620" t="str">
            <v>3302236811130001</v>
          </cell>
          <cell r="C620"/>
          <cell r="D620"/>
          <cell r="E620" t="str">
            <v>3302231802050149</v>
          </cell>
          <cell r="F620"/>
          <cell r="G620"/>
          <cell r="H620" t="str">
            <v>TSANIA AZZAHRA</v>
          </cell>
          <cell r="I620"/>
          <cell r="J620" t="str">
            <v>KUTALIMAN</v>
          </cell>
          <cell r="K620" t="str">
            <v>003</v>
          </cell>
          <cell r="L620" t="str">
            <v>001</v>
          </cell>
          <cell r="M620" t="str">
            <v>RT 03 RW 01</v>
          </cell>
        </row>
        <row r="621">
          <cell r="B621" t="str">
            <v>3302230711540002</v>
          </cell>
          <cell r="C621"/>
          <cell r="D621"/>
          <cell r="E621" t="str">
            <v>3302231802050150</v>
          </cell>
          <cell r="F621"/>
          <cell r="G621"/>
          <cell r="H621" t="str">
            <v>ROKHMAT ACHMAD MASHUDIN</v>
          </cell>
          <cell r="I621"/>
          <cell r="J621" t="str">
            <v>KUTALIMAN</v>
          </cell>
          <cell r="K621" t="str">
            <v>003</v>
          </cell>
          <cell r="L621" t="str">
            <v>001</v>
          </cell>
          <cell r="M621" t="str">
            <v>RT 03 RW 01</v>
          </cell>
        </row>
        <row r="622">
          <cell r="B622" t="str">
            <v>3302234811670001</v>
          </cell>
          <cell r="C622"/>
          <cell r="D622"/>
          <cell r="E622" t="str">
            <v>3302231802050150</v>
          </cell>
          <cell r="F622"/>
          <cell r="G622"/>
          <cell r="H622" t="str">
            <v>LASWATI</v>
          </cell>
          <cell r="I622"/>
          <cell r="J622" t="str">
            <v>KUTALIMAN</v>
          </cell>
          <cell r="K622" t="str">
            <v>003</v>
          </cell>
          <cell r="L622" t="str">
            <v>001</v>
          </cell>
          <cell r="M622" t="str">
            <v>RT 03 RW 01</v>
          </cell>
        </row>
        <row r="623">
          <cell r="B623" t="str">
            <v>3302234508880004</v>
          </cell>
          <cell r="C623"/>
          <cell r="D623"/>
          <cell r="E623" t="str">
            <v>3302231802050150</v>
          </cell>
          <cell r="F623"/>
          <cell r="G623"/>
          <cell r="H623" t="str">
            <v>TRI MULYANINGSIH</v>
          </cell>
          <cell r="I623"/>
          <cell r="J623" t="str">
            <v>KUTALIMAN</v>
          </cell>
          <cell r="K623" t="str">
            <v>003</v>
          </cell>
          <cell r="L623" t="str">
            <v>001</v>
          </cell>
          <cell r="M623" t="str">
            <v>RT 03 RW 01</v>
          </cell>
        </row>
        <row r="624">
          <cell r="B624" t="str">
            <v>3302236606810003</v>
          </cell>
          <cell r="C624"/>
          <cell r="D624"/>
          <cell r="E624" t="str">
            <v>3302231802050150</v>
          </cell>
          <cell r="F624"/>
          <cell r="G624"/>
          <cell r="H624" t="str">
            <v>KHUSNIATI KHASANAH</v>
          </cell>
          <cell r="I624"/>
          <cell r="J624" t="str">
            <v>KUTALIMAN</v>
          </cell>
          <cell r="K624" t="str">
            <v>003</v>
          </cell>
          <cell r="L624" t="str">
            <v>001</v>
          </cell>
          <cell r="M624" t="str">
            <v>RT 03 RW 01</v>
          </cell>
        </row>
        <row r="625">
          <cell r="B625" t="str">
            <v>3302235207090001</v>
          </cell>
          <cell r="C625"/>
          <cell r="D625"/>
          <cell r="E625" t="str">
            <v>3302231802050150</v>
          </cell>
          <cell r="F625"/>
          <cell r="G625"/>
          <cell r="H625" t="str">
            <v>SHIERRY ALINA ALMA</v>
          </cell>
          <cell r="I625"/>
          <cell r="J625" t="str">
            <v>KUTALIMAN</v>
          </cell>
          <cell r="K625" t="str">
            <v>003</v>
          </cell>
          <cell r="L625" t="str">
            <v>001</v>
          </cell>
          <cell r="M625" t="str">
            <v>RT 03 RW 01</v>
          </cell>
        </row>
        <row r="626">
          <cell r="B626" t="str">
            <v>3302235501150001</v>
          </cell>
          <cell r="C626"/>
          <cell r="D626"/>
          <cell r="E626" t="str">
            <v>3302231802050150</v>
          </cell>
          <cell r="F626"/>
          <cell r="G626"/>
          <cell r="H626" t="str">
            <v>NAURA ZIDNA ALTHAFUNISA</v>
          </cell>
          <cell r="I626"/>
          <cell r="J626" t="str">
            <v>KUTALIMAN</v>
          </cell>
          <cell r="K626" t="str">
            <v>003</v>
          </cell>
          <cell r="L626" t="str">
            <v>001</v>
          </cell>
          <cell r="M626" t="str">
            <v>RT 03 RW 01</v>
          </cell>
        </row>
        <row r="627">
          <cell r="B627" t="str">
            <v>3519044811830003</v>
          </cell>
          <cell r="C627"/>
          <cell r="D627"/>
          <cell r="E627" t="str">
            <v>3302231802050150</v>
          </cell>
          <cell r="F627"/>
          <cell r="G627"/>
          <cell r="H627" t="str">
            <v>ARIN ALIENA</v>
          </cell>
          <cell r="I627"/>
          <cell r="J627" t="str">
            <v>KUTALIMAN</v>
          </cell>
          <cell r="K627" t="str">
            <v>003</v>
          </cell>
          <cell r="L627" t="str">
            <v>001</v>
          </cell>
          <cell r="M627" t="str">
            <v>RT 03 RW 01</v>
          </cell>
        </row>
        <row r="628">
          <cell r="B628" t="str">
            <v>3302231008800006</v>
          </cell>
          <cell r="C628"/>
          <cell r="D628"/>
          <cell r="E628" t="str">
            <v>3302231807080025</v>
          </cell>
          <cell r="F628"/>
          <cell r="G628"/>
          <cell r="H628" t="str">
            <v>ROHMAT</v>
          </cell>
          <cell r="I628"/>
          <cell r="J628" t="str">
            <v>KUTALIMAN</v>
          </cell>
          <cell r="K628" t="str">
            <v>003</v>
          </cell>
          <cell r="L628" t="str">
            <v>001</v>
          </cell>
          <cell r="M628" t="str">
            <v>RT 03 RW 01</v>
          </cell>
        </row>
        <row r="629">
          <cell r="B629" t="str">
            <v>3302234206840007</v>
          </cell>
          <cell r="C629"/>
          <cell r="D629"/>
          <cell r="E629" t="str">
            <v>3302231807080025</v>
          </cell>
          <cell r="F629"/>
          <cell r="G629"/>
          <cell r="H629" t="str">
            <v>PUJI SUBEKTI</v>
          </cell>
          <cell r="I629"/>
          <cell r="J629" t="str">
            <v>KUTALIMAN</v>
          </cell>
          <cell r="K629" t="str">
            <v>003</v>
          </cell>
          <cell r="L629" t="str">
            <v>001</v>
          </cell>
          <cell r="M629" t="str">
            <v>RT 03 RW 01</v>
          </cell>
        </row>
        <row r="630">
          <cell r="B630" t="str">
            <v>3302234307080005</v>
          </cell>
          <cell r="C630"/>
          <cell r="D630"/>
          <cell r="E630" t="str">
            <v>3302231807080025</v>
          </cell>
          <cell r="F630"/>
          <cell r="G630"/>
          <cell r="H630" t="str">
            <v>NUSROTIN NAJWA</v>
          </cell>
          <cell r="I630"/>
          <cell r="J630" t="str">
            <v>KUTALIMAN</v>
          </cell>
          <cell r="K630" t="str">
            <v>003</v>
          </cell>
          <cell r="L630" t="str">
            <v>001</v>
          </cell>
          <cell r="M630" t="str">
            <v>RT 03 RW 01</v>
          </cell>
        </row>
        <row r="631">
          <cell r="B631" t="str">
            <v>3302235301150001</v>
          </cell>
          <cell r="C631"/>
          <cell r="D631"/>
          <cell r="E631" t="str">
            <v>3302231807080025</v>
          </cell>
          <cell r="F631"/>
          <cell r="G631"/>
          <cell r="H631" t="str">
            <v>AJLA SAFIYA MAULIDA</v>
          </cell>
          <cell r="I631"/>
          <cell r="J631" t="str">
            <v>KUTALIMAN</v>
          </cell>
          <cell r="K631" t="str">
            <v>003</v>
          </cell>
          <cell r="L631" t="str">
            <v>001</v>
          </cell>
          <cell r="M631" t="str">
            <v>RT 03 RW 01</v>
          </cell>
        </row>
        <row r="632">
          <cell r="B632" t="str">
            <v>3302231209690002</v>
          </cell>
          <cell r="C632"/>
          <cell r="D632"/>
          <cell r="E632" t="str">
            <v>3302231808060035</v>
          </cell>
          <cell r="F632"/>
          <cell r="G632"/>
          <cell r="H632" t="str">
            <v>WARDOYO</v>
          </cell>
          <cell r="I632"/>
          <cell r="J632" t="str">
            <v>KUTALIMAN</v>
          </cell>
          <cell r="K632" t="str">
            <v>003</v>
          </cell>
          <cell r="L632" t="str">
            <v>001</v>
          </cell>
          <cell r="M632" t="str">
            <v>RT 03 RW 01</v>
          </cell>
        </row>
        <row r="633">
          <cell r="B633" t="str">
            <v>3302236408760003</v>
          </cell>
          <cell r="C633"/>
          <cell r="D633"/>
          <cell r="E633" t="str">
            <v>3302231808060035</v>
          </cell>
          <cell r="F633"/>
          <cell r="G633"/>
          <cell r="H633" t="str">
            <v>RISWATI</v>
          </cell>
          <cell r="I633"/>
          <cell r="J633" t="str">
            <v>KUTALIMAN</v>
          </cell>
          <cell r="K633" t="str">
            <v>003</v>
          </cell>
          <cell r="L633" t="str">
            <v>001</v>
          </cell>
          <cell r="M633" t="str">
            <v>RT 03 RW 01</v>
          </cell>
        </row>
        <row r="634">
          <cell r="B634" t="str">
            <v>3302234404150001</v>
          </cell>
          <cell r="C634"/>
          <cell r="D634"/>
          <cell r="E634" t="str">
            <v>3302231808060035</v>
          </cell>
          <cell r="F634"/>
          <cell r="G634"/>
          <cell r="H634" t="str">
            <v>LALITA NAJMI HUMAIRA</v>
          </cell>
          <cell r="I634"/>
          <cell r="J634" t="str">
            <v>KUTALIMAN</v>
          </cell>
          <cell r="K634" t="str">
            <v>003</v>
          </cell>
          <cell r="L634" t="str">
            <v>001</v>
          </cell>
          <cell r="M634" t="str">
            <v>RT 03 RW 01</v>
          </cell>
        </row>
        <row r="635">
          <cell r="B635" t="str">
            <v>3302236803000002</v>
          </cell>
          <cell r="C635"/>
          <cell r="D635"/>
          <cell r="E635" t="str">
            <v>3302231808060035</v>
          </cell>
          <cell r="F635"/>
          <cell r="G635"/>
          <cell r="H635" t="str">
            <v>AFITA SETY AJI</v>
          </cell>
          <cell r="I635"/>
          <cell r="J635" t="str">
            <v>KUTALIMAN</v>
          </cell>
          <cell r="K635" t="str">
            <v>003</v>
          </cell>
          <cell r="L635" t="str">
            <v>001</v>
          </cell>
          <cell r="M635" t="str">
            <v>RT 03 RW 01</v>
          </cell>
        </row>
        <row r="636">
          <cell r="B636" t="str">
            <v>3302232505700006</v>
          </cell>
          <cell r="C636"/>
          <cell r="D636"/>
          <cell r="E636" t="str">
            <v>3302231808060103</v>
          </cell>
          <cell r="F636"/>
          <cell r="G636"/>
          <cell r="H636" t="str">
            <v>ABU LAIS AL HADI</v>
          </cell>
          <cell r="I636"/>
          <cell r="J636" t="str">
            <v>KUTALIMAN</v>
          </cell>
          <cell r="K636" t="str">
            <v>003</v>
          </cell>
          <cell r="L636" t="str">
            <v>001</v>
          </cell>
          <cell r="M636" t="str">
            <v>RT 03 RW 01</v>
          </cell>
        </row>
        <row r="637">
          <cell r="B637" t="str">
            <v>3302236012830004</v>
          </cell>
          <cell r="C637"/>
          <cell r="D637"/>
          <cell r="E637" t="str">
            <v>3302231808060103</v>
          </cell>
          <cell r="F637"/>
          <cell r="G637"/>
          <cell r="H637" t="str">
            <v>NURUL HIDAYAH</v>
          </cell>
          <cell r="I637"/>
          <cell r="J637" t="str">
            <v>KUTALIMAN</v>
          </cell>
          <cell r="K637" t="str">
            <v>003</v>
          </cell>
          <cell r="L637" t="str">
            <v>001</v>
          </cell>
          <cell r="M637" t="str">
            <v>RT 03 RW 01</v>
          </cell>
        </row>
        <row r="638">
          <cell r="B638" t="str">
            <v>3302234108030005</v>
          </cell>
          <cell r="C638"/>
          <cell r="D638"/>
          <cell r="E638" t="str">
            <v>3302231808060103</v>
          </cell>
          <cell r="F638"/>
          <cell r="G638"/>
          <cell r="H638" t="str">
            <v>LUTFIYATUL AZIZAH</v>
          </cell>
          <cell r="I638"/>
          <cell r="J638" t="str">
            <v>KUTALIMAN</v>
          </cell>
          <cell r="K638" t="str">
            <v>003</v>
          </cell>
          <cell r="L638" t="str">
            <v>001</v>
          </cell>
          <cell r="M638" t="str">
            <v>RT 03 RW 01</v>
          </cell>
        </row>
        <row r="639">
          <cell r="B639" t="str">
            <v>3302235105120001</v>
          </cell>
          <cell r="C639"/>
          <cell r="D639"/>
          <cell r="E639" t="str">
            <v>3302231808060103</v>
          </cell>
          <cell r="F639"/>
          <cell r="G639"/>
          <cell r="H639" t="str">
            <v>WARDAH QOTRUNNAADA</v>
          </cell>
          <cell r="I639"/>
          <cell r="J639" t="str">
            <v>KUTALIMAN</v>
          </cell>
          <cell r="K639" t="str">
            <v>003</v>
          </cell>
          <cell r="L639" t="str">
            <v>001</v>
          </cell>
          <cell r="M639" t="str">
            <v>RT 03 RW 01</v>
          </cell>
        </row>
        <row r="640">
          <cell r="B640" t="str">
            <v>3302230512730003</v>
          </cell>
          <cell r="C640"/>
          <cell r="D640"/>
          <cell r="E640" t="str">
            <v>3302231811080007</v>
          </cell>
          <cell r="F640"/>
          <cell r="G640"/>
          <cell r="H640" t="str">
            <v>TRI DARYANTO</v>
          </cell>
          <cell r="I640"/>
          <cell r="J640" t="str">
            <v>KUTALIMAN</v>
          </cell>
          <cell r="K640" t="str">
            <v>003</v>
          </cell>
          <cell r="L640" t="str">
            <v>001</v>
          </cell>
          <cell r="M640" t="str">
            <v>RT 03 RW 01</v>
          </cell>
        </row>
        <row r="641">
          <cell r="B641" t="str">
            <v>3302235508700004</v>
          </cell>
          <cell r="C641"/>
          <cell r="D641"/>
          <cell r="E641" t="str">
            <v>3302231811080007</v>
          </cell>
          <cell r="F641"/>
          <cell r="G641"/>
          <cell r="H641" t="str">
            <v>UNIK TRISWATI</v>
          </cell>
          <cell r="I641"/>
          <cell r="J641" t="str">
            <v>KUTALIMAN</v>
          </cell>
          <cell r="K641" t="str">
            <v>003</v>
          </cell>
          <cell r="L641" t="str">
            <v>001</v>
          </cell>
          <cell r="M641" t="str">
            <v>RT 03 RW 01</v>
          </cell>
        </row>
        <row r="642">
          <cell r="B642" t="str">
            <v>3302231111090001</v>
          </cell>
          <cell r="C642"/>
          <cell r="D642"/>
          <cell r="E642" t="str">
            <v>3302231811080007</v>
          </cell>
          <cell r="F642"/>
          <cell r="G642"/>
          <cell r="H642" t="str">
            <v>DWI PUTRA PANGESTU</v>
          </cell>
          <cell r="I642"/>
          <cell r="J642" t="str">
            <v>KUTALIMAN</v>
          </cell>
          <cell r="K642" t="str">
            <v>003</v>
          </cell>
          <cell r="L642" t="str">
            <v>001</v>
          </cell>
          <cell r="M642" t="str">
            <v>RT 03 RW 01</v>
          </cell>
        </row>
        <row r="643">
          <cell r="B643" t="str">
            <v>3302231411110001</v>
          </cell>
          <cell r="C643"/>
          <cell r="D643"/>
          <cell r="E643" t="str">
            <v>3302231811080007</v>
          </cell>
          <cell r="F643"/>
          <cell r="G643"/>
          <cell r="H643" t="str">
            <v>WILDAN TRI PANGESTU</v>
          </cell>
          <cell r="I643"/>
          <cell r="J643" t="str">
            <v>KUTALIMAN</v>
          </cell>
          <cell r="K643" t="str">
            <v>003</v>
          </cell>
          <cell r="L643" t="str">
            <v>001</v>
          </cell>
          <cell r="M643" t="str">
            <v>RT 03 RW 01</v>
          </cell>
        </row>
        <row r="644">
          <cell r="B644" t="str">
            <v>3302235604050002</v>
          </cell>
          <cell r="C644"/>
          <cell r="D644"/>
          <cell r="E644" t="str">
            <v>3302231811080007</v>
          </cell>
          <cell r="F644"/>
          <cell r="G644"/>
          <cell r="H644" t="str">
            <v>INDANA PUTRI PANGESTU</v>
          </cell>
          <cell r="I644"/>
          <cell r="J644" t="str">
            <v>KUTALIMAN</v>
          </cell>
          <cell r="K644" t="str">
            <v>003</v>
          </cell>
          <cell r="L644" t="str">
            <v>001</v>
          </cell>
          <cell r="M644" t="str">
            <v>RT 03 RW 01</v>
          </cell>
        </row>
        <row r="645">
          <cell r="B645" t="str">
            <v>3302232301840001</v>
          </cell>
          <cell r="C645"/>
          <cell r="D645"/>
          <cell r="E645" t="str">
            <v>3302232110110003</v>
          </cell>
          <cell r="F645"/>
          <cell r="G645"/>
          <cell r="H645" t="str">
            <v>MAHFUDIN</v>
          </cell>
          <cell r="I645"/>
          <cell r="J645" t="str">
            <v>KUTALIMAN</v>
          </cell>
          <cell r="K645" t="str">
            <v>003</v>
          </cell>
          <cell r="L645" t="str">
            <v>001</v>
          </cell>
          <cell r="M645" t="str">
            <v>RT 03 RW 01</v>
          </cell>
        </row>
        <row r="646">
          <cell r="B646" t="str">
            <v>3302236310890003</v>
          </cell>
          <cell r="C646"/>
          <cell r="D646"/>
          <cell r="E646" t="str">
            <v>3302232110110003</v>
          </cell>
          <cell r="F646"/>
          <cell r="G646"/>
          <cell r="H646" t="str">
            <v>SITI UTAMI</v>
          </cell>
          <cell r="I646"/>
          <cell r="J646" t="str">
            <v>KUTALIMAN</v>
          </cell>
          <cell r="K646" t="str">
            <v>003</v>
          </cell>
          <cell r="L646" t="str">
            <v>001</v>
          </cell>
          <cell r="M646" t="str">
            <v>RT 03 RW 01</v>
          </cell>
        </row>
        <row r="647">
          <cell r="B647" t="str">
            <v>3302232401130001</v>
          </cell>
          <cell r="C647"/>
          <cell r="D647"/>
          <cell r="E647" t="str">
            <v>3302232110110003</v>
          </cell>
          <cell r="F647"/>
          <cell r="G647"/>
          <cell r="H647" t="str">
            <v>DENIS RAFI PRATAMA</v>
          </cell>
          <cell r="I647"/>
          <cell r="J647" t="str">
            <v>KUTALIMAN</v>
          </cell>
          <cell r="K647" t="str">
            <v>003</v>
          </cell>
          <cell r="L647" t="str">
            <v>001</v>
          </cell>
          <cell r="M647" t="str">
            <v>RT 03 RW 01</v>
          </cell>
        </row>
        <row r="648">
          <cell r="B648" t="str">
            <v>3302237003170002</v>
          </cell>
          <cell r="C648"/>
          <cell r="D648"/>
          <cell r="E648" t="str">
            <v>3302232110110003</v>
          </cell>
          <cell r="F648"/>
          <cell r="G648"/>
          <cell r="H648" t="str">
            <v>ADIFA ASHALINA ZAHRA</v>
          </cell>
          <cell r="I648"/>
          <cell r="J648" t="str">
            <v>KUTALIMAN</v>
          </cell>
          <cell r="K648" t="str">
            <v>003</v>
          </cell>
          <cell r="L648" t="str">
            <v>001</v>
          </cell>
          <cell r="M648" t="str">
            <v>RT 03 RW 01</v>
          </cell>
        </row>
        <row r="649">
          <cell r="B649" t="str">
            <v>3302232907900003</v>
          </cell>
          <cell r="C649"/>
          <cell r="D649"/>
          <cell r="E649" t="str">
            <v>3302232203120001</v>
          </cell>
          <cell r="F649"/>
          <cell r="G649"/>
          <cell r="H649" t="str">
            <v>SUPRAYOGI YULIARSO</v>
          </cell>
          <cell r="I649"/>
          <cell r="J649" t="str">
            <v>KUTALIMAN</v>
          </cell>
          <cell r="K649" t="str">
            <v>003</v>
          </cell>
          <cell r="L649" t="str">
            <v>001</v>
          </cell>
          <cell r="M649" t="str">
            <v>RT 03 RW 01</v>
          </cell>
        </row>
        <row r="650">
          <cell r="B650" t="str">
            <v>3302226611930001</v>
          </cell>
          <cell r="C650"/>
          <cell r="D650"/>
          <cell r="E650" t="str">
            <v>3302232203120001</v>
          </cell>
          <cell r="F650"/>
          <cell r="G650"/>
          <cell r="H650" t="str">
            <v>DYAH AYU RETNO PALUPI</v>
          </cell>
          <cell r="I650"/>
          <cell r="J650" t="str">
            <v>KUTALIMAN</v>
          </cell>
          <cell r="K650" t="str">
            <v>003</v>
          </cell>
          <cell r="L650" t="str">
            <v>001</v>
          </cell>
          <cell r="M650" t="str">
            <v>RT 03 RW 01</v>
          </cell>
        </row>
        <row r="651">
          <cell r="B651" t="str">
            <v>3302236302120001</v>
          </cell>
          <cell r="C651"/>
          <cell r="D651"/>
          <cell r="E651" t="str">
            <v>3302232203120001</v>
          </cell>
          <cell r="F651"/>
          <cell r="G651"/>
          <cell r="H651" t="str">
            <v>KUSUMA ATIQA TSAMARA WARDHANI</v>
          </cell>
          <cell r="I651"/>
          <cell r="J651" t="str">
            <v>KUTALIMAN</v>
          </cell>
          <cell r="K651" t="str">
            <v>003</v>
          </cell>
          <cell r="L651" t="str">
            <v>001</v>
          </cell>
          <cell r="M651" t="str">
            <v>RT 03 RW 01</v>
          </cell>
        </row>
        <row r="652">
          <cell r="B652" t="str">
            <v>3302230809670001</v>
          </cell>
          <cell r="C652"/>
          <cell r="D652"/>
          <cell r="E652" t="str">
            <v>3302232306060010</v>
          </cell>
          <cell r="F652"/>
          <cell r="G652"/>
          <cell r="H652" t="str">
            <v>TUTUNG SETIYADI DARTAM</v>
          </cell>
          <cell r="I652"/>
          <cell r="J652" t="str">
            <v>KUTALIMAN</v>
          </cell>
          <cell r="K652" t="str">
            <v>003</v>
          </cell>
          <cell r="L652" t="str">
            <v>001</v>
          </cell>
          <cell r="M652" t="str">
            <v>RT 03 RW 01</v>
          </cell>
        </row>
        <row r="653">
          <cell r="B653" t="str">
            <v>3302231509880002</v>
          </cell>
          <cell r="C653"/>
          <cell r="D653"/>
          <cell r="E653" t="str">
            <v>3302232306060010</v>
          </cell>
          <cell r="F653"/>
          <cell r="G653"/>
          <cell r="H653" t="str">
            <v>EKO CAHYONO</v>
          </cell>
          <cell r="I653"/>
          <cell r="J653" t="str">
            <v>KUTALIMAN</v>
          </cell>
          <cell r="K653" t="str">
            <v>003</v>
          </cell>
          <cell r="L653" t="str">
            <v>001</v>
          </cell>
          <cell r="M653" t="str">
            <v>RT 03 RW 01</v>
          </cell>
        </row>
        <row r="654">
          <cell r="B654" t="str">
            <v>3302230204730001</v>
          </cell>
          <cell r="C654"/>
          <cell r="D654"/>
          <cell r="E654" t="str">
            <v>3302232307110003</v>
          </cell>
          <cell r="F654"/>
          <cell r="G654"/>
          <cell r="H654" t="str">
            <v>SOLIH</v>
          </cell>
          <cell r="I654"/>
          <cell r="J654" t="str">
            <v>KUTALIMAN</v>
          </cell>
          <cell r="K654" t="str">
            <v>003</v>
          </cell>
          <cell r="L654" t="str">
            <v>001</v>
          </cell>
          <cell r="M654" t="str">
            <v>RT 03 RW 01</v>
          </cell>
        </row>
        <row r="655">
          <cell r="B655" t="str">
            <v>3302234606750002</v>
          </cell>
          <cell r="C655"/>
          <cell r="D655"/>
          <cell r="E655" t="str">
            <v>3302232307110003</v>
          </cell>
          <cell r="F655"/>
          <cell r="G655"/>
          <cell r="H655" t="str">
            <v>SITI ROHYATI</v>
          </cell>
          <cell r="I655"/>
          <cell r="J655" t="str">
            <v>KUTALIMAN</v>
          </cell>
          <cell r="K655" t="str">
            <v>003</v>
          </cell>
          <cell r="L655" t="str">
            <v>001</v>
          </cell>
          <cell r="M655" t="str">
            <v>RT 03 RW 01</v>
          </cell>
        </row>
        <row r="656">
          <cell r="B656" t="str">
            <v>3302232201890002</v>
          </cell>
          <cell r="C656"/>
          <cell r="D656"/>
          <cell r="E656" t="str">
            <v>3302232307140005</v>
          </cell>
          <cell r="F656"/>
          <cell r="G656"/>
          <cell r="H656" t="str">
            <v>IRVAN ROBI</v>
          </cell>
          <cell r="I656"/>
          <cell r="J656" t="str">
            <v>KUTALIMAN</v>
          </cell>
          <cell r="K656" t="str">
            <v>003</v>
          </cell>
          <cell r="L656" t="str">
            <v>001</v>
          </cell>
          <cell r="M656" t="str">
            <v>RT 03 RW 01</v>
          </cell>
        </row>
        <row r="657">
          <cell r="B657" t="str">
            <v>3326044606930001</v>
          </cell>
          <cell r="C657"/>
          <cell r="D657"/>
          <cell r="E657" t="str">
            <v>3302232307140005</v>
          </cell>
          <cell r="F657"/>
          <cell r="G657"/>
          <cell r="H657" t="str">
            <v>KASIH MIATUN</v>
          </cell>
          <cell r="I657"/>
          <cell r="J657" t="str">
            <v>KUTALIMAN</v>
          </cell>
          <cell r="K657" t="str">
            <v>003</v>
          </cell>
          <cell r="L657" t="str">
            <v>001</v>
          </cell>
          <cell r="M657" t="str">
            <v>RT 03 RW 01</v>
          </cell>
        </row>
        <row r="658">
          <cell r="B658" t="str">
            <v>3302235603150001</v>
          </cell>
          <cell r="C658"/>
          <cell r="D658"/>
          <cell r="E658" t="str">
            <v>3302232307140005</v>
          </cell>
          <cell r="F658"/>
          <cell r="G658"/>
          <cell r="H658" t="str">
            <v>ADYBA TSAMARA ZAHRA</v>
          </cell>
          <cell r="I658"/>
          <cell r="J658" t="str">
            <v>KUTALIMAN</v>
          </cell>
          <cell r="K658" t="str">
            <v>003</v>
          </cell>
          <cell r="L658" t="str">
            <v>001</v>
          </cell>
          <cell r="M658" t="str">
            <v>RT 03 RW 01</v>
          </cell>
        </row>
        <row r="659">
          <cell r="B659" t="str">
            <v>3302232106730002</v>
          </cell>
          <cell r="C659"/>
          <cell r="D659"/>
          <cell r="E659" t="str">
            <v>3302232407060005</v>
          </cell>
          <cell r="F659"/>
          <cell r="G659"/>
          <cell r="H659" t="str">
            <v>SUWARSO UNTORO</v>
          </cell>
          <cell r="I659"/>
          <cell r="J659" t="str">
            <v>KUTALIMAN</v>
          </cell>
          <cell r="K659" t="str">
            <v>003</v>
          </cell>
          <cell r="L659" t="str">
            <v>001</v>
          </cell>
          <cell r="M659" t="str">
            <v>RT 03 RW 01</v>
          </cell>
        </row>
        <row r="660">
          <cell r="B660" t="str">
            <v>3302234511830003</v>
          </cell>
          <cell r="C660"/>
          <cell r="D660"/>
          <cell r="E660" t="str">
            <v>3302232407060005</v>
          </cell>
          <cell r="F660"/>
          <cell r="G660"/>
          <cell r="H660" t="str">
            <v>WARSEM</v>
          </cell>
          <cell r="I660"/>
          <cell r="J660" t="str">
            <v>KUTALIMAN</v>
          </cell>
          <cell r="K660" t="str">
            <v>003</v>
          </cell>
          <cell r="L660" t="str">
            <v>001</v>
          </cell>
          <cell r="M660" t="str">
            <v>RT 03 RW 01</v>
          </cell>
        </row>
        <row r="661">
          <cell r="B661" t="str">
            <v>3302232703130001</v>
          </cell>
          <cell r="C661"/>
          <cell r="D661"/>
          <cell r="E661" t="str">
            <v>3302232407060005</v>
          </cell>
          <cell r="F661"/>
          <cell r="G661"/>
          <cell r="H661" t="str">
            <v>ABDULLAH GHANI AL-FATIH</v>
          </cell>
          <cell r="I661"/>
          <cell r="J661" t="str">
            <v>KUTALIMAN</v>
          </cell>
          <cell r="K661" t="str">
            <v>003</v>
          </cell>
          <cell r="L661" t="str">
            <v>001</v>
          </cell>
          <cell r="M661" t="str">
            <v>RT 03 RW 01</v>
          </cell>
        </row>
        <row r="662">
          <cell r="B662" t="str">
            <v>3302236011020002</v>
          </cell>
          <cell r="C662"/>
          <cell r="D662"/>
          <cell r="E662" t="str">
            <v>3302232407060005</v>
          </cell>
          <cell r="F662"/>
          <cell r="G662"/>
          <cell r="H662" t="str">
            <v>GHINA SHOFITA RAHMADHANI</v>
          </cell>
          <cell r="I662"/>
          <cell r="J662" t="str">
            <v>KUTALIMAN</v>
          </cell>
          <cell r="K662" t="str">
            <v>003</v>
          </cell>
          <cell r="L662" t="str">
            <v>001</v>
          </cell>
          <cell r="M662" t="str">
            <v>RT 03 RW 01</v>
          </cell>
        </row>
        <row r="663">
          <cell r="B663" t="str">
            <v>3302230603660001</v>
          </cell>
          <cell r="C663"/>
          <cell r="D663"/>
          <cell r="E663" t="str">
            <v>3302232407060006</v>
          </cell>
          <cell r="F663"/>
          <cell r="G663"/>
          <cell r="H663" t="str">
            <v>TARIKUN</v>
          </cell>
          <cell r="I663"/>
          <cell r="J663" t="str">
            <v>KUTALIMAN</v>
          </cell>
          <cell r="K663" t="str">
            <v>003</v>
          </cell>
          <cell r="L663" t="str">
            <v>001</v>
          </cell>
          <cell r="M663" t="str">
            <v>RT 03 RW 01</v>
          </cell>
        </row>
        <row r="664">
          <cell r="B664" t="str">
            <v>3302235208690002</v>
          </cell>
          <cell r="C664"/>
          <cell r="D664"/>
          <cell r="E664" t="str">
            <v>3302232407060006</v>
          </cell>
          <cell r="F664"/>
          <cell r="G664"/>
          <cell r="H664" t="str">
            <v>SUPARMI</v>
          </cell>
          <cell r="I664"/>
          <cell r="J664" t="str">
            <v>KUTALIMAN</v>
          </cell>
          <cell r="K664" t="str">
            <v>003</v>
          </cell>
          <cell r="L664" t="str">
            <v>001</v>
          </cell>
          <cell r="M664" t="str">
            <v>RT 03 RW 01</v>
          </cell>
        </row>
        <row r="665">
          <cell r="B665" t="str">
            <v>3302231010030001</v>
          </cell>
          <cell r="C665"/>
          <cell r="D665"/>
          <cell r="E665" t="str">
            <v>3302232407060006</v>
          </cell>
          <cell r="F665"/>
          <cell r="G665"/>
          <cell r="H665" t="str">
            <v>RENO PANGESTU</v>
          </cell>
          <cell r="I665"/>
          <cell r="J665" t="str">
            <v>KUTALIMAN</v>
          </cell>
          <cell r="K665" t="str">
            <v>003</v>
          </cell>
          <cell r="L665" t="str">
            <v>001</v>
          </cell>
          <cell r="M665" t="str">
            <v>RT 03 RW 01</v>
          </cell>
        </row>
        <row r="666">
          <cell r="B666" t="str">
            <v>3302231709070002</v>
          </cell>
          <cell r="C666"/>
          <cell r="D666"/>
          <cell r="E666" t="str">
            <v>3302232407060006</v>
          </cell>
          <cell r="F666"/>
          <cell r="G666"/>
          <cell r="H666" t="str">
            <v>RAMADHAN</v>
          </cell>
          <cell r="I666"/>
          <cell r="J666" t="str">
            <v>KUTALIMAN</v>
          </cell>
          <cell r="K666" t="str">
            <v>003</v>
          </cell>
          <cell r="L666" t="str">
            <v>001</v>
          </cell>
          <cell r="M666" t="str">
            <v>RT 03 RW 01</v>
          </cell>
        </row>
        <row r="667">
          <cell r="B667" t="str">
            <v>3302231903970002</v>
          </cell>
          <cell r="C667"/>
          <cell r="D667"/>
          <cell r="E667" t="str">
            <v>3302232407060006</v>
          </cell>
          <cell r="F667"/>
          <cell r="G667"/>
          <cell r="H667" t="str">
            <v>JIMMI</v>
          </cell>
          <cell r="I667"/>
          <cell r="J667" t="str">
            <v>KUTALIMAN</v>
          </cell>
          <cell r="K667" t="str">
            <v>003</v>
          </cell>
          <cell r="L667" t="str">
            <v>001</v>
          </cell>
          <cell r="M667" t="str">
            <v>RT 03 RW 01</v>
          </cell>
        </row>
        <row r="668">
          <cell r="B668" t="str">
            <v>3302234102020002</v>
          </cell>
          <cell r="C668"/>
          <cell r="D668"/>
          <cell r="E668" t="str">
            <v>3302232407060006</v>
          </cell>
          <cell r="F668"/>
          <cell r="G668"/>
          <cell r="H668" t="str">
            <v>TARINAH</v>
          </cell>
          <cell r="I668"/>
          <cell r="J668" t="str">
            <v>KUTALIMAN</v>
          </cell>
          <cell r="K668" t="str">
            <v>003</v>
          </cell>
          <cell r="L668" t="str">
            <v>001</v>
          </cell>
          <cell r="M668" t="str">
            <v>RT 03 RW 01</v>
          </cell>
        </row>
        <row r="669">
          <cell r="B669" t="str">
            <v>3302236711980001</v>
          </cell>
          <cell r="C669"/>
          <cell r="D669"/>
          <cell r="E669" t="str">
            <v>3302232407060006</v>
          </cell>
          <cell r="F669"/>
          <cell r="G669"/>
          <cell r="H669" t="str">
            <v>NUTARI</v>
          </cell>
          <cell r="I669"/>
          <cell r="J669" t="str">
            <v>KUTALIMAN</v>
          </cell>
          <cell r="K669" t="str">
            <v>003</v>
          </cell>
          <cell r="L669" t="str">
            <v>001</v>
          </cell>
          <cell r="M669" t="str">
            <v>RT 03 RW 01</v>
          </cell>
        </row>
        <row r="670">
          <cell r="B670" t="str">
            <v>3302201111820004</v>
          </cell>
          <cell r="C670"/>
          <cell r="D670"/>
          <cell r="E670" t="str">
            <v>3302232407080044</v>
          </cell>
          <cell r="F670"/>
          <cell r="G670"/>
          <cell r="H670" t="str">
            <v>NOVI WIDIATMOKO</v>
          </cell>
          <cell r="I670"/>
          <cell r="J670" t="str">
            <v>KUTALIMAN</v>
          </cell>
          <cell r="K670" t="str">
            <v>003</v>
          </cell>
          <cell r="L670" t="str">
            <v>001</v>
          </cell>
          <cell r="M670" t="str">
            <v>RT 03 RW 01</v>
          </cell>
        </row>
        <row r="671">
          <cell r="B671" t="str">
            <v>3302231104890003</v>
          </cell>
          <cell r="C671"/>
          <cell r="D671"/>
          <cell r="E671" t="str">
            <v>3302232601170001</v>
          </cell>
          <cell r="F671"/>
          <cell r="G671"/>
          <cell r="H671" t="str">
            <v>ROIKHAN</v>
          </cell>
          <cell r="I671"/>
          <cell r="J671" t="str">
            <v>KUTALIMAN</v>
          </cell>
          <cell r="K671" t="str">
            <v>003</v>
          </cell>
          <cell r="L671" t="str">
            <v>001</v>
          </cell>
          <cell r="M671" t="str">
            <v>RT 03 RW 01</v>
          </cell>
        </row>
        <row r="672">
          <cell r="B672" t="str">
            <v>3302235406920001</v>
          </cell>
          <cell r="C672"/>
          <cell r="D672"/>
          <cell r="E672" t="str">
            <v>3302232601170001</v>
          </cell>
          <cell r="F672"/>
          <cell r="G672"/>
          <cell r="H672" t="str">
            <v>RAHAYU RANIATUN</v>
          </cell>
          <cell r="I672"/>
          <cell r="J672" t="str">
            <v>KUTALIMAN</v>
          </cell>
          <cell r="K672" t="str">
            <v>003</v>
          </cell>
          <cell r="L672" t="str">
            <v>001</v>
          </cell>
          <cell r="M672" t="str">
            <v>RT 03 RW 01</v>
          </cell>
        </row>
        <row r="673">
          <cell r="B673" t="str">
            <v>3302231112160001</v>
          </cell>
          <cell r="C673"/>
          <cell r="D673"/>
          <cell r="E673" t="str">
            <v>3302232601170001</v>
          </cell>
          <cell r="F673"/>
          <cell r="G673"/>
          <cell r="H673" t="str">
            <v>RAVAN AHZA PUTRA MUHAMAD</v>
          </cell>
          <cell r="I673"/>
          <cell r="J673" t="str">
            <v>KUTALIMAN</v>
          </cell>
          <cell r="K673" t="str">
            <v>003</v>
          </cell>
          <cell r="L673" t="str">
            <v>001</v>
          </cell>
          <cell r="M673" t="str">
            <v>RT 03 RW 01</v>
          </cell>
        </row>
        <row r="674">
          <cell r="B674" t="str">
            <v>3302241911890002</v>
          </cell>
          <cell r="C674"/>
          <cell r="D674"/>
          <cell r="E674" t="str">
            <v>3302232812110002</v>
          </cell>
          <cell r="F674"/>
          <cell r="G674"/>
          <cell r="H674" t="str">
            <v>NOVI SETIABUDI</v>
          </cell>
          <cell r="I674"/>
          <cell r="J674" t="str">
            <v>KUTALIMAN</v>
          </cell>
          <cell r="K674" t="str">
            <v>003</v>
          </cell>
          <cell r="L674" t="str">
            <v>001</v>
          </cell>
          <cell r="M674" t="str">
            <v>RT 03 RW 01</v>
          </cell>
        </row>
        <row r="675">
          <cell r="B675" t="str">
            <v>3302234207810002</v>
          </cell>
          <cell r="C675"/>
          <cell r="D675"/>
          <cell r="E675" t="str">
            <v>3302232910120004</v>
          </cell>
          <cell r="F675"/>
          <cell r="G675"/>
          <cell r="H675" t="str">
            <v>SITI KHABIBAH</v>
          </cell>
          <cell r="I675"/>
          <cell r="J675" t="str">
            <v>KUTALIMAN</v>
          </cell>
          <cell r="K675" t="str">
            <v>003</v>
          </cell>
          <cell r="L675" t="str">
            <v>001</v>
          </cell>
          <cell r="M675" t="str">
            <v>RT 03 RW 01</v>
          </cell>
        </row>
        <row r="676">
          <cell r="B676" t="str">
            <v>3302232610700001</v>
          </cell>
          <cell r="C676"/>
          <cell r="D676"/>
          <cell r="E676" t="str">
            <v>3302230109060009</v>
          </cell>
          <cell r="F676"/>
          <cell r="G676"/>
          <cell r="H676" t="str">
            <v>DARYANTO</v>
          </cell>
          <cell r="I676"/>
          <cell r="J676" t="str">
            <v>KUTALIMAN</v>
          </cell>
          <cell r="K676" t="str">
            <v>004</v>
          </cell>
          <cell r="L676" t="str">
            <v>001</v>
          </cell>
          <cell r="M676" t="str">
            <v>RT 04 RW 01</v>
          </cell>
        </row>
        <row r="677">
          <cell r="B677" t="str">
            <v>3302235708760003</v>
          </cell>
          <cell r="C677"/>
          <cell r="D677"/>
          <cell r="E677" t="str">
            <v>3302230109060009</v>
          </cell>
          <cell r="F677"/>
          <cell r="G677"/>
          <cell r="H677" t="str">
            <v>AYATI</v>
          </cell>
          <cell r="I677"/>
          <cell r="J677" t="str">
            <v>KUTALIMAN</v>
          </cell>
          <cell r="K677" t="str">
            <v>004</v>
          </cell>
          <cell r="L677" t="str">
            <v>001</v>
          </cell>
          <cell r="M677" t="str">
            <v>RT 04 RW 01</v>
          </cell>
        </row>
        <row r="678">
          <cell r="B678" t="str">
            <v>3302230212970001</v>
          </cell>
          <cell r="C678"/>
          <cell r="D678"/>
          <cell r="E678" t="str">
            <v>3302230109060009</v>
          </cell>
          <cell r="F678"/>
          <cell r="G678"/>
          <cell r="H678" t="str">
            <v>ZULFIKAR EDO PRIHASTANTO</v>
          </cell>
          <cell r="I678"/>
          <cell r="J678" t="str">
            <v>KUTALIMAN</v>
          </cell>
          <cell r="K678" t="str">
            <v>004</v>
          </cell>
          <cell r="L678" t="str">
            <v>001</v>
          </cell>
          <cell r="M678" t="str">
            <v>RT 04 RW 01</v>
          </cell>
        </row>
        <row r="679">
          <cell r="B679" t="str">
            <v>3302232105700002</v>
          </cell>
          <cell r="C679"/>
          <cell r="D679"/>
          <cell r="E679" t="str">
            <v>3302230209060003</v>
          </cell>
          <cell r="F679"/>
          <cell r="G679"/>
          <cell r="H679" t="str">
            <v>KIRSUN</v>
          </cell>
          <cell r="I679"/>
          <cell r="J679" t="str">
            <v>KUTALIMAN</v>
          </cell>
          <cell r="K679" t="str">
            <v>004</v>
          </cell>
          <cell r="L679" t="str">
            <v>001</v>
          </cell>
          <cell r="M679" t="str">
            <v>RT 04 RW 01</v>
          </cell>
        </row>
        <row r="680">
          <cell r="B680" t="str">
            <v>3302236105710001</v>
          </cell>
          <cell r="C680"/>
          <cell r="D680"/>
          <cell r="E680" t="str">
            <v>3302230209060003</v>
          </cell>
          <cell r="F680"/>
          <cell r="G680"/>
          <cell r="H680" t="str">
            <v>KARSIWEN</v>
          </cell>
          <cell r="I680"/>
          <cell r="J680" t="str">
            <v>KUTALIMAN</v>
          </cell>
          <cell r="K680" t="str">
            <v>004</v>
          </cell>
          <cell r="L680" t="str">
            <v>001</v>
          </cell>
          <cell r="M680" t="str">
            <v>RT 04 RW 01</v>
          </cell>
        </row>
        <row r="681">
          <cell r="B681" t="str">
            <v>3302232805910001</v>
          </cell>
          <cell r="C681"/>
          <cell r="D681"/>
          <cell r="E681" t="str">
            <v>3302230209060003</v>
          </cell>
          <cell r="F681"/>
          <cell r="G681"/>
          <cell r="H681" t="str">
            <v>DARMONO</v>
          </cell>
          <cell r="I681"/>
          <cell r="J681" t="str">
            <v>KUTALIMAN</v>
          </cell>
          <cell r="K681" t="str">
            <v>004</v>
          </cell>
          <cell r="L681" t="str">
            <v>001</v>
          </cell>
          <cell r="M681" t="str">
            <v>RT 04 RW 01</v>
          </cell>
        </row>
        <row r="682">
          <cell r="B682" t="str">
            <v>3302235001050002</v>
          </cell>
          <cell r="C682"/>
          <cell r="D682"/>
          <cell r="E682" t="str">
            <v>3302230209060003</v>
          </cell>
          <cell r="F682"/>
          <cell r="G682"/>
          <cell r="H682" t="str">
            <v>SRI LESTARI</v>
          </cell>
          <cell r="I682"/>
          <cell r="J682" t="str">
            <v>KUTALIMAN</v>
          </cell>
          <cell r="K682" t="str">
            <v>004</v>
          </cell>
          <cell r="L682" t="str">
            <v>001</v>
          </cell>
          <cell r="M682" t="str">
            <v>RT 04 RW 01</v>
          </cell>
        </row>
        <row r="683">
          <cell r="B683" t="str">
            <v>3302231306820003</v>
          </cell>
          <cell r="C683"/>
          <cell r="D683"/>
          <cell r="E683" t="str">
            <v>3302230303060002</v>
          </cell>
          <cell r="F683"/>
          <cell r="G683"/>
          <cell r="H683" t="str">
            <v>UUN LULUH PURNO AJI</v>
          </cell>
          <cell r="I683"/>
          <cell r="J683" t="str">
            <v>KUTALIMAN</v>
          </cell>
          <cell r="K683" t="str">
            <v>004</v>
          </cell>
          <cell r="L683" t="str">
            <v>001</v>
          </cell>
          <cell r="M683" t="str">
            <v>RT 04 RW 01</v>
          </cell>
        </row>
        <row r="684">
          <cell r="B684" t="str">
            <v>3302235705860004</v>
          </cell>
          <cell r="C684"/>
          <cell r="D684"/>
          <cell r="E684" t="str">
            <v>3302230303060002</v>
          </cell>
          <cell r="F684"/>
          <cell r="G684"/>
          <cell r="H684" t="str">
            <v>MEI SRI WULANDARI</v>
          </cell>
          <cell r="I684"/>
          <cell r="J684" t="str">
            <v>KUTALIMAN</v>
          </cell>
          <cell r="K684" t="str">
            <v>004</v>
          </cell>
          <cell r="L684" t="str">
            <v>001</v>
          </cell>
          <cell r="M684" t="str">
            <v>RT 04 RW 01</v>
          </cell>
        </row>
        <row r="685">
          <cell r="B685" t="str">
            <v>3302236901060001</v>
          </cell>
          <cell r="C685"/>
          <cell r="D685"/>
          <cell r="E685" t="str">
            <v>3302230303060002</v>
          </cell>
          <cell r="F685"/>
          <cell r="G685"/>
          <cell r="H685" t="str">
            <v>MAYANA INDI HAMIDAH</v>
          </cell>
          <cell r="I685"/>
          <cell r="J685" t="str">
            <v>KUTALIMAN</v>
          </cell>
          <cell r="K685" t="str">
            <v>004</v>
          </cell>
          <cell r="L685" t="str">
            <v>001</v>
          </cell>
          <cell r="M685" t="str">
            <v>RT 04 RW 01</v>
          </cell>
        </row>
        <row r="686">
          <cell r="B686" t="str">
            <v>3302230610720001</v>
          </cell>
          <cell r="C686"/>
          <cell r="D686"/>
          <cell r="E686" t="str">
            <v>3302230510060013</v>
          </cell>
          <cell r="F686"/>
          <cell r="G686"/>
          <cell r="H686" t="str">
            <v>SLAMET YULIANTO</v>
          </cell>
          <cell r="I686"/>
          <cell r="J686" t="str">
            <v>KUTALIMAN</v>
          </cell>
          <cell r="K686" t="str">
            <v>004</v>
          </cell>
          <cell r="L686" t="str">
            <v>001</v>
          </cell>
          <cell r="M686" t="str">
            <v>RT 04 RW 01</v>
          </cell>
        </row>
        <row r="687">
          <cell r="B687" t="str">
            <v>3302234404770004</v>
          </cell>
          <cell r="C687"/>
          <cell r="D687"/>
          <cell r="E687" t="str">
            <v>3302230510060013</v>
          </cell>
          <cell r="F687"/>
          <cell r="G687"/>
          <cell r="H687" t="str">
            <v>SUPRI HARTATI</v>
          </cell>
          <cell r="I687"/>
          <cell r="J687" t="str">
            <v>KUTALIMAN</v>
          </cell>
          <cell r="K687" t="str">
            <v>004</v>
          </cell>
          <cell r="L687" t="str">
            <v>001</v>
          </cell>
          <cell r="M687" t="str">
            <v>RT 04 RW 01</v>
          </cell>
        </row>
        <row r="688">
          <cell r="B688" t="str">
            <v>3302230709100002</v>
          </cell>
          <cell r="C688"/>
          <cell r="D688"/>
          <cell r="E688" t="str">
            <v>3302230510060013</v>
          </cell>
          <cell r="F688"/>
          <cell r="G688"/>
          <cell r="H688" t="str">
            <v>AKBAR ARROHMAN</v>
          </cell>
          <cell r="I688"/>
          <cell r="J688" t="str">
            <v>KUTALIMAN</v>
          </cell>
          <cell r="K688" t="str">
            <v>004</v>
          </cell>
          <cell r="L688" t="str">
            <v>001</v>
          </cell>
          <cell r="M688" t="str">
            <v>RT 04 RW 01</v>
          </cell>
        </row>
        <row r="689">
          <cell r="B689" t="str">
            <v>3302231204150001</v>
          </cell>
          <cell r="C689"/>
          <cell r="D689"/>
          <cell r="E689" t="str">
            <v>3302230510060013</v>
          </cell>
          <cell r="F689"/>
          <cell r="G689"/>
          <cell r="H689" t="str">
            <v>ANANN MAULANA</v>
          </cell>
          <cell r="I689"/>
          <cell r="J689" t="str">
            <v>KUTALIMAN</v>
          </cell>
          <cell r="K689" t="str">
            <v>004</v>
          </cell>
          <cell r="L689" t="str">
            <v>001</v>
          </cell>
          <cell r="M689" t="str">
            <v>RT 04 RW 01</v>
          </cell>
        </row>
        <row r="690">
          <cell r="B690" t="str">
            <v>3302231510120001</v>
          </cell>
          <cell r="C690"/>
          <cell r="D690"/>
          <cell r="E690" t="str">
            <v>3302230510060013</v>
          </cell>
          <cell r="F690"/>
          <cell r="G690"/>
          <cell r="H690" t="str">
            <v>LUTFI PANJI SAPUTRO</v>
          </cell>
          <cell r="I690"/>
          <cell r="J690" t="str">
            <v>KUTALIMAN</v>
          </cell>
          <cell r="K690" t="str">
            <v>004</v>
          </cell>
          <cell r="L690" t="str">
            <v>001</v>
          </cell>
          <cell r="M690" t="str">
            <v>RT 04 RW 01</v>
          </cell>
        </row>
        <row r="691">
          <cell r="B691" t="str">
            <v>3302232006960003</v>
          </cell>
          <cell r="C691"/>
          <cell r="D691"/>
          <cell r="E691" t="str">
            <v>3302230510060013</v>
          </cell>
          <cell r="F691"/>
          <cell r="G691"/>
          <cell r="H691" t="str">
            <v>FAIDIN AMIRUDIN</v>
          </cell>
          <cell r="I691"/>
          <cell r="J691" t="str">
            <v>KUTALIMAN</v>
          </cell>
          <cell r="K691" t="str">
            <v>004</v>
          </cell>
          <cell r="L691" t="str">
            <v>001</v>
          </cell>
          <cell r="M691" t="str">
            <v>RT 04 RW 01</v>
          </cell>
        </row>
        <row r="692">
          <cell r="B692" t="str">
            <v>3302235001980003</v>
          </cell>
          <cell r="C692"/>
          <cell r="D692"/>
          <cell r="E692" t="str">
            <v>3302230510060013</v>
          </cell>
          <cell r="F692"/>
          <cell r="G692"/>
          <cell r="H692" t="str">
            <v>UNIKO REVADANI</v>
          </cell>
          <cell r="I692"/>
          <cell r="J692" t="str">
            <v>KUTALIMAN</v>
          </cell>
          <cell r="K692" t="str">
            <v>004</v>
          </cell>
          <cell r="L692" t="str">
            <v>001</v>
          </cell>
          <cell r="M692" t="str">
            <v>RT 04 RW 01</v>
          </cell>
        </row>
        <row r="693">
          <cell r="B693" t="str">
            <v>3302233112640037</v>
          </cell>
          <cell r="C693"/>
          <cell r="D693"/>
          <cell r="E693" t="str">
            <v>3302230610060010</v>
          </cell>
          <cell r="F693"/>
          <cell r="G693"/>
          <cell r="H693" t="str">
            <v>SUJARWO</v>
          </cell>
          <cell r="I693"/>
          <cell r="J693" t="str">
            <v>KUTALIMAN</v>
          </cell>
          <cell r="K693" t="str">
            <v>004</v>
          </cell>
          <cell r="L693" t="str">
            <v>001</v>
          </cell>
          <cell r="M693" t="str">
            <v>RT 04 RW 01</v>
          </cell>
        </row>
        <row r="694">
          <cell r="B694" t="str">
            <v>3302236508760004</v>
          </cell>
          <cell r="C694"/>
          <cell r="D694"/>
          <cell r="E694" t="str">
            <v>3302230610110011</v>
          </cell>
          <cell r="F694"/>
          <cell r="G694"/>
          <cell r="H694" t="str">
            <v>YONI SUMARSIH</v>
          </cell>
          <cell r="I694"/>
          <cell r="J694" t="str">
            <v>KUTALIMAN</v>
          </cell>
          <cell r="K694" t="str">
            <v>004</v>
          </cell>
          <cell r="L694" t="str">
            <v>001</v>
          </cell>
          <cell r="M694" t="str">
            <v>RT 04 RW 01</v>
          </cell>
        </row>
        <row r="695">
          <cell r="B695" t="str">
            <v>3302235205080003</v>
          </cell>
          <cell r="C695"/>
          <cell r="D695"/>
          <cell r="E695" t="str">
            <v>3302230610110011</v>
          </cell>
          <cell r="F695"/>
          <cell r="G695"/>
          <cell r="H695" t="str">
            <v>NOURA KALILA SABIYANI</v>
          </cell>
          <cell r="I695"/>
          <cell r="J695" t="str">
            <v>KUTALIMAN</v>
          </cell>
          <cell r="K695" t="str">
            <v>004</v>
          </cell>
          <cell r="L695" t="str">
            <v>001</v>
          </cell>
          <cell r="M695" t="str">
            <v>RT 04 RW 01</v>
          </cell>
        </row>
        <row r="696">
          <cell r="B696" t="str">
            <v>3302231211880006</v>
          </cell>
          <cell r="C696"/>
          <cell r="D696"/>
          <cell r="E696" t="str">
            <v>3302230806100002</v>
          </cell>
          <cell r="F696"/>
          <cell r="G696"/>
          <cell r="H696" t="str">
            <v>BUDI SENTOSA</v>
          </cell>
          <cell r="I696"/>
          <cell r="J696" t="str">
            <v>KUTALIMAN</v>
          </cell>
          <cell r="K696" t="str">
            <v>004</v>
          </cell>
          <cell r="L696" t="str">
            <v>001</v>
          </cell>
          <cell r="M696" t="str">
            <v>RT 04 RW 01</v>
          </cell>
        </row>
        <row r="697">
          <cell r="B697" t="str">
            <v>3302235810900001</v>
          </cell>
          <cell r="C697"/>
          <cell r="D697"/>
          <cell r="E697" t="str">
            <v>3302230806100002</v>
          </cell>
          <cell r="F697"/>
          <cell r="G697"/>
          <cell r="H697" t="str">
            <v>USWATUN HASANAH MAULIDAH</v>
          </cell>
          <cell r="I697"/>
          <cell r="J697" t="str">
            <v>KUTALIMAN</v>
          </cell>
          <cell r="K697" t="str">
            <v>004</v>
          </cell>
          <cell r="L697" t="str">
            <v>001</v>
          </cell>
          <cell r="M697" t="str">
            <v>RT 04 RW 01</v>
          </cell>
        </row>
        <row r="698">
          <cell r="B698" t="str">
            <v>3302232103090002</v>
          </cell>
          <cell r="C698"/>
          <cell r="D698"/>
          <cell r="E698" t="str">
            <v>3302230806100002</v>
          </cell>
          <cell r="F698"/>
          <cell r="G698"/>
          <cell r="H698" t="str">
            <v>MUHAMAD AHSANUL FIKRI</v>
          </cell>
          <cell r="I698"/>
          <cell r="J698" t="str">
            <v>KUTALIMAN</v>
          </cell>
          <cell r="K698" t="str">
            <v>004</v>
          </cell>
          <cell r="L698" t="str">
            <v>001</v>
          </cell>
          <cell r="M698" t="str">
            <v>RT 04 RW 01</v>
          </cell>
        </row>
        <row r="699">
          <cell r="B699" t="str">
            <v>3302232607660001</v>
          </cell>
          <cell r="C699"/>
          <cell r="D699"/>
          <cell r="E699" t="str">
            <v>3302230811060002</v>
          </cell>
          <cell r="F699"/>
          <cell r="G699"/>
          <cell r="H699" t="str">
            <v>ENDARTO</v>
          </cell>
          <cell r="I699"/>
          <cell r="J699" t="str">
            <v>KUTALIMAN</v>
          </cell>
          <cell r="K699" t="str">
            <v>004</v>
          </cell>
          <cell r="L699" t="str">
            <v>001</v>
          </cell>
          <cell r="M699" t="str">
            <v>RT 04 RW 01</v>
          </cell>
        </row>
        <row r="700">
          <cell r="B700" t="str">
            <v>3302235509710001</v>
          </cell>
          <cell r="C700"/>
          <cell r="D700"/>
          <cell r="E700" t="str">
            <v>3302230811060002</v>
          </cell>
          <cell r="F700"/>
          <cell r="G700"/>
          <cell r="H700" t="str">
            <v>SORY KUNANTI</v>
          </cell>
          <cell r="I700"/>
          <cell r="J700" t="str">
            <v>KUTALIMAN</v>
          </cell>
          <cell r="K700" t="str">
            <v>004</v>
          </cell>
          <cell r="L700" t="str">
            <v>001</v>
          </cell>
          <cell r="M700" t="str">
            <v>RT 04 RW 01</v>
          </cell>
        </row>
        <row r="701">
          <cell r="B701" t="str">
            <v>3302232001040002</v>
          </cell>
          <cell r="C701"/>
          <cell r="D701"/>
          <cell r="E701" t="str">
            <v>3302230811060002</v>
          </cell>
          <cell r="F701"/>
          <cell r="G701"/>
          <cell r="H701" t="str">
            <v>MIRZA PURBA TRI ANGGORO</v>
          </cell>
          <cell r="I701"/>
          <cell r="J701" t="str">
            <v>KUTALIMAN</v>
          </cell>
          <cell r="K701" t="str">
            <v>004</v>
          </cell>
          <cell r="L701" t="str">
            <v>001</v>
          </cell>
          <cell r="M701" t="str">
            <v>RT 04 RW 01</v>
          </cell>
        </row>
        <row r="702">
          <cell r="B702" t="str">
            <v>3302236006940002</v>
          </cell>
          <cell r="C702"/>
          <cell r="D702"/>
          <cell r="E702" t="str">
            <v>3302230811060002</v>
          </cell>
          <cell r="F702"/>
          <cell r="G702"/>
          <cell r="H702" t="str">
            <v>LISA HENDARTIANA</v>
          </cell>
          <cell r="I702"/>
          <cell r="J702" t="str">
            <v>KUTALIMAN</v>
          </cell>
          <cell r="K702" t="str">
            <v>004</v>
          </cell>
          <cell r="L702" t="str">
            <v>001</v>
          </cell>
          <cell r="M702" t="str">
            <v>RT 04 RW 01</v>
          </cell>
        </row>
        <row r="703">
          <cell r="B703" t="str">
            <v>3310242410880001</v>
          </cell>
          <cell r="C703"/>
          <cell r="D703"/>
          <cell r="E703" t="str">
            <v>3302231105160003</v>
          </cell>
          <cell r="F703"/>
          <cell r="G703"/>
          <cell r="H703" t="str">
            <v>SURO CONDRO BUONO</v>
          </cell>
          <cell r="I703"/>
          <cell r="J703" t="str">
            <v>KUTALIMAN</v>
          </cell>
          <cell r="K703" t="str">
            <v>004</v>
          </cell>
          <cell r="L703" t="str">
            <v>001</v>
          </cell>
          <cell r="M703" t="str">
            <v>RT 04 RW 01</v>
          </cell>
        </row>
        <row r="704">
          <cell r="B704" t="str">
            <v>3302234206900001</v>
          </cell>
          <cell r="C704"/>
          <cell r="D704"/>
          <cell r="E704" t="str">
            <v>3302231105160003</v>
          </cell>
          <cell r="F704"/>
          <cell r="G704"/>
          <cell r="H704" t="str">
            <v>WULANDANI WORO LARASIKA</v>
          </cell>
          <cell r="I704"/>
          <cell r="J704" t="str">
            <v>KUTALIMAN</v>
          </cell>
          <cell r="K704" t="str">
            <v>004</v>
          </cell>
          <cell r="L704" t="str">
            <v>001</v>
          </cell>
          <cell r="M704" t="str">
            <v>RT 04 RW 01</v>
          </cell>
        </row>
        <row r="705">
          <cell r="B705" t="str">
            <v>3302235902160002</v>
          </cell>
          <cell r="C705"/>
          <cell r="D705"/>
          <cell r="E705" t="str">
            <v>3302231105160003</v>
          </cell>
          <cell r="F705"/>
          <cell r="G705"/>
          <cell r="H705" t="str">
            <v>NIRWASITA ANINDYA SALSABILA</v>
          </cell>
          <cell r="I705"/>
          <cell r="J705" t="str">
            <v>KUTALIMAN</v>
          </cell>
          <cell r="K705" t="str">
            <v>004</v>
          </cell>
          <cell r="L705" t="str">
            <v>001</v>
          </cell>
          <cell r="M705" t="str">
            <v>RT 04 RW 01</v>
          </cell>
        </row>
        <row r="706">
          <cell r="B706" t="str">
            <v>3302232504710001</v>
          </cell>
          <cell r="C706"/>
          <cell r="D706"/>
          <cell r="E706" t="str">
            <v>3302231203080001</v>
          </cell>
          <cell r="F706"/>
          <cell r="G706"/>
          <cell r="H706" t="str">
            <v>AGUS NUR HASIB</v>
          </cell>
          <cell r="I706"/>
          <cell r="J706" t="str">
            <v>KUTALIMAN</v>
          </cell>
          <cell r="K706" t="str">
            <v>004</v>
          </cell>
          <cell r="L706" t="str">
            <v>001</v>
          </cell>
          <cell r="M706" t="str">
            <v>RT 04 RW 01</v>
          </cell>
        </row>
        <row r="707">
          <cell r="B707" t="str">
            <v>3302235310730001</v>
          </cell>
          <cell r="C707"/>
          <cell r="D707"/>
          <cell r="E707" t="str">
            <v>3302231203080001</v>
          </cell>
          <cell r="F707"/>
          <cell r="G707"/>
          <cell r="H707" t="str">
            <v>FATONAH WATI SETIO BUDI UTAMI</v>
          </cell>
          <cell r="I707"/>
          <cell r="J707" t="str">
            <v>KUTALIMAN</v>
          </cell>
          <cell r="K707" t="str">
            <v>004</v>
          </cell>
          <cell r="L707" t="str">
            <v>001</v>
          </cell>
          <cell r="M707" t="str">
            <v>RT 04 RW 01</v>
          </cell>
        </row>
        <row r="708">
          <cell r="B708" t="str">
            <v>3302231311070001</v>
          </cell>
          <cell r="C708"/>
          <cell r="D708"/>
          <cell r="E708" t="str">
            <v>3302231203080001</v>
          </cell>
          <cell r="F708"/>
          <cell r="G708"/>
          <cell r="H708" t="str">
            <v>ANANDA PUTRA RIZQITA RAJIF</v>
          </cell>
          <cell r="I708"/>
          <cell r="J708" t="str">
            <v>KUTALIMAN</v>
          </cell>
          <cell r="K708" t="str">
            <v>004</v>
          </cell>
          <cell r="L708" t="str">
            <v>001</v>
          </cell>
          <cell r="M708" t="str">
            <v>RT 04 RW 01</v>
          </cell>
        </row>
        <row r="709">
          <cell r="B709" t="str">
            <v>3302236904060002</v>
          </cell>
          <cell r="C709"/>
          <cell r="D709"/>
          <cell r="E709" t="str">
            <v>3302231203080001</v>
          </cell>
          <cell r="F709"/>
          <cell r="G709"/>
          <cell r="H709" t="str">
            <v>LISNA RIYANI RAJIF</v>
          </cell>
          <cell r="I709"/>
          <cell r="J709" t="str">
            <v>KUTALIMAN</v>
          </cell>
          <cell r="K709" t="str">
            <v>004</v>
          </cell>
          <cell r="L709" t="str">
            <v>001</v>
          </cell>
          <cell r="M709" t="str">
            <v>RT 04 RW 01</v>
          </cell>
        </row>
        <row r="710">
          <cell r="B710" t="str">
            <v>3302262803900002</v>
          </cell>
          <cell r="C710"/>
          <cell r="D710"/>
          <cell r="E710" t="str">
            <v>3302231207170010</v>
          </cell>
          <cell r="F710"/>
          <cell r="G710"/>
          <cell r="H710" t="str">
            <v>YOGI NUGRAHA</v>
          </cell>
          <cell r="I710"/>
          <cell r="J710" t="str">
            <v>KUTALIMAN</v>
          </cell>
          <cell r="K710" t="str">
            <v>004</v>
          </cell>
          <cell r="L710" t="str">
            <v>001</v>
          </cell>
          <cell r="M710" t="str">
            <v>RT 04 RW 01</v>
          </cell>
        </row>
        <row r="711">
          <cell r="B711" t="str">
            <v>3302235102920001</v>
          </cell>
          <cell r="C711"/>
          <cell r="D711"/>
          <cell r="E711" t="str">
            <v>3302231207170010</v>
          </cell>
          <cell r="F711"/>
          <cell r="G711"/>
          <cell r="H711" t="str">
            <v>META CAHYANINGTYAS</v>
          </cell>
          <cell r="I711"/>
          <cell r="J711" t="str">
            <v>KUTALIMAN</v>
          </cell>
          <cell r="K711" t="str">
            <v>004</v>
          </cell>
          <cell r="L711" t="str">
            <v>001</v>
          </cell>
          <cell r="M711" t="str">
            <v>RT 04 RW 01</v>
          </cell>
        </row>
        <row r="712">
          <cell r="B712" t="str">
            <v>3302232606170001</v>
          </cell>
          <cell r="C712"/>
          <cell r="D712"/>
          <cell r="E712" t="str">
            <v>3302231207170010</v>
          </cell>
          <cell r="F712"/>
          <cell r="G712"/>
          <cell r="H712" t="str">
            <v>ARDIBA PUTRA NUGRAHA</v>
          </cell>
          <cell r="I712"/>
          <cell r="J712" t="str">
            <v>KUTALIMAN</v>
          </cell>
          <cell r="K712" t="str">
            <v>004</v>
          </cell>
          <cell r="L712" t="str">
            <v>001</v>
          </cell>
          <cell r="M712" t="str">
            <v>RT 04 RW 01</v>
          </cell>
        </row>
        <row r="713">
          <cell r="B713" t="str">
            <v>3302236801480001</v>
          </cell>
          <cell r="C713"/>
          <cell r="D713"/>
          <cell r="E713" t="str">
            <v>3302231503110004</v>
          </cell>
          <cell r="F713"/>
          <cell r="G713"/>
          <cell r="H713" t="str">
            <v>YUTINAH</v>
          </cell>
          <cell r="I713"/>
          <cell r="J713" t="str">
            <v>KUTALIMAN</v>
          </cell>
          <cell r="K713" t="str">
            <v>004</v>
          </cell>
          <cell r="L713" t="str">
            <v>001</v>
          </cell>
          <cell r="M713" t="str">
            <v>RT 04 RW 01</v>
          </cell>
        </row>
        <row r="714">
          <cell r="B714" t="str">
            <v>3302210505850007</v>
          </cell>
          <cell r="C714"/>
          <cell r="D714"/>
          <cell r="E714" t="str">
            <v>3302231511140003</v>
          </cell>
          <cell r="F714"/>
          <cell r="G714"/>
          <cell r="H714" t="str">
            <v>WIWIN</v>
          </cell>
          <cell r="I714"/>
          <cell r="J714" t="str">
            <v>KUTALIMAN</v>
          </cell>
          <cell r="K714" t="str">
            <v>004</v>
          </cell>
          <cell r="L714" t="str">
            <v>001</v>
          </cell>
          <cell r="M714" t="str">
            <v>RT 04 RW 01</v>
          </cell>
        </row>
        <row r="715">
          <cell r="B715" t="str">
            <v>3302234705780002</v>
          </cell>
          <cell r="C715"/>
          <cell r="D715"/>
          <cell r="E715" t="str">
            <v>3302231511140003</v>
          </cell>
          <cell r="F715"/>
          <cell r="G715"/>
          <cell r="H715" t="str">
            <v>NURHAYATI</v>
          </cell>
          <cell r="I715"/>
          <cell r="J715" t="str">
            <v>KUTALIMAN</v>
          </cell>
          <cell r="K715" t="str">
            <v>004</v>
          </cell>
          <cell r="L715" t="str">
            <v>001</v>
          </cell>
          <cell r="M715" t="str">
            <v>RT 04 RW 01</v>
          </cell>
        </row>
        <row r="716">
          <cell r="B716" t="str">
            <v>3302231904150001</v>
          </cell>
          <cell r="C716"/>
          <cell r="D716"/>
          <cell r="E716" t="str">
            <v>3302231511140003</v>
          </cell>
          <cell r="F716"/>
          <cell r="G716"/>
          <cell r="H716" t="str">
            <v>ADHIGANA WINNU PRADIPTA</v>
          </cell>
          <cell r="I716"/>
          <cell r="J716" t="str">
            <v>KUTALIMAN</v>
          </cell>
          <cell r="K716" t="str">
            <v>004</v>
          </cell>
          <cell r="L716" t="str">
            <v>001</v>
          </cell>
          <cell r="M716" t="str">
            <v>RT 04 RW 01</v>
          </cell>
        </row>
        <row r="717">
          <cell r="B717" t="str">
            <v>3302232111710001</v>
          </cell>
          <cell r="C717"/>
          <cell r="D717"/>
          <cell r="E717" t="str">
            <v>3302231702059274</v>
          </cell>
          <cell r="F717"/>
          <cell r="G717"/>
          <cell r="H717" t="str">
            <v>KUNTORO</v>
          </cell>
          <cell r="I717"/>
          <cell r="J717" t="str">
            <v>KUTALIMAN</v>
          </cell>
          <cell r="K717" t="str">
            <v>004</v>
          </cell>
          <cell r="L717" t="str">
            <v>001</v>
          </cell>
          <cell r="M717" t="str">
            <v>RT 04 RW 01</v>
          </cell>
        </row>
        <row r="718">
          <cell r="B718" t="str">
            <v>3302235602720002</v>
          </cell>
          <cell r="C718"/>
          <cell r="D718"/>
          <cell r="E718" t="str">
            <v>3302231702059274</v>
          </cell>
          <cell r="F718"/>
          <cell r="G718"/>
          <cell r="H718" t="str">
            <v>SRIYATI</v>
          </cell>
          <cell r="I718"/>
          <cell r="J718" t="str">
            <v>KUTALIMAN</v>
          </cell>
          <cell r="K718" t="str">
            <v>004</v>
          </cell>
          <cell r="L718" t="str">
            <v>001</v>
          </cell>
          <cell r="M718" t="str">
            <v>RT 04 RW 01</v>
          </cell>
        </row>
        <row r="719">
          <cell r="B719" t="str">
            <v>3302231503020002</v>
          </cell>
          <cell r="C719"/>
          <cell r="D719"/>
          <cell r="E719" t="str">
            <v>3302231702059274</v>
          </cell>
          <cell r="F719"/>
          <cell r="G719"/>
          <cell r="H719" t="str">
            <v>PRADANA GARIN PRIAMITA</v>
          </cell>
          <cell r="I719"/>
          <cell r="J719" t="str">
            <v>KUTALIMAN</v>
          </cell>
          <cell r="K719" t="str">
            <v>004</v>
          </cell>
          <cell r="L719" t="str">
            <v>001</v>
          </cell>
          <cell r="M719" t="str">
            <v>RT 04 RW 01</v>
          </cell>
        </row>
        <row r="720">
          <cell r="B720" t="str">
            <v>3302231106640002</v>
          </cell>
          <cell r="C720"/>
          <cell r="D720"/>
          <cell r="E720" t="str">
            <v>3302231702059677</v>
          </cell>
          <cell r="F720"/>
          <cell r="G720"/>
          <cell r="H720" t="str">
            <v>HERARNO</v>
          </cell>
          <cell r="I720"/>
          <cell r="J720" t="str">
            <v>KUTALIMAN</v>
          </cell>
          <cell r="K720" t="str">
            <v>004</v>
          </cell>
          <cell r="L720" t="str">
            <v>001</v>
          </cell>
          <cell r="M720" t="str">
            <v>RT 04 RW 01</v>
          </cell>
        </row>
        <row r="721">
          <cell r="B721" t="str">
            <v>3302236007770001</v>
          </cell>
          <cell r="C721"/>
          <cell r="D721"/>
          <cell r="E721" t="str">
            <v>3302231702059677</v>
          </cell>
          <cell r="F721"/>
          <cell r="G721"/>
          <cell r="H721" t="str">
            <v>SRI YULIANI</v>
          </cell>
          <cell r="I721"/>
          <cell r="J721" t="str">
            <v>KUTALIMAN</v>
          </cell>
          <cell r="K721" t="str">
            <v>004</v>
          </cell>
          <cell r="L721" t="str">
            <v>001</v>
          </cell>
          <cell r="M721" t="str">
            <v>RT 04 RW 01</v>
          </cell>
        </row>
        <row r="722">
          <cell r="B722" t="str">
            <v>3302231505030002</v>
          </cell>
          <cell r="C722"/>
          <cell r="D722"/>
          <cell r="E722" t="str">
            <v>3302231702059677</v>
          </cell>
          <cell r="F722"/>
          <cell r="G722"/>
          <cell r="H722" t="str">
            <v>NURWENDA SASI KIRANA</v>
          </cell>
          <cell r="I722"/>
          <cell r="J722" t="str">
            <v>KUTALIMAN</v>
          </cell>
          <cell r="K722" t="str">
            <v>004</v>
          </cell>
          <cell r="L722" t="str">
            <v>001</v>
          </cell>
          <cell r="M722" t="str">
            <v>RT 04 RW 01</v>
          </cell>
        </row>
        <row r="723">
          <cell r="B723" t="str">
            <v>3302232406510001</v>
          </cell>
          <cell r="C723"/>
          <cell r="D723"/>
          <cell r="E723" t="str">
            <v>3302231702059678</v>
          </cell>
          <cell r="F723"/>
          <cell r="G723"/>
          <cell r="H723" t="str">
            <v>WARSITO</v>
          </cell>
          <cell r="I723"/>
          <cell r="J723" t="str">
            <v>KUTALIMAN</v>
          </cell>
          <cell r="K723" t="str">
            <v>004</v>
          </cell>
          <cell r="L723" t="str">
            <v>001</v>
          </cell>
          <cell r="M723" t="str">
            <v>RT 04 RW 01</v>
          </cell>
        </row>
        <row r="724">
          <cell r="B724" t="str">
            <v>3302237112620076</v>
          </cell>
          <cell r="C724"/>
          <cell r="D724"/>
          <cell r="E724" t="str">
            <v>3302231702059678</v>
          </cell>
          <cell r="F724"/>
          <cell r="G724"/>
          <cell r="H724" t="str">
            <v>SUYATMI</v>
          </cell>
          <cell r="I724"/>
          <cell r="J724" t="str">
            <v>KUTALIMAN</v>
          </cell>
          <cell r="K724" t="str">
            <v>004</v>
          </cell>
          <cell r="L724" t="str">
            <v>001</v>
          </cell>
          <cell r="M724" t="str">
            <v>RT 04 RW 01</v>
          </cell>
        </row>
        <row r="725">
          <cell r="B725" t="str">
            <v>3302230108910002</v>
          </cell>
          <cell r="C725"/>
          <cell r="D725"/>
          <cell r="E725" t="str">
            <v>3302231702059678</v>
          </cell>
          <cell r="F725"/>
          <cell r="G725"/>
          <cell r="H725" t="str">
            <v>IBRAMSYAH</v>
          </cell>
          <cell r="I725"/>
          <cell r="J725" t="str">
            <v>KUTALIMAN</v>
          </cell>
          <cell r="K725" t="str">
            <v>004</v>
          </cell>
          <cell r="L725" t="str">
            <v>001</v>
          </cell>
          <cell r="M725" t="str">
            <v>RT 04 RW 01</v>
          </cell>
        </row>
        <row r="726">
          <cell r="B726" t="str">
            <v>3302231706830001</v>
          </cell>
          <cell r="C726"/>
          <cell r="D726"/>
          <cell r="E726" t="str">
            <v>3302231702059678</v>
          </cell>
          <cell r="F726"/>
          <cell r="G726"/>
          <cell r="H726" t="str">
            <v>HERI CAHYONO</v>
          </cell>
          <cell r="I726"/>
          <cell r="J726" t="str">
            <v>KUTALIMAN</v>
          </cell>
          <cell r="K726" t="str">
            <v>004</v>
          </cell>
          <cell r="L726" t="str">
            <v>001</v>
          </cell>
          <cell r="M726" t="str">
            <v>RT 04 RW 01</v>
          </cell>
        </row>
        <row r="727">
          <cell r="B727" t="str">
            <v>3302234106010002</v>
          </cell>
          <cell r="C727"/>
          <cell r="D727"/>
          <cell r="E727" t="str">
            <v>3302231702059678</v>
          </cell>
          <cell r="F727"/>
          <cell r="G727"/>
          <cell r="H727" t="str">
            <v>USWATUN SAFIKA PUTRI</v>
          </cell>
          <cell r="I727"/>
          <cell r="J727" t="str">
            <v>KUTALIMAN</v>
          </cell>
          <cell r="K727" t="str">
            <v>004</v>
          </cell>
          <cell r="L727" t="str">
            <v>001</v>
          </cell>
          <cell r="M727" t="str">
            <v>RT 04 RW 01</v>
          </cell>
        </row>
        <row r="728">
          <cell r="B728" t="str">
            <v>3302237112670071</v>
          </cell>
          <cell r="C728"/>
          <cell r="D728"/>
          <cell r="E728" t="str">
            <v>3302231702059680</v>
          </cell>
          <cell r="F728"/>
          <cell r="G728"/>
          <cell r="H728" t="str">
            <v>DARYUNAH</v>
          </cell>
          <cell r="I728"/>
          <cell r="J728" t="str">
            <v>KUTALIMAN</v>
          </cell>
          <cell r="K728" t="str">
            <v>004</v>
          </cell>
          <cell r="L728" t="str">
            <v>001</v>
          </cell>
          <cell r="M728" t="str">
            <v>RT 04 RW 01</v>
          </cell>
        </row>
        <row r="729">
          <cell r="B729" t="str">
            <v>3302230106010003</v>
          </cell>
          <cell r="C729"/>
          <cell r="D729"/>
          <cell r="E729" t="str">
            <v>3302231702059680</v>
          </cell>
          <cell r="F729"/>
          <cell r="G729"/>
          <cell r="H729" t="str">
            <v>JUNIAWAN HENDRA SAPUTRA</v>
          </cell>
          <cell r="I729"/>
          <cell r="J729" t="str">
            <v>KUTALIMAN</v>
          </cell>
          <cell r="K729" t="str">
            <v>004</v>
          </cell>
          <cell r="L729" t="str">
            <v>001</v>
          </cell>
          <cell r="M729" t="str">
            <v>RT 04 RW 01</v>
          </cell>
        </row>
        <row r="730">
          <cell r="B730" t="str">
            <v>3302230311890006</v>
          </cell>
          <cell r="C730"/>
          <cell r="D730"/>
          <cell r="E730" t="str">
            <v>3302231702059680</v>
          </cell>
          <cell r="F730"/>
          <cell r="G730"/>
          <cell r="H730" t="str">
            <v>DADANG HERI LISTIONO</v>
          </cell>
          <cell r="I730"/>
          <cell r="J730" t="str">
            <v>KUTALIMAN</v>
          </cell>
          <cell r="K730" t="str">
            <v>004</v>
          </cell>
          <cell r="L730" t="str">
            <v>001</v>
          </cell>
          <cell r="M730" t="str">
            <v>RT 04 RW 01</v>
          </cell>
        </row>
        <row r="731">
          <cell r="B731" t="str">
            <v>3302235805870001</v>
          </cell>
          <cell r="C731"/>
          <cell r="D731"/>
          <cell r="E731" t="str">
            <v>3302231702059680</v>
          </cell>
          <cell r="F731"/>
          <cell r="G731"/>
          <cell r="H731" t="str">
            <v>SITI DWI NURASIAH</v>
          </cell>
          <cell r="I731"/>
          <cell r="J731" t="str">
            <v>KUTALIMAN</v>
          </cell>
          <cell r="K731" t="str">
            <v>004</v>
          </cell>
          <cell r="L731" t="str">
            <v>001</v>
          </cell>
          <cell r="M731" t="str">
            <v>RT 04 RW 01</v>
          </cell>
        </row>
        <row r="732">
          <cell r="B732" t="str">
            <v>3302232108730001</v>
          </cell>
          <cell r="C732"/>
          <cell r="D732"/>
          <cell r="E732" t="str">
            <v>3302231702059681</v>
          </cell>
          <cell r="F732"/>
          <cell r="G732"/>
          <cell r="H732" t="str">
            <v>KUNANTO</v>
          </cell>
          <cell r="I732"/>
          <cell r="J732" t="str">
            <v>KUTALIMAN</v>
          </cell>
          <cell r="K732" t="str">
            <v>004</v>
          </cell>
          <cell r="L732" t="str">
            <v>001</v>
          </cell>
          <cell r="M732" t="str">
            <v>RT 04 RW 01</v>
          </cell>
        </row>
        <row r="733">
          <cell r="B733" t="str">
            <v>3302237007780002</v>
          </cell>
          <cell r="C733"/>
          <cell r="D733"/>
          <cell r="E733" t="str">
            <v>3302231702059681</v>
          </cell>
          <cell r="F733"/>
          <cell r="G733"/>
          <cell r="H733" t="str">
            <v>NURINAH</v>
          </cell>
          <cell r="I733"/>
          <cell r="J733" t="str">
            <v>KUTALIMAN</v>
          </cell>
          <cell r="K733" t="str">
            <v>004</v>
          </cell>
          <cell r="L733" t="str">
            <v>001</v>
          </cell>
          <cell r="M733" t="str">
            <v>RT 04 RW 01</v>
          </cell>
        </row>
        <row r="734">
          <cell r="B734" t="str">
            <v>3302231002980001</v>
          </cell>
          <cell r="C734"/>
          <cell r="D734"/>
          <cell r="E734" t="str">
            <v>3302231702059681</v>
          </cell>
          <cell r="F734"/>
          <cell r="G734"/>
          <cell r="H734" t="str">
            <v>WILLY NOER VEBRIANTO</v>
          </cell>
          <cell r="I734"/>
          <cell r="J734" t="str">
            <v>KUTALIMAN</v>
          </cell>
          <cell r="K734" t="str">
            <v>004</v>
          </cell>
          <cell r="L734" t="str">
            <v>001</v>
          </cell>
          <cell r="M734" t="str">
            <v>RT 04 RW 01</v>
          </cell>
        </row>
        <row r="735">
          <cell r="B735" t="str">
            <v>3302232802050001</v>
          </cell>
          <cell r="C735"/>
          <cell r="D735"/>
          <cell r="E735" t="str">
            <v>3302231702059681</v>
          </cell>
          <cell r="F735"/>
          <cell r="G735"/>
          <cell r="H735" t="str">
            <v>BAGAS PRASETYO WIBOWO</v>
          </cell>
          <cell r="I735"/>
          <cell r="J735" t="str">
            <v>KUTALIMAN</v>
          </cell>
          <cell r="K735" t="str">
            <v>004</v>
          </cell>
          <cell r="L735" t="str">
            <v>001</v>
          </cell>
          <cell r="M735" t="str">
            <v>RT 04 RW 01</v>
          </cell>
        </row>
        <row r="736">
          <cell r="B736" t="str">
            <v>3302235211160003</v>
          </cell>
          <cell r="C736"/>
          <cell r="D736"/>
          <cell r="E736" t="str">
            <v>3302231702059681</v>
          </cell>
          <cell r="F736"/>
          <cell r="G736"/>
          <cell r="H736" t="str">
            <v>NOVLY MANISYA PUTRY</v>
          </cell>
          <cell r="I736"/>
          <cell r="J736" t="str">
            <v>KUTALIMAN</v>
          </cell>
          <cell r="K736" t="str">
            <v>004</v>
          </cell>
          <cell r="L736" t="str">
            <v>001</v>
          </cell>
          <cell r="M736" t="str">
            <v>RT 04 RW 01</v>
          </cell>
        </row>
        <row r="737">
          <cell r="B737" t="str">
            <v>3302231505550005</v>
          </cell>
          <cell r="C737"/>
          <cell r="D737"/>
          <cell r="E737" t="str">
            <v>3302231702059682</v>
          </cell>
          <cell r="F737"/>
          <cell r="G737"/>
          <cell r="H737" t="str">
            <v>PRIYO ATMOJO TARYONO</v>
          </cell>
          <cell r="I737"/>
          <cell r="J737" t="str">
            <v>KUTALIMAN</v>
          </cell>
          <cell r="K737" t="str">
            <v>004</v>
          </cell>
          <cell r="L737" t="str">
            <v>001</v>
          </cell>
          <cell r="M737" t="str">
            <v>RT 04 RW 01</v>
          </cell>
        </row>
        <row r="738">
          <cell r="B738" t="str">
            <v>3302231106420001</v>
          </cell>
          <cell r="C738"/>
          <cell r="D738"/>
          <cell r="E738" t="str">
            <v>3302231702059683</v>
          </cell>
          <cell r="F738"/>
          <cell r="G738"/>
          <cell r="H738" t="str">
            <v>KOESNADI</v>
          </cell>
          <cell r="I738"/>
          <cell r="J738" t="str">
            <v>KUTALIMAN</v>
          </cell>
          <cell r="K738" t="str">
            <v>004</v>
          </cell>
          <cell r="L738" t="str">
            <v>001</v>
          </cell>
          <cell r="M738" t="str">
            <v>RT 04 RW 01</v>
          </cell>
        </row>
        <row r="739">
          <cell r="B739" t="str">
            <v>3302236002490001</v>
          </cell>
          <cell r="C739"/>
          <cell r="D739"/>
          <cell r="E739" t="str">
            <v>3302231702059683</v>
          </cell>
          <cell r="F739"/>
          <cell r="G739"/>
          <cell r="H739" t="str">
            <v>WARSINAH</v>
          </cell>
          <cell r="I739"/>
          <cell r="J739" t="str">
            <v>KUTALIMAN</v>
          </cell>
          <cell r="K739" t="str">
            <v>004</v>
          </cell>
          <cell r="L739" t="str">
            <v>001</v>
          </cell>
          <cell r="M739" t="str">
            <v>RT 04 RW 01</v>
          </cell>
        </row>
        <row r="740">
          <cell r="B740" t="str">
            <v>3302230110770002</v>
          </cell>
          <cell r="C740"/>
          <cell r="D740"/>
          <cell r="E740" t="str">
            <v>3302231702059685</v>
          </cell>
          <cell r="F740"/>
          <cell r="G740"/>
          <cell r="H740" t="str">
            <v>SAKTI SUGIARTO</v>
          </cell>
          <cell r="I740"/>
          <cell r="J740" t="str">
            <v>KUTALIMAN</v>
          </cell>
          <cell r="K740" t="str">
            <v>004</v>
          </cell>
          <cell r="L740" t="str">
            <v>001</v>
          </cell>
          <cell r="M740" t="str">
            <v>RT 04 RW 01</v>
          </cell>
        </row>
        <row r="741">
          <cell r="B741" t="str">
            <v>3302234212780001</v>
          </cell>
          <cell r="C741"/>
          <cell r="D741"/>
          <cell r="E741" t="str">
            <v>3302231702059685</v>
          </cell>
          <cell r="F741"/>
          <cell r="G741"/>
          <cell r="H741" t="str">
            <v>ARI WIDIASTUTI</v>
          </cell>
          <cell r="I741"/>
          <cell r="J741" t="str">
            <v>KUTALIMAN</v>
          </cell>
          <cell r="K741" t="str">
            <v>004</v>
          </cell>
          <cell r="L741" t="str">
            <v>001</v>
          </cell>
          <cell r="M741" t="str">
            <v>RT 04 RW 01</v>
          </cell>
        </row>
        <row r="742">
          <cell r="B742" t="str">
            <v>3302234610010003</v>
          </cell>
          <cell r="C742"/>
          <cell r="D742"/>
          <cell r="E742" t="str">
            <v>3302231702059685</v>
          </cell>
          <cell r="F742"/>
          <cell r="G742"/>
          <cell r="H742" t="str">
            <v>RISKA SABKLI WARDANI</v>
          </cell>
          <cell r="I742"/>
          <cell r="J742" t="str">
            <v>KUTALIMAN</v>
          </cell>
          <cell r="K742" t="str">
            <v>004</v>
          </cell>
          <cell r="L742" t="str">
            <v>001</v>
          </cell>
          <cell r="M742" t="str">
            <v>RT 04 RW 01</v>
          </cell>
        </row>
        <row r="743">
          <cell r="B743" t="str">
            <v>3302235403080001</v>
          </cell>
          <cell r="C743"/>
          <cell r="D743"/>
          <cell r="E743" t="str">
            <v>3302231702059685</v>
          </cell>
          <cell r="F743"/>
          <cell r="G743"/>
          <cell r="H743" t="str">
            <v>REFINA DWI ARIYANTI</v>
          </cell>
          <cell r="I743"/>
          <cell r="J743" t="str">
            <v>KUTALIMAN</v>
          </cell>
          <cell r="K743" t="str">
            <v>004</v>
          </cell>
          <cell r="L743" t="str">
            <v>001</v>
          </cell>
          <cell r="M743" t="str">
            <v>RT 04 RW 01</v>
          </cell>
        </row>
        <row r="744">
          <cell r="B744" t="str">
            <v>3302230108430001</v>
          </cell>
          <cell r="C744"/>
          <cell r="D744"/>
          <cell r="E744" t="str">
            <v>3302231702059686</v>
          </cell>
          <cell r="F744"/>
          <cell r="G744"/>
          <cell r="H744" t="str">
            <v>SISWO SUKARTO</v>
          </cell>
          <cell r="I744"/>
          <cell r="J744" t="str">
            <v>KUTALIMAN</v>
          </cell>
          <cell r="K744" t="str">
            <v>004</v>
          </cell>
          <cell r="L744" t="str">
            <v>001</v>
          </cell>
          <cell r="M744" t="str">
            <v>RT 04 RW 01</v>
          </cell>
        </row>
        <row r="745">
          <cell r="B745" t="str">
            <v>3302235205460001</v>
          </cell>
          <cell r="C745"/>
          <cell r="D745"/>
          <cell r="E745" t="str">
            <v>3302231702059686</v>
          </cell>
          <cell r="F745"/>
          <cell r="G745"/>
          <cell r="H745" t="str">
            <v>PARSINAH</v>
          </cell>
          <cell r="I745"/>
          <cell r="J745" t="str">
            <v>KUTALIMAN</v>
          </cell>
          <cell r="K745" t="str">
            <v>004</v>
          </cell>
          <cell r="L745" t="str">
            <v>001</v>
          </cell>
          <cell r="M745" t="str">
            <v>RT 04 RW 01</v>
          </cell>
        </row>
        <row r="746">
          <cell r="B746" t="str">
            <v>3302230902710004</v>
          </cell>
          <cell r="C746"/>
          <cell r="D746"/>
          <cell r="E746" t="str">
            <v>3302231702059687</v>
          </cell>
          <cell r="F746"/>
          <cell r="G746"/>
          <cell r="H746" t="str">
            <v>HERU PURHIYASTOTO</v>
          </cell>
          <cell r="I746"/>
          <cell r="J746" t="str">
            <v>KUTALIMAN</v>
          </cell>
          <cell r="K746" t="str">
            <v>004</v>
          </cell>
          <cell r="L746" t="str">
            <v>001</v>
          </cell>
          <cell r="M746" t="str">
            <v>RT 04 RW 01</v>
          </cell>
        </row>
        <row r="747">
          <cell r="B747" t="str">
            <v>3302234401760001</v>
          </cell>
          <cell r="C747"/>
          <cell r="D747"/>
          <cell r="E747" t="str">
            <v>3302231702059687</v>
          </cell>
          <cell r="F747"/>
          <cell r="G747"/>
          <cell r="H747" t="str">
            <v>RASMIYATI</v>
          </cell>
          <cell r="I747"/>
          <cell r="J747" t="str">
            <v>KUTALIMAN</v>
          </cell>
          <cell r="K747" t="str">
            <v>004</v>
          </cell>
          <cell r="L747" t="str">
            <v>001</v>
          </cell>
          <cell r="M747" t="str">
            <v>RT 04 RW 01</v>
          </cell>
        </row>
        <row r="748">
          <cell r="B748" t="str">
            <v>3302230508970001</v>
          </cell>
          <cell r="C748"/>
          <cell r="D748"/>
          <cell r="E748" t="str">
            <v>3302231702059687</v>
          </cell>
          <cell r="F748"/>
          <cell r="G748"/>
          <cell r="H748" t="str">
            <v>IFZAL MAULANA MAJID</v>
          </cell>
          <cell r="I748"/>
          <cell r="J748" t="str">
            <v>KUTALIMAN</v>
          </cell>
          <cell r="K748" t="str">
            <v>004</v>
          </cell>
          <cell r="L748" t="str">
            <v>001</v>
          </cell>
          <cell r="M748" t="str">
            <v>RT 04 RW 01</v>
          </cell>
        </row>
        <row r="749">
          <cell r="B749" t="str">
            <v>3302230706060003</v>
          </cell>
          <cell r="C749"/>
          <cell r="D749"/>
          <cell r="E749" t="str">
            <v>3302231702059687</v>
          </cell>
          <cell r="F749"/>
          <cell r="G749"/>
          <cell r="H749" t="str">
            <v>TIAR NDARU FAIS</v>
          </cell>
          <cell r="I749"/>
          <cell r="J749" t="str">
            <v>KUTALIMAN</v>
          </cell>
          <cell r="K749" t="str">
            <v>004</v>
          </cell>
          <cell r="L749" t="str">
            <v>001</v>
          </cell>
          <cell r="M749" t="str">
            <v>RT 04 RW 01</v>
          </cell>
        </row>
        <row r="750">
          <cell r="B750" t="str">
            <v>3302237112030001</v>
          </cell>
          <cell r="C750"/>
          <cell r="D750"/>
          <cell r="E750" t="str">
            <v>3302231702059687</v>
          </cell>
          <cell r="F750"/>
          <cell r="G750"/>
          <cell r="H750" t="str">
            <v>NATA DINI AZIZAH</v>
          </cell>
          <cell r="I750"/>
          <cell r="J750" t="str">
            <v>KUTALIMAN</v>
          </cell>
          <cell r="K750" t="str">
            <v>004</v>
          </cell>
          <cell r="L750" t="str">
            <v>001</v>
          </cell>
          <cell r="M750" t="str">
            <v>RT 04 RW 01</v>
          </cell>
        </row>
        <row r="751">
          <cell r="B751" t="str">
            <v>1409085211980001</v>
          </cell>
          <cell r="C751"/>
          <cell r="D751"/>
          <cell r="E751" t="str">
            <v>3302231702059687</v>
          </cell>
          <cell r="F751"/>
          <cell r="G751"/>
          <cell r="H751" t="str">
            <v>KRISDAYANTI</v>
          </cell>
          <cell r="I751"/>
          <cell r="J751" t="str">
            <v>KUTALIMAN</v>
          </cell>
          <cell r="K751" t="str">
            <v>004</v>
          </cell>
          <cell r="L751" t="str">
            <v>001</v>
          </cell>
          <cell r="M751" t="str">
            <v>RT 04 RW 01</v>
          </cell>
        </row>
        <row r="752">
          <cell r="B752" t="str">
            <v>3302232108640002</v>
          </cell>
          <cell r="C752"/>
          <cell r="D752"/>
          <cell r="E752" t="str">
            <v>3302231702059688</v>
          </cell>
          <cell r="F752"/>
          <cell r="G752"/>
          <cell r="H752" t="str">
            <v>WARYANTO</v>
          </cell>
          <cell r="I752"/>
          <cell r="J752" t="str">
            <v>KUTALIMAN</v>
          </cell>
          <cell r="K752" t="str">
            <v>004</v>
          </cell>
          <cell r="L752" t="str">
            <v>001</v>
          </cell>
          <cell r="M752" t="str">
            <v>RT 04 RW 01</v>
          </cell>
        </row>
        <row r="753">
          <cell r="B753" t="str">
            <v>3302236404690001</v>
          </cell>
          <cell r="C753"/>
          <cell r="D753"/>
          <cell r="E753" t="str">
            <v>3302231702059688</v>
          </cell>
          <cell r="F753"/>
          <cell r="G753"/>
          <cell r="H753" t="str">
            <v>SURYATI</v>
          </cell>
          <cell r="I753"/>
          <cell r="J753" t="str">
            <v>KUTALIMAN</v>
          </cell>
          <cell r="K753" t="str">
            <v>004</v>
          </cell>
          <cell r="L753" t="str">
            <v>001</v>
          </cell>
          <cell r="M753" t="str">
            <v>RT 04 RW 01</v>
          </cell>
        </row>
        <row r="754">
          <cell r="B754" t="str">
            <v>3302231901000003</v>
          </cell>
          <cell r="C754"/>
          <cell r="D754"/>
          <cell r="E754" t="str">
            <v>3302231702059688</v>
          </cell>
          <cell r="F754"/>
          <cell r="G754"/>
          <cell r="H754" t="str">
            <v>ALDI WAHAB</v>
          </cell>
          <cell r="I754"/>
          <cell r="J754" t="str">
            <v>KUTALIMAN</v>
          </cell>
          <cell r="K754" t="str">
            <v>004</v>
          </cell>
          <cell r="L754" t="str">
            <v>001</v>
          </cell>
          <cell r="M754" t="str">
            <v>RT 04 RW 01</v>
          </cell>
        </row>
        <row r="755">
          <cell r="B755" t="str">
            <v>3302232810930002</v>
          </cell>
          <cell r="C755"/>
          <cell r="D755"/>
          <cell r="E755" t="str">
            <v>3302231702059688</v>
          </cell>
          <cell r="F755"/>
          <cell r="G755"/>
          <cell r="H755" t="str">
            <v>NAHAR FAHMI</v>
          </cell>
          <cell r="I755"/>
          <cell r="J755" t="str">
            <v>KUTALIMAN</v>
          </cell>
          <cell r="K755" t="str">
            <v>004</v>
          </cell>
          <cell r="L755" t="str">
            <v>001</v>
          </cell>
          <cell r="M755" t="str">
            <v>RT 04 RW 01</v>
          </cell>
        </row>
        <row r="756">
          <cell r="B756" t="str">
            <v>3302232811530001</v>
          </cell>
          <cell r="C756"/>
          <cell r="D756"/>
          <cell r="E756" t="str">
            <v>3302231702059689</v>
          </cell>
          <cell r="F756"/>
          <cell r="G756"/>
          <cell r="H756" t="str">
            <v>WARTONO</v>
          </cell>
          <cell r="I756"/>
          <cell r="J756" t="str">
            <v>KUTALIMAN</v>
          </cell>
          <cell r="K756" t="str">
            <v>004</v>
          </cell>
          <cell r="L756" t="str">
            <v>001</v>
          </cell>
          <cell r="M756" t="str">
            <v>RT 04 RW 01</v>
          </cell>
        </row>
        <row r="757">
          <cell r="B757" t="str">
            <v>3302236404590001</v>
          </cell>
          <cell r="C757"/>
          <cell r="D757"/>
          <cell r="E757" t="str">
            <v>3302231702059689</v>
          </cell>
          <cell r="F757"/>
          <cell r="G757"/>
          <cell r="H757" t="str">
            <v xml:space="preserve">FATONAH </v>
          </cell>
          <cell r="I757"/>
          <cell r="J757" t="str">
            <v>KUTALIMAN</v>
          </cell>
          <cell r="K757" t="str">
            <v>004</v>
          </cell>
          <cell r="L757" t="str">
            <v>001</v>
          </cell>
          <cell r="M757" t="str">
            <v>RT 04 RW 01</v>
          </cell>
        </row>
        <row r="758">
          <cell r="B758" t="str">
            <v>3302231701770003</v>
          </cell>
          <cell r="C758"/>
          <cell r="D758"/>
          <cell r="E758" t="str">
            <v>3302231702059689</v>
          </cell>
          <cell r="F758"/>
          <cell r="G758"/>
          <cell r="H758" t="str">
            <v>JATO</v>
          </cell>
          <cell r="I758"/>
          <cell r="J758" t="str">
            <v>KUTALIMAN</v>
          </cell>
          <cell r="K758" t="str">
            <v>004</v>
          </cell>
          <cell r="L758" t="str">
            <v>001</v>
          </cell>
          <cell r="M758" t="str">
            <v>RT 04 RW 01</v>
          </cell>
        </row>
        <row r="759">
          <cell r="B759" t="str">
            <v>3302232703950004</v>
          </cell>
          <cell r="C759"/>
          <cell r="D759"/>
          <cell r="E759" t="str">
            <v>3302231702059689</v>
          </cell>
          <cell r="F759"/>
          <cell r="G759"/>
          <cell r="H759" t="str">
            <v>NUHA WASKITO</v>
          </cell>
          <cell r="I759"/>
          <cell r="J759" t="str">
            <v>KUTALIMAN</v>
          </cell>
          <cell r="K759" t="str">
            <v>004</v>
          </cell>
          <cell r="L759" t="str">
            <v>001</v>
          </cell>
          <cell r="M759" t="str">
            <v>RT 04 RW 01</v>
          </cell>
        </row>
        <row r="760">
          <cell r="B760" t="str">
            <v>3302231707660001</v>
          </cell>
          <cell r="C760"/>
          <cell r="D760"/>
          <cell r="E760" t="str">
            <v>3302231702059690</v>
          </cell>
          <cell r="F760"/>
          <cell r="G760"/>
          <cell r="H760" t="str">
            <v>TARKO</v>
          </cell>
          <cell r="I760"/>
          <cell r="J760" t="str">
            <v>KUTALIMAN</v>
          </cell>
          <cell r="K760" t="str">
            <v>004</v>
          </cell>
          <cell r="L760" t="str">
            <v>001</v>
          </cell>
          <cell r="M760" t="str">
            <v>RT 04 RW 01</v>
          </cell>
        </row>
        <row r="761">
          <cell r="B761" t="str">
            <v>3302235311800002</v>
          </cell>
          <cell r="C761"/>
          <cell r="D761"/>
          <cell r="E761" t="str">
            <v>3302231702059690</v>
          </cell>
          <cell r="F761"/>
          <cell r="G761"/>
          <cell r="H761" t="str">
            <v>SITI ROHANAH</v>
          </cell>
          <cell r="I761"/>
          <cell r="J761" t="str">
            <v>KUTALIMAN</v>
          </cell>
          <cell r="K761" t="str">
            <v>004</v>
          </cell>
          <cell r="L761" t="str">
            <v>001</v>
          </cell>
          <cell r="M761" t="str">
            <v>RT 04 RW 01</v>
          </cell>
        </row>
        <row r="762">
          <cell r="B762" t="str">
            <v>3302234802060002</v>
          </cell>
          <cell r="C762"/>
          <cell r="D762"/>
          <cell r="E762" t="str">
            <v>3302231702059690</v>
          </cell>
          <cell r="F762"/>
          <cell r="G762"/>
          <cell r="H762" t="str">
            <v>LAUNA VIBIYASTI</v>
          </cell>
          <cell r="I762"/>
          <cell r="J762" t="str">
            <v>KUTALIMAN</v>
          </cell>
          <cell r="K762" t="str">
            <v>004</v>
          </cell>
          <cell r="L762" t="str">
            <v>001</v>
          </cell>
          <cell r="M762" t="str">
            <v>RT 04 RW 01</v>
          </cell>
        </row>
        <row r="763">
          <cell r="B763" t="str">
            <v>3302236612980002</v>
          </cell>
          <cell r="C763"/>
          <cell r="D763"/>
          <cell r="E763" t="str">
            <v>3302231702059690</v>
          </cell>
          <cell r="F763"/>
          <cell r="G763"/>
          <cell r="H763" t="str">
            <v>PUSPA PRIYASTI</v>
          </cell>
          <cell r="I763"/>
          <cell r="J763" t="str">
            <v>KUTALIMAN</v>
          </cell>
          <cell r="K763" t="str">
            <v>004</v>
          </cell>
          <cell r="L763" t="str">
            <v>001</v>
          </cell>
          <cell r="M763" t="str">
            <v>RT 04 RW 01</v>
          </cell>
        </row>
        <row r="764">
          <cell r="B764" t="str">
            <v>3302234302470001</v>
          </cell>
          <cell r="C764"/>
          <cell r="D764"/>
          <cell r="E764" t="str">
            <v>3302231702059691</v>
          </cell>
          <cell r="F764"/>
          <cell r="G764"/>
          <cell r="H764" t="str">
            <v>NURYATI</v>
          </cell>
          <cell r="I764"/>
          <cell r="J764" t="str">
            <v>KUTALIMAN</v>
          </cell>
          <cell r="K764" t="str">
            <v>004</v>
          </cell>
          <cell r="L764" t="str">
            <v>001</v>
          </cell>
          <cell r="M764" t="str">
            <v>RT 04 RW 01</v>
          </cell>
        </row>
        <row r="765">
          <cell r="B765" t="str">
            <v>3302231206460001</v>
          </cell>
          <cell r="C765"/>
          <cell r="D765"/>
          <cell r="E765" t="str">
            <v>3302231702059692</v>
          </cell>
          <cell r="F765"/>
          <cell r="G765"/>
          <cell r="H765" t="str">
            <v>TARIKUN</v>
          </cell>
          <cell r="I765"/>
          <cell r="J765" t="str">
            <v>KUTALIMAN</v>
          </cell>
          <cell r="K765" t="str">
            <v>004</v>
          </cell>
          <cell r="L765" t="str">
            <v>001</v>
          </cell>
          <cell r="M765" t="str">
            <v>RT 04 RW 01</v>
          </cell>
        </row>
        <row r="766">
          <cell r="B766" t="str">
            <v>3302235208490001</v>
          </cell>
          <cell r="C766"/>
          <cell r="D766"/>
          <cell r="E766" t="str">
            <v>3302231702059692</v>
          </cell>
          <cell r="F766"/>
          <cell r="G766"/>
          <cell r="H766" t="str">
            <v>KIRWEN</v>
          </cell>
          <cell r="I766"/>
          <cell r="J766" t="str">
            <v>KUTALIMAN</v>
          </cell>
          <cell r="K766" t="str">
            <v>004</v>
          </cell>
          <cell r="L766" t="str">
            <v>001</v>
          </cell>
          <cell r="M766" t="str">
            <v>RT 04 RW 01</v>
          </cell>
        </row>
        <row r="767">
          <cell r="B767" t="str">
            <v>3302232308740002</v>
          </cell>
          <cell r="C767"/>
          <cell r="D767"/>
          <cell r="E767" t="str">
            <v>3302231702059692</v>
          </cell>
          <cell r="F767"/>
          <cell r="G767"/>
          <cell r="H767" t="str">
            <v>PURBANI BELAS WIDIARTO</v>
          </cell>
          <cell r="I767"/>
          <cell r="J767" t="str">
            <v>KUTALIMAN</v>
          </cell>
          <cell r="K767" t="str">
            <v>004</v>
          </cell>
          <cell r="L767" t="str">
            <v>001</v>
          </cell>
          <cell r="M767" t="str">
            <v>RT 04 RW 01</v>
          </cell>
        </row>
        <row r="768">
          <cell r="B768" t="str">
            <v>3302232503680001</v>
          </cell>
          <cell r="C768"/>
          <cell r="D768"/>
          <cell r="E768" t="str">
            <v>3302231702059692</v>
          </cell>
          <cell r="F768"/>
          <cell r="G768"/>
          <cell r="H768" t="str">
            <v>ADI PURNOMO</v>
          </cell>
          <cell r="I768"/>
          <cell r="J768" t="str">
            <v>KUTALIMAN</v>
          </cell>
          <cell r="K768" t="str">
            <v>004</v>
          </cell>
          <cell r="L768" t="str">
            <v>001</v>
          </cell>
          <cell r="M768" t="str">
            <v>RT 04 RW 01</v>
          </cell>
        </row>
        <row r="769">
          <cell r="B769" t="str">
            <v>3302230202970002</v>
          </cell>
          <cell r="C769"/>
          <cell r="D769"/>
          <cell r="E769" t="str">
            <v>3302231702059692</v>
          </cell>
          <cell r="F769"/>
          <cell r="G769"/>
          <cell r="H769" t="str">
            <v>ABDILAH ADITIA RAMDANI</v>
          </cell>
          <cell r="I769"/>
          <cell r="J769" t="str">
            <v>KUTALIMAN</v>
          </cell>
          <cell r="K769" t="str">
            <v>004</v>
          </cell>
          <cell r="L769" t="str">
            <v>001</v>
          </cell>
          <cell r="M769" t="str">
            <v>RT 04 RW 01</v>
          </cell>
        </row>
        <row r="770">
          <cell r="B770" t="str">
            <v>3302235410620002</v>
          </cell>
          <cell r="C770"/>
          <cell r="D770"/>
          <cell r="E770" t="str">
            <v>3302231702059694</v>
          </cell>
          <cell r="F770"/>
          <cell r="G770"/>
          <cell r="H770" t="str">
            <v>PARTINI</v>
          </cell>
          <cell r="I770"/>
          <cell r="J770" t="str">
            <v>KUTALIMAN</v>
          </cell>
          <cell r="K770" t="str">
            <v>004</v>
          </cell>
          <cell r="L770" t="str">
            <v>001</v>
          </cell>
          <cell r="M770" t="str">
            <v>RT 04 RW 01</v>
          </cell>
        </row>
        <row r="771">
          <cell r="B771" t="str">
            <v>3302231601590001</v>
          </cell>
          <cell r="C771"/>
          <cell r="D771"/>
          <cell r="E771" t="str">
            <v>3302231702059695</v>
          </cell>
          <cell r="F771"/>
          <cell r="G771"/>
          <cell r="H771" t="str">
            <v>WINARNO</v>
          </cell>
          <cell r="I771"/>
          <cell r="J771" t="str">
            <v>KUTALIMAN</v>
          </cell>
          <cell r="K771" t="str">
            <v>004</v>
          </cell>
          <cell r="L771" t="str">
            <v>001</v>
          </cell>
          <cell r="M771" t="str">
            <v>RT 04 RW 01</v>
          </cell>
        </row>
        <row r="772">
          <cell r="B772" t="str">
            <v>3302235306650001</v>
          </cell>
          <cell r="C772"/>
          <cell r="D772"/>
          <cell r="E772" t="str">
            <v>3302231702059695</v>
          </cell>
          <cell r="F772"/>
          <cell r="G772"/>
          <cell r="H772" t="str">
            <v>TRISMINI ARIS TRIASIH</v>
          </cell>
          <cell r="I772"/>
          <cell r="J772" t="str">
            <v>KUTALIMAN</v>
          </cell>
          <cell r="K772" t="str">
            <v>004</v>
          </cell>
          <cell r="L772" t="str">
            <v>001</v>
          </cell>
          <cell r="M772" t="str">
            <v>RT 04 RW 01</v>
          </cell>
        </row>
        <row r="773">
          <cell r="B773" t="str">
            <v>3302232709890001</v>
          </cell>
          <cell r="C773"/>
          <cell r="D773"/>
          <cell r="E773" t="str">
            <v>3302231702059695</v>
          </cell>
          <cell r="F773"/>
          <cell r="G773"/>
          <cell r="H773" t="str">
            <v>NANANG TRIANA</v>
          </cell>
          <cell r="I773"/>
          <cell r="J773" t="str">
            <v>KUTALIMAN</v>
          </cell>
          <cell r="K773" t="str">
            <v>004</v>
          </cell>
          <cell r="L773" t="str">
            <v>001</v>
          </cell>
          <cell r="M773" t="str">
            <v>RT 04 RW 01</v>
          </cell>
        </row>
        <row r="774">
          <cell r="B774" t="str">
            <v>3302233108870001</v>
          </cell>
          <cell r="C774"/>
          <cell r="D774"/>
          <cell r="E774" t="str">
            <v>3302231702059695</v>
          </cell>
          <cell r="F774"/>
          <cell r="G774"/>
          <cell r="H774" t="str">
            <v>DWI HARTANTYO</v>
          </cell>
          <cell r="I774"/>
          <cell r="J774" t="str">
            <v>KUTALIMAN</v>
          </cell>
          <cell r="K774" t="str">
            <v>004</v>
          </cell>
          <cell r="L774" t="str">
            <v>001</v>
          </cell>
          <cell r="M774" t="str">
            <v>RT 04 RW 01</v>
          </cell>
        </row>
        <row r="775">
          <cell r="B775" t="str">
            <v>3302231405640001</v>
          </cell>
          <cell r="C775"/>
          <cell r="D775"/>
          <cell r="E775" t="str">
            <v>3302231702059696</v>
          </cell>
          <cell r="F775"/>
          <cell r="G775"/>
          <cell r="H775" t="str">
            <v>PRAYITNO</v>
          </cell>
          <cell r="I775"/>
          <cell r="J775" t="str">
            <v>KUTALIMAN</v>
          </cell>
          <cell r="K775" t="str">
            <v>004</v>
          </cell>
          <cell r="L775" t="str">
            <v>001</v>
          </cell>
          <cell r="M775" t="str">
            <v>RT 04 RW 01</v>
          </cell>
        </row>
        <row r="776">
          <cell r="B776" t="str">
            <v>3302235207670002</v>
          </cell>
          <cell r="C776"/>
          <cell r="D776"/>
          <cell r="E776" t="str">
            <v>3302231702059696</v>
          </cell>
          <cell r="F776"/>
          <cell r="G776"/>
          <cell r="H776" t="str">
            <v>ERLIS SETIANINGSIH</v>
          </cell>
          <cell r="I776"/>
          <cell r="J776" t="str">
            <v>KUTALIMAN</v>
          </cell>
          <cell r="K776" t="str">
            <v>004</v>
          </cell>
          <cell r="L776" t="str">
            <v>001</v>
          </cell>
          <cell r="M776" t="str">
            <v>RT 04 RW 01</v>
          </cell>
        </row>
        <row r="777">
          <cell r="B777" t="str">
            <v>3302232004250001</v>
          </cell>
          <cell r="C777"/>
          <cell r="D777"/>
          <cell r="E777" t="str">
            <v>3302231702059698</v>
          </cell>
          <cell r="F777"/>
          <cell r="G777"/>
          <cell r="H777" t="str">
            <v>RIPANGI</v>
          </cell>
          <cell r="I777"/>
          <cell r="J777" t="str">
            <v>KUTALIMAN</v>
          </cell>
          <cell r="K777" t="str">
            <v>004</v>
          </cell>
          <cell r="L777" t="str">
            <v>001</v>
          </cell>
          <cell r="M777" t="str">
            <v>RT 04 RW 01</v>
          </cell>
        </row>
        <row r="778">
          <cell r="B778" t="str">
            <v>3302232902720001</v>
          </cell>
          <cell r="C778"/>
          <cell r="D778"/>
          <cell r="E778" t="str">
            <v>3302231702059699</v>
          </cell>
          <cell r="F778"/>
          <cell r="G778"/>
          <cell r="H778" t="str">
            <v>SUNAR</v>
          </cell>
          <cell r="I778"/>
          <cell r="J778" t="str">
            <v>KUTALIMAN</v>
          </cell>
          <cell r="K778" t="str">
            <v>004</v>
          </cell>
          <cell r="L778" t="str">
            <v>001</v>
          </cell>
          <cell r="M778" t="str">
            <v>RT 04 RW 01</v>
          </cell>
        </row>
        <row r="779">
          <cell r="B779" t="str">
            <v>3302236203750002</v>
          </cell>
          <cell r="C779"/>
          <cell r="D779"/>
          <cell r="E779" t="str">
            <v>3302231702059699</v>
          </cell>
          <cell r="F779"/>
          <cell r="G779"/>
          <cell r="H779" t="str">
            <v>WARSEM</v>
          </cell>
          <cell r="I779"/>
          <cell r="J779" t="str">
            <v>KUTALIMAN</v>
          </cell>
          <cell r="K779" t="str">
            <v>004</v>
          </cell>
          <cell r="L779" t="str">
            <v>001</v>
          </cell>
          <cell r="M779" t="str">
            <v>RT 04 RW 01</v>
          </cell>
        </row>
        <row r="780">
          <cell r="B780" t="str">
            <v>3302230909950002</v>
          </cell>
          <cell r="C780"/>
          <cell r="D780"/>
          <cell r="E780" t="str">
            <v>3302231702059699</v>
          </cell>
          <cell r="F780"/>
          <cell r="G780"/>
          <cell r="H780" t="str">
            <v>ARI PRASEPTIANTO</v>
          </cell>
          <cell r="I780"/>
          <cell r="J780" t="str">
            <v>KUTALIMAN</v>
          </cell>
          <cell r="K780" t="str">
            <v>004</v>
          </cell>
          <cell r="L780" t="str">
            <v>001</v>
          </cell>
          <cell r="M780" t="str">
            <v>RT 04 RW 01</v>
          </cell>
        </row>
        <row r="781">
          <cell r="B781" t="str">
            <v>3302234909950002</v>
          </cell>
          <cell r="C781"/>
          <cell r="D781"/>
          <cell r="E781" t="str">
            <v>3302231702059699</v>
          </cell>
          <cell r="F781"/>
          <cell r="G781"/>
          <cell r="H781" t="str">
            <v>IRA PRASEPTIANTI</v>
          </cell>
          <cell r="I781"/>
          <cell r="J781" t="str">
            <v>KUTALIMAN</v>
          </cell>
          <cell r="K781" t="str">
            <v>004</v>
          </cell>
          <cell r="L781" t="str">
            <v>001</v>
          </cell>
          <cell r="M781" t="str">
            <v>RT 04 RW 01</v>
          </cell>
        </row>
        <row r="782">
          <cell r="B782" t="str">
            <v>3302232701560001</v>
          </cell>
          <cell r="C782"/>
          <cell r="D782"/>
          <cell r="E782" t="str">
            <v>3302231702059700</v>
          </cell>
          <cell r="F782"/>
          <cell r="G782"/>
          <cell r="H782" t="str">
            <v>RASIKUN</v>
          </cell>
          <cell r="I782"/>
          <cell r="J782" t="str">
            <v>KUTALIMAN</v>
          </cell>
          <cell r="K782" t="str">
            <v>004</v>
          </cell>
          <cell r="L782" t="str">
            <v>001</v>
          </cell>
          <cell r="M782" t="str">
            <v>RT 04 RW 01</v>
          </cell>
        </row>
        <row r="783">
          <cell r="B783" t="str">
            <v>3302235707720002</v>
          </cell>
          <cell r="C783"/>
          <cell r="D783"/>
          <cell r="E783" t="str">
            <v>3302231702059700</v>
          </cell>
          <cell r="F783"/>
          <cell r="G783"/>
          <cell r="H783" t="str">
            <v>RAITEM</v>
          </cell>
          <cell r="I783"/>
          <cell r="J783" t="str">
            <v>KUTALIMAN</v>
          </cell>
          <cell r="K783" t="str">
            <v>004</v>
          </cell>
          <cell r="L783" t="str">
            <v>001</v>
          </cell>
          <cell r="M783" t="str">
            <v>RT 04 RW 01</v>
          </cell>
        </row>
        <row r="784">
          <cell r="B784" t="str">
            <v>3302234912040001</v>
          </cell>
          <cell r="C784"/>
          <cell r="D784"/>
          <cell r="E784" t="str">
            <v>3302231702059700</v>
          </cell>
          <cell r="F784"/>
          <cell r="G784"/>
          <cell r="H784" t="str">
            <v>NUR FATIN AGILAH</v>
          </cell>
          <cell r="I784"/>
          <cell r="J784" t="str">
            <v>KUTALIMAN</v>
          </cell>
          <cell r="K784" t="str">
            <v>004</v>
          </cell>
          <cell r="L784" t="str">
            <v>001</v>
          </cell>
          <cell r="M784" t="str">
            <v>RT 04 RW 01</v>
          </cell>
        </row>
        <row r="785">
          <cell r="B785" t="str">
            <v>3302236711940002</v>
          </cell>
          <cell r="C785"/>
          <cell r="D785"/>
          <cell r="E785" t="str">
            <v>3302231702059700</v>
          </cell>
          <cell r="F785"/>
          <cell r="G785"/>
          <cell r="H785" t="str">
            <v>IDA AYU PRAMUNI</v>
          </cell>
          <cell r="I785"/>
          <cell r="J785" t="str">
            <v>KUTALIMAN</v>
          </cell>
          <cell r="K785" t="str">
            <v>004</v>
          </cell>
          <cell r="L785" t="str">
            <v>001</v>
          </cell>
          <cell r="M785" t="str">
            <v>RT 04 RW 01</v>
          </cell>
        </row>
        <row r="786">
          <cell r="B786" t="str">
            <v>3302232702400001</v>
          </cell>
          <cell r="C786"/>
          <cell r="D786"/>
          <cell r="E786" t="str">
            <v>3302231702059701</v>
          </cell>
          <cell r="F786"/>
          <cell r="G786"/>
          <cell r="H786" t="str">
            <v xml:space="preserve"> KASIRUN</v>
          </cell>
          <cell r="I786"/>
          <cell r="J786" t="str">
            <v>KUTALIMAN</v>
          </cell>
          <cell r="K786" t="str">
            <v>004</v>
          </cell>
          <cell r="L786" t="str">
            <v>001</v>
          </cell>
          <cell r="M786" t="str">
            <v>RT 04 RW 01</v>
          </cell>
        </row>
        <row r="787">
          <cell r="B787" t="str">
            <v>3302230904810003</v>
          </cell>
          <cell r="C787"/>
          <cell r="D787"/>
          <cell r="E787" t="str">
            <v>3302231702059701</v>
          </cell>
          <cell r="F787"/>
          <cell r="G787"/>
          <cell r="H787" t="str">
            <v>ALIM ULAMA</v>
          </cell>
          <cell r="I787"/>
          <cell r="J787" t="str">
            <v>KUTALIMAN</v>
          </cell>
          <cell r="K787" t="str">
            <v>004</v>
          </cell>
          <cell r="L787" t="str">
            <v>001</v>
          </cell>
          <cell r="M787" t="str">
            <v>RT 04 RW 01</v>
          </cell>
        </row>
        <row r="788">
          <cell r="B788" t="str">
            <v>3302236906850001</v>
          </cell>
          <cell r="C788"/>
          <cell r="D788"/>
          <cell r="E788" t="str">
            <v>3302231702059701</v>
          </cell>
          <cell r="F788"/>
          <cell r="G788"/>
          <cell r="H788" t="str">
            <v>SITI NGAISAH</v>
          </cell>
          <cell r="I788"/>
          <cell r="J788" t="str">
            <v>KUTALIMAN</v>
          </cell>
          <cell r="K788" t="str">
            <v>004</v>
          </cell>
          <cell r="L788" t="str">
            <v>001</v>
          </cell>
          <cell r="M788" t="str">
            <v>RT 04 RW 01</v>
          </cell>
        </row>
        <row r="789">
          <cell r="B789" t="str">
            <v>3302230408670002</v>
          </cell>
          <cell r="C789"/>
          <cell r="D789"/>
          <cell r="E789" t="str">
            <v>3302231702059702</v>
          </cell>
          <cell r="F789"/>
          <cell r="G789"/>
          <cell r="H789" t="str">
            <v>AGUS RIYANTO</v>
          </cell>
          <cell r="I789"/>
          <cell r="J789" t="str">
            <v>KUTALIMAN</v>
          </cell>
          <cell r="K789" t="str">
            <v>004</v>
          </cell>
          <cell r="L789" t="str">
            <v>001</v>
          </cell>
          <cell r="M789" t="str">
            <v>RT 04 RW 01</v>
          </cell>
        </row>
        <row r="790">
          <cell r="B790" t="str">
            <v>3302236608710002</v>
          </cell>
          <cell r="C790"/>
          <cell r="D790"/>
          <cell r="E790" t="str">
            <v>3302231702059702</v>
          </cell>
          <cell r="F790"/>
          <cell r="G790"/>
          <cell r="H790" t="str">
            <v>SITI NURKHASANAH</v>
          </cell>
          <cell r="I790"/>
          <cell r="J790" t="str">
            <v>KUTALIMAN</v>
          </cell>
          <cell r="K790" t="str">
            <v>004</v>
          </cell>
          <cell r="L790" t="str">
            <v>001</v>
          </cell>
          <cell r="M790" t="str">
            <v>RT 04 RW 01</v>
          </cell>
        </row>
        <row r="791">
          <cell r="B791" t="str">
            <v>3302234102000003</v>
          </cell>
          <cell r="C791"/>
          <cell r="D791"/>
          <cell r="E791" t="str">
            <v>3302231702059702</v>
          </cell>
          <cell r="F791"/>
          <cell r="G791"/>
          <cell r="H791" t="str">
            <v>FITRI FERIANTI MARFUNGAH</v>
          </cell>
          <cell r="I791"/>
          <cell r="J791" t="str">
            <v>KUTALIMAN</v>
          </cell>
          <cell r="K791" t="str">
            <v>004</v>
          </cell>
          <cell r="L791" t="str">
            <v>001</v>
          </cell>
          <cell r="M791" t="str">
            <v>RT 04 RW 01</v>
          </cell>
        </row>
        <row r="792">
          <cell r="B792" t="str">
            <v>3302235404970004</v>
          </cell>
          <cell r="C792"/>
          <cell r="D792"/>
          <cell r="E792" t="str">
            <v>3302231702059702</v>
          </cell>
          <cell r="F792"/>
          <cell r="G792"/>
          <cell r="H792" t="str">
            <v>ANISA KOMARIAH</v>
          </cell>
          <cell r="I792"/>
          <cell r="J792" t="str">
            <v>KUTALIMAN</v>
          </cell>
          <cell r="K792" t="str">
            <v>004</v>
          </cell>
          <cell r="L792" t="str">
            <v>001</v>
          </cell>
          <cell r="M792" t="str">
            <v>RT 04 RW 01</v>
          </cell>
        </row>
        <row r="793">
          <cell r="B793" t="str">
            <v>3302236807090001</v>
          </cell>
          <cell r="C793"/>
          <cell r="D793"/>
          <cell r="E793" t="str">
            <v>3302231702059702</v>
          </cell>
          <cell r="F793"/>
          <cell r="G793"/>
          <cell r="H793" t="str">
            <v>TRI YULIYANTI</v>
          </cell>
          <cell r="I793"/>
          <cell r="J793" t="str">
            <v>KUTALIMAN</v>
          </cell>
          <cell r="K793" t="str">
            <v>004</v>
          </cell>
          <cell r="L793" t="str">
            <v>001</v>
          </cell>
          <cell r="M793" t="str">
            <v>RT 04 RW 01</v>
          </cell>
        </row>
        <row r="794">
          <cell r="B794" t="str">
            <v>3302235810560001</v>
          </cell>
          <cell r="C794"/>
          <cell r="D794"/>
          <cell r="E794" t="str">
            <v>3302231702059704</v>
          </cell>
          <cell r="F794"/>
          <cell r="G794"/>
          <cell r="H794" t="str">
            <v>KARITEM</v>
          </cell>
          <cell r="I794"/>
          <cell r="J794" t="str">
            <v>KUTALIMAN</v>
          </cell>
          <cell r="K794" t="str">
            <v>004</v>
          </cell>
          <cell r="L794" t="str">
            <v>001</v>
          </cell>
          <cell r="M794" t="str">
            <v>RT 04 RW 01</v>
          </cell>
        </row>
        <row r="795">
          <cell r="B795" t="str">
            <v>3302231409710001</v>
          </cell>
          <cell r="C795"/>
          <cell r="D795"/>
          <cell r="E795" t="str">
            <v>3302231702059705</v>
          </cell>
          <cell r="F795"/>
          <cell r="G795"/>
          <cell r="H795" t="str">
            <v>SLAMET TUKIYO</v>
          </cell>
          <cell r="I795"/>
          <cell r="J795" t="str">
            <v>KUTALIMAN</v>
          </cell>
          <cell r="K795" t="str">
            <v>004</v>
          </cell>
          <cell r="L795" t="str">
            <v>001</v>
          </cell>
          <cell r="M795" t="str">
            <v>RT 04 RW 01</v>
          </cell>
        </row>
        <row r="796">
          <cell r="B796" t="str">
            <v>3302235406730005</v>
          </cell>
          <cell r="C796"/>
          <cell r="D796"/>
          <cell r="E796" t="str">
            <v>3302231702059705</v>
          </cell>
          <cell r="F796"/>
          <cell r="G796"/>
          <cell r="H796" t="str">
            <v>SUPRIYATIN</v>
          </cell>
          <cell r="I796"/>
          <cell r="J796" t="str">
            <v>KUTALIMAN</v>
          </cell>
          <cell r="K796" t="str">
            <v>004</v>
          </cell>
          <cell r="L796" t="str">
            <v>001</v>
          </cell>
          <cell r="M796" t="str">
            <v>RT 04 RW 01</v>
          </cell>
        </row>
        <row r="797">
          <cell r="B797" t="str">
            <v>3302232401090001</v>
          </cell>
          <cell r="C797"/>
          <cell r="D797"/>
          <cell r="E797" t="str">
            <v>3302231702059705</v>
          </cell>
          <cell r="F797"/>
          <cell r="G797"/>
          <cell r="H797" t="str">
            <v>WAWAN SUPRIANTO</v>
          </cell>
          <cell r="I797"/>
          <cell r="J797" t="str">
            <v>KUTALIMAN</v>
          </cell>
          <cell r="K797" t="str">
            <v>004</v>
          </cell>
          <cell r="L797" t="str">
            <v>001</v>
          </cell>
          <cell r="M797" t="str">
            <v>RT 04 RW 01</v>
          </cell>
        </row>
        <row r="798">
          <cell r="B798" t="str">
            <v>3302232404980001</v>
          </cell>
          <cell r="C798"/>
          <cell r="D798"/>
          <cell r="E798" t="str">
            <v>3302231702059705</v>
          </cell>
          <cell r="F798"/>
          <cell r="G798"/>
          <cell r="H798" t="str">
            <v>PUJI SUKOCO</v>
          </cell>
          <cell r="I798"/>
          <cell r="J798" t="str">
            <v>KUTALIMAN</v>
          </cell>
          <cell r="K798" t="str">
            <v>004</v>
          </cell>
          <cell r="L798" t="str">
            <v>001</v>
          </cell>
          <cell r="M798" t="str">
            <v>RT 04 RW 01</v>
          </cell>
        </row>
        <row r="799">
          <cell r="B799" t="str">
            <v>3302232708550001</v>
          </cell>
          <cell r="C799"/>
          <cell r="D799"/>
          <cell r="E799" t="str">
            <v>3302231702059706</v>
          </cell>
          <cell r="F799"/>
          <cell r="G799"/>
          <cell r="H799" t="str">
            <v>SUYANTO</v>
          </cell>
          <cell r="I799"/>
          <cell r="J799" t="str">
            <v>KUTALIMAN</v>
          </cell>
          <cell r="K799" t="str">
            <v>004</v>
          </cell>
          <cell r="L799" t="str">
            <v>001</v>
          </cell>
          <cell r="M799" t="str">
            <v>RT 04 RW 01</v>
          </cell>
        </row>
        <row r="800">
          <cell r="B800" t="str">
            <v>3302237003650001</v>
          </cell>
          <cell r="C800"/>
          <cell r="D800"/>
          <cell r="E800" t="str">
            <v>3302231702059706</v>
          </cell>
          <cell r="F800"/>
          <cell r="G800"/>
          <cell r="H800" t="str">
            <v>RAITEM</v>
          </cell>
          <cell r="I800"/>
          <cell r="J800" t="str">
            <v>KUTALIMAN</v>
          </cell>
          <cell r="K800" t="str">
            <v>004</v>
          </cell>
          <cell r="L800" t="str">
            <v>001</v>
          </cell>
          <cell r="M800" t="str">
            <v>RT 04 RW 01</v>
          </cell>
        </row>
        <row r="801">
          <cell r="B801" t="str">
            <v>3302230705870002</v>
          </cell>
          <cell r="C801"/>
          <cell r="D801"/>
          <cell r="E801" t="str">
            <v>3302231702059706</v>
          </cell>
          <cell r="F801"/>
          <cell r="G801"/>
          <cell r="H801" t="str">
            <v>WARSONO</v>
          </cell>
          <cell r="I801"/>
          <cell r="J801" t="str">
            <v>KUTALIMAN</v>
          </cell>
          <cell r="K801" t="str">
            <v>004</v>
          </cell>
          <cell r="L801" t="str">
            <v>001</v>
          </cell>
          <cell r="M801" t="str">
            <v>RT 04 RW 01</v>
          </cell>
        </row>
        <row r="802">
          <cell r="B802" t="str">
            <v>3302236004300001</v>
          </cell>
          <cell r="C802"/>
          <cell r="D802"/>
          <cell r="E802" t="str">
            <v>3302231702059707</v>
          </cell>
          <cell r="F802"/>
          <cell r="G802"/>
          <cell r="H802" t="str">
            <v>KARTEM</v>
          </cell>
          <cell r="I802"/>
          <cell r="J802" t="str">
            <v>KUTALIMAN</v>
          </cell>
          <cell r="K802" t="str">
            <v>004</v>
          </cell>
          <cell r="L802" t="str">
            <v>001</v>
          </cell>
          <cell r="M802" t="str">
            <v>RT 04 RW 01</v>
          </cell>
        </row>
        <row r="803">
          <cell r="B803" t="str">
            <v>3302230510620001</v>
          </cell>
          <cell r="C803"/>
          <cell r="D803"/>
          <cell r="E803" t="str">
            <v>3302231702059708</v>
          </cell>
          <cell r="F803"/>
          <cell r="G803"/>
          <cell r="H803" t="str">
            <v>RITAM</v>
          </cell>
          <cell r="I803"/>
          <cell r="J803" t="str">
            <v>KUTALIMAN</v>
          </cell>
          <cell r="K803" t="str">
            <v>004</v>
          </cell>
          <cell r="L803" t="str">
            <v>001</v>
          </cell>
          <cell r="M803" t="str">
            <v>RT 04 RW 01</v>
          </cell>
        </row>
        <row r="804">
          <cell r="B804" t="str">
            <v>3302234504700003</v>
          </cell>
          <cell r="C804"/>
          <cell r="D804"/>
          <cell r="E804" t="str">
            <v>3302231702059708</v>
          </cell>
          <cell r="F804"/>
          <cell r="G804"/>
          <cell r="H804" t="str">
            <v>KAIDAH</v>
          </cell>
          <cell r="I804"/>
          <cell r="J804" t="str">
            <v>KUTALIMAN</v>
          </cell>
          <cell r="K804" t="str">
            <v>004</v>
          </cell>
          <cell r="L804" t="str">
            <v>001</v>
          </cell>
          <cell r="M804" t="str">
            <v>RT 04 RW 01</v>
          </cell>
        </row>
        <row r="805">
          <cell r="B805" t="str">
            <v>3302230810890002</v>
          </cell>
          <cell r="C805"/>
          <cell r="D805"/>
          <cell r="E805" t="str">
            <v>3302231702059708</v>
          </cell>
          <cell r="F805"/>
          <cell r="G805"/>
          <cell r="H805" t="str">
            <v>ARIFIN</v>
          </cell>
          <cell r="I805"/>
          <cell r="J805" t="str">
            <v>KUTALIMAN</v>
          </cell>
          <cell r="K805" t="str">
            <v>004</v>
          </cell>
          <cell r="L805" t="str">
            <v>001</v>
          </cell>
          <cell r="M805" t="str">
            <v>RT 04 RW 01</v>
          </cell>
        </row>
        <row r="806">
          <cell r="B806" t="str">
            <v>3302231112870002</v>
          </cell>
          <cell r="C806"/>
          <cell r="D806"/>
          <cell r="E806" t="str">
            <v>3302231702059708</v>
          </cell>
          <cell r="F806"/>
          <cell r="G806"/>
          <cell r="H806" t="str">
            <v>DIDIT DARMAWAN</v>
          </cell>
          <cell r="I806"/>
          <cell r="J806" t="str">
            <v>KUTALIMAN</v>
          </cell>
          <cell r="K806" t="str">
            <v>004</v>
          </cell>
          <cell r="L806" t="str">
            <v>001</v>
          </cell>
          <cell r="M806" t="str">
            <v>RT 04 RW 01</v>
          </cell>
        </row>
        <row r="807">
          <cell r="B807" t="str">
            <v>3302232810110004</v>
          </cell>
          <cell r="C807"/>
          <cell r="D807"/>
          <cell r="E807" t="str">
            <v>3302231702059708</v>
          </cell>
          <cell r="F807"/>
          <cell r="G807"/>
          <cell r="H807" t="str">
            <v>AJI AL HIDAYAT</v>
          </cell>
          <cell r="I807"/>
          <cell r="J807" t="str">
            <v>KUTALIMAN</v>
          </cell>
          <cell r="K807" t="str">
            <v>004</v>
          </cell>
          <cell r="L807" t="str">
            <v>001</v>
          </cell>
          <cell r="M807" t="str">
            <v>RT 04 RW 01</v>
          </cell>
        </row>
        <row r="808">
          <cell r="B808" t="str">
            <v>3302231105560001</v>
          </cell>
          <cell r="C808"/>
          <cell r="D808"/>
          <cell r="E808" t="str">
            <v>3302231702059709</v>
          </cell>
          <cell r="F808"/>
          <cell r="G808"/>
          <cell r="H808" t="str">
            <v>WARNO</v>
          </cell>
          <cell r="I808"/>
          <cell r="J808" t="str">
            <v>KUTALIMAN</v>
          </cell>
          <cell r="K808" t="str">
            <v>004</v>
          </cell>
          <cell r="L808" t="str">
            <v>001</v>
          </cell>
          <cell r="M808" t="str">
            <v>RT 04 RW 01</v>
          </cell>
        </row>
        <row r="809">
          <cell r="B809" t="str">
            <v>3302234704640001</v>
          </cell>
          <cell r="C809"/>
          <cell r="D809"/>
          <cell r="E809" t="str">
            <v>3302231702059709</v>
          </cell>
          <cell r="F809"/>
          <cell r="G809"/>
          <cell r="H809" t="str">
            <v>SULIYAH</v>
          </cell>
          <cell r="I809"/>
          <cell r="J809" t="str">
            <v>KUTALIMAN</v>
          </cell>
          <cell r="K809" t="str">
            <v>004</v>
          </cell>
          <cell r="L809" t="str">
            <v>001</v>
          </cell>
          <cell r="M809" t="str">
            <v>RT 04 RW 01</v>
          </cell>
        </row>
        <row r="810">
          <cell r="B810" t="str">
            <v>3302230207880003</v>
          </cell>
          <cell r="C810"/>
          <cell r="D810"/>
          <cell r="E810" t="str">
            <v>3302231702059709</v>
          </cell>
          <cell r="F810"/>
          <cell r="G810"/>
          <cell r="H810" t="str">
            <v>JULIANTO</v>
          </cell>
          <cell r="I810"/>
          <cell r="J810" t="str">
            <v>KUTALIMAN</v>
          </cell>
          <cell r="K810" t="str">
            <v>004</v>
          </cell>
          <cell r="L810" t="str">
            <v>001</v>
          </cell>
          <cell r="M810" t="str">
            <v>RT 04 RW 01</v>
          </cell>
        </row>
        <row r="811">
          <cell r="B811" t="str">
            <v>3302231208990003</v>
          </cell>
          <cell r="C811"/>
          <cell r="D811"/>
          <cell r="E811" t="str">
            <v>3302231702059709</v>
          </cell>
          <cell r="F811"/>
          <cell r="G811"/>
          <cell r="H811" t="str">
            <v>AGUS RIYANTO</v>
          </cell>
          <cell r="I811"/>
          <cell r="J811" t="str">
            <v>KUTALIMAN</v>
          </cell>
          <cell r="K811" t="str">
            <v>004</v>
          </cell>
          <cell r="L811" t="str">
            <v>001</v>
          </cell>
          <cell r="M811" t="str">
            <v>RT 04 RW 01</v>
          </cell>
        </row>
        <row r="812">
          <cell r="B812" t="str">
            <v>3302234706960003</v>
          </cell>
          <cell r="C812"/>
          <cell r="D812"/>
          <cell r="E812" t="str">
            <v>3302231702059709</v>
          </cell>
          <cell r="F812"/>
          <cell r="G812"/>
          <cell r="H812" t="str">
            <v>NUROHYATI</v>
          </cell>
          <cell r="I812"/>
          <cell r="J812" t="str">
            <v>KUTALIMAN</v>
          </cell>
          <cell r="K812" t="str">
            <v>004</v>
          </cell>
          <cell r="L812" t="str">
            <v>001</v>
          </cell>
          <cell r="M812" t="str">
            <v>RT 04 RW 01</v>
          </cell>
        </row>
        <row r="813">
          <cell r="B813" t="str">
            <v>3302230403740004</v>
          </cell>
          <cell r="C813"/>
          <cell r="D813"/>
          <cell r="E813" t="str">
            <v>3302231702059710</v>
          </cell>
          <cell r="F813"/>
          <cell r="G813"/>
          <cell r="H813" t="str">
            <v>SUKIRNO</v>
          </cell>
          <cell r="I813"/>
          <cell r="J813" t="str">
            <v>KUTALIMAN</v>
          </cell>
          <cell r="K813" t="str">
            <v>004</v>
          </cell>
          <cell r="L813" t="str">
            <v>001</v>
          </cell>
          <cell r="M813" t="str">
            <v>RT 04 RW 01</v>
          </cell>
        </row>
        <row r="814">
          <cell r="B814" t="str">
            <v>3302234403710001</v>
          </cell>
          <cell r="C814"/>
          <cell r="D814"/>
          <cell r="E814" t="str">
            <v>3302231702059710</v>
          </cell>
          <cell r="F814"/>
          <cell r="G814"/>
          <cell r="H814" t="str">
            <v>SULYATI</v>
          </cell>
          <cell r="I814"/>
          <cell r="J814" t="str">
            <v>KUTALIMAN</v>
          </cell>
          <cell r="K814" t="str">
            <v>004</v>
          </cell>
          <cell r="L814" t="str">
            <v>001</v>
          </cell>
          <cell r="M814" t="str">
            <v>RT 04 RW 01</v>
          </cell>
        </row>
        <row r="815">
          <cell r="B815" t="str">
            <v>3302232502610002</v>
          </cell>
          <cell r="C815"/>
          <cell r="D815"/>
          <cell r="E815" t="str">
            <v>3302231702059735</v>
          </cell>
          <cell r="F815"/>
          <cell r="G815"/>
          <cell r="H815" t="str">
            <v>SLAMET SARIFIN</v>
          </cell>
          <cell r="I815"/>
          <cell r="J815" t="str">
            <v>KUTALIMAN</v>
          </cell>
          <cell r="K815" t="str">
            <v>004</v>
          </cell>
          <cell r="L815" t="str">
            <v>001</v>
          </cell>
          <cell r="M815" t="str">
            <v>RT 04 RW 01</v>
          </cell>
        </row>
        <row r="816">
          <cell r="B816" t="str">
            <v>3302235211650001</v>
          </cell>
          <cell r="C816"/>
          <cell r="D816"/>
          <cell r="E816" t="str">
            <v>3302231702059735</v>
          </cell>
          <cell r="F816"/>
          <cell r="G816"/>
          <cell r="H816" t="str">
            <v>ROHMIKAH</v>
          </cell>
          <cell r="I816"/>
          <cell r="J816" t="str">
            <v>KUTALIMAN</v>
          </cell>
          <cell r="K816" t="str">
            <v>004</v>
          </cell>
          <cell r="L816" t="str">
            <v>001</v>
          </cell>
          <cell r="M816" t="str">
            <v>RT 04 RW 01</v>
          </cell>
        </row>
        <row r="817">
          <cell r="B817" t="str">
            <v>3302237007950004</v>
          </cell>
          <cell r="C817"/>
          <cell r="D817"/>
          <cell r="E817" t="str">
            <v>3302231702059735</v>
          </cell>
          <cell r="F817"/>
          <cell r="G817"/>
          <cell r="H817" t="str">
            <v>ASRIATUN NI`MAH</v>
          </cell>
          <cell r="I817"/>
          <cell r="J817" t="str">
            <v>KUTALIMAN</v>
          </cell>
          <cell r="K817" t="str">
            <v>004</v>
          </cell>
          <cell r="L817" t="str">
            <v>001</v>
          </cell>
          <cell r="M817" t="str">
            <v>RT 04 RW 01</v>
          </cell>
        </row>
        <row r="818">
          <cell r="B818" t="str">
            <v>3302232907660002</v>
          </cell>
          <cell r="C818"/>
          <cell r="D818"/>
          <cell r="E818" t="str">
            <v>3302231702059737</v>
          </cell>
          <cell r="F818"/>
          <cell r="G818"/>
          <cell r="H818" t="str">
            <v>WARDI</v>
          </cell>
          <cell r="I818"/>
          <cell r="J818" t="str">
            <v>KUTALIMAN</v>
          </cell>
          <cell r="K818" t="str">
            <v>004</v>
          </cell>
          <cell r="L818" t="str">
            <v>001</v>
          </cell>
          <cell r="M818" t="str">
            <v>RT 04 RW 01</v>
          </cell>
        </row>
        <row r="819">
          <cell r="B819" t="str">
            <v>3302235306750007</v>
          </cell>
          <cell r="C819"/>
          <cell r="D819"/>
          <cell r="E819" t="str">
            <v>3302231702059737</v>
          </cell>
          <cell r="F819"/>
          <cell r="G819"/>
          <cell r="H819" t="str">
            <v>SATIYAH</v>
          </cell>
          <cell r="I819"/>
          <cell r="J819" t="str">
            <v>KUTALIMAN</v>
          </cell>
          <cell r="K819" t="str">
            <v>004</v>
          </cell>
          <cell r="L819" t="str">
            <v>001</v>
          </cell>
          <cell r="M819" t="str">
            <v>RT 04 RW 01</v>
          </cell>
        </row>
        <row r="820">
          <cell r="B820" t="str">
            <v>3302231706030001</v>
          </cell>
          <cell r="C820"/>
          <cell r="D820"/>
          <cell r="E820" t="str">
            <v>3302231702059737</v>
          </cell>
          <cell r="F820"/>
          <cell r="G820"/>
          <cell r="H820" t="str">
            <v>DITIYA MAULANA</v>
          </cell>
          <cell r="I820"/>
          <cell r="J820" t="str">
            <v>KUTALIMAN</v>
          </cell>
          <cell r="K820" t="str">
            <v>004</v>
          </cell>
          <cell r="L820" t="str">
            <v>001</v>
          </cell>
          <cell r="M820" t="str">
            <v>RT 04 RW 01</v>
          </cell>
        </row>
        <row r="821">
          <cell r="B821" t="str">
            <v>3302233101350002</v>
          </cell>
          <cell r="C821"/>
          <cell r="D821"/>
          <cell r="E821" t="str">
            <v>3302231702059738</v>
          </cell>
          <cell r="F821"/>
          <cell r="G821"/>
          <cell r="H821" t="str">
            <v>ASMADIWIRYA</v>
          </cell>
          <cell r="I821"/>
          <cell r="J821" t="str">
            <v>KUTALIMAN</v>
          </cell>
          <cell r="K821" t="str">
            <v>004</v>
          </cell>
          <cell r="L821" t="str">
            <v>001</v>
          </cell>
          <cell r="M821" t="str">
            <v>RT 04 RW 01</v>
          </cell>
        </row>
        <row r="822">
          <cell r="B822" t="str">
            <v>3302232807030001</v>
          </cell>
          <cell r="C822"/>
          <cell r="D822"/>
          <cell r="E822" t="str">
            <v>3302231710060020</v>
          </cell>
          <cell r="F822"/>
          <cell r="G822"/>
          <cell r="H822" t="str">
            <v>TEGAR PINANGGGIH</v>
          </cell>
          <cell r="I822"/>
          <cell r="J822" t="str">
            <v>KUTALIMAN</v>
          </cell>
          <cell r="K822" t="str">
            <v>004</v>
          </cell>
          <cell r="L822" t="str">
            <v>001</v>
          </cell>
          <cell r="M822" t="str">
            <v>RT 04 RW 01</v>
          </cell>
        </row>
        <row r="823">
          <cell r="B823" t="str">
            <v>3302230103650003</v>
          </cell>
          <cell r="C823"/>
          <cell r="D823"/>
          <cell r="E823" t="str">
            <v>3302231710060025</v>
          </cell>
          <cell r="F823"/>
          <cell r="G823"/>
          <cell r="H823" t="str">
            <v>ASRORI</v>
          </cell>
          <cell r="I823"/>
          <cell r="J823" t="str">
            <v>KUTALIMAN</v>
          </cell>
          <cell r="K823" t="str">
            <v>004</v>
          </cell>
          <cell r="L823" t="str">
            <v>001</v>
          </cell>
          <cell r="M823" t="str">
            <v>RT 04 RW 01</v>
          </cell>
        </row>
        <row r="824">
          <cell r="B824" t="str">
            <v>3302234711690001</v>
          </cell>
          <cell r="C824"/>
          <cell r="D824"/>
          <cell r="E824" t="str">
            <v>3302231710060025</v>
          </cell>
          <cell r="F824"/>
          <cell r="G824"/>
          <cell r="H824" t="str">
            <v>SUNARTI</v>
          </cell>
          <cell r="I824"/>
          <cell r="J824" t="str">
            <v>KUTALIMAN</v>
          </cell>
          <cell r="K824" t="str">
            <v>004</v>
          </cell>
          <cell r="L824" t="str">
            <v>001</v>
          </cell>
          <cell r="M824" t="str">
            <v>RT 04 RW 01</v>
          </cell>
        </row>
        <row r="825">
          <cell r="B825" t="str">
            <v>3302231107900003</v>
          </cell>
          <cell r="C825"/>
          <cell r="D825"/>
          <cell r="E825" t="str">
            <v>3302231710060025</v>
          </cell>
          <cell r="F825"/>
          <cell r="G825"/>
          <cell r="H825" t="str">
            <v>IBNU SOLIH</v>
          </cell>
          <cell r="I825"/>
          <cell r="J825" t="str">
            <v>KUTALIMAN</v>
          </cell>
          <cell r="K825" t="str">
            <v>004</v>
          </cell>
          <cell r="L825" t="str">
            <v>001</v>
          </cell>
          <cell r="M825" t="str">
            <v>RT 04 RW 01</v>
          </cell>
        </row>
        <row r="826">
          <cell r="B826" t="str">
            <v>3302232606920002</v>
          </cell>
          <cell r="C826"/>
          <cell r="D826"/>
          <cell r="E826" t="str">
            <v>3302231710060025</v>
          </cell>
          <cell r="F826"/>
          <cell r="G826"/>
          <cell r="H826" t="str">
            <v>NUR ABIDIN</v>
          </cell>
          <cell r="I826"/>
          <cell r="J826" t="str">
            <v>KUTALIMAN</v>
          </cell>
          <cell r="K826" t="str">
            <v>004</v>
          </cell>
          <cell r="L826" t="str">
            <v>001</v>
          </cell>
          <cell r="M826" t="str">
            <v>RT 04 RW 01</v>
          </cell>
        </row>
        <row r="827">
          <cell r="B827" t="str">
            <v>3302235309010004</v>
          </cell>
          <cell r="C827"/>
          <cell r="D827"/>
          <cell r="E827" t="str">
            <v>3302231710060025</v>
          </cell>
          <cell r="F827"/>
          <cell r="G827"/>
          <cell r="H827" t="str">
            <v>RISKI BAROKATUNNISA</v>
          </cell>
          <cell r="I827"/>
          <cell r="J827" t="str">
            <v>KUTALIMAN</v>
          </cell>
          <cell r="K827" t="str">
            <v>004</v>
          </cell>
          <cell r="L827" t="str">
            <v>001</v>
          </cell>
          <cell r="M827" t="str">
            <v>RT 04 RW 01</v>
          </cell>
        </row>
        <row r="828">
          <cell r="B828" t="str">
            <v>3302235504160001</v>
          </cell>
          <cell r="C828"/>
          <cell r="D828"/>
          <cell r="E828" t="str">
            <v>3302231710060025</v>
          </cell>
          <cell r="F828"/>
          <cell r="G828"/>
          <cell r="H828" t="str">
            <v>MARSYA ASROR DZAKIYAH</v>
          </cell>
          <cell r="I828"/>
          <cell r="J828" t="str">
            <v>KUTALIMAN</v>
          </cell>
          <cell r="K828" t="str">
            <v>004</v>
          </cell>
          <cell r="L828" t="str">
            <v>001</v>
          </cell>
          <cell r="M828" t="str">
            <v>RT 04 RW 01</v>
          </cell>
        </row>
        <row r="829">
          <cell r="B829" t="str">
            <v>3301171104950002</v>
          </cell>
          <cell r="C829"/>
          <cell r="D829"/>
          <cell r="E829" t="str">
            <v>3302231803160002</v>
          </cell>
          <cell r="F829"/>
          <cell r="G829"/>
          <cell r="H829" t="str">
            <v>PRIHONO</v>
          </cell>
          <cell r="I829"/>
          <cell r="J829" t="str">
            <v>KUTALIMAN</v>
          </cell>
          <cell r="K829" t="str">
            <v>004</v>
          </cell>
          <cell r="L829" t="str">
            <v>001</v>
          </cell>
          <cell r="M829" t="str">
            <v>RT 04 RW 01</v>
          </cell>
        </row>
        <row r="830">
          <cell r="B830" t="str">
            <v>3302236602970002</v>
          </cell>
          <cell r="C830"/>
          <cell r="D830"/>
          <cell r="E830" t="str">
            <v>3302231803160002</v>
          </cell>
          <cell r="F830"/>
          <cell r="G830"/>
          <cell r="H830" t="str">
            <v>CANDISTA BELA TITIK KURNI ESA</v>
          </cell>
          <cell r="I830"/>
          <cell r="J830" t="str">
            <v>KUTALIMAN</v>
          </cell>
          <cell r="K830" t="str">
            <v>004</v>
          </cell>
          <cell r="L830" t="str">
            <v>001</v>
          </cell>
          <cell r="M830" t="str">
            <v>RT 04 RW 01</v>
          </cell>
        </row>
        <row r="831">
          <cell r="B831" t="str">
            <v>3302230110160001</v>
          </cell>
          <cell r="C831"/>
          <cell r="D831"/>
          <cell r="E831" t="str">
            <v>3302231803160002</v>
          </cell>
          <cell r="F831"/>
          <cell r="G831"/>
          <cell r="H831" t="str">
            <v>JUNIOR EL SANKI</v>
          </cell>
          <cell r="I831"/>
          <cell r="J831" t="str">
            <v>KUTALIMAN</v>
          </cell>
          <cell r="K831" t="str">
            <v>004</v>
          </cell>
          <cell r="L831" t="str">
            <v>001</v>
          </cell>
          <cell r="M831" t="str">
            <v>RT 04 RW 01</v>
          </cell>
        </row>
        <row r="832">
          <cell r="B832" t="str">
            <v>3302231008690003</v>
          </cell>
          <cell r="C832"/>
          <cell r="D832"/>
          <cell r="E832" t="str">
            <v>3302231808060066</v>
          </cell>
          <cell r="F832"/>
          <cell r="G832"/>
          <cell r="H832" t="str">
            <v>SUKAMSI</v>
          </cell>
          <cell r="I832"/>
          <cell r="J832" t="str">
            <v>KUTALIMAN</v>
          </cell>
          <cell r="K832" t="str">
            <v>004</v>
          </cell>
          <cell r="L832" t="str">
            <v>001</v>
          </cell>
          <cell r="M832" t="str">
            <v>RT 04 RW 01</v>
          </cell>
        </row>
        <row r="833">
          <cell r="B833" t="str">
            <v>3302235010730005</v>
          </cell>
          <cell r="C833"/>
          <cell r="D833"/>
          <cell r="E833" t="str">
            <v>3302231808060066</v>
          </cell>
          <cell r="F833"/>
          <cell r="G833"/>
          <cell r="H833" t="str">
            <v>SETIOWATI</v>
          </cell>
          <cell r="I833"/>
          <cell r="J833" t="str">
            <v>KUTALIMAN</v>
          </cell>
          <cell r="K833" t="str">
            <v>004</v>
          </cell>
          <cell r="L833" t="str">
            <v>001</v>
          </cell>
          <cell r="M833" t="str">
            <v>RT 04 RW 01</v>
          </cell>
        </row>
        <row r="834">
          <cell r="B834" t="str">
            <v>3302230411000005</v>
          </cell>
          <cell r="C834"/>
          <cell r="D834"/>
          <cell r="E834" t="str">
            <v>3302231808060066</v>
          </cell>
          <cell r="F834"/>
          <cell r="G834"/>
          <cell r="H834" t="str">
            <v>ALEK FIRMANSYAH</v>
          </cell>
          <cell r="I834"/>
          <cell r="J834" t="str">
            <v>KUTALIMAN</v>
          </cell>
          <cell r="K834" t="str">
            <v>004</v>
          </cell>
          <cell r="L834" t="str">
            <v>001</v>
          </cell>
          <cell r="M834" t="str">
            <v>RT 04 RW 01</v>
          </cell>
        </row>
        <row r="835">
          <cell r="B835" t="str">
            <v>3302234106130003</v>
          </cell>
          <cell r="C835"/>
          <cell r="D835"/>
          <cell r="E835" t="str">
            <v>3302231808060066</v>
          </cell>
          <cell r="F835"/>
          <cell r="G835"/>
          <cell r="H835" t="str">
            <v>DELIA RESTIANA MUSTIKASARI</v>
          </cell>
          <cell r="I835"/>
          <cell r="J835" t="str">
            <v>KUTALIMAN</v>
          </cell>
          <cell r="K835" t="str">
            <v>004</v>
          </cell>
          <cell r="L835" t="str">
            <v>001</v>
          </cell>
          <cell r="M835" t="str">
            <v>RT 04 RW 01</v>
          </cell>
        </row>
        <row r="836">
          <cell r="B836" t="str">
            <v>3302234604090001</v>
          </cell>
          <cell r="C836"/>
          <cell r="D836"/>
          <cell r="E836" t="str">
            <v>3302231808060066</v>
          </cell>
          <cell r="F836"/>
          <cell r="G836"/>
          <cell r="H836" t="str">
            <v>FELINDA APRILIANA PUTRI</v>
          </cell>
          <cell r="I836"/>
          <cell r="J836" t="str">
            <v>KUTALIMAN</v>
          </cell>
          <cell r="K836" t="str">
            <v>004</v>
          </cell>
          <cell r="L836" t="str">
            <v>001</v>
          </cell>
          <cell r="M836" t="str">
            <v>RT 04 RW 01</v>
          </cell>
        </row>
        <row r="837">
          <cell r="B837" t="str">
            <v>3302231204930002</v>
          </cell>
          <cell r="C837"/>
          <cell r="D837"/>
          <cell r="E837" t="str">
            <v>3302231811140004</v>
          </cell>
          <cell r="F837"/>
          <cell r="G837"/>
          <cell r="H837" t="str">
            <v>EKO PRIYANTO</v>
          </cell>
          <cell r="I837"/>
          <cell r="J837" t="str">
            <v>KUTALIMAN</v>
          </cell>
          <cell r="K837" t="str">
            <v>004</v>
          </cell>
          <cell r="L837" t="str">
            <v>001</v>
          </cell>
          <cell r="M837" t="str">
            <v>RT 04 RW 01</v>
          </cell>
        </row>
        <row r="838">
          <cell r="B838" t="str">
            <v>3302254401960001</v>
          </cell>
          <cell r="C838"/>
          <cell r="D838"/>
          <cell r="E838" t="str">
            <v>3302231811140004</v>
          </cell>
          <cell r="F838"/>
          <cell r="G838"/>
          <cell r="H838" t="str">
            <v>ANDINA ROSIANTI DEWI</v>
          </cell>
          <cell r="I838"/>
          <cell r="J838" t="str">
            <v>KUTALIMAN</v>
          </cell>
          <cell r="K838" t="str">
            <v>004</v>
          </cell>
          <cell r="L838" t="str">
            <v>001</v>
          </cell>
          <cell r="M838" t="str">
            <v>RT 04 RW 01</v>
          </cell>
        </row>
        <row r="839">
          <cell r="B839" t="str">
            <v>3302231601140002</v>
          </cell>
          <cell r="C839"/>
          <cell r="D839"/>
          <cell r="E839" t="str">
            <v>3302231811140004</v>
          </cell>
          <cell r="F839"/>
          <cell r="G839"/>
          <cell r="H839" t="str">
            <v>MUFID ANHAR PRIYANTO</v>
          </cell>
          <cell r="I839"/>
          <cell r="J839" t="str">
            <v>KUTALIMAN</v>
          </cell>
          <cell r="K839" t="str">
            <v>004</v>
          </cell>
          <cell r="L839" t="str">
            <v>001</v>
          </cell>
          <cell r="M839" t="str">
            <v>RT 04 RW 01</v>
          </cell>
        </row>
        <row r="840">
          <cell r="B840" t="str">
            <v>3403030605780001</v>
          </cell>
          <cell r="C840"/>
          <cell r="D840"/>
          <cell r="E840" t="str">
            <v>3302231812130001</v>
          </cell>
          <cell r="F840"/>
          <cell r="G840"/>
          <cell r="H840" t="str">
            <v>ALI MUSTHOFA</v>
          </cell>
          <cell r="I840"/>
          <cell r="J840" t="str">
            <v>KUTALIMAN</v>
          </cell>
          <cell r="K840" t="str">
            <v>004</v>
          </cell>
          <cell r="L840" t="str">
            <v>001</v>
          </cell>
          <cell r="M840" t="str">
            <v>RT 04 RW 01</v>
          </cell>
        </row>
        <row r="841">
          <cell r="B841" t="str">
            <v>3302235812870003</v>
          </cell>
          <cell r="C841"/>
          <cell r="D841"/>
          <cell r="E841" t="str">
            <v>3302231812130001</v>
          </cell>
          <cell r="F841"/>
          <cell r="G841"/>
          <cell r="H841" t="str">
            <v>DENI UTARI</v>
          </cell>
          <cell r="I841"/>
          <cell r="J841" t="str">
            <v>KUTALIMAN</v>
          </cell>
          <cell r="K841" t="str">
            <v>004</v>
          </cell>
          <cell r="L841" t="str">
            <v>001</v>
          </cell>
          <cell r="M841" t="str">
            <v>RT 04 RW 01</v>
          </cell>
        </row>
        <row r="842">
          <cell r="B842" t="str">
            <v>3302232208090001</v>
          </cell>
          <cell r="C842"/>
          <cell r="D842"/>
          <cell r="E842" t="str">
            <v>3302231812130001</v>
          </cell>
          <cell r="F842"/>
          <cell r="G842"/>
          <cell r="H842" t="str">
            <v>BIMA REZKY RAMADHAN</v>
          </cell>
          <cell r="I842"/>
          <cell r="J842" t="str">
            <v>KUTALIMAN</v>
          </cell>
          <cell r="K842" t="str">
            <v>004</v>
          </cell>
          <cell r="L842" t="str">
            <v>001</v>
          </cell>
          <cell r="M842" t="str">
            <v>RT 04 RW 01</v>
          </cell>
        </row>
        <row r="843">
          <cell r="B843" t="str">
            <v>3302236104170001</v>
          </cell>
          <cell r="C843"/>
          <cell r="D843"/>
          <cell r="E843" t="str">
            <v>3302231812130001</v>
          </cell>
          <cell r="F843"/>
          <cell r="G843"/>
          <cell r="H843" t="str">
            <v>RAYA SYAUQINA ALY</v>
          </cell>
          <cell r="I843"/>
          <cell r="J843" t="str">
            <v>KUTALIMAN</v>
          </cell>
          <cell r="K843" t="str">
            <v>004</v>
          </cell>
          <cell r="L843" t="str">
            <v>001</v>
          </cell>
          <cell r="M843" t="str">
            <v>RT 04 RW 01</v>
          </cell>
        </row>
        <row r="844">
          <cell r="B844" t="str">
            <v>3302236008430001</v>
          </cell>
          <cell r="C844"/>
          <cell r="D844"/>
          <cell r="E844" t="str">
            <v>3302232112150002</v>
          </cell>
          <cell r="F844"/>
          <cell r="G844"/>
          <cell r="H844" t="str">
            <v>MUSLIMAH</v>
          </cell>
          <cell r="I844"/>
          <cell r="J844" t="str">
            <v>KUTALIMAN</v>
          </cell>
          <cell r="K844" t="str">
            <v>004</v>
          </cell>
          <cell r="L844" t="str">
            <v>001</v>
          </cell>
          <cell r="M844" t="str">
            <v>RT 04 RW 01</v>
          </cell>
        </row>
        <row r="845">
          <cell r="B845" t="str">
            <v>3302232003780003</v>
          </cell>
          <cell r="C845"/>
          <cell r="D845"/>
          <cell r="E845" t="str">
            <v>3302232112150003</v>
          </cell>
          <cell r="F845"/>
          <cell r="G845"/>
          <cell r="H845" t="str">
            <v>IMAM FAUZI</v>
          </cell>
          <cell r="I845"/>
          <cell r="J845" t="str">
            <v>KUTALIMAN</v>
          </cell>
          <cell r="K845" t="str">
            <v>004</v>
          </cell>
          <cell r="L845" t="str">
            <v>001</v>
          </cell>
          <cell r="M845" t="str">
            <v>RT 04 RW 01</v>
          </cell>
        </row>
        <row r="846">
          <cell r="B846" t="str">
            <v>3302236604900001</v>
          </cell>
          <cell r="C846"/>
          <cell r="D846"/>
          <cell r="E846" t="str">
            <v>3302232112150003</v>
          </cell>
          <cell r="F846"/>
          <cell r="G846"/>
          <cell r="H846" t="str">
            <v>SOFI ALFIATUN</v>
          </cell>
          <cell r="I846"/>
          <cell r="J846" t="str">
            <v>KUTALIMAN</v>
          </cell>
          <cell r="K846" t="str">
            <v>004</v>
          </cell>
          <cell r="L846" t="str">
            <v>001</v>
          </cell>
          <cell r="M846" t="str">
            <v>RT 04 RW 01</v>
          </cell>
        </row>
        <row r="847">
          <cell r="B847" t="str">
            <v>3302230703150001</v>
          </cell>
          <cell r="C847"/>
          <cell r="D847"/>
          <cell r="E847" t="str">
            <v>3302232112150003</v>
          </cell>
          <cell r="F847"/>
          <cell r="G847"/>
          <cell r="H847" t="str">
            <v>MUHAMAD IHFADURAHMAN FAUZI</v>
          </cell>
          <cell r="I847"/>
          <cell r="J847" t="str">
            <v>KUTALIMAN</v>
          </cell>
          <cell r="K847" t="str">
            <v>004</v>
          </cell>
          <cell r="L847" t="str">
            <v>001</v>
          </cell>
          <cell r="M847" t="str">
            <v>RT 04 RW 01</v>
          </cell>
        </row>
        <row r="848">
          <cell r="B848" t="str">
            <v>3302221406690001</v>
          </cell>
          <cell r="C848"/>
          <cell r="D848"/>
          <cell r="E848" t="str">
            <v>3302232112160006</v>
          </cell>
          <cell r="F848"/>
          <cell r="G848"/>
          <cell r="H848" t="str">
            <v>MUSLIM</v>
          </cell>
          <cell r="I848"/>
          <cell r="J848" t="str">
            <v>KUTALIMAN</v>
          </cell>
          <cell r="K848" t="str">
            <v>004</v>
          </cell>
          <cell r="L848" t="str">
            <v>001</v>
          </cell>
          <cell r="M848" t="str">
            <v>RT 04 RW 01</v>
          </cell>
        </row>
        <row r="849">
          <cell r="B849" t="str">
            <v>3302235609740003</v>
          </cell>
          <cell r="C849"/>
          <cell r="D849"/>
          <cell r="E849" t="str">
            <v>3302232112160006</v>
          </cell>
          <cell r="F849"/>
          <cell r="G849"/>
          <cell r="H849" t="str">
            <v>SUWARNI</v>
          </cell>
          <cell r="I849"/>
          <cell r="J849" t="str">
            <v>KUTALIMAN</v>
          </cell>
          <cell r="K849" t="str">
            <v>004</v>
          </cell>
          <cell r="L849" t="str">
            <v>001</v>
          </cell>
          <cell r="M849" t="str">
            <v>RT 04 RW 01</v>
          </cell>
        </row>
        <row r="850">
          <cell r="B850" t="str">
            <v>3302232006930003</v>
          </cell>
          <cell r="C850"/>
          <cell r="D850"/>
          <cell r="E850" t="str">
            <v>3302232112160006</v>
          </cell>
          <cell r="F850"/>
          <cell r="G850"/>
          <cell r="H850" t="str">
            <v>KUSTO</v>
          </cell>
          <cell r="I850"/>
          <cell r="J850" t="str">
            <v>KUTALIMAN</v>
          </cell>
          <cell r="K850" t="str">
            <v>004</v>
          </cell>
          <cell r="L850" t="str">
            <v>001</v>
          </cell>
          <cell r="M850" t="str">
            <v>RT 04 RW 01</v>
          </cell>
        </row>
        <row r="851">
          <cell r="B851" t="str">
            <v>3302231004790005</v>
          </cell>
          <cell r="C851"/>
          <cell r="D851"/>
          <cell r="E851" t="str">
            <v>3302232301080004</v>
          </cell>
          <cell r="F851"/>
          <cell r="G851"/>
          <cell r="H851" t="str">
            <v>MARDIYANTO</v>
          </cell>
          <cell r="I851"/>
          <cell r="J851" t="str">
            <v>KUTALIMAN</v>
          </cell>
          <cell r="K851" t="str">
            <v>004</v>
          </cell>
          <cell r="L851" t="str">
            <v>001</v>
          </cell>
          <cell r="M851" t="str">
            <v>RT 04 RW 01</v>
          </cell>
        </row>
        <row r="852">
          <cell r="B852" t="str">
            <v>3302236411730001</v>
          </cell>
          <cell r="C852"/>
          <cell r="D852"/>
          <cell r="E852" t="str">
            <v>3302232301080004</v>
          </cell>
          <cell r="F852"/>
          <cell r="G852"/>
          <cell r="H852" t="str">
            <v>DANI ARISANTI</v>
          </cell>
          <cell r="I852"/>
          <cell r="J852" t="str">
            <v>KUTALIMAN</v>
          </cell>
          <cell r="K852" t="str">
            <v>004</v>
          </cell>
          <cell r="L852" t="str">
            <v>001</v>
          </cell>
          <cell r="M852" t="str">
            <v>RT 04 RW 01</v>
          </cell>
        </row>
        <row r="853">
          <cell r="B853" t="str">
            <v>3302231707780003</v>
          </cell>
          <cell r="C853"/>
          <cell r="D853"/>
          <cell r="E853" t="str">
            <v>3302232308060023</v>
          </cell>
          <cell r="F853"/>
          <cell r="G853"/>
          <cell r="H853" t="str">
            <v>YAHNO</v>
          </cell>
          <cell r="I853"/>
          <cell r="J853" t="str">
            <v>KUTALIMAN</v>
          </cell>
          <cell r="K853" t="str">
            <v>004</v>
          </cell>
          <cell r="L853" t="str">
            <v>001</v>
          </cell>
          <cell r="M853" t="str">
            <v>RT 04 RW 01</v>
          </cell>
        </row>
        <row r="854">
          <cell r="B854" t="str">
            <v>3302235611830001</v>
          </cell>
          <cell r="C854"/>
          <cell r="D854"/>
          <cell r="E854" t="str">
            <v>3302232308060023</v>
          </cell>
          <cell r="F854"/>
          <cell r="G854"/>
          <cell r="H854" t="str">
            <v>WAHYUNINGSIH</v>
          </cell>
          <cell r="I854"/>
          <cell r="J854" t="str">
            <v>KUTALIMAN</v>
          </cell>
          <cell r="K854" t="str">
            <v>004</v>
          </cell>
          <cell r="L854" t="str">
            <v>001</v>
          </cell>
          <cell r="M854" t="str">
            <v>RT 04 RW 01</v>
          </cell>
        </row>
        <row r="855">
          <cell r="B855" t="str">
            <v>3302231809000002</v>
          </cell>
          <cell r="C855"/>
          <cell r="D855"/>
          <cell r="E855" t="str">
            <v>3302232308060023</v>
          </cell>
          <cell r="F855"/>
          <cell r="G855"/>
          <cell r="H855" t="str">
            <v>ROBI CAHYA KUSUMA</v>
          </cell>
          <cell r="I855"/>
          <cell r="J855" t="str">
            <v>KUTALIMAN</v>
          </cell>
          <cell r="K855" t="str">
            <v>004</v>
          </cell>
          <cell r="L855" t="str">
            <v>001</v>
          </cell>
          <cell r="M855" t="str">
            <v>RT 04 RW 01</v>
          </cell>
        </row>
        <row r="856">
          <cell r="B856" t="str">
            <v>3302235406160002</v>
          </cell>
          <cell r="C856"/>
          <cell r="D856"/>
          <cell r="E856" t="str">
            <v>3302232308060023</v>
          </cell>
          <cell r="F856"/>
          <cell r="G856"/>
          <cell r="H856" t="str">
            <v>CITRA FITRI RAMADHANI</v>
          </cell>
          <cell r="I856"/>
          <cell r="J856" t="str">
            <v>KUTALIMAN</v>
          </cell>
          <cell r="K856" t="str">
            <v>004</v>
          </cell>
          <cell r="L856" t="str">
            <v>001</v>
          </cell>
          <cell r="M856" t="str">
            <v>RT 04 RW 01</v>
          </cell>
        </row>
        <row r="857">
          <cell r="B857" t="str">
            <v>3302231402380001</v>
          </cell>
          <cell r="C857"/>
          <cell r="D857"/>
          <cell r="E857" t="str">
            <v>3302232308060023</v>
          </cell>
          <cell r="F857"/>
          <cell r="G857"/>
          <cell r="H857" t="str">
            <v>SAMSURI</v>
          </cell>
          <cell r="I857"/>
          <cell r="J857" t="str">
            <v>KUTALIMAN</v>
          </cell>
          <cell r="K857" t="str">
            <v>004</v>
          </cell>
          <cell r="L857" t="str">
            <v>001</v>
          </cell>
          <cell r="M857" t="str">
            <v>RT 04 RW 01</v>
          </cell>
        </row>
        <row r="858">
          <cell r="B858" t="str">
            <v>3302230404820008</v>
          </cell>
          <cell r="C858"/>
          <cell r="D858"/>
          <cell r="E858" t="str">
            <v>3302232404140004</v>
          </cell>
          <cell r="F858"/>
          <cell r="G858"/>
          <cell r="H858" t="str">
            <v>SOLEKHAN</v>
          </cell>
          <cell r="I858"/>
          <cell r="J858" t="str">
            <v>KUTALIMAN</v>
          </cell>
          <cell r="K858" t="str">
            <v>004</v>
          </cell>
          <cell r="L858" t="str">
            <v>001</v>
          </cell>
          <cell r="M858" t="str">
            <v>RT 04 RW 01</v>
          </cell>
        </row>
        <row r="859">
          <cell r="B859" t="str">
            <v>3602115006900004</v>
          </cell>
          <cell r="C859"/>
          <cell r="D859"/>
          <cell r="E859" t="str">
            <v>3302232404140004</v>
          </cell>
          <cell r="F859"/>
          <cell r="G859"/>
          <cell r="H859" t="str">
            <v>RINI</v>
          </cell>
          <cell r="I859"/>
          <cell r="J859" t="str">
            <v>KUTALIMAN</v>
          </cell>
          <cell r="K859" t="str">
            <v>004</v>
          </cell>
          <cell r="L859" t="str">
            <v>001</v>
          </cell>
          <cell r="M859" t="str">
            <v>RT 04 RW 01</v>
          </cell>
        </row>
        <row r="860">
          <cell r="B860" t="str">
            <v>3302234203100002</v>
          </cell>
          <cell r="C860"/>
          <cell r="D860"/>
          <cell r="E860" t="str">
            <v>3302232404140004</v>
          </cell>
          <cell r="F860"/>
          <cell r="G860"/>
          <cell r="H860" t="str">
            <v>USWATUN SOLEHAH</v>
          </cell>
          <cell r="I860"/>
          <cell r="J860" t="str">
            <v>KUTALIMAN</v>
          </cell>
          <cell r="K860" t="str">
            <v>004</v>
          </cell>
          <cell r="L860" t="str">
            <v>001</v>
          </cell>
          <cell r="M860" t="str">
            <v>RT 04 RW 01</v>
          </cell>
        </row>
        <row r="861">
          <cell r="B861" t="str">
            <v>3302236307140001</v>
          </cell>
          <cell r="C861"/>
          <cell r="D861"/>
          <cell r="E861" t="str">
            <v>3302232404140004</v>
          </cell>
          <cell r="F861"/>
          <cell r="G861"/>
          <cell r="H861" t="str">
            <v>NAILATUL KAROMAH</v>
          </cell>
          <cell r="I861"/>
          <cell r="J861" t="str">
            <v>KUTALIMAN</v>
          </cell>
          <cell r="K861" t="str">
            <v>004</v>
          </cell>
          <cell r="L861" t="str">
            <v>001</v>
          </cell>
          <cell r="M861" t="str">
            <v>RT 04 RW 01</v>
          </cell>
        </row>
        <row r="862">
          <cell r="B862" t="str">
            <v>3302235110500001</v>
          </cell>
          <cell r="C862"/>
          <cell r="D862"/>
          <cell r="E862" t="str">
            <v>3302232404140004</v>
          </cell>
          <cell r="F862"/>
          <cell r="G862"/>
          <cell r="H862" t="str">
            <v>MARKHAMAH</v>
          </cell>
          <cell r="I862"/>
          <cell r="J862" t="str">
            <v>KUTALIMAN</v>
          </cell>
          <cell r="K862" t="str">
            <v>004</v>
          </cell>
          <cell r="L862" t="str">
            <v>001</v>
          </cell>
          <cell r="M862" t="str">
            <v>RT 04 RW 01</v>
          </cell>
        </row>
        <row r="863">
          <cell r="B863" t="str">
            <v>3302231010440001</v>
          </cell>
          <cell r="C863"/>
          <cell r="D863"/>
          <cell r="E863" t="str">
            <v>3302232407060008</v>
          </cell>
          <cell r="F863"/>
          <cell r="G863"/>
          <cell r="H863" t="str">
            <v>WARSUM</v>
          </cell>
          <cell r="I863"/>
          <cell r="J863" t="str">
            <v>KUTALIMAN</v>
          </cell>
          <cell r="K863" t="str">
            <v>004</v>
          </cell>
          <cell r="L863" t="str">
            <v>001</v>
          </cell>
          <cell r="M863" t="str">
            <v>RT 04 RW 01</v>
          </cell>
        </row>
        <row r="864">
          <cell r="B864" t="str">
            <v>3302230102550003</v>
          </cell>
          <cell r="C864"/>
          <cell r="D864"/>
          <cell r="E864" t="str">
            <v>3302232407060008</v>
          </cell>
          <cell r="F864"/>
          <cell r="G864"/>
          <cell r="H864" t="str">
            <v>WARSIDIN</v>
          </cell>
          <cell r="I864"/>
          <cell r="J864" t="str">
            <v>KUTALIMAN</v>
          </cell>
          <cell r="K864" t="str">
            <v>004</v>
          </cell>
          <cell r="L864" t="str">
            <v>001</v>
          </cell>
          <cell r="M864" t="str">
            <v>RT 04 RW 01</v>
          </cell>
        </row>
        <row r="865">
          <cell r="B865" t="str">
            <v>3302232503850003</v>
          </cell>
          <cell r="C865"/>
          <cell r="D865"/>
          <cell r="E865" t="str">
            <v>3302232408110001</v>
          </cell>
          <cell r="F865"/>
          <cell r="G865"/>
          <cell r="H865" t="str">
            <v>TRISWINA PURWOKO</v>
          </cell>
          <cell r="I865"/>
          <cell r="J865" t="str">
            <v>KUTALIMAN</v>
          </cell>
          <cell r="K865" t="str">
            <v>004</v>
          </cell>
          <cell r="L865" t="str">
            <v>001</v>
          </cell>
          <cell r="M865" t="str">
            <v>RT 04 RW 01</v>
          </cell>
        </row>
        <row r="866">
          <cell r="B866" t="str">
            <v>3302234706850005</v>
          </cell>
          <cell r="C866"/>
          <cell r="D866"/>
          <cell r="E866" t="str">
            <v>3302232408110001</v>
          </cell>
          <cell r="F866"/>
          <cell r="G866"/>
          <cell r="H866" t="str">
            <v>MARMIATI</v>
          </cell>
          <cell r="I866"/>
          <cell r="J866" t="str">
            <v>KUTALIMAN</v>
          </cell>
          <cell r="K866" t="str">
            <v>004</v>
          </cell>
          <cell r="L866" t="str">
            <v>001</v>
          </cell>
          <cell r="M866" t="str">
            <v>RT 04 RW 01</v>
          </cell>
        </row>
        <row r="867">
          <cell r="B867" t="str">
            <v>3302232706120002</v>
          </cell>
          <cell r="C867"/>
          <cell r="D867"/>
          <cell r="E867" t="str">
            <v>3302232408110001</v>
          </cell>
          <cell r="F867"/>
          <cell r="G867"/>
          <cell r="H867" t="str">
            <v>DANISWARA BHANU PRATAMA</v>
          </cell>
          <cell r="I867"/>
          <cell r="J867" t="str">
            <v>KUTALIMAN</v>
          </cell>
          <cell r="K867" t="str">
            <v>004</v>
          </cell>
          <cell r="L867" t="str">
            <v>001</v>
          </cell>
          <cell r="M867" t="str">
            <v>RT 04 RW 01</v>
          </cell>
        </row>
        <row r="868">
          <cell r="B868" t="str">
            <v>3302237112380082</v>
          </cell>
          <cell r="C868"/>
          <cell r="D868"/>
          <cell r="E868" t="str">
            <v>3302232606070015</v>
          </cell>
          <cell r="F868"/>
          <cell r="G868"/>
          <cell r="H868" t="str">
            <v>MUTINGAH</v>
          </cell>
          <cell r="I868"/>
          <cell r="J868" t="str">
            <v>KUTALIMAN</v>
          </cell>
          <cell r="K868" t="str">
            <v>004</v>
          </cell>
          <cell r="L868" t="str">
            <v>001</v>
          </cell>
          <cell r="M868" t="str">
            <v>RT 04 RW 01</v>
          </cell>
        </row>
        <row r="869">
          <cell r="B869" t="str">
            <v>3302230804710003</v>
          </cell>
          <cell r="C869"/>
          <cell r="D869"/>
          <cell r="E869" t="str">
            <v>3302230210060002</v>
          </cell>
          <cell r="F869"/>
          <cell r="G869"/>
          <cell r="H869" t="str">
            <v>SOLIHIN</v>
          </cell>
          <cell r="I869"/>
          <cell r="J869" t="str">
            <v>KUTALIMAN</v>
          </cell>
          <cell r="K869" t="str">
            <v>005</v>
          </cell>
          <cell r="L869" t="str">
            <v>001</v>
          </cell>
          <cell r="M869" t="str">
            <v>RT 05 RW 01</v>
          </cell>
        </row>
        <row r="870">
          <cell r="B870" t="str">
            <v>3302236911840002</v>
          </cell>
          <cell r="C870"/>
          <cell r="D870"/>
          <cell r="E870" t="str">
            <v>3302230210060002</v>
          </cell>
          <cell r="F870"/>
          <cell r="G870"/>
          <cell r="H870" t="str">
            <v>SUPRIYANI</v>
          </cell>
          <cell r="I870"/>
          <cell r="J870" t="str">
            <v>KUTALIMAN</v>
          </cell>
          <cell r="K870" t="str">
            <v>005</v>
          </cell>
          <cell r="L870" t="str">
            <v>001</v>
          </cell>
          <cell r="M870" t="str">
            <v>RT 05 RW 01</v>
          </cell>
        </row>
        <row r="871">
          <cell r="B871" t="str">
            <v>3302234905080003</v>
          </cell>
          <cell r="C871"/>
          <cell r="D871"/>
          <cell r="E871" t="str">
            <v>3302230210060002</v>
          </cell>
          <cell r="F871"/>
          <cell r="G871"/>
          <cell r="H871" t="str">
            <v>SITI AISAH</v>
          </cell>
          <cell r="I871"/>
          <cell r="J871" t="str">
            <v>KUTALIMAN</v>
          </cell>
          <cell r="K871" t="str">
            <v>005</v>
          </cell>
          <cell r="L871" t="str">
            <v>001</v>
          </cell>
          <cell r="M871" t="str">
            <v>RT 05 RW 01</v>
          </cell>
        </row>
        <row r="872">
          <cell r="B872" t="str">
            <v>3302234102320002</v>
          </cell>
          <cell r="C872"/>
          <cell r="D872"/>
          <cell r="E872" t="str">
            <v>3302230210060002</v>
          </cell>
          <cell r="F872"/>
          <cell r="G872"/>
          <cell r="H872" t="str">
            <v>PARNI</v>
          </cell>
          <cell r="I872"/>
          <cell r="J872" t="str">
            <v>KUTALIMAN</v>
          </cell>
          <cell r="K872" t="str">
            <v>005</v>
          </cell>
          <cell r="L872" t="str">
            <v>001</v>
          </cell>
          <cell r="M872" t="str">
            <v>RT 05 RW 01</v>
          </cell>
        </row>
        <row r="873">
          <cell r="B873" t="str">
            <v>3302230211630002</v>
          </cell>
          <cell r="C873"/>
          <cell r="D873"/>
          <cell r="E873" t="str">
            <v>3302230210060009</v>
          </cell>
          <cell r="F873"/>
          <cell r="G873"/>
          <cell r="H873" t="str">
            <v>DJOEHARTONO</v>
          </cell>
          <cell r="I873"/>
          <cell r="J873" t="str">
            <v>KUTALIMAN</v>
          </cell>
          <cell r="K873" t="str">
            <v>005</v>
          </cell>
          <cell r="L873" t="str">
            <v>001</v>
          </cell>
          <cell r="M873" t="str">
            <v>RT 05 RW 01</v>
          </cell>
        </row>
        <row r="874">
          <cell r="B874" t="str">
            <v>3302234207690001</v>
          </cell>
          <cell r="C874"/>
          <cell r="D874"/>
          <cell r="E874" t="str">
            <v>3302230210060009</v>
          </cell>
          <cell r="F874"/>
          <cell r="G874"/>
          <cell r="H874" t="str">
            <v>SITI SUNDARI</v>
          </cell>
          <cell r="I874"/>
          <cell r="J874" t="str">
            <v>KUTALIMAN</v>
          </cell>
          <cell r="K874" t="str">
            <v>005</v>
          </cell>
          <cell r="L874" t="str">
            <v>001</v>
          </cell>
          <cell r="M874" t="str">
            <v>RT 05 RW 01</v>
          </cell>
        </row>
        <row r="875">
          <cell r="B875" t="str">
            <v>3302232501100001</v>
          </cell>
          <cell r="C875"/>
          <cell r="D875"/>
          <cell r="E875" t="str">
            <v>3302230210060009</v>
          </cell>
          <cell r="F875"/>
          <cell r="G875"/>
          <cell r="H875" t="str">
            <v>JUAN IQBAL ABIYA</v>
          </cell>
          <cell r="I875"/>
          <cell r="J875" t="str">
            <v>KUTALIMAN</v>
          </cell>
          <cell r="K875" t="str">
            <v>005</v>
          </cell>
          <cell r="L875" t="str">
            <v>001</v>
          </cell>
          <cell r="M875" t="str">
            <v>RT 05 RW 01</v>
          </cell>
        </row>
        <row r="876">
          <cell r="B876" t="str">
            <v>3302234712030001</v>
          </cell>
          <cell r="C876"/>
          <cell r="D876"/>
          <cell r="E876" t="str">
            <v>3302230210060009</v>
          </cell>
          <cell r="F876"/>
          <cell r="G876"/>
          <cell r="H876" t="str">
            <v>DESTANTIA SAFRITASARI</v>
          </cell>
          <cell r="I876"/>
          <cell r="J876" t="str">
            <v>KUTALIMAN</v>
          </cell>
          <cell r="K876" t="str">
            <v>005</v>
          </cell>
          <cell r="L876" t="str">
            <v>001</v>
          </cell>
          <cell r="M876" t="str">
            <v>RT 05 RW 01</v>
          </cell>
        </row>
        <row r="877">
          <cell r="B877" t="str">
            <v>3302230612850001</v>
          </cell>
          <cell r="C877"/>
          <cell r="D877"/>
          <cell r="E877" t="str">
            <v>3302230212130004</v>
          </cell>
          <cell r="F877"/>
          <cell r="G877"/>
          <cell r="H877" t="str">
            <v>DARYANTO</v>
          </cell>
          <cell r="I877"/>
          <cell r="J877" t="str">
            <v>KUTALIMAN</v>
          </cell>
          <cell r="K877" t="str">
            <v>005</v>
          </cell>
          <cell r="L877" t="str">
            <v>001</v>
          </cell>
          <cell r="M877" t="str">
            <v>RT 05 RW 01</v>
          </cell>
        </row>
        <row r="878">
          <cell r="B878" t="str">
            <v>3328054609890004</v>
          </cell>
          <cell r="C878"/>
          <cell r="D878"/>
          <cell r="E878" t="str">
            <v>3302230212130004</v>
          </cell>
          <cell r="F878"/>
          <cell r="G878"/>
          <cell r="H878" t="str">
            <v>DIANA MAYASARI</v>
          </cell>
          <cell r="I878"/>
          <cell r="J878" t="str">
            <v>KUTALIMAN</v>
          </cell>
          <cell r="K878" t="str">
            <v>005</v>
          </cell>
          <cell r="L878" t="str">
            <v>001</v>
          </cell>
          <cell r="M878" t="str">
            <v>RT 05 RW 01</v>
          </cell>
        </row>
        <row r="879">
          <cell r="B879" t="str">
            <v>3302235112130002</v>
          </cell>
          <cell r="C879"/>
          <cell r="D879"/>
          <cell r="E879" t="str">
            <v>3302230212130004</v>
          </cell>
          <cell r="F879"/>
          <cell r="G879"/>
          <cell r="H879" t="str">
            <v>ANINDITA KHAIRIN NISWA</v>
          </cell>
          <cell r="I879"/>
          <cell r="J879" t="str">
            <v>KUTALIMAN</v>
          </cell>
          <cell r="K879" t="str">
            <v>005</v>
          </cell>
          <cell r="L879" t="str">
            <v>001</v>
          </cell>
          <cell r="M879" t="str">
            <v>RT 05 RW 01</v>
          </cell>
        </row>
        <row r="880">
          <cell r="B880" t="str">
            <v>3302230204710003</v>
          </cell>
          <cell r="C880"/>
          <cell r="D880"/>
          <cell r="E880" t="str">
            <v>3302230310060012</v>
          </cell>
          <cell r="F880"/>
          <cell r="G880"/>
          <cell r="H880" t="str">
            <v>KHAMIDIN</v>
          </cell>
          <cell r="I880"/>
          <cell r="J880" t="str">
            <v>KUTALIMAN</v>
          </cell>
          <cell r="K880" t="str">
            <v>005</v>
          </cell>
          <cell r="L880" t="str">
            <v>001</v>
          </cell>
          <cell r="M880" t="str">
            <v>RT 05 RW 01</v>
          </cell>
        </row>
        <row r="881">
          <cell r="B881" t="str">
            <v>3302236003780002</v>
          </cell>
          <cell r="C881"/>
          <cell r="D881"/>
          <cell r="E881" t="str">
            <v>3302230310060012</v>
          </cell>
          <cell r="F881"/>
          <cell r="G881"/>
          <cell r="H881" t="str">
            <v>SOLIKHAH</v>
          </cell>
          <cell r="I881"/>
          <cell r="J881" t="str">
            <v>KUTALIMAN</v>
          </cell>
          <cell r="K881" t="str">
            <v>005</v>
          </cell>
          <cell r="L881" t="str">
            <v>001</v>
          </cell>
          <cell r="M881" t="str">
            <v>RT 05 RW 01</v>
          </cell>
        </row>
        <row r="882">
          <cell r="B882" t="str">
            <v>3302230510150002</v>
          </cell>
          <cell r="C882"/>
          <cell r="D882"/>
          <cell r="E882" t="str">
            <v>3302230310060012</v>
          </cell>
          <cell r="F882"/>
          <cell r="G882"/>
          <cell r="H882" t="str">
            <v>ROFI AHWAN</v>
          </cell>
          <cell r="I882"/>
          <cell r="J882" t="str">
            <v>KUTALIMAN</v>
          </cell>
          <cell r="K882" t="str">
            <v>005</v>
          </cell>
          <cell r="L882" t="str">
            <v>001</v>
          </cell>
          <cell r="M882" t="str">
            <v>RT 05 RW 01</v>
          </cell>
        </row>
        <row r="883">
          <cell r="B883" t="str">
            <v>3302232112010002</v>
          </cell>
          <cell r="C883"/>
          <cell r="D883"/>
          <cell r="E883" t="str">
            <v>3302230310060012</v>
          </cell>
          <cell r="F883"/>
          <cell r="G883"/>
          <cell r="H883" t="str">
            <v>ATGI ZULFITROH</v>
          </cell>
          <cell r="I883"/>
          <cell r="J883" t="str">
            <v>KUTALIMAN</v>
          </cell>
          <cell r="K883" t="str">
            <v>005</v>
          </cell>
          <cell r="L883" t="str">
            <v>001</v>
          </cell>
          <cell r="M883" t="str">
            <v>RT 05 RW 01</v>
          </cell>
        </row>
        <row r="884">
          <cell r="B884" t="str">
            <v>3302231705760006</v>
          </cell>
          <cell r="C884"/>
          <cell r="D884"/>
          <cell r="E884" t="str">
            <v>3302230310060013</v>
          </cell>
          <cell r="F884"/>
          <cell r="G884"/>
          <cell r="H884" t="str">
            <v>RAWIN</v>
          </cell>
          <cell r="I884"/>
          <cell r="J884" t="str">
            <v>KUTALIMAN</v>
          </cell>
          <cell r="K884" t="str">
            <v>005</v>
          </cell>
          <cell r="L884" t="str">
            <v>001</v>
          </cell>
          <cell r="M884" t="str">
            <v>RT 05 RW 01</v>
          </cell>
        </row>
        <row r="885">
          <cell r="B885" t="str">
            <v>3302235403780004</v>
          </cell>
          <cell r="C885"/>
          <cell r="D885"/>
          <cell r="E885" t="str">
            <v>3302230310060013</v>
          </cell>
          <cell r="F885"/>
          <cell r="G885"/>
          <cell r="H885" t="str">
            <v>ROBIYAH</v>
          </cell>
          <cell r="I885"/>
          <cell r="J885" t="str">
            <v>KUTALIMAN</v>
          </cell>
          <cell r="K885" t="str">
            <v>005</v>
          </cell>
          <cell r="L885" t="str">
            <v>001</v>
          </cell>
          <cell r="M885" t="str">
            <v>RT 05 RW 01</v>
          </cell>
        </row>
        <row r="886">
          <cell r="B886" t="str">
            <v>3302232712070003</v>
          </cell>
          <cell r="C886"/>
          <cell r="D886"/>
          <cell r="E886" t="str">
            <v>3302230310060013</v>
          </cell>
          <cell r="F886"/>
          <cell r="G886"/>
          <cell r="H886" t="str">
            <v>WIDI NUR SAFA'AT</v>
          </cell>
          <cell r="I886"/>
          <cell r="J886" t="str">
            <v>KUTALIMAN</v>
          </cell>
          <cell r="K886" t="str">
            <v>005</v>
          </cell>
          <cell r="L886" t="str">
            <v>001</v>
          </cell>
          <cell r="M886" t="str">
            <v>RT 05 RW 01</v>
          </cell>
        </row>
        <row r="887">
          <cell r="B887" t="str">
            <v>3302236206130001</v>
          </cell>
          <cell r="C887"/>
          <cell r="D887"/>
          <cell r="E887" t="str">
            <v>3302230310060013</v>
          </cell>
          <cell r="F887"/>
          <cell r="G887"/>
          <cell r="H887" t="str">
            <v>WILDA NUR SYABAN</v>
          </cell>
          <cell r="I887"/>
          <cell r="J887" t="str">
            <v>KUTALIMAN</v>
          </cell>
          <cell r="K887" t="str">
            <v>005</v>
          </cell>
          <cell r="L887" t="str">
            <v>001</v>
          </cell>
          <cell r="M887" t="str">
            <v>RT 05 RW 01</v>
          </cell>
        </row>
        <row r="888">
          <cell r="B888" t="str">
            <v>3302236404990001</v>
          </cell>
          <cell r="C888"/>
          <cell r="D888"/>
          <cell r="E888" t="str">
            <v>3302230310060013</v>
          </cell>
          <cell r="F888"/>
          <cell r="G888"/>
          <cell r="H888" t="str">
            <v>ISTIANA MUBAROKAH</v>
          </cell>
          <cell r="I888"/>
          <cell r="J888" t="str">
            <v>KUTALIMAN</v>
          </cell>
          <cell r="K888" t="str">
            <v>005</v>
          </cell>
          <cell r="L888" t="str">
            <v>001</v>
          </cell>
          <cell r="M888" t="str">
            <v>RT 05 RW 01</v>
          </cell>
        </row>
        <row r="889">
          <cell r="B889" t="str">
            <v>3302231501750002</v>
          </cell>
          <cell r="C889"/>
          <cell r="D889"/>
          <cell r="E889" t="str">
            <v>3302230310060026</v>
          </cell>
          <cell r="F889"/>
          <cell r="G889"/>
          <cell r="H889" t="str">
            <v>KARDI</v>
          </cell>
          <cell r="I889"/>
          <cell r="J889" t="str">
            <v>KUTALIMAN</v>
          </cell>
          <cell r="K889" t="str">
            <v>005</v>
          </cell>
          <cell r="L889" t="str">
            <v>001</v>
          </cell>
          <cell r="M889" t="str">
            <v>RT 05 RW 01</v>
          </cell>
        </row>
        <row r="890">
          <cell r="B890" t="str">
            <v>3302235209810001</v>
          </cell>
          <cell r="C890"/>
          <cell r="D890"/>
          <cell r="E890" t="str">
            <v>3302230310060026</v>
          </cell>
          <cell r="F890"/>
          <cell r="G890"/>
          <cell r="H890" t="str">
            <v>TUSRIATUNNISA</v>
          </cell>
          <cell r="I890"/>
          <cell r="J890" t="str">
            <v>KUTALIMAN</v>
          </cell>
          <cell r="K890" t="str">
            <v>005</v>
          </cell>
          <cell r="L890" t="str">
            <v>001</v>
          </cell>
          <cell r="M890" t="str">
            <v>RT 05 RW 01</v>
          </cell>
        </row>
        <row r="891">
          <cell r="B891" t="str">
            <v>3302231905030001</v>
          </cell>
          <cell r="C891"/>
          <cell r="D891"/>
          <cell r="E891" t="str">
            <v>3302230310060026</v>
          </cell>
          <cell r="F891"/>
          <cell r="G891"/>
          <cell r="H891" t="str">
            <v>MUHAMMAD HANZHALAH</v>
          </cell>
          <cell r="I891"/>
          <cell r="J891" t="str">
            <v>KUTALIMAN</v>
          </cell>
          <cell r="K891" t="str">
            <v>005</v>
          </cell>
          <cell r="L891" t="str">
            <v>001</v>
          </cell>
          <cell r="M891" t="str">
            <v>RT 05 RW 01</v>
          </cell>
        </row>
        <row r="892">
          <cell r="B892" t="str">
            <v>3302235412070001</v>
          </cell>
          <cell r="C892"/>
          <cell r="D892"/>
          <cell r="E892" t="str">
            <v>3302230310060026</v>
          </cell>
          <cell r="F892"/>
          <cell r="G892"/>
          <cell r="H892" t="str">
            <v>DHIYA USSALMA</v>
          </cell>
          <cell r="I892"/>
          <cell r="J892" t="str">
            <v>KUTALIMAN</v>
          </cell>
          <cell r="K892" t="str">
            <v>005</v>
          </cell>
          <cell r="L892" t="str">
            <v>001</v>
          </cell>
          <cell r="M892" t="str">
            <v>RT 05 RW 01</v>
          </cell>
        </row>
        <row r="893">
          <cell r="B893" t="str">
            <v>3302230604690003</v>
          </cell>
          <cell r="C893"/>
          <cell r="D893"/>
          <cell r="E893" t="str">
            <v>3302230410060006</v>
          </cell>
          <cell r="F893"/>
          <cell r="G893"/>
          <cell r="H893" t="str">
            <v>EDI SANTOSO</v>
          </cell>
          <cell r="I893"/>
          <cell r="J893" t="str">
            <v>KUTALIMAN</v>
          </cell>
          <cell r="K893" t="str">
            <v>005</v>
          </cell>
          <cell r="L893" t="str">
            <v>001</v>
          </cell>
          <cell r="M893" t="str">
            <v>RT 05 RW 01</v>
          </cell>
        </row>
        <row r="894">
          <cell r="B894" t="str">
            <v>3302236007720003</v>
          </cell>
          <cell r="C894"/>
          <cell r="D894"/>
          <cell r="E894" t="str">
            <v>3302230410060006</v>
          </cell>
          <cell r="F894"/>
          <cell r="G894"/>
          <cell r="H894" t="str">
            <v>WARSINI</v>
          </cell>
          <cell r="I894"/>
          <cell r="J894" t="str">
            <v>KUTALIMAN</v>
          </cell>
          <cell r="K894" t="str">
            <v>005</v>
          </cell>
          <cell r="L894" t="str">
            <v>001</v>
          </cell>
          <cell r="M894" t="str">
            <v>RT 05 RW 01</v>
          </cell>
        </row>
        <row r="895">
          <cell r="B895" t="str">
            <v>3302232110990004</v>
          </cell>
          <cell r="C895"/>
          <cell r="D895"/>
          <cell r="E895" t="str">
            <v>3302230410060006</v>
          </cell>
          <cell r="F895"/>
          <cell r="G895"/>
          <cell r="H895" t="str">
            <v>ALIP PRASETYO</v>
          </cell>
          <cell r="I895"/>
          <cell r="J895" t="str">
            <v>KUTALIMAN</v>
          </cell>
          <cell r="K895" t="str">
            <v>005</v>
          </cell>
          <cell r="L895" t="str">
            <v>001</v>
          </cell>
          <cell r="M895" t="str">
            <v>RT 05 RW 01</v>
          </cell>
        </row>
        <row r="896">
          <cell r="B896" t="str">
            <v>3302237003730002</v>
          </cell>
          <cell r="C896"/>
          <cell r="D896"/>
          <cell r="E896" t="str">
            <v>3302230511110002</v>
          </cell>
          <cell r="F896"/>
          <cell r="G896"/>
          <cell r="H896" t="str">
            <v>ASTUTI</v>
          </cell>
          <cell r="I896"/>
          <cell r="J896" t="str">
            <v>KUTALIMAN</v>
          </cell>
          <cell r="K896" t="str">
            <v>005</v>
          </cell>
          <cell r="L896" t="str">
            <v>001</v>
          </cell>
          <cell r="M896" t="str">
            <v>RT 05 RW 01</v>
          </cell>
        </row>
        <row r="897">
          <cell r="B897" t="str">
            <v>3302232807030004</v>
          </cell>
          <cell r="C897"/>
          <cell r="D897"/>
          <cell r="E897" t="str">
            <v>3302230511110002</v>
          </cell>
          <cell r="F897"/>
          <cell r="G897"/>
          <cell r="H897" t="str">
            <v>TEGAR PINANGGIH LISTIAS JULIAN SYAH</v>
          </cell>
          <cell r="I897"/>
          <cell r="J897" t="str">
            <v>KUTALIMAN</v>
          </cell>
          <cell r="K897" t="str">
            <v>005</v>
          </cell>
          <cell r="L897" t="str">
            <v>001</v>
          </cell>
          <cell r="M897" t="str">
            <v>RT 05 RW 01</v>
          </cell>
        </row>
        <row r="898">
          <cell r="B898" t="str">
            <v>1801041901880003</v>
          </cell>
          <cell r="C898"/>
          <cell r="D898"/>
          <cell r="E898" t="str">
            <v>3302230603150006</v>
          </cell>
          <cell r="F898"/>
          <cell r="G898"/>
          <cell r="H898" t="str">
            <v>SARJONO</v>
          </cell>
          <cell r="I898"/>
          <cell r="J898" t="str">
            <v>KUTALIMAN</v>
          </cell>
          <cell r="K898" t="str">
            <v>005</v>
          </cell>
          <cell r="L898" t="str">
            <v>001</v>
          </cell>
          <cell r="M898" t="str">
            <v>RT 05 RW 01</v>
          </cell>
        </row>
        <row r="899">
          <cell r="B899" t="str">
            <v>3302236405700002</v>
          </cell>
          <cell r="C899"/>
          <cell r="D899"/>
          <cell r="E899" t="str">
            <v>3302230603150006</v>
          </cell>
          <cell r="F899"/>
          <cell r="G899"/>
          <cell r="H899" t="str">
            <v>WINAH</v>
          </cell>
          <cell r="I899"/>
          <cell r="J899" t="str">
            <v>KUTALIMAN</v>
          </cell>
          <cell r="K899" t="str">
            <v>005</v>
          </cell>
          <cell r="L899" t="str">
            <v>001</v>
          </cell>
          <cell r="M899" t="str">
            <v>RT 05 RW 01</v>
          </cell>
        </row>
        <row r="900">
          <cell r="B900" t="str">
            <v>3302232106750001</v>
          </cell>
          <cell r="C900"/>
          <cell r="D900"/>
          <cell r="E900" t="str">
            <v>3302230608110006</v>
          </cell>
          <cell r="F900"/>
          <cell r="G900"/>
          <cell r="H900" t="str">
            <v>SODIKUN</v>
          </cell>
          <cell r="I900"/>
          <cell r="J900" t="str">
            <v>KUTALIMAN</v>
          </cell>
          <cell r="K900" t="str">
            <v>005</v>
          </cell>
          <cell r="L900" t="str">
            <v>001</v>
          </cell>
          <cell r="M900" t="str">
            <v>RT 05 RW 01</v>
          </cell>
        </row>
        <row r="901">
          <cell r="B901" t="str">
            <v>3302236309760001</v>
          </cell>
          <cell r="C901"/>
          <cell r="D901"/>
          <cell r="E901" t="str">
            <v>3302230608110006</v>
          </cell>
          <cell r="F901"/>
          <cell r="G901"/>
          <cell r="H901" t="str">
            <v>MU`ALIFAH</v>
          </cell>
          <cell r="I901"/>
          <cell r="J901" t="str">
            <v>KUTALIMAN</v>
          </cell>
          <cell r="K901" t="str">
            <v>005</v>
          </cell>
          <cell r="L901" t="str">
            <v>001</v>
          </cell>
          <cell r="M901" t="str">
            <v>RT 05 RW 01</v>
          </cell>
        </row>
        <row r="902">
          <cell r="B902" t="str">
            <v>3302221109100001</v>
          </cell>
          <cell r="C902"/>
          <cell r="D902"/>
          <cell r="E902" t="str">
            <v>3302230608110006</v>
          </cell>
          <cell r="F902"/>
          <cell r="G902"/>
          <cell r="H902" t="str">
            <v>FAWWAZ NUR IMTIYAAZ</v>
          </cell>
          <cell r="I902"/>
          <cell r="J902" t="str">
            <v>KUTALIMAN</v>
          </cell>
          <cell r="K902" t="str">
            <v>005</v>
          </cell>
          <cell r="L902" t="str">
            <v>001</v>
          </cell>
          <cell r="M902" t="str">
            <v>RT 05 RW 01</v>
          </cell>
        </row>
        <row r="903">
          <cell r="B903" t="str">
            <v>3302221604070001</v>
          </cell>
          <cell r="C903"/>
          <cell r="D903"/>
          <cell r="E903" t="str">
            <v>3302230608110006</v>
          </cell>
          <cell r="F903"/>
          <cell r="G903"/>
          <cell r="H903" t="str">
            <v>ABDULLAH TSAQIF</v>
          </cell>
          <cell r="I903"/>
          <cell r="J903" t="str">
            <v>KUTALIMAN</v>
          </cell>
          <cell r="K903" t="str">
            <v>005</v>
          </cell>
          <cell r="L903" t="str">
            <v>001</v>
          </cell>
          <cell r="M903" t="str">
            <v>RT 05 RW 01</v>
          </cell>
        </row>
        <row r="904">
          <cell r="B904" t="str">
            <v>3302234209160002</v>
          </cell>
          <cell r="C904"/>
          <cell r="D904"/>
          <cell r="E904" t="str">
            <v>3302230608110006</v>
          </cell>
          <cell r="F904"/>
          <cell r="G904"/>
          <cell r="H904" t="str">
            <v>INSANI MAITSAA JANNATI</v>
          </cell>
          <cell r="I904"/>
          <cell r="J904" t="str">
            <v>KUTALIMAN</v>
          </cell>
          <cell r="K904" t="str">
            <v>005</v>
          </cell>
          <cell r="L904" t="str">
            <v>001</v>
          </cell>
          <cell r="M904" t="str">
            <v>RT 05 RW 01</v>
          </cell>
        </row>
        <row r="905">
          <cell r="B905" t="str">
            <v>3302235101370002</v>
          </cell>
          <cell r="C905"/>
          <cell r="D905"/>
          <cell r="E905" t="str">
            <v>3302230608110006</v>
          </cell>
          <cell r="F905"/>
          <cell r="G905"/>
          <cell r="H905" t="str">
            <v>DARISEM</v>
          </cell>
          <cell r="I905"/>
          <cell r="J905" t="str">
            <v>KUTALIMAN</v>
          </cell>
          <cell r="K905" t="str">
            <v>005</v>
          </cell>
          <cell r="L905" t="str">
            <v>001</v>
          </cell>
          <cell r="M905" t="str">
            <v>RT 05 RW 01</v>
          </cell>
        </row>
        <row r="906">
          <cell r="B906" t="str">
            <v>3303160301810002</v>
          </cell>
          <cell r="C906"/>
          <cell r="D906"/>
          <cell r="E906" t="str">
            <v>3302230904150004</v>
          </cell>
          <cell r="F906"/>
          <cell r="G906"/>
          <cell r="H906" t="str">
            <v>ROMADI</v>
          </cell>
          <cell r="I906"/>
          <cell r="J906" t="str">
            <v>KUTALIMAN</v>
          </cell>
          <cell r="K906" t="str">
            <v>005</v>
          </cell>
          <cell r="L906" t="str">
            <v>001</v>
          </cell>
          <cell r="M906" t="str">
            <v>RT 05 RW 01</v>
          </cell>
        </row>
        <row r="907">
          <cell r="B907" t="str">
            <v>3302275805760002</v>
          </cell>
          <cell r="C907"/>
          <cell r="D907"/>
          <cell r="E907" t="str">
            <v>3302230904150004</v>
          </cell>
          <cell r="F907"/>
          <cell r="G907"/>
          <cell r="H907" t="str">
            <v>MENIK WIDIANTI</v>
          </cell>
          <cell r="I907"/>
          <cell r="J907" t="str">
            <v>KUTALIMAN</v>
          </cell>
          <cell r="K907" t="str">
            <v>005</v>
          </cell>
          <cell r="L907" t="str">
            <v>001</v>
          </cell>
          <cell r="M907" t="str">
            <v>RT 05 RW 01</v>
          </cell>
        </row>
        <row r="908">
          <cell r="B908" t="str">
            <v>3302234605120003</v>
          </cell>
          <cell r="C908"/>
          <cell r="D908"/>
          <cell r="E908" t="str">
            <v>3302230904150004</v>
          </cell>
          <cell r="F908"/>
          <cell r="G908"/>
          <cell r="H908" t="str">
            <v>KHALILA PUTRI KIRANA</v>
          </cell>
          <cell r="I908"/>
          <cell r="J908" t="str">
            <v>KUTALIMAN</v>
          </cell>
          <cell r="K908" t="str">
            <v>005</v>
          </cell>
          <cell r="L908" t="str">
            <v>001</v>
          </cell>
          <cell r="M908" t="str">
            <v>RT 05 RW 01</v>
          </cell>
        </row>
        <row r="909">
          <cell r="B909" t="str">
            <v>3302270211860002</v>
          </cell>
          <cell r="C909"/>
          <cell r="D909"/>
          <cell r="E909" t="str">
            <v>3302230904150004</v>
          </cell>
          <cell r="F909"/>
          <cell r="G909"/>
          <cell r="H909" t="str">
            <v>BAYU PRIHATNO</v>
          </cell>
          <cell r="I909"/>
          <cell r="J909" t="str">
            <v>KUTALIMAN</v>
          </cell>
          <cell r="K909" t="str">
            <v>005</v>
          </cell>
          <cell r="L909" t="str">
            <v>001</v>
          </cell>
          <cell r="M909" t="str">
            <v>RT 05 RW 01</v>
          </cell>
        </row>
        <row r="910">
          <cell r="B910" t="str">
            <v>3303062211830001</v>
          </cell>
          <cell r="C910"/>
          <cell r="D910"/>
          <cell r="E910" t="str">
            <v>3302230911130005</v>
          </cell>
          <cell r="F910"/>
          <cell r="G910"/>
          <cell r="H910" t="str">
            <v>PARWOTO</v>
          </cell>
          <cell r="I910"/>
          <cell r="J910" t="str">
            <v>KUTALIMAN</v>
          </cell>
          <cell r="K910" t="str">
            <v>005</v>
          </cell>
          <cell r="L910" t="str">
            <v>001</v>
          </cell>
          <cell r="M910" t="str">
            <v>RT 05 RW 01</v>
          </cell>
        </row>
        <row r="911">
          <cell r="B911" t="str">
            <v>3302236810790004</v>
          </cell>
          <cell r="C911"/>
          <cell r="D911"/>
          <cell r="E911" t="str">
            <v>3302230911130005</v>
          </cell>
          <cell r="F911"/>
          <cell r="G911"/>
          <cell r="H911" t="str">
            <v>SITI HALIMAH</v>
          </cell>
          <cell r="I911"/>
          <cell r="J911" t="str">
            <v>KUTALIMAN</v>
          </cell>
          <cell r="K911" t="str">
            <v>005</v>
          </cell>
          <cell r="L911" t="str">
            <v>001</v>
          </cell>
          <cell r="M911" t="str">
            <v>RT 05 RW 01</v>
          </cell>
        </row>
        <row r="912">
          <cell r="B912" t="str">
            <v>3302230407170001</v>
          </cell>
          <cell r="C912"/>
          <cell r="D912"/>
          <cell r="E912" t="str">
            <v>3302230911130005</v>
          </cell>
          <cell r="F912"/>
          <cell r="G912"/>
          <cell r="H912" t="str">
            <v>ADRIAN ABDUL RAFIF</v>
          </cell>
          <cell r="I912"/>
          <cell r="J912" t="str">
            <v>KUTALIMAN</v>
          </cell>
          <cell r="K912" t="str">
            <v>005</v>
          </cell>
          <cell r="L912" t="str">
            <v>001</v>
          </cell>
          <cell r="M912" t="str">
            <v>RT 05 RW 01</v>
          </cell>
        </row>
        <row r="913">
          <cell r="B913" t="str">
            <v>3302236612130001</v>
          </cell>
          <cell r="C913"/>
          <cell r="D913"/>
          <cell r="E913" t="str">
            <v>3302230911130005</v>
          </cell>
          <cell r="F913"/>
          <cell r="G913"/>
          <cell r="H913" t="str">
            <v>NADHIRA KANIA THAFANA</v>
          </cell>
          <cell r="I913"/>
          <cell r="J913" t="str">
            <v>KUTALIMAN</v>
          </cell>
          <cell r="K913" t="str">
            <v>005</v>
          </cell>
          <cell r="L913" t="str">
            <v>001</v>
          </cell>
          <cell r="M913" t="str">
            <v>RT 05 RW 01</v>
          </cell>
        </row>
        <row r="914">
          <cell r="B914" t="str">
            <v>3302236106730002</v>
          </cell>
          <cell r="C914"/>
          <cell r="D914"/>
          <cell r="E914" t="str">
            <v>3302231012110007</v>
          </cell>
          <cell r="F914"/>
          <cell r="G914"/>
          <cell r="H914" t="str">
            <v>SUKINAH</v>
          </cell>
          <cell r="I914"/>
          <cell r="J914" t="str">
            <v>KUTALIMAN</v>
          </cell>
          <cell r="K914" t="str">
            <v>005</v>
          </cell>
          <cell r="L914" t="str">
            <v>001</v>
          </cell>
          <cell r="M914" t="str">
            <v>RT 05 RW 01</v>
          </cell>
        </row>
        <row r="915">
          <cell r="B915" t="str">
            <v>3302233112800020</v>
          </cell>
          <cell r="C915"/>
          <cell r="D915"/>
          <cell r="E915" t="str">
            <v>3302231205060010</v>
          </cell>
          <cell r="F915"/>
          <cell r="G915"/>
          <cell r="H915" t="str">
            <v>SOLIKHIN</v>
          </cell>
          <cell r="I915"/>
          <cell r="J915" t="str">
            <v>KUTALIMAN</v>
          </cell>
          <cell r="K915" t="str">
            <v>005</v>
          </cell>
          <cell r="L915" t="str">
            <v>001</v>
          </cell>
          <cell r="M915" t="str">
            <v>RT 05 RW 01</v>
          </cell>
        </row>
        <row r="916">
          <cell r="B916" t="str">
            <v>3302235202830001</v>
          </cell>
          <cell r="C916"/>
          <cell r="D916"/>
          <cell r="E916" t="str">
            <v>3302231205060010</v>
          </cell>
          <cell r="F916"/>
          <cell r="G916"/>
          <cell r="H916" t="str">
            <v>KUSNIASIH</v>
          </cell>
          <cell r="I916"/>
          <cell r="J916" t="str">
            <v>KUTALIMAN</v>
          </cell>
          <cell r="K916" t="str">
            <v>005</v>
          </cell>
          <cell r="L916" t="str">
            <v>001</v>
          </cell>
          <cell r="M916" t="str">
            <v>RT 05 RW 01</v>
          </cell>
        </row>
        <row r="917">
          <cell r="B917" t="str">
            <v>3302230204060001</v>
          </cell>
          <cell r="C917"/>
          <cell r="D917"/>
          <cell r="E917" t="str">
            <v>3302231205060010</v>
          </cell>
          <cell r="F917"/>
          <cell r="G917"/>
          <cell r="H917" t="str">
            <v>IQBAL FADIL APRISTA</v>
          </cell>
          <cell r="I917"/>
          <cell r="J917" t="str">
            <v>KUTALIMAN</v>
          </cell>
          <cell r="K917" t="str">
            <v>005</v>
          </cell>
          <cell r="L917" t="str">
            <v>001</v>
          </cell>
          <cell r="M917" t="str">
            <v>RT 05 RW 01</v>
          </cell>
        </row>
        <row r="918">
          <cell r="B918" t="str">
            <v>3302230904160006</v>
          </cell>
          <cell r="C918"/>
          <cell r="D918"/>
          <cell r="E918" t="str">
            <v>3302231205060010</v>
          </cell>
          <cell r="F918"/>
          <cell r="G918"/>
          <cell r="H918" t="str">
            <v>AZKA FAIRUS SOLIKHIN</v>
          </cell>
          <cell r="I918"/>
          <cell r="J918" t="str">
            <v>KUTALIMAN</v>
          </cell>
          <cell r="K918" t="str">
            <v>005</v>
          </cell>
          <cell r="L918" t="str">
            <v>001</v>
          </cell>
          <cell r="M918" t="str">
            <v>RT 05 RW 01</v>
          </cell>
        </row>
        <row r="919">
          <cell r="B919" t="str">
            <v>3302235501140001</v>
          </cell>
          <cell r="C919"/>
          <cell r="D919"/>
          <cell r="E919" t="str">
            <v>3302231205060010</v>
          </cell>
          <cell r="F919"/>
          <cell r="G919"/>
          <cell r="H919" t="str">
            <v>TIFFANY ALYA MAITSAA</v>
          </cell>
          <cell r="I919"/>
          <cell r="J919" t="str">
            <v>KUTALIMAN</v>
          </cell>
          <cell r="K919" t="str">
            <v>005</v>
          </cell>
          <cell r="L919" t="str">
            <v>001</v>
          </cell>
          <cell r="M919" t="str">
            <v>RT 05 RW 01</v>
          </cell>
        </row>
        <row r="920">
          <cell r="B920" t="str">
            <v>3302237107090003</v>
          </cell>
          <cell r="C920"/>
          <cell r="D920"/>
          <cell r="E920" t="str">
            <v>3302231205060010</v>
          </cell>
          <cell r="F920"/>
          <cell r="G920"/>
          <cell r="H920" t="str">
            <v>ATIKA JILAN YULIANA</v>
          </cell>
          <cell r="I920"/>
          <cell r="J920" t="str">
            <v>KUTALIMAN</v>
          </cell>
          <cell r="K920" t="str">
            <v>005</v>
          </cell>
          <cell r="L920" t="str">
            <v>001</v>
          </cell>
          <cell r="M920" t="str">
            <v>RT 05 RW 01</v>
          </cell>
        </row>
        <row r="921">
          <cell r="B921" t="str">
            <v>3302234507770004</v>
          </cell>
          <cell r="C921"/>
          <cell r="D921"/>
          <cell r="E921" t="str">
            <v>3302231210160003</v>
          </cell>
          <cell r="F921"/>
          <cell r="G921"/>
          <cell r="H921" t="str">
            <v>SITI KHASANAH</v>
          </cell>
          <cell r="I921"/>
          <cell r="J921" t="str">
            <v>KUTALIMAN</v>
          </cell>
          <cell r="K921" t="str">
            <v>005</v>
          </cell>
          <cell r="L921" t="str">
            <v>001</v>
          </cell>
          <cell r="M921" t="str">
            <v>RT 05 RW 01</v>
          </cell>
        </row>
        <row r="922">
          <cell r="B922" t="str">
            <v>3302235408000004</v>
          </cell>
          <cell r="C922"/>
          <cell r="D922"/>
          <cell r="E922" t="str">
            <v>3302231210160003</v>
          </cell>
          <cell r="F922"/>
          <cell r="G922"/>
          <cell r="H922" t="str">
            <v>AWAL NUR AFNANI</v>
          </cell>
          <cell r="I922"/>
          <cell r="J922" t="str">
            <v>KUTALIMAN</v>
          </cell>
          <cell r="K922" t="str">
            <v>005</v>
          </cell>
          <cell r="L922" t="str">
            <v>001</v>
          </cell>
          <cell r="M922" t="str">
            <v>RT 05 RW 01</v>
          </cell>
        </row>
        <row r="923">
          <cell r="B923" t="str">
            <v>3302270712870001</v>
          </cell>
          <cell r="C923"/>
          <cell r="D923"/>
          <cell r="E923" t="str">
            <v>3302231301170005</v>
          </cell>
          <cell r="F923"/>
          <cell r="G923"/>
          <cell r="H923" t="str">
            <v>SEHRINGGONO</v>
          </cell>
          <cell r="I923"/>
          <cell r="J923" t="str">
            <v>KUTALIMAN</v>
          </cell>
          <cell r="K923" t="str">
            <v>005</v>
          </cell>
          <cell r="L923" t="str">
            <v>001</v>
          </cell>
          <cell r="M923" t="str">
            <v>RT 05 RW 01</v>
          </cell>
        </row>
        <row r="924">
          <cell r="B924" t="str">
            <v>3302235807930003</v>
          </cell>
          <cell r="C924"/>
          <cell r="D924"/>
          <cell r="E924" t="str">
            <v>3302231301170005</v>
          </cell>
          <cell r="F924"/>
          <cell r="G924"/>
          <cell r="H924" t="str">
            <v>KETI YULIANINGRUM</v>
          </cell>
          <cell r="I924"/>
          <cell r="J924" t="str">
            <v>KUTALIMAN</v>
          </cell>
          <cell r="K924" t="str">
            <v>005</v>
          </cell>
          <cell r="L924" t="str">
            <v>001</v>
          </cell>
          <cell r="M924" t="str">
            <v>RT 05 RW 01</v>
          </cell>
        </row>
        <row r="925">
          <cell r="B925" t="str">
            <v>3302230305170003</v>
          </cell>
          <cell r="C925"/>
          <cell r="D925"/>
          <cell r="E925" t="str">
            <v>3302231301170005</v>
          </cell>
          <cell r="F925"/>
          <cell r="G925"/>
          <cell r="H925" t="str">
            <v>AYAZ AL KHALIFI</v>
          </cell>
          <cell r="I925"/>
          <cell r="J925" t="str">
            <v>KUTALIMAN</v>
          </cell>
          <cell r="K925" t="str">
            <v>005</v>
          </cell>
          <cell r="L925" t="str">
            <v>001</v>
          </cell>
          <cell r="M925" t="str">
            <v>RT 05 RW 01</v>
          </cell>
        </row>
        <row r="926">
          <cell r="B926" t="str">
            <v>3302234805610003</v>
          </cell>
          <cell r="C926"/>
          <cell r="D926"/>
          <cell r="E926" t="str">
            <v>3302231304120005</v>
          </cell>
          <cell r="F926"/>
          <cell r="G926"/>
          <cell r="H926" t="str">
            <v>CARIWEN</v>
          </cell>
          <cell r="I926"/>
          <cell r="J926" t="str">
            <v>KUTALIMAN</v>
          </cell>
          <cell r="K926" t="str">
            <v>005</v>
          </cell>
          <cell r="L926" t="str">
            <v>001</v>
          </cell>
          <cell r="M926" t="str">
            <v>RT 05 RW 01</v>
          </cell>
        </row>
        <row r="927">
          <cell r="B927" t="str">
            <v>3302230107290002</v>
          </cell>
          <cell r="C927"/>
          <cell r="D927"/>
          <cell r="E927" t="str">
            <v>3302231304120005</v>
          </cell>
          <cell r="F927"/>
          <cell r="G927"/>
          <cell r="H927" t="str">
            <v>MIRJANA</v>
          </cell>
          <cell r="I927"/>
          <cell r="J927" t="str">
            <v>KUTALIMAN</v>
          </cell>
          <cell r="K927" t="str">
            <v>005</v>
          </cell>
          <cell r="L927" t="str">
            <v>001</v>
          </cell>
          <cell r="M927" t="str">
            <v>RT 05 RW 01</v>
          </cell>
        </row>
        <row r="928">
          <cell r="B928" t="str">
            <v>3302242908880001</v>
          </cell>
          <cell r="C928"/>
          <cell r="D928"/>
          <cell r="E928" t="str">
            <v>3302231310150003</v>
          </cell>
          <cell r="F928"/>
          <cell r="G928"/>
          <cell r="H928" t="str">
            <v>RASITO</v>
          </cell>
          <cell r="I928"/>
          <cell r="J928" t="str">
            <v>KUTALIMAN</v>
          </cell>
          <cell r="K928" t="str">
            <v>005</v>
          </cell>
          <cell r="L928" t="str">
            <v>001</v>
          </cell>
          <cell r="M928" t="str">
            <v>RT 05 RW 01</v>
          </cell>
        </row>
        <row r="929">
          <cell r="B929" t="str">
            <v>3302234907870001</v>
          </cell>
          <cell r="C929"/>
          <cell r="D929"/>
          <cell r="E929" t="str">
            <v>3302231310150003</v>
          </cell>
          <cell r="F929"/>
          <cell r="G929"/>
          <cell r="H929" t="str">
            <v>SITI ROKHANI</v>
          </cell>
          <cell r="I929"/>
          <cell r="J929" t="str">
            <v>KUTALIMAN</v>
          </cell>
          <cell r="K929" t="str">
            <v>005</v>
          </cell>
          <cell r="L929" t="str">
            <v>001</v>
          </cell>
          <cell r="M929" t="str">
            <v>RT 05 RW 01</v>
          </cell>
        </row>
        <row r="930">
          <cell r="B930" t="str">
            <v>3302231512150001</v>
          </cell>
          <cell r="C930"/>
          <cell r="D930"/>
          <cell r="E930" t="str">
            <v>3302231310150003</v>
          </cell>
          <cell r="F930"/>
          <cell r="G930"/>
          <cell r="H930" t="str">
            <v>DEFRIN MAULANA RIZKI</v>
          </cell>
          <cell r="I930"/>
          <cell r="J930" t="str">
            <v>KUTALIMAN</v>
          </cell>
          <cell r="K930" t="str">
            <v>005</v>
          </cell>
          <cell r="L930" t="str">
            <v>001</v>
          </cell>
          <cell r="M930" t="str">
            <v>RT 05 RW 01</v>
          </cell>
        </row>
        <row r="931">
          <cell r="B931" t="str">
            <v>3302232501580001</v>
          </cell>
          <cell r="C931"/>
          <cell r="D931"/>
          <cell r="E931" t="str">
            <v>3302231402070007</v>
          </cell>
          <cell r="F931"/>
          <cell r="G931"/>
          <cell r="H931" t="str">
            <v>SUSILO</v>
          </cell>
          <cell r="I931"/>
          <cell r="J931" t="str">
            <v>KUTALIMAN</v>
          </cell>
          <cell r="K931" t="str">
            <v>005</v>
          </cell>
          <cell r="L931" t="str">
            <v>001</v>
          </cell>
          <cell r="M931" t="str">
            <v>RT 05 RW 01</v>
          </cell>
        </row>
        <row r="932">
          <cell r="B932" t="str">
            <v>3302235708680005</v>
          </cell>
          <cell r="C932"/>
          <cell r="D932"/>
          <cell r="E932" t="str">
            <v>3302231402070007</v>
          </cell>
          <cell r="F932"/>
          <cell r="G932"/>
          <cell r="H932" t="str">
            <v>SITI FATIMAH</v>
          </cell>
          <cell r="I932"/>
          <cell r="J932" t="str">
            <v>KUTALIMAN</v>
          </cell>
          <cell r="K932" t="str">
            <v>005</v>
          </cell>
          <cell r="L932" t="str">
            <v>001</v>
          </cell>
          <cell r="M932" t="str">
            <v>RT 05 RW 01</v>
          </cell>
        </row>
        <row r="933">
          <cell r="B933" t="str">
            <v>3302235110960003</v>
          </cell>
          <cell r="C933"/>
          <cell r="D933"/>
          <cell r="E933" t="str">
            <v>3302231402070007</v>
          </cell>
          <cell r="F933"/>
          <cell r="G933"/>
          <cell r="H933" t="str">
            <v>IROKAH ISFIANA PUTRI</v>
          </cell>
          <cell r="I933"/>
          <cell r="J933" t="str">
            <v>KUTALIMAN</v>
          </cell>
          <cell r="K933" t="str">
            <v>005</v>
          </cell>
          <cell r="L933" t="str">
            <v>001</v>
          </cell>
          <cell r="M933" t="str">
            <v>RT 05 RW 01</v>
          </cell>
        </row>
        <row r="934">
          <cell r="B934" t="str">
            <v>3302181003820003</v>
          </cell>
          <cell r="C934"/>
          <cell r="D934"/>
          <cell r="E934" t="str">
            <v>3302231406120012</v>
          </cell>
          <cell r="F934"/>
          <cell r="G934"/>
          <cell r="H934" t="str">
            <v>SUPRIYONO</v>
          </cell>
          <cell r="I934"/>
          <cell r="J934" t="str">
            <v>KUTALIMAN</v>
          </cell>
          <cell r="K934" t="str">
            <v>005</v>
          </cell>
          <cell r="L934" t="str">
            <v>001</v>
          </cell>
          <cell r="M934" t="str">
            <v>RT 05 RW 01</v>
          </cell>
        </row>
        <row r="935">
          <cell r="B935" t="str">
            <v>3302236511860001</v>
          </cell>
          <cell r="C935"/>
          <cell r="D935"/>
          <cell r="E935" t="str">
            <v>3302231406120012</v>
          </cell>
          <cell r="F935"/>
          <cell r="G935"/>
          <cell r="H935" t="str">
            <v>NOVI SETIANI</v>
          </cell>
          <cell r="I935"/>
          <cell r="J935" t="str">
            <v>KUTALIMAN</v>
          </cell>
          <cell r="K935" t="str">
            <v>005</v>
          </cell>
          <cell r="L935" t="str">
            <v>001</v>
          </cell>
          <cell r="M935" t="str">
            <v>RT 05 RW 01</v>
          </cell>
        </row>
        <row r="936">
          <cell r="B936" t="str">
            <v>3302231308120001</v>
          </cell>
          <cell r="C936"/>
          <cell r="D936"/>
          <cell r="E936" t="str">
            <v>3302231406120012</v>
          </cell>
          <cell r="F936"/>
          <cell r="G936"/>
          <cell r="H936" t="str">
            <v>MUHAMMAD AZKA RAMADHAN</v>
          </cell>
          <cell r="I936"/>
          <cell r="J936" t="str">
            <v>KUTALIMAN</v>
          </cell>
          <cell r="K936" t="str">
            <v>005</v>
          </cell>
          <cell r="L936" t="str">
            <v>001</v>
          </cell>
          <cell r="M936" t="str">
            <v>RT 05 RW 01</v>
          </cell>
        </row>
        <row r="937">
          <cell r="B937" t="str">
            <v>3302235104170001</v>
          </cell>
          <cell r="C937"/>
          <cell r="D937"/>
          <cell r="E937" t="str">
            <v>3302231406120012</v>
          </cell>
          <cell r="F937"/>
          <cell r="G937"/>
          <cell r="H937" t="str">
            <v>MICHAELA KIANA QUEENNEKA</v>
          </cell>
          <cell r="I937"/>
          <cell r="J937" t="str">
            <v>KUTALIMAN</v>
          </cell>
          <cell r="K937" t="str">
            <v>005</v>
          </cell>
          <cell r="L937" t="str">
            <v>001</v>
          </cell>
          <cell r="M937" t="str">
            <v>RT 05 RW 01</v>
          </cell>
        </row>
        <row r="938">
          <cell r="B938" t="str">
            <v>3302231205730002</v>
          </cell>
          <cell r="C938"/>
          <cell r="D938"/>
          <cell r="E938" t="str">
            <v>3302231407060010</v>
          </cell>
          <cell r="F938"/>
          <cell r="G938"/>
          <cell r="H938" t="str">
            <v>AMIN RUCHAN</v>
          </cell>
          <cell r="I938"/>
          <cell r="J938" t="str">
            <v>KUTALIMAN</v>
          </cell>
          <cell r="K938" t="str">
            <v>005</v>
          </cell>
          <cell r="L938" t="str">
            <v>001</v>
          </cell>
          <cell r="M938" t="str">
            <v>RT 05 RW 01</v>
          </cell>
        </row>
        <row r="939">
          <cell r="B939" t="str">
            <v>3302235505790004</v>
          </cell>
          <cell r="C939"/>
          <cell r="D939"/>
          <cell r="E939" t="str">
            <v>3302231407060010</v>
          </cell>
          <cell r="F939"/>
          <cell r="G939"/>
          <cell r="H939" t="str">
            <v>TARSIWEN</v>
          </cell>
          <cell r="I939"/>
          <cell r="J939" t="str">
            <v>KUTALIMAN</v>
          </cell>
          <cell r="K939" t="str">
            <v>005</v>
          </cell>
          <cell r="L939" t="str">
            <v>001</v>
          </cell>
          <cell r="M939" t="str">
            <v>RT 05 RW 01</v>
          </cell>
        </row>
        <row r="940">
          <cell r="B940" t="str">
            <v>3302231607140001</v>
          </cell>
          <cell r="C940"/>
          <cell r="D940"/>
          <cell r="E940" t="str">
            <v>3302231407060010</v>
          </cell>
          <cell r="F940"/>
          <cell r="G940"/>
          <cell r="H940" t="str">
            <v>RAZAN ABDURRAHMAN</v>
          </cell>
          <cell r="I940"/>
          <cell r="J940" t="str">
            <v>KUTALIMAN</v>
          </cell>
          <cell r="K940" t="str">
            <v>005</v>
          </cell>
          <cell r="L940" t="str">
            <v>001</v>
          </cell>
          <cell r="M940" t="str">
            <v>RT 05 RW 01</v>
          </cell>
        </row>
        <row r="941">
          <cell r="B941" t="str">
            <v>3302232806020002</v>
          </cell>
          <cell r="C941"/>
          <cell r="D941"/>
          <cell r="E941" t="str">
            <v>3302231407060010</v>
          </cell>
          <cell r="F941"/>
          <cell r="G941"/>
          <cell r="H941" t="str">
            <v>FIRMAN JUNIAR</v>
          </cell>
          <cell r="I941"/>
          <cell r="J941" t="str">
            <v>KUTALIMAN</v>
          </cell>
          <cell r="K941" t="str">
            <v>005</v>
          </cell>
          <cell r="L941" t="str">
            <v>001</v>
          </cell>
          <cell r="M941" t="str">
            <v>RT 05 RW 01</v>
          </cell>
        </row>
        <row r="942">
          <cell r="B942" t="str">
            <v>3302234307640001</v>
          </cell>
          <cell r="C942"/>
          <cell r="D942"/>
          <cell r="E942" t="str">
            <v>3302231506120003</v>
          </cell>
          <cell r="F942"/>
          <cell r="G942"/>
          <cell r="H942" t="str">
            <v>SUMARNI</v>
          </cell>
          <cell r="I942"/>
          <cell r="J942" t="str">
            <v>KUTALIMAN</v>
          </cell>
          <cell r="K942" t="str">
            <v>005</v>
          </cell>
          <cell r="L942" t="str">
            <v>001</v>
          </cell>
          <cell r="M942" t="str">
            <v>RT 05 RW 01</v>
          </cell>
        </row>
        <row r="943">
          <cell r="B943" t="str">
            <v>3302232403740001</v>
          </cell>
          <cell r="C943"/>
          <cell r="D943"/>
          <cell r="E943" t="str">
            <v>3302231512090002</v>
          </cell>
          <cell r="F943"/>
          <cell r="G943"/>
          <cell r="H943" t="str">
            <v>EDI MUSTOFA</v>
          </cell>
          <cell r="I943"/>
          <cell r="J943" t="str">
            <v>KUTALIMAN</v>
          </cell>
          <cell r="K943" t="str">
            <v>005</v>
          </cell>
          <cell r="L943" t="str">
            <v>001</v>
          </cell>
          <cell r="M943" t="str">
            <v>RT 05 RW 01</v>
          </cell>
        </row>
        <row r="944">
          <cell r="B944" t="str">
            <v>3302245206790002</v>
          </cell>
          <cell r="C944"/>
          <cell r="D944"/>
          <cell r="E944" t="str">
            <v>3302231512090002</v>
          </cell>
          <cell r="F944"/>
          <cell r="G944"/>
          <cell r="H944" t="str">
            <v>YUNI LISTRIANI</v>
          </cell>
          <cell r="I944"/>
          <cell r="J944" t="str">
            <v>KUTALIMAN</v>
          </cell>
          <cell r="K944" t="str">
            <v>005</v>
          </cell>
          <cell r="L944" t="str">
            <v>001</v>
          </cell>
          <cell r="M944" t="str">
            <v>RT 05 RW 01</v>
          </cell>
        </row>
        <row r="945">
          <cell r="B945" t="str">
            <v>3302230208900001</v>
          </cell>
          <cell r="C945"/>
          <cell r="D945"/>
          <cell r="E945" t="str">
            <v>3302231512150002</v>
          </cell>
          <cell r="F945"/>
          <cell r="G945"/>
          <cell r="H945" t="str">
            <v>SUWARYO SETIANTO</v>
          </cell>
          <cell r="I945"/>
          <cell r="J945" t="str">
            <v>KUTALIMAN</v>
          </cell>
          <cell r="K945" t="str">
            <v>005</v>
          </cell>
          <cell r="L945" t="str">
            <v>001</v>
          </cell>
          <cell r="M945" t="str">
            <v>RT 05 RW 01</v>
          </cell>
        </row>
        <row r="946">
          <cell r="B946" t="str">
            <v>3302275608920001</v>
          </cell>
          <cell r="C946"/>
          <cell r="D946"/>
          <cell r="E946" t="str">
            <v>3302231512150002</v>
          </cell>
          <cell r="F946"/>
          <cell r="G946"/>
          <cell r="H946" t="str">
            <v>PUJI LESTARI</v>
          </cell>
          <cell r="I946"/>
          <cell r="J946" t="str">
            <v>KUTALIMAN</v>
          </cell>
          <cell r="K946" t="str">
            <v>005</v>
          </cell>
          <cell r="L946" t="str">
            <v>001</v>
          </cell>
          <cell r="M946" t="str">
            <v>RT 05 RW 01</v>
          </cell>
        </row>
        <row r="947">
          <cell r="B947" t="str">
            <v>3302234307160001</v>
          </cell>
          <cell r="C947"/>
          <cell r="D947"/>
          <cell r="E947" t="str">
            <v>3302231512150002</v>
          </cell>
          <cell r="F947"/>
          <cell r="G947"/>
          <cell r="H947" t="str">
            <v>BINTANG AFRA RAMADHANNIZA</v>
          </cell>
          <cell r="I947"/>
          <cell r="J947" t="str">
            <v>KUTALIMAN</v>
          </cell>
          <cell r="K947" t="str">
            <v>005</v>
          </cell>
          <cell r="L947" t="str">
            <v>001</v>
          </cell>
          <cell r="M947" t="str">
            <v>RT 05 RW 01</v>
          </cell>
        </row>
        <row r="948">
          <cell r="B948" t="str">
            <v>3302231212610002</v>
          </cell>
          <cell r="C948"/>
          <cell r="D948"/>
          <cell r="E948" t="str">
            <v>3302231702059739</v>
          </cell>
          <cell r="F948"/>
          <cell r="G948"/>
          <cell r="H948" t="str">
            <v>SUHADA</v>
          </cell>
          <cell r="I948"/>
          <cell r="J948" t="str">
            <v>KUTALIMAN</v>
          </cell>
          <cell r="K948" t="str">
            <v>005</v>
          </cell>
          <cell r="L948" t="str">
            <v>001</v>
          </cell>
          <cell r="M948" t="str">
            <v>RT 05 RW 01</v>
          </cell>
        </row>
        <row r="949">
          <cell r="B949" t="str">
            <v>3302234203630001</v>
          </cell>
          <cell r="C949"/>
          <cell r="D949"/>
          <cell r="E949" t="str">
            <v>3302231702059739</v>
          </cell>
          <cell r="F949"/>
          <cell r="G949"/>
          <cell r="H949" t="str">
            <v>KARSITEM</v>
          </cell>
          <cell r="I949"/>
          <cell r="J949" t="str">
            <v>KUTALIMAN</v>
          </cell>
          <cell r="K949" t="str">
            <v>005</v>
          </cell>
          <cell r="L949" t="str">
            <v>001</v>
          </cell>
          <cell r="M949" t="str">
            <v>RT 05 RW 01</v>
          </cell>
        </row>
        <row r="950">
          <cell r="B950" t="str">
            <v>3302231508970002</v>
          </cell>
          <cell r="C950"/>
          <cell r="D950"/>
          <cell r="E950" t="str">
            <v>3302231702059739</v>
          </cell>
          <cell r="F950"/>
          <cell r="G950"/>
          <cell r="H950" t="str">
            <v>SUGENG WIDADI</v>
          </cell>
          <cell r="I950"/>
          <cell r="J950" t="str">
            <v>KUTALIMAN</v>
          </cell>
          <cell r="K950" t="str">
            <v>005</v>
          </cell>
          <cell r="L950" t="str">
            <v>001</v>
          </cell>
          <cell r="M950" t="str">
            <v>RT 05 RW 01</v>
          </cell>
        </row>
        <row r="951">
          <cell r="B951" t="str">
            <v>3302231309450001</v>
          </cell>
          <cell r="C951"/>
          <cell r="D951"/>
          <cell r="E951" t="str">
            <v>3302231702059741</v>
          </cell>
          <cell r="F951"/>
          <cell r="G951"/>
          <cell r="H951" t="str">
            <v>KARNA SUHARJO</v>
          </cell>
          <cell r="I951"/>
          <cell r="J951" t="str">
            <v>KUTALIMAN</v>
          </cell>
          <cell r="K951" t="str">
            <v>005</v>
          </cell>
          <cell r="L951" t="str">
            <v>001</v>
          </cell>
          <cell r="M951" t="str">
            <v>RT 05 RW 01</v>
          </cell>
        </row>
        <row r="952">
          <cell r="B952" t="str">
            <v>3302234607470002</v>
          </cell>
          <cell r="C952"/>
          <cell r="D952"/>
          <cell r="E952" t="str">
            <v>3302231702059741</v>
          </cell>
          <cell r="F952"/>
          <cell r="G952"/>
          <cell r="H952" t="str">
            <v>KIWEN</v>
          </cell>
          <cell r="I952"/>
          <cell r="J952" t="str">
            <v>KUTALIMAN</v>
          </cell>
          <cell r="K952" t="str">
            <v>005</v>
          </cell>
          <cell r="L952" t="str">
            <v>001</v>
          </cell>
          <cell r="M952" t="str">
            <v>RT 05 RW 01</v>
          </cell>
        </row>
        <row r="953">
          <cell r="B953" t="str">
            <v>3302231212540002</v>
          </cell>
          <cell r="C953"/>
          <cell r="D953"/>
          <cell r="E953" t="str">
            <v>3302231702059742</v>
          </cell>
          <cell r="F953"/>
          <cell r="G953"/>
          <cell r="H953" t="str">
            <v>PUJI RAHARJO RISUN</v>
          </cell>
          <cell r="I953"/>
          <cell r="J953" t="str">
            <v>KUTALIMAN</v>
          </cell>
          <cell r="K953" t="str">
            <v>005</v>
          </cell>
          <cell r="L953" t="str">
            <v>001</v>
          </cell>
          <cell r="M953" t="str">
            <v>RT 05 RW 01</v>
          </cell>
        </row>
        <row r="954">
          <cell r="B954" t="str">
            <v>3302235710620001</v>
          </cell>
          <cell r="C954"/>
          <cell r="D954"/>
          <cell r="E954" t="str">
            <v>3302231702059742</v>
          </cell>
          <cell r="F954"/>
          <cell r="G954"/>
          <cell r="H954" t="str">
            <v>AMRIHATIN</v>
          </cell>
          <cell r="I954"/>
          <cell r="J954" t="str">
            <v>KUTALIMAN</v>
          </cell>
          <cell r="K954" t="str">
            <v>005</v>
          </cell>
          <cell r="L954" t="str">
            <v>001</v>
          </cell>
          <cell r="M954" t="str">
            <v>RT 05 RW 01</v>
          </cell>
        </row>
        <row r="955">
          <cell r="B955" t="str">
            <v>3302231207460002</v>
          </cell>
          <cell r="C955"/>
          <cell r="D955"/>
          <cell r="E955" t="str">
            <v>3302231702059743</v>
          </cell>
          <cell r="F955"/>
          <cell r="G955"/>
          <cell r="H955" t="str">
            <v>AHMAD SAEFUDIN MAFUL</v>
          </cell>
          <cell r="I955"/>
          <cell r="J955" t="str">
            <v>KUTALIMAN</v>
          </cell>
          <cell r="K955" t="str">
            <v>005</v>
          </cell>
          <cell r="L955" t="str">
            <v>001</v>
          </cell>
          <cell r="M955" t="str">
            <v>RT 05 RW 01</v>
          </cell>
        </row>
        <row r="956">
          <cell r="B956" t="str">
            <v>3302237012520003</v>
          </cell>
          <cell r="C956"/>
          <cell r="D956"/>
          <cell r="E956" t="str">
            <v>3302231702059743</v>
          </cell>
          <cell r="F956"/>
          <cell r="G956"/>
          <cell r="H956" t="str">
            <v>RUSTINAH</v>
          </cell>
          <cell r="I956"/>
          <cell r="J956" t="str">
            <v>KUTALIMAN</v>
          </cell>
          <cell r="K956" t="str">
            <v>005</v>
          </cell>
          <cell r="L956" t="str">
            <v>001</v>
          </cell>
          <cell r="M956" t="str">
            <v>RT 05 RW 01</v>
          </cell>
        </row>
        <row r="957">
          <cell r="B957" t="str">
            <v>3302233112770012</v>
          </cell>
          <cell r="C957"/>
          <cell r="D957"/>
          <cell r="E957" t="str">
            <v>3302231702059743</v>
          </cell>
          <cell r="F957"/>
          <cell r="G957"/>
          <cell r="H957" t="str">
            <v>SODIKIN</v>
          </cell>
          <cell r="I957"/>
          <cell r="J957" t="str">
            <v>KUTALIMAN</v>
          </cell>
          <cell r="K957" t="str">
            <v>005</v>
          </cell>
          <cell r="L957" t="str">
            <v>001</v>
          </cell>
          <cell r="M957" t="str">
            <v>RT 05 RW 01</v>
          </cell>
        </row>
        <row r="958">
          <cell r="B958" t="str">
            <v>3302231909870002</v>
          </cell>
          <cell r="C958"/>
          <cell r="D958"/>
          <cell r="E958" t="str">
            <v>3302231702059743</v>
          </cell>
          <cell r="F958"/>
          <cell r="G958"/>
          <cell r="H958" t="str">
            <v>SEPTIAN DANAR SAYOGO</v>
          </cell>
          <cell r="I958"/>
          <cell r="J958" t="str">
            <v>KUTALIMAN</v>
          </cell>
          <cell r="K958" t="str">
            <v>005</v>
          </cell>
          <cell r="L958" t="str">
            <v>001</v>
          </cell>
          <cell r="M958" t="str">
            <v>RT 05 RW 01</v>
          </cell>
        </row>
        <row r="959">
          <cell r="B959" t="str">
            <v>3302233112390020</v>
          </cell>
          <cell r="C959"/>
          <cell r="D959"/>
          <cell r="E959" t="str">
            <v>3302231702059745</v>
          </cell>
          <cell r="F959"/>
          <cell r="G959"/>
          <cell r="H959" t="str">
            <v>JAIDIN YUSUP</v>
          </cell>
          <cell r="I959"/>
          <cell r="J959" t="str">
            <v>KUTALIMAN</v>
          </cell>
          <cell r="K959" t="str">
            <v>005</v>
          </cell>
          <cell r="L959" t="str">
            <v>001</v>
          </cell>
          <cell r="M959" t="str">
            <v>RT 05 RW 01</v>
          </cell>
        </row>
        <row r="960">
          <cell r="B960" t="str">
            <v>3302236609430001</v>
          </cell>
          <cell r="C960"/>
          <cell r="D960"/>
          <cell r="E960" t="str">
            <v>3302231702059745</v>
          </cell>
          <cell r="F960"/>
          <cell r="G960"/>
          <cell r="H960" t="str">
            <v>DAISAH</v>
          </cell>
          <cell r="I960"/>
          <cell r="J960" t="str">
            <v>KUTALIMAN</v>
          </cell>
          <cell r="K960" t="str">
            <v>005</v>
          </cell>
          <cell r="L960" t="str">
            <v>001</v>
          </cell>
          <cell r="M960" t="str">
            <v>RT 05 RW 01</v>
          </cell>
        </row>
        <row r="961">
          <cell r="B961" t="str">
            <v>3302230205050001</v>
          </cell>
          <cell r="C961"/>
          <cell r="D961"/>
          <cell r="E961" t="str">
            <v>3302231702059745</v>
          </cell>
          <cell r="F961"/>
          <cell r="G961"/>
          <cell r="H961" t="str">
            <v>AHNAN WIBI AMAL JULIANZAH</v>
          </cell>
          <cell r="I961"/>
          <cell r="J961" t="str">
            <v>KUTALIMAN</v>
          </cell>
          <cell r="K961" t="str">
            <v>005</v>
          </cell>
          <cell r="L961" t="str">
            <v>001</v>
          </cell>
          <cell r="M961" t="str">
            <v>RT 05 RW 01</v>
          </cell>
        </row>
        <row r="962">
          <cell r="B962" t="str">
            <v>3302232012390001</v>
          </cell>
          <cell r="C962"/>
          <cell r="D962"/>
          <cell r="E962" t="str">
            <v>3302231702059746</v>
          </cell>
          <cell r="F962"/>
          <cell r="G962"/>
          <cell r="H962" t="str">
            <v>MARSUDI</v>
          </cell>
          <cell r="I962"/>
          <cell r="J962" t="str">
            <v>KUTALIMAN</v>
          </cell>
          <cell r="K962" t="str">
            <v>005</v>
          </cell>
          <cell r="L962" t="str">
            <v>001</v>
          </cell>
          <cell r="M962" t="str">
            <v>RT 05 RW 01</v>
          </cell>
        </row>
        <row r="963">
          <cell r="B963" t="str">
            <v>3302237112520046</v>
          </cell>
          <cell r="C963"/>
          <cell r="D963"/>
          <cell r="E963" t="str">
            <v>3302231702059746</v>
          </cell>
          <cell r="F963"/>
          <cell r="G963"/>
          <cell r="H963" t="str">
            <v>NARSEM</v>
          </cell>
          <cell r="I963"/>
          <cell r="J963" t="str">
            <v>KUTALIMAN</v>
          </cell>
          <cell r="K963" t="str">
            <v>005</v>
          </cell>
          <cell r="L963" t="str">
            <v>001</v>
          </cell>
          <cell r="M963" t="str">
            <v>RT 05 RW 01</v>
          </cell>
        </row>
        <row r="964">
          <cell r="B964" t="str">
            <v>3302234408740001</v>
          </cell>
          <cell r="C964"/>
          <cell r="D964"/>
          <cell r="E964" t="str">
            <v>3302231702059746</v>
          </cell>
          <cell r="F964"/>
          <cell r="G964"/>
          <cell r="H964" t="str">
            <v>IIS</v>
          </cell>
          <cell r="I964"/>
          <cell r="J964" t="str">
            <v>KUTALIMAN</v>
          </cell>
          <cell r="K964" t="str">
            <v>005</v>
          </cell>
          <cell r="L964" t="str">
            <v>001</v>
          </cell>
          <cell r="M964" t="str">
            <v>RT 05 RW 01</v>
          </cell>
        </row>
        <row r="965">
          <cell r="B965" t="str">
            <v>3302236905700002</v>
          </cell>
          <cell r="C965"/>
          <cell r="D965"/>
          <cell r="E965" t="str">
            <v>3302231702059746</v>
          </cell>
          <cell r="F965"/>
          <cell r="G965"/>
          <cell r="H965" t="str">
            <v>DARSITI</v>
          </cell>
          <cell r="I965"/>
          <cell r="J965" t="str">
            <v>KUTALIMAN</v>
          </cell>
          <cell r="K965" t="str">
            <v>005</v>
          </cell>
          <cell r="L965" t="str">
            <v>001</v>
          </cell>
          <cell r="M965" t="str">
            <v>RT 05 RW 01</v>
          </cell>
        </row>
        <row r="966">
          <cell r="B966" t="str">
            <v>3302231109140001</v>
          </cell>
          <cell r="C966"/>
          <cell r="D966"/>
          <cell r="E966" t="str">
            <v>3302231702059746</v>
          </cell>
          <cell r="F966"/>
          <cell r="G966"/>
          <cell r="H966" t="str">
            <v>FA'AL AMMAR</v>
          </cell>
          <cell r="I966"/>
          <cell r="J966" t="str">
            <v>KUTALIMAN</v>
          </cell>
          <cell r="K966" t="str">
            <v>005</v>
          </cell>
          <cell r="L966" t="str">
            <v>001</v>
          </cell>
          <cell r="M966" t="str">
            <v>RT 05 RW 01</v>
          </cell>
        </row>
        <row r="967">
          <cell r="B967" t="str">
            <v>3302231301060002</v>
          </cell>
          <cell r="C967"/>
          <cell r="D967"/>
          <cell r="E967" t="str">
            <v>3302231702059746</v>
          </cell>
          <cell r="F967"/>
          <cell r="G967"/>
          <cell r="H967" t="str">
            <v>DIMAS SETIAWAN</v>
          </cell>
          <cell r="I967"/>
          <cell r="J967" t="str">
            <v>KUTALIMAN</v>
          </cell>
          <cell r="K967" t="str">
            <v>005</v>
          </cell>
          <cell r="L967" t="str">
            <v>001</v>
          </cell>
          <cell r="M967" t="str">
            <v>RT 05 RW 01</v>
          </cell>
        </row>
        <row r="968">
          <cell r="B968" t="str">
            <v>3302234407980001</v>
          </cell>
          <cell r="C968"/>
          <cell r="D968"/>
          <cell r="E968" t="str">
            <v>3302231702059746</v>
          </cell>
          <cell r="F968"/>
          <cell r="G968"/>
          <cell r="H968" t="str">
            <v>EKI FIRMA ISTIANA</v>
          </cell>
          <cell r="I968"/>
          <cell r="J968" t="str">
            <v>KUTALIMAN</v>
          </cell>
          <cell r="K968" t="str">
            <v>005</v>
          </cell>
          <cell r="L968" t="str">
            <v>001</v>
          </cell>
          <cell r="M968" t="str">
            <v>RT 05 RW 01</v>
          </cell>
        </row>
        <row r="969">
          <cell r="B969" t="str">
            <v>3302236710970003</v>
          </cell>
          <cell r="C969"/>
          <cell r="D969"/>
          <cell r="E969" t="str">
            <v>3302231702059746</v>
          </cell>
          <cell r="F969"/>
          <cell r="G969"/>
          <cell r="H969" t="str">
            <v>AYUHANA SRIWIHARTI</v>
          </cell>
          <cell r="I969"/>
          <cell r="J969" t="str">
            <v>KUTALIMAN</v>
          </cell>
          <cell r="K969" t="str">
            <v>005</v>
          </cell>
          <cell r="L969" t="str">
            <v>001</v>
          </cell>
          <cell r="M969" t="str">
            <v>RT 05 RW 01</v>
          </cell>
        </row>
        <row r="970">
          <cell r="B970" t="str">
            <v>3302232406300001</v>
          </cell>
          <cell r="C970"/>
          <cell r="D970"/>
          <cell r="E970" t="str">
            <v>3302231702059747</v>
          </cell>
          <cell r="F970"/>
          <cell r="G970"/>
          <cell r="H970" t="str">
            <v>ISMANGIL</v>
          </cell>
          <cell r="I970"/>
          <cell r="J970" t="str">
            <v>KUTALIMAN</v>
          </cell>
          <cell r="K970" t="str">
            <v>005</v>
          </cell>
          <cell r="L970" t="str">
            <v>001</v>
          </cell>
          <cell r="M970" t="str">
            <v>RT 05 RW 01</v>
          </cell>
        </row>
        <row r="971">
          <cell r="B971" t="str">
            <v>3302231004660002</v>
          </cell>
          <cell r="C971"/>
          <cell r="D971"/>
          <cell r="E971" t="str">
            <v>3302231702059748</v>
          </cell>
          <cell r="F971"/>
          <cell r="G971"/>
          <cell r="H971" t="str">
            <v>SITAMTO</v>
          </cell>
          <cell r="I971"/>
          <cell r="J971" t="str">
            <v>KUTALIMAN</v>
          </cell>
          <cell r="K971" t="str">
            <v>005</v>
          </cell>
          <cell r="L971" t="str">
            <v>001</v>
          </cell>
          <cell r="M971" t="str">
            <v>RT 05 RW 01</v>
          </cell>
        </row>
        <row r="972">
          <cell r="B972" t="str">
            <v>3302235203730006</v>
          </cell>
          <cell r="C972"/>
          <cell r="D972"/>
          <cell r="E972" t="str">
            <v>3302231702059748</v>
          </cell>
          <cell r="F972"/>
          <cell r="G972"/>
          <cell r="H972" t="str">
            <v>SRI SUNARTI</v>
          </cell>
          <cell r="I972"/>
          <cell r="J972" t="str">
            <v>KUTALIMAN</v>
          </cell>
          <cell r="K972" t="str">
            <v>005</v>
          </cell>
          <cell r="L972" t="str">
            <v>001</v>
          </cell>
          <cell r="M972" t="str">
            <v>RT 05 RW 01</v>
          </cell>
        </row>
        <row r="973">
          <cell r="B973" t="str">
            <v>3302232801090001</v>
          </cell>
          <cell r="C973"/>
          <cell r="D973"/>
          <cell r="E973" t="str">
            <v>3302231702059748</v>
          </cell>
          <cell r="F973"/>
          <cell r="G973"/>
          <cell r="H973" t="str">
            <v>FAJAR MAULANA</v>
          </cell>
          <cell r="I973"/>
          <cell r="J973" t="str">
            <v>KUTALIMAN</v>
          </cell>
          <cell r="K973" t="str">
            <v>005</v>
          </cell>
          <cell r="L973" t="str">
            <v>001</v>
          </cell>
          <cell r="M973" t="str">
            <v>RT 05 RW 01</v>
          </cell>
        </row>
        <row r="974">
          <cell r="B974" t="str">
            <v>3302232707810002</v>
          </cell>
          <cell r="C974"/>
          <cell r="D974"/>
          <cell r="E974" t="str">
            <v>3302231702059752</v>
          </cell>
          <cell r="F974"/>
          <cell r="G974"/>
          <cell r="H974" t="str">
            <v>AHMAD QODRI</v>
          </cell>
          <cell r="I974"/>
          <cell r="J974" t="str">
            <v>KUTALIMAN</v>
          </cell>
          <cell r="K974" t="str">
            <v>005</v>
          </cell>
          <cell r="L974" t="str">
            <v>001</v>
          </cell>
          <cell r="M974" t="str">
            <v>RT 05 RW 01</v>
          </cell>
        </row>
        <row r="975">
          <cell r="B975" t="str">
            <v>3302232302610002</v>
          </cell>
          <cell r="C975"/>
          <cell r="D975"/>
          <cell r="E975" t="str">
            <v>3302231702059753</v>
          </cell>
          <cell r="F975"/>
          <cell r="G975"/>
          <cell r="H975" t="str">
            <v>RASIWAN</v>
          </cell>
          <cell r="I975"/>
          <cell r="J975" t="str">
            <v>KUTALIMAN</v>
          </cell>
          <cell r="K975" t="str">
            <v>005</v>
          </cell>
          <cell r="L975" t="str">
            <v>001</v>
          </cell>
          <cell r="M975" t="str">
            <v>RT 05 RW 01</v>
          </cell>
        </row>
        <row r="976">
          <cell r="B976" t="str">
            <v>3302234201710001</v>
          </cell>
          <cell r="C976"/>
          <cell r="D976"/>
          <cell r="E976" t="str">
            <v>3302231702059753</v>
          </cell>
          <cell r="F976"/>
          <cell r="G976"/>
          <cell r="H976" t="str">
            <v>SUNARSIH</v>
          </cell>
          <cell r="I976"/>
          <cell r="J976" t="str">
            <v>KUTALIMAN</v>
          </cell>
          <cell r="K976" t="str">
            <v>005</v>
          </cell>
          <cell r="L976" t="str">
            <v>001</v>
          </cell>
          <cell r="M976" t="str">
            <v>RT 05 RW 01</v>
          </cell>
        </row>
        <row r="977">
          <cell r="B977" t="str">
            <v>3302233010900002</v>
          </cell>
          <cell r="C977"/>
          <cell r="D977"/>
          <cell r="E977" t="str">
            <v>3302231702059753</v>
          </cell>
          <cell r="F977"/>
          <cell r="G977"/>
          <cell r="H977" t="str">
            <v>DINO WALUYO</v>
          </cell>
          <cell r="I977"/>
          <cell r="J977" t="str">
            <v>KUTALIMAN</v>
          </cell>
          <cell r="K977" t="str">
            <v>005</v>
          </cell>
          <cell r="L977" t="str">
            <v>001</v>
          </cell>
          <cell r="M977" t="str">
            <v>RT 05 RW 01</v>
          </cell>
        </row>
        <row r="978">
          <cell r="B978" t="str">
            <v>3302235003930003</v>
          </cell>
          <cell r="C978"/>
          <cell r="D978"/>
          <cell r="E978" t="str">
            <v>3302231702059753</v>
          </cell>
          <cell r="F978"/>
          <cell r="G978"/>
          <cell r="H978" t="str">
            <v>SITI ROKHAYAH</v>
          </cell>
          <cell r="I978"/>
          <cell r="J978" t="str">
            <v>KUTALIMAN</v>
          </cell>
          <cell r="K978" t="str">
            <v>005</v>
          </cell>
          <cell r="L978" t="str">
            <v>001</v>
          </cell>
          <cell r="M978" t="str">
            <v>RT 05 RW 01</v>
          </cell>
        </row>
        <row r="979">
          <cell r="B979" t="str">
            <v>3302235607460001</v>
          </cell>
          <cell r="C979"/>
          <cell r="D979"/>
          <cell r="E979" t="str">
            <v>3302231702059754</v>
          </cell>
          <cell r="F979"/>
          <cell r="G979"/>
          <cell r="H979" t="str">
            <v>MUKMINAH</v>
          </cell>
          <cell r="I979"/>
          <cell r="J979" t="str">
            <v>KUTALIMAN</v>
          </cell>
          <cell r="K979" t="str">
            <v>005</v>
          </cell>
          <cell r="L979" t="str">
            <v>001</v>
          </cell>
          <cell r="M979" t="str">
            <v>RT 05 RW 01</v>
          </cell>
        </row>
        <row r="980">
          <cell r="B980" t="str">
            <v>3302237112560102</v>
          </cell>
          <cell r="C980"/>
          <cell r="D980"/>
          <cell r="E980" t="str">
            <v>3302231702059756</v>
          </cell>
          <cell r="F980"/>
          <cell r="G980"/>
          <cell r="H980" t="str">
            <v>CHABIBAH</v>
          </cell>
          <cell r="I980"/>
          <cell r="J980" t="str">
            <v>KUTALIMAN</v>
          </cell>
          <cell r="K980" t="str">
            <v>005</v>
          </cell>
          <cell r="L980" t="str">
            <v>001</v>
          </cell>
          <cell r="M980" t="str">
            <v>RT 05 RW 01</v>
          </cell>
        </row>
        <row r="981">
          <cell r="B981" t="str">
            <v>3302231707570002</v>
          </cell>
          <cell r="C981"/>
          <cell r="D981"/>
          <cell r="E981" t="str">
            <v>3302231702059757</v>
          </cell>
          <cell r="F981"/>
          <cell r="G981"/>
          <cell r="H981" t="str">
            <v>ROSO</v>
          </cell>
          <cell r="I981"/>
          <cell r="J981" t="str">
            <v>KUTALIMAN</v>
          </cell>
          <cell r="K981" t="str">
            <v>005</v>
          </cell>
          <cell r="L981" t="str">
            <v>001</v>
          </cell>
          <cell r="M981" t="str">
            <v>RT 05 RW 01</v>
          </cell>
        </row>
        <row r="982">
          <cell r="B982" t="str">
            <v>3302234611600001</v>
          </cell>
          <cell r="C982"/>
          <cell r="D982"/>
          <cell r="E982" t="str">
            <v>3302231702059757</v>
          </cell>
          <cell r="F982"/>
          <cell r="G982"/>
          <cell r="H982" t="str">
            <v>TAKEM</v>
          </cell>
          <cell r="I982"/>
          <cell r="J982" t="str">
            <v>KUTALIMAN</v>
          </cell>
          <cell r="K982" t="str">
            <v>005</v>
          </cell>
          <cell r="L982" t="str">
            <v>001</v>
          </cell>
          <cell r="M982" t="str">
            <v>RT 05 RW 01</v>
          </cell>
        </row>
        <row r="983">
          <cell r="B983" t="str">
            <v>3302230207270001</v>
          </cell>
          <cell r="C983"/>
          <cell r="D983"/>
          <cell r="E983" t="str">
            <v>3302231702059758</v>
          </cell>
          <cell r="F983"/>
          <cell r="G983"/>
          <cell r="H983" t="str">
            <v>SANTOHID</v>
          </cell>
          <cell r="I983"/>
          <cell r="J983" t="str">
            <v>KUTALIMAN</v>
          </cell>
          <cell r="K983" t="str">
            <v>005</v>
          </cell>
          <cell r="L983" t="str">
            <v>001</v>
          </cell>
          <cell r="M983" t="str">
            <v>RT 05 RW 01</v>
          </cell>
        </row>
        <row r="984">
          <cell r="B984" t="str">
            <v>3302235301490001</v>
          </cell>
          <cell r="C984"/>
          <cell r="D984"/>
          <cell r="E984" t="str">
            <v>3302231702059758</v>
          </cell>
          <cell r="F984"/>
          <cell r="G984"/>
          <cell r="H984" t="str">
            <v>WANISAH</v>
          </cell>
          <cell r="I984"/>
          <cell r="J984" t="str">
            <v>KUTALIMAN</v>
          </cell>
          <cell r="K984" t="str">
            <v>005</v>
          </cell>
          <cell r="L984" t="str">
            <v>001</v>
          </cell>
          <cell r="M984" t="str">
            <v>RT 05 RW 01</v>
          </cell>
        </row>
        <row r="985">
          <cell r="B985" t="str">
            <v>3302233012570003</v>
          </cell>
          <cell r="C985"/>
          <cell r="D985"/>
          <cell r="E985" t="str">
            <v>3302231702059759</v>
          </cell>
          <cell r="F985"/>
          <cell r="G985"/>
          <cell r="H985" t="str">
            <v>SUWITO</v>
          </cell>
          <cell r="I985"/>
          <cell r="J985" t="str">
            <v>KUTALIMAN</v>
          </cell>
          <cell r="K985" t="str">
            <v>005</v>
          </cell>
          <cell r="L985" t="str">
            <v>001</v>
          </cell>
          <cell r="M985" t="str">
            <v>RT 05 RW 01</v>
          </cell>
        </row>
        <row r="986">
          <cell r="B986" t="str">
            <v>3302230505780005</v>
          </cell>
          <cell r="C986"/>
          <cell r="D986"/>
          <cell r="E986" t="str">
            <v>3302231702059761</v>
          </cell>
          <cell r="F986"/>
          <cell r="G986"/>
          <cell r="H986" t="str">
            <v>WANTO</v>
          </cell>
          <cell r="I986"/>
          <cell r="J986" t="str">
            <v>KUTALIMAN</v>
          </cell>
          <cell r="K986" t="str">
            <v>005</v>
          </cell>
          <cell r="L986" t="str">
            <v>001</v>
          </cell>
          <cell r="M986" t="str">
            <v>RT 05 RW 01</v>
          </cell>
        </row>
        <row r="987">
          <cell r="B987" t="str">
            <v>3302234103780006</v>
          </cell>
          <cell r="C987"/>
          <cell r="D987"/>
          <cell r="E987" t="str">
            <v>3302231702059761</v>
          </cell>
          <cell r="F987"/>
          <cell r="G987"/>
          <cell r="H987" t="str">
            <v>SITI KHOTIJAH</v>
          </cell>
          <cell r="I987"/>
          <cell r="J987" t="str">
            <v>KUTALIMAN</v>
          </cell>
          <cell r="K987" t="str">
            <v>005</v>
          </cell>
          <cell r="L987" t="str">
            <v>001</v>
          </cell>
          <cell r="M987" t="str">
            <v>RT 05 RW 01</v>
          </cell>
        </row>
        <row r="988">
          <cell r="B988" t="str">
            <v>3302230103010001</v>
          </cell>
          <cell r="C988"/>
          <cell r="D988"/>
          <cell r="E988" t="str">
            <v>3302231702059761</v>
          </cell>
          <cell r="F988"/>
          <cell r="G988"/>
          <cell r="H988" t="str">
            <v>MUHAMMAD UTSMAN</v>
          </cell>
          <cell r="I988"/>
          <cell r="J988" t="str">
            <v>KUTALIMAN</v>
          </cell>
          <cell r="K988" t="str">
            <v>005</v>
          </cell>
          <cell r="L988" t="str">
            <v>001</v>
          </cell>
          <cell r="M988" t="str">
            <v>RT 05 RW 01</v>
          </cell>
        </row>
        <row r="989">
          <cell r="B989" t="str">
            <v>3302231703030003</v>
          </cell>
          <cell r="C989"/>
          <cell r="D989"/>
          <cell r="E989" t="str">
            <v>3302231702059761</v>
          </cell>
          <cell r="F989"/>
          <cell r="G989"/>
          <cell r="H989" t="str">
            <v>MUHAMMAD ABDULLOH SYAKUR</v>
          </cell>
          <cell r="I989"/>
          <cell r="J989" t="str">
            <v>KUTALIMAN</v>
          </cell>
          <cell r="K989" t="str">
            <v>005</v>
          </cell>
          <cell r="L989" t="str">
            <v>001</v>
          </cell>
          <cell r="M989" t="str">
            <v>RT 05 RW 01</v>
          </cell>
        </row>
        <row r="990">
          <cell r="B990" t="str">
            <v>3302233101990001</v>
          </cell>
          <cell r="C990"/>
          <cell r="D990"/>
          <cell r="E990" t="str">
            <v>3302231702059761</v>
          </cell>
          <cell r="F990"/>
          <cell r="G990"/>
          <cell r="H990" t="str">
            <v>MUHAMAD SAID ABDULAH</v>
          </cell>
          <cell r="I990"/>
          <cell r="J990" t="str">
            <v>KUTALIMAN</v>
          </cell>
          <cell r="K990" t="str">
            <v>005</v>
          </cell>
          <cell r="L990" t="str">
            <v>001</v>
          </cell>
          <cell r="M990" t="str">
            <v>RT 05 RW 01</v>
          </cell>
        </row>
        <row r="991">
          <cell r="B991" t="str">
            <v>3302231412640003</v>
          </cell>
          <cell r="C991"/>
          <cell r="D991"/>
          <cell r="E991" t="str">
            <v>3302231702059762</v>
          </cell>
          <cell r="F991"/>
          <cell r="G991"/>
          <cell r="H991" t="str">
            <v>SULTONI</v>
          </cell>
          <cell r="I991"/>
          <cell r="J991" t="str">
            <v>KUTALIMAN</v>
          </cell>
          <cell r="K991" t="str">
            <v>005</v>
          </cell>
          <cell r="L991" t="str">
            <v>001</v>
          </cell>
          <cell r="M991" t="str">
            <v>RT 05 RW 01</v>
          </cell>
        </row>
        <row r="992">
          <cell r="B992" t="str">
            <v>3302235903710004</v>
          </cell>
          <cell r="C992"/>
          <cell r="D992"/>
          <cell r="E992" t="str">
            <v>3302231702059762</v>
          </cell>
          <cell r="F992"/>
          <cell r="G992"/>
          <cell r="H992" t="str">
            <v>SULI ASTUTI</v>
          </cell>
          <cell r="I992"/>
          <cell r="J992" t="str">
            <v>KUTALIMAN</v>
          </cell>
          <cell r="K992" t="str">
            <v>005</v>
          </cell>
          <cell r="L992" t="str">
            <v>001</v>
          </cell>
          <cell r="M992" t="str">
            <v>RT 05 RW 01</v>
          </cell>
        </row>
        <row r="993">
          <cell r="B993" t="str">
            <v>3302232304170001</v>
          </cell>
          <cell r="C993"/>
          <cell r="D993"/>
          <cell r="E993" t="str">
            <v>3302231702059762</v>
          </cell>
          <cell r="F993"/>
          <cell r="G993"/>
          <cell r="H993" t="str">
            <v>AGIL HAFIDH SULTON</v>
          </cell>
          <cell r="I993"/>
          <cell r="J993" t="str">
            <v>KUTALIMAN</v>
          </cell>
          <cell r="K993" t="str">
            <v>005</v>
          </cell>
          <cell r="L993" t="str">
            <v>001</v>
          </cell>
          <cell r="M993" t="str">
            <v>RT 05 RW 01</v>
          </cell>
        </row>
        <row r="994">
          <cell r="B994" t="str">
            <v>3302232908070003</v>
          </cell>
          <cell r="C994"/>
          <cell r="D994"/>
          <cell r="E994" t="str">
            <v>3302231702059762</v>
          </cell>
          <cell r="F994"/>
          <cell r="G994"/>
          <cell r="H994" t="str">
            <v>AWAN FIRAHMAN</v>
          </cell>
          <cell r="I994"/>
          <cell r="J994" t="str">
            <v>KUTALIMAN</v>
          </cell>
          <cell r="K994" t="str">
            <v>005</v>
          </cell>
          <cell r="L994" t="str">
            <v>001</v>
          </cell>
          <cell r="M994" t="str">
            <v>RT 05 RW 01</v>
          </cell>
        </row>
        <row r="995">
          <cell r="B995" t="str">
            <v>3302236909960001</v>
          </cell>
          <cell r="C995"/>
          <cell r="D995"/>
          <cell r="E995" t="str">
            <v>3302231702059762</v>
          </cell>
          <cell r="F995"/>
          <cell r="G995"/>
          <cell r="H995" t="str">
            <v>LULUN NURUL AISIATUN</v>
          </cell>
          <cell r="I995"/>
          <cell r="J995" t="str">
            <v>KUTALIMAN</v>
          </cell>
          <cell r="K995" t="str">
            <v>005</v>
          </cell>
          <cell r="L995" t="str">
            <v>001</v>
          </cell>
          <cell r="M995" t="str">
            <v>RT 05 RW 01</v>
          </cell>
        </row>
        <row r="996">
          <cell r="B996" t="str">
            <v>3302237112440021</v>
          </cell>
          <cell r="C996"/>
          <cell r="D996"/>
          <cell r="E996" t="str">
            <v>3302231702059763</v>
          </cell>
          <cell r="F996"/>
          <cell r="G996"/>
          <cell r="H996" t="str">
            <v>WASIREM</v>
          </cell>
          <cell r="I996"/>
          <cell r="J996" t="str">
            <v>KUTALIMAN</v>
          </cell>
          <cell r="K996" t="str">
            <v>005</v>
          </cell>
          <cell r="L996" t="str">
            <v>001</v>
          </cell>
          <cell r="M996" t="str">
            <v>RT 05 RW 01</v>
          </cell>
        </row>
        <row r="997">
          <cell r="B997" t="str">
            <v>3302232402480001</v>
          </cell>
          <cell r="C997"/>
          <cell r="D997"/>
          <cell r="E997" t="str">
            <v>3302231702059764</v>
          </cell>
          <cell r="F997"/>
          <cell r="G997"/>
          <cell r="H997" t="str">
            <v>TARSO</v>
          </cell>
          <cell r="I997"/>
          <cell r="J997" t="str">
            <v>KUTALIMAN</v>
          </cell>
          <cell r="K997" t="str">
            <v>005</v>
          </cell>
          <cell r="L997" t="str">
            <v>001</v>
          </cell>
          <cell r="M997" t="str">
            <v>RT 05 RW 01</v>
          </cell>
        </row>
        <row r="998">
          <cell r="B998" t="str">
            <v>3302234504540002</v>
          </cell>
          <cell r="C998"/>
          <cell r="D998"/>
          <cell r="E998" t="str">
            <v>3302231702059764</v>
          </cell>
          <cell r="F998"/>
          <cell r="G998"/>
          <cell r="H998" t="str">
            <v>SULASTRI</v>
          </cell>
          <cell r="I998"/>
          <cell r="J998" t="str">
            <v>KUTALIMAN</v>
          </cell>
          <cell r="K998" t="str">
            <v>005</v>
          </cell>
          <cell r="L998" t="str">
            <v>001</v>
          </cell>
          <cell r="M998" t="str">
            <v>RT 05 RW 01</v>
          </cell>
        </row>
        <row r="999">
          <cell r="B999" t="str">
            <v>3302230903630005</v>
          </cell>
          <cell r="C999"/>
          <cell r="D999"/>
          <cell r="E999" t="str">
            <v>3302231702059765</v>
          </cell>
          <cell r="F999"/>
          <cell r="G999"/>
          <cell r="H999" t="str">
            <v>NIDAM</v>
          </cell>
          <cell r="I999"/>
          <cell r="J999" t="str">
            <v>KUTALIMAN</v>
          </cell>
          <cell r="K999" t="str">
            <v>005</v>
          </cell>
          <cell r="L999" t="str">
            <v>001</v>
          </cell>
          <cell r="M999" t="str">
            <v>RT 05 RW 01</v>
          </cell>
        </row>
        <row r="1000">
          <cell r="B1000" t="str">
            <v>3302236009660002</v>
          </cell>
          <cell r="C1000"/>
          <cell r="D1000"/>
          <cell r="E1000" t="str">
            <v>3302231702059765</v>
          </cell>
          <cell r="F1000"/>
          <cell r="G1000"/>
          <cell r="H1000" t="str">
            <v>SUMINAH</v>
          </cell>
          <cell r="I1000"/>
          <cell r="J1000" t="str">
            <v>KUTALIMAN</v>
          </cell>
          <cell r="K1000" t="str">
            <v>005</v>
          </cell>
          <cell r="L1000" t="str">
            <v>001</v>
          </cell>
          <cell r="M1000" t="str">
            <v>RT 05 RW 01</v>
          </cell>
        </row>
        <row r="1001">
          <cell r="B1001" t="str">
            <v>3302231005970003</v>
          </cell>
          <cell r="C1001"/>
          <cell r="D1001"/>
          <cell r="E1001" t="str">
            <v>3302231702059765</v>
          </cell>
          <cell r="F1001"/>
          <cell r="G1001"/>
          <cell r="H1001" t="str">
            <v>FATHULOH</v>
          </cell>
          <cell r="I1001"/>
          <cell r="J1001" t="str">
            <v>KUTALIMAN</v>
          </cell>
          <cell r="K1001" t="str">
            <v>005</v>
          </cell>
          <cell r="L1001" t="str">
            <v>001</v>
          </cell>
          <cell r="M1001" t="str">
            <v>RT 05 RW 01</v>
          </cell>
        </row>
        <row r="1002">
          <cell r="B1002" t="str">
            <v>3302231007830005</v>
          </cell>
          <cell r="C1002"/>
          <cell r="D1002"/>
          <cell r="E1002" t="str">
            <v>3302231702059765</v>
          </cell>
          <cell r="F1002"/>
          <cell r="G1002"/>
          <cell r="H1002" t="str">
            <v>FITRIYONO</v>
          </cell>
          <cell r="I1002"/>
          <cell r="J1002" t="str">
            <v>KUTALIMAN</v>
          </cell>
          <cell r="K1002" t="str">
            <v>005</v>
          </cell>
          <cell r="L1002" t="str">
            <v>001</v>
          </cell>
          <cell r="M1002" t="str">
            <v>RT 05 RW 01</v>
          </cell>
        </row>
        <row r="1003">
          <cell r="B1003" t="str">
            <v>3302234307980001</v>
          </cell>
          <cell r="C1003"/>
          <cell r="D1003"/>
          <cell r="E1003" t="str">
            <v>3302231702059765</v>
          </cell>
          <cell r="F1003"/>
          <cell r="G1003"/>
          <cell r="H1003" t="str">
            <v>ERKE SARASWATI</v>
          </cell>
          <cell r="I1003"/>
          <cell r="J1003" t="str">
            <v>KUTALIMAN</v>
          </cell>
          <cell r="K1003" t="str">
            <v>005</v>
          </cell>
          <cell r="L1003" t="str">
            <v>001</v>
          </cell>
          <cell r="M1003" t="str">
            <v>RT 05 RW 01</v>
          </cell>
        </row>
        <row r="1004">
          <cell r="B1004" t="str">
            <v>3302236602910002</v>
          </cell>
          <cell r="C1004"/>
          <cell r="D1004"/>
          <cell r="E1004" t="str">
            <v>3302231702059765</v>
          </cell>
          <cell r="F1004"/>
          <cell r="G1004"/>
          <cell r="H1004" t="str">
            <v>CAHYA SOFIANI</v>
          </cell>
          <cell r="I1004"/>
          <cell r="J1004" t="str">
            <v>KUTALIMAN</v>
          </cell>
          <cell r="K1004" t="str">
            <v>005</v>
          </cell>
          <cell r="L1004" t="str">
            <v>001</v>
          </cell>
          <cell r="M1004" t="str">
            <v>RT 05 RW 01</v>
          </cell>
        </row>
        <row r="1005">
          <cell r="B1005" t="str">
            <v>3302230508690003</v>
          </cell>
          <cell r="C1005"/>
          <cell r="D1005"/>
          <cell r="E1005" t="str">
            <v>3302231702059766</v>
          </cell>
          <cell r="F1005"/>
          <cell r="G1005"/>
          <cell r="H1005" t="str">
            <v>WANGIDIN</v>
          </cell>
          <cell r="I1005"/>
          <cell r="J1005" t="str">
            <v>KUTALIMAN</v>
          </cell>
          <cell r="K1005" t="str">
            <v>005</v>
          </cell>
          <cell r="L1005" t="str">
            <v>001</v>
          </cell>
          <cell r="M1005" t="str">
            <v>RT 05 RW 01</v>
          </cell>
        </row>
        <row r="1006">
          <cell r="B1006" t="str">
            <v>3302234812790001</v>
          </cell>
          <cell r="C1006"/>
          <cell r="D1006"/>
          <cell r="E1006" t="str">
            <v>3302231702059766</v>
          </cell>
          <cell r="F1006"/>
          <cell r="G1006"/>
          <cell r="H1006" t="str">
            <v>SULI DARWATI</v>
          </cell>
          <cell r="I1006"/>
          <cell r="J1006" t="str">
            <v>KUTALIMAN</v>
          </cell>
          <cell r="K1006" t="str">
            <v>005</v>
          </cell>
          <cell r="L1006" t="str">
            <v>001</v>
          </cell>
          <cell r="M1006" t="str">
            <v>RT 05 RW 01</v>
          </cell>
        </row>
        <row r="1007">
          <cell r="B1007" t="str">
            <v>3302232210100002</v>
          </cell>
          <cell r="C1007"/>
          <cell r="D1007"/>
          <cell r="E1007" t="str">
            <v>3302231702059766</v>
          </cell>
          <cell r="F1007"/>
          <cell r="G1007"/>
          <cell r="H1007" t="str">
            <v>ASFI IBNI NAJAH</v>
          </cell>
          <cell r="I1007"/>
          <cell r="J1007" t="str">
            <v>KUTALIMAN</v>
          </cell>
          <cell r="K1007" t="str">
            <v>005</v>
          </cell>
          <cell r="L1007" t="str">
            <v>001</v>
          </cell>
          <cell r="M1007" t="str">
            <v>RT 05 RW 01</v>
          </cell>
        </row>
        <row r="1008">
          <cell r="B1008" t="str">
            <v>3302234812050001</v>
          </cell>
          <cell r="C1008"/>
          <cell r="D1008"/>
          <cell r="E1008" t="str">
            <v>3302231702059766</v>
          </cell>
          <cell r="F1008"/>
          <cell r="G1008"/>
          <cell r="H1008" t="str">
            <v>LYLY NURA NATASYA</v>
          </cell>
          <cell r="I1008"/>
          <cell r="J1008" t="str">
            <v>KUTALIMAN</v>
          </cell>
          <cell r="K1008" t="str">
            <v>005</v>
          </cell>
          <cell r="L1008" t="str">
            <v>001</v>
          </cell>
          <cell r="M1008" t="str">
            <v>RT 05 RW 01</v>
          </cell>
        </row>
        <row r="1009">
          <cell r="B1009" t="str">
            <v>3302232508660002</v>
          </cell>
          <cell r="C1009"/>
          <cell r="D1009"/>
          <cell r="E1009" t="str">
            <v>3302231702059767</v>
          </cell>
          <cell r="F1009"/>
          <cell r="G1009"/>
          <cell r="H1009" t="str">
            <v>BASIRUN MOKHAYANI</v>
          </cell>
          <cell r="I1009"/>
          <cell r="J1009" t="str">
            <v>KUTALIMAN</v>
          </cell>
          <cell r="K1009" t="str">
            <v>005</v>
          </cell>
          <cell r="L1009" t="str">
            <v>001</v>
          </cell>
          <cell r="M1009" t="str">
            <v>RT 05 RW 01</v>
          </cell>
        </row>
        <row r="1010">
          <cell r="B1010" t="str">
            <v>3302234605760001</v>
          </cell>
          <cell r="C1010"/>
          <cell r="D1010"/>
          <cell r="E1010" t="str">
            <v>3302231702059767</v>
          </cell>
          <cell r="F1010"/>
          <cell r="G1010"/>
          <cell r="H1010" t="str">
            <v>SUTINAH</v>
          </cell>
          <cell r="I1010"/>
          <cell r="J1010" t="str">
            <v>KUTALIMAN</v>
          </cell>
          <cell r="K1010" t="str">
            <v>005</v>
          </cell>
          <cell r="L1010" t="str">
            <v>001</v>
          </cell>
          <cell r="M1010" t="str">
            <v>RT 05 RW 01</v>
          </cell>
        </row>
        <row r="1011">
          <cell r="B1011" t="str">
            <v>3302232512930004</v>
          </cell>
          <cell r="C1011"/>
          <cell r="D1011"/>
          <cell r="E1011" t="str">
            <v>3302231702059767</v>
          </cell>
          <cell r="F1011"/>
          <cell r="G1011"/>
          <cell r="H1011" t="str">
            <v>FAJAR NURSIGIT</v>
          </cell>
          <cell r="I1011"/>
          <cell r="J1011" t="str">
            <v>KUTALIMAN</v>
          </cell>
          <cell r="K1011" t="str">
            <v>005</v>
          </cell>
          <cell r="L1011" t="str">
            <v>001</v>
          </cell>
          <cell r="M1011" t="str">
            <v>RT 05 RW 01</v>
          </cell>
        </row>
        <row r="1012">
          <cell r="B1012" t="str">
            <v>3302234610090001</v>
          </cell>
          <cell r="C1012"/>
          <cell r="D1012"/>
          <cell r="E1012" t="str">
            <v>3302231702059767</v>
          </cell>
          <cell r="F1012"/>
          <cell r="G1012"/>
          <cell r="H1012" t="str">
            <v>RINDI PAMUTI</v>
          </cell>
          <cell r="I1012"/>
          <cell r="J1012" t="str">
            <v>KUTALIMAN</v>
          </cell>
          <cell r="K1012" t="str">
            <v>005</v>
          </cell>
          <cell r="L1012" t="str">
            <v>001</v>
          </cell>
          <cell r="M1012" t="str">
            <v>RT 05 RW 01</v>
          </cell>
        </row>
        <row r="1013">
          <cell r="B1013" t="str">
            <v>3302234712670001</v>
          </cell>
          <cell r="C1013"/>
          <cell r="D1013"/>
          <cell r="E1013" t="str">
            <v>3302231702059768</v>
          </cell>
          <cell r="F1013"/>
          <cell r="G1013"/>
          <cell r="H1013" t="str">
            <v>NISEM</v>
          </cell>
          <cell r="I1013"/>
          <cell r="J1013" t="str">
            <v>KUTALIMAN</v>
          </cell>
          <cell r="K1013" t="str">
            <v>005</v>
          </cell>
          <cell r="L1013" t="str">
            <v>001</v>
          </cell>
          <cell r="M1013" t="str">
            <v>RT 05 RW 01</v>
          </cell>
        </row>
        <row r="1014">
          <cell r="B1014" t="str">
            <v>3302231001940002</v>
          </cell>
          <cell r="C1014"/>
          <cell r="D1014"/>
          <cell r="E1014" t="str">
            <v>3302231702059768</v>
          </cell>
          <cell r="F1014"/>
          <cell r="G1014"/>
          <cell r="H1014" t="str">
            <v>RAKHMAT ISRORI</v>
          </cell>
          <cell r="I1014"/>
          <cell r="J1014" t="str">
            <v>KUTALIMAN</v>
          </cell>
          <cell r="K1014" t="str">
            <v>005</v>
          </cell>
          <cell r="L1014" t="str">
            <v>001</v>
          </cell>
          <cell r="M1014" t="str">
            <v>RT 05 RW 01</v>
          </cell>
        </row>
        <row r="1015">
          <cell r="B1015" t="str">
            <v>3302235308010001</v>
          </cell>
          <cell r="C1015"/>
          <cell r="D1015"/>
          <cell r="E1015" t="str">
            <v>3302231702059768</v>
          </cell>
          <cell r="F1015"/>
          <cell r="G1015"/>
          <cell r="H1015" t="str">
            <v>RISKA NUR SUGIYATI</v>
          </cell>
          <cell r="I1015"/>
          <cell r="J1015" t="str">
            <v>KUTALIMAN</v>
          </cell>
          <cell r="K1015" t="str">
            <v>005</v>
          </cell>
          <cell r="L1015" t="str">
            <v>001</v>
          </cell>
          <cell r="M1015" t="str">
            <v>RT 05 RW 01</v>
          </cell>
        </row>
        <row r="1016">
          <cell r="B1016" t="str">
            <v>3302230403380001</v>
          </cell>
          <cell r="C1016"/>
          <cell r="D1016"/>
          <cell r="E1016" t="str">
            <v>3302231702059769</v>
          </cell>
          <cell r="F1016"/>
          <cell r="G1016"/>
          <cell r="H1016" t="str">
            <v>SUWARDI RADIN</v>
          </cell>
          <cell r="I1016"/>
          <cell r="J1016" t="str">
            <v>KUTALIMAN</v>
          </cell>
          <cell r="K1016" t="str">
            <v>005</v>
          </cell>
          <cell r="L1016" t="str">
            <v>001</v>
          </cell>
          <cell r="M1016" t="str">
            <v>RT 05 RW 01</v>
          </cell>
        </row>
        <row r="1017">
          <cell r="B1017" t="str">
            <v>3302231011580001</v>
          </cell>
          <cell r="C1017"/>
          <cell r="D1017"/>
          <cell r="E1017" t="str">
            <v>3302231702059770</v>
          </cell>
          <cell r="F1017"/>
          <cell r="G1017"/>
          <cell r="H1017" t="str">
            <v>SURATNO</v>
          </cell>
          <cell r="I1017"/>
          <cell r="J1017" t="str">
            <v>KUTALIMAN</v>
          </cell>
          <cell r="K1017" t="str">
            <v>005</v>
          </cell>
          <cell r="L1017" t="str">
            <v>001</v>
          </cell>
          <cell r="M1017" t="str">
            <v>RT 05 RW 01</v>
          </cell>
        </row>
        <row r="1018">
          <cell r="B1018" t="str">
            <v>3302234904670003</v>
          </cell>
          <cell r="C1018"/>
          <cell r="D1018"/>
          <cell r="E1018" t="str">
            <v>3302231702059770</v>
          </cell>
          <cell r="F1018"/>
          <cell r="G1018"/>
          <cell r="H1018" t="str">
            <v>SUWARTI</v>
          </cell>
          <cell r="I1018"/>
          <cell r="J1018" t="str">
            <v>KUTALIMAN</v>
          </cell>
          <cell r="K1018" t="str">
            <v>005</v>
          </cell>
          <cell r="L1018" t="str">
            <v>001</v>
          </cell>
          <cell r="M1018" t="str">
            <v>RT 05 RW 01</v>
          </cell>
        </row>
        <row r="1019">
          <cell r="B1019" t="str">
            <v>3302231207970002</v>
          </cell>
          <cell r="C1019"/>
          <cell r="D1019"/>
          <cell r="E1019" t="str">
            <v>3302231702059770</v>
          </cell>
          <cell r="F1019"/>
          <cell r="G1019"/>
          <cell r="H1019" t="str">
            <v>FAJAR KHOERUL AZIZ</v>
          </cell>
          <cell r="I1019"/>
          <cell r="J1019" t="str">
            <v>KUTALIMAN</v>
          </cell>
          <cell r="K1019" t="str">
            <v>005</v>
          </cell>
          <cell r="L1019" t="str">
            <v>001</v>
          </cell>
          <cell r="M1019" t="str">
            <v>RT 05 RW 01</v>
          </cell>
        </row>
        <row r="1020">
          <cell r="B1020" t="str">
            <v>3302230105890004</v>
          </cell>
          <cell r="C1020"/>
          <cell r="D1020"/>
          <cell r="E1020" t="str">
            <v>3302231702059771</v>
          </cell>
          <cell r="F1020"/>
          <cell r="G1020"/>
          <cell r="H1020" t="str">
            <v>SUGIATMANTO</v>
          </cell>
          <cell r="I1020"/>
          <cell r="J1020" t="str">
            <v>KUTALIMAN</v>
          </cell>
          <cell r="K1020" t="str">
            <v>005</v>
          </cell>
          <cell r="L1020" t="str">
            <v>001</v>
          </cell>
          <cell r="M1020" t="str">
            <v>RT 05 RW 01</v>
          </cell>
        </row>
        <row r="1021">
          <cell r="B1021" t="str">
            <v>3302235410870001</v>
          </cell>
          <cell r="C1021"/>
          <cell r="D1021"/>
          <cell r="E1021" t="str">
            <v>3302231702059771</v>
          </cell>
          <cell r="F1021"/>
          <cell r="G1021"/>
          <cell r="H1021" t="str">
            <v>ROCHWATI</v>
          </cell>
          <cell r="I1021"/>
          <cell r="J1021" t="str">
            <v>KUTALIMAN</v>
          </cell>
          <cell r="K1021" t="str">
            <v>005</v>
          </cell>
          <cell r="L1021" t="str">
            <v>001</v>
          </cell>
          <cell r="M1021" t="str">
            <v>RT 05 RW 01</v>
          </cell>
        </row>
        <row r="1022">
          <cell r="B1022" t="str">
            <v>3302231707540002</v>
          </cell>
          <cell r="C1022"/>
          <cell r="D1022"/>
          <cell r="E1022" t="str">
            <v>3302231702059772</v>
          </cell>
          <cell r="F1022"/>
          <cell r="G1022"/>
          <cell r="H1022" t="str">
            <v>KARKAM</v>
          </cell>
          <cell r="I1022"/>
          <cell r="J1022" t="str">
            <v>KUTALIMAN</v>
          </cell>
          <cell r="K1022" t="str">
            <v>005</v>
          </cell>
          <cell r="L1022" t="str">
            <v>001</v>
          </cell>
          <cell r="M1022" t="str">
            <v>RT 05 RW 01</v>
          </cell>
        </row>
        <row r="1023">
          <cell r="B1023" t="str">
            <v>3302235104600002</v>
          </cell>
          <cell r="C1023"/>
          <cell r="D1023"/>
          <cell r="E1023" t="str">
            <v>3302231702059772</v>
          </cell>
          <cell r="F1023"/>
          <cell r="G1023"/>
          <cell r="H1023" t="str">
            <v>SARTI</v>
          </cell>
          <cell r="I1023"/>
          <cell r="J1023" t="str">
            <v>KUTALIMAN</v>
          </cell>
          <cell r="K1023" t="str">
            <v>005</v>
          </cell>
          <cell r="L1023" t="str">
            <v>001</v>
          </cell>
          <cell r="M1023" t="str">
            <v>RT 05 RW 01</v>
          </cell>
        </row>
        <row r="1024">
          <cell r="B1024" t="str">
            <v>3302232507990001</v>
          </cell>
          <cell r="C1024"/>
          <cell r="D1024"/>
          <cell r="E1024" t="str">
            <v>3302231702059772</v>
          </cell>
          <cell r="F1024"/>
          <cell r="G1024"/>
          <cell r="H1024" t="str">
            <v>INDRA YULIANTO</v>
          </cell>
          <cell r="I1024"/>
          <cell r="J1024" t="str">
            <v>KUTALIMAN</v>
          </cell>
          <cell r="K1024" t="str">
            <v>005</v>
          </cell>
          <cell r="L1024" t="str">
            <v>001</v>
          </cell>
          <cell r="M1024" t="str">
            <v>RT 05 RW 01</v>
          </cell>
        </row>
        <row r="1025">
          <cell r="B1025" t="str">
            <v>3302231703610002</v>
          </cell>
          <cell r="C1025"/>
          <cell r="D1025"/>
          <cell r="E1025" t="str">
            <v>3302231702059773</v>
          </cell>
          <cell r="F1025"/>
          <cell r="G1025"/>
          <cell r="H1025" t="str">
            <v>MAKMUR RIYADI</v>
          </cell>
          <cell r="I1025"/>
          <cell r="J1025" t="str">
            <v>KUTALIMAN</v>
          </cell>
          <cell r="K1025" t="str">
            <v>005</v>
          </cell>
          <cell r="L1025" t="str">
            <v>001</v>
          </cell>
          <cell r="M1025" t="str">
            <v>RT 05 RW 01</v>
          </cell>
        </row>
        <row r="1026">
          <cell r="B1026" t="str">
            <v>3302235306680001</v>
          </cell>
          <cell r="C1026"/>
          <cell r="D1026"/>
          <cell r="E1026" t="str">
            <v>3302231702059773</v>
          </cell>
          <cell r="F1026"/>
          <cell r="G1026"/>
          <cell r="H1026" t="str">
            <v>SUYATI</v>
          </cell>
          <cell r="I1026"/>
          <cell r="J1026" t="str">
            <v>KUTALIMAN</v>
          </cell>
          <cell r="K1026" t="str">
            <v>005</v>
          </cell>
          <cell r="L1026" t="str">
            <v>001</v>
          </cell>
          <cell r="M1026" t="str">
            <v>RT 05 RW 01</v>
          </cell>
        </row>
        <row r="1027">
          <cell r="B1027" t="str">
            <v>3302230809070002</v>
          </cell>
          <cell r="C1027"/>
          <cell r="D1027"/>
          <cell r="E1027" t="str">
            <v>3302231702059773</v>
          </cell>
          <cell r="F1027"/>
          <cell r="G1027"/>
          <cell r="H1027" t="str">
            <v>HASBI WAFA ABDILLAH</v>
          </cell>
          <cell r="I1027"/>
          <cell r="J1027" t="str">
            <v>KUTALIMAN</v>
          </cell>
          <cell r="K1027" t="str">
            <v>005</v>
          </cell>
          <cell r="L1027" t="str">
            <v>001</v>
          </cell>
          <cell r="M1027" t="str">
            <v>RT 05 RW 01</v>
          </cell>
        </row>
        <row r="1028">
          <cell r="B1028" t="str">
            <v>3302231906620001</v>
          </cell>
          <cell r="C1028"/>
          <cell r="D1028"/>
          <cell r="E1028" t="str">
            <v>3302231702059774</v>
          </cell>
          <cell r="F1028"/>
          <cell r="G1028"/>
          <cell r="H1028" t="str">
            <v>TASIRUN</v>
          </cell>
          <cell r="I1028"/>
          <cell r="J1028" t="str">
            <v>KUTALIMAN</v>
          </cell>
          <cell r="K1028" t="str">
            <v>005</v>
          </cell>
          <cell r="L1028" t="str">
            <v>001</v>
          </cell>
          <cell r="M1028" t="str">
            <v>RT 05 RW 01</v>
          </cell>
        </row>
        <row r="1029">
          <cell r="B1029" t="str">
            <v>3302235907670001</v>
          </cell>
          <cell r="C1029"/>
          <cell r="D1029"/>
          <cell r="E1029" t="str">
            <v>3302231702059774</v>
          </cell>
          <cell r="F1029"/>
          <cell r="G1029"/>
          <cell r="H1029" t="str">
            <v>TARWEN</v>
          </cell>
          <cell r="I1029"/>
          <cell r="J1029" t="str">
            <v>KUTALIMAN</v>
          </cell>
          <cell r="K1029" t="str">
            <v>005</v>
          </cell>
          <cell r="L1029" t="str">
            <v>001</v>
          </cell>
          <cell r="M1029" t="str">
            <v>RT 05 RW 01</v>
          </cell>
        </row>
        <row r="1030">
          <cell r="B1030" t="str">
            <v>3302232805000002</v>
          </cell>
          <cell r="C1030"/>
          <cell r="D1030"/>
          <cell r="E1030" t="str">
            <v>3302231702059774</v>
          </cell>
          <cell r="F1030"/>
          <cell r="G1030"/>
          <cell r="H1030" t="str">
            <v>SAEFUL RAKHMAN</v>
          </cell>
          <cell r="I1030"/>
          <cell r="J1030" t="str">
            <v>KUTALIMAN</v>
          </cell>
          <cell r="K1030" t="str">
            <v>005</v>
          </cell>
          <cell r="L1030" t="str">
            <v>001</v>
          </cell>
          <cell r="M1030" t="str">
            <v>RT 05 RW 01</v>
          </cell>
        </row>
        <row r="1031">
          <cell r="B1031" t="str">
            <v>3302232912890002</v>
          </cell>
          <cell r="C1031"/>
          <cell r="D1031"/>
          <cell r="E1031" t="str">
            <v>3302231702059774</v>
          </cell>
          <cell r="F1031"/>
          <cell r="G1031"/>
          <cell r="H1031" t="str">
            <v>IMAM SEFUDIN</v>
          </cell>
          <cell r="I1031"/>
          <cell r="J1031" t="str">
            <v>KUTALIMAN</v>
          </cell>
          <cell r="K1031" t="str">
            <v>005</v>
          </cell>
          <cell r="L1031" t="str">
            <v>001</v>
          </cell>
          <cell r="M1031" t="str">
            <v>RT 05 RW 01</v>
          </cell>
        </row>
        <row r="1032">
          <cell r="B1032" t="str">
            <v>3302231809380001</v>
          </cell>
          <cell r="C1032"/>
          <cell r="D1032"/>
          <cell r="E1032" t="str">
            <v>3302231702059775</v>
          </cell>
          <cell r="F1032"/>
          <cell r="G1032"/>
          <cell r="H1032" t="str">
            <v>ACHMAD SUNARTO</v>
          </cell>
          <cell r="I1032"/>
          <cell r="J1032" t="str">
            <v>KUTALIMAN</v>
          </cell>
          <cell r="K1032" t="str">
            <v>005</v>
          </cell>
          <cell r="L1032" t="str">
            <v>001</v>
          </cell>
          <cell r="M1032" t="str">
            <v>RT 05 RW 01</v>
          </cell>
        </row>
        <row r="1033">
          <cell r="B1033" t="str">
            <v>3302234111450003</v>
          </cell>
          <cell r="C1033"/>
          <cell r="D1033"/>
          <cell r="E1033" t="str">
            <v>3302231702059775</v>
          </cell>
          <cell r="F1033"/>
          <cell r="G1033"/>
          <cell r="H1033" t="str">
            <v>NATEM</v>
          </cell>
          <cell r="I1033"/>
          <cell r="J1033" t="str">
            <v>KUTALIMAN</v>
          </cell>
          <cell r="K1033" t="str">
            <v>005</v>
          </cell>
          <cell r="L1033" t="str">
            <v>001</v>
          </cell>
          <cell r="M1033" t="str">
            <v>RT 05 RW 01</v>
          </cell>
        </row>
        <row r="1034">
          <cell r="B1034" t="str">
            <v>3302231003520002</v>
          </cell>
          <cell r="C1034"/>
          <cell r="D1034"/>
          <cell r="E1034" t="str">
            <v>3302231702059776</v>
          </cell>
          <cell r="F1034"/>
          <cell r="G1034"/>
          <cell r="H1034" t="str">
            <v>ACHMAD SULKHANI</v>
          </cell>
          <cell r="I1034"/>
          <cell r="J1034" t="str">
            <v>KUTALIMAN</v>
          </cell>
          <cell r="K1034" t="str">
            <v>005</v>
          </cell>
          <cell r="L1034" t="str">
            <v>001</v>
          </cell>
          <cell r="M1034" t="str">
            <v>RT 05 RW 01</v>
          </cell>
        </row>
        <row r="1035">
          <cell r="B1035" t="str">
            <v>3302235112650002</v>
          </cell>
          <cell r="C1035"/>
          <cell r="D1035"/>
          <cell r="E1035" t="str">
            <v>3302231702059776</v>
          </cell>
          <cell r="F1035"/>
          <cell r="G1035"/>
          <cell r="H1035" t="str">
            <v>DASIKEM</v>
          </cell>
          <cell r="I1035"/>
          <cell r="J1035" t="str">
            <v>KUTALIMAN</v>
          </cell>
          <cell r="K1035" t="str">
            <v>005</v>
          </cell>
          <cell r="L1035" t="str">
            <v>001</v>
          </cell>
          <cell r="M1035" t="str">
            <v>RT 05 RW 01</v>
          </cell>
        </row>
        <row r="1036">
          <cell r="B1036" t="str">
            <v>3302232805620001</v>
          </cell>
          <cell r="C1036"/>
          <cell r="D1036"/>
          <cell r="E1036" t="str">
            <v>3302231702059778</v>
          </cell>
          <cell r="F1036"/>
          <cell r="G1036"/>
          <cell r="H1036" t="str">
            <v>NADAM TRIMOYO</v>
          </cell>
          <cell r="I1036"/>
          <cell r="J1036" t="str">
            <v>KUTALIMAN</v>
          </cell>
          <cell r="K1036" t="str">
            <v>005</v>
          </cell>
          <cell r="L1036" t="str">
            <v>001</v>
          </cell>
          <cell r="M1036" t="str">
            <v>RT 05 RW 01</v>
          </cell>
        </row>
        <row r="1037">
          <cell r="B1037" t="str">
            <v>3302234307760002</v>
          </cell>
          <cell r="C1037"/>
          <cell r="D1037"/>
          <cell r="E1037" t="str">
            <v>3302231702059778</v>
          </cell>
          <cell r="F1037"/>
          <cell r="G1037"/>
          <cell r="H1037" t="str">
            <v>SUMARNI</v>
          </cell>
          <cell r="I1037"/>
          <cell r="J1037" t="str">
            <v>KUTALIMAN</v>
          </cell>
          <cell r="K1037" t="str">
            <v>005</v>
          </cell>
          <cell r="L1037" t="str">
            <v>001</v>
          </cell>
          <cell r="M1037" t="str">
            <v>RT 05 RW 01</v>
          </cell>
        </row>
        <row r="1038">
          <cell r="B1038" t="str">
            <v>3302231402030002</v>
          </cell>
          <cell r="C1038"/>
          <cell r="D1038"/>
          <cell r="E1038" t="str">
            <v>3302231702059778</v>
          </cell>
          <cell r="F1038"/>
          <cell r="G1038"/>
          <cell r="H1038" t="str">
            <v>DAMAR PAMUJI</v>
          </cell>
          <cell r="I1038"/>
          <cell r="J1038" t="str">
            <v>KUTALIMAN</v>
          </cell>
          <cell r="K1038" t="str">
            <v>005</v>
          </cell>
          <cell r="L1038" t="str">
            <v>001</v>
          </cell>
          <cell r="M1038" t="str">
            <v>RT 05 RW 01</v>
          </cell>
        </row>
        <row r="1039">
          <cell r="B1039" t="str">
            <v>3302235809970002</v>
          </cell>
          <cell r="C1039"/>
          <cell r="D1039"/>
          <cell r="E1039" t="str">
            <v>3302231702059778</v>
          </cell>
          <cell r="F1039"/>
          <cell r="G1039"/>
          <cell r="H1039" t="str">
            <v>ELI ANITASARI</v>
          </cell>
          <cell r="I1039"/>
          <cell r="J1039" t="str">
            <v>KUTALIMAN</v>
          </cell>
          <cell r="K1039" t="str">
            <v>005</v>
          </cell>
          <cell r="L1039" t="str">
            <v>001</v>
          </cell>
          <cell r="M1039" t="str">
            <v>RT 05 RW 01</v>
          </cell>
        </row>
        <row r="1040">
          <cell r="B1040" t="str">
            <v>3302232001450001</v>
          </cell>
          <cell r="C1040"/>
          <cell r="D1040"/>
          <cell r="E1040" t="str">
            <v>3302231702059779</v>
          </cell>
          <cell r="F1040"/>
          <cell r="G1040"/>
          <cell r="H1040" t="str">
            <v>AKHMAD MURDIFIN IDRIS</v>
          </cell>
          <cell r="I1040"/>
          <cell r="J1040" t="str">
            <v>KUTALIMAN</v>
          </cell>
          <cell r="K1040" t="str">
            <v>005</v>
          </cell>
          <cell r="L1040" t="str">
            <v>001</v>
          </cell>
          <cell r="M1040" t="str">
            <v>RT 05 RW 01</v>
          </cell>
        </row>
        <row r="1041">
          <cell r="B1041" t="str">
            <v>3302230310890002</v>
          </cell>
          <cell r="C1041"/>
          <cell r="D1041"/>
          <cell r="E1041" t="str">
            <v>3302231702059779</v>
          </cell>
          <cell r="F1041"/>
          <cell r="G1041"/>
          <cell r="H1041" t="str">
            <v>SULAIMAN</v>
          </cell>
          <cell r="I1041"/>
          <cell r="J1041" t="str">
            <v>KUTALIMAN</v>
          </cell>
          <cell r="K1041" t="str">
            <v>005</v>
          </cell>
          <cell r="L1041" t="str">
            <v>001</v>
          </cell>
          <cell r="M1041" t="str">
            <v>RT 05 RW 01</v>
          </cell>
        </row>
        <row r="1042">
          <cell r="B1042" t="str">
            <v>3302236008770001</v>
          </cell>
          <cell r="C1042"/>
          <cell r="D1042"/>
          <cell r="E1042" t="str">
            <v>3302231702059780</v>
          </cell>
          <cell r="F1042"/>
          <cell r="G1042"/>
          <cell r="H1042" t="str">
            <v>IDA WIDANINGSIH</v>
          </cell>
          <cell r="I1042"/>
          <cell r="J1042" t="str">
            <v>KUTALIMAN</v>
          </cell>
          <cell r="K1042" t="str">
            <v>005</v>
          </cell>
          <cell r="L1042" t="str">
            <v>001</v>
          </cell>
          <cell r="M1042" t="str">
            <v>RT 05 RW 01</v>
          </cell>
        </row>
        <row r="1043">
          <cell r="B1043" t="str">
            <v>3302231510960004</v>
          </cell>
          <cell r="C1043"/>
          <cell r="D1043"/>
          <cell r="E1043" t="str">
            <v>3302231702059780</v>
          </cell>
          <cell r="F1043"/>
          <cell r="G1043"/>
          <cell r="H1043" t="str">
            <v>DANANG ARIF MAULANA</v>
          </cell>
          <cell r="I1043"/>
          <cell r="J1043" t="str">
            <v>KUTALIMAN</v>
          </cell>
          <cell r="K1043" t="str">
            <v>005</v>
          </cell>
          <cell r="L1043" t="str">
            <v>001</v>
          </cell>
          <cell r="M1043" t="str">
            <v>RT 05 RW 01</v>
          </cell>
        </row>
        <row r="1044">
          <cell r="B1044" t="str">
            <v>3302232012720002</v>
          </cell>
          <cell r="C1044"/>
          <cell r="D1044"/>
          <cell r="E1044" t="str">
            <v>3302231802050132</v>
          </cell>
          <cell r="F1044"/>
          <cell r="G1044"/>
          <cell r="H1044" t="str">
            <v>SLAMET TRIYATNO</v>
          </cell>
          <cell r="I1044"/>
          <cell r="J1044" t="str">
            <v>KUTALIMAN</v>
          </cell>
          <cell r="K1044" t="str">
            <v>005</v>
          </cell>
          <cell r="L1044" t="str">
            <v>001</v>
          </cell>
          <cell r="M1044" t="str">
            <v>RT 05 RW 01</v>
          </cell>
        </row>
        <row r="1045">
          <cell r="B1045" t="str">
            <v>3302234810060002</v>
          </cell>
          <cell r="C1045"/>
          <cell r="D1045"/>
          <cell r="E1045" t="str">
            <v>3302231802050132</v>
          </cell>
          <cell r="F1045"/>
          <cell r="G1045"/>
          <cell r="H1045" t="str">
            <v>VISTRIA ANGGIA RAMALDA</v>
          </cell>
          <cell r="I1045"/>
          <cell r="J1045" t="str">
            <v>KUTALIMAN</v>
          </cell>
          <cell r="K1045" t="str">
            <v>005</v>
          </cell>
          <cell r="L1045" t="str">
            <v>001</v>
          </cell>
          <cell r="M1045" t="str">
            <v>RT 05 RW 01</v>
          </cell>
        </row>
        <row r="1046">
          <cell r="B1046" t="str">
            <v>3302237001470001</v>
          </cell>
          <cell r="C1046"/>
          <cell r="D1046"/>
          <cell r="E1046" t="str">
            <v>3302231802050133</v>
          </cell>
          <cell r="F1046"/>
          <cell r="G1046"/>
          <cell r="H1046" t="str">
            <v>DAISEM</v>
          </cell>
          <cell r="I1046"/>
          <cell r="J1046" t="str">
            <v>KUTALIMAN</v>
          </cell>
          <cell r="K1046" t="str">
            <v>005</v>
          </cell>
          <cell r="L1046" t="str">
            <v>001</v>
          </cell>
          <cell r="M1046" t="str">
            <v>RT 05 RW 01</v>
          </cell>
        </row>
        <row r="1047">
          <cell r="B1047" t="str">
            <v>3302232703940001</v>
          </cell>
          <cell r="C1047"/>
          <cell r="D1047"/>
          <cell r="E1047" t="str">
            <v>3302231802050133</v>
          </cell>
          <cell r="F1047"/>
          <cell r="G1047"/>
          <cell r="H1047" t="str">
            <v>ADAM RIYANTO</v>
          </cell>
          <cell r="I1047"/>
          <cell r="J1047" t="str">
            <v>KUTALIMAN</v>
          </cell>
          <cell r="K1047" t="str">
            <v>005</v>
          </cell>
          <cell r="L1047" t="str">
            <v>001</v>
          </cell>
          <cell r="M1047" t="str">
            <v>RT 05 RW 01</v>
          </cell>
        </row>
        <row r="1048">
          <cell r="B1048" t="str">
            <v>3302231905860001</v>
          </cell>
          <cell r="C1048"/>
          <cell r="D1048"/>
          <cell r="E1048" t="str">
            <v>3302231803140004</v>
          </cell>
          <cell r="F1048"/>
          <cell r="G1048"/>
          <cell r="H1048" t="str">
            <v>SIAM</v>
          </cell>
          <cell r="I1048"/>
          <cell r="J1048" t="str">
            <v>KUTALIMAN</v>
          </cell>
          <cell r="K1048" t="str">
            <v>005</v>
          </cell>
          <cell r="L1048" t="str">
            <v>001</v>
          </cell>
          <cell r="M1048" t="str">
            <v>RT 05 RW 01</v>
          </cell>
        </row>
        <row r="1049">
          <cell r="B1049" t="str">
            <v>3329036603950005</v>
          </cell>
          <cell r="C1049"/>
          <cell r="D1049"/>
          <cell r="E1049" t="str">
            <v>3302231803140004</v>
          </cell>
          <cell r="F1049"/>
          <cell r="G1049"/>
          <cell r="H1049" t="str">
            <v>ARINA NUR ANINGSIH</v>
          </cell>
          <cell r="I1049"/>
          <cell r="J1049" t="str">
            <v>KUTALIMAN</v>
          </cell>
          <cell r="K1049" t="str">
            <v>005</v>
          </cell>
          <cell r="L1049" t="str">
            <v>001</v>
          </cell>
          <cell r="M1049" t="str">
            <v>RT 05 RW 01</v>
          </cell>
        </row>
        <row r="1050">
          <cell r="B1050" t="str">
            <v>3302236111130003</v>
          </cell>
          <cell r="C1050"/>
          <cell r="D1050"/>
          <cell r="E1050" t="str">
            <v>3302231803140004</v>
          </cell>
          <cell r="F1050"/>
          <cell r="G1050"/>
          <cell r="H1050" t="str">
            <v>GESTIANA NUR NOFIZAH</v>
          </cell>
          <cell r="I1050"/>
          <cell r="J1050" t="str">
            <v>KUTALIMAN</v>
          </cell>
          <cell r="K1050" t="str">
            <v>005</v>
          </cell>
          <cell r="L1050" t="str">
            <v>001</v>
          </cell>
          <cell r="M1050" t="str">
            <v>RT 05 RW 01</v>
          </cell>
        </row>
        <row r="1051">
          <cell r="B1051" t="str">
            <v>3302240811720003</v>
          </cell>
          <cell r="C1051"/>
          <cell r="D1051"/>
          <cell r="E1051" t="str">
            <v>3302231808110002</v>
          </cell>
          <cell r="F1051"/>
          <cell r="G1051"/>
          <cell r="H1051" t="str">
            <v>GUNAWAN</v>
          </cell>
          <cell r="I1051"/>
          <cell r="J1051" t="str">
            <v>KUTALIMAN</v>
          </cell>
          <cell r="K1051" t="str">
            <v>005</v>
          </cell>
          <cell r="L1051" t="str">
            <v>001</v>
          </cell>
          <cell r="M1051" t="str">
            <v>RT 05 RW 01</v>
          </cell>
        </row>
        <row r="1052">
          <cell r="B1052" t="str">
            <v>3302246106770003</v>
          </cell>
          <cell r="C1052"/>
          <cell r="D1052"/>
          <cell r="E1052" t="str">
            <v>3302231808110002</v>
          </cell>
          <cell r="F1052"/>
          <cell r="G1052"/>
          <cell r="H1052" t="str">
            <v>SUKINAH</v>
          </cell>
          <cell r="I1052"/>
          <cell r="J1052" t="str">
            <v>KUTALIMAN</v>
          </cell>
          <cell r="K1052" t="str">
            <v>005</v>
          </cell>
          <cell r="L1052" t="str">
            <v>001</v>
          </cell>
          <cell r="M1052" t="str">
            <v>RT 05 RW 01</v>
          </cell>
        </row>
        <row r="1053">
          <cell r="B1053" t="str">
            <v>3302242702040001</v>
          </cell>
          <cell r="C1053"/>
          <cell r="D1053"/>
          <cell r="E1053" t="str">
            <v>3302231808110002</v>
          </cell>
          <cell r="F1053"/>
          <cell r="G1053"/>
          <cell r="H1053" t="str">
            <v>GALIH PRIMADANA</v>
          </cell>
          <cell r="I1053"/>
          <cell r="J1053" t="str">
            <v>KUTALIMAN</v>
          </cell>
          <cell r="K1053" t="str">
            <v>005</v>
          </cell>
          <cell r="L1053" t="str">
            <v>001</v>
          </cell>
          <cell r="M1053" t="str">
            <v>RT 05 RW 01</v>
          </cell>
        </row>
        <row r="1054">
          <cell r="B1054" t="str">
            <v>3302247101060001</v>
          </cell>
          <cell r="C1054"/>
          <cell r="D1054"/>
          <cell r="E1054" t="str">
            <v>3302231808110002</v>
          </cell>
          <cell r="F1054"/>
          <cell r="G1054"/>
          <cell r="H1054" t="str">
            <v>SABRINA SUCHI RORO ASIH</v>
          </cell>
          <cell r="I1054"/>
          <cell r="J1054" t="str">
            <v>KUTALIMAN</v>
          </cell>
          <cell r="K1054" t="str">
            <v>005</v>
          </cell>
          <cell r="L1054" t="str">
            <v>001</v>
          </cell>
          <cell r="M1054" t="str">
            <v>RT 05 RW 01</v>
          </cell>
        </row>
        <row r="1055">
          <cell r="B1055" t="str">
            <v>3302231010790005</v>
          </cell>
          <cell r="C1055"/>
          <cell r="D1055"/>
          <cell r="E1055" t="str">
            <v>3302231812120001</v>
          </cell>
          <cell r="F1055"/>
          <cell r="G1055"/>
          <cell r="H1055" t="str">
            <v>SARNO</v>
          </cell>
          <cell r="I1055"/>
          <cell r="J1055" t="str">
            <v>KUTALIMAN</v>
          </cell>
          <cell r="K1055" t="str">
            <v>005</v>
          </cell>
          <cell r="L1055" t="str">
            <v>001</v>
          </cell>
          <cell r="M1055" t="str">
            <v>RT 05 RW 01</v>
          </cell>
        </row>
        <row r="1056">
          <cell r="B1056" t="str">
            <v>3302234505890004</v>
          </cell>
          <cell r="C1056"/>
          <cell r="D1056"/>
          <cell r="E1056" t="str">
            <v>3302231812120001</v>
          </cell>
          <cell r="F1056"/>
          <cell r="G1056"/>
          <cell r="H1056" t="str">
            <v>SUKIYAH</v>
          </cell>
          <cell r="I1056"/>
          <cell r="J1056" t="str">
            <v>KUTALIMAN</v>
          </cell>
          <cell r="K1056" t="str">
            <v>005</v>
          </cell>
          <cell r="L1056" t="str">
            <v>001</v>
          </cell>
          <cell r="M1056" t="str">
            <v>RT 05 RW 01</v>
          </cell>
        </row>
        <row r="1057">
          <cell r="B1057" t="str">
            <v>3302236106130001</v>
          </cell>
          <cell r="C1057"/>
          <cell r="D1057"/>
          <cell r="E1057" t="str">
            <v>3302231812120001</v>
          </cell>
          <cell r="F1057"/>
          <cell r="G1057"/>
          <cell r="H1057" t="str">
            <v>FANI RAHMA</v>
          </cell>
          <cell r="I1057"/>
          <cell r="J1057" t="str">
            <v>KUTALIMAN</v>
          </cell>
          <cell r="K1057" t="str">
            <v>005</v>
          </cell>
          <cell r="L1057" t="str">
            <v>001</v>
          </cell>
          <cell r="M1057" t="str">
            <v>RT 05 RW 01</v>
          </cell>
        </row>
        <row r="1058">
          <cell r="B1058" t="str">
            <v>3302142908880002</v>
          </cell>
          <cell r="C1058"/>
          <cell r="D1058"/>
          <cell r="E1058" t="str">
            <v>3302231908140004</v>
          </cell>
          <cell r="F1058"/>
          <cell r="G1058"/>
          <cell r="H1058" t="str">
            <v>WAGIMAN</v>
          </cell>
          <cell r="I1058"/>
          <cell r="J1058" t="str">
            <v>KUTALIMAN</v>
          </cell>
          <cell r="K1058" t="str">
            <v>005</v>
          </cell>
          <cell r="L1058" t="str">
            <v>001</v>
          </cell>
          <cell r="M1058" t="str">
            <v>RT 05 RW 01</v>
          </cell>
        </row>
        <row r="1059">
          <cell r="B1059" t="str">
            <v>3302234806900001</v>
          </cell>
          <cell r="C1059"/>
          <cell r="D1059"/>
          <cell r="E1059" t="str">
            <v>3302231908140004</v>
          </cell>
          <cell r="F1059"/>
          <cell r="G1059"/>
          <cell r="H1059" t="str">
            <v>NUR FAIDAH</v>
          </cell>
          <cell r="I1059"/>
          <cell r="J1059" t="str">
            <v>KUTALIMAN</v>
          </cell>
          <cell r="K1059" t="str">
            <v>005</v>
          </cell>
          <cell r="L1059" t="str">
            <v>001</v>
          </cell>
          <cell r="M1059" t="str">
            <v>RT 05 RW 01</v>
          </cell>
        </row>
        <row r="1060">
          <cell r="B1060" t="str">
            <v>3302270908740002</v>
          </cell>
          <cell r="C1060"/>
          <cell r="D1060"/>
          <cell r="E1060" t="str">
            <v>3302232309110003</v>
          </cell>
          <cell r="F1060"/>
          <cell r="G1060"/>
          <cell r="H1060" t="str">
            <v>TOTO</v>
          </cell>
          <cell r="I1060"/>
          <cell r="J1060" t="str">
            <v>DS KUTALIMAN</v>
          </cell>
          <cell r="K1060" t="str">
            <v>005</v>
          </cell>
          <cell r="L1060" t="str">
            <v>001</v>
          </cell>
          <cell r="M1060" t="str">
            <v>RT 05 RW 01</v>
          </cell>
        </row>
        <row r="1061">
          <cell r="B1061" t="str">
            <v>3302275709780005</v>
          </cell>
          <cell r="C1061"/>
          <cell r="D1061"/>
          <cell r="E1061" t="str">
            <v>3302232309110003</v>
          </cell>
          <cell r="F1061"/>
          <cell r="G1061"/>
          <cell r="H1061" t="str">
            <v>TRI SETYAWATI</v>
          </cell>
          <cell r="I1061"/>
          <cell r="J1061" t="str">
            <v>DS KUTALIMAN</v>
          </cell>
          <cell r="K1061" t="str">
            <v>005</v>
          </cell>
          <cell r="L1061" t="str">
            <v>001</v>
          </cell>
          <cell r="M1061" t="str">
            <v>RT 05 RW 01</v>
          </cell>
        </row>
        <row r="1062">
          <cell r="B1062" t="str">
            <v>3302231002140001</v>
          </cell>
          <cell r="C1062"/>
          <cell r="D1062"/>
          <cell r="E1062" t="str">
            <v>3302232309110003</v>
          </cell>
          <cell r="F1062"/>
          <cell r="G1062"/>
          <cell r="H1062" t="str">
            <v>IBNU ZAIN FAHRUDIN</v>
          </cell>
          <cell r="I1062"/>
          <cell r="J1062" t="str">
            <v>DS KUTALIMAN</v>
          </cell>
          <cell r="K1062" t="str">
            <v>005</v>
          </cell>
          <cell r="L1062" t="str">
            <v>001</v>
          </cell>
          <cell r="M1062" t="str">
            <v>RT 05 RW 01</v>
          </cell>
        </row>
        <row r="1063">
          <cell r="B1063" t="str">
            <v>3302276203070002</v>
          </cell>
          <cell r="C1063"/>
          <cell r="D1063"/>
          <cell r="E1063" t="str">
            <v>3302232309110003</v>
          </cell>
          <cell r="F1063"/>
          <cell r="G1063"/>
          <cell r="H1063" t="str">
            <v>ARDELIA TRISNA WIDYA</v>
          </cell>
          <cell r="I1063"/>
          <cell r="J1063" t="str">
            <v>DS KUTALIMAN</v>
          </cell>
          <cell r="K1063" t="str">
            <v>005</v>
          </cell>
          <cell r="L1063" t="str">
            <v>001</v>
          </cell>
          <cell r="M1063" t="str">
            <v>RT 05 RW 01</v>
          </cell>
        </row>
        <row r="1064">
          <cell r="B1064" t="str">
            <v>3302230107500012</v>
          </cell>
          <cell r="C1064"/>
          <cell r="D1064"/>
          <cell r="E1064" t="str">
            <v>3302232405110001</v>
          </cell>
          <cell r="F1064"/>
          <cell r="G1064"/>
          <cell r="H1064" t="str">
            <v>RISWANTO RISWAN</v>
          </cell>
          <cell r="I1064"/>
          <cell r="J1064" t="str">
            <v>KUTALIMAN</v>
          </cell>
          <cell r="K1064" t="str">
            <v>005</v>
          </cell>
          <cell r="L1064" t="str">
            <v>001</v>
          </cell>
          <cell r="M1064" t="str">
            <v>RT 05 RW 01</v>
          </cell>
        </row>
        <row r="1065">
          <cell r="B1065" t="str">
            <v>3302234505610003</v>
          </cell>
          <cell r="C1065"/>
          <cell r="D1065"/>
          <cell r="E1065" t="str">
            <v>3302232405110001</v>
          </cell>
          <cell r="F1065"/>
          <cell r="G1065"/>
          <cell r="H1065" t="str">
            <v>SUMINI</v>
          </cell>
          <cell r="I1065"/>
          <cell r="J1065" t="str">
            <v>KUTALIMAN</v>
          </cell>
          <cell r="K1065" t="str">
            <v>005</v>
          </cell>
          <cell r="L1065" t="str">
            <v>001</v>
          </cell>
          <cell r="M1065" t="str">
            <v>RT 05 RW 01</v>
          </cell>
        </row>
        <row r="1066">
          <cell r="B1066" t="str">
            <v>3302232801750001</v>
          </cell>
          <cell r="C1066"/>
          <cell r="D1066"/>
          <cell r="E1066" t="str">
            <v>3302232407060007</v>
          </cell>
          <cell r="F1066"/>
          <cell r="G1066"/>
          <cell r="H1066" t="str">
            <v>DRAJAT</v>
          </cell>
          <cell r="I1066"/>
          <cell r="J1066" t="str">
            <v>KUTALIMAN</v>
          </cell>
          <cell r="K1066" t="str">
            <v>005</v>
          </cell>
          <cell r="L1066" t="str">
            <v>001</v>
          </cell>
          <cell r="M1066" t="str">
            <v>RT 05 RW 01</v>
          </cell>
        </row>
        <row r="1067">
          <cell r="B1067" t="str">
            <v>3302235903820001</v>
          </cell>
          <cell r="C1067"/>
          <cell r="D1067"/>
          <cell r="E1067" t="str">
            <v>3302232407060007</v>
          </cell>
          <cell r="F1067"/>
          <cell r="G1067"/>
          <cell r="H1067" t="str">
            <v>DARWATI</v>
          </cell>
          <cell r="I1067"/>
          <cell r="J1067" t="str">
            <v>KUTALIMAN</v>
          </cell>
          <cell r="K1067" t="str">
            <v>005</v>
          </cell>
          <cell r="L1067" t="str">
            <v>001</v>
          </cell>
          <cell r="M1067" t="str">
            <v>RT 05 RW 01</v>
          </cell>
        </row>
        <row r="1068">
          <cell r="B1068" t="str">
            <v>3302231612130002</v>
          </cell>
          <cell r="C1068"/>
          <cell r="D1068"/>
          <cell r="E1068" t="str">
            <v>3302232407060007</v>
          </cell>
          <cell r="F1068"/>
          <cell r="G1068"/>
          <cell r="H1068" t="str">
            <v>MOHAMMAD AMMAR TSANI FIRDAUS</v>
          </cell>
          <cell r="I1068"/>
          <cell r="J1068" t="str">
            <v>KUTALIMAN</v>
          </cell>
          <cell r="K1068" t="str">
            <v>005</v>
          </cell>
          <cell r="L1068" t="str">
            <v>001</v>
          </cell>
          <cell r="M1068" t="str">
            <v>RT 05 RW 01</v>
          </cell>
        </row>
        <row r="1069">
          <cell r="B1069" t="str">
            <v>3302231701040002</v>
          </cell>
          <cell r="C1069"/>
          <cell r="D1069"/>
          <cell r="E1069" t="str">
            <v>3302232407060007</v>
          </cell>
          <cell r="F1069"/>
          <cell r="G1069"/>
          <cell r="H1069" t="str">
            <v>JANU WANDA</v>
          </cell>
          <cell r="I1069"/>
          <cell r="J1069" t="str">
            <v>KUTALIMAN</v>
          </cell>
          <cell r="K1069" t="str">
            <v>005</v>
          </cell>
          <cell r="L1069" t="str">
            <v>001</v>
          </cell>
          <cell r="M1069" t="str">
            <v>RT 05 RW 01</v>
          </cell>
        </row>
        <row r="1070">
          <cell r="B1070" t="str">
            <v>3303040608850004</v>
          </cell>
          <cell r="C1070"/>
          <cell r="D1070"/>
          <cell r="E1070" t="str">
            <v>3302232408130002</v>
          </cell>
          <cell r="F1070"/>
          <cell r="G1070"/>
          <cell r="H1070" t="str">
            <v>YUNUS</v>
          </cell>
          <cell r="I1070"/>
          <cell r="J1070" t="str">
            <v>KUTALIMAN</v>
          </cell>
          <cell r="K1070" t="str">
            <v>005</v>
          </cell>
          <cell r="L1070" t="str">
            <v>001</v>
          </cell>
          <cell r="M1070" t="str">
            <v>RT 05 RW 01</v>
          </cell>
        </row>
        <row r="1071">
          <cell r="B1071" t="str">
            <v>3302235907850001</v>
          </cell>
          <cell r="C1071"/>
          <cell r="D1071"/>
          <cell r="E1071" t="str">
            <v>3302232408130002</v>
          </cell>
          <cell r="F1071"/>
          <cell r="G1071"/>
          <cell r="H1071" t="str">
            <v>SUYANTI</v>
          </cell>
          <cell r="I1071"/>
          <cell r="J1071" t="str">
            <v>KUTALIMAN</v>
          </cell>
          <cell r="K1071" t="str">
            <v>005</v>
          </cell>
          <cell r="L1071" t="str">
            <v>001</v>
          </cell>
          <cell r="M1071" t="str">
            <v>RT 05 RW 01</v>
          </cell>
        </row>
        <row r="1072">
          <cell r="B1072" t="str">
            <v>3302235002100001</v>
          </cell>
          <cell r="C1072"/>
          <cell r="D1072"/>
          <cell r="E1072" t="str">
            <v>3302232408130002</v>
          </cell>
          <cell r="F1072"/>
          <cell r="G1072"/>
          <cell r="H1072" t="str">
            <v>DAVINA KAILA FEBYANTI</v>
          </cell>
          <cell r="I1072"/>
          <cell r="J1072" t="str">
            <v>KUTALIMAN</v>
          </cell>
          <cell r="K1072" t="str">
            <v>005</v>
          </cell>
          <cell r="L1072" t="str">
            <v>001</v>
          </cell>
          <cell r="M1072" t="str">
            <v>RT 05 RW 01</v>
          </cell>
        </row>
        <row r="1073">
          <cell r="B1073" t="str">
            <v>3302235312160001</v>
          </cell>
          <cell r="C1073"/>
          <cell r="D1073"/>
          <cell r="E1073" t="str">
            <v>3302232408130002</v>
          </cell>
          <cell r="F1073"/>
          <cell r="G1073"/>
          <cell r="H1073" t="str">
            <v>DANIA SYAFIRA</v>
          </cell>
          <cell r="I1073"/>
          <cell r="J1073" t="str">
            <v>KUTALIMAN</v>
          </cell>
          <cell r="K1073" t="str">
            <v>005</v>
          </cell>
          <cell r="L1073" t="str">
            <v>001</v>
          </cell>
          <cell r="M1073" t="str">
            <v>RT 05 RW 01</v>
          </cell>
        </row>
        <row r="1074">
          <cell r="B1074" t="str">
            <v>3302231809800003</v>
          </cell>
          <cell r="C1074"/>
          <cell r="D1074"/>
          <cell r="E1074" t="str">
            <v>3302232606070021</v>
          </cell>
          <cell r="F1074"/>
          <cell r="G1074"/>
          <cell r="H1074" t="str">
            <v>IRMAN PRAMBUDI</v>
          </cell>
          <cell r="I1074"/>
          <cell r="J1074" t="str">
            <v>KUTALIMAN</v>
          </cell>
          <cell r="K1074" t="str">
            <v>005</v>
          </cell>
          <cell r="L1074" t="str">
            <v>001</v>
          </cell>
          <cell r="M1074" t="str">
            <v>RT 05 RW 01</v>
          </cell>
        </row>
        <row r="1075">
          <cell r="B1075" t="str">
            <v>3302235512790004</v>
          </cell>
          <cell r="C1075"/>
          <cell r="D1075"/>
          <cell r="E1075" t="str">
            <v>3302232606070021</v>
          </cell>
          <cell r="F1075"/>
          <cell r="G1075"/>
          <cell r="H1075" t="str">
            <v>RISAH</v>
          </cell>
          <cell r="I1075"/>
          <cell r="J1075" t="str">
            <v>KUTALIMAN</v>
          </cell>
          <cell r="K1075" t="str">
            <v>005</v>
          </cell>
          <cell r="L1075" t="str">
            <v>001</v>
          </cell>
          <cell r="M1075" t="str">
            <v>RT 05 RW 01</v>
          </cell>
        </row>
        <row r="1076">
          <cell r="B1076" t="str">
            <v>3302233007050001</v>
          </cell>
          <cell r="C1076"/>
          <cell r="D1076"/>
          <cell r="E1076" t="str">
            <v>3302232606070021</v>
          </cell>
          <cell r="F1076"/>
          <cell r="G1076"/>
          <cell r="H1076" t="str">
            <v>DANENDRA YAFI KUMARA</v>
          </cell>
          <cell r="I1076"/>
          <cell r="J1076" t="str">
            <v>KUTALIMAN</v>
          </cell>
          <cell r="K1076" t="str">
            <v>005</v>
          </cell>
          <cell r="L1076" t="str">
            <v>001</v>
          </cell>
          <cell r="M1076" t="str">
            <v>RT 05 RW 01</v>
          </cell>
        </row>
        <row r="1077">
          <cell r="B1077" t="str">
            <v>3302236607110002</v>
          </cell>
          <cell r="C1077"/>
          <cell r="D1077"/>
          <cell r="E1077" t="str">
            <v>3302232606070021</v>
          </cell>
          <cell r="F1077"/>
          <cell r="G1077"/>
          <cell r="H1077" t="str">
            <v>JESSICA PRINCELLA PRAMBUDI</v>
          </cell>
          <cell r="I1077"/>
          <cell r="J1077" t="str">
            <v>KUTALIMAN</v>
          </cell>
          <cell r="K1077" t="str">
            <v>005</v>
          </cell>
          <cell r="L1077" t="str">
            <v>001</v>
          </cell>
          <cell r="M1077" t="str">
            <v>RT 05 RW 01</v>
          </cell>
        </row>
        <row r="1078">
          <cell r="B1078" t="str">
            <v>3302237010140001</v>
          </cell>
          <cell r="C1078"/>
          <cell r="D1078"/>
          <cell r="E1078" t="str">
            <v>3302232606070021</v>
          </cell>
          <cell r="F1078"/>
          <cell r="G1078"/>
          <cell r="H1078" t="str">
            <v>PRADNYA PARAMITA ARDHANARESWARI PRAMBUDI</v>
          </cell>
          <cell r="I1078"/>
          <cell r="J1078" t="str">
            <v>KUTALIMAN</v>
          </cell>
          <cell r="K1078" t="str">
            <v>005</v>
          </cell>
          <cell r="L1078" t="str">
            <v>001</v>
          </cell>
          <cell r="M1078" t="str">
            <v>RT 05 RW 01</v>
          </cell>
        </row>
        <row r="1079">
          <cell r="B1079" t="str">
            <v>3302235501730004</v>
          </cell>
          <cell r="C1079"/>
          <cell r="D1079"/>
          <cell r="E1079" t="str">
            <v>3302232606070024</v>
          </cell>
          <cell r="F1079"/>
          <cell r="G1079"/>
          <cell r="H1079" t="str">
            <v>UMI NGATIYAH</v>
          </cell>
          <cell r="I1079"/>
          <cell r="J1079" t="str">
            <v>KUTALIMAN</v>
          </cell>
          <cell r="K1079" t="str">
            <v>005</v>
          </cell>
          <cell r="L1079" t="str">
            <v>001</v>
          </cell>
          <cell r="M1079" t="str">
            <v>RT 05 RW 01</v>
          </cell>
        </row>
        <row r="1080">
          <cell r="B1080" t="str">
            <v>3302236209090004</v>
          </cell>
          <cell r="C1080"/>
          <cell r="D1080"/>
          <cell r="E1080" t="str">
            <v>3302232606070024</v>
          </cell>
          <cell r="F1080"/>
          <cell r="G1080"/>
          <cell r="H1080" t="str">
            <v>NUR AENI MAZLYIN</v>
          </cell>
          <cell r="I1080"/>
          <cell r="J1080" t="str">
            <v>KUTALIMAN</v>
          </cell>
          <cell r="K1080" t="str">
            <v>005</v>
          </cell>
          <cell r="L1080" t="str">
            <v>001</v>
          </cell>
          <cell r="M1080" t="str">
            <v>RT 05 RW 01</v>
          </cell>
        </row>
        <row r="1081">
          <cell r="B1081" t="str">
            <v>3302236907920004</v>
          </cell>
          <cell r="C1081"/>
          <cell r="D1081"/>
          <cell r="E1081" t="str">
            <v>3302232606070024</v>
          </cell>
          <cell r="F1081"/>
          <cell r="G1081"/>
          <cell r="H1081" t="str">
            <v>DINAR IMAN SARI</v>
          </cell>
          <cell r="I1081"/>
          <cell r="J1081" t="str">
            <v>KUTALIMAN</v>
          </cell>
          <cell r="K1081" t="str">
            <v>005</v>
          </cell>
          <cell r="L1081" t="str">
            <v>001</v>
          </cell>
          <cell r="M1081" t="str">
            <v>RT 05 RW 01</v>
          </cell>
        </row>
        <row r="1082">
          <cell r="B1082" t="str">
            <v>3302236506730005</v>
          </cell>
          <cell r="C1082"/>
          <cell r="D1082"/>
          <cell r="E1082" t="str">
            <v>3302232606070025</v>
          </cell>
          <cell r="F1082"/>
          <cell r="G1082"/>
          <cell r="H1082" t="str">
            <v>KARTINI</v>
          </cell>
          <cell r="I1082"/>
          <cell r="J1082" t="str">
            <v>KUTALIMAN</v>
          </cell>
          <cell r="K1082" t="str">
            <v>005</v>
          </cell>
          <cell r="L1082" t="str">
            <v>001</v>
          </cell>
          <cell r="M1082" t="str">
            <v>RT 05 RW 01</v>
          </cell>
        </row>
        <row r="1083">
          <cell r="B1083" t="str">
            <v>3302231808950003</v>
          </cell>
          <cell r="C1083"/>
          <cell r="D1083"/>
          <cell r="E1083" t="str">
            <v>3302232606070025</v>
          </cell>
          <cell r="F1083"/>
          <cell r="G1083"/>
          <cell r="H1083" t="str">
            <v>REZA HARDIKA</v>
          </cell>
          <cell r="I1083"/>
          <cell r="J1083" t="str">
            <v>KUTALIMAN</v>
          </cell>
          <cell r="K1083" t="str">
            <v>005</v>
          </cell>
          <cell r="L1083" t="str">
            <v>001</v>
          </cell>
          <cell r="M1083" t="str">
            <v>RT 05 RW 01</v>
          </cell>
        </row>
        <row r="1084">
          <cell r="B1084" t="str">
            <v>3302221102720003</v>
          </cell>
          <cell r="C1084"/>
          <cell r="D1084"/>
          <cell r="E1084" t="str">
            <v>3302232606120011</v>
          </cell>
          <cell r="F1084"/>
          <cell r="G1084"/>
          <cell r="H1084" t="str">
            <v>SUGIONO</v>
          </cell>
          <cell r="I1084"/>
          <cell r="J1084" t="str">
            <v>KUTALIMAN</v>
          </cell>
          <cell r="K1084" t="str">
            <v>005</v>
          </cell>
          <cell r="L1084" t="str">
            <v>001</v>
          </cell>
          <cell r="M1084" t="str">
            <v>RT 05 RW 01</v>
          </cell>
        </row>
        <row r="1085">
          <cell r="B1085" t="str">
            <v>3302234707760001</v>
          </cell>
          <cell r="C1085"/>
          <cell r="D1085"/>
          <cell r="E1085" t="str">
            <v>3302232606120011</v>
          </cell>
          <cell r="F1085"/>
          <cell r="G1085"/>
          <cell r="H1085" t="str">
            <v>KISWEN</v>
          </cell>
          <cell r="I1085"/>
          <cell r="J1085" t="str">
            <v>KUTALIMAN</v>
          </cell>
          <cell r="K1085" t="str">
            <v>005</v>
          </cell>
          <cell r="L1085" t="str">
            <v>001</v>
          </cell>
          <cell r="M1085" t="str">
            <v>RT 05 RW 01</v>
          </cell>
        </row>
        <row r="1086">
          <cell r="B1086" t="str">
            <v>3302231102140002</v>
          </cell>
          <cell r="C1086"/>
          <cell r="D1086"/>
          <cell r="E1086" t="str">
            <v>3302232606120011</v>
          </cell>
          <cell r="F1086"/>
          <cell r="G1086"/>
          <cell r="H1086" t="str">
            <v>ARFA ZAFRAN ANGGARA</v>
          </cell>
          <cell r="I1086"/>
          <cell r="J1086" t="str">
            <v>KUTALIMAN</v>
          </cell>
          <cell r="K1086" t="str">
            <v>005</v>
          </cell>
          <cell r="L1086" t="str">
            <v>001</v>
          </cell>
          <cell r="M1086" t="str">
            <v>RT 05 RW 01</v>
          </cell>
        </row>
        <row r="1087">
          <cell r="B1087" t="str">
            <v>3302234602980002</v>
          </cell>
          <cell r="C1087"/>
          <cell r="D1087"/>
          <cell r="E1087" t="str">
            <v>3302232606120011</v>
          </cell>
          <cell r="F1087"/>
          <cell r="G1087"/>
          <cell r="H1087" t="str">
            <v>FAJAR FEBRIANTI</v>
          </cell>
          <cell r="I1087"/>
          <cell r="J1087" t="str">
            <v>KUTALIMAN</v>
          </cell>
          <cell r="K1087" t="str">
            <v>005</v>
          </cell>
          <cell r="L1087" t="str">
            <v>001</v>
          </cell>
          <cell r="M1087" t="str">
            <v>RT 05 RW 01</v>
          </cell>
        </row>
        <row r="1088">
          <cell r="B1088" t="str">
            <v>3302230706800001</v>
          </cell>
          <cell r="C1088"/>
          <cell r="D1088"/>
          <cell r="E1088" t="str">
            <v>3302232611110001</v>
          </cell>
          <cell r="F1088"/>
          <cell r="G1088"/>
          <cell r="H1088" t="str">
            <v>WAKHIDIN</v>
          </cell>
          <cell r="I1088"/>
          <cell r="J1088" t="str">
            <v>KUTALIMAN</v>
          </cell>
          <cell r="K1088" t="str">
            <v>005</v>
          </cell>
          <cell r="L1088" t="str">
            <v>001</v>
          </cell>
          <cell r="M1088" t="str">
            <v>RT 05 RW 01</v>
          </cell>
        </row>
        <row r="1089">
          <cell r="B1089" t="str">
            <v>3302234507800003</v>
          </cell>
          <cell r="C1089"/>
          <cell r="D1089"/>
          <cell r="E1089" t="str">
            <v>3302232611110001</v>
          </cell>
          <cell r="F1089"/>
          <cell r="G1089"/>
          <cell r="H1089" t="str">
            <v>RIYANTI</v>
          </cell>
          <cell r="I1089"/>
          <cell r="J1089" t="str">
            <v>KUTALIMAN</v>
          </cell>
          <cell r="K1089" t="str">
            <v>005</v>
          </cell>
          <cell r="L1089" t="str">
            <v>001</v>
          </cell>
          <cell r="M1089" t="str">
            <v>RT 05 RW 01</v>
          </cell>
        </row>
        <row r="1090">
          <cell r="B1090" t="str">
            <v>3302232701120001</v>
          </cell>
          <cell r="C1090"/>
          <cell r="D1090"/>
          <cell r="E1090" t="str">
            <v>3302232611110001</v>
          </cell>
          <cell r="F1090"/>
          <cell r="G1090"/>
          <cell r="H1090" t="str">
            <v>JANUWAYAN SATRIA</v>
          </cell>
          <cell r="I1090"/>
          <cell r="J1090" t="str">
            <v>KUTALIMAN</v>
          </cell>
          <cell r="K1090" t="str">
            <v>005</v>
          </cell>
          <cell r="L1090" t="str">
            <v>001</v>
          </cell>
          <cell r="M1090" t="str">
            <v>RT 05 RW 01</v>
          </cell>
        </row>
        <row r="1091">
          <cell r="B1091" t="str">
            <v>3302234109160001</v>
          </cell>
          <cell r="C1091"/>
          <cell r="D1091"/>
          <cell r="E1091" t="str">
            <v>3302232611110001</v>
          </cell>
          <cell r="F1091"/>
          <cell r="G1091"/>
          <cell r="H1091" t="str">
            <v>ANNURA WAYAN</v>
          </cell>
          <cell r="I1091"/>
          <cell r="J1091" t="str">
            <v>KUTALIMAN</v>
          </cell>
          <cell r="K1091" t="str">
            <v>005</v>
          </cell>
          <cell r="L1091" t="str">
            <v>001</v>
          </cell>
          <cell r="M1091" t="str">
            <v>RT 05 RW 01</v>
          </cell>
        </row>
        <row r="1092">
          <cell r="B1092" t="str">
            <v>3302231603740003</v>
          </cell>
          <cell r="C1092"/>
          <cell r="D1092"/>
          <cell r="E1092" t="str">
            <v>3302232802110003</v>
          </cell>
          <cell r="F1092"/>
          <cell r="G1092"/>
          <cell r="H1092" t="str">
            <v>KHAMIM ABAS</v>
          </cell>
          <cell r="I1092"/>
          <cell r="J1092" t="str">
            <v>KUTALIMAN</v>
          </cell>
          <cell r="K1092" t="str">
            <v>005</v>
          </cell>
          <cell r="L1092" t="str">
            <v>001</v>
          </cell>
          <cell r="M1092" t="str">
            <v>RT 05 RW 01</v>
          </cell>
        </row>
        <row r="1093">
          <cell r="B1093" t="str">
            <v>3302235912830001</v>
          </cell>
          <cell r="C1093"/>
          <cell r="D1093"/>
          <cell r="E1093" t="str">
            <v>3302232802110003</v>
          </cell>
          <cell r="F1093"/>
          <cell r="G1093"/>
          <cell r="H1093" t="str">
            <v>DEWI PURWATI</v>
          </cell>
          <cell r="I1093"/>
          <cell r="J1093" t="str">
            <v>KUTALIMAN</v>
          </cell>
          <cell r="K1093" t="str">
            <v>005</v>
          </cell>
          <cell r="L1093" t="str">
            <v>001</v>
          </cell>
          <cell r="M1093" t="str">
            <v>RT 05 RW 01</v>
          </cell>
        </row>
        <row r="1094">
          <cell r="B1094" t="str">
            <v>3302236108150001</v>
          </cell>
          <cell r="C1094"/>
          <cell r="D1094"/>
          <cell r="E1094" t="str">
            <v>3302232802110003</v>
          </cell>
          <cell r="F1094"/>
          <cell r="G1094"/>
          <cell r="H1094" t="str">
            <v>DANISA ISTIGHFARINA</v>
          </cell>
          <cell r="I1094"/>
          <cell r="J1094" t="str">
            <v>KUTALIMAN</v>
          </cell>
          <cell r="K1094" t="str">
            <v>005</v>
          </cell>
          <cell r="L1094" t="str">
            <v>001</v>
          </cell>
          <cell r="M1094" t="str">
            <v>RT 05 RW 01</v>
          </cell>
        </row>
        <row r="1095">
          <cell r="B1095" t="str">
            <v>3302236603070002</v>
          </cell>
          <cell r="C1095"/>
          <cell r="D1095"/>
          <cell r="E1095" t="str">
            <v>3302232802110003</v>
          </cell>
          <cell r="F1095"/>
          <cell r="G1095"/>
          <cell r="H1095" t="str">
            <v>MAULEDA PUTRI ASA DENA</v>
          </cell>
          <cell r="I1095"/>
          <cell r="J1095" t="str">
            <v>KUTALIMAN</v>
          </cell>
          <cell r="K1095" t="str">
            <v>005</v>
          </cell>
          <cell r="L1095" t="str">
            <v>001</v>
          </cell>
          <cell r="M1095" t="str">
            <v>RT 05 RW 01</v>
          </cell>
        </row>
        <row r="1096">
          <cell r="B1096" t="str">
            <v>3302232304830003</v>
          </cell>
          <cell r="C1096"/>
          <cell r="D1096"/>
          <cell r="E1096" t="str">
            <v>3302232809110005</v>
          </cell>
          <cell r="F1096"/>
          <cell r="G1096"/>
          <cell r="H1096" t="str">
            <v>ALI MAKSUM</v>
          </cell>
          <cell r="I1096"/>
          <cell r="J1096" t="str">
            <v>KUTALIMAN</v>
          </cell>
          <cell r="K1096" t="str">
            <v>005</v>
          </cell>
          <cell r="L1096" t="str">
            <v>001</v>
          </cell>
          <cell r="M1096" t="str">
            <v>RT 05 RW 01</v>
          </cell>
        </row>
        <row r="1097">
          <cell r="B1097" t="str">
            <v>3302235310880001</v>
          </cell>
          <cell r="C1097"/>
          <cell r="D1097"/>
          <cell r="E1097" t="str">
            <v>3302232809110005</v>
          </cell>
          <cell r="F1097"/>
          <cell r="G1097"/>
          <cell r="H1097" t="str">
            <v>EMI MUNTOFIANA</v>
          </cell>
          <cell r="I1097"/>
          <cell r="J1097" t="str">
            <v>KUTALIMAN</v>
          </cell>
          <cell r="K1097" t="str">
            <v>005</v>
          </cell>
          <cell r="L1097" t="str">
            <v>001</v>
          </cell>
          <cell r="M1097" t="str">
            <v>RT 05 RW 01</v>
          </cell>
        </row>
        <row r="1098">
          <cell r="B1098" t="str">
            <v>3302235112140001</v>
          </cell>
          <cell r="C1098"/>
          <cell r="D1098"/>
          <cell r="E1098" t="str">
            <v>3302232809110005</v>
          </cell>
          <cell r="F1098"/>
          <cell r="G1098"/>
          <cell r="H1098" t="str">
            <v>HASNA DESTIANA</v>
          </cell>
          <cell r="I1098"/>
          <cell r="J1098" t="str">
            <v>KUTALIMAN</v>
          </cell>
          <cell r="K1098" t="str">
            <v>005</v>
          </cell>
          <cell r="L1098" t="str">
            <v>001</v>
          </cell>
          <cell r="M1098" t="str">
            <v>RT 05 RW 01</v>
          </cell>
        </row>
        <row r="1099">
          <cell r="B1099" t="str">
            <v>3302236412100003</v>
          </cell>
          <cell r="C1099"/>
          <cell r="D1099"/>
          <cell r="E1099" t="str">
            <v>3302232809110005</v>
          </cell>
          <cell r="F1099"/>
          <cell r="G1099"/>
          <cell r="H1099" t="str">
            <v>AMANDA LIFIA ATMARANTI</v>
          </cell>
          <cell r="I1099"/>
          <cell r="J1099" t="str">
            <v>KUTALIMAN</v>
          </cell>
          <cell r="K1099" t="str">
            <v>005</v>
          </cell>
          <cell r="L1099" t="str">
            <v>001</v>
          </cell>
          <cell r="M1099" t="str">
            <v>RT 05 RW 01</v>
          </cell>
        </row>
        <row r="1100">
          <cell r="B1100" t="str">
            <v>3302230912770001</v>
          </cell>
          <cell r="C1100"/>
          <cell r="D1100"/>
          <cell r="E1100" t="str">
            <v>3302232906060021</v>
          </cell>
          <cell r="F1100"/>
          <cell r="G1100"/>
          <cell r="H1100" t="str">
            <v>JARWOTO</v>
          </cell>
          <cell r="I1100"/>
          <cell r="J1100" t="str">
            <v>KUTALIMAN</v>
          </cell>
          <cell r="K1100" t="str">
            <v>005</v>
          </cell>
          <cell r="L1100" t="str">
            <v>001</v>
          </cell>
          <cell r="M1100" t="str">
            <v>RT 05 RW 01</v>
          </cell>
        </row>
        <row r="1101">
          <cell r="B1101" t="str">
            <v>3302235609840003</v>
          </cell>
          <cell r="C1101"/>
          <cell r="D1101"/>
          <cell r="E1101" t="str">
            <v>3302232906060021</v>
          </cell>
          <cell r="F1101"/>
          <cell r="G1101"/>
          <cell r="H1101" t="str">
            <v>ASIH KURNIA</v>
          </cell>
          <cell r="I1101"/>
          <cell r="J1101" t="str">
            <v>KUTALIMAN</v>
          </cell>
          <cell r="K1101" t="str">
            <v>005</v>
          </cell>
          <cell r="L1101" t="str">
            <v>001</v>
          </cell>
          <cell r="M1101" t="str">
            <v>RT 05 RW 01</v>
          </cell>
        </row>
        <row r="1102">
          <cell r="B1102" t="str">
            <v>3302232809040001</v>
          </cell>
          <cell r="C1102"/>
          <cell r="D1102"/>
          <cell r="E1102" t="str">
            <v>3302232906060021</v>
          </cell>
          <cell r="F1102"/>
          <cell r="G1102"/>
          <cell r="H1102" t="str">
            <v>SEPTIAN EKY SAPUTRA</v>
          </cell>
          <cell r="I1102"/>
          <cell r="J1102" t="str">
            <v>KUTALIMAN</v>
          </cell>
          <cell r="K1102" t="str">
            <v>005</v>
          </cell>
          <cell r="L1102" t="str">
            <v>001</v>
          </cell>
          <cell r="M1102" t="str">
            <v>RT 05 RW 01</v>
          </cell>
        </row>
        <row r="1103">
          <cell r="B1103" t="str">
            <v>3302236201130002</v>
          </cell>
          <cell r="C1103"/>
          <cell r="D1103"/>
          <cell r="E1103" t="str">
            <v>3302232906060021</v>
          </cell>
          <cell r="F1103"/>
          <cell r="G1103"/>
          <cell r="H1103" t="str">
            <v>AMELIA PRIHASTIWI</v>
          </cell>
          <cell r="I1103"/>
          <cell r="J1103" t="str">
            <v>KUTALIMAN</v>
          </cell>
          <cell r="K1103" t="str">
            <v>005</v>
          </cell>
          <cell r="L1103" t="str">
            <v>001</v>
          </cell>
          <cell r="M1103" t="str">
            <v>RT 05 RW 01</v>
          </cell>
        </row>
        <row r="1104">
          <cell r="B1104" t="str">
            <v>3302231409870003</v>
          </cell>
          <cell r="C1104"/>
          <cell r="D1104"/>
          <cell r="E1104" t="str">
            <v>3302232906160001</v>
          </cell>
          <cell r="F1104"/>
          <cell r="G1104"/>
          <cell r="H1104" t="str">
            <v>SUYATNO</v>
          </cell>
          <cell r="I1104"/>
          <cell r="J1104" t="str">
            <v>KUTALIMAN</v>
          </cell>
          <cell r="K1104" t="str">
            <v>005</v>
          </cell>
          <cell r="L1104" t="str">
            <v>001</v>
          </cell>
          <cell r="M1104" t="str">
            <v>RT 05 RW 01</v>
          </cell>
        </row>
        <row r="1105">
          <cell r="B1105" t="str">
            <v>3302234401920003</v>
          </cell>
          <cell r="C1105"/>
          <cell r="D1105"/>
          <cell r="E1105" t="str">
            <v>3302232906160001</v>
          </cell>
          <cell r="F1105"/>
          <cell r="G1105"/>
          <cell r="H1105" t="str">
            <v>SRI JANUARTI DEFI</v>
          </cell>
          <cell r="I1105"/>
          <cell r="J1105" t="str">
            <v>KUTALIMAN</v>
          </cell>
          <cell r="K1105" t="str">
            <v>005</v>
          </cell>
          <cell r="L1105" t="str">
            <v>001</v>
          </cell>
          <cell r="M1105" t="str">
            <v>RT 05 RW 01</v>
          </cell>
        </row>
        <row r="1106">
          <cell r="B1106" t="str">
            <v>3302234806160002</v>
          </cell>
          <cell r="C1106"/>
          <cell r="D1106"/>
          <cell r="E1106" t="str">
            <v>3302232906160001</v>
          </cell>
          <cell r="F1106"/>
          <cell r="G1106"/>
          <cell r="H1106" t="str">
            <v>MALIKHA AZKIYA RAMADHANI</v>
          </cell>
          <cell r="I1106"/>
          <cell r="J1106" t="str">
            <v>KUTALIMAN</v>
          </cell>
          <cell r="K1106" t="str">
            <v>005</v>
          </cell>
          <cell r="L1106" t="str">
            <v>001</v>
          </cell>
          <cell r="M1106" t="str">
            <v>RT 05 RW 01</v>
          </cell>
        </row>
        <row r="1107">
          <cell r="B1107" t="str">
            <v>3302232605590001</v>
          </cell>
          <cell r="C1107"/>
          <cell r="D1107"/>
          <cell r="E1107" t="str">
            <v>3302232907110002</v>
          </cell>
          <cell r="F1107"/>
          <cell r="G1107"/>
          <cell r="H1107" t="str">
            <v>FATCHURROCHMAN</v>
          </cell>
          <cell r="I1107"/>
          <cell r="J1107" t="str">
            <v>KUTALIMAN</v>
          </cell>
          <cell r="K1107" t="str">
            <v>005</v>
          </cell>
          <cell r="L1107" t="str">
            <v>001</v>
          </cell>
          <cell r="M1107" t="str">
            <v>RT 05 RW 01</v>
          </cell>
        </row>
        <row r="1108">
          <cell r="B1108" t="str">
            <v>3302235101690001</v>
          </cell>
          <cell r="C1108"/>
          <cell r="D1108"/>
          <cell r="E1108" t="str">
            <v>3302232907110002</v>
          </cell>
          <cell r="F1108"/>
          <cell r="G1108"/>
          <cell r="H1108" t="str">
            <v>PARTINI</v>
          </cell>
          <cell r="I1108"/>
          <cell r="J1108" t="str">
            <v>KUTALIMAN</v>
          </cell>
          <cell r="K1108" t="str">
            <v>005</v>
          </cell>
          <cell r="L1108" t="str">
            <v>001</v>
          </cell>
          <cell r="M1108" t="str">
            <v>RT 05 RW 01</v>
          </cell>
        </row>
        <row r="1109">
          <cell r="B1109" t="str">
            <v>3302231207760002</v>
          </cell>
          <cell r="C1109"/>
          <cell r="D1109"/>
          <cell r="E1109" t="str">
            <v>3302233105110001</v>
          </cell>
          <cell r="F1109"/>
          <cell r="G1109"/>
          <cell r="H1109" t="str">
            <v>BURHAN</v>
          </cell>
          <cell r="I1109"/>
          <cell r="J1109" t="str">
            <v>KUTALIMAN</v>
          </cell>
          <cell r="K1109" t="str">
            <v>005</v>
          </cell>
          <cell r="L1109" t="str">
            <v>001</v>
          </cell>
          <cell r="M1109" t="str">
            <v>RT 05 RW 01</v>
          </cell>
        </row>
        <row r="1110">
          <cell r="B1110" t="str">
            <v>3302234501830003</v>
          </cell>
          <cell r="C1110"/>
          <cell r="D1110"/>
          <cell r="E1110" t="str">
            <v>3302233105110001</v>
          </cell>
          <cell r="F1110"/>
          <cell r="G1110"/>
          <cell r="H1110" t="str">
            <v>SITI AMINAH</v>
          </cell>
          <cell r="I1110"/>
          <cell r="J1110" t="str">
            <v>KUTALIMAN</v>
          </cell>
          <cell r="K1110" t="str">
            <v>005</v>
          </cell>
          <cell r="L1110" t="str">
            <v>001</v>
          </cell>
          <cell r="M1110" t="str">
            <v>RT 05 RW 01</v>
          </cell>
        </row>
        <row r="1111">
          <cell r="B1111" t="str">
            <v>3302230207100003</v>
          </cell>
          <cell r="C1111"/>
          <cell r="D1111"/>
          <cell r="E1111" t="str">
            <v>3302233105110001</v>
          </cell>
          <cell r="F1111"/>
          <cell r="G1111"/>
          <cell r="H1111" t="str">
            <v>AHMAD RIZKI JABALANI</v>
          </cell>
          <cell r="I1111"/>
          <cell r="J1111" t="str">
            <v>KUTALIMAN</v>
          </cell>
          <cell r="K1111" t="str">
            <v>005</v>
          </cell>
          <cell r="L1111" t="str">
            <v>001</v>
          </cell>
          <cell r="M1111" t="str">
            <v>RT 05 RW 01</v>
          </cell>
        </row>
        <row r="1112">
          <cell r="B1112" t="str">
            <v>3302233112720020</v>
          </cell>
          <cell r="C1112"/>
          <cell r="D1112"/>
          <cell r="E1112" t="str">
            <v>3302230208060004</v>
          </cell>
          <cell r="F1112"/>
          <cell r="G1112"/>
          <cell r="H1112" t="str">
            <v>KAMID</v>
          </cell>
          <cell r="I1112"/>
          <cell r="J1112" t="str">
            <v>KUTALIMAN</v>
          </cell>
          <cell r="K1112" t="str">
            <v>001</v>
          </cell>
          <cell r="L1112" t="str">
            <v>002</v>
          </cell>
          <cell r="M1112" t="str">
            <v>RT 01 RW 02</v>
          </cell>
        </row>
        <row r="1113">
          <cell r="B1113" t="str">
            <v>3302236511820002</v>
          </cell>
          <cell r="C1113"/>
          <cell r="D1113"/>
          <cell r="E1113" t="str">
            <v>3302230208060004</v>
          </cell>
          <cell r="F1113"/>
          <cell r="G1113"/>
          <cell r="H1113" t="str">
            <v>SUCIATI</v>
          </cell>
          <cell r="I1113"/>
          <cell r="J1113" t="str">
            <v>KUTALIMAN</v>
          </cell>
          <cell r="K1113" t="str">
            <v>001</v>
          </cell>
          <cell r="L1113" t="str">
            <v>002</v>
          </cell>
          <cell r="M1113" t="str">
            <v>RT 01 RW 02</v>
          </cell>
        </row>
        <row r="1114">
          <cell r="B1114" t="str">
            <v>3302235006000004</v>
          </cell>
          <cell r="C1114"/>
          <cell r="D1114"/>
          <cell r="E1114" t="str">
            <v>3302230208060004</v>
          </cell>
          <cell r="F1114"/>
          <cell r="G1114"/>
          <cell r="H1114" t="str">
            <v>KUAT ISTIQOMAH</v>
          </cell>
          <cell r="I1114"/>
          <cell r="J1114" t="str">
            <v>KUTALIMAN</v>
          </cell>
          <cell r="K1114" t="str">
            <v>001</v>
          </cell>
          <cell r="L1114" t="str">
            <v>002</v>
          </cell>
          <cell r="M1114" t="str">
            <v>RT 01 RW 02</v>
          </cell>
        </row>
        <row r="1115">
          <cell r="B1115" t="str">
            <v>3302235404050001</v>
          </cell>
          <cell r="C1115"/>
          <cell r="D1115"/>
          <cell r="E1115" t="str">
            <v>3302230208060004</v>
          </cell>
          <cell r="F1115"/>
          <cell r="G1115"/>
          <cell r="H1115" t="str">
            <v>ROSA AFRILIANA</v>
          </cell>
          <cell r="I1115"/>
          <cell r="J1115" t="str">
            <v>KUTALIMAN</v>
          </cell>
          <cell r="K1115" t="str">
            <v>001</v>
          </cell>
          <cell r="L1115" t="str">
            <v>002</v>
          </cell>
          <cell r="M1115" t="str">
            <v>RT 01 RW 02</v>
          </cell>
        </row>
        <row r="1116">
          <cell r="B1116" t="str">
            <v>3302230101660002</v>
          </cell>
          <cell r="C1116"/>
          <cell r="D1116"/>
          <cell r="E1116" t="str">
            <v>3302230208060005</v>
          </cell>
          <cell r="F1116"/>
          <cell r="G1116"/>
          <cell r="H1116" t="str">
            <v>URIP LEKSONO</v>
          </cell>
          <cell r="I1116"/>
          <cell r="J1116" t="str">
            <v>KUTALIMAN</v>
          </cell>
          <cell r="K1116" t="str">
            <v>001</v>
          </cell>
          <cell r="L1116" t="str">
            <v>002</v>
          </cell>
          <cell r="M1116" t="str">
            <v>RT 01 RW 02</v>
          </cell>
        </row>
        <row r="1117">
          <cell r="B1117" t="str">
            <v>3302233112300047</v>
          </cell>
          <cell r="C1117"/>
          <cell r="D1117"/>
          <cell r="E1117" t="str">
            <v>3302230208060005</v>
          </cell>
          <cell r="F1117"/>
          <cell r="G1117"/>
          <cell r="H1117" t="str">
            <v>MOHAMAD RUSDI</v>
          </cell>
          <cell r="I1117"/>
          <cell r="J1117" t="str">
            <v>KUTALIMAN</v>
          </cell>
          <cell r="K1117" t="str">
            <v>001</v>
          </cell>
          <cell r="L1117" t="str">
            <v>002</v>
          </cell>
          <cell r="M1117" t="str">
            <v>RT 01 RW 02</v>
          </cell>
        </row>
        <row r="1118">
          <cell r="B1118" t="str">
            <v>3302235401780003</v>
          </cell>
          <cell r="C1118"/>
          <cell r="D1118"/>
          <cell r="E1118" t="str">
            <v>3302230208060008</v>
          </cell>
          <cell r="F1118"/>
          <cell r="G1118"/>
          <cell r="H1118" t="str">
            <v>SITI ROHMAH</v>
          </cell>
          <cell r="I1118"/>
          <cell r="J1118" t="str">
            <v>KUTALIMAN</v>
          </cell>
          <cell r="K1118" t="str">
            <v>001</v>
          </cell>
          <cell r="L1118" t="str">
            <v>002</v>
          </cell>
          <cell r="M1118" t="str">
            <v>RT 01 RW 02</v>
          </cell>
        </row>
        <row r="1119">
          <cell r="B1119" t="str">
            <v>3302231806040001</v>
          </cell>
          <cell r="C1119"/>
          <cell r="D1119"/>
          <cell r="E1119" t="str">
            <v>3302230208060008</v>
          </cell>
          <cell r="F1119"/>
          <cell r="G1119"/>
          <cell r="H1119" t="str">
            <v>IKBAL PRASETYO</v>
          </cell>
          <cell r="I1119"/>
          <cell r="J1119" t="str">
            <v>KUTALIMAN</v>
          </cell>
          <cell r="K1119" t="str">
            <v>001</v>
          </cell>
          <cell r="L1119" t="str">
            <v>002</v>
          </cell>
          <cell r="M1119" t="str">
            <v>RT 01 RW 02</v>
          </cell>
        </row>
        <row r="1120">
          <cell r="B1120" t="str">
            <v>3302234504070001</v>
          </cell>
          <cell r="C1120"/>
          <cell r="D1120"/>
          <cell r="E1120" t="str">
            <v>3302230208060008</v>
          </cell>
          <cell r="F1120"/>
          <cell r="G1120"/>
          <cell r="H1120" t="str">
            <v>STI KHOERIYAH</v>
          </cell>
          <cell r="I1120"/>
          <cell r="J1120" t="str">
            <v>KUTALIMAN</v>
          </cell>
          <cell r="K1120" t="str">
            <v>001</v>
          </cell>
          <cell r="L1120" t="str">
            <v>002</v>
          </cell>
          <cell r="M1120" t="str">
            <v>RT 01 RW 02</v>
          </cell>
        </row>
        <row r="1121">
          <cell r="B1121" t="str">
            <v>3302235008980003</v>
          </cell>
          <cell r="C1121"/>
          <cell r="D1121"/>
          <cell r="E1121" t="str">
            <v>3302230208060008</v>
          </cell>
          <cell r="F1121"/>
          <cell r="G1121"/>
          <cell r="H1121" t="str">
            <v>SITI NUR FATIMAH</v>
          </cell>
          <cell r="I1121"/>
          <cell r="J1121" t="str">
            <v>KUTALIMAN</v>
          </cell>
          <cell r="K1121" t="str">
            <v>001</v>
          </cell>
          <cell r="L1121" t="str">
            <v>002</v>
          </cell>
          <cell r="M1121" t="str">
            <v>RT 01 RW 02</v>
          </cell>
        </row>
        <row r="1122">
          <cell r="B1122" t="str">
            <v>3302171204890002</v>
          </cell>
          <cell r="C1122"/>
          <cell r="D1122"/>
          <cell r="E1122" t="str">
            <v>3302230209110001</v>
          </cell>
          <cell r="F1122"/>
          <cell r="G1122"/>
          <cell r="H1122" t="str">
            <v>RUSYANTO</v>
          </cell>
          <cell r="I1122"/>
          <cell r="J1122" t="str">
            <v>KUTALIMAN</v>
          </cell>
          <cell r="K1122" t="str">
            <v>001</v>
          </cell>
          <cell r="L1122" t="str">
            <v>002</v>
          </cell>
          <cell r="M1122" t="str">
            <v>RT 01 RW 02</v>
          </cell>
        </row>
        <row r="1123">
          <cell r="B1123" t="str">
            <v>3302234303920001</v>
          </cell>
          <cell r="C1123"/>
          <cell r="D1123"/>
          <cell r="E1123" t="str">
            <v>3302230209110001</v>
          </cell>
          <cell r="F1123"/>
          <cell r="G1123"/>
          <cell r="H1123" t="str">
            <v>SITI NURSYARIFAH</v>
          </cell>
          <cell r="I1123"/>
          <cell r="J1123" t="str">
            <v>KUTALIMAN</v>
          </cell>
          <cell r="K1123" t="str">
            <v>001</v>
          </cell>
          <cell r="L1123" t="str">
            <v>002</v>
          </cell>
          <cell r="M1123" t="str">
            <v>RT 01 RW 02</v>
          </cell>
        </row>
        <row r="1124">
          <cell r="B1124" t="str">
            <v>3302234907110002</v>
          </cell>
          <cell r="C1124"/>
          <cell r="D1124"/>
          <cell r="E1124" t="str">
            <v>3302230209110001</v>
          </cell>
          <cell r="F1124"/>
          <cell r="G1124"/>
          <cell r="H1124" t="str">
            <v>ASYIFA SILVIANI SAPUTRI</v>
          </cell>
          <cell r="I1124"/>
          <cell r="J1124" t="str">
            <v>KUTALIMAN</v>
          </cell>
          <cell r="K1124" t="str">
            <v>001</v>
          </cell>
          <cell r="L1124" t="str">
            <v>002</v>
          </cell>
          <cell r="M1124" t="str">
            <v>RT 01 RW 02</v>
          </cell>
        </row>
        <row r="1125">
          <cell r="B1125" t="str">
            <v>3301130607871001</v>
          </cell>
          <cell r="C1125"/>
          <cell r="D1125"/>
          <cell r="E1125" t="str">
            <v>3302230508160001</v>
          </cell>
          <cell r="F1125"/>
          <cell r="G1125"/>
          <cell r="H1125" t="str">
            <v>ABDUL SOMAD</v>
          </cell>
          <cell r="I1125"/>
          <cell r="J1125" t="str">
            <v>KUTALIMAN</v>
          </cell>
          <cell r="K1125" t="str">
            <v>001</v>
          </cell>
          <cell r="L1125" t="str">
            <v>002</v>
          </cell>
          <cell r="M1125" t="str">
            <v>RT 01 RW 02</v>
          </cell>
        </row>
        <row r="1126">
          <cell r="B1126" t="str">
            <v>3302234511940002</v>
          </cell>
          <cell r="C1126"/>
          <cell r="D1126"/>
          <cell r="E1126" t="str">
            <v>3302230508160001</v>
          </cell>
          <cell r="F1126"/>
          <cell r="G1126"/>
          <cell r="H1126" t="str">
            <v>ANISAH</v>
          </cell>
          <cell r="I1126"/>
          <cell r="J1126" t="str">
            <v>KUTALIMAN</v>
          </cell>
          <cell r="K1126" t="str">
            <v>001</v>
          </cell>
          <cell r="L1126" t="str">
            <v>002</v>
          </cell>
          <cell r="M1126" t="str">
            <v>RT 01 RW 02</v>
          </cell>
        </row>
        <row r="1127">
          <cell r="B1127" t="str">
            <v>3302230407160002</v>
          </cell>
          <cell r="C1127"/>
          <cell r="D1127"/>
          <cell r="E1127" t="str">
            <v>3302230508160001</v>
          </cell>
          <cell r="F1127"/>
          <cell r="G1127"/>
          <cell r="H1127" t="str">
            <v>FAJAR RIZKY RAMADHAN</v>
          </cell>
          <cell r="I1127"/>
          <cell r="J1127" t="str">
            <v>KUTALIMAN</v>
          </cell>
          <cell r="K1127" t="str">
            <v>001</v>
          </cell>
          <cell r="L1127" t="str">
            <v>002</v>
          </cell>
          <cell r="M1127" t="str">
            <v>RT 01 RW 02</v>
          </cell>
        </row>
        <row r="1128">
          <cell r="B1128" t="str">
            <v>3302236709590001</v>
          </cell>
          <cell r="C1128"/>
          <cell r="D1128"/>
          <cell r="E1128" t="str">
            <v>3302230704170003</v>
          </cell>
          <cell r="F1128"/>
          <cell r="G1128"/>
          <cell r="H1128" t="str">
            <v>SITI SANGDIYAH</v>
          </cell>
          <cell r="I1128"/>
          <cell r="J1128" t="str">
            <v>KUTALIMAN</v>
          </cell>
          <cell r="K1128" t="str">
            <v>001</v>
          </cell>
          <cell r="L1128" t="str">
            <v>002</v>
          </cell>
          <cell r="M1128" t="str">
            <v>RT 01 RW 02</v>
          </cell>
        </row>
        <row r="1129">
          <cell r="B1129" t="str">
            <v>3302232104980002</v>
          </cell>
          <cell r="C1129"/>
          <cell r="D1129"/>
          <cell r="E1129" t="str">
            <v>3302230704170003</v>
          </cell>
          <cell r="F1129"/>
          <cell r="G1129"/>
          <cell r="H1129" t="str">
            <v>SOBRUN JAMIL</v>
          </cell>
          <cell r="I1129"/>
          <cell r="J1129" t="str">
            <v>KUTALIMAN</v>
          </cell>
          <cell r="K1129" t="str">
            <v>001</v>
          </cell>
          <cell r="L1129" t="str">
            <v>002</v>
          </cell>
          <cell r="M1129" t="str">
            <v>RT 01 RW 02</v>
          </cell>
        </row>
        <row r="1130">
          <cell r="B1130" t="str">
            <v>3302230504810005</v>
          </cell>
          <cell r="C1130"/>
          <cell r="D1130"/>
          <cell r="E1130" t="str">
            <v>3302230705140003</v>
          </cell>
          <cell r="F1130"/>
          <cell r="G1130"/>
          <cell r="H1130" t="str">
            <v>SUROSO</v>
          </cell>
          <cell r="I1130"/>
          <cell r="J1130" t="str">
            <v>KUTALIMAN</v>
          </cell>
          <cell r="K1130" t="str">
            <v>001</v>
          </cell>
          <cell r="L1130" t="str">
            <v>002</v>
          </cell>
          <cell r="M1130" t="str">
            <v>RT 01 RW 02</v>
          </cell>
        </row>
        <row r="1131">
          <cell r="B1131" t="str">
            <v>3302235707850002</v>
          </cell>
          <cell r="C1131"/>
          <cell r="D1131"/>
          <cell r="E1131" t="str">
            <v>3302230705140003</v>
          </cell>
          <cell r="F1131"/>
          <cell r="G1131"/>
          <cell r="H1131" t="str">
            <v>SITI ZAENAH</v>
          </cell>
          <cell r="I1131"/>
          <cell r="J1131" t="str">
            <v>KUTALIMAN</v>
          </cell>
          <cell r="K1131" t="str">
            <v>001</v>
          </cell>
          <cell r="L1131" t="str">
            <v>002</v>
          </cell>
          <cell r="M1131" t="str">
            <v>RT 01 RW 02</v>
          </cell>
        </row>
        <row r="1132">
          <cell r="B1132" t="str">
            <v>3302230704140001</v>
          </cell>
          <cell r="C1132"/>
          <cell r="D1132"/>
          <cell r="E1132" t="str">
            <v>3302230705140003</v>
          </cell>
          <cell r="F1132"/>
          <cell r="G1132"/>
          <cell r="H1132" t="str">
            <v>ZULFAN APRIANSYAH AZHAR</v>
          </cell>
          <cell r="I1132"/>
          <cell r="J1132" t="str">
            <v>KUTALIMAN</v>
          </cell>
          <cell r="K1132" t="str">
            <v>001</v>
          </cell>
          <cell r="L1132" t="str">
            <v>002</v>
          </cell>
          <cell r="M1132" t="str">
            <v>RT 01 RW 02</v>
          </cell>
        </row>
        <row r="1133">
          <cell r="B1133" t="str">
            <v>3302160510840005</v>
          </cell>
          <cell r="C1133"/>
          <cell r="D1133"/>
          <cell r="E1133" t="str">
            <v>3302230710110004</v>
          </cell>
          <cell r="F1133"/>
          <cell r="G1133"/>
          <cell r="H1133" t="str">
            <v>KARSITO</v>
          </cell>
          <cell r="I1133"/>
          <cell r="J1133" t="str">
            <v>KUTALIMAN</v>
          </cell>
          <cell r="K1133" t="str">
            <v>001</v>
          </cell>
          <cell r="L1133" t="str">
            <v>002</v>
          </cell>
          <cell r="M1133" t="str">
            <v>RT 01 RW 02</v>
          </cell>
        </row>
        <row r="1134">
          <cell r="B1134" t="str">
            <v>3302235606830001</v>
          </cell>
          <cell r="C1134"/>
          <cell r="D1134"/>
          <cell r="E1134" t="str">
            <v>3302230710110004</v>
          </cell>
          <cell r="F1134"/>
          <cell r="G1134"/>
          <cell r="H1134" t="str">
            <v>SITI ASIYAH</v>
          </cell>
          <cell r="I1134"/>
          <cell r="J1134" t="str">
            <v>KUTALIMAN</v>
          </cell>
          <cell r="K1134" t="str">
            <v>001</v>
          </cell>
          <cell r="L1134" t="str">
            <v>002</v>
          </cell>
          <cell r="M1134" t="str">
            <v>RT 01 RW 02</v>
          </cell>
        </row>
        <row r="1135">
          <cell r="B1135" t="str">
            <v>3302235903110001</v>
          </cell>
          <cell r="C1135"/>
          <cell r="D1135"/>
          <cell r="E1135" t="str">
            <v>3302230710110004</v>
          </cell>
          <cell r="F1135"/>
          <cell r="G1135"/>
          <cell r="H1135" t="str">
            <v>SAFRINA NUR AWALIA</v>
          </cell>
          <cell r="I1135"/>
          <cell r="J1135" t="str">
            <v>KUTALIMAN</v>
          </cell>
          <cell r="K1135" t="str">
            <v>001</v>
          </cell>
          <cell r="L1135" t="str">
            <v>002</v>
          </cell>
          <cell r="M1135" t="str">
            <v>RT 01 RW 02</v>
          </cell>
        </row>
        <row r="1136">
          <cell r="B1136" t="str">
            <v>3302231308770002</v>
          </cell>
          <cell r="C1136"/>
          <cell r="D1136"/>
          <cell r="E1136" t="str">
            <v>3302231201070006</v>
          </cell>
          <cell r="F1136"/>
          <cell r="G1136"/>
          <cell r="H1136" t="str">
            <v>SOLIHIN</v>
          </cell>
          <cell r="I1136"/>
          <cell r="J1136" t="str">
            <v>KUTALIMAN</v>
          </cell>
          <cell r="K1136" t="str">
            <v>001</v>
          </cell>
          <cell r="L1136" t="str">
            <v>002</v>
          </cell>
          <cell r="M1136" t="str">
            <v>RT 01 RW 02</v>
          </cell>
        </row>
        <row r="1137">
          <cell r="B1137" t="str">
            <v>3302232302860003</v>
          </cell>
          <cell r="C1137"/>
          <cell r="D1137"/>
          <cell r="E1137" t="str">
            <v>3302231208100004</v>
          </cell>
          <cell r="F1137"/>
          <cell r="G1137"/>
          <cell r="H1137" t="str">
            <v>RAKHMAT ISNAINI</v>
          </cell>
          <cell r="I1137"/>
          <cell r="J1137" t="str">
            <v>KUTALIMAN</v>
          </cell>
          <cell r="K1137" t="str">
            <v>001</v>
          </cell>
          <cell r="L1137" t="str">
            <v>002</v>
          </cell>
          <cell r="M1137" t="str">
            <v>RT 01 RW 02</v>
          </cell>
        </row>
        <row r="1138">
          <cell r="B1138" t="str">
            <v>3302221906780001</v>
          </cell>
          <cell r="C1138"/>
          <cell r="D1138"/>
          <cell r="E1138" t="str">
            <v>3302231211120001</v>
          </cell>
          <cell r="F1138"/>
          <cell r="G1138"/>
          <cell r="H1138" t="str">
            <v>SUTANTO</v>
          </cell>
          <cell r="I1138"/>
          <cell r="J1138" t="str">
            <v>KUTALIMAN</v>
          </cell>
          <cell r="K1138" t="str">
            <v>001</v>
          </cell>
          <cell r="L1138" t="str">
            <v>002</v>
          </cell>
          <cell r="M1138" t="str">
            <v>RT 01 RW 02</v>
          </cell>
        </row>
        <row r="1139">
          <cell r="B1139" t="str">
            <v>3302236909860006</v>
          </cell>
          <cell r="C1139"/>
          <cell r="D1139"/>
          <cell r="E1139" t="str">
            <v>3302231211120001</v>
          </cell>
          <cell r="F1139"/>
          <cell r="G1139"/>
          <cell r="H1139" t="str">
            <v>SITI UMAROH</v>
          </cell>
          <cell r="I1139"/>
          <cell r="J1139" t="str">
            <v>KUTALIMAN</v>
          </cell>
          <cell r="K1139" t="str">
            <v>001</v>
          </cell>
          <cell r="L1139" t="str">
            <v>002</v>
          </cell>
          <cell r="M1139" t="str">
            <v>RT 01 RW 02</v>
          </cell>
        </row>
        <row r="1140">
          <cell r="B1140" t="str">
            <v>3302233012120003</v>
          </cell>
          <cell r="C1140"/>
          <cell r="D1140"/>
          <cell r="E1140" t="str">
            <v>3302231211120001</v>
          </cell>
          <cell r="F1140"/>
          <cell r="G1140"/>
          <cell r="H1140" t="str">
            <v>IZAM RIZKY FADILA SALEH</v>
          </cell>
          <cell r="I1140"/>
          <cell r="J1140" t="str">
            <v>KUTALIMAN</v>
          </cell>
          <cell r="K1140" t="str">
            <v>001</v>
          </cell>
          <cell r="L1140" t="str">
            <v>002</v>
          </cell>
          <cell r="M1140" t="str">
            <v>RT 01 RW 02</v>
          </cell>
        </row>
        <row r="1141">
          <cell r="B1141" t="str">
            <v>3302232601810001</v>
          </cell>
          <cell r="C1141"/>
          <cell r="D1141"/>
          <cell r="E1141" t="str">
            <v>3302231301110012</v>
          </cell>
          <cell r="F1141"/>
          <cell r="G1141"/>
          <cell r="H1141" t="str">
            <v>DIDO</v>
          </cell>
          <cell r="I1141"/>
          <cell r="J1141" t="str">
            <v>KUTALIMAN</v>
          </cell>
          <cell r="K1141" t="str">
            <v>001</v>
          </cell>
          <cell r="L1141" t="str">
            <v>002</v>
          </cell>
          <cell r="M1141" t="str">
            <v>RT 01 RW 02</v>
          </cell>
        </row>
        <row r="1142">
          <cell r="B1142" t="str">
            <v>3302234712800001</v>
          </cell>
          <cell r="C1142"/>
          <cell r="D1142"/>
          <cell r="E1142" t="str">
            <v>3302231301110012</v>
          </cell>
          <cell r="F1142"/>
          <cell r="G1142"/>
          <cell r="H1142" t="str">
            <v>WAIRAH NURSYAFIKA</v>
          </cell>
          <cell r="I1142"/>
          <cell r="J1142" t="str">
            <v>KUTALIMAN</v>
          </cell>
          <cell r="K1142" t="str">
            <v>001</v>
          </cell>
          <cell r="L1142" t="str">
            <v>002</v>
          </cell>
          <cell r="M1142" t="str">
            <v>RT 01 RW 02</v>
          </cell>
        </row>
        <row r="1143">
          <cell r="B1143" t="str">
            <v>3302230412010001</v>
          </cell>
          <cell r="C1143"/>
          <cell r="D1143"/>
          <cell r="E1143" t="str">
            <v>3302231301110012</v>
          </cell>
          <cell r="F1143"/>
          <cell r="G1143"/>
          <cell r="H1143" t="str">
            <v>RIKY ALFIAN</v>
          </cell>
          <cell r="I1143"/>
          <cell r="J1143" t="str">
            <v>KUTALIMAN</v>
          </cell>
          <cell r="K1143" t="str">
            <v>001</v>
          </cell>
          <cell r="L1143" t="str">
            <v>002</v>
          </cell>
          <cell r="M1143" t="str">
            <v>RT 01 RW 02</v>
          </cell>
        </row>
        <row r="1144">
          <cell r="B1144" t="str">
            <v>3302231006100004</v>
          </cell>
          <cell r="C1144"/>
          <cell r="D1144"/>
          <cell r="E1144" t="str">
            <v>3302231301110012</v>
          </cell>
          <cell r="F1144"/>
          <cell r="G1144"/>
          <cell r="H1144" t="str">
            <v>WAWAN ADI PAMUNGKAS</v>
          </cell>
          <cell r="I1144"/>
          <cell r="J1144" t="str">
            <v>KUTALIMAN</v>
          </cell>
          <cell r="K1144" t="str">
            <v>001</v>
          </cell>
          <cell r="L1144" t="str">
            <v>002</v>
          </cell>
          <cell r="M1144" t="str">
            <v>RT 01 RW 02</v>
          </cell>
        </row>
        <row r="1145">
          <cell r="B1145" t="str">
            <v>3302235002790003</v>
          </cell>
          <cell r="C1145"/>
          <cell r="D1145"/>
          <cell r="E1145" t="str">
            <v>3302231403060001</v>
          </cell>
          <cell r="F1145"/>
          <cell r="G1145"/>
          <cell r="H1145" t="str">
            <v>SALMINAH</v>
          </cell>
          <cell r="I1145"/>
          <cell r="J1145" t="str">
            <v>KUTALIMAN</v>
          </cell>
          <cell r="K1145" t="str">
            <v>001</v>
          </cell>
          <cell r="L1145" t="str">
            <v>002</v>
          </cell>
          <cell r="M1145" t="str">
            <v>RT 01 RW 02</v>
          </cell>
        </row>
        <row r="1146">
          <cell r="B1146" t="str">
            <v>3302234701970001</v>
          </cell>
          <cell r="C1146"/>
          <cell r="D1146"/>
          <cell r="E1146" t="str">
            <v>3302231403060001</v>
          </cell>
          <cell r="F1146"/>
          <cell r="G1146"/>
          <cell r="H1146" t="str">
            <v>SITI MUSFIKOH</v>
          </cell>
          <cell r="I1146"/>
          <cell r="J1146" t="str">
            <v>KUTALIMAN</v>
          </cell>
          <cell r="K1146" t="str">
            <v>001</v>
          </cell>
          <cell r="L1146" t="str">
            <v>002</v>
          </cell>
          <cell r="M1146" t="str">
            <v>RT 01 RW 02</v>
          </cell>
        </row>
        <row r="1147">
          <cell r="B1147" t="str">
            <v>3302232510870001</v>
          </cell>
          <cell r="C1147"/>
          <cell r="D1147"/>
          <cell r="E1147" t="str">
            <v>3302231606060003</v>
          </cell>
          <cell r="F1147"/>
          <cell r="G1147"/>
          <cell r="H1147" t="str">
            <v>PRESTIAN GILANG PAMUNGKAS</v>
          </cell>
          <cell r="I1147"/>
          <cell r="J1147" t="str">
            <v>KUTALIMAN</v>
          </cell>
          <cell r="K1147" t="str">
            <v>001</v>
          </cell>
          <cell r="L1147" t="str">
            <v>002</v>
          </cell>
          <cell r="M1147" t="str">
            <v>RT 01 RW 02</v>
          </cell>
        </row>
        <row r="1148">
          <cell r="B1148" t="str">
            <v>3302236111950002</v>
          </cell>
          <cell r="C1148"/>
          <cell r="D1148"/>
          <cell r="E1148" t="str">
            <v>3302231606060003</v>
          </cell>
          <cell r="F1148"/>
          <cell r="G1148"/>
          <cell r="H1148" t="str">
            <v>NOVI WAHYUNINGRUM</v>
          </cell>
          <cell r="I1148"/>
          <cell r="J1148" t="str">
            <v>KUTALIMAN</v>
          </cell>
          <cell r="K1148" t="str">
            <v>001</v>
          </cell>
          <cell r="L1148" t="str">
            <v>002</v>
          </cell>
          <cell r="M1148" t="str">
            <v>RT 01 RW 02</v>
          </cell>
        </row>
        <row r="1149">
          <cell r="B1149" t="str">
            <v>3302230503160004</v>
          </cell>
          <cell r="C1149"/>
          <cell r="D1149"/>
          <cell r="E1149" t="str">
            <v>3302231606060003</v>
          </cell>
          <cell r="F1149"/>
          <cell r="G1149"/>
          <cell r="H1149" t="str">
            <v>VIRGIAWAN GAVIN ARSAKHA</v>
          </cell>
          <cell r="I1149"/>
          <cell r="J1149" t="str">
            <v>KUTALIMAN</v>
          </cell>
          <cell r="K1149" t="str">
            <v>001</v>
          </cell>
          <cell r="L1149" t="str">
            <v>002</v>
          </cell>
          <cell r="M1149" t="str">
            <v>RT 01 RW 02</v>
          </cell>
        </row>
        <row r="1150">
          <cell r="B1150" t="str">
            <v>3302237008050001</v>
          </cell>
          <cell r="C1150"/>
          <cell r="D1150"/>
          <cell r="E1150" t="str">
            <v>3302231606060003</v>
          </cell>
          <cell r="F1150"/>
          <cell r="G1150"/>
          <cell r="H1150" t="str">
            <v>GYVA ALTHEA MEZZALUNA</v>
          </cell>
          <cell r="I1150"/>
          <cell r="J1150" t="str">
            <v>KUTALIMAN</v>
          </cell>
          <cell r="K1150" t="str">
            <v>001</v>
          </cell>
          <cell r="L1150" t="str">
            <v>002</v>
          </cell>
          <cell r="M1150" t="str">
            <v>RT 01 RW 02</v>
          </cell>
        </row>
        <row r="1151">
          <cell r="B1151" t="str">
            <v>3302230505900003</v>
          </cell>
          <cell r="C1151"/>
          <cell r="D1151"/>
          <cell r="E1151" t="str">
            <v>3302231609160006</v>
          </cell>
          <cell r="F1151"/>
          <cell r="G1151"/>
          <cell r="H1151" t="str">
            <v>YOGI</v>
          </cell>
          <cell r="I1151"/>
          <cell r="J1151" t="str">
            <v>KUTALIMAN</v>
          </cell>
          <cell r="K1151" t="str">
            <v>001</v>
          </cell>
          <cell r="L1151" t="str">
            <v>002</v>
          </cell>
          <cell r="M1151" t="str">
            <v>RT 01 RW 02</v>
          </cell>
        </row>
        <row r="1152">
          <cell r="B1152" t="str">
            <v>3302235804880001</v>
          </cell>
          <cell r="C1152"/>
          <cell r="D1152"/>
          <cell r="E1152" t="str">
            <v>3302231609160006</v>
          </cell>
          <cell r="F1152"/>
          <cell r="G1152"/>
          <cell r="H1152" t="str">
            <v>SITI ROFIQOH</v>
          </cell>
          <cell r="I1152"/>
          <cell r="J1152" t="str">
            <v>KUTALIMAN</v>
          </cell>
          <cell r="K1152" t="str">
            <v>001</v>
          </cell>
          <cell r="L1152" t="str">
            <v>002</v>
          </cell>
          <cell r="M1152" t="str">
            <v>RT 01 RW 02</v>
          </cell>
        </row>
        <row r="1153">
          <cell r="B1153" t="str">
            <v>3302236108160002</v>
          </cell>
          <cell r="C1153"/>
          <cell r="D1153"/>
          <cell r="E1153" t="str">
            <v>3302231609160006</v>
          </cell>
          <cell r="F1153"/>
          <cell r="G1153"/>
          <cell r="H1153" t="str">
            <v>JIHAN ZULFA KHAIRINA</v>
          </cell>
          <cell r="I1153"/>
          <cell r="J1153" t="str">
            <v>KUTALIMAN</v>
          </cell>
          <cell r="K1153" t="str">
            <v>001</v>
          </cell>
          <cell r="L1153" t="str">
            <v>002</v>
          </cell>
          <cell r="M1153" t="str">
            <v>RT 01 RW 02</v>
          </cell>
        </row>
        <row r="1154">
          <cell r="B1154" t="str">
            <v>3302233012370003</v>
          </cell>
          <cell r="C1154"/>
          <cell r="D1154"/>
          <cell r="E1154" t="str">
            <v>3302231702058826</v>
          </cell>
          <cell r="F1154"/>
          <cell r="G1154"/>
          <cell r="H1154" t="str">
            <v>AKHMAD SOBIRIN</v>
          </cell>
          <cell r="I1154"/>
          <cell r="J1154" t="str">
            <v>KUTALIMAN</v>
          </cell>
          <cell r="K1154" t="str">
            <v>001</v>
          </cell>
          <cell r="L1154" t="str">
            <v>002</v>
          </cell>
          <cell r="M1154" t="str">
            <v>RT 01 RW 02</v>
          </cell>
        </row>
        <row r="1155">
          <cell r="B1155" t="str">
            <v>3302230508950002</v>
          </cell>
          <cell r="C1155"/>
          <cell r="D1155"/>
          <cell r="E1155" t="str">
            <v>3302231702058826</v>
          </cell>
          <cell r="F1155"/>
          <cell r="G1155"/>
          <cell r="H1155" t="str">
            <v>AKHMAD MURSALIM</v>
          </cell>
          <cell r="I1155"/>
          <cell r="J1155" t="str">
            <v>KUTALIMAN</v>
          </cell>
          <cell r="K1155" t="str">
            <v>001</v>
          </cell>
          <cell r="L1155" t="str">
            <v>002</v>
          </cell>
          <cell r="M1155" t="str">
            <v>RT 01 RW 02</v>
          </cell>
        </row>
        <row r="1156">
          <cell r="B1156" t="str">
            <v>3302232110960001</v>
          </cell>
          <cell r="C1156"/>
          <cell r="D1156"/>
          <cell r="E1156" t="str">
            <v>3302231702058826</v>
          </cell>
          <cell r="F1156"/>
          <cell r="G1156"/>
          <cell r="H1156" t="str">
            <v>AKHMAD SLAMET RIDLO</v>
          </cell>
          <cell r="I1156"/>
          <cell r="J1156" t="str">
            <v>KUTALIMAN</v>
          </cell>
          <cell r="K1156" t="str">
            <v>001</v>
          </cell>
          <cell r="L1156" t="str">
            <v>002</v>
          </cell>
          <cell r="M1156" t="str">
            <v>RT 01 RW 02</v>
          </cell>
        </row>
        <row r="1157">
          <cell r="B1157" t="str">
            <v>3302231604610001</v>
          </cell>
          <cell r="C1157"/>
          <cell r="D1157"/>
          <cell r="E1157" t="str">
            <v>3302231702058827</v>
          </cell>
          <cell r="F1157"/>
          <cell r="G1157"/>
          <cell r="H1157" t="str">
            <v>SARNO</v>
          </cell>
          <cell r="I1157"/>
          <cell r="J1157" t="str">
            <v>KUTALIMAN</v>
          </cell>
          <cell r="K1157" t="str">
            <v>001</v>
          </cell>
          <cell r="L1157" t="str">
            <v>002</v>
          </cell>
          <cell r="M1157" t="str">
            <v>RT 01 RW 02</v>
          </cell>
        </row>
        <row r="1158">
          <cell r="B1158" t="str">
            <v>3302236707640002</v>
          </cell>
          <cell r="C1158"/>
          <cell r="D1158"/>
          <cell r="E1158" t="str">
            <v>3302231702058827</v>
          </cell>
          <cell r="F1158"/>
          <cell r="G1158"/>
          <cell r="H1158" t="str">
            <v>RUKIYAH</v>
          </cell>
          <cell r="I1158"/>
          <cell r="J1158" t="str">
            <v>KUTALIMAN</v>
          </cell>
          <cell r="K1158" t="str">
            <v>001</v>
          </cell>
          <cell r="L1158" t="str">
            <v>002</v>
          </cell>
          <cell r="M1158" t="str">
            <v>RT 01 RW 02</v>
          </cell>
        </row>
        <row r="1159">
          <cell r="B1159" t="str">
            <v>3302231905950001</v>
          </cell>
          <cell r="C1159"/>
          <cell r="D1159"/>
          <cell r="E1159" t="str">
            <v>3302231702058827</v>
          </cell>
          <cell r="F1159"/>
          <cell r="G1159"/>
          <cell r="H1159" t="str">
            <v>AKHMAD MISBAH</v>
          </cell>
          <cell r="I1159"/>
          <cell r="J1159" t="str">
            <v>KUTALIMAN</v>
          </cell>
          <cell r="K1159" t="str">
            <v>001</v>
          </cell>
          <cell r="L1159" t="str">
            <v>002</v>
          </cell>
          <cell r="M1159" t="str">
            <v>RT 01 RW 02</v>
          </cell>
        </row>
        <row r="1160">
          <cell r="B1160" t="str">
            <v>3302235811040002</v>
          </cell>
          <cell r="C1160"/>
          <cell r="D1160"/>
          <cell r="E1160" t="str">
            <v>3302231702058827</v>
          </cell>
          <cell r="F1160"/>
          <cell r="G1160"/>
          <cell r="H1160" t="str">
            <v>SITI TRI UTAMI</v>
          </cell>
          <cell r="I1160"/>
          <cell r="J1160" t="str">
            <v>KUTALIMAN</v>
          </cell>
          <cell r="K1160" t="str">
            <v>001</v>
          </cell>
          <cell r="L1160" t="str">
            <v>002</v>
          </cell>
          <cell r="M1160" t="str">
            <v>RT 01 RW 02</v>
          </cell>
        </row>
        <row r="1161">
          <cell r="B1161" t="str">
            <v>3302231712280001</v>
          </cell>
          <cell r="C1161"/>
          <cell r="D1161"/>
          <cell r="E1161" t="str">
            <v>3302231702058829</v>
          </cell>
          <cell r="F1161"/>
          <cell r="G1161"/>
          <cell r="H1161" t="str">
            <v>WIRYANA</v>
          </cell>
          <cell r="I1161"/>
          <cell r="J1161" t="str">
            <v>KUTALIMAN</v>
          </cell>
          <cell r="K1161" t="str">
            <v>001</v>
          </cell>
          <cell r="L1161" t="str">
            <v>002</v>
          </cell>
          <cell r="M1161" t="str">
            <v>RT 01 RW 02</v>
          </cell>
        </row>
        <row r="1162">
          <cell r="B1162" t="str">
            <v>3302237112480094</v>
          </cell>
          <cell r="C1162"/>
          <cell r="D1162"/>
          <cell r="E1162" t="str">
            <v>3302231702058829</v>
          </cell>
          <cell r="F1162"/>
          <cell r="G1162"/>
          <cell r="H1162" t="str">
            <v>NISEM</v>
          </cell>
          <cell r="I1162"/>
          <cell r="J1162" t="str">
            <v>KUTALIMAN</v>
          </cell>
          <cell r="K1162" t="str">
            <v>001</v>
          </cell>
          <cell r="L1162" t="str">
            <v>002</v>
          </cell>
          <cell r="M1162" t="str">
            <v>RT 01 RW 02</v>
          </cell>
        </row>
        <row r="1163">
          <cell r="B1163" t="str">
            <v>3302235206530001</v>
          </cell>
          <cell r="C1163"/>
          <cell r="D1163"/>
          <cell r="E1163" t="str">
            <v>3302231702058830</v>
          </cell>
          <cell r="F1163"/>
          <cell r="G1163"/>
          <cell r="H1163" t="str">
            <v>KHOSINGAH</v>
          </cell>
          <cell r="I1163"/>
          <cell r="J1163" t="str">
            <v>KUTALIMAN</v>
          </cell>
          <cell r="K1163" t="str">
            <v>001</v>
          </cell>
          <cell r="L1163" t="str">
            <v>002</v>
          </cell>
          <cell r="M1163" t="str">
            <v>RT 01 RW 02</v>
          </cell>
        </row>
        <row r="1164">
          <cell r="B1164" t="str">
            <v>3302230802890001</v>
          </cell>
          <cell r="C1164"/>
          <cell r="D1164"/>
          <cell r="E1164" t="str">
            <v>3302231702058830</v>
          </cell>
          <cell r="F1164"/>
          <cell r="G1164"/>
          <cell r="H1164" t="str">
            <v>AHMAD ZAENI</v>
          </cell>
          <cell r="I1164"/>
          <cell r="J1164" t="str">
            <v>KUTALIMAN</v>
          </cell>
          <cell r="K1164" t="str">
            <v>001</v>
          </cell>
          <cell r="L1164" t="str">
            <v>002</v>
          </cell>
          <cell r="M1164" t="str">
            <v>RT 01 RW 02</v>
          </cell>
        </row>
        <row r="1165">
          <cell r="B1165" t="str">
            <v>3302231108820001</v>
          </cell>
          <cell r="C1165"/>
          <cell r="D1165"/>
          <cell r="E1165" t="str">
            <v>3302231702058830</v>
          </cell>
          <cell r="F1165"/>
          <cell r="G1165"/>
          <cell r="H1165" t="str">
            <v>SAHID</v>
          </cell>
          <cell r="I1165"/>
          <cell r="J1165" t="str">
            <v>KUTALIMAN</v>
          </cell>
          <cell r="K1165" t="str">
            <v>001</v>
          </cell>
          <cell r="L1165" t="str">
            <v>002</v>
          </cell>
          <cell r="M1165" t="str">
            <v>RT 01 RW 02</v>
          </cell>
        </row>
        <row r="1166">
          <cell r="B1166" t="str">
            <v>3302231209780003</v>
          </cell>
          <cell r="C1166"/>
          <cell r="D1166"/>
          <cell r="E1166" t="str">
            <v>3302231702058830</v>
          </cell>
          <cell r="F1166"/>
          <cell r="G1166"/>
          <cell r="H1166" t="str">
            <v>SODIKIN</v>
          </cell>
          <cell r="I1166"/>
          <cell r="J1166" t="str">
            <v>KUTALIMAN</v>
          </cell>
          <cell r="K1166" t="str">
            <v>001</v>
          </cell>
          <cell r="L1166" t="str">
            <v>002</v>
          </cell>
          <cell r="M1166" t="str">
            <v>RT 01 RW 02</v>
          </cell>
        </row>
        <row r="1167">
          <cell r="B1167" t="str">
            <v>3302232803940002</v>
          </cell>
          <cell r="C1167"/>
          <cell r="D1167"/>
          <cell r="E1167" t="str">
            <v>3302231702058830</v>
          </cell>
          <cell r="F1167"/>
          <cell r="G1167"/>
          <cell r="H1167" t="str">
            <v>MIFTAHUDIN</v>
          </cell>
          <cell r="I1167"/>
          <cell r="J1167" t="str">
            <v>KUTALIMAN</v>
          </cell>
          <cell r="K1167" t="str">
            <v>001</v>
          </cell>
          <cell r="L1167" t="str">
            <v>002</v>
          </cell>
          <cell r="M1167" t="str">
            <v>RT 01 RW 02</v>
          </cell>
        </row>
        <row r="1168">
          <cell r="B1168" t="str">
            <v>3302231410590001</v>
          </cell>
          <cell r="C1168"/>
          <cell r="D1168"/>
          <cell r="E1168" t="str">
            <v>3302231702058831</v>
          </cell>
          <cell r="F1168"/>
          <cell r="G1168"/>
          <cell r="H1168" t="str">
            <v>ISMAIL</v>
          </cell>
          <cell r="I1168"/>
          <cell r="J1168" t="str">
            <v>KUTALIMAN</v>
          </cell>
          <cell r="K1168" t="str">
            <v>001</v>
          </cell>
          <cell r="L1168" t="str">
            <v>002</v>
          </cell>
          <cell r="M1168" t="str">
            <v>RT 01 RW 02</v>
          </cell>
        </row>
        <row r="1169">
          <cell r="B1169" t="str">
            <v>3302236303720003</v>
          </cell>
          <cell r="C1169"/>
          <cell r="D1169"/>
          <cell r="E1169" t="str">
            <v>3302231702058831</v>
          </cell>
          <cell r="F1169"/>
          <cell r="G1169"/>
          <cell r="H1169" t="str">
            <v>SITI MUTMAINAH</v>
          </cell>
          <cell r="I1169"/>
          <cell r="J1169" t="str">
            <v>KUTALIMAN</v>
          </cell>
          <cell r="K1169" t="str">
            <v>001</v>
          </cell>
          <cell r="L1169" t="str">
            <v>002</v>
          </cell>
          <cell r="M1169" t="str">
            <v>RT 01 RW 02</v>
          </cell>
        </row>
        <row r="1170">
          <cell r="B1170" t="str">
            <v>3302231609960002</v>
          </cell>
          <cell r="C1170"/>
          <cell r="D1170"/>
          <cell r="E1170" t="str">
            <v>3302231702058831</v>
          </cell>
          <cell r="F1170"/>
          <cell r="G1170"/>
          <cell r="H1170" t="str">
            <v>AKHMAD RIDLO</v>
          </cell>
          <cell r="I1170"/>
          <cell r="J1170" t="str">
            <v>KUTALIMAN</v>
          </cell>
          <cell r="K1170" t="str">
            <v>001</v>
          </cell>
          <cell r="L1170" t="str">
            <v>002</v>
          </cell>
          <cell r="M1170" t="str">
            <v>RT 01 RW 02</v>
          </cell>
        </row>
        <row r="1171">
          <cell r="B1171" t="str">
            <v>3302234209040001</v>
          </cell>
          <cell r="C1171"/>
          <cell r="D1171"/>
          <cell r="E1171" t="str">
            <v>3302231702058831</v>
          </cell>
          <cell r="F1171"/>
          <cell r="G1171"/>
          <cell r="H1171" t="str">
            <v>TRI SEPTIANA BAROKAH</v>
          </cell>
          <cell r="I1171"/>
          <cell r="J1171" t="str">
            <v>KUTALIMAN</v>
          </cell>
          <cell r="K1171" t="str">
            <v>001</v>
          </cell>
          <cell r="L1171" t="str">
            <v>002</v>
          </cell>
          <cell r="M1171" t="str">
            <v>RT 01 RW 02</v>
          </cell>
        </row>
        <row r="1172">
          <cell r="B1172" t="str">
            <v>3302230312550002</v>
          </cell>
          <cell r="C1172"/>
          <cell r="D1172"/>
          <cell r="E1172" t="str">
            <v>3302231702058832</v>
          </cell>
          <cell r="F1172"/>
          <cell r="G1172"/>
          <cell r="H1172" t="str">
            <v>YONO</v>
          </cell>
          <cell r="I1172"/>
          <cell r="J1172" t="str">
            <v>KUTALIMAN</v>
          </cell>
          <cell r="K1172" t="str">
            <v>001</v>
          </cell>
          <cell r="L1172" t="str">
            <v>002</v>
          </cell>
          <cell r="M1172" t="str">
            <v>RT 01 RW 02</v>
          </cell>
        </row>
        <row r="1173">
          <cell r="B1173" t="str">
            <v>3302237112590053</v>
          </cell>
          <cell r="C1173"/>
          <cell r="D1173"/>
          <cell r="E1173" t="str">
            <v>3302231702058832</v>
          </cell>
          <cell r="F1173"/>
          <cell r="G1173"/>
          <cell r="H1173" t="str">
            <v>NARITEM</v>
          </cell>
          <cell r="I1173"/>
          <cell r="J1173" t="str">
            <v>KUTALIMAN</v>
          </cell>
          <cell r="K1173" t="str">
            <v>001</v>
          </cell>
          <cell r="L1173" t="str">
            <v>002</v>
          </cell>
          <cell r="M1173" t="str">
            <v>RT 01 RW 02</v>
          </cell>
        </row>
        <row r="1174">
          <cell r="B1174" t="str">
            <v>3302232405970002</v>
          </cell>
          <cell r="C1174"/>
          <cell r="D1174"/>
          <cell r="E1174" t="str">
            <v>3302231702058832</v>
          </cell>
          <cell r="F1174"/>
          <cell r="G1174"/>
          <cell r="H1174" t="str">
            <v>PURWANTO</v>
          </cell>
          <cell r="I1174"/>
          <cell r="J1174" t="str">
            <v>KUTALIMAN</v>
          </cell>
          <cell r="K1174" t="str">
            <v>001</v>
          </cell>
          <cell r="L1174" t="str">
            <v>002</v>
          </cell>
          <cell r="M1174" t="str">
            <v>RT 01 RW 02</v>
          </cell>
        </row>
        <row r="1175">
          <cell r="B1175" t="str">
            <v>3302233112490035</v>
          </cell>
          <cell r="C1175"/>
          <cell r="D1175"/>
          <cell r="E1175" t="str">
            <v>3302231702058833</v>
          </cell>
          <cell r="F1175"/>
          <cell r="G1175"/>
          <cell r="H1175" t="str">
            <v>KARTIM</v>
          </cell>
          <cell r="I1175"/>
          <cell r="J1175" t="str">
            <v>KUTALIMAN</v>
          </cell>
          <cell r="K1175" t="str">
            <v>001</v>
          </cell>
          <cell r="L1175" t="str">
            <v>002</v>
          </cell>
          <cell r="M1175" t="str">
            <v>RT 01 RW 02</v>
          </cell>
        </row>
        <row r="1176">
          <cell r="B1176" t="str">
            <v>3302235909570001</v>
          </cell>
          <cell r="C1176"/>
          <cell r="D1176"/>
          <cell r="E1176" t="str">
            <v>3302231702058833</v>
          </cell>
          <cell r="F1176"/>
          <cell r="G1176"/>
          <cell r="H1176" t="str">
            <v>SUMINI</v>
          </cell>
          <cell r="I1176"/>
          <cell r="J1176" t="str">
            <v>KUTALIMAN</v>
          </cell>
          <cell r="K1176" t="str">
            <v>001</v>
          </cell>
          <cell r="L1176" t="str">
            <v>002</v>
          </cell>
          <cell r="M1176" t="str">
            <v>RT 01 RW 02</v>
          </cell>
        </row>
        <row r="1177">
          <cell r="B1177" t="str">
            <v>3302234101500014</v>
          </cell>
          <cell r="C1177"/>
          <cell r="D1177"/>
          <cell r="E1177" t="str">
            <v>3302231702058834</v>
          </cell>
          <cell r="F1177"/>
          <cell r="G1177"/>
          <cell r="H1177" t="str">
            <v>RUKIYAH</v>
          </cell>
          <cell r="I1177"/>
          <cell r="J1177" t="str">
            <v>KUTALIMAN</v>
          </cell>
          <cell r="K1177" t="str">
            <v>001</v>
          </cell>
          <cell r="L1177" t="str">
            <v>002</v>
          </cell>
          <cell r="M1177" t="str">
            <v>RT 01 RW 02</v>
          </cell>
        </row>
        <row r="1178">
          <cell r="B1178" t="str">
            <v>3302231710900004</v>
          </cell>
          <cell r="C1178"/>
          <cell r="D1178"/>
          <cell r="E1178" t="str">
            <v>3302231702058834</v>
          </cell>
          <cell r="F1178"/>
          <cell r="G1178"/>
          <cell r="H1178" t="str">
            <v>MIFTAH ABDUL AZIS</v>
          </cell>
          <cell r="I1178"/>
          <cell r="J1178" t="str">
            <v>KUTALIMAN</v>
          </cell>
          <cell r="K1178" t="str">
            <v>001</v>
          </cell>
          <cell r="L1178" t="str">
            <v>002</v>
          </cell>
          <cell r="M1178" t="str">
            <v>RT 01 RW 02</v>
          </cell>
        </row>
        <row r="1179">
          <cell r="B1179" t="str">
            <v>3302231207580001</v>
          </cell>
          <cell r="C1179"/>
          <cell r="D1179"/>
          <cell r="E1179" t="str">
            <v>3302231702058835</v>
          </cell>
          <cell r="F1179"/>
          <cell r="G1179"/>
          <cell r="H1179" t="str">
            <v>NURYADIN DARWO</v>
          </cell>
          <cell r="I1179"/>
          <cell r="J1179" t="str">
            <v>KUTALIMAN</v>
          </cell>
          <cell r="K1179" t="str">
            <v>001</v>
          </cell>
          <cell r="L1179" t="str">
            <v>002</v>
          </cell>
          <cell r="M1179" t="str">
            <v>RT 01 RW 02</v>
          </cell>
        </row>
        <row r="1180">
          <cell r="B1180" t="str">
            <v>3302236804690001</v>
          </cell>
          <cell r="C1180"/>
          <cell r="D1180"/>
          <cell r="E1180" t="str">
            <v>3302231702058835</v>
          </cell>
          <cell r="F1180"/>
          <cell r="G1180"/>
          <cell r="H1180" t="str">
            <v>SUMIYAH</v>
          </cell>
          <cell r="I1180"/>
          <cell r="J1180" t="str">
            <v>KUTALIMAN</v>
          </cell>
          <cell r="K1180" t="str">
            <v>001</v>
          </cell>
          <cell r="L1180" t="str">
            <v>002</v>
          </cell>
          <cell r="M1180" t="str">
            <v>RT 01 RW 02</v>
          </cell>
        </row>
        <row r="1181">
          <cell r="B1181" t="str">
            <v>3302232008940001</v>
          </cell>
          <cell r="C1181"/>
          <cell r="D1181"/>
          <cell r="E1181" t="str">
            <v>3302231702058835</v>
          </cell>
          <cell r="F1181"/>
          <cell r="G1181"/>
          <cell r="H1181" t="str">
            <v>ASMAUL FAUZI</v>
          </cell>
          <cell r="I1181"/>
          <cell r="J1181" t="str">
            <v>KUTALIMAN</v>
          </cell>
          <cell r="K1181" t="str">
            <v>001</v>
          </cell>
          <cell r="L1181" t="str">
            <v>002</v>
          </cell>
          <cell r="M1181" t="str">
            <v>RT 01 RW 02</v>
          </cell>
        </row>
        <row r="1182">
          <cell r="B1182" t="str">
            <v>3302230907560002</v>
          </cell>
          <cell r="C1182"/>
          <cell r="D1182"/>
          <cell r="E1182" t="str">
            <v>3302231702058837</v>
          </cell>
          <cell r="F1182"/>
          <cell r="G1182"/>
          <cell r="H1182" t="str">
            <v>SLAMET SUMARSONO</v>
          </cell>
          <cell r="I1182"/>
          <cell r="J1182" t="str">
            <v>KUTALIMAN</v>
          </cell>
          <cell r="K1182" t="str">
            <v>001</v>
          </cell>
          <cell r="L1182" t="str">
            <v>002</v>
          </cell>
          <cell r="M1182" t="str">
            <v>RT 01 RW 02</v>
          </cell>
        </row>
        <row r="1183">
          <cell r="B1183" t="str">
            <v>3302234707610001</v>
          </cell>
          <cell r="C1183"/>
          <cell r="D1183"/>
          <cell r="E1183" t="str">
            <v>3302231702058837</v>
          </cell>
          <cell r="F1183"/>
          <cell r="G1183"/>
          <cell r="H1183" t="str">
            <v>DASIAH</v>
          </cell>
          <cell r="I1183"/>
          <cell r="J1183" t="str">
            <v>KUTALIMAN</v>
          </cell>
          <cell r="K1183" t="str">
            <v>001</v>
          </cell>
          <cell r="L1183" t="str">
            <v>002</v>
          </cell>
          <cell r="M1183" t="str">
            <v>RT 01 RW 02</v>
          </cell>
        </row>
        <row r="1184">
          <cell r="B1184" t="str">
            <v>3302232704580001</v>
          </cell>
          <cell r="C1184"/>
          <cell r="D1184"/>
          <cell r="E1184" t="str">
            <v>3302231702058838</v>
          </cell>
          <cell r="F1184"/>
          <cell r="G1184"/>
          <cell r="H1184" t="str">
            <v>TARSIM SUNARMO</v>
          </cell>
          <cell r="I1184"/>
          <cell r="J1184" t="str">
            <v>KUTALIMAN</v>
          </cell>
          <cell r="K1184" t="str">
            <v>001</v>
          </cell>
          <cell r="L1184" t="str">
            <v>002</v>
          </cell>
          <cell r="M1184" t="str">
            <v>RT 01 RW 02</v>
          </cell>
        </row>
        <row r="1185">
          <cell r="B1185" t="str">
            <v>3302235212610002</v>
          </cell>
          <cell r="C1185"/>
          <cell r="D1185"/>
          <cell r="E1185" t="str">
            <v>3302231702058838</v>
          </cell>
          <cell r="F1185"/>
          <cell r="G1185"/>
          <cell r="H1185" t="str">
            <v>DAISAH</v>
          </cell>
          <cell r="I1185"/>
          <cell r="J1185" t="str">
            <v>KUTALIMAN</v>
          </cell>
          <cell r="K1185" t="str">
            <v>001</v>
          </cell>
          <cell r="L1185" t="str">
            <v>002</v>
          </cell>
          <cell r="M1185" t="str">
            <v>RT 01 RW 02</v>
          </cell>
        </row>
        <row r="1186">
          <cell r="B1186" t="str">
            <v>3302231405590001</v>
          </cell>
          <cell r="C1186"/>
          <cell r="D1186"/>
          <cell r="E1186" t="str">
            <v>3302231702058846</v>
          </cell>
          <cell r="F1186"/>
          <cell r="G1186"/>
          <cell r="H1186" t="str">
            <v>SURAT MUSLIM</v>
          </cell>
          <cell r="I1186"/>
          <cell r="J1186" t="str">
            <v>KUTALIMAN</v>
          </cell>
          <cell r="K1186" t="str">
            <v>001</v>
          </cell>
          <cell r="L1186" t="str">
            <v>002</v>
          </cell>
          <cell r="M1186" t="str">
            <v>RT 01 RW 02</v>
          </cell>
        </row>
        <row r="1187">
          <cell r="B1187" t="str">
            <v>3302235207620001</v>
          </cell>
          <cell r="C1187"/>
          <cell r="D1187"/>
          <cell r="E1187" t="str">
            <v>3302231702058846</v>
          </cell>
          <cell r="F1187"/>
          <cell r="G1187"/>
          <cell r="H1187" t="str">
            <v>CHASBIYAH</v>
          </cell>
          <cell r="I1187"/>
          <cell r="J1187" t="str">
            <v>KUTALIMAN</v>
          </cell>
          <cell r="K1187" t="str">
            <v>001</v>
          </cell>
          <cell r="L1187" t="str">
            <v>002</v>
          </cell>
          <cell r="M1187" t="str">
            <v>RT 01 RW 02</v>
          </cell>
        </row>
        <row r="1188">
          <cell r="B1188" t="str">
            <v>3302235503960003</v>
          </cell>
          <cell r="C1188"/>
          <cell r="D1188"/>
          <cell r="E1188" t="str">
            <v>3302231702058846</v>
          </cell>
          <cell r="F1188"/>
          <cell r="G1188"/>
          <cell r="H1188" t="str">
            <v>DIAH TRI MARYATIN</v>
          </cell>
          <cell r="I1188"/>
          <cell r="J1188" t="str">
            <v>KUTALIMAN</v>
          </cell>
          <cell r="K1188" t="str">
            <v>001</v>
          </cell>
          <cell r="L1188" t="str">
            <v>002</v>
          </cell>
          <cell r="M1188" t="str">
            <v>RT 01 RW 02</v>
          </cell>
        </row>
        <row r="1189">
          <cell r="B1189" t="str">
            <v>3302237112380053</v>
          </cell>
          <cell r="C1189"/>
          <cell r="D1189"/>
          <cell r="E1189" t="str">
            <v>3302231702058847</v>
          </cell>
          <cell r="F1189"/>
          <cell r="G1189"/>
          <cell r="H1189" t="str">
            <v>KARDEM</v>
          </cell>
          <cell r="I1189"/>
          <cell r="J1189" t="str">
            <v>KUTALIMAN</v>
          </cell>
          <cell r="K1189" t="str">
            <v>001</v>
          </cell>
          <cell r="L1189" t="str">
            <v>002</v>
          </cell>
          <cell r="M1189" t="str">
            <v>RT 01 RW 02</v>
          </cell>
        </row>
        <row r="1190">
          <cell r="B1190" t="str">
            <v>3302230407510001</v>
          </cell>
          <cell r="C1190"/>
          <cell r="D1190"/>
          <cell r="E1190" t="str">
            <v>3302231702058848</v>
          </cell>
          <cell r="F1190"/>
          <cell r="G1190"/>
          <cell r="H1190" t="str">
            <v>AMIR TOYIB</v>
          </cell>
          <cell r="I1190"/>
          <cell r="J1190" t="str">
            <v>KUTALIMAN</v>
          </cell>
          <cell r="K1190" t="str">
            <v>001</v>
          </cell>
          <cell r="L1190" t="str">
            <v>002</v>
          </cell>
          <cell r="M1190" t="str">
            <v>RT 01 RW 02</v>
          </cell>
        </row>
        <row r="1191">
          <cell r="B1191" t="str">
            <v>3302234101590003</v>
          </cell>
          <cell r="C1191"/>
          <cell r="D1191"/>
          <cell r="E1191" t="str">
            <v>3302231702058848</v>
          </cell>
          <cell r="F1191"/>
          <cell r="G1191"/>
          <cell r="H1191" t="str">
            <v>SITI CHASANAH</v>
          </cell>
          <cell r="I1191"/>
          <cell r="J1191" t="str">
            <v>KUTALIMAN</v>
          </cell>
          <cell r="K1191" t="str">
            <v>001</v>
          </cell>
          <cell r="L1191" t="str">
            <v>002</v>
          </cell>
          <cell r="M1191" t="str">
            <v>RT 01 RW 02</v>
          </cell>
        </row>
        <row r="1192">
          <cell r="B1192" t="str">
            <v>3302231007910002</v>
          </cell>
          <cell r="C1192"/>
          <cell r="D1192"/>
          <cell r="E1192" t="str">
            <v>3302231702058848</v>
          </cell>
          <cell r="F1192"/>
          <cell r="G1192"/>
          <cell r="H1192" t="str">
            <v>SLAMET EFENDI</v>
          </cell>
          <cell r="I1192"/>
          <cell r="J1192" t="str">
            <v>KUTALIMAN</v>
          </cell>
          <cell r="K1192" t="str">
            <v>001</v>
          </cell>
          <cell r="L1192" t="str">
            <v>002</v>
          </cell>
          <cell r="M1192" t="str">
            <v>RT 01 RW 02</v>
          </cell>
        </row>
        <row r="1193">
          <cell r="B1193" t="str">
            <v>3302231011940003</v>
          </cell>
          <cell r="C1193"/>
          <cell r="D1193"/>
          <cell r="E1193" t="str">
            <v>3302231702058848</v>
          </cell>
          <cell r="F1193"/>
          <cell r="G1193"/>
          <cell r="H1193" t="str">
            <v>AKHMAD ROFI`I</v>
          </cell>
          <cell r="I1193"/>
          <cell r="J1193" t="str">
            <v>KUTALIMAN</v>
          </cell>
          <cell r="K1193" t="str">
            <v>001</v>
          </cell>
          <cell r="L1193" t="str">
            <v>002</v>
          </cell>
          <cell r="M1193" t="str">
            <v>RT 01 RW 02</v>
          </cell>
        </row>
        <row r="1194">
          <cell r="B1194" t="str">
            <v>3302232801890002</v>
          </cell>
          <cell r="C1194"/>
          <cell r="D1194"/>
          <cell r="E1194" t="str">
            <v>3302231702058848</v>
          </cell>
          <cell r="F1194"/>
          <cell r="G1194"/>
          <cell r="H1194" t="str">
            <v>FATHUROKHMAN</v>
          </cell>
          <cell r="I1194"/>
          <cell r="J1194" t="str">
            <v>KUTALIMAN</v>
          </cell>
          <cell r="K1194" t="str">
            <v>001</v>
          </cell>
          <cell r="L1194" t="str">
            <v>002</v>
          </cell>
          <cell r="M1194" t="str">
            <v>RT 01 RW 02</v>
          </cell>
        </row>
        <row r="1195">
          <cell r="B1195" t="str">
            <v>3302231704500001</v>
          </cell>
          <cell r="C1195"/>
          <cell r="D1195"/>
          <cell r="E1195" t="str">
            <v>3302231702058849</v>
          </cell>
          <cell r="F1195"/>
          <cell r="G1195"/>
          <cell r="H1195" t="str">
            <v>SARJO</v>
          </cell>
          <cell r="I1195"/>
          <cell r="J1195" t="str">
            <v>KUTALIMAN</v>
          </cell>
          <cell r="K1195" t="str">
            <v>001</v>
          </cell>
          <cell r="L1195" t="str">
            <v>002</v>
          </cell>
          <cell r="M1195" t="str">
            <v>RT 01 RW 02</v>
          </cell>
        </row>
        <row r="1196">
          <cell r="B1196" t="str">
            <v>3302235201550003</v>
          </cell>
          <cell r="C1196"/>
          <cell r="D1196"/>
          <cell r="E1196" t="str">
            <v>3302231702058849</v>
          </cell>
          <cell r="F1196"/>
          <cell r="G1196"/>
          <cell r="H1196" t="str">
            <v>NAKEM</v>
          </cell>
          <cell r="I1196"/>
          <cell r="J1196" t="str">
            <v>KUTALIMAN</v>
          </cell>
          <cell r="K1196" t="str">
            <v>001</v>
          </cell>
          <cell r="L1196" t="str">
            <v>002</v>
          </cell>
          <cell r="M1196" t="str">
            <v>RT 01 RW 02</v>
          </cell>
        </row>
        <row r="1197">
          <cell r="B1197" t="str">
            <v>3302231312910003</v>
          </cell>
          <cell r="C1197"/>
          <cell r="D1197"/>
          <cell r="E1197" t="str">
            <v>3302231702058849</v>
          </cell>
          <cell r="F1197"/>
          <cell r="G1197"/>
          <cell r="H1197" t="str">
            <v>BOWO</v>
          </cell>
          <cell r="I1197"/>
          <cell r="J1197" t="str">
            <v>KUTALIMAN</v>
          </cell>
          <cell r="K1197" t="str">
            <v>001</v>
          </cell>
          <cell r="L1197" t="str">
            <v>002</v>
          </cell>
          <cell r="M1197" t="str">
            <v>RT 01 RW 02</v>
          </cell>
        </row>
        <row r="1198">
          <cell r="B1198" t="str">
            <v>3302234912990002</v>
          </cell>
          <cell r="C1198"/>
          <cell r="D1198"/>
          <cell r="E1198" t="str">
            <v>3302231702058849</v>
          </cell>
          <cell r="F1198"/>
          <cell r="G1198"/>
          <cell r="H1198" t="str">
            <v>WASRI</v>
          </cell>
          <cell r="I1198"/>
          <cell r="J1198" t="str">
            <v>KUTALIMAN</v>
          </cell>
          <cell r="K1198" t="str">
            <v>001</v>
          </cell>
          <cell r="L1198" t="str">
            <v>002</v>
          </cell>
          <cell r="M1198" t="str">
            <v>RT 01 RW 02</v>
          </cell>
        </row>
        <row r="1199">
          <cell r="B1199" t="str">
            <v>3302231707430001</v>
          </cell>
          <cell r="C1199"/>
          <cell r="D1199"/>
          <cell r="E1199" t="str">
            <v>3302231702058851</v>
          </cell>
          <cell r="F1199"/>
          <cell r="G1199"/>
          <cell r="H1199" t="str">
            <v>SUJARI</v>
          </cell>
          <cell r="I1199"/>
          <cell r="J1199" t="str">
            <v>KUTALIMAN</v>
          </cell>
          <cell r="K1199" t="str">
            <v>001</v>
          </cell>
          <cell r="L1199" t="str">
            <v>002</v>
          </cell>
          <cell r="M1199" t="str">
            <v>RT 01 RW 02</v>
          </cell>
        </row>
        <row r="1200">
          <cell r="B1200" t="str">
            <v>3302237112520045</v>
          </cell>
          <cell r="C1200"/>
          <cell r="D1200"/>
          <cell r="E1200" t="str">
            <v>3302231702058851</v>
          </cell>
          <cell r="F1200"/>
          <cell r="G1200"/>
          <cell r="H1200" t="str">
            <v>CHOLIFAH</v>
          </cell>
          <cell r="I1200"/>
          <cell r="J1200" t="str">
            <v>KUTALIMAN</v>
          </cell>
          <cell r="K1200" t="str">
            <v>001</v>
          </cell>
          <cell r="L1200" t="str">
            <v>002</v>
          </cell>
          <cell r="M1200" t="str">
            <v>RT 01 RW 02</v>
          </cell>
        </row>
        <row r="1201">
          <cell r="B1201" t="str">
            <v>3302230907860001</v>
          </cell>
          <cell r="C1201"/>
          <cell r="D1201"/>
          <cell r="E1201" t="str">
            <v>3302231702058851</v>
          </cell>
          <cell r="F1201"/>
          <cell r="G1201"/>
          <cell r="H1201" t="str">
            <v>ROCHMAT</v>
          </cell>
          <cell r="I1201"/>
          <cell r="J1201" t="str">
            <v>KUTALIMAN</v>
          </cell>
          <cell r="K1201" t="str">
            <v>001</v>
          </cell>
          <cell r="L1201" t="str">
            <v>002</v>
          </cell>
          <cell r="M1201" t="str">
            <v>RT 01 RW 02</v>
          </cell>
        </row>
        <row r="1202">
          <cell r="B1202" t="str">
            <v>3302232010700002</v>
          </cell>
          <cell r="C1202"/>
          <cell r="D1202"/>
          <cell r="E1202" t="str">
            <v>3302231702058856</v>
          </cell>
          <cell r="F1202"/>
          <cell r="G1202"/>
          <cell r="H1202" t="str">
            <v>KARSIM</v>
          </cell>
          <cell r="I1202"/>
          <cell r="J1202" t="str">
            <v>KUTALIMAN</v>
          </cell>
          <cell r="K1202" t="str">
            <v>001</v>
          </cell>
          <cell r="L1202" t="str">
            <v>002</v>
          </cell>
          <cell r="M1202" t="str">
            <v>RT 01 RW 02</v>
          </cell>
        </row>
        <row r="1203">
          <cell r="B1203" t="str">
            <v>3302236606740003</v>
          </cell>
          <cell r="C1203"/>
          <cell r="D1203"/>
          <cell r="E1203" t="str">
            <v>3302231702058856</v>
          </cell>
          <cell r="F1203"/>
          <cell r="G1203"/>
          <cell r="H1203" t="str">
            <v>SITI FATONAH</v>
          </cell>
          <cell r="I1203"/>
          <cell r="J1203" t="str">
            <v>KUTALIMAN</v>
          </cell>
          <cell r="K1203" t="str">
            <v>001</v>
          </cell>
          <cell r="L1203" t="str">
            <v>002</v>
          </cell>
          <cell r="M1203" t="str">
            <v>RT 01 RW 02</v>
          </cell>
        </row>
        <row r="1204">
          <cell r="B1204" t="str">
            <v>3302230909040001</v>
          </cell>
          <cell r="C1204"/>
          <cell r="D1204"/>
          <cell r="E1204" t="str">
            <v>3302231702058856</v>
          </cell>
          <cell r="F1204"/>
          <cell r="G1204"/>
          <cell r="H1204" t="str">
            <v>AKHMAD MUSTOFA</v>
          </cell>
          <cell r="I1204"/>
          <cell r="J1204" t="str">
            <v>KUTALIMAN</v>
          </cell>
          <cell r="K1204" t="str">
            <v>001</v>
          </cell>
          <cell r="L1204" t="str">
            <v>002</v>
          </cell>
          <cell r="M1204" t="str">
            <v>RT 01 RW 02</v>
          </cell>
        </row>
        <row r="1205">
          <cell r="B1205" t="str">
            <v>3302232009160003</v>
          </cell>
          <cell r="C1205"/>
          <cell r="D1205"/>
          <cell r="E1205" t="str">
            <v>3302231702058856</v>
          </cell>
          <cell r="F1205"/>
          <cell r="G1205"/>
          <cell r="H1205" t="str">
            <v>YUSUF ALLATIF</v>
          </cell>
          <cell r="I1205"/>
          <cell r="J1205" t="str">
            <v>KUTALIMAN</v>
          </cell>
          <cell r="K1205" t="str">
            <v>001</v>
          </cell>
          <cell r="L1205" t="str">
            <v>002</v>
          </cell>
          <cell r="M1205" t="str">
            <v>RT 01 RW 02</v>
          </cell>
        </row>
        <row r="1206">
          <cell r="B1206" t="str">
            <v>3302236201960005</v>
          </cell>
          <cell r="C1206"/>
          <cell r="D1206"/>
          <cell r="E1206" t="str">
            <v>3302231702058856</v>
          </cell>
          <cell r="F1206"/>
          <cell r="G1206"/>
          <cell r="H1206" t="str">
            <v>RAKHMADHANI</v>
          </cell>
          <cell r="I1206"/>
          <cell r="J1206" t="str">
            <v>KUTALIMAN</v>
          </cell>
          <cell r="K1206" t="str">
            <v>001</v>
          </cell>
          <cell r="L1206" t="str">
            <v>002</v>
          </cell>
          <cell r="M1206" t="str">
            <v>RT 01 RW 02</v>
          </cell>
        </row>
        <row r="1207">
          <cell r="B1207" t="str">
            <v>3302234804420001</v>
          </cell>
          <cell r="C1207"/>
          <cell r="D1207"/>
          <cell r="E1207" t="str">
            <v>3302231702059203</v>
          </cell>
          <cell r="F1207"/>
          <cell r="G1207"/>
          <cell r="H1207" t="str">
            <v>MUNIROH</v>
          </cell>
          <cell r="I1207"/>
          <cell r="J1207" t="str">
            <v>KUTALIMAN</v>
          </cell>
          <cell r="K1207" t="str">
            <v>001</v>
          </cell>
          <cell r="L1207" t="str">
            <v>002</v>
          </cell>
          <cell r="M1207" t="str">
            <v>RT 01 RW 02</v>
          </cell>
        </row>
        <row r="1208">
          <cell r="B1208" t="str">
            <v>3302236709270001</v>
          </cell>
          <cell r="C1208"/>
          <cell r="D1208"/>
          <cell r="E1208" t="str">
            <v>3302231702059204</v>
          </cell>
          <cell r="F1208"/>
          <cell r="G1208"/>
          <cell r="H1208" t="str">
            <v>SITI AMINAH</v>
          </cell>
          <cell r="I1208"/>
          <cell r="J1208" t="str">
            <v>KUTALIMAN</v>
          </cell>
          <cell r="K1208" t="str">
            <v>001</v>
          </cell>
          <cell r="L1208" t="str">
            <v>002</v>
          </cell>
          <cell r="M1208" t="str">
            <v>RT 01 RW 02</v>
          </cell>
        </row>
        <row r="1209">
          <cell r="B1209" t="str">
            <v>3302232802500001</v>
          </cell>
          <cell r="C1209"/>
          <cell r="D1209"/>
          <cell r="E1209" t="str">
            <v>3302231702059205</v>
          </cell>
          <cell r="F1209"/>
          <cell r="G1209"/>
          <cell r="H1209" t="str">
            <v>ACHMAD SOLICHUN</v>
          </cell>
          <cell r="I1209"/>
          <cell r="J1209" t="str">
            <v>KUTALIMAN</v>
          </cell>
          <cell r="K1209" t="str">
            <v>001</v>
          </cell>
          <cell r="L1209" t="str">
            <v>002</v>
          </cell>
          <cell r="M1209" t="str">
            <v>RT 01 RW 02</v>
          </cell>
        </row>
        <row r="1210">
          <cell r="B1210" t="str">
            <v>3302234401610001</v>
          </cell>
          <cell r="C1210"/>
          <cell r="D1210"/>
          <cell r="E1210" t="str">
            <v>3302231702059205</v>
          </cell>
          <cell r="F1210"/>
          <cell r="G1210"/>
          <cell r="H1210" t="str">
            <v>MAHMUDAH</v>
          </cell>
          <cell r="I1210"/>
          <cell r="J1210" t="str">
            <v>KUTALIMAN</v>
          </cell>
          <cell r="K1210" t="str">
            <v>001</v>
          </cell>
          <cell r="L1210" t="str">
            <v>002</v>
          </cell>
          <cell r="M1210" t="str">
            <v>RT 01 RW 02</v>
          </cell>
        </row>
        <row r="1211">
          <cell r="B1211" t="str">
            <v>3302231111810003</v>
          </cell>
          <cell r="C1211"/>
          <cell r="D1211"/>
          <cell r="E1211" t="str">
            <v>3302231702059205</v>
          </cell>
          <cell r="F1211"/>
          <cell r="G1211"/>
          <cell r="H1211" t="str">
            <v>WARSONO</v>
          </cell>
          <cell r="I1211"/>
          <cell r="J1211" t="str">
            <v>KUTALIMAN</v>
          </cell>
          <cell r="K1211" t="str">
            <v>001</v>
          </cell>
          <cell r="L1211" t="str">
            <v>002</v>
          </cell>
          <cell r="M1211" t="str">
            <v>RT 01 RW 02</v>
          </cell>
        </row>
        <row r="1212">
          <cell r="B1212" t="str">
            <v>3302235611620001</v>
          </cell>
          <cell r="C1212"/>
          <cell r="D1212"/>
          <cell r="E1212" t="str">
            <v>3302231702059209</v>
          </cell>
          <cell r="F1212"/>
          <cell r="G1212"/>
          <cell r="H1212" t="str">
            <v>ROBINGAH</v>
          </cell>
          <cell r="I1212"/>
          <cell r="J1212" t="str">
            <v>KUTALIMAN</v>
          </cell>
          <cell r="K1212" t="str">
            <v>001</v>
          </cell>
          <cell r="L1212" t="str">
            <v>002</v>
          </cell>
          <cell r="M1212" t="str">
            <v>RT 01 RW 02</v>
          </cell>
        </row>
        <row r="1213">
          <cell r="B1213" t="str">
            <v>3302236712020001</v>
          </cell>
          <cell r="C1213"/>
          <cell r="D1213"/>
          <cell r="E1213" t="str">
            <v>3302231702059209</v>
          </cell>
          <cell r="F1213"/>
          <cell r="G1213"/>
          <cell r="H1213" t="str">
            <v>SITI MAFTUHAH</v>
          </cell>
          <cell r="I1213"/>
          <cell r="J1213" t="str">
            <v>KUTALIMAN</v>
          </cell>
          <cell r="K1213" t="str">
            <v>001</v>
          </cell>
          <cell r="L1213" t="str">
            <v>002</v>
          </cell>
          <cell r="M1213" t="str">
            <v>RT 01 RW 02</v>
          </cell>
        </row>
        <row r="1214">
          <cell r="B1214" t="str">
            <v>3302235212200002</v>
          </cell>
          <cell r="C1214"/>
          <cell r="D1214"/>
          <cell r="E1214" t="str">
            <v>3302231702059211</v>
          </cell>
          <cell r="F1214"/>
          <cell r="G1214"/>
          <cell r="H1214" t="str">
            <v>BADRIYAH</v>
          </cell>
          <cell r="I1214"/>
          <cell r="J1214" t="str">
            <v>KUTALIMAN</v>
          </cell>
          <cell r="K1214" t="str">
            <v>001</v>
          </cell>
          <cell r="L1214" t="str">
            <v>002</v>
          </cell>
          <cell r="M1214" t="str">
            <v>RT 01 RW 02</v>
          </cell>
        </row>
        <row r="1215">
          <cell r="B1215" t="str">
            <v>3302231304730003</v>
          </cell>
          <cell r="C1215"/>
          <cell r="D1215"/>
          <cell r="E1215" t="str">
            <v>3302231710060005</v>
          </cell>
          <cell r="F1215"/>
          <cell r="G1215"/>
          <cell r="H1215" t="str">
            <v>DARNO ALWANDI</v>
          </cell>
          <cell r="I1215"/>
          <cell r="J1215" t="str">
            <v>KUTALIMAN</v>
          </cell>
          <cell r="K1215" t="str">
            <v>001</v>
          </cell>
          <cell r="L1215" t="str">
            <v>002</v>
          </cell>
          <cell r="M1215" t="str">
            <v>RT 01 RW 02</v>
          </cell>
        </row>
        <row r="1216">
          <cell r="B1216" t="str">
            <v>3302235501770001</v>
          </cell>
          <cell r="C1216"/>
          <cell r="D1216"/>
          <cell r="E1216" t="str">
            <v>3302231710060005</v>
          </cell>
          <cell r="F1216"/>
          <cell r="G1216"/>
          <cell r="H1216" t="str">
            <v>CASEM</v>
          </cell>
          <cell r="I1216"/>
          <cell r="J1216" t="str">
            <v>KUTALIMAN</v>
          </cell>
          <cell r="K1216" t="str">
            <v>001</v>
          </cell>
          <cell r="L1216" t="str">
            <v>002</v>
          </cell>
          <cell r="M1216" t="str">
            <v>RT 01 RW 02</v>
          </cell>
        </row>
        <row r="1217">
          <cell r="B1217" t="str">
            <v>3302231107150005</v>
          </cell>
          <cell r="C1217"/>
          <cell r="D1217"/>
          <cell r="E1217" t="str">
            <v>3302231710060005</v>
          </cell>
          <cell r="F1217"/>
          <cell r="G1217"/>
          <cell r="H1217" t="str">
            <v>JULI FIKRIYONO ROMADHON</v>
          </cell>
          <cell r="I1217"/>
          <cell r="J1217" t="str">
            <v>KUTALIMAN</v>
          </cell>
          <cell r="K1217" t="str">
            <v>001</v>
          </cell>
          <cell r="L1217" t="str">
            <v>002</v>
          </cell>
          <cell r="M1217" t="str">
            <v>RT 01 RW 02</v>
          </cell>
        </row>
        <row r="1218">
          <cell r="B1218" t="str">
            <v>3302234206040003</v>
          </cell>
          <cell r="C1218"/>
          <cell r="D1218"/>
          <cell r="E1218" t="str">
            <v>3302231710060005</v>
          </cell>
          <cell r="F1218"/>
          <cell r="G1218"/>
          <cell r="H1218" t="str">
            <v>DARYANTI</v>
          </cell>
          <cell r="I1218"/>
          <cell r="J1218" t="str">
            <v>KUTALIMAN</v>
          </cell>
          <cell r="K1218" t="str">
            <v>001</v>
          </cell>
          <cell r="L1218" t="str">
            <v>002</v>
          </cell>
          <cell r="M1218" t="str">
            <v>RT 01 RW 02</v>
          </cell>
        </row>
        <row r="1219">
          <cell r="B1219" t="str">
            <v>3302236302060002</v>
          </cell>
          <cell r="C1219"/>
          <cell r="D1219"/>
          <cell r="E1219" t="str">
            <v>3302231710060005</v>
          </cell>
          <cell r="F1219"/>
          <cell r="G1219"/>
          <cell r="H1219" t="str">
            <v>DRIAS SAPUTRI</v>
          </cell>
          <cell r="I1219"/>
          <cell r="J1219" t="str">
            <v>KUTALIMAN</v>
          </cell>
          <cell r="K1219" t="str">
            <v>001</v>
          </cell>
          <cell r="L1219" t="str">
            <v>002</v>
          </cell>
          <cell r="M1219" t="str">
            <v>RT 01 RW 02</v>
          </cell>
        </row>
        <row r="1220">
          <cell r="B1220" t="str">
            <v>3302230702790006</v>
          </cell>
          <cell r="C1220"/>
          <cell r="D1220"/>
          <cell r="E1220" t="str">
            <v>3302231802050226</v>
          </cell>
          <cell r="F1220"/>
          <cell r="G1220"/>
          <cell r="H1220" t="str">
            <v>SUPARNO</v>
          </cell>
          <cell r="I1220"/>
          <cell r="J1220" t="str">
            <v>KUTALIMAN</v>
          </cell>
          <cell r="K1220" t="str">
            <v>001</v>
          </cell>
          <cell r="L1220" t="str">
            <v>002</v>
          </cell>
          <cell r="M1220" t="str">
            <v>RT 01 RW 02</v>
          </cell>
        </row>
        <row r="1221">
          <cell r="B1221" t="str">
            <v>3302231306810002</v>
          </cell>
          <cell r="C1221"/>
          <cell r="D1221"/>
          <cell r="E1221" t="str">
            <v>3302231802050226</v>
          </cell>
          <cell r="F1221"/>
          <cell r="G1221"/>
          <cell r="H1221" t="str">
            <v>SALIMIN AL MINANTO</v>
          </cell>
          <cell r="I1221"/>
          <cell r="J1221" t="str">
            <v>KUTALIMAN</v>
          </cell>
          <cell r="K1221" t="str">
            <v>001</v>
          </cell>
          <cell r="L1221" t="str">
            <v>002</v>
          </cell>
          <cell r="M1221" t="str">
            <v>RT 01 RW 02</v>
          </cell>
        </row>
        <row r="1222">
          <cell r="B1222" t="str">
            <v>3302233112460029</v>
          </cell>
          <cell r="C1222"/>
          <cell r="D1222"/>
          <cell r="E1222" t="str">
            <v>3302231804060002</v>
          </cell>
          <cell r="F1222"/>
          <cell r="G1222"/>
          <cell r="H1222" t="str">
            <v>SUWARTO WARTO</v>
          </cell>
          <cell r="I1222"/>
          <cell r="J1222" t="str">
            <v>KUTALIMAN</v>
          </cell>
          <cell r="K1222" t="str">
            <v>001</v>
          </cell>
          <cell r="L1222" t="str">
            <v>002</v>
          </cell>
          <cell r="M1222" t="str">
            <v>RT 01 RW 02</v>
          </cell>
        </row>
        <row r="1223">
          <cell r="B1223" t="str">
            <v>3302235812490001</v>
          </cell>
          <cell r="C1223"/>
          <cell r="D1223"/>
          <cell r="E1223" t="str">
            <v>3302231804060002</v>
          </cell>
          <cell r="F1223"/>
          <cell r="G1223"/>
          <cell r="H1223" t="str">
            <v>RASITEM</v>
          </cell>
          <cell r="I1223"/>
          <cell r="J1223" t="str">
            <v>KUTALIMAN</v>
          </cell>
          <cell r="K1223" t="str">
            <v>001</v>
          </cell>
          <cell r="L1223" t="str">
            <v>002</v>
          </cell>
          <cell r="M1223" t="str">
            <v>RT 01 RW 02</v>
          </cell>
        </row>
        <row r="1224">
          <cell r="B1224" t="str">
            <v>3302230801970003</v>
          </cell>
          <cell r="C1224"/>
          <cell r="D1224"/>
          <cell r="E1224" t="str">
            <v>3302232002170005</v>
          </cell>
          <cell r="F1224"/>
          <cell r="G1224"/>
          <cell r="H1224" t="str">
            <v>RUBIANTO</v>
          </cell>
          <cell r="I1224"/>
          <cell r="J1224" t="str">
            <v>KUTALIMAN</v>
          </cell>
          <cell r="K1224" t="str">
            <v>001</v>
          </cell>
          <cell r="L1224" t="str">
            <v>002</v>
          </cell>
          <cell r="M1224" t="str">
            <v>RT 01 RW 02</v>
          </cell>
        </row>
        <row r="1225">
          <cell r="B1225" t="str">
            <v>3302234810980002</v>
          </cell>
          <cell r="C1225"/>
          <cell r="D1225"/>
          <cell r="E1225" t="str">
            <v>3302232002170005</v>
          </cell>
          <cell r="F1225"/>
          <cell r="G1225"/>
          <cell r="H1225" t="str">
            <v>SITI MARATUS SHOLIKHAH</v>
          </cell>
          <cell r="I1225"/>
          <cell r="J1225" t="str">
            <v>KUTALIMAN</v>
          </cell>
          <cell r="K1225" t="str">
            <v>001</v>
          </cell>
          <cell r="L1225" t="str">
            <v>002</v>
          </cell>
          <cell r="M1225" t="str">
            <v>RT 01 RW 02</v>
          </cell>
        </row>
        <row r="1226">
          <cell r="B1226" t="str">
            <v>3302231406170001</v>
          </cell>
          <cell r="C1226"/>
          <cell r="D1226"/>
          <cell r="E1226" t="str">
            <v>3302232002170005</v>
          </cell>
          <cell r="F1226"/>
          <cell r="G1226"/>
          <cell r="H1226" t="str">
            <v>NADHIF RAFIF ZULFADHLI</v>
          </cell>
          <cell r="I1226"/>
          <cell r="J1226" t="str">
            <v>KUTALIMAN</v>
          </cell>
          <cell r="K1226" t="str">
            <v>001</v>
          </cell>
          <cell r="L1226" t="str">
            <v>002</v>
          </cell>
          <cell r="M1226" t="str">
            <v>RT 01 RW 02</v>
          </cell>
        </row>
        <row r="1227">
          <cell r="B1227" t="str">
            <v>3302230908720003</v>
          </cell>
          <cell r="C1227"/>
          <cell r="D1227"/>
          <cell r="E1227" t="str">
            <v>3302232008110003</v>
          </cell>
          <cell r="F1227"/>
          <cell r="G1227"/>
          <cell r="H1227" t="str">
            <v>SUBAGYO</v>
          </cell>
          <cell r="I1227"/>
          <cell r="J1227" t="str">
            <v>KUTALIMAN</v>
          </cell>
          <cell r="K1227" t="str">
            <v>001</v>
          </cell>
          <cell r="L1227" t="str">
            <v>002</v>
          </cell>
          <cell r="M1227" t="str">
            <v>RT 01 RW 02</v>
          </cell>
        </row>
        <row r="1228">
          <cell r="B1228" t="str">
            <v>3302234711750004</v>
          </cell>
          <cell r="C1228"/>
          <cell r="D1228"/>
          <cell r="E1228" t="str">
            <v>3302232008110003</v>
          </cell>
          <cell r="F1228"/>
          <cell r="G1228"/>
          <cell r="H1228" t="str">
            <v>SUKINAH</v>
          </cell>
          <cell r="I1228"/>
          <cell r="J1228" t="str">
            <v>KUTALIMAN</v>
          </cell>
          <cell r="K1228" t="str">
            <v>001</v>
          </cell>
          <cell r="L1228" t="str">
            <v>002</v>
          </cell>
          <cell r="M1228" t="str">
            <v>RT 01 RW 02</v>
          </cell>
        </row>
        <row r="1229">
          <cell r="B1229" t="str">
            <v>3302230408060004</v>
          </cell>
          <cell r="C1229"/>
          <cell r="D1229"/>
          <cell r="E1229" t="str">
            <v>3302232008110003</v>
          </cell>
          <cell r="F1229"/>
          <cell r="G1229"/>
          <cell r="H1229" t="str">
            <v>AGUS HIDAYAT</v>
          </cell>
          <cell r="I1229"/>
          <cell r="J1229" t="str">
            <v>KUTALIMAN</v>
          </cell>
          <cell r="K1229" t="str">
            <v>001</v>
          </cell>
          <cell r="L1229" t="str">
            <v>002</v>
          </cell>
          <cell r="M1229" t="str">
            <v>RT 01 RW 02</v>
          </cell>
        </row>
        <row r="1230">
          <cell r="B1230" t="str">
            <v>3302230302830005</v>
          </cell>
          <cell r="C1230"/>
          <cell r="D1230"/>
          <cell r="E1230" t="str">
            <v>3302232011150003</v>
          </cell>
          <cell r="F1230"/>
          <cell r="G1230"/>
          <cell r="H1230" t="str">
            <v>ALI MANSUR</v>
          </cell>
          <cell r="I1230"/>
          <cell r="J1230" t="str">
            <v>KUTALIMAN</v>
          </cell>
          <cell r="K1230" t="str">
            <v>001</v>
          </cell>
          <cell r="L1230" t="str">
            <v>002</v>
          </cell>
          <cell r="M1230" t="str">
            <v>RT 01 RW 02</v>
          </cell>
        </row>
        <row r="1231">
          <cell r="B1231" t="str">
            <v>3302234712870002</v>
          </cell>
          <cell r="C1231"/>
          <cell r="D1231"/>
          <cell r="E1231" t="str">
            <v>3302232011150003</v>
          </cell>
          <cell r="F1231"/>
          <cell r="G1231"/>
          <cell r="H1231" t="str">
            <v>GIYANTI</v>
          </cell>
          <cell r="I1231"/>
          <cell r="J1231" t="str">
            <v>KUTALIMAN</v>
          </cell>
          <cell r="K1231" t="str">
            <v>001</v>
          </cell>
          <cell r="L1231" t="str">
            <v>002</v>
          </cell>
          <cell r="M1231" t="str">
            <v>RT 01 RW 02</v>
          </cell>
        </row>
        <row r="1232">
          <cell r="B1232" t="str">
            <v>3302234104160001</v>
          </cell>
          <cell r="C1232"/>
          <cell r="D1232"/>
          <cell r="E1232" t="str">
            <v>3302232011150003</v>
          </cell>
          <cell r="F1232"/>
          <cell r="G1232"/>
          <cell r="H1232" t="str">
            <v>NAHDA MUFIDA ZAHRA</v>
          </cell>
          <cell r="I1232"/>
          <cell r="J1232" t="str">
            <v>KUTALIMAN</v>
          </cell>
          <cell r="K1232" t="str">
            <v>001</v>
          </cell>
          <cell r="L1232" t="str">
            <v>002</v>
          </cell>
          <cell r="M1232" t="str">
            <v>RT 01 RW 02</v>
          </cell>
        </row>
        <row r="1233">
          <cell r="B1233" t="str">
            <v>3302236507090003</v>
          </cell>
          <cell r="C1233"/>
          <cell r="D1233"/>
          <cell r="E1233" t="str">
            <v>3302232011150003</v>
          </cell>
          <cell r="F1233"/>
          <cell r="G1233"/>
          <cell r="H1233" t="str">
            <v>ALYA NUR SAPUTRI</v>
          </cell>
          <cell r="I1233"/>
          <cell r="J1233" t="str">
            <v>KUTALIMAN</v>
          </cell>
          <cell r="K1233" t="str">
            <v>001</v>
          </cell>
          <cell r="L1233" t="str">
            <v>002</v>
          </cell>
          <cell r="M1233" t="str">
            <v>RT 01 RW 02</v>
          </cell>
        </row>
        <row r="1234">
          <cell r="B1234" t="str">
            <v>3302234807710003</v>
          </cell>
          <cell r="C1234"/>
          <cell r="D1234"/>
          <cell r="E1234" t="str">
            <v>3302232108150001</v>
          </cell>
          <cell r="F1234"/>
          <cell r="G1234"/>
          <cell r="H1234" t="str">
            <v>SULASTRI</v>
          </cell>
          <cell r="I1234"/>
          <cell r="J1234" t="str">
            <v>KUTALIMAN</v>
          </cell>
          <cell r="K1234" t="str">
            <v>001</v>
          </cell>
          <cell r="L1234" t="str">
            <v>002</v>
          </cell>
          <cell r="M1234" t="str">
            <v>RT 01 RW 02</v>
          </cell>
        </row>
        <row r="1235">
          <cell r="B1235" t="str">
            <v>3302230601910002</v>
          </cell>
          <cell r="C1235"/>
          <cell r="D1235"/>
          <cell r="E1235" t="str">
            <v>3302232108150001</v>
          </cell>
          <cell r="F1235"/>
          <cell r="G1235"/>
          <cell r="H1235" t="str">
            <v>ARI ROHMAN</v>
          </cell>
          <cell r="I1235"/>
          <cell r="J1235" t="str">
            <v>KUTALIMAN</v>
          </cell>
          <cell r="K1235" t="str">
            <v>001</v>
          </cell>
          <cell r="L1235" t="str">
            <v>002</v>
          </cell>
          <cell r="M1235" t="str">
            <v>RT 01 RW 02</v>
          </cell>
        </row>
        <row r="1236">
          <cell r="B1236" t="str">
            <v>3213091406790004</v>
          </cell>
          <cell r="C1236"/>
          <cell r="D1236"/>
          <cell r="E1236" t="str">
            <v>3302232109150001</v>
          </cell>
          <cell r="F1236"/>
          <cell r="G1236"/>
          <cell r="H1236" t="str">
            <v>KASIM</v>
          </cell>
          <cell r="I1236"/>
          <cell r="J1236" t="str">
            <v>DUSUN KUTA LIMAN</v>
          </cell>
          <cell r="K1236" t="str">
            <v>001</v>
          </cell>
          <cell r="L1236" t="str">
            <v>002</v>
          </cell>
          <cell r="M1236" t="str">
            <v>RT 01 RW 02</v>
          </cell>
        </row>
        <row r="1237">
          <cell r="B1237" t="str">
            <v>3302234411780001</v>
          </cell>
          <cell r="C1237"/>
          <cell r="D1237"/>
          <cell r="E1237" t="str">
            <v>3302232109150001</v>
          </cell>
          <cell r="F1237"/>
          <cell r="G1237"/>
          <cell r="H1237" t="str">
            <v>SITI NUR HAYATI</v>
          </cell>
          <cell r="I1237"/>
          <cell r="J1237" t="str">
            <v>DUSUN KUTA LIMAN</v>
          </cell>
          <cell r="K1237" t="str">
            <v>001</v>
          </cell>
          <cell r="L1237" t="str">
            <v>002</v>
          </cell>
          <cell r="M1237" t="str">
            <v>RT 01 RW 02</v>
          </cell>
        </row>
        <row r="1238">
          <cell r="B1238" t="str">
            <v>3302234807080005</v>
          </cell>
          <cell r="C1238"/>
          <cell r="D1238"/>
          <cell r="E1238" t="str">
            <v>3302232109150001</v>
          </cell>
          <cell r="F1238"/>
          <cell r="G1238"/>
          <cell r="H1238" t="str">
            <v>ROHIMATUL UMAMI</v>
          </cell>
          <cell r="I1238"/>
          <cell r="J1238" t="str">
            <v>DUSUN KUTA LIMAN</v>
          </cell>
          <cell r="K1238" t="str">
            <v>001</v>
          </cell>
          <cell r="L1238" t="str">
            <v>002</v>
          </cell>
          <cell r="M1238" t="str">
            <v>RT 01 RW 02</v>
          </cell>
        </row>
        <row r="1239">
          <cell r="B1239" t="str">
            <v>3302220307810003</v>
          </cell>
          <cell r="C1239"/>
          <cell r="D1239"/>
          <cell r="E1239" t="str">
            <v>3302232204150009</v>
          </cell>
          <cell r="F1239"/>
          <cell r="G1239"/>
          <cell r="H1239" t="str">
            <v>AKHMAD SAIDIN</v>
          </cell>
          <cell r="I1239"/>
          <cell r="J1239" t="str">
            <v>KUTALIMAN</v>
          </cell>
          <cell r="K1239" t="str">
            <v>001</v>
          </cell>
          <cell r="L1239" t="str">
            <v>002</v>
          </cell>
          <cell r="M1239" t="str">
            <v>RT 01 RW 02</v>
          </cell>
        </row>
        <row r="1240">
          <cell r="B1240" t="str">
            <v>3302236103840001</v>
          </cell>
          <cell r="C1240"/>
          <cell r="D1240"/>
          <cell r="E1240" t="str">
            <v>3302232204150009</v>
          </cell>
          <cell r="F1240"/>
          <cell r="G1240"/>
          <cell r="H1240" t="str">
            <v>SITI SOFIYAH</v>
          </cell>
          <cell r="I1240"/>
          <cell r="J1240" t="str">
            <v>KUTALIMAN</v>
          </cell>
          <cell r="K1240" t="str">
            <v>001</v>
          </cell>
          <cell r="L1240" t="str">
            <v>002</v>
          </cell>
          <cell r="M1240" t="str">
            <v>RT 01 RW 02</v>
          </cell>
        </row>
        <row r="1241">
          <cell r="B1241" t="str">
            <v>3302234703150002</v>
          </cell>
          <cell r="C1241"/>
          <cell r="D1241"/>
          <cell r="E1241" t="str">
            <v>3302232204150009</v>
          </cell>
          <cell r="F1241"/>
          <cell r="G1241"/>
          <cell r="H1241" t="str">
            <v>NENI SUGIARTI</v>
          </cell>
          <cell r="I1241"/>
          <cell r="J1241" t="str">
            <v>KUTALIMAN</v>
          </cell>
          <cell r="K1241" t="str">
            <v>001</v>
          </cell>
          <cell r="L1241" t="str">
            <v>002</v>
          </cell>
          <cell r="M1241" t="str">
            <v>RT 01 RW 02</v>
          </cell>
        </row>
        <row r="1242">
          <cell r="B1242" t="str">
            <v>3302231002780002</v>
          </cell>
          <cell r="C1242"/>
          <cell r="D1242"/>
          <cell r="E1242" t="str">
            <v>3302232404090001</v>
          </cell>
          <cell r="F1242"/>
          <cell r="G1242"/>
          <cell r="H1242" t="str">
            <v>SUPRIYADI</v>
          </cell>
          <cell r="I1242"/>
          <cell r="J1242" t="str">
            <v>KUTALIMAN</v>
          </cell>
          <cell r="K1242" t="str">
            <v>001</v>
          </cell>
          <cell r="L1242" t="str">
            <v>002</v>
          </cell>
          <cell r="M1242" t="str">
            <v>RT 01 RW 02</v>
          </cell>
        </row>
        <row r="1243">
          <cell r="B1243" t="str">
            <v>3302226511860005</v>
          </cell>
          <cell r="C1243"/>
          <cell r="D1243"/>
          <cell r="E1243" t="str">
            <v>3302232404090001</v>
          </cell>
          <cell r="F1243"/>
          <cell r="G1243"/>
          <cell r="H1243" t="str">
            <v>NUROHAYATI</v>
          </cell>
          <cell r="I1243"/>
          <cell r="J1243" t="str">
            <v>KUTALIMAN</v>
          </cell>
          <cell r="K1243" t="str">
            <v>001</v>
          </cell>
          <cell r="L1243" t="str">
            <v>002</v>
          </cell>
          <cell r="M1243" t="str">
            <v>RT 01 RW 02</v>
          </cell>
        </row>
        <row r="1244">
          <cell r="B1244" t="str">
            <v>3302235405080001</v>
          </cell>
          <cell r="C1244"/>
          <cell r="D1244"/>
          <cell r="E1244" t="str">
            <v>3302232404090001</v>
          </cell>
          <cell r="F1244"/>
          <cell r="G1244"/>
          <cell r="H1244" t="str">
            <v>MELI HANIFAH</v>
          </cell>
          <cell r="I1244"/>
          <cell r="J1244" t="str">
            <v>KUTALIMAN</v>
          </cell>
          <cell r="K1244" t="str">
            <v>001</v>
          </cell>
          <cell r="L1244" t="str">
            <v>002</v>
          </cell>
          <cell r="M1244" t="str">
            <v>RT 01 RW 02</v>
          </cell>
        </row>
        <row r="1245">
          <cell r="B1245" t="str">
            <v>3302235802120001</v>
          </cell>
          <cell r="C1245"/>
          <cell r="D1245"/>
          <cell r="E1245" t="str">
            <v>3302232404090001</v>
          </cell>
          <cell r="F1245"/>
          <cell r="G1245"/>
          <cell r="H1245" t="str">
            <v>ISNA NURULAINI</v>
          </cell>
          <cell r="I1245"/>
          <cell r="J1245" t="str">
            <v>KUTALIMAN</v>
          </cell>
          <cell r="K1245" t="str">
            <v>001</v>
          </cell>
          <cell r="L1245" t="str">
            <v>002</v>
          </cell>
          <cell r="M1245" t="str">
            <v>RT 01 RW 02</v>
          </cell>
        </row>
        <row r="1246">
          <cell r="B1246" t="str">
            <v>3302231111810007</v>
          </cell>
          <cell r="C1246"/>
          <cell r="D1246"/>
          <cell r="E1246" t="str">
            <v>3302232404130005</v>
          </cell>
          <cell r="F1246"/>
          <cell r="G1246"/>
          <cell r="H1246" t="str">
            <v>ROFI`I</v>
          </cell>
          <cell r="I1246"/>
          <cell r="J1246" t="str">
            <v>KUTALIMAN</v>
          </cell>
          <cell r="K1246" t="str">
            <v>001</v>
          </cell>
          <cell r="L1246" t="str">
            <v>002</v>
          </cell>
          <cell r="M1246" t="str">
            <v>RT 01 RW 02</v>
          </cell>
        </row>
        <row r="1247">
          <cell r="B1247" t="str">
            <v>3302236806830002</v>
          </cell>
          <cell r="C1247"/>
          <cell r="D1247"/>
          <cell r="E1247" t="str">
            <v>3302232404130005</v>
          </cell>
          <cell r="F1247"/>
          <cell r="G1247"/>
          <cell r="H1247" t="str">
            <v>NINGSIH</v>
          </cell>
          <cell r="I1247"/>
          <cell r="J1247" t="str">
            <v>KUTALIMAN</v>
          </cell>
          <cell r="K1247" t="str">
            <v>001</v>
          </cell>
          <cell r="L1247" t="str">
            <v>002</v>
          </cell>
          <cell r="M1247" t="str">
            <v>RT 01 RW 02</v>
          </cell>
        </row>
        <row r="1248">
          <cell r="B1248" t="str">
            <v>3302231304130003</v>
          </cell>
          <cell r="C1248"/>
          <cell r="D1248"/>
          <cell r="E1248" t="str">
            <v>3302232404130005</v>
          </cell>
          <cell r="F1248"/>
          <cell r="G1248"/>
          <cell r="H1248" t="str">
            <v>MUHAMAD HAEKAL FIKRI</v>
          </cell>
          <cell r="I1248"/>
          <cell r="J1248" t="str">
            <v>KUTALIMAN</v>
          </cell>
          <cell r="K1248" t="str">
            <v>001</v>
          </cell>
          <cell r="L1248" t="str">
            <v>002</v>
          </cell>
          <cell r="M1248" t="str">
            <v>RT 01 RW 02</v>
          </cell>
        </row>
        <row r="1249">
          <cell r="B1249" t="str">
            <v>3302231207520005</v>
          </cell>
          <cell r="C1249"/>
          <cell r="D1249"/>
          <cell r="E1249" t="str">
            <v>3302232408060068</v>
          </cell>
          <cell r="F1249"/>
          <cell r="G1249"/>
          <cell r="H1249" t="str">
            <v>KARSONO KARSIM</v>
          </cell>
          <cell r="I1249"/>
          <cell r="J1249" t="str">
            <v>KUTALIMAN</v>
          </cell>
          <cell r="K1249" t="str">
            <v>001</v>
          </cell>
          <cell r="L1249" t="str">
            <v>002</v>
          </cell>
          <cell r="M1249" t="str">
            <v>RT 01 RW 02</v>
          </cell>
        </row>
        <row r="1250">
          <cell r="B1250" t="str">
            <v>3302234712550001</v>
          </cell>
          <cell r="C1250"/>
          <cell r="D1250"/>
          <cell r="E1250" t="str">
            <v>3302232408060068</v>
          </cell>
          <cell r="F1250"/>
          <cell r="G1250"/>
          <cell r="H1250" t="str">
            <v>EMPRAH</v>
          </cell>
          <cell r="I1250"/>
          <cell r="J1250" t="str">
            <v>KUTALIMAN</v>
          </cell>
          <cell r="K1250" t="str">
            <v>001</v>
          </cell>
          <cell r="L1250" t="str">
            <v>002</v>
          </cell>
          <cell r="M1250" t="str">
            <v>RT 01 RW 02</v>
          </cell>
        </row>
        <row r="1251">
          <cell r="B1251" t="str">
            <v>3302230402860001</v>
          </cell>
          <cell r="C1251"/>
          <cell r="D1251"/>
          <cell r="E1251" t="str">
            <v>3302232409110001</v>
          </cell>
          <cell r="F1251"/>
          <cell r="G1251"/>
          <cell r="H1251" t="str">
            <v>SOLIKHIN</v>
          </cell>
          <cell r="I1251"/>
          <cell r="J1251" t="str">
            <v>KUTALIMAN</v>
          </cell>
          <cell r="K1251" t="str">
            <v>001</v>
          </cell>
          <cell r="L1251" t="str">
            <v>002</v>
          </cell>
          <cell r="M1251" t="str">
            <v>RT 01 RW 02</v>
          </cell>
        </row>
        <row r="1252">
          <cell r="B1252" t="str">
            <v>3302235704920001</v>
          </cell>
          <cell r="C1252"/>
          <cell r="D1252"/>
          <cell r="E1252" t="str">
            <v>3302232409110001</v>
          </cell>
          <cell r="F1252"/>
          <cell r="G1252"/>
          <cell r="H1252" t="str">
            <v>EMIATI</v>
          </cell>
          <cell r="I1252"/>
          <cell r="J1252" t="str">
            <v>KUTALIMAN</v>
          </cell>
          <cell r="K1252" t="str">
            <v>001</v>
          </cell>
          <cell r="L1252" t="str">
            <v>002</v>
          </cell>
          <cell r="M1252" t="str">
            <v>RT 01 RW 02</v>
          </cell>
        </row>
        <row r="1253">
          <cell r="B1253" t="str">
            <v>3302233007110001</v>
          </cell>
          <cell r="C1253"/>
          <cell r="D1253"/>
          <cell r="E1253" t="str">
            <v>3302232409110001</v>
          </cell>
          <cell r="F1253"/>
          <cell r="G1253"/>
          <cell r="H1253" t="str">
            <v>RAIHAN EGA SAPUTRA</v>
          </cell>
          <cell r="I1253"/>
          <cell r="J1253" t="str">
            <v>KUTALIMAN</v>
          </cell>
          <cell r="K1253" t="str">
            <v>001</v>
          </cell>
          <cell r="L1253" t="str">
            <v>002</v>
          </cell>
          <cell r="M1253" t="str">
            <v>RT 01 RW 02</v>
          </cell>
        </row>
        <row r="1254">
          <cell r="B1254" t="str">
            <v>3671012710690001</v>
          </cell>
          <cell r="C1254"/>
          <cell r="D1254"/>
          <cell r="E1254" t="str">
            <v>3302232611150007</v>
          </cell>
          <cell r="F1254"/>
          <cell r="G1254"/>
          <cell r="H1254" t="str">
            <v>HADI SUSANTO</v>
          </cell>
          <cell r="I1254"/>
          <cell r="J1254" t="str">
            <v>KP. KUTALIMAN</v>
          </cell>
          <cell r="K1254" t="str">
            <v>001</v>
          </cell>
          <cell r="L1254" t="str">
            <v>002</v>
          </cell>
          <cell r="M1254" t="str">
            <v>RT 01 RW 02</v>
          </cell>
        </row>
        <row r="1255">
          <cell r="B1255" t="str">
            <v>3671015401780005</v>
          </cell>
          <cell r="C1255"/>
          <cell r="D1255"/>
          <cell r="E1255" t="str">
            <v>3302232611150007</v>
          </cell>
          <cell r="F1255"/>
          <cell r="G1255"/>
          <cell r="H1255" t="str">
            <v>SITI ROHIMAH</v>
          </cell>
          <cell r="I1255"/>
          <cell r="J1255" t="str">
            <v>KP. KUTALIMAN</v>
          </cell>
          <cell r="K1255" t="str">
            <v>001</v>
          </cell>
          <cell r="L1255" t="str">
            <v>002</v>
          </cell>
          <cell r="M1255" t="str">
            <v>RT 01 RW 02</v>
          </cell>
        </row>
        <row r="1256">
          <cell r="B1256" t="str">
            <v>3302234811150001</v>
          </cell>
          <cell r="C1256"/>
          <cell r="D1256"/>
          <cell r="E1256" t="str">
            <v>3302232611150007</v>
          </cell>
          <cell r="F1256"/>
          <cell r="G1256"/>
          <cell r="H1256" t="str">
            <v>ALISA KHOERUNNIDA</v>
          </cell>
          <cell r="I1256"/>
          <cell r="J1256" t="str">
            <v>KP. KUTALIMAN</v>
          </cell>
          <cell r="K1256" t="str">
            <v>001</v>
          </cell>
          <cell r="L1256" t="str">
            <v>002</v>
          </cell>
          <cell r="M1256" t="str">
            <v>RT 01 RW 02</v>
          </cell>
        </row>
        <row r="1257">
          <cell r="B1257" t="str">
            <v>3671010708050003</v>
          </cell>
          <cell r="C1257"/>
          <cell r="D1257"/>
          <cell r="E1257" t="str">
            <v>3302232611150007</v>
          </cell>
          <cell r="F1257"/>
          <cell r="G1257"/>
          <cell r="H1257" t="str">
            <v>ARYA ROHADI</v>
          </cell>
          <cell r="I1257"/>
          <cell r="J1257" t="str">
            <v>KP. KUTALIMAN</v>
          </cell>
          <cell r="K1257" t="str">
            <v>001</v>
          </cell>
          <cell r="L1257" t="str">
            <v>002</v>
          </cell>
          <cell r="M1257" t="str">
            <v>RT 01 RW 02</v>
          </cell>
        </row>
        <row r="1258">
          <cell r="B1258" t="str">
            <v>3671015712020002</v>
          </cell>
          <cell r="C1258"/>
          <cell r="D1258"/>
          <cell r="E1258" t="str">
            <v>3302232611150007</v>
          </cell>
          <cell r="F1258"/>
          <cell r="G1258"/>
          <cell r="H1258" t="str">
            <v>AULIA FITRIANNISA</v>
          </cell>
          <cell r="I1258"/>
          <cell r="J1258" t="str">
            <v>KP. KUTALIMAN</v>
          </cell>
          <cell r="K1258" t="str">
            <v>001</v>
          </cell>
          <cell r="L1258" t="str">
            <v>002</v>
          </cell>
          <cell r="M1258" t="str">
            <v>RT 01 RW 02</v>
          </cell>
        </row>
        <row r="1259">
          <cell r="B1259" t="str">
            <v>3303022009840004</v>
          </cell>
          <cell r="C1259"/>
          <cell r="D1259"/>
          <cell r="E1259" t="str">
            <v>3302232702170001</v>
          </cell>
          <cell r="F1259"/>
          <cell r="G1259"/>
          <cell r="H1259" t="str">
            <v>SECHUN AMIN</v>
          </cell>
          <cell r="I1259"/>
          <cell r="J1259" t="str">
            <v>KUTALIMAN</v>
          </cell>
          <cell r="K1259" t="str">
            <v>001</v>
          </cell>
          <cell r="L1259" t="str">
            <v>002</v>
          </cell>
          <cell r="M1259" t="str">
            <v>RT 01 RW 02</v>
          </cell>
        </row>
        <row r="1260">
          <cell r="B1260" t="str">
            <v>3303025906890002</v>
          </cell>
          <cell r="C1260"/>
          <cell r="D1260"/>
          <cell r="E1260" t="str">
            <v>3302232702170001</v>
          </cell>
          <cell r="F1260"/>
          <cell r="G1260"/>
          <cell r="H1260" t="str">
            <v>NINA MARLIYANI</v>
          </cell>
          <cell r="I1260"/>
          <cell r="J1260" t="str">
            <v>KUTALIMAN</v>
          </cell>
          <cell r="K1260" t="str">
            <v>001</v>
          </cell>
          <cell r="L1260" t="str">
            <v>002</v>
          </cell>
          <cell r="M1260" t="str">
            <v>RT 01 RW 02</v>
          </cell>
        </row>
        <row r="1261">
          <cell r="B1261" t="str">
            <v>3303022009090002</v>
          </cell>
          <cell r="C1261"/>
          <cell r="D1261"/>
          <cell r="E1261" t="str">
            <v>3302232702170001</v>
          </cell>
          <cell r="F1261"/>
          <cell r="G1261"/>
          <cell r="H1261" t="str">
            <v>REFAN FAISAL RAHMAT</v>
          </cell>
          <cell r="I1261"/>
          <cell r="J1261" t="str">
            <v>KUTALIMAN</v>
          </cell>
          <cell r="K1261" t="str">
            <v>001</v>
          </cell>
          <cell r="L1261" t="str">
            <v>002</v>
          </cell>
          <cell r="M1261" t="str">
            <v>RT 01 RW 02</v>
          </cell>
        </row>
        <row r="1262">
          <cell r="B1262" t="str">
            <v>3302222108810001</v>
          </cell>
          <cell r="C1262"/>
          <cell r="D1262"/>
          <cell r="E1262" t="str">
            <v>3302232709120003</v>
          </cell>
          <cell r="F1262"/>
          <cell r="G1262"/>
          <cell r="H1262" t="str">
            <v>WASIWAN</v>
          </cell>
          <cell r="I1262"/>
          <cell r="J1262" t="str">
            <v>KUTALIMAN</v>
          </cell>
          <cell r="K1262" t="str">
            <v>001</v>
          </cell>
          <cell r="L1262" t="str">
            <v>002</v>
          </cell>
          <cell r="M1262" t="str">
            <v>RT 01 RW 02</v>
          </cell>
        </row>
        <row r="1263">
          <cell r="B1263" t="str">
            <v>3302237112860024</v>
          </cell>
          <cell r="C1263"/>
          <cell r="D1263"/>
          <cell r="E1263" t="str">
            <v>3302232709120003</v>
          </cell>
          <cell r="F1263"/>
          <cell r="G1263"/>
          <cell r="H1263" t="str">
            <v>SUWARNI</v>
          </cell>
          <cell r="I1263"/>
          <cell r="J1263" t="str">
            <v>KUTALIMAN</v>
          </cell>
          <cell r="K1263" t="str">
            <v>001</v>
          </cell>
          <cell r="L1263" t="str">
            <v>002</v>
          </cell>
          <cell r="M1263" t="str">
            <v>RT 01 RW 02</v>
          </cell>
        </row>
        <row r="1264">
          <cell r="B1264" t="str">
            <v>3302236010130003</v>
          </cell>
          <cell r="C1264"/>
          <cell r="D1264"/>
          <cell r="E1264" t="str">
            <v>3302232709120003</v>
          </cell>
          <cell r="F1264"/>
          <cell r="G1264"/>
          <cell r="H1264" t="str">
            <v>OKTAVIA NUR AZIZAH</v>
          </cell>
          <cell r="I1264"/>
          <cell r="J1264" t="str">
            <v>KUTALIMAN</v>
          </cell>
          <cell r="K1264" t="str">
            <v>001</v>
          </cell>
          <cell r="L1264" t="str">
            <v>002</v>
          </cell>
          <cell r="M1264" t="str">
            <v>RT 01 RW 02</v>
          </cell>
        </row>
        <row r="1265">
          <cell r="B1265" t="str">
            <v>3302234912720001</v>
          </cell>
          <cell r="C1265"/>
          <cell r="D1265"/>
          <cell r="E1265" t="str">
            <v>3302232711150003</v>
          </cell>
          <cell r="F1265"/>
          <cell r="G1265"/>
          <cell r="H1265" t="str">
            <v>DARINAH KARTINAH</v>
          </cell>
          <cell r="I1265"/>
          <cell r="J1265" t="str">
            <v>KUTALIMAN</v>
          </cell>
          <cell r="K1265" t="str">
            <v>001</v>
          </cell>
          <cell r="L1265" t="str">
            <v>002</v>
          </cell>
          <cell r="M1265" t="str">
            <v>RT 01 RW 02</v>
          </cell>
        </row>
        <row r="1266">
          <cell r="B1266" t="str">
            <v>3302232311580001</v>
          </cell>
          <cell r="C1266"/>
          <cell r="D1266"/>
          <cell r="E1266" t="str">
            <v>3302232811060001</v>
          </cell>
          <cell r="F1266"/>
          <cell r="G1266"/>
          <cell r="H1266" t="str">
            <v>INDARTO</v>
          </cell>
          <cell r="I1266"/>
          <cell r="J1266" t="str">
            <v>KUTALIMAN</v>
          </cell>
          <cell r="K1266" t="str">
            <v>001</v>
          </cell>
          <cell r="L1266" t="str">
            <v>002</v>
          </cell>
          <cell r="M1266" t="str">
            <v>RT 01 RW 02</v>
          </cell>
        </row>
        <row r="1267">
          <cell r="B1267" t="str">
            <v>3302236104650001</v>
          </cell>
          <cell r="C1267"/>
          <cell r="D1267"/>
          <cell r="E1267" t="str">
            <v>3302232811060001</v>
          </cell>
          <cell r="F1267"/>
          <cell r="G1267"/>
          <cell r="H1267" t="str">
            <v>LATIFAH</v>
          </cell>
          <cell r="I1267"/>
          <cell r="J1267" t="str">
            <v>KUTALIMAN</v>
          </cell>
          <cell r="K1267" t="str">
            <v>001</v>
          </cell>
          <cell r="L1267" t="str">
            <v>002</v>
          </cell>
          <cell r="M1267" t="str">
            <v>RT 01 RW 02</v>
          </cell>
        </row>
        <row r="1268">
          <cell r="B1268" t="str">
            <v>3302232108010001</v>
          </cell>
          <cell r="C1268"/>
          <cell r="D1268"/>
          <cell r="E1268" t="str">
            <v>3302232811060001</v>
          </cell>
          <cell r="F1268"/>
          <cell r="G1268"/>
          <cell r="H1268" t="str">
            <v>KHOTIBUL UMAM</v>
          </cell>
          <cell r="I1268"/>
          <cell r="J1268" t="str">
            <v>KUTALIMAN</v>
          </cell>
          <cell r="K1268" t="str">
            <v>001</v>
          </cell>
          <cell r="L1268" t="str">
            <v>002</v>
          </cell>
          <cell r="M1268" t="str">
            <v>RT 01 RW 02</v>
          </cell>
        </row>
        <row r="1269">
          <cell r="B1269" t="str">
            <v>3302232608840005</v>
          </cell>
          <cell r="C1269"/>
          <cell r="D1269"/>
          <cell r="E1269" t="str">
            <v>3302232811060001</v>
          </cell>
          <cell r="F1269"/>
          <cell r="G1269"/>
          <cell r="H1269" t="str">
            <v>FAIZAL RAHMAN</v>
          </cell>
          <cell r="I1269"/>
          <cell r="J1269" t="str">
            <v>KUTALIMAN</v>
          </cell>
          <cell r="K1269" t="str">
            <v>001</v>
          </cell>
          <cell r="L1269" t="str">
            <v>002</v>
          </cell>
          <cell r="M1269" t="str">
            <v>RT 01 RW 02</v>
          </cell>
        </row>
        <row r="1270">
          <cell r="B1270" t="str">
            <v>3302230909870004</v>
          </cell>
          <cell r="C1270"/>
          <cell r="D1270"/>
          <cell r="E1270" t="str">
            <v>3302232903140007</v>
          </cell>
          <cell r="F1270"/>
          <cell r="G1270"/>
          <cell r="H1270" t="str">
            <v>ISRO</v>
          </cell>
          <cell r="I1270"/>
          <cell r="J1270" t="str">
            <v>KUTALIMAN</v>
          </cell>
          <cell r="K1270" t="str">
            <v>001</v>
          </cell>
          <cell r="L1270" t="str">
            <v>002</v>
          </cell>
          <cell r="M1270" t="str">
            <v>RT 01 RW 02</v>
          </cell>
        </row>
        <row r="1271">
          <cell r="B1271" t="str">
            <v>3302276107910001</v>
          </cell>
          <cell r="C1271"/>
          <cell r="D1271"/>
          <cell r="E1271" t="str">
            <v>3302232903140007</v>
          </cell>
          <cell r="F1271"/>
          <cell r="G1271"/>
          <cell r="H1271" t="str">
            <v>TRI ASTRIARINI</v>
          </cell>
          <cell r="I1271"/>
          <cell r="J1271" t="str">
            <v>KUTALIMAN</v>
          </cell>
          <cell r="K1271" t="str">
            <v>001</v>
          </cell>
          <cell r="L1271" t="str">
            <v>002</v>
          </cell>
          <cell r="M1271" t="str">
            <v>RT 01 RW 02</v>
          </cell>
        </row>
        <row r="1272">
          <cell r="B1272" t="str">
            <v>3302236305170002</v>
          </cell>
          <cell r="C1272"/>
          <cell r="D1272"/>
          <cell r="E1272" t="str">
            <v>3302232903140007</v>
          </cell>
          <cell r="F1272"/>
          <cell r="G1272"/>
          <cell r="H1272" t="str">
            <v>ALIFA FARZANA NAVISA</v>
          </cell>
          <cell r="I1272"/>
          <cell r="J1272" t="str">
            <v>KUTALIMAN</v>
          </cell>
          <cell r="K1272" t="str">
            <v>001</v>
          </cell>
          <cell r="L1272" t="str">
            <v>002</v>
          </cell>
          <cell r="M1272" t="str">
            <v>RT 01 RW 02</v>
          </cell>
        </row>
        <row r="1273">
          <cell r="B1273" t="str">
            <v>3302235102680001</v>
          </cell>
          <cell r="C1273"/>
          <cell r="D1273"/>
          <cell r="E1273" t="str">
            <v>3302232906060022</v>
          </cell>
          <cell r="F1273"/>
          <cell r="G1273"/>
          <cell r="H1273" t="str">
            <v>KARSEM</v>
          </cell>
          <cell r="I1273"/>
          <cell r="J1273" t="str">
            <v>KUTALIMAN</v>
          </cell>
          <cell r="K1273" t="str">
            <v>001</v>
          </cell>
          <cell r="L1273" t="str">
            <v>002</v>
          </cell>
          <cell r="M1273" t="str">
            <v>RT 01 RW 02</v>
          </cell>
        </row>
        <row r="1274">
          <cell r="B1274" t="str">
            <v>3302237112340027</v>
          </cell>
          <cell r="C1274"/>
          <cell r="D1274"/>
          <cell r="E1274" t="str">
            <v>3302232906060022</v>
          </cell>
          <cell r="F1274"/>
          <cell r="G1274"/>
          <cell r="H1274" t="str">
            <v>CITEM</v>
          </cell>
          <cell r="I1274"/>
          <cell r="J1274" t="str">
            <v>KUTALIMAN</v>
          </cell>
          <cell r="K1274" t="str">
            <v>001</v>
          </cell>
          <cell r="L1274" t="str">
            <v>002</v>
          </cell>
          <cell r="M1274" t="str">
            <v>RT 01 RW 02</v>
          </cell>
        </row>
        <row r="1275">
          <cell r="B1275" t="str">
            <v>3302180210700001</v>
          </cell>
          <cell r="C1275"/>
          <cell r="D1275"/>
          <cell r="E1275" t="str">
            <v>3302233003160002</v>
          </cell>
          <cell r="F1275"/>
          <cell r="G1275"/>
          <cell r="H1275" t="str">
            <v>MISBAHUDIN</v>
          </cell>
          <cell r="I1275"/>
          <cell r="J1275" t="str">
            <v xml:space="preserve">KUTALIMAN </v>
          </cell>
          <cell r="K1275" t="str">
            <v>001</v>
          </cell>
          <cell r="L1275" t="str">
            <v>002</v>
          </cell>
          <cell r="M1275" t="str">
            <v>RT 01 RW 02</v>
          </cell>
        </row>
        <row r="1276">
          <cell r="B1276" t="str">
            <v>3302184305770005</v>
          </cell>
          <cell r="C1276"/>
          <cell r="D1276"/>
          <cell r="E1276" t="str">
            <v>3302233003160002</v>
          </cell>
          <cell r="F1276"/>
          <cell r="G1276"/>
          <cell r="H1276" t="str">
            <v>SOLIKHAH</v>
          </cell>
          <cell r="I1276"/>
          <cell r="J1276" t="str">
            <v xml:space="preserve">KUTALIMAN </v>
          </cell>
          <cell r="K1276" t="str">
            <v>001</v>
          </cell>
          <cell r="L1276" t="str">
            <v>002</v>
          </cell>
          <cell r="M1276" t="str">
            <v>RT 01 RW 02</v>
          </cell>
        </row>
        <row r="1277">
          <cell r="B1277" t="str">
            <v>3302181110040002</v>
          </cell>
          <cell r="C1277"/>
          <cell r="D1277"/>
          <cell r="E1277" t="str">
            <v>3302233003160002</v>
          </cell>
          <cell r="F1277"/>
          <cell r="G1277"/>
          <cell r="H1277" t="str">
            <v>MUADZ ABDULLOH</v>
          </cell>
          <cell r="I1277"/>
          <cell r="J1277" t="str">
            <v xml:space="preserve">KUTALIMAN </v>
          </cell>
          <cell r="K1277" t="str">
            <v>001</v>
          </cell>
          <cell r="L1277" t="str">
            <v>002</v>
          </cell>
          <cell r="M1277" t="str">
            <v>RT 01 RW 02</v>
          </cell>
        </row>
        <row r="1278">
          <cell r="B1278" t="str">
            <v>3302181907960003</v>
          </cell>
          <cell r="C1278"/>
          <cell r="D1278"/>
          <cell r="E1278" t="str">
            <v>3302233003160002</v>
          </cell>
          <cell r="F1278"/>
          <cell r="G1278"/>
          <cell r="H1278" t="str">
            <v>MUHAMMAD NUR AMANULLOH</v>
          </cell>
          <cell r="I1278"/>
          <cell r="J1278" t="str">
            <v xml:space="preserve">KUTALIMAN </v>
          </cell>
          <cell r="K1278" t="str">
            <v>001</v>
          </cell>
          <cell r="L1278" t="str">
            <v>002</v>
          </cell>
          <cell r="M1278" t="str">
            <v>RT 01 RW 02</v>
          </cell>
        </row>
        <row r="1279">
          <cell r="B1279" t="str">
            <v>3302230311790003</v>
          </cell>
          <cell r="C1279"/>
          <cell r="D1279"/>
          <cell r="E1279" t="str">
            <v>3302230208100002</v>
          </cell>
          <cell r="F1279"/>
          <cell r="G1279"/>
          <cell r="H1279" t="str">
            <v>RIWANTO</v>
          </cell>
          <cell r="I1279"/>
          <cell r="J1279" t="str">
            <v>KUTALIMAN</v>
          </cell>
          <cell r="K1279" t="str">
            <v>002</v>
          </cell>
          <cell r="L1279" t="str">
            <v>002</v>
          </cell>
          <cell r="M1279" t="str">
            <v>RT 02 RW 02</v>
          </cell>
        </row>
        <row r="1280">
          <cell r="B1280" t="str">
            <v>3302234507870006</v>
          </cell>
          <cell r="C1280"/>
          <cell r="D1280"/>
          <cell r="E1280" t="str">
            <v>3302230208100002</v>
          </cell>
          <cell r="F1280"/>
          <cell r="G1280"/>
          <cell r="H1280" t="str">
            <v>KUSRIYANI FADLI</v>
          </cell>
          <cell r="I1280"/>
          <cell r="J1280" t="str">
            <v>KUTALIMAN</v>
          </cell>
          <cell r="K1280" t="str">
            <v>002</v>
          </cell>
          <cell r="L1280" t="str">
            <v>002</v>
          </cell>
          <cell r="M1280" t="str">
            <v>RT 02 RW 02</v>
          </cell>
        </row>
        <row r="1281">
          <cell r="B1281" t="str">
            <v>3302236303100001</v>
          </cell>
          <cell r="C1281"/>
          <cell r="D1281"/>
          <cell r="E1281" t="str">
            <v>3302230208100002</v>
          </cell>
          <cell r="F1281"/>
          <cell r="G1281"/>
          <cell r="H1281" t="str">
            <v>TISTA ROFINGATUZZAKHA</v>
          </cell>
          <cell r="I1281"/>
          <cell r="J1281" t="str">
            <v>KUTALIMAN</v>
          </cell>
          <cell r="K1281" t="str">
            <v>002</v>
          </cell>
          <cell r="L1281" t="str">
            <v>002</v>
          </cell>
          <cell r="M1281" t="str">
            <v>RT 02 RW 02</v>
          </cell>
        </row>
        <row r="1282">
          <cell r="B1282" t="str">
            <v>3302231705770003</v>
          </cell>
          <cell r="C1282"/>
          <cell r="D1282"/>
          <cell r="E1282" t="str">
            <v>3302230210060001</v>
          </cell>
          <cell r="F1282"/>
          <cell r="G1282"/>
          <cell r="H1282" t="str">
            <v>AHMAD SHOHIB</v>
          </cell>
          <cell r="I1282"/>
          <cell r="J1282" t="str">
            <v>KUTALIMAN</v>
          </cell>
          <cell r="K1282" t="str">
            <v>002</v>
          </cell>
          <cell r="L1282" t="str">
            <v>002</v>
          </cell>
          <cell r="M1282" t="str">
            <v>RT 02 RW 02</v>
          </cell>
        </row>
        <row r="1283">
          <cell r="B1283" t="str">
            <v>3302234502840003</v>
          </cell>
          <cell r="C1283"/>
          <cell r="D1283"/>
          <cell r="E1283" t="str">
            <v>3302230210060001</v>
          </cell>
          <cell r="F1283"/>
          <cell r="G1283"/>
          <cell r="H1283" t="str">
            <v>UNDI LESTARI</v>
          </cell>
          <cell r="I1283"/>
          <cell r="J1283" t="str">
            <v>KUTALIMAN</v>
          </cell>
          <cell r="K1283" t="str">
            <v>002</v>
          </cell>
          <cell r="L1283" t="str">
            <v>002</v>
          </cell>
          <cell r="M1283" t="str">
            <v>RT 02 RW 02</v>
          </cell>
        </row>
        <row r="1284">
          <cell r="B1284" t="str">
            <v>3302235404030001</v>
          </cell>
          <cell r="C1284"/>
          <cell r="D1284"/>
          <cell r="E1284" t="str">
            <v>3302230210060001</v>
          </cell>
          <cell r="F1284"/>
          <cell r="G1284"/>
          <cell r="H1284" t="str">
            <v>LINDA PRATAMA PUTRI</v>
          </cell>
          <cell r="I1284"/>
          <cell r="J1284" t="str">
            <v>KUTALIMAN</v>
          </cell>
          <cell r="K1284" t="str">
            <v>002</v>
          </cell>
          <cell r="L1284" t="str">
            <v>002</v>
          </cell>
          <cell r="M1284" t="str">
            <v>RT 02 RW 02</v>
          </cell>
        </row>
        <row r="1285">
          <cell r="B1285" t="str">
            <v>3302235902110002</v>
          </cell>
          <cell r="C1285"/>
          <cell r="D1285"/>
          <cell r="E1285" t="str">
            <v>3302230210060001</v>
          </cell>
          <cell r="F1285"/>
          <cell r="G1285"/>
          <cell r="H1285" t="str">
            <v>QOMARIA INDAH MENTARI PUTRI</v>
          </cell>
          <cell r="I1285"/>
          <cell r="J1285" t="str">
            <v>KUTALIMAN</v>
          </cell>
          <cell r="K1285" t="str">
            <v>002</v>
          </cell>
          <cell r="L1285" t="str">
            <v>002</v>
          </cell>
          <cell r="M1285" t="str">
            <v>RT 02 RW 02</v>
          </cell>
        </row>
        <row r="1286">
          <cell r="B1286" t="str">
            <v>3302236306040002</v>
          </cell>
          <cell r="C1286"/>
          <cell r="D1286"/>
          <cell r="E1286" t="str">
            <v>3302230210060001</v>
          </cell>
          <cell r="F1286"/>
          <cell r="G1286"/>
          <cell r="H1286" t="str">
            <v>FARHATUN NI'MAH WULANDA PUTRI</v>
          </cell>
          <cell r="I1286"/>
          <cell r="J1286" t="str">
            <v>KUTALIMAN</v>
          </cell>
          <cell r="K1286" t="str">
            <v>002</v>
          </cell>
          <cell r="L1286" t="str">
            <v>002</v>
          </cell>
          <cell r="M1286" t="str">
            <v>RT 02 RW 02</v>
          </cell>
        </row>
        <row r="1287">
          <cell r="B1287" t="str">
            <v>3302235609700003</v>
          </cell>
          <cell r="C1287"/>
          <cell r="D1287"/>
          <cell r="E1287" t="str">
            <v>3302230306160004</v>
          </cell>
          <cell r="F1287"/>
          <cell r="G1287"/>
          <cell r="H1287" t="str">
            <v>SUMINAH</v>
          </cell>
          <cell r="I1287"/>
          <cell r="J1287" t="str">
            <v>KUTALIMAN</v>
          </cell>
          <cell r="K1287" t="str">
            <v>002</v>
          </cell>
          <cell r="L1287" t="str">
            <v>002</v>
          </cell>
          <cell r="M1287" t="str">
            <v>RT 02 RW 02</v>
          </cell>
        </row>
        <row r="1288">
          <cell r="B1288" t="str">
            <v>3302235506940002</v>
          </cell>
          <cell r="C1288"/>
          <cell r="D1288"/>
          <cell r="E1288" t="str">
            <v>3302230306160004</v>
          </cell>
          <cell r="F1288"/>
          <cell r="G1288"/>
          <cell r="H1288" t="str">
            <v>INAROTUL AFIDAH</v>
          </cell>
          <cell r="I1288"/>
          <cell r="J1288" t="str">
            <v>KUTALIMAN</v>
          </cell>
          <cell r="K1288" t="str">
            <v>002</v>
          </cell>
          <cell r="L1288" t="str">
            <v>002</v>
          </cell>
          <cell r="M1288" t="str">
            <v>RT 02 RW 02</v>
          </cell>
        </row>
        <row r="1289">
          <cell r="B1289" t="str">
            <v>3302237112040001</v>
          </cell>
          <cell r="C1289"/>
          <cell r="D1289"/>
          <cell r="E1289" t="str">
            <v>3302230306160004</v>
          </cell>
          <cell r="F1289"/>
          <cell r="G1289"/>
          <cell r="H1289" t="str">
            <v>FATHIYATUL AMELIA</v>
          </cell>
          <cell r="I1289"/>
          <cell r="J1289" t="str">
            <v>KUTALIMAN</v>
          </cell>
          <cell r="K1289" t="str">
            <v>002</v>
          </cell>
          <cell r="L1289" t="str">
            <v>002</v>
          </cell>
          <cell r="M1289" t="str">
            <v>RT 02 RW 02</v>
          </cell>
        </row>
        <row r="1290">
          <cell r="B1290" t="str">
            <v>3302235103390002</v>
          </cell>
          <cell r="C1290"/>
          <cell r="D1290"/>
          <cell r="E1290" t="str">
            <v>3302230306160004</v>
          </cell>
          <cell r="F1290"/>
          <cell r="G1290"/>
          <cell r="H1290" t="str">
            <v>SOPIYAH</v>
          </cell>
          <cell r="I1290"/>
          <cell r="J1290" t="str">
            <v>KUTALIMAN</v>
          </cell>
          <cell r="K1290" t="str">
            <v>002</v>
          </cell>
          <cell r="L1290" t="str">
            <v>002</v>
          </cell>
          <cell r="M1290" t="str">
            <v>RT 02 RW 02</v>
          </cell>
        </row>
        <row r="1291">
          <cell r="B1291" t="str">
            <v>3302230110760001</v>
          </cell>
          <cell r="C1291"/>
          <cell r="D1291"/>
          <cell r="E1291" t="str">
            <v>3302230503070001</v>
          </cell>
          <cell r="F1291"/>
          <cell r="G1291"/>
          <cell r="H1291" t="str">
            <v>ALI SUDIRO</v>
          </cell>
          <cell r="I1291"/>
          <cell r="J1291" t="str">
            <v>KUTALIMAN</v>
          </cell>
          <cell r="K1291" t="str">
            <v>002</v>
          </cell>
          <cell r="L1291" t="str">
            <v>002</v>
          </cell>
          <cell r="M1291" t="str">
            <v>RT 02 RW 02</v>
          </cell>
        </row>
        <row r="1292">
          <cell r="B1292" t="str">
            <v>3302234506830004</v>
          </cell>
          <cell r="C1292"/>
          <cell r="D1292"/>
          <cell r="E1292" t="str">
            <v>3302230503070001</v>
          </cell>
          <cell r="F1292"/>
          <cell r="G1292"/>
          <cell r="H1292" t="str">
            <v>SALIYAH</v>
          </cell>
          <cell r="I1292"/>
          <cell r="J1292" t="str">
            <v>KUTALIMAN</v>
          </cell>
          <cell r="K1292" t="str">
            <v>002</v>
          </cell>
          <cell r="L1292" t="str">
            <v>002</v>
          </cell>
          <cell r="M1292" t="str">
            <v>RT 02 RW 02</v>
          </cell>
        </row>
        <row r="1293">
          <cell r="B1293" t="str">
            <v>3302230408060003</v>
          </cell>
          <cell r="C1293"/>
          <cell r="D1293"/>
          <cell r="E1293" t="str">
            <v>3302230503070001</v>
          </cell>
          <cell r="F1293"/>
          <cell r="G1293"/>
          <cell r="H1293" t="str">
            <v>IRFAN FADIL</v>
          </cell>
          <cell r="I1293"/>
          <cell r="J1293" t="str">
            <v>KUTALIMAN</v>
          </cell>
          <cell r="K1293" t="str">
            <v>002</v>
          </cell>
          <cell r="L1293" t="str">
            <v>002</v>
          </cell>
          <cell r="M1293" t="str">
            <v>RT 02 RW 02</v>
          </cell>
        </row>
        <row r="1294">
          <cell r="B1294" t="str">
            <v>3302235605080001</v>
          </cell>
          <cell r="C1294"/>
          <cell r="D1294"/>
          <cell r="E1294" t="str">
            <v>3302230503070001</v>
          </cell>
          <cell r="F1294"/>
          <cell r="G1294"/>
          <cell r="H1294" t="str">
            <v>SITI NUR JAMILAH</v>
          </cell>
          <cell r="I1294"/>
          <cell r="J1294" t="str">
            <v>KUTALIMAN</v>
          </cell>
          <cell r="K1294" t="str">
            <v>002</v>
          </cell>
          <cell r="L1294" t="str">
            <v>002</v>
          </cell>
          <cell r="M1294" t="str">
            <v>RT 02 RW 02</v>
          </cell>
        </row>
        <row r="1295">
          <cell r="B1295" t="str">
            <v>3302230312790002</v>
          </cell>
          <cell r="C1295"/>
          <cell r="D1295"/>
          <cell r="E1295" t="str">
            <v>3302230608110007</v>
          </cell>
          <cell r="F1295"/>
          <cell r="G1295"/>
          <cell r="H1295" t="str">
            <v>SOPAN</v>
          </cell>
          <cell r="I1295"/>
          <cell r="J1295" t="str">
            <v>KUTALIMAN</v>
          </cell>
          <cell r="K1295" t="str">
            <v>002</v>
          </cell>
          <cell r="L1295" t="str">
            <v>002</v>
          </cell>
          <cell r="M1295" t="str">
            <v>RT 02 RW 02</v>
          </cell>
        </row>
        <row r="1296">
          <cell r="B1296" t="str">
            <v>3302235211940002</v>
          </cell>
          <cell r="C1296"/>
          <cell r="D1296"/>
          <cell r="E1296" t="str">
            <v>3302230608110007</v>
          </cell>
          <cell r="F1296"/>
          <cell r="G1296"/>
          <cell r="H1296" t="str">
            <v>SITI MASYITOH</v>
          </cell>
          <cell r="I1296"/>
          <cell r="J1296" t="str">
            <v>KUTALIMAN</v>
          </cell>
          <cell r="K1296" t="str">
            <v>002</v>
          </cell>
          <cell r="L1296" t="str">
            <v>002</v>
          </cell>
          <cell r="M1296" t="str">
            <v>RT 02 RW 02</v>
          </cell>
        </row>
        <row r="1297">
          <cell r="B1297" t="str">
            <v>3302231206630002</v>
          </cell>
          <cell r="C1297"/>
          <cell r="D1297"/>
          <cell r="E1297" t="str">
            <v>3302231001090008</v>
          </cell>
          <cell r="F1297"/>
          <cell r="G1297"/>
          <cell r="H1297" t="str">
            <v>ALI FAUZAN</v>
          </cell>
          <cell r="I1297"/>
          <cell r="J1297" t="str">
            <v>KUTALIMAN</v>
          </cell>
          <cell r="K1297" t="str">
            <v>002</v>
          </cell>
          <cell r="L1297" t="str">
            <v>002</v>
          </cell>
          <cell r="M1297" t="str">
            <v>RT 02 RW 02</v>
          </cell>
        </row>
        <row r="1298">
          <cell r="B1298" t="str">
            <v>3302237004710001</v>
          </cell>
          <cell r="C1298"/>
          <cell r="D1298"/>
          <cell r="E1298" t="str">
            <v>3302231001090008</v>
          </cell>
          <cell r="F1298"/>
          <cell r="G1298"/>
          <cell r="H1298" t="str">
            <v>NUR SARIFAH</v>
          </cell>
          <cell r="I1298"/>
          <cell r="J1298" t="str">
            <v>KUTALIMAN</v>
          </cell>
          <cell r="K1298" t="str">
            <v>002</v>
          </cell>
          <cell r="L1298" t="str">
            <v>002</v>
          </cell>
          <cell r="M1298" t="str">
            <v>RT 02 RW 02</v>
          </cell>
        </row>
        <row r="1299">
          <cell r="B1299" t="str">
            <v>3302234811910004</v>
          </cell>
          <cell r="C1299"/>
          <cell r="D1299"/>
          <cell r="E1299" t="str">
            <v>3302231001090008</v>
          </cell>
          <cell r="F1299"/>
          <cell r="G1299"/>
          <cell r="H1299" t="str">
            <v>NUR INDAH SUSILANINGTYAS</v>
          </cell>
          <cell r="I1299"/>
          <cell r="J1299" t="str">
            <v>KUTALIMAN</v>
          </cell>
          <cell r="K1299" t="str">
            <v>002</v>
          </cell>
          <cell r="L1299" t="str">
            <v>002</v>
          </cell>
          <cell r="M1299" t="str">
            <v>RT 02 RW 02</v>
          </cell>
        </row>
        <row r="1300">
          <cell r="B1300" t="str">
            <v>3302235812030002</v>
          </cell>
          <cell r="C1300"/>
          <cell r="D1300"/>
          <cell r="E1300" t="str">
            <v>3302231001090008</v>
          </cell>
          <cell r="F1300"/>
          <cell r="G1300"/>
          <cell r="H1300" t="str">
            <v>RAFIKA PUTRI</v>
          </cell>
          <cell r="I1300"/>
          <cell r="J1300" t="str">
            <v>KUTALIMAN</v>
          </cell>
          <cell r="K1300" t="str">
            <v>002</v>
          </cell>
          <cell r="L1300" t="str">
            <v>002</v>
          </cell>
          <cell r="M1300" t="str">
            <v>RT 02 RW 02</v>
          </cell>
        </row>
        <row r="1301">
          <cell r="B1301" t="str">
            <v>3208055605740007</v>
          </cell>
          <cell r="C1301"/>
          <cell r="D1301"/>
          <cell r="E1301" t="str">
            <v>3302231209130006</v>
          </cell>
          <cell r="F1301"/>
          <cell r="G1301"/>
          <cell r="H1301" t="str">
            <v>GAWING</v>
          </cell>
          <cell r="I1301"/>
          <cell r="J1301" t="str">
            <v>KUTALIMAN</v>
          </cell>
          <cell r="K1301" t="str">
            <v>002</v>
          </cell>
          <cell r="L1301" t="str">
            <v>002</v>
          </cell>
          <cell r="M1301" t="str">
            <v>RT 02 RW 02</v>
          </cell>
        </row>
        <row r="1302">
          <cell r="B1302" t="str">
            <v>3302237112750028</v>
          </cell>
          <cell r="C1302"/>
          <cell r="D1302"/>
          <cell r="E1302" t="str">
            <v>3302231209130006</v>
          </cell>
          <cell r="F1302"/>
          <cell r="G1302"/>
          <cell r="H1302" t="str">
            <v>SITI ASIYAH</v>
          </cell>
          <cell r="I1302"/>
          <cell r="J1302" t="str">
            <v>KUTALIMAN</v>
          </cell>
          <cell r="K1302" t="str">
            <v>002</v>
          </cell>
          <cell r="L1302" t="str">
            <v>002</v>
          </cell>
          <cell r="M1302" t="str">
            <v>RT 02 RW 02</v>
          </cell>
        </row>
        <row r="1303">
          <cell r="B1303" t="str">
            <v>3302230511140002</v>
          </cell>
          <cell r="C1303"/>
          <cell r="D1303"/>
          <cell r="E1303" t="str">
            <v>3302231209130006</v>
          </cell>
          <cell r="F1303"/>
          <cell r="G1303"/>
          <cell r="H1303" t="str">
            <v>DWI ANGGA NOVIANTO</v>
          </cell>
          <cell r="I1303"/>
          <cell r="J1303" t="str">
            <v>KUTALIMAN</v>
          </cell>
          <cell r="K1303" t="str">
            <v>002</v>
          </cell>
          <cell r="L1303" t="str">
            <v>002</v>
          </cell>
          <cell r="M1303" t="str">
            <v>RT 02 RW 02</v>
          </cell>
        </row>
        <row r="1304">
          <cell r="B1304" t="str">
            <v>3302235909080002</v>
          </cell>
          <cell r="C1304"/>
          <cell r="D1304"/>
          <cell r="E1304" t="str">
            <v>3302231209130006</v>
          </cell>
          <cell r="F1304"/>
          <cell r="G1304"/>
          <cell r="H1304" t="str">
            <v>DEVI NURLESTARI</v>
          </cell>
          <cell r="I1304"/>
          <cell r="J1304" t="str">
            <v>KUTALIMAN</v>
          </cell>
          <cell r="K1304" t="str">
            <v>002</v>
          </cell>
          <cell r="L1304" t="str">
            <v>002</v>
          </cell>
          <cell r="M1304" t="str">
            <v>RT 02 RW 02</v>
          </cell>
        </row>
        <row r="1305">
          <cell r="B1305" t="str">
            <v>3302230503800001</v>
          </cell>
          <cell r="C1305"/>
          <cell r="D1305"/>
          <cell r="E1305" t="str">
            <v>3302231701080001</v>
          </cell>
          <cell r="F1305"/>
          <cell r="G1305"/>
          <cell r="H1305" t="str">
            <v>KUSNI</v>
          </cell>
          <cell r="I1305"/>
          <cell r="J1305" t="str">
            <v>KUTALIMAN</v>
          </cell>
          <cell r="K1305" t="str">
            <v>002</v>
          </cell>
          <cell r="L1305" t="str">
            <v>002</v>
          </cell>
          <cell r="M1305" t="str">
            <v>RT 02 RW 02</v>
          </cell>
        </row>
        <row r="1306">
          <cell r="B1306" t="str">
            <v>3302234110840004</v>
          </cell>
          <cell r="C1306"/>
          <cell r="D1306"/>
          <cell r="E1306" t="str">
            <v>3302231701080001</v>
          </cell>
          <cell r="F1306"/>
          <cell r="G1306"/>
          <cell r="H1306" t="str">
            <v>SRI WAHYUNINGSIH</v>
          </cell>
          <cell r="I1306"/>
          <cell r="J1306" t="str">
            <v>KUTALIMAN</v>
          </cell>
          <cell r="K1306" t="str">
            <v>002</v>
          </cell>
          <cell r="L1306" t="str">
            <v>002</v>
          </cell>
          <cell r="M1306" t="str">
            <v>RT 02 RW 02</v>
          </cell>
        </row>
        <row r="1307">
          <cell r="B1307" t="str">
            <v>3302230409120004</v>
          </cell>
          <cell r="C1307"/>
          <cell r="D1307"/>
          <cell r="E1307" t="str">
            <v>3302231701080001</v>
          </cell>
          <cell r="F1307"/>
          <cell r="G1307"/>
          <cell r="H1307" t="str">
            <v>ANJAR MISBAHUSSURUR</v>
          </cell>
          <cell r="I1307"/>
          <cell r="J1307" t="str">
            <v>KUTALIMAN</v>
          </cell>
          <cell r="K1307" t="str">
            <v>002</v>
          </cell>
          <cell r="L1307" t="str">
            <v>002</v>
          </cell>
          <cell r="M1307" t="str">
            <v>RT 02 RW 02</v>
          </cell>
        </row>
        <row r="1308">
          <cell r="B1308" t="str">
            <v>3302236003070001</v>
          </cell>
          <cell r="C1308"/>
          <cell r="D1308"/>
          <cell r="E1308" t="str">
            <v>3302231701080001</v>
          </cell>
          <cell r="F1308"/>
          <cell r="G1308"/>
          <cell r="H1308" t="str">
            <v>REGINA AWALAILATUL KHASANAH</v>
          </cell>
          <cell r="I1308"/>
          <cell r="J1308" t="str">
            <v>KUTALIMAN</v>
          </cell>
          <cell r="K1308" t="str">
            <v>002</v>
          </cell>
          <cell r="L1308" t="str">
            <v>002</v>
          </cell>
          <cell r="M1308" t="str">
            <v>RT 02 RW 02</v>
          </cell>
        </row>
        <row r="1309">
          <cell r="B1309" t="str">
            <v>3302231406700004</v>
          </cell>
          <cell r="C1309"/>
          <cell r="D1309"/>
          <cell r="E1309" t="str">
            <v>3302231702058852</v>
          </cell>
          <cell r="F1309"/>
          <cell r="G1309"/>
          <cell r="H1309" t="str">
            <v>KARTO</v>
          </cell>
          <cell r="I1309"/>
          <cell r="J1309" t="str">
            <v>KUTALIMAN</v>
          </cell>
          <cell r="K1309" t="str">
            <v>002</v>
          </cell>
          <cell r="L1309" t="str">
            <v>002</v>
          </cell>
          <cell r="M1309" t="str">
            <v>RT 02 RW 02</v>
          </cell>
        </row>
        <row r="1310">
          <cell r="B1310" t="str">
            <v>3302235112700002</v>
          </cell>
          <cell r="C1310"/>
          <cell r="D1310"/>
          <cell r="E1310" t="str">
            <v>3302231702058852</v>
          </cell>
          <cell r="F1310"/>
          <cell r="G1310"/>
          <cell r="H1310" t="str">
            <v>SOIMAH</v>
          </cell>
          <cell r="I1310"/>
          <cell r="J1310" t="str">
            <v>KUTALIMAN</v>
          </cell>
          <cell r="K1310" t="str">
            <v>002</v>
          </cell>
          <cell r="L1310" t="str">
            <v>002</v>
          </cell>
          <cell r="M1310" t="str">
            <v>RT 02 RW 02</v>
          </cell>
        </row>
        <row r="1311">
          <cell r="B1311" t="str">
            <v>3302230202960003</v>
          </cell>
          <cell r="C1311"/>
          <cell r="D1311"/>
          <cell r="E1311" t="str">
            <v>3302231702058852</v>
          </cell>
          <cell r="F1311"/>
          <cell r="G1311"/>
          <cell r="H1311" t="str">
            <v>ZAINUR ROHMAN</v>
          </cell>
          <cell r="I1311"/>
          <cell r="J1311" t="str">
            <v>KUTALIMAN</v>
          </cell>
          <cell r="K1311" t="str">
            <v>002</v>
          </cell>
          <cell r="L1311" t="str">
            <v>002</v>
          </cell>
          <cell r="M1311" t="str">
            <v>RT 02 RW 02</v>
          </cell>
        </row>
        <row r="1312">
          <cell r="B1312" t="str">
            <v>3302235901040003</v>
          </cell>
          <cell r="C1312"/>
          <cell r="D1312"/>
          <cell r="E1312" t="str">
            <v>3302231702058852</v>
          </cell>
          <cell r="F1312"/>
          <cell r="G1312"/>
          <cell r="H1312" t="str">
            <v>AENI NUR HASANAH</v>
          </cell>
          <cell r="I1312"/>
          <cell r="J1312" t="str">
            <v>KUTALIMAN</v>
          </cell>
          <cell r="K1312" t="str">
            <v>002</v>
          </cell>
          <cell r="L1312" t="str">
            <v>002</v>
          </cell>
          <cell r="M1312" t="str">
            <v>RT 02 RW 02</v>
          </cell>
        </row>
        <row r="1313">
          <cell r="B1313" t="str">
            <v>3302234707470001</v>
          </cell>
          <cell r="C1313"/>
          <cell r="D1313"/>
          <cell r="E1313" t="str">
            <v>3302231702059212</v>
          </cell>
          <cell r="F1313"/>
          <cell r="G1313"/>
          <cell r="H1313" t="str">
            <v>MINAH</v>
          </cell>
          <cell r="I1313"/>
          <cell r="J1313" t="str">
            <v>KUTALIMAN</v>
          </cell>
          <cell r="K1313" t="str">
            <v>002</v>
          </cell>
          <cell r="L1313" t="str">
            <v>002</v>
          </cell>
          <cell r="M1313" t="str">
            <v>RT 02 RW 02</v>
          </cell>
        </row>
        <row r="1314">
          <cell r="B1314" t="str">
            <v>3302233112830030</v>
          </cell>
          <cell r="C1314"/>
          <cell r="D1314"/>
          <cell r="E1314" t="str">
            <v>3302231702059212</v>
          </cell>
          <cell r="F1314"/>
          <cell r="G1314"/>
          <cell r="H1314" t="str">
            <v>DALIL</v>
          </cell>
          <cell r="I1314"/>
          <cell r="J1314" t="str">
            <v>KUTALIMAN</v>
          </cell>
          <cell r="K1314" t="str">
            <v>002</v>
          </cell>
          <cell r="L1314" t="str">
            <v>002</v>
          </cell>
          <cell r="M1314" t="str">
            <v>RT 02 RW 02</v>
          </cell>
        </row>
        <row r="1315">
          <cell r="B1315" t="str">
            <v>3302233112870011</v>
          </cell>
          <cell r="C1315"/>
          <cell r="D1315"/>
          <cell r="E1315" t="str">
            <v>3302231702059212</v>
          </cell>
          <cell r="F1315"/>
          <cell r="G1315"/>
          <cell r="H1315" t="str">
            <v>SYAKUR</v>
          </cell>
          <cell r="I1315"/>
          <cell r="J1315" t="str">
            <v>KUTALIMAN</v>
          </cell>
          <cell r="K1315" t="str">
            <v>002</v>
          </cell>
          <cell r="L1315" t="str">
            <v>002</v>
          </cell>
          <cell r="M1315" t="str">
            <v>RT 02 RW 02</v>
          </cell>
        </row>
        <row r="1316">
          <cell r="B1316" t="str">
            <v>3302236001780002</v>
          </cell>
          <cell r="C1316"/>
          <cell r="D1316"/>
          <cell r="E1316" t="str">
            <v>3302231702059212</v>
          </cell>
          <cell r="F1316"/>
          <cell r="G1316"/>
          <cell r="H1316" t="str">
            <v>MUHMIDAH</v>
          </cell>
          <cell r="I1316"/>
          <cell r="J1316" t="str">
            <v>KUTALIMAN</v>
          </cell>
          <cell r="K1316" t="str">
            <v>002</v>
          </cell>
          <cell r="L1316" t="str">
            <v>002</v>
          </cell>
          <cell r="M1316" t="str">
            <v>RT 02 RW 02</v>
          </cell>
        </row>
        <row r="1317">
          <cell r="B1317" t="str">
            <v>3302236705100001</v>
          </cell>
          <cell r="C1317"/>
          <cell r="D1317"/>
          <cell r="E1317" t="str">
            <v>3302231702059212</v>
          </cell>
          <cell r="F1317"/>
          <cell r="G1317"/>
          <cell r="H1317" t="str">
            <v>RENITA SOFIANI</v>
          </cell>
          <cell r="I1317"/>
          <cell r="J1317" t="str">
            <v>KUTALIMAN</v>
          </cell>
          <cell r="K1317" t="str">
            <v>002</v>
          </cell>
          <cell r="L1317" t="str">
            <v>002</v>
          </cell>
          <cell r="M1317" t="str">
            <v>RT 02 RW 02</v>
          </cell>
        </row>
        <row r="1318">
          <cell r="B1318" t="str">
            <v>3302232105670003</v>
          </cell>
          <cell r="C1318"/>
          <cell r="D1318"/>
          <cell r="E1318" t="str">
            <v>3302231702059213</v>
          </cell>
          <cell r="F1318"/>
          <cell r="G1318"/>
          <cell r="H1318" t="str">
            <v>SUTRISNO</v>
          </cell>
          <cell r="I1318"/>
          <cell r="J1318" t="str">
            <v>KUTALIMAN</v>
          </cell>
          <cell r="K1318" t="str">
            <v>002</v>
          </cell>
          <cell r="L1318" t="str">
            <v>002</v>
          </cell>
          <cell r="M1318" t="str">
            <v>RT 02 RW 02</v>
          </cell>
        </row>
        <row r="1319">
          <cell r="B1319" t="str">
            <v>3302230304040004</v>
          </cell>
          <cell r="C1319"/>
          <cell r="D1319"/>
          <cell r="E1319" t="str">
            <v>3302231702059213</v>
          </cell>
          <cell r="F1319"/>
          <cell r="G1319"/>
          <cell r="H1319" t="str">
            <v>SLAMET</v>
          </cell>
          <cell r="I1319"/>
          <cell r="J1319" t="str">
            <v>KUTALIMAN</v>
          </cell>
          <cell r="K1319" t="str">
            <v>002</v>
          </cell>
          <cell r="L1319" t="str">
            <v>002</v>
          </cell>
          <cell r="M1319" t="str">
            <v>RT 02 RW 02</v>
          </cell>
        </row>
        <row r="1320">
          <cell r="B1320" t="str">
            <v>3302231511000003</v>
          </cell>
          <cell r="C1320"/>
          <cell r="D1320"/>
          <cell r="E1320" t="str">
            <v>3302231702059213</v>
          </cell>
          <cell r="F1320"/>
          <cell r="G1320"/>
          <cell r="H1320" t="str">
            <v>NOVIANTO</v>
          </cell>
          <cell r="I1320"/>
          <cell r="J1320" t="str">
            <v>KUTALIMAN</v>
          </cell>
          <cell r="K1320" t="str">
            <v>002</v>
          </cell>
          <cell r="L1320" t="str">
            <v>002</v>
          </cell>
          <cell r="M1320" t="str">
            <v>RT 02 RW 02</v>
          </cell>
        </row>
        <row r="1321">
          <cell r="B1321" t="str">
            <v>3302231908940003</v>
          </cell>
          <cell r="C1321"/>
          <cell r="D1321"/>
          <cell r="E1321" t="str">
            <v>3302231702059213</v>
          </cell>
          <cell r="F1321"/>
          <cell r="G1321"/>
          <cell r="H1321" t="str">
            <v>SUDAR</v>
          </cell>
          <cell r="I1321"/>
          <cell r="J1321" t="str">
            <v>KUTALIMAN</v>
          </cell>
          <cell r="K1321" t="str">
            <v>002</v>
          </cell>
          <cell r="L1321" t="str">
            <v>002</v>
          </cell>
          <cell r="M1321" t="str">
            <v>RT 02 RW 02</v>
          </cell>
        </row>
        <row r="1322">
          <cell r="B1322" t="str">
            <v>3302235303020003</v>
          </cell>
          <cell r="C1322"/>
          <cell r="D1322"/>
          <cell r="E1322" t="str">
            <v>3302231702059213</v>
          </cell>
          <cell r="F1322"/>
          <cell r="G1322"/>
          <cell r="H1322" t="str">
            <v>NUR ULFATUN</v>
          </cell>
          <cell r="I1322"/>
          <cell r="J1322" t="str">
            <v>KUTALIMAN</v>
          </cell>
          <cell r="K1322" t="str">
            <v>002</v>
          </cell>
          <cell r="L1322" t="str">
            <v>002</v>
          </cell>
          <cell r="M1322" t="str">
            <v>RT 02 RW 02</v>
          </cell>
        </row>
        <row r="1323">
          <cell r="B1323" t="str">
            <v>3302230610130005</v>
          </cell>
          <cell r="C1323"/>
          <cell r="D1323"/>
          <cell r="E1323" t="str">
            <v>3302231702059213</v>
          </cell>
          <cell r="F1323"/>
          <cell r="G1323"/>
          <cell r="H1323" t="str">
            <v>DRAJAT HIDAYAT WAHYU SAPUTRA</v>
          </cell>
          <cell r="I1323"/>
          <cell r="J1323" t="str">
            <v>KUTALIMAN</v>
          </cell>
          <cell r="K1323" t="str">
            <v>002</v>
          </cell>
          <cell r="L1323" t="str">
            <v>002</v>
          </cell>
          <cell r="M1323" t="str">
            <v>RT 02 RW 02</v>
          </cell>
        </row>
        <row r="1324">
          <cell r="B1324" t="str">
            <v>3302231507580002</v>
          </cell>
          <cell r="C1324"/>
          <cell r="D1324"/>
          <cell r="E1324" t="str">
            <v>3302231702059215</v>
          </cell>
          <cell r="F1324"/>
          <cell r="G1324"/>
          <cell r="H1324" t="str">
            <v>KARSO</v>
          </cell>
          <cell r="I1324"/>
          <cell r="J1324" t="str">
            <v>KUTALIMAN</v>
          </cell>
          <cell r="K1324" t="str">
            <v>002</v>
          </cell>
          <cell r="L1324" t="str">
            <v>002</v>
          </cell>
          <cell r="M1324" t="str">
            <v>RT 02 RW 02</v>
          </cell>
        </row>
        <row r="1325">
          <cell r="B1325" t="str">
            <v>3302235609610002</v>
          </cell>
          <cell r="C1325"/>
          <cell r="D1325"/>
          <cell r="E1325" t="str">
            <v>3302231702059215</v>
          </cell>
          <cell r="F1325"/>
          <cell r="G1325"/>
          <cell r="H1325" t="str">
            <v>SALAMAH</v>
          </cell>
          <cell r="I1325"/>
          <cell r="J1325" t="str">
            <v>KUTALIMAN</v>
          </cell>
          <cell r="K1325" t="str">
            <v>002</v>
          </cell>
          <cell r="L1325" t="str">
            <v>002</v>
          </cell>
          <cell r="M1325" t="str">
            <v>RT 02 RW 02</v>
          </cell>
        </row>
        <row r="1326">
          <cell r="B1326" t="str">
            <v>3302234803800004</v>
          </cell>
          <cell r="C1326"/>
          <cell r="D1326"/>
          <cell r="E1326" t="str">
            <v>3302231702059215</v>
          </cell>
          <cell r="F1326"/>
          <cell r="G1326"/>
          <cell r="H1326" t="str">
            <v>SITI MUTINGAH</v>
          </cell>
          <cell r="I1326"/>
          <cell r="J1326" t="str">
            <v>KUTALIMAN</v>
          </cell>
          <cell r="K1326" t="str">
            <v>002</v>
          </cell>
          <cell r="L1326" t="str">
            <v>002</v>
          </cell>
          <cell r="M1326" t="str">
            <v>RT 02 RW 02</v>
          </cell>
        </row>
        <row r="1327">
          <cell r="B1327" t="str">
            <v>3302236602950003</v>
          </cell>
          <cell r="C1327"/>
          <cell r="D1327"/>
          <cell r="E1327" t="str">
            <v>3302231702059215</v>
          </cell>
          <cell r="F1327"/>
          <cell r="G1327"/>
          <cell r="H1327" t="str">
            <v>NUR ISTIQOMAH</v>
          </cell>
          <cell r="I1327"/>
          <cell r="J1327" t="str">
            <v>KUTALIMAN</v>
          </cell>
          <cell r="K1327" t="str">
            <v>002</v>
          </cell>
          <cell r="L1327" t="str">
            <v>002</v>
          </cell>
          <cell r="M1327" t="str">
            <v>RT 02 RW 02</v>
          </cell>
        </row>
        <row r="1328">
          <cell r="B1328" t="str">
            <v>3302236602950001</v>
          </cell>
          <cell r="C1328"/>
          <cell r="D1328"/>
          <cell r="E1328" t="str">
            <v>3302231702059215</v>
          </cell>
          <cell r="F1328"/>
          <cell r="G1328"/>
          <cell r="H1328" t="str">
            <v>INDAH</v>
          </cell>
          <cell r="I1328"/>
          <cell r="J1328" t="str">
            <v>KUTALIMAN</v>
          </cell>
          <cell r="K1328" t="str">
            <v>002</v>
          </cell>
          <cell r="L1328" t="str">
            <v>002</v>
          </cell>
          <cell r="M1328" t="str">
            <v>RT 02 RW 02</v>
          </cell>
        </row>
        <row r="1329">
          <cell r="B1329" t="str">
            <v>3302235011220001</v>
          </cell>
          <cell r="C1329"/>
          <cell r="D1329"/>
          <cell r="E1329" t="str">
            <v>3302231702059216</v>
          </cell>
          <cell r="F1329"/>
          <cell r="G1329"/>
          <cell r="H1329" t="str">
            <v>KARTEM</v>
          </cell>
          <cell r="I1329"/>
          <cell r="J1329" t="str">
            <v>KUTALIMAN</v>
          </cell>
          <cell r="K1329" t="str">
            <v>002</v>
          </cell>
          <cell r="L1329" t="str">
            <v>002</v>
          </cell>
          <cell r="M1329" t="str">
            <v>RT 02 RW 02</v>
          </cell>
        </row>
        <row r="1330">
          <cell r="B1330" t="str">
            <v>3302232510680001</v>
          </cell>
          <cell r="C1330"/>
          <cell r="D1330"/>
          <cell r="E1330" t="str">
            <v>3302231702059217</v>
          </cell>
          <cell r="F1330"/>
          <cell r="G1330"/>
          <cell r="H1330" t="str">
            <v>MUCHLIS</v>
          </cell>
          <cell r="I1330"/>
          <cell r="J1330" t="str">
            <v>KUTALIMAN</v>
          </cell>
          <cell r="K1330" t="str">
            <v>002</v>
          </cell>
          <cell r="L1330" t="str">
            <v>002</v>
          </cell>
          <cell r="M1330" t="str">
            <v>RT 02 RW 02</v>
          </cell>
        </row>
        <row r="1331">
          <cell r="B1331" t="str">
            <v>3302235712770001</v>
          </cell>
          <cell r="C1331"/>
          <cell r="D1331"/>
          <cell r="E1331" t="str">
            <v>3302231702059217</v>
          </cell>
          <cell r="F1331"/>
          <cell r="G1331"/>
          <cell r="H1331" t="str">
            <v>SITI SALAMAH</v>
          </cell>
          <cell r="I1331"/>
          <cell r="J1331" t="str">
            <v>KUTALIMAN</v>
          </cell>
          <cell r="K1331" t="str">
            <v>002</v>
          </cell>
          <cell r="L1331" t="str">
            <v>002</v>
          </cell>
          <cell r="M1331" t="str">
            <v>RT 02 RW 02</v>
          </cell>
        </row>
        <row r="1332">
          <cell r="B1332" t="str">
            <v>3302232112000002</v>
          </cell>
          <cell r="C1332"/>
          <cell r="D1332"/>
          <cell r="E1332" t="str">
            <v>3302231702059217</v>
          </cell>
          <cell r="F1332"/>
          <cell r="G1332"/>
          <cell r="H1332" t="str">
            <v>MUHAMAD FADLI ROMADHON</v>
          </cell>
          <cell r="I1332"/>
          <cell r="J1332" t="str">
            <v>KUTALIMAN</v>
          </cell>
          <cell r="K1332" t="str">
            <v>002</v>
          </cell>
          <cell r="L1332" t="str">
            <v>002</v>
          </cell>
          <cell r="M1332" t="str">
            <v>RT 02 RW 02</v>
          </cell>
        </row>
        <row r="1333">
          <cell r="B1333" t="str">
            <v>3302230107650021</v>
          </cell>
          <cell r="C1333"/>
          <cell r="D1333"/>
          <cell r="E1333" t="str">
            <v>3302231702059219</v>
          </cell>
          <cell r="F1333"/>
          <cell r="G1333"/>
          <cell r="H1333" t="str">
            <v>KASUM</v>
          </cell>
          <cell r="I1333"/>
          <cell r="J1333" t="str">
            <v>KUTALIMAN</v>
          </cell>
          <cell r="K1333" t="str">
            <v>002</v>
          </cell>
          <cell r="L1333" t="str">
            <v>002</v>
          </cell>
          <cell r="M1333" t="str">
            <v>RT 02 RW 02</v>
          </cell>
        </row>
        <row r="1334">
          <cell r="B1334" t="str">
            <v>3302235807370001</v>
          </cell>
          <cell r="C1334"/>
          <cell r="D1334"/>
          <cell r="E1334" t="str">
            <v>3302231702059220</v>
          </cell>
          <cell r="F1334"/>
          <cell r="G1334"/>
          <cell r="H1334" t="str">
            <v>NILEM</v>
          </cell>
          <cell r="I1334"/>
          <cell r="J1334" t="str">
            <v>KUTALIMAN</v>
          </cell>
          <cell r="K1334" t="str">
            <v>002</v>
          </cell>
          <cell r="L1334" t="str">
            <v>002</v>
          </cell>
          <cell r="M1334" t="str">
            <v>RT 02 RW 02</v>
          </cell>
        </row>
        <row r="1335">
          <cell r="B1335" t="str">
            <v>3302233112320053</v>
          </cell>
          <cell r="C1335"/>
          <cell r="D1335"/>
          <cell r="E1335" t="str">
            <v>3302231702059221</v>
          </cell>
          <cell r="F1335"/>
          <cell r="G1335"/>
          <cell r="H1335" t="str">
            <v>MUKHENI</v>
          </cell>
          <cell r="I1335"/>
          <cell r="J1335" t="str">
            <v>KUTALIMAN</v>
          </cell>
          <cell r="K1335" t="str">
            <v>002</v>
          </cell>
          <cell r="L1335" t="str">
            <v>002</v>
          </cell>
          <cell r="M1335" t="str">
            <v>RT 02 RW 02</v>
          </cell>
        </row>
        <row r="1336">
          <cell r="B1336" t="str">
            <v>3302234907370001</v>
          </cell>
          <cell r="C1336"/>
          <cell r="D1336"/>
          <cell r="E1336" t="str">
            <v>3302231702059221</v>
          </cell>
          <cell r="F1336"/>
          <cell r="G1336"/>
          <cell r="H1336" t="str">
            <v>WARSIWEN</v>
          </cell>
          <cell r="I1336"/>
          <cell r="J1336" t="str">
            <v>KUTALIMAN</v>
          </cell>
          <cell r="K1336" t="str">
            <v>002</v>
          </cell>
          <cell r="L1336" t="str">
            <v>002</v>
          </cell>
          <cell r="M1336" t="str">
            <v>RT 02 RW 02</v>
          </cell>
        </row>
        <row r="1337">
          <cell r="B1337" t="str">
            <v>3302231512380001</v>
          </cell>
          <cell r="C1337"/>
          <cell r="D1337"/>
          <cell r="E1337" t="str">
            <v>3302231702059222</v>
          </cell>
          <cell r="F1337"/>
          <cell r="G1337"/>
          <cell r="H1337" t="str">
            <v>AKHMAD SOHIBI</v>
          </cell>
          <cell r="I1337"/>
          <cell r="J1337" t="str">
            <v>KUTALIMAN</v>
          </cell>
          <cell r="K1337" t="str">
            <v>002</v>
          </cell>
          <cell r="L1337" t="str">
            <v>002</v>
          </cell>
          <cell r="M1337" t="str">
            <v>RT 02 RW 02</v>
          </cell>
        </row>
        <row r="1338">
          <cell r="B1338" t="str">
            <v>3302231207620002</v>
          </cell>
          <cell r="C1338"/>
          <cell r="D1338"/>
          <cell r="E1338" t="str">
            <v>3302231702059223</v>
          </cell>
          <cell r="F1338"/>
          <cell r="G1338"/>
          <cell r="H1338" t="str">
            <v>SYAKIRIN AHMAD NURKHOLIS</v>
          </cell>
          <cell r="I1338"/>
          <cell r="J1338" t="str">
            <v>KUTALIMAN</v>
          </cell>
          <cell r="K1338" t="str">
            <v>002</v>
          </cell>
          <cell r="L1338" t="str">
            <v>002</v>
          </cell>
          <cell r="M1338" t="str">
            <v>RT 02 RW 02</v>
          </cell>
        </row>
        <row r="1339">
          <cell r="B1339" t="str">
            <v>3302235512690001</v>
          </cell>
          <cell r="C1339"/>
          <cell r="D1339"/>
          <cell r="E1339" t="str">
            <v>3302231702059223</v>
          </cell>
          <cell r="F1339"/>
          <cell r="G1339"/>
          <cell r="H1339" t="str">
            <v>SITI KHOTIJAH</v>
          </cell>
          <cell r="I1339"/>
          <cell r="J1339" t="str">
            <v>KUTALIMAN</v>
          </cell>
          <cell r="K1339" t="str">
            <v>002</v>
          </cell>
          <cell r="L1339" t="str">
            <v>002</v>
          </cell>
          <cell r="M1339" t="str">
            <v>RT 02 RW 02</v>
          </cell>
        </row>
        <row r="1340">
          <cell r="B1340" t="str">
            <v>3302231104960003</v>
          </cell>
          <cell r="C1340"/>
          <cell r="D1340"/>
          <cell r="E1340" t="str">
            <v>3302231702059223</v>
          </cell>
          <cell r="F1340"/>
          <cell r="G1340"/>
          <cell r="H1340" t="str">
            <v>KOSIM</v>
          </cell>
          <cell r="I1340"/>
          <cell r="J1340" t="str">
            <v>KUTALIMAN</v>
          </cell>
          <cell r="K1340" t="str">
            <v>002</v>
          </cell>
          <cell r="L1340" t="str">
            <v>002</v>
          </cell>
          <cell r="M1340" t="str">
            <v>RT 02 RW 02</v>
          </cell>
        </row>
        <row r="1341">
          <cell r="B1341" t="str">
            <v>3302231211270001</v>
          </cell>
          <cell r="C1341"/>
          <cell r="D1341"/>
          <cell r="E1341" t="str">
            <v>3302231702059224</v>
          </cell>
          <cell r="F1341"/>
          <cell r="G1341"/>
          <cell r="H1341" t="str">
            <v>MUCHENI TONI</v>
          </cell>
          <cell r="I1341"/>
          <cell r="J1341" t="str">
            <v>KUTALIMAN</v>
          </cell>
          <cell r="K1341" t="str">
            <v>002</v>
          </cell>
          <cell r="L1341" t="str">
            <v>002</v>
          </cell>
          <cell r="M1341" t="str">
            <v>RT 02 RW 02</v>
          </cell>
        </row>
        <row r="1342">
          <cell r="B1342" t="str">
            <v>3302235711350003</v>
          </cell>
          <cell r="C1342"/>
          <cell r="D1342"/>
          <cell r="E1342" t="str">
            <v>3302231702059224</v>
          </cell>
          <cell r="F1342"/>
          <cell r="G1342"/>
          <cell r="H1342" t="str">
            <v>TARKINAH</v>
          </cell>
          <cell r="I1342"/>
          <cell r="J1342" t="str">
            <v>KUTALIMAN</v>
          </cell>
          <cell r="K1342" t="str">
            <v>002</v>
          </cell>
          <cell r="L1342" t="str">
            <v>002</v>
          </cell>
          <cell r="M1342" t="str">
            <v>RT 02 RW 02</v>
          </cell>
        </row>
        <row r="1343">
          <cell r="B1343" t="str">
            <v>3302233112510053</v>
          </cell>
          <cell r="C1343"/>
          <cell r="D1343"/>
          <cell r="E1343" t="str">
            <v>3302231702059227</v>
          </cell>
          <cell r="F1343"/>
          <cell r="G1343"/>
          <cell r="H1343" t="str">
            <v>ALI TOYIB</v>
          </cell>
          <cell r="I1343"/>
          <cell r="J1343" t="str">
            <v>KUTALIMAN</v>
          </cell>
          <cell r="K1343" t="str">
            <v>002</v>
          </cell>
          <cell r="L1343" t="str">
            <v>002</v>
          </cell>
          <cell r="M1343" t="str">
            <v>RT 02 RW 02</v>
          </cell>
        </row>
        <row r="1344">
          <cell r="B1344" t="str">
            <v>3302235210550002</v>
          </cell>
          <cell r="C1344"/>
          <cell r="D1344"/>
          <cell r="E1344" t="str">
            <v>3302231702059227</v>
          </cell>
          <cell r="F1344"/>
          <cell r="G1344"/>
          <cell r="H1344" t="str">
            <v>UMINAH</v>
          </cell>
          <cell r="I1344"/>
          <cell r="J1344" t="str">
            <v>KUTALIMAN</v>
          </cell>
          <cell r="K1344" t="str">
            <v>002</v>
          </cell>
          <cell r="L1344" t="str">
            <v>002</v>
          </cell>
          <cell r="M1344" t="str">
            <v>RT 02 RW 02</v>
          </cell>
        </row>
        <row r="1345">
          <cell r="B1345" t="str">
            <v>3302231711960002</v>
          </cell>
          <cell r="C1345"/>
          <cell r="D1345"/>
          <cell r="E1345" t="str">
            <v>3302231702059227</v>
          </cell>
          <cell r="F1345"/>
          <cell r="G1345"/>
          <cell r="H1345" t="str">
            <v>SAMINGAN</v>
          </cell>
          <cell r="I1345"/>
          <cell r="J1345" t="str">
            <v>KUTALIMAN</v>
          </cell>
          <cell r="K1345" t="str">
            <v>002</v>
          </cell>
          <cell r="L1345" t="str">
            <v>002</v>
          </cell>
          <cell r="M1345" t="str">
            <v>RT 02 RW 02</v>
          </cell>
        </row>
        <row r="1346">
          <cell r="B1346" t="str">
            <v>3302231905920003</v>
          </cell>
          <cell r="C1346"/>
          <cell r="D1346"/>
          <cell r="E1346" t="str">
            <v>3302231702059227</v>
          </cell>
          <cell r="F1346"/>
          <cell r="G1346"/>
          <cell r="H1346" t="str">
            <v>SAHIRUN</v>
          </cell>
          <cell r="I1346"/>
          <cell r="J1346" t="str">
            <v>KUTALIMAN</v>
          </cell>
          <cell r="K1346" t="str">
            <v>002</v>
          </cell>
          <cell r="L1346" t="str">
            <v>002</v>
          </cell>
          <cell r="M1346" t="str">
            <v>RT 02 RW 02</v>
          </cell>
        </row>
        <row r="1347">
          <cell r="B1347" t="str">
            <v>3302235101850001</v>
          </cell>
          <cell r="C1347"/>
          <cell r="D1347"/>
          <cell r="E1347" t="str">
            <v>3302231702059227</v>
          </cell>
          <cell r="F1347"/>
          <cell r="G1347"/>
          <cell r="H1347" t="str">
            <v>NIKMAH</v>
          </cell>
          <cell r="I1347"/>
          <cell r="J1347" t="str">
            <v>KUTALIMAN</v>
          </cell>
          <cell r="K1347" t="str">
            <v>002</v>
          </cell>
          <cell r="L1347" t="str">
            <v>002</v>
          </cell>
          <cell r="M1347" t="str">
            <v>RT 02 RW 02</v>
          </cell>
        </row>
        <row r="1348">
          <cell r="B1348" t="str">
            <v>3302231507380001</v>
          </cell>
          <cell r="C1348"/>
          <cell r="D1348"/>
          <cell r="E1348" t="str">
            <v>3302231702059228</v>
          </cell>
          <cell r="F1348"/>
          <cell r="G1348"/>
          <cell r="H1348" t="str">
            <v>ACHMAD BUNYAMIN</v>
          </cell>
          <cell r="I1348"/>
          <cell r="J1348" t="str">
            <v>KUTALIMAN</v>
          </cell>
          <cell r="K1348" t="str">
            <v>002</v>
          </cell>
          <cell r="L1348" t="str">
            <v>002</v>
          </cell>
          <cell r="M1348" t="str">
            <v>RT 02 RW 02</v>
          </cell>
        </row>
        <row r="1349">
          <cell r="B1349" t="str">
            <v>3302234101400015</v>
          </cell>
          <cell r="C1349"/>
          <cell r="D1349"/>
          <cell r="E1349" t="str">
            <v>3302231702059228</v>
          </cell>
          <cell r="F1349"/>
          <cell r="G1349"/>
          <cell r="H1349" t="str">
            <v>SITI CHOTIDJAH</v>
          </cell>
          <cell r="I1349"/>
          <cell r="J1349" t="str">
            <v>KUTALIMAN</v>
          </cell>
          <cell r="K1349" t="str">
            <v>002</v>
          </cell>
          <cell r="L1349" t="str">
            <v>002</v>
          </cell>
          <cell r="M1349" t="str">
            <v>RT 02 RW 02</v>
          </cell>
        </row>
        <row r="1350">
          <cell r="B1350" t="str">
            <v>3302231605640003</v>
          </cell>
          <cell r="C1350"/>
          <cell r="D1350"/>
          <cell r="E1350" t="str">
            <v>3302231702059229</v>
          </cell>
          <cell r="F1350"/>
          <cell r="G1350"/>
          <cell r="H1350" t="str">
            <v>IKHSAN AL SEFUDIN</v>
          </cell>
          <cell r="I1350"/>
          <cell r="J1350" t="str">
            <v>KUTALIMAN</v>
          </cell>
          <cell r="K1350" t="str">
            <v>002</v>
          </cell>
          <cell r="L1350" t="str">
            <v>002</v>
          </cell>
          <cell r="M1350" t="str">
            <v>RT 02 RW 02</v>
          </cell>
        </row>
        <row r="1351">
          <cell r="B1351" t="str">
            <v>3302232411680001</v>
          </cell>
          <cell r="C1351"/>
          <cell r="D1351"/>
          <cell r="E1351" t="str">
            <v>3302231702059231</v>
          </cell>
          <cell r="F1351"/>
          <cell r="G1351"/>
          <cell r="H1351" t="str">
            <v>NGISOMUDIN</v>
          </cell>
          <cell r="I1351"/>
          <cell r="J1351" t="str">
            <v>KUTALIMAN</v>
          </cell>
          <cell r="K1351" t="str">
            <v>002</v>
          </cell>
          <cell r="L1351" t="str">
            <v>002</v>
          </cell>
          <cell r="M1351" t="str">
            <v>RT 02 RW 02</v>
          </cell>
        </row>
        <row r="1352">
          <cell r="B1352" t="str">
            <v>3302234911730003</v>
          </cell>
          <cell r="C1352"/>
          <cell r="D1352"/>
          <cell r="E1352" t="str">
            <v>3302231702059231</v>
          </cell>
          <cell r="F1352"/>
          <cell r="G1352"/>
          <cell r="H1352" t="str">
            <v>MUNGINAH</v>
          </cell>
          <cell r="I1352"/>
          <cell r="J1352" t="str">
            <v>KUTALIMAN</v>
          </cell>
          <cell r="K1352" t="str">
            <v>002</v>
          </cell>
          <cell r="L1352" t="str">
            <v>002</v>
          </cell>
          <cell r="M1352" t="str">
            <v>RT 02 RW 02</v>
          </cell>
        </row>
        <row r="1353">
          <cell r="B1353" t="str">
            <v>3302231105060001</v>
          </cell>
          <cell r="C1353"/>
          <cell r="D1353"/>
          <cell r="E1353" t="str">
            <v>3302231702059231</v>
          </cell>
          <cell r="F1353"/>
          <cell r="G1353"/>
          <cell r="H1353" t="str">
            <v>MUHAMAD LABIB MARSUKI</v>
          </cell>
          <cell r="I1353"/>
          <cell r="J1353" t="str">
            <v>KUTALIMAN</v>
          </cell>
          <cell r="K1353" t="str">
            <v>002</v>
          </cell>
          <cell r="L1353" t="str">
            <v>002</v>
          </cell>
          <cell r="M1353" t="str">
            <v>RT 02 RW 02</v>
          </cell>
        </row>
        <row r="1354">
          <cell r="B1354" t="str">
            <v>3302231307120001</v>
          </cell>
          <cell r="C1354"/>
          <cell r="D1354"/>
          <cell r="E1354" t="str">
            <v>3302231702059231</v>
          </cell>
          <cell r="F1354"/>
          <cell r="G1354"/>
          <cell r="H1354" t="str">
            <v>MUHAMAD LUTFAL HAKIM</v>
          </cell>
          <cell r="I1354"/>
          <cell r="J1354" t="str">
            <v>KUTALIMAN</v>
          </cell>
          <cell r="K1354" t="str">
            <v>002</v>
          </cell>
          <cell r="L1354" t="str">
            <v>002</v>
          </cell>
          <cell r="M1354" t="str">
            <v>RT 02 RW 02</v>
          </cell>
        </row>
        <row r="1355">
          <cell r="B1355" t="str">
            <v>3302232303940002</v>
          </cell>
          <cell r="C1355"/>
          <cell r="D1355"/>
          <cell r="E1355" t="str">
            <v>3302231702059231</v>
          </cell>
          <cell r="F1355"/>
          <cell r="G1355"/>
          <cell r="H1355" t="str">
            <v>LUQMAN SAID</v>
          </cell>
          <cell r="I1355"/>
          <cell r="J1355" t="str">
            <v>KUTALIMAN</v>
          </cell>
          <cell r="K1355" t="str">
            <v>002</v>
          </cell>
          <cell r="L1355" t="str">
            <v>002</v>
          </cell>
          <cell r="M1355" t="str">
            <v>RT 02 RW 02</v>
          </cell>
        </row>
        <row r="1356">
          <cell r="B1356" t="str">
            <v>3302232911960001</v>
          </cell>
          <cell r="C1356"/>
          <cell r="D1356"/>
          <cell r="E1356" t="str">
            <v>3302231702059231</v>
          </cell>
          <cell r="F1356"/>
          <cell r="G1356"/>
          <cell r="H1356" t="str">
            <v>AKHMAD SAFIK HIDAYAT</v>
          </cell>
          <cell r="I1356"/>
          <cell r="J1356" t="str">
            <v>KUTALIMAN</v>
          </cell>
          <cell r="K1356" t="str">
            <v>002</v>
          </cell>
          <cell r="L1356" t="str">
            <v>002</v>
          </cell>
          <cell r="M1356" t="str">
            <v>RT 02 RW 02</v>
          </cell>
        </row>
        <row r="1357">
          <cell r="B1357" t="str">
            <v>3302236410010003</v>
          </cell>
          <cell r="C1357"/>
          <cell r="D1357"/>
          <cell r="E1357" t="str">
            <v>3302231702059231</v>
          </cell>
          <cell r="F1357"/>
          <cell r="G1357"/>
          <cell r="H1357" t="str">
            <v>MAHFUDOH MASUDAH</v>
          </cell>
          <cell r="I1357"/>
          <cell r="J1357" t="str">
            <v>KUTALIMAN</v>
          </cell>
          <cell r="K1357" t="str">
            <v>002</v>
          </cell>
          <cell r="L1357" t="str">
            <v>002</v>
          </cell>
          <cell r="M1357" t="str">
            <v>RT 02 RW 02</v>
          </cell>
        </row>
        <row r="1358">
          <cell r="B1358" t="str">
            <v>3302234107360019</v>
          </cell>
          <cell r="C1358"/>
          <cell r="D1358"/>
          <cell r="E1358" t="str">
            <v>3302231702059239</v>
          </cell>
          <cell r="F1358"/>
          <cell r="G1358"/>
          <cell r="H1358" t="str">
            <v>NIDAH</v>
          </cell>
          <cell r="I1358"/>
          <cell r="J1358" t="str">
            <v>KUTALIMAN</v>
          </cell>
          <cell r="K1358" t="str">
            <v>002</v>
          </cell>
          <cell r="L1358" t="str">
            <v>002</v>
          </cell>
          <cell r="M1358" t="str">
            <v>RT 02 RW 02</v>
          </cell>
        </row>
        <row r="1359">
          <cell r="B1359" t="str">
            <v>3302231506640003</v>
          </cell>
          <cell r="C1359"/>
          <cell r="D1359"/>
          <cell r="E1359" t="str">
            <v>3302231702059239</v>
          </cell>
          <cell r="F1359"/>
          <cell r="G1359"/>
          <cell r="H1359" t="str">
            <v>ANSORI</v>
          </cell>
          <cell r="I1359"/>
          <cell r="J1359" t="str">
            <v>KUTALIMAN</v>
          </cell>
          <cell r="K1359" t="str">
            <v>002</v>
          </cell>
          <cell r="L1359" t="str">
            <v>002</v>
          </cell>
          <cell r="M1359" t="str">
            <v>RT 02 RW 02</v>
          </cell>
        </row>
        <row r="1360">
          <cell r="B1360" t="str">
            <v>3302234604650002</v>
          </cell>
          <cell r="C1360"/>
          <cell r="D1360"/>
          <cell r="E1360" t="str">
            <v>3302231702059240</v>
          </cell>
          <cell r="F1360"/>
          <cell r="G1360"/>
          <cell r="H1360" t="str">
            <v>NARTEM</v>
          </cell>
          <cell r="I1360"/>
          <cell r="J1360" t="str">
            <v>DESA KUTALIMAN</v>
          </cell>
          <cell r="K1360" t="str">
            <v>002</v>
          </cell>
          <cell r="L1360" t="str">
            <v>002</v>
          </cell>
          <cell r="M1360" t="str">
            <v>RT 02 RW 02</v>
          </cell>
        </row>
        <row r="1361">
          <cell r="B1361" t="str">
            <v>3302230511990003</v>
          </cell>
          <cell r="C1361"/>
          <cell r="D1361"/>
          <cell r="E1361" t="str">
            <v>3302231702059240</v>
          </cell>
          <cell r="F1361"/>
          <cell r="G1361"/>
          <cell r="H1361" t="str">
            <v>ISROH SUHENDRO</v>
          </cell>
          <cell r="I1361"/>
          <cell r="J1361" t="str">
            <v>DESA KUTALIMAN</v>
          </cell>
          <cell r="K1361" t="str">
            <v>002</v>
          </cell>
          <cell r="L1361" t="str">
            <v>002</v>
          </cell>
          <cell r="M1361" t="str">
            <v>RT 02 RW 02</v>
          </cell>
        </row>
        <row r="1362">
          <cell r="B1362" t="str">
            <v>3302230907400001</v>
          </cell>
          <cell r="C1362"/>
          <cell r="D1362"/>
          <cell r="E1362" t="str">
            <v>3302231702059241</v>
          </cell>
          <cell r="F1362"/>
          <cell r="G1362"/>
          <cell r="H1362" t="str">
            <v>WARTONO RISTAM</v>
          </cell>
          <cell r="I1362"/>
          <cell r="J1362" t="str">
            <v>KUTALIMAN</v>
          </cell>
          <cell r="K1362" t="str">
            <v>002</v>
          </cell>
          <cell r="L1362" t="str">
            <v>002</v>
          </cell>
          <cell r="M1362" t="str">
            <v>RT 02 RW 02</v>
          </cell>
        </row>
        <row r="1363">
          <cell r="B1363" t="str">
            <v>3302234711490001</v>
          </cell>
          <cell r="C1363"/>
          <cell r="D1363"/>
          <cell r="E1363" t="str">
            <v>3302231702059241</v>
          </cell>
          <cell r="F1363"/>
          <cell r="G1363"/>
          <cell r="H1363" t="str">
            <v>NARISEM</v>
          </cell>
          <cell r="I1363"/>
          <cell r="J1363" t="str">
            <v>KUTALIMAN</v>
          </cell>
          <cell r="K1363" t="str">
            <v>002</v>
          </cell>
          <cell r="L1363" t="str">
            <v>002</v>
          </cell>
          <cell r="M1363" t="str">
            <v>RT 02 RW 02</v>
          </cell>
        </row>
        <row r="1364">
          <cell r="B1364" t="str">
            <v>3302231911720001</v>
          </cell>
          <cell r="C1364"/>
          <cell r="D1364"/>
          <cell r="E1364" t="str">
            <v>3302231702059241</v>
          </cell>
          <cell r="F1364"/>
          <cell r="G1364"/>
          <cell r="H1364" t="str">
            <v>NGADNAN</v>
          </cell>
          <cell r="I1364"/>
          <cell r="J1364" t="str">
            <v>KUTALIMAN</v>
          </cell>
          <cell r="K1364" t="str">
            <v>002</v>
          </cell>
          <cell r="L1364" t="str">
            <v>002</v>
          </cell>
          <cell r="M1364" t="str">
            <v>RT 02 RW 02</v>
          </cell>
        </row>
        <row r="1365">
          <cell r="B1365" t="str">
            <v>3302237112820026</v>
          </cell>
          <cell r="C1365"/>
          <cell r="D1365"/>
          <cell r="E1365" t="str">
            <v>3302231702059241</v>
          </cell>
          <cell r="F1365"/>
          <cell r="G1365"/>
          <cell r="H1365" t="str">
            <v>JAMINGAH</v>
          </cell>
          <cell r="I1365"/>
          <cell r="J1365" t="str">
            <v>KUTALIMAN</v>
          </cell>
          <cell r="K1365" t="str">
            <v>002</v>
          </cell>
          <cell r="L1365" t="str">
            <v>002</v>
          </cell>
          <cell r="M1365" t="str">
            <v>RT 02 RW 02</v>
          </cell>
        </row>
        <row r="1366">
          <cell r="B1366" t="str">
            <v>3302230107950009</v>
          </cell>
          <cell r="C1366"/>
          <cell r="D1366"/>
          <cell r="E1366" t="str">
            <v>3302231702059241</v>
          </cell>
          <cell r="F1366"/>
          <cell r="G1366"/>
          <cell r="H1366" t="str">
            <v>AGUS</v>
          </cell>
          <cell r="I1366"/>
          <cell r="J1366" t="str">
            <v>KUTALIMAN</v>
          </cell>
          <cell r="K1366" t="str">
            <v>002</v>
          </cell>
          <cell r="L1366" t="str">
            <v>002</v>
          </cell>
          <cell r="M1366" t="str">
            <v>RT 02 RW 02</v>
          </cell>
        </row>
        <row r="1367">
          <cell r="B1367" t="str">
            <v>3302235309600001</v>
          </cell>
          <cell r="C1367"/>
          <cell r="D1367"/>
          <cell r="E1367" t="str">
            <v>3302231805160002</v>
          </cell>
          <cell r="F1367"/>
          <cell r="G1367"/>
          <cell r="H1367" t="str">
            <v>SANGADAH</v>
          </cell>
          <cell r="I1367"/>
          <cell r="J1367" t="str">
            <v>KUTALIMAN</v>
          </cell>
          <cell r="K1367" t="str">
            <v>002</v>
          </cell>
          <cell r="L1367" t="str">
            <v>002</v>
          </cell>
          <cell r="M1367" t="str">
            <v>RT 02 RW 02</v>
          </cell>
        </row>
        <row r="1368">
          <cell r="B1368" t="str">
            <v>3302230611960004</v>
          </cell>
          <cell r="C1368"/>
          <cell r="D1368"/>
          <cell r="E1368" t="str">
            <v>3302231805160002</v>
          </cell>
          <cell r="F1368"/>
          <cell r="G1368"/>
          <cell r="H1368" t="str">
            <v>NUR CAHYA</v>
          </cell>
          <cell r="I1368"/>
          <cell r="J1368" t="str">
            <v>KUTALIMAN</v>
          </cell>
          <cell r="K1368" t="str">
            <v>002</v>
          </cell>
          <cell r="L1368" t="str">
            <v>002</v>
          </cell>
          <cell r="M1368" t="str">
            <v>RT 02 RW 02</v>
          </cell>
        </row>
        <row r="1369">
          <cell r="B1369" t="str">
            <v>3302236011010004</v>
          </cell>
          <cell r="C1369"/>
          <cell r="D1369"/>
          <cell r="E1369" t="str">
            <v>3302231805160002</v>
          </cell>
          <cell r="F1369"/>
          <cell r="G1369"/>
          <cell r="H1369" t="str">
            <v>ANISA AMANATHUSIAM</v>
          </cell>
          <cell r="I1369"/>
          <cell r="J1369" t="str">
            <v>KUTALIMAN</v>
          </cell>
          <cell r="K1369" t="str">
            <v>002</v>
          </cell>
          <cell r="L1369" t="str">
            <v>002</v>
          </cell>
          <cell r="M1369" t="str">
            <v>RT 02 RW 02</v>
          </cell>
        </row>
        <row r="1370">
          <cell r="B1370" t="str">
            <v>3302232403620001</v>
          </cell>
          <cell r="C1370"/>
          <cell r="D1370"/>
          <cell r="E1370" t="str">
            <v>3302231808060001</v>
          </cell>
          <cell r="F1370"/>
          <cell r="G1370"/>
          <cell r="H1370" t="str">
            <v>SLAMET</v>
          </cell>
          <cell r="I1370"/>
          <cell r="J1370" t="str">
            <v>KUTALIMAN</v>
          </cell>
          <cell r="K1370" t="str">
            <v>002</v>
          </cell>
          <cell r="L1370" t="str">
            <v>002</v>
          </cell>
          <cell r="M1370" t="str">
            <v>RT 02 RW 02</v>
          </cell>
        </row>
        <row r="1371">
          <cell r="B1371" t="str">
            <v>3302235210680002</v>
          </cell>
          <cell r="C1371"/>
          <cell r="D1371"/>
          <cell r="E1371" t="str">
            <v>3302231808060001</v>
          </cell>
          <cell r="F1371"/>
          <cell r="G1371"/>
          <cell r="H1371" t="str">
            <v>KARIMAH</v>
          </cell>
          <cell r="I1371"/>
          <cell r="J1371" t="str">
            <v>KUTALIMAN</v>
          </cell>
          <cell r="K1371" t="str">
            <v>002</v>
          </cell>
          <cell r="L1371" t="str">
            <v>002</v>
          </cell>
          <cell r="M1371" t="str">
            <v>RT 02 RW 02</v>
          </cell>
        </row>
        <row r="1372">
          <cell r="B1372" t="str">
            <v>3302232408950003</v>
          </cell>
          <cell r="C1372"/>
          <cell r="D1372"/>
          <cell r="E1372" t="str">
            <v>3302231808060001</v>
          </cell>
          <cell r="F1372"/>
          <cell r="G1372"/>
          <cell r="H1372" t="str">
            <v>MOCHAMAD LUBABUL KHOIR</v>
          </cell>
          <cell r="I1372"/>
          <cell r="J1372" t="str">
            <v>KUTALIMAN</v>
          </cell>
          <cell r="K1372" t="str">
            <v>002</v>
          </cell>
          <cell r="L1372" t="str">
            <v>002</v>
          </cell>
          <cell r="M1372" t="str">
            <v>RT 02 RW 02</v>
          </cell>
        </row>
        <row r="1373">
          <cell r="B1373" t="str">
            <v>3302232003770004</v>
          </cell>
          <cell r="C1373"/>
          <cell r="D1373"/>
          <cell r="E1373" t="str">
            <v>3302232108060050</v>
          </cell>
          <cell r="F1373"/>
          <cell r="G1373"/>
          <cell r="H1373" t="str">
            <v>SUFYAN SAURI</v>
          </cell>
          <cell r="I1373"/>
          <cell r="J1373" t="str">
            <v>KUTALIMAN</v>
          </cell>
          <cell r="K1373" t="str">
            <v>002</v>
          </cell>
          <cell r="L1373" t="str">
            <v>002</v>
          </cell>
          <cell r="M1373" t="str">
            <v>RT 02 RW 02</v>
          </cell>
        </row>
        <row r="1374">
          <cell r="B1374" t="str">
            <v>3302235110850002</v>
          </cell>
          <cell r="C1374"/>
          <cell r="D1374"/>
          <cell r="E1374" t="str">
            <v>3302232108060050</v>
          </cell>
          <cell r="F1374"/>
          <cell r="G1374"/>
          <cell r="H1374" t="str">
            <v>JULIYAH</v>
          </cell>
          <cell r="I1374"/>
          <cell r="J1374" t="str">
            <v>KUTALIMAN</v>
          </cell>
          <cell r="K1374" t="str">
            <v>002</v>
          </cell>
          <cell r="L1374" t="str">
            <v>002</v>
          </cell>
          <cell r="M1374" t="str">
            <v>RT 02 RW 02</v>
          </cell>
        </row>
        <row r="1375">
          <cell r="B1375" t="str">
            <v>3302230308050002</v>
          </cell>
          <cell r="C1375"/>
          <cell r="D1375"/>
          <cell r="E1375" t="str">
            <v>3302232108060050</v>
          </cell>
          <cell r="F1375"/>
          <cell r="G1375"/>
          <cell r="H1375" t="str">
            <v>AGUS SALIM AL-KAUTSAR</v>
          </cell>
          <cell r="I1375"/>
          <cell r="J1375" t="str">
            <v>KUTALIMAN</v>
          </cell>
          <cell r="K1375" t="str">
            <v>002</v>
          </cell>
          <cell r="L1375" t="str">
            <v>002</v>
          </cell>
          <cell r="M1375" t="str">
            <v>RT 02 RW 02</v>
          </cell>
        </row>
        <row r="1376">
          <cell r="B1376" t="str">
            <v>3302231510700002</v>
          </cell>
          <cell r="C1376"/>
          <cell r="D1376"/>
          <cell r="E1376" t="str">
            <v>3302232408060010</v>
          </cell>
          <cell r="F1376"/>
          <cell r="G1376"/>
          <cell r="H1376" t="str">
            <v>NUR KHOLIS</v>
          </cell>
          <cell r="I1376"/>
          <cell r="J1376" t="str">
            <v>KUTALIMAN</v>
          </cell>
          <cell r="K1376" t="str">
            <v>002</v>
          </cell>
          <cell r="L1376" t="str">
            <v>002</v>
          </cell>
          <cell r="M1376" t="str">
            <v>RT 02 RW 02</v>
          </cell>
        </row>
        <row r="1377">
          <cell r="B1377" t="str">
            <v>3302235811790004</v>
          </cell>
          <cell r="C1377"/>
          <cell r="D1377"/>
          <cell r="E1377" t="str">
            <v>3302232408060010</v>
          </cell>
          <cell r="F1377"/>
          <cell r="G1377"/>
          <cell r="H1377" t="str">
            <v>SITI MAESAROH</v>
          </cell>
          <cell r="I1377"/>
          <cell r="J1377" t="str">
            <v>KUTALIMAN</v>
          </cell>
          <cell r="K1377" t="str">
            <v>002</v>
          </cell>
          <cell r="L1377" t="str">
            <v>002</v>
          </cell>
          <cell r="M1377" t="str">
            <v>RT 02 RW 02</v>
          </cell>
        </row>
        <row r="1378">
          <cell r="B1378" t="str">
            <v>3302232106100002</v>
          </cell>
          <cell r="C1378"/>
          <cell r="D1378"/>
          <cell r="E1378" t="str">
            <v>3302232408060010</v>
          </cell>
          <cell r="F1378"/>
          <cell r="G1378"/>
          <cell r="H1378" t="str">
            <v>AKHMAD HAIKAL SOMADONI</v>
          </cell>
          <cell r="I1378"/>
          <cell r="J1378" t="str">
            <v>KUTALIMAN</v>
          </cell>
          <cell r="K1378" t="str">
            <v>002</v>
          </cell>
          <cell r="L1378" t="str">
            <v>002</v>
          </cell>
          <cell r="M1378" t="str">
            <v>RT 02 RW 02</v>
          </cell>
        </row>
        <row r="1379">
          <cell r="B1379" t="str">
            <v>3302234109990003</v>
          </cell>
          <cell r="C1379"/>
          <cell r="D1379"/>
          <cell r="E1379" t="str">
            <v>3302232408060010</v>
          </cell>
          <cell r="F1379"/>
          <cell r="G1379"/>
          <cell r="H1379" t="str">
            <v>DEWI AMINAH</v>
          </cell>
          <cell r="I1379"/>
          <cell r="J1379" t="str">
            <v>KUTALIMAN</v>
          </cell>
          <cell r="K1379" t="str">
            <v>002</v>
          </cell>
          <cell r="L1379" t="str">
            <v>002</v>
          </cell>
          <cell r="M1379" t="str">
            <v>RT 02 RW 02</v>
          </cell>
        </row>
        <row r="1380">
          <cell r="B1380" t="str">
            <v>3302230108630003</v>
          </cell>
          <cell r="C1380"/>
          <cell r="D1380"/>
          <cell r="E1380" t="str">
            <v>3302232408060058</v>
          </cell>
          <cell r="F1380"/>
          <cell r="G1380"/>
          <cell r="H1380" t="str">
            <v>AKHMAD SURURI</v>
          </cell>
          <cell r="I1380"/>
          <cell r="J1380" t="str">
            <v>KUTALIMAN</v>
          </cell>
          <cell r="K1380" t="str">
            <v>002</v>
          </cell>
          <cell r="L1380" t="str">
            <v>002</v>
          </cell>
          <cell r="M1380" t="str">
            <v>RT 02 RW 02</v>
          </cell>
        </row>
        <row r="1381">
          <cell r="B1381" t="str">
            <v>3302234507700003</v>
          </cell>
          <cell r="C1381"/>
          <cell r="D1381"/>
          <cell r="E1381" t="str">
            <v>3302232408060058</v>
          </cell>
          <cell r="F1381"/>
          <cell r="G1381"/>
          <cell r="H1381" t="str">
            <v>SOFIATUN</v>
          </cell>
          <cell r="I1381"/>
          <cell r="J1381" t="str">
            <v>KUTALIMAN</v>
          </cell>
          <cell r="K1381" t="str">
            <v>002</v>
          </cell>
          <cell r="L1381" t="str">
            <v>002</v>
          </cell>
          <cell r="M1381" t="str">
            <v>RT 02 RW 02</v>
          </cell>
        </row>
        <row r="1382">
          <cell r="B1382" t="str">
            <v>3302232408900002</v>
          </cell>
          <cell r="C1382"/>
          <cell r="D1382"/>
          <cell r="E1382" t="str">
            <v>3302232408060058</v>
          </cell>
          <cell r="F1382"/>
          <cell r="G1382"/>
          <cell r="H1382" t="str">
            <v>SUGI ANDRIANTO</v>
          </cell>
          <cell r="I1382"/>
          <cell r="J1382" t="str">
            <v>KUTALIMAN</v>
          </cell>
          <cell r="K1382" t="str">
            <v>002</v>
          </cell>
          <cell r="L1382" t="str">
            <v>002</v>
          </cell>
          <cell r="M1382" t="str">
            <v>RT 02 RW 02</v>
          </cell>
        </row>
        <row r="1383">
          <cell r="B1383" t="str">
            <v>3302234204970004</v>
          </cell>
          <cell r="C1383"/>
          <cell r="D1383"/>
          <cell r="E1383" t="str">
            <v>3302232408060058</v>
          </cell>
          <cell r="F1383"/>
          <cell r="G1383"/>
          <cell r="H1383" t="str">
            <v>TRI LUTFIANI NUROHMAH</v>
          </cell>
          <cell r="I1383"/>
          <cell r="J1383" t="str">
            <v>KUTALIMAN</v>
          </cell>
          <cell r="K1383" t="str">
            <v>002</v>
          </cell>
          <cell r="L1383" t="str">
            <v>002</v>
          </cell>
          <cell r="M1383" t="str">
            <v>RT 02 RW 02</v>
          </cell>
        </row>
        <row r="1384">
          <cell r="B1384" t="str">
            <v>3302237001070001</v>
          </cell>
          <cell r="C1384"/>
          <cell r="D1384"/>
          <cell r="E1384" t="str">
            <v>3302232408060058</v>
          </cell>
          <cell r="F1384"/>
          <cell r="G1384"/>
          <cell r="H1384" t="str">
            <v>DEVI SETIYARINI</v>
          </cell>
          <cell r="I1384"/>
          <cell r="J1384" t="str">
            <v>KUTALIMAN</v>
          </cell>
          <cell r="K1384" t="str">
            <v>002</v>
          </cell>
          <cell r="L1384" t="str">
            <v>002</v>
          </cell>
          <cell r="M1384" t="str">
            <v>RT 02 RW 02</v>
          </cell>
        </row>
        <row r="1385">
          <cell r="B1385" t="str">
            <v>3302230202960004</v>
          </cell>
          <cell r="C1385"/>
          <cell r="D1385"/>
          <cell r="E1385" t="str">
            <v>3302232507130001</v>
          </cell>
          <cell r="F1385"/>
          <cell r="G1385"/>
          <cell r="H1385" t="str">
            <v>ZAINUR ROHMAN</v>
          </cell>
          <cell r="I1385"/>
          <cell r="J1385" t="str">
            <v>KUTALIMAN</v>
          </cell>
          <cell r="K1385" t="str">
            <v>002</v>
          </cell>
          <cell r="L1385" t="str">
            <v>002</v>
          </cell>
          <cell r="M1385" t="str">
            <v>RT 02 RW 02</v>
          </cell>
        </row>
        <row r="1386">
          <cell r="B1386" t="str">
            <v>3302231705760007</v>
          </cell>
          <cell r="C1386"/>
          <cell r="D1386"/>
          <cell r="E1386" t="str">
            <v>3302232508060023</v>
          </cell>
          <cell r="F1386"/>
          <cell r="G1386"/>
          <cell r="H1386" t="str">
            <v>DARSO</v>
          </cell>
          <cell r="I1386"/>
          <cell r="J1386" t="str">
            <v>KUTALIMAN</v>
          </cell>
          <cell r="K1386" t="str">
            <v>002</v>
          </cell>
          <cell r="L1386" t="str">
            <v>002</v>
          </cell>
          <cell r="M1386" t="str">
            <v>RT 02 RW 02</v>
          </cell>
        </row>
        <row r="1387">
          <cell r="B1387" t="str">
            <v>3302236211770002</v>
          </cell>
          <cell r="C1387"/>
          <cell r="D1387"/>
          <cell r="E1387" t="str">
            <v>3302232508060023</v>
          </cell>
          <cell r="F1387"/>
          <cell r="G1387"/>
          <cell r="H1387" t="str">
            <v>KAMILAH</v>
          </cell>
          <cell r="I1387"/>
          <cell r="J1387" t="str">
            <v>KUTALIMAN</v>
          </cell>
          <cell r="K1387" t="str">
            <v>002</v>
          </cell>
          <cell r="L1387" t="str">
            <v>002</v>
          </cell>
          <cell r="M1387" t="str">
            <v>RT 02 RW 02</v>
          </cell>
        </row>
        <row r="1388">
          <cell r="B1388" t="str">
            <v>3302230509050002</v>
          </cell>
          <cell r="C1388"/>
          <cell r="D1388"/>
          <cell r="E1388" t="str">
            <v>3302232508060023</v>
          </cell>
          <cell r="F1388"/>
          <cell r="G1388"/>
          <cell r="H1388" t="str">
            <v>MOHAMAD SA' DULOH SA`BANI</v>
          </cell>
          <cell r="I1388"/>
          <cell r="J1388" t="str">
            <v>KUTALIMAN</v>
          </cell>
          <cell r="K1388" t="str">
            <v>002</v>
          </cell>
          <cell r="L1388" t="str">
            <v>002</v>
          </cell>
          <cell r="M1388" t="str">
            <v>RT 02 RW 02</v>
          </cell>
        </row>
        <row r="1389">
          <cell r="B1389" t="str">
            <v>3302232601990002</v>
          </cell>
          <cell r="C1389"/>
          <cell r="D1389"/>
          <cell r="E1389" t="str">
            <v>3302232508060023</v>
          </cell>
          <cell r="F1389"/>
          <cell r="G1389"/>
          <cell r="H1389" t="str">
            <v>SIFAUL AZMI</v>
          </cell>
          <cell r="I1389"/>
          <cell r="J1389" t="str">
            <v>KUTALIMAN</v>
          </cell>
          <cell r="K1389" t="str">
            <v>002</v>
          </cell>
          <cell r="L1389" t="str">
            <v>002</v>
          </cell>
          <cell r="M1389" t="str">
            <v>RT 02 RW 02</v>
          </cell>
        </row>
        <row r="1390">
          <cell r="B1390" t="str">
            <v>3302235404150001</v>
          </cell>
          <cell r="C1390"/>
          <cell r="D1390"/>
          <cell r="E1390" t="str">
            <v>3302232508060023</v>
          </cell>
          <cell r="F1390"/>
          <cell r="G1390"/>
          <cell r="H1390" t="str">
            <v>ALIFAH ALFA KAMALA</v>
          </cell>
          <cell r="I1390"/>
          <cell r="J1390" t="str">
            <v>KUTALIMAN</v>
          </cell>
          <cell r="K1390" t="str">
            <v>002</v>
          </cell>
          <cell r="L1390" t="str">
            <v>002</v>
          </cell>
          <cell r="M1390" t="str">
            <v>RT 02 RW 02</v>
          </cell>
        </row>
        <row r="1391">
          <cell r="B1391" t="str">
            <v>3302234805860004</v>
          </cell>
          <cell r="C1391"/>
          <cell r="D1391"/>
          <cell r="E1391" t="str">
            <v>3302232712060002</v>
          </cell>
          <cell r="F1391"/>
          <cell r="G1391"/>
          <cell r="H1391" t="str">
            <v>KUSNUL KHOTIMAH</v>
          </cell>
          <cell r="I1391"/>
          <cell r="J1391" t="str">
            <v>KUTALIMAN</v>
          </cell>
          <cell r="K1391" t="str">
            <v>002</v>
          </cell>
          <cell r="L1391" t="str">
            <v>002</v>
          </cell>
          <cell r="M1391" t="str">
            <v>RT 02 RW 02</v>
          </cell>
        </row>
        <row r="1392">
          <cell r="B1392" t="str">
            <v>3302230304800003</v>
          </cell>
          <cell r="C1392"/>
          <cell r="D1392"/>
          <cell r="E1392" t="str">
            <v>3302232712060002</v>
          </cell>
          <cell r="F1392"/>
          <cell r="G1392"/>
          <cell r="H1392" t="str">
            <v>TOLIB</v>
          </cell>
          <cell r="I1392"/>
          <cell r="J1392" t="str">
            <v>KUTALIMAN</v>
          </cell>
          <cell r="K1392" t="str">
            <v>002</v>
          </cell>
          <cell r="L1392" t="str">
            <v>002</v>
          </cell>
          <cell r="M1392" t="str">
            <v>RT 02 RW 02</v>
          </cell>
        </row>
        <row r="1393">
          <cell r="B1393" t="str">
            <v>3302236005870001</v>
          </cell>
          <cell r="C1393"/>
          <cell r="D1393"/>
          <cell r="E1393" t="str">
            <v>3302232805140006</v>
          </cell>
          <cell r="F1393"/>
          <cell r="G1393"/>
          <cell r="H1393" t="str">
            <v>ROSIYAH</v>
          </cell>
          <cell r="I1393"/>
          <cell r="J1393" t="str">
            <v>KUTALIMAN</v>
          </cell>
          <cell r="K1393" t="str">
            <v>002</v>
          </cell>
          <cell r="L1393" t="str">
            <v>002</v>
          </cell>
          <cell r="M1393" t="str">
            <v>RT 02 RW 02</v>
          </cell>
        </row>
        <row r="1394">
          <cell r="B1394" t="str">
            <v>3302232206090003</v>
          </cell>
          <cell r="C1394"/>
          <cell r="D1394"/>
          <cell r="E1394" t="str">
            <v>3302232805140006</v>
          </cell>
          <cell r="F1394"/>
          <cell r="G1394"/>
          <cell r="H1394" t="str">
            <v>IMRON ROSYADI</v>
          </cell>
          <cell r="I1394"/>
          <cell r="J1394" t="str">
            <v>KUTALIMAN</v>
          </cell>
          <cell r="K1394" t="str">
            <v>002</v>
          </cell>
          <cell r="L1394" t="str">
            <v>002</v>
          </cell>
          <cell r="M1394" t="str">
            <v>RT 02 RW 02</v>
          </cell>
        </row>
        <row r="1395">
          <cell r="B1395" t="str">
            <v>3302237004120002</v>
          </cell>
          <cell r="C1395"/>
          <cell r="D1395"/>
          <cell r="E1395" t="str">
            <v>3302232805140006</v>
          </cell>
          <cell r="F1395"/>
          <cell r="G1395"/>
          <cell r="H1395" t="str">
            <v>NUR INDAH LESTARI</v>
          </cell>
          <cell r="I1395"/>
          <cell r="J1395" t="str">
            <v>KUTALIMAN</v>
          </cell>
          <cell r="K1395" t="str">
            <v>002</v>
          </cell>
          <cell r="L1395" t="str">
            <v>002</v>
          </cell>
          <cell r="M1395" t="str">
            <v>RT 02 RW 02</v>
          </cell>
        </row>
        <row r="1396">
          <cell r="B1396" t="str">
            <v>3302232705730001</v>
          </cell>
          <cell r="C1396"/>
          <cell r="D1396"/>
          <cell r="E1396" t="str">
            <v>3302232903060004</v>
          </cell>
          <cell r="F1396"/>
          <cell r="G1396"/>
          <cell r="H1396" t="str">
            <v>AKHMAD  KHUDORI</v>
          </cell>
          <cell r="I1396"/>
          <cell r="J1396" t="str">
            <v>KUTALIMAN</v>
          </cell>
          <cell r="K1396" t="str">
            <v>002</v>
          </cell>
          <cell r="L1396" t="str">
            <v>002</v>
          </cell>
          <cell r="M1396" t="str">
            <v>RT 02 RW 02</v>
          </cell>
        </row>
        <row r="1397">
          <cell r="B1397" t="str">
            <v>3302235208780003</v>
          </cell>
          <cell r="C1397"/>
          <cell r="D1397"/>
          <cell r="E1397" t="str">
            <v>3302232903060004</v>
          </cell>
          <cell r="F1397"/>
          <cell r="G1397"/>
          <cell r="H1397" t="str">
            <v>KAIRAH</v>
          </cell>
          <cell r="I1397"/>
          <cell r="J1397" t="str">
            <v>KUTALIMAN</v>
          </cell>
          <cell r="K1397" t="str">
            <v>002</v>
          </cell>
          <cell r="L1397" t="str">
            <v>002</v>
          </cell>
          <cell r="M1397" t="str">
            <v>RT 02 RW 02</v>
          </cell>
        </row>
        <row r="1398">
          <cell r="B1398" t="str">
            <v>3302230303060001</v>
          </cell>
          <cell r="C1398"/>
          <cell r="D1398"/>
          <cell r="E1398" t="str">
            <v>3302232903060004</v>
          </cell>
          <cell r="F1398"/>
          <cell r="G1398"/>
          <cell r="H1398" t="str">
            <v>DEWI SHINTA IFADA</v>
          </cell>
          <cell r="I1398"/>
          <cell r="J1398" t="str">
            <v>KUTALIMAN</v>
          </cell>
          <cell r="K1398" t="str">
            <v>002</v>
          </cell>
          <cell r="L1398" t="str">
            <v>002</v>
          </cell>
          <cell r="M1398" t="str">
            <v>RT 02 RW 02</v>
          </cell>
        </row>
        <row r="1399">
          <cell r="B1399" t="str">
            <v>3302231502980003</v>
          </cell>
          <cell r="C1399"/>
          <cell r="D1399"/>
          <cell r="E1399" t="str">
            <v>3302232903060004</v>
          </cell>
          <cell r="F1399"/>
          <cell r="G1399"/>
          <cell r="H1399" t="str">
            <v>MOHAMAD RUDLI</v>
          </cell>
          <cell r="I1399"/>
          <cell r="J1399" t="str">
            <v>KUTALIMAN</v>
          </cell>
          <cell r="K1399" t="str">
            <v>002</v>
          </cell>
          <cell r="L1399" t="str">
            <v>002</v>
          </cell>
          <cell r="M1399" t="str">
            <v>RT 02 RW 02</v>
          </cell>
        </row>
        <row r="1400">
          <cell r="B1400" t="str">
            <v>3302236010400001</v>
          </cell>
          <cell r="C1400"/>
          <cell r="D1400"/>
          <cell r="E1400" t="str">
            <v>3302232911160002</v>
          </cell>
          <cell r="F1400"/>
          <cell r="G1400"/>
          <cell r="H1400" t="str">
            <v>MARIYAH</v>
          </cell>
          <cell r="I1400"/>
          <cell r="J1400" t="str">
            <v>KUTALIMAN</v>
          </cell>
          <cell r="K1400" t="str">
            <v>002</v>
          </cell>
          <cell r="L1400" t="str">
            <v>002</v>
          </cell>
          <cell r="M1400" t="str">
            <v>RT 02 RW 02</v>
          </cell>
        </row>
        <row r="1401">
          <cell r="B1401" t="str">
            <v>3302234206870002</v>
          </cell>
          <cell r="C1401"/>
          <cell r="D1401"/>
          <cell r="E1401" t="str">
            <v>3302232912160004</v>
          </cell>
          <cell r="F1401"/>
          <cell r="G1401"/>
          <cell r="H1401" t="str">
            <v>SHOLIHATUNIDA</v>
          </cell>
          <cell r="I1401"/>
          <cell r="J1401" t="str">
            <v>KUTALIMAN</v>
          </cell>
          <cell r="K1401" t="str">
            <v>002</v>
          </cell>
          <cell r="L1401" t="str">
            <v>002</v>
          </cell>
          <cell r="M1401" t="str">
            <v>RT 02 RW 02</v>
          </cell>
        </row>
        <row r="1402">
          <cell r="B1402" t="str">
            <v>3302235410800002</v>
          </cell>
          <cell r="C1402"/>
          <cell r="D1402"/>
          <cell r="E1402" t="str">
            <v>3302233110070001</v>
          </cell>
          <cell r="F1402"/>
          <cell r="G1402"/>
          <cell r="H1402" t="str">
            <v>SITI SOLIHAH</v>
          </cell>
          <cell r="I1402"/>
          <cell r="J1402" t="str">
            <v>KUTALIMAN</v>
          </cell>
          <cell r="K1402" t="str">
            <v>002</v>
          </cell>
          <cell r="L1402" t="str">
            <v>002</v>
          </cell>
          <cell r="M1402" t="str">
            <v>RT 02 RW 02</v>
          </cell>
        </row>
        <row r="1403">
          <cell r="B1403" t="str">
            <v>3175070210750002</v>
          </cell>
          <cell r="C1403"/>
          <cell r="D1403"/>
          <cell r="E1403" t="str">
            <v>3302232305180001</v>
          </cell>
          <cell r="F1403"/>
          <cell r="G1403"/>
          <cell r="H1403" t="str">
            <v>ACHMAD SOIMI</v>
          </cell>
          <cell r="I1403"/>
          <cell r="J1403" t="str">
            <v>KUTALIMAN</v>
          </cell>
          <cell r="K1403" t="str">
            <v>003</v>
          </cell>
          <cell r="L1403" t="str">
            <v>002</v>
          </cell>
          <cell r="M1403" t="str">
            <v>RT 03 RW 02</v>
          </cell>
        </row>
        <row r="1404">
          <cell r="B1404" t="str">
            <v>3175076506790002</v>
          </cell>
          <cell r="C1404"/>
          <cell r="D1404"/>
          <cell r="E1404" t="str">
            <v>3302232305180001</v>
          </cell>
          <cell r="F1404"/>
          <cell r="G1404"/>
          <cell r="H1404" t="str">
            <v>TUTI</v>
          </cell>
          <cell r="I1404"/>
          <cell r="J1404" t="str">
            <v>KUTALIMAN</v>
          </cell>
          <cell r="K1404" t="str">
            <v>003</v>
          </cell>
          <cell r="L1404" t="str">
            <v>002</v>
          </cell>
          <cell r="M1404" t="str">
            <v>RT 03 RW 02</v>
          </cell>
        </row>
        <row r="1405">
          <cell r="B1405" t="str">
            <v>3175074304030001</v>
          </cell>
          <cell r="C1405"/>
          <cell r="D1405"/>
          <cell r="E1405" t="str">
            <v>3302232305180001</v>
          </cell>
          <cell r="F1405"/>
          <cell r="G1405"/>
          <cell r="H1405" t="str">
            <v>SITI INDRIANI</v>
          </cell>
          <cell r="I1405"/>
          <cell r="J1405" t="str">
            <v>KUTALIMAN</v>
          </cell>
          <cell r="K1405" t="str">
            <v>003</v>
          </cell>
          <cell r="L1405" t="str">
            <v>002</v>
          </cell>
          <cell r="M1405" t="str">
            <v>RT 03 RW 02</v>
          </cell>
        </row>
        <row r="1406">
          <cell r="B1406" t="str">
            <v>3175074806060003</v>
          </cell>
          <cell r="C1406"/>
          <cell r="D1406"/>
          <cell r="E1406" t="str">
            <v>3302232305180001</v>
          </cell>
          <cell r="F1406"/>
          <cell r="G1406"/>
          <cell r="H1406" t="str">
            <v>SITI IZZA LATIFA</v>
          </cell>
          <cell r="I1406"/>
          <cell r="J1406" t="str">
            <v>KUTALIMAN</v>
          </cell>
          <cell r="K1406" t="str">
            <v>003</v>
          </cell>
          <cell r="L1406" t="str">
            <v>002</v>
          </cell>
          <cell r="M1406" t="str">
            <v>RT 03 RW 02</v>
          </cell>
        </row>
        <row r="1407">
          <cell r="B1407" t="str">
            <v>3175071705111009</v>
          </cell>
          <cell r="C1407"/>
          <cell r="D1407"/>
          <cell r="E1407" t="str">
            <v>3302232305180001</v>
          </cell>
          <cell r="F1407"/>
          <cell r="G1407"/>
          <cell r="H1407" t="str">
            <v>DARMA KHARISMA AJI</v>
          </cell>
          <cell r="I1407"/>
          <cell r="J1407" t="str">
            <v>KUTALIMAN</v>
          </cell>
          <cell r="K1407" t="str">
            <v>003</v>
          </cell>
          <cell r="L1407" t="str">
            <v>002</v>
          </cell>
          <cell r="M1407" t="str">
            <v>RT 03 RW 02</v>
          </cell>
        </row>
        <row r="1408">
          <cell r="B1408" t="str">
            <v>3302234402840003</v>
          </cell>
          <cell r="C1408"/>
          <cell r="D1408"/>
          <cell r="E1408" t="str">
            <v>3302230208060001</v>
          </cell>
          <cell r="F1408"/>
          <cell r="G1408"/>
          <cell r="H1408" t="str">
            <v>RUMIYATI</v>
          </cell>
          <cell r="I1408"/>
          <cell r="J1408" t="str">
            <v>DESA KUTALIMAN</v>
          </cell>
          <cell r="K1408" t="str">
            <v>003</v>
          </cell>
          <cell r="L1408" t="str">
            <v>002</v>
          </cell>
          <cell r="M1408" t="str">
            <v>RT 03 RW 02</v>
          </cell>
        </row>
        <row r="1409">
          <cell r="B1409" t="str">
            <v>3302236805060001</v>
          </cell>
          <cell r="C1409"/>
          <cell r="D1409"/>
          <cell r="E1409" t="str">
            <v>3302230208060001</v>
          </cell>
          <cell r="F1409"/>
          <cell r="G1409"/>
          <cell r="H1409" t="str">
            <v>NASIHATUL ASFIA</v>
          </cell>
          <cell r="I1409"/>
          <cell r="J1409" t="str">
            <v>DESA KUTALIMAN</v>
          </cell>
          <cell r="K1409" t="str">
            <v>003</v>
          </cell>
          <cell r="L1409" t="str">
            <v>002</v>
          </cell>
          <cell r="M1409" t="str">
            <v>RT 03 RW 02</v>
          </cell>
        </row>
        <row r="1410">
          <cell r="B1410" t="str">
            <v>3302231704770002</v>
          </cell>
          <cell r="C1410"/>
          <cell r="D1410"/>
          <cell r="E1410" t="str">
            <v>3302230208060002</v>
          </cell>
          <cell r="F1410"/>
          <cell r="G1410"/>
          <cell r="H1410" t="str">
            <v>KISWAN</v>
          </cell>
          <cell r="I1410"/>
          <cell r="J1410" t="str">
            <v>DESA KUTALIMAN</v>
          </cell>
          <cell r="K1410" t="str">
            <v>003</v>
          </cell>
          <cell r="L1410" t="str">
            <v>002</v>
          </cell>
          <cell r="M1410" t="str">
            <v>RT 03 RW 02</v>
          </cell>
        </row>
        <row r="1411">
          <cell r="B1411" t="str">
            <v>3302235509840003</v>
          </cell>
          <cell r="C1411"/>
          <cell r="D1411"/>
          <cell r="E1411" t="str">
            <v>3302230208060002</v>
          </cell>
          <cell r="F1411"/>
          <cell r="G1411"/>
          <cell r="H1411" t="str">
            <v>ASIYAH</v>
          </cell>
          <cell r="I1411"/>
          <cell r="J1411" t="str">
            <v>DESA KUTALIMAN</v>
          </cell>
          <cell r="K1411" t="str">
            <v>003</v>
          </cell>
          <cell r="L1411" t="str">
            <v>002</v>
          </cell>
          <cell r="M1411" t="str">
            <v>RT 03 RW 02</v>
          </cell>
        </row>
        <row r="1412">
          <cell r="B1412" t="str">
            <v>3302231407040001</v>
          </cell>
          <cell r="C1412"/>
          <cell r="D1412"/>
          <cell r="E1412" t="str">
            <v>3302230208060002</v>
          </cell>
          <cell r="F1412"/>
          <cell r="G1412"/>
          <cell r="H1412" t="str">
            <v>AKHMAD MUZAKI</v>
          </cell>
          <cell r="I1412"/>
          <cell r="J1412" t="str">
            <v>DESA KUTALIMAN</v>
          </cell>
          <cell r="K1412" t="str">
            <v>003</v>
          </cell>
          <cell r="L1412" t="str">
            <v>002</v>
          </cell>
          <cell r="M1412" t="str">
            <v>RT 03 RW 02</v>
          </cell>
        </row>
        <row r="1413">
          <cell r="B1413" t="str">
            <v>3302234408140002</v>
          </cell>
          <cell r="C1413"/>
          <cell r="D1413"/>
          <cell r="E1413" t="str">
            <v>3302230208060002</v>
          </cell>
          <cell r="F1413"/>
          <cell r="G1413"/>
          <cell r="H1413" t="str">
            <v>ISNA SAFITRI</v>
          </cell>
          <cell r="I1413"/>
          <cell r="J1413" t="str">
            <v>DESA KUTALIMAN</v>
          </cell>
          <cell r="K1413" t="str">
            <v>003</v>
          </cell>
          <cell r="L1413" t="str">
            <v>002</v>
          </cell>
          <cell r="M1413" t="str">
            <v>RT 03 RW 02</v>
          </cell>
        </row>
        <row r="1414">
          <cell r="B1414" t="str">
            <v>3302231607780002</v>
          </cell>
          <cell r="C1414"/>
          <cell r="D1414"/>
          <cell r="E1414" t="str">
            <v>3302230212080005</v>
          </cell>
          <cell r="F1414"/>
          <cell r="G1414"/>
          <cell r="H1414" t="str">
            <v>IKHONO KARSITO</v>
          </cell>
          <cell r="I1414"/>
          <cell r="J1414" t="str">
            <v>KUTALIMAN</v>
          </cell>
          <cell r="K1414" t="str">
            <v>003</v>
          </cell>
          <cell r="L1414" t="str">
            <v>002</v>
          </cell>
          <cell r="M1414" t="str">
            <v>RT 03 RW 02</v>
          </cell>
        </row>
        <row r="1415">
          <cell r="B1415" t="str">
            <v>3302235403890001</v>
          </cell>
          <cell r="C1415"/>
          <cell r="D1415"/>
          <cell r="E1415" t="str">
            <v>3302230212080005</v>
          </cell>
          <cell r="F1415"/>
          <cell r="G1415"/>
          <cell r="H1415" t="str">
            <v>HAMDIYAH</v>
          </cell>
          <cell r="I1415"/>
          <cell r="J1415" t="str">
            <v>KUTALIMAN</v>
          </cell>
          <cell r="K1415" t="str">
            <v>003</v>
          </cell>
          <cell r="L1415" t="str">
            <v>002</v>
          </cell>
          <cell r="M1415" t="str">
            <v>RT 03 RW 02</v>
          </cell>
        </row>
        <row r="1416">
          <cell r="B1416" t="str">
            <v>3302235711080001</v>
          </cell>
          <cell r="C1416"/>
          <cell r="D1416"/>
          <cell r="E1416" t="str">
            <v>3302230212080005</v>
          </cell>
          <cell r="F1416"/>
          <cell r="G1416"/>
          <cell r="H1416" t="str">
            <v>NOVISA ALIFAH ROHATINI</v>
          </cell>
          <cell r="I1416"/>
          <cell r="J1416" t="str">
            <v>KUTALIMAN</v>
          </cell>
          <cell r="K1416" t="str">
            <v>003</v>
          </cell>
          <cell r="L1416" t="str">
            <v>002</v>
          </cell>
          <cell r="M1416" t="str">
            <v>RT 03 RW 02</v>
          </cell>
        </row>
        <row r="1417">
          <cell r="B1417" t="str">
            <v>3302237112600090</v>
          </cell>
          <cell r="C1417"/>
          <cell r="D1417"/>
          <cell r="E1417" t="str">
            <v>3302230607130004</v>
          </cell>
          <cell r="F1417"/>
          <cell r="G1417"/>
          <cell r="H1417" t="str">
            <v>WARNI</v>
          </cell>
          <cell r="I1417"/>
          <cell r="J1417" t="str">
            <v>KUTALIMAN</v>
          </cell>
          <cell r="K1417" t="str">
            <v>003</v>
          </cell>
          <cell r="L1417" t="str">
            <v>002</v>
          </cell>
          <cell r="M1417" t="str">
            <v>RT 03 RW 02</v>
          </cell>
        </row>
        <row r="1418">
          <cell r="B1418" t="str">
            <v>3302232706960001</v>
          </cell>
          <cell r="C1418"/>
          <cell r="D1418"/>
          <cell r="E1418" t="str">
            <v>3302230607130004</v>
          </cell>
          <cell r="F1418"/>
          <cell r="G1418"/>
          <cell r="H1418" t="str">
            <v>SOLIKHIN</v>
          </cell>
          <cell r="I1418"/>
          <cell r="J1418" t="str">
            <v>KUTALIMAN</v>
          </cell>
          <cell r="K1418" t="str">
            <v>003</v>
          </cell>
          <cell r="L1418" t="str">
            <v>002</v>
          </cell>
          <cell r="M1418" t="str">
            <v>RT 03 RW 02</v>
          </cell>
        </row>
        <row r="1419">
          <cell r="B1419" t="str">
            <v>3302232712990004</v>
          </cell>
          <cell r="C1419"/>
          <cell r="D1419"/>
          <cell r="E1419" t="str">
            <v>3302230607130004</v>
          </cell>
          <cell r="F1419"/>
          <cell r="G1419"/>
          <cell r="H1419" t="str">
            <v>KHAMALI</v>
          </cell>
          <cell r="I1419"/>
          <cell r="J1419" t="str">
            <v>KUTALIMAN</v>
          </cell>
          <cell r="K1419" t="str">
            <v>003</v>
          </cell>
          <cell r="L1419" t="str">
            <v>002</v>
          </cell>
          <cell r="M1419" t="str">
            <v>RT 03 RW 02</v>
          </cell>
        </row>
        <row r="1420">
          <cell r="B1420" t="str">
            <v>3302235611010002</v>
          </cell>
          <cell r="C1420"/>
          <cell r="D1420"/>
          <cell r="E1420" t="str">
            <v>3302230607130004</v>
          </cell>
          <cell r="F1420"/>
          <cell r="G1420"/>
          <cell r="H1420" t="str">
            <v>MUSYAROFAH</v>
          </cell>
          <cell r="I1420"/>
          <cell r="J1420" t="str">
            <v>KUTALIMAN</v>
          </cell>
          <cell r="K1420" t="str">
            <v>003</v>
          </cell>
          <cell r="L1420" t="str">
            <v>002</v>
          </cell>
          <cell r="M1420" t="str">
            <v>RT 03 RW 02</v>
          </cell>
        </row>
        <row r="1421">
          <cell r="B1421" t="str">
            <v>3302241906930003</v>
          </cell>
          <cell r="C1421"/>
          <cell r="D1421"/>
          <cell r="E1421" t="str">
            <v>3302230710160002</v>
          </cell>
          <cell r="F1421"/>
          <cell r="G1421"/>
          <cell r="H1421" t="str">
            <v>ESTU WALUYO</v>
          </cell>
          <cell r="I1421"/>
          <cell r="J1421" t="str">
            <v>DS. KUTALIMAN</v>
          </cell>
          <cell r="K1421" t="str">
            <v>003</v>
          </cell>
          <cell r="L1421" t="str">
            <v>002</v>
          </cell>
          <cell r="M1421" t="str">
            <v>RT 03 RW 02</v>
          </cell>
        </row>
        <row r="1422">
          <cell r="B1422" t="str">
            <v>3302234402970002</v>
          </cell>
          <cell r="C1422"/>
          <cell r="D1422"/>
          <cell r="E1422" t="str">
            <v>3302230710160002</v>
          </cell>
          <cell r="F1422"/>
          <cell r="G1422"/>
          <cell r="H1422" t="str">
            <v>YULIATI</v>
          </cell>
          <cell r="I1422"/>
          <cell r="J1422" t="str">
            <v>DS. KUTALIMAN</v>
          </cell>
          <cell r="K1422" t="str">
            <v>003</v>
          </cell>
          <cell r="L1422" t="str">
            <v>002</v>
          </cell>
          <cell r="M1422" t="str">
            <v>RT 03 RW 02</v>
          </cell>
        </row>
        <row r="1423">
          <cell r="B1423" t="str">
            <v>3302230611720001</v>
          </cell>
          <cell r="C1423"/>
          <cell r="D1423"/>
          <cell r="E1423" t="str">
            <v>3302230811060012</v>
          </cell>
          <cell r="F1423"/>
          <cell r="G1423"/>
          <cell r="H1423" t="str">
            <v>TAUFIQ</v>
          </cell>
          <cell r="I1423"/>
          <cell r="J1423" t="str">
            <v>KUTALIMAN</v>
          </cell>
          <cell r="K1423" t="str">
            <v>003</v>
          </cell>
          <cell r="L1423" t="str">
            <v>002</v>
          </cell>
          <cell r="M1423" t="str">
            <v>RT 03 RW 02</v>
          </cell>
        </row>
        <row r="1424">
          <cell r="B1424" t="str">
            <v>3302234105780002</v>
          </cell>
          <cell r="C1424"/>
          <cell r="D1424"/>
          <cell r="E1424" t="str">
            <v>3302230811060012</v>
          </cell>
          <cell r="F1424"/>
          <cell r="G1424"/>
          <cell r="H1424" t="str">
            <v>MAHMUDAH</v>
          </cell>
          <cell r="I1424"/>
          <cell r="J1424" t="str">
            <v>KUTALIMAN</v>
          </cell>
          <cell r="K1424" t="str">
            <v>003</v>
          </cell>
          <cell r="L1424" t="str">
            <v>002</v>
          </cell>
          <cell r="M1424" t="str">
            <v>RT 03 RW 02</v>
          </cell>
        </row>
        <row r="1425">
          <cell r="B1425" t="str">
            <v>3302230103000001</v>
          </cell>
          <cell r="C1425"/>
          <cell r="D1425"/>
          <cell r="E1425" t="str">
            <v>3302230811060012</v>
          </cell>
          <cell r="F1425"/>
          <cell r="G1425"/>
          <cell r="H1425" t="str">
            <v>FAIZ ULU ROSYAD</v>
          </cell>
          <cell r="I1425"/>
          <cell r="J1425" t="str">
            <v>KUTALIMAN</v>
          </cell>
          <cell r="K1425" t="str">
            <v>003</v>
          </cell>
          <cell r="L1425" t="str">
            <v>002</v>
          </cell>
          <cell r="M1425" t="str">
            <v>RT 03 RW 02</v>
          </cell>
        </row>
        <row r="1426">
          <cell r="B1426" t="str">
            <v>3302230708070002</v>
          </cell>
          <cell r="C1426"/>
          <cell r="D1426"/>
          <cell r="E1426" t="str">
            <v>3302230811060012</v>
          </cell>
          <cell r="F1426"/>
          <cell r="G1426"/>
          <cell r="H1426" t="str">
            <v>MUHAMAD MUFLIH</v>
          </cell>
          <cell r="I1426"/>
          <cell r="J1426" t="str">
            <v>KUTALIMAN</v>
          </cell>
          <cell r="K1426" t="str">
            <v>003</v>
          </cell>
          <cell r="L1426" t="str">
            <v>002</v>
          </cell>
          <cell r="M1426" t="str">
            <v>RT 03 RW 02</v>
          </cell>
        </row>
        <row r="1427">
          <cell r="B1427" t="str">
            <v>3302231411750002</v>
          </cell>
          <cell r="C1427"/>
          <cell r="D1427"/>
          <cell r="E1427" t="str">
            <v>3302230901120001</v>
          </cell>
          <cell r="F1427"/>
          <cell r="G1427"/>
          <cell r="H1427" t="str">
            <v>ROSID</v>
          </cell>
          <cell r="I1427"/>
          <cell r="J1427" t="str">
            <v>KUTALIMAN</v>
          </cell>
          <cell r="K1427" t="str">
            <v>003</v>
          </cell>
          <cell r="L1427" t="str">
            <v>002</v>
          </cell>
          <cell r="M1427" t="str">
            <v>RT 03 RW 02</v>
          </cell>
        </row>
        <row r="1428">
          <cell r="B1428" t="str">
            <v>3303036308770003</v>
          </cell>
          <cell r="C1428"/>
          <cell r="D1428"/>
          <cell r="E1428" t="str">
            <v>3302230901120001</v>
          </cell>
          <cell r="F1428"/>
          <cell r="G1428"/>
          <cell r="H1428" t="str">
            <v>MURNIASIH</v>
          </cell>
          <cell r="I1428"/>
          <cell r="J1428" t="str">
            <v>KUTALIMAN</v>
          </cell>
          <cell r="K1428" t="str">
            <v>003</v>
          </cell>
          <cell r="L1428" t="str">
            <v>002</v>
          </cell>
          <cell r="M1428" t="str">
            <v>RT 03 RW 02</v>
          </cell>
        </row>
        <row r="1429">
          <cell r="B1429" t="str">
            <v>3303030107990012</v>
          </cell>
          <cell r="C1429"/>
          <cell r="D1429"/>
          <cell r="E1429" t="str">
            <v>3302230901120001</v>
          </cell>
          <cell r="F1429"/>
          <cell r="G1429"/>
          <cell r="H1429" t="str">
            <v>ATIK SOIMI</v>
          </cell>
          <cell r="I1429"/>
          <cell r="J1429" t="str">
            <v>KUTALIMAN</v>
          </cell>
          <cell r="K1429" t="str">
            <v>003</v>
          </cell>
          <cell r="L1429" t="str">
            <v>002</v>
          </cell>
          <cell r="M1429" t="str">
            <v>RT 03 RW 02</v>
          </cell>
        </row>
        <row r="1430">
          <cell r="B1430" t="str">
            <v>3303030504070001</v>
          </cell>
          <cell r="C1430"/>
          <cell r="D1430"/>
          <cell r="E1430" t="str">
            <v>3302230901120001</v>
          </cell>
          <cell r="F1430"/>
          <cell r="G1430"/>
          <cell r="H1430" t="str">
            <v>RISKY ULINUHA</v>
          </cell>
          <cell r="I1430"/>
          <cell r="J1430" t="str">
            <v>KUTALIMAN</v>
          </cell>
          <cell r="K1430" t="str">
            <v>003</v>
          </cell>
          <cell r="L1430" t="str">
            <v>002</v>
          </cell>
          <cell r="M1430" t="str">
            <v>RT 03 RW 02</v>
          </cell>
        </row>
        <row r="1431">
          <cell r="B1431" t="str">
            <v>3302222606860001</v>
          </cell>
          <cell r="C1431"/>
          <cell r="D1431"/>
          <cell r="E1431" t="str">
            <v>3302231007170002</v>
          </cell>
          <cell r="F1431"/>
          <cell r="G1431"/>
          <cell r="H1431" t="str">
            <v>TARKO</v>
          </cell>
          <cell r="I1431"/>
          <cell r="J1431" t="str">
            <v>KUTALIMAN</v>
          </cell>
          <cell r="K1431" t="str">
            <v>003</v>
          </cell>
          <cell r="L1431" t="str">
            <v>002</v>
          </cell>
          <cell r="M1431" t="str">
            <v>RT 03 RW 02</v>
          </cell>
        </row>
        <row r="1432">
          <cell r="B1432" t="str">
            <v>3302234509940001</v>
          </cell>
          <cell r="C1432"/>
          <cell r="D1432"/>
          <cell r="E1432" t="str">
            <v>3302231007170002</v>
          </cell>
          <cell r="F1432"/>
          <cell r="G1432"/>
          <cell r="H1432" t="str">
            <v>NAFISATUN MARBINGAH</v>
          </cell>
          <cell r="I1432"/>
          <cell r="J1432" t="str">
            <v>KUTALIMAN</v>
          </cell>
          <cell r="K1432" t="str">
            <v>003</v>
          </cell>
          <cell r="L1432" t="str">
            <v>002</v>
          </cell>
          <cell r="M1432" t="str">
            <v>RT 03 RW 02</v>
          </cell>
        </row>
        <row r="1433">
          <cell r="B1433" t="str">
            <v>3302230205410002</v>
          </cell>
          <cell r="C1433"/>
          <cell r="D1433"/>
          <cell r="E1433" t="str">
            <v>3302231201070007</v>
          </cell>
          <cell r="F1433"/>
          <cell r="G1433"/>
          <cell r="H1433" t="str">
            <v>ATMO SUDARMO</v>
          </cell>
          <cell r="I1433"/>
          <cell r="J1433" t="str">
            <v>KUTALIMAN</v>
          </cell>
          <cell r="K1433" t="str">
            <v>003</v>
          </cell>
          <cell r="L1433" t="str">
            <v>002</v>
          </cell>
          <cell r="M1433" t="str">
            <v>RT 03 RW 02</v>
          </cell>
        </row>
        <row r="1434">
          <cell r="B1434" t="str">
            <v>3302234210460001</v>
          </cell>
          <cell r="C1434"/>
          <cell r="D1434"/>
          <cell r="E1434" t="str">
            <v>3302231201070007</v>
          </cell>
          <cell r="F1434"/>
          <cell r="G1434"/>
          <cell r="H1434" t="str">
            <v>JARIYAH</v>
          </cell>
          <cell r="I1434"/>
          <cell r="J1434" t="str">
            <v>KUTALIMAN</v>
          </cell>
          <cell r="K1434" t="str">
            <v>003</v>
          </cell>
          <cell r="L1434" t="str">
            <v>002</v>
          </cell>
          <cell r="M1434" t="str">
            <v>RT 03 RW 02</v>
          </cell>
        </row>
        <row r="1435">
          <cell r="B1435" t="str">
            <v>3302236008950006</v>
          </cell>
          <cell r="C1435"/>
          <cell r="D1435"/>
          <cell r="E1435" t="str">
            <v>3302231207170007</v>
          </cell>
          <cell r="F1435"/>
          <cell r="G1435"/>
          <cell r="H1435" t="str">
            <v>TUMINAH</v>
          </cell>
          <cell r="I1435"/>
          <cell r="J1435" t="str">
            <v>KUTALIMAN</v>
          </cell>
          <cell r="K1435" t="str">
            <v>003</v>
          </cell>
          <cell r="L1435" t="str">
            <v>002</v>
          </cell>
          <cell r="M1435" t="str">
            <v>RT 03 RW 02</v>
          </cell>
        </row>
        <row r="1436">
          <cell r="B1436" t="str">
            <v>3302232103910004</v>
          </cell>
          <cell r="C1436"/>
          <cell r="D1436"/>
          <cell r="E1436" t="str">
            <v>3302231304120003</v>
          </cell>
          <cell r="F1436"/>
          <cell r="G1436"/>
          <cell r="H1436" t="str">
            <v>SAHERI</v>
          </cell>
          <cell r="I1436"/>
          <cell r="J1436" t="str">
            <v>KUTALIMAN</v>
          </cell>
          <cell r="K1436" t="str">
            <v>003</v>
          </cell>
          <cell r="L1436" t="str">
            <v>002</v>
          </cell>
          <cell r="M1436" t="str">
            <v>RT 03 RW 02</v>
          </cell>
        </row>
        <row r="1437">
          <cell r="B1437" t="str">
            <v>3302236404920003</v>
          </cell>
          <cell r="C1437"/>
          <cell r="D1437"/>
          <cell r="E1437" t="str">
            <v>3302231304120003</v>
          </cell>
          <cell r="F1437"/>
          <cell r="G1437"/>
          <cell r="H1437" t="str">
            <v>SITI KHAMIDAH</v>
          </cell>
          <cell r="I1437"/>
          <cell r="J1437" t="str">
            <v>KUTALIMAN</v>
          </cell>
          <cell r="K1437" t="str">
            <v>003</v>
          </cell>
          <cell r="L1437" t="str">
            <v>002</v>
          </cell>
          <cell r="M1437" t="str">
            <v>RT 03 RW 02</v>
          </cell>
        </row>
        <row r="1438">
          <cell r="B1438" t="str">
            <v>3302230605120001</v>
          </cell>
          <cell r="C1438"/>
          <cell r="D1438"/>
          <cell r="E1438" t="str">
            <v>3302231304120003</v>
          </cell>
          <cell r="F1438"/>
          <cell r="G1438"/>
          <cell r="H1438" t="str">
            <v>MUHAMAD RIFKI ABDILLAH</v>
          </cell>
          <cell r="I1438"/>
          <cell r="J1438" t="str">
            <v>KUTALIMAN</v>
          </cell>
          <cell r="K1438" t="str">
            <v>003</v>
          </cell>
          <cell r="L1438" t="str">
            <v>002</v>
          </cell>
          <cell r="M1438" t="str">
            <v>RT 03 RW 02</v>
          </cell>
        </row>
        <row r="1439">
          <cell r="B1439" t="str">
            <v>3302230107640012</v>
          </cell>
          <cell r="C1439"/>
          <cell r="D1439"/>
          <cell r="E1439" t="str">
            <v>3302231312060012</v>
          </cell>
          <cell r="F1439"/>
          <cell r="G1439"/>
          <cell r="H1439" t="str">
            <v>AKHMAD NASIR CARIM</v>
          </cell>
          <cell r="I1439"/>
          <cell r="J1439" t="str">
            <v>KUTALIMAN</v>
          </cell>
          <cell r="K1439" t="str">
            <v>003</v>
          </cell>
          <cell r="L1439" t="str">
            <v>002</v>
          </cell>
          <cell r="M1439" t="str">
            <v>RT 03 RW 02</v>
          </cell>
        </row>
        <row r="1440">
          <cell r="B1440" t="str">
            <v>3302234107730033</v>
          </cell>
          <cell r="C1440"/>
          <cell r="D1440"/>
          <cell r="E1440" t="str">
            <v>3302231312060012</v>
          </cell>
          <cell r="F1440"/>
          <cell r="G1440"/>
          <cell r="H1440" t="str">
            <v>KUSNIAH</v>
          </cell>
          <cell r="I1440"/>
          <cell r="J1440" t="str">
            <v>KUTALIMAN</v>
          </cell>
          <cell r="K1440" t="str">
            <v>003</v>
          </cell>
          <cell r="L1440" t="str">
            <v>002</v>
          </cell>
          <cell r="M1440" t="str">
            <v>RT 03 RW 02</v>
          </cell>
        </row>
        <row r="1441">
          <cell r="B1441" t="str">
            <v>3302231807880003</v>
          </cell>
          <cell r="C1441"/>
          <cell r="D1441"/>
          <cell r="E1441" t="str">
            <v>3302231312060012</v>
          </cell>
          <cell r="F1441"/>
          <cell r="G1441"/>
          <cell r="H1441" t="str">
            <v>ISMAIL</v>
          </cell>
          <cell r="I1441"/>
          <cell r="J1441" t="str">
            <v>KUTALIMAN</v>
          </cell>
          <cell r="K1441" t="str">
            <v>003</v>
          </cell>
          <cell r="L1441" t="str">
            <v>002</v>
          </cell>
          <cell r="M1441" t="str">
            <v>RT 03 RW 02</v>
          </cell>
        </row>
        <row r="1442">
          <cell r="B1442" t="str">
            <v>3302231903760007</v>
          </cell>
          <cell r="C1442"/>
          <cell r="D1442"/>
          <cell r="E1442" t="str">
            <v>3302231501110039</v>
          </cell>
          <cell r="F1442"/>
          <cell r="G1442"/>
          <cell r="H1442" t="str">
            <v>SEKHUN</v>
          </cell>
          <cell r="I1442"/>
          <cell r="J1442" t="str">
            <v>KUTALIMUN</v>
          </cell>
          <cell r="K1442" t="str">
            <v>003</v>
          </cell>
          <cell r="L1442" t="str">
            <v>002</v>
          </cell>
          <cell r="M1442" t="str">
            <v>RT 03 RW 02</v>
          </cell>
        </row>
        <row r="1443">
          <cell r="B1443" t="str">
            <v>3302234908830006</v>
          </cell>
          <cell r="C1443"/>
          <cell r="D1443"/>
          <cell r="E1443" t="str">
            <v>3302231501110039</v>
          </cell>
          <cell r="F1443"/>
          <cell r="G1443"/>
          <cell r="H1443" t="str">
            <v>PURWATI</v>
          </cell>
          <cell r="I1443"/>
          <cell r="J1443" t="str">
            <v>KUTALIMUN</v>
          </cell>
          <cell r="K1443" t="str">
            <v>003</v>
          </cell>
          <cell r="L1443" t="str">
            <v>002</v>
          </cell>
          <cell r="M1443" t="str">
            <v>RT 03 RW 02</v>
          </cell>
        </row>
        <row r="1444">
          <cell r="B1444" t="str">
            <v>3302232812070003</v>
          </cell>
          <cell r="C1444"/>
          <cell r="D1444"/>
          <cell r="E1444" t="str">
            <v>3302231501110039</v>
          </cell>
          <cell r="F1444"/>
          <cell r="G1444"/>
          <cell r="H1444" t="str">
            <v>SAHRUL ANAM</v>
          </cell>
          <cell r="I1444"/>
          <cell r="J1444" t="str">
            <v>KUTALIMUN</v>
          </cell>
          <cell r="K1444" t="str">
            <v>003</v>
          </cell>
          <cell r="L1444" t="str">
            <v>002</v>
          </cell>
          <cell r="M1444" t="str">
            <v>RT 03 RW 02</v>
          </cell>
        </row>
        <row r="1445">
          <cell r="B1445" t="str">
            <v>3302235411030002</v>
          </cell>
          <cell r="C1445"/>
          <cell r="D1445"/>
          <cell r="E1445" t="str">
            <v>3302231501110039</v>
          </cell>
          <cell r="F1445"/>
          <cell r="G1445"/>
          <cell r="H1445" t="str">
            <v>SITI NURHANA</v>
          </cell>
          <cell r="I1445"/>
          <cell r="J1445" t="str">
            <v>KUTALIMUN</v>
          </cell>
          <cell r="K1445" t="str">
            <v>003</v>
          </cell>
          <cell r="L1445" t="str">
            <v>002</v>
          </cell>
          <cell r="M1445" t="str">
            <v>RT 03 RW 02</v>
          </cell>
        </row>
        <row r="1446">
          <cell r="B1446" t="str">
            <v>3302232909680001</v>
          </cell>
          <cell r="C1446"/>
          <cell r="D1446"/>
          <cell r="E1446" t="str">
            <v>3302231504090003</v>
          </cell>
          <cell r="F1446"/>
          <cell r="G1446"/>
          <cell r="H1446" t="str">
            <v>SLAMET</v>
          </cell>
          <cell r="I1446"/>
          <cell r="J1446" t="str">
            <v>KUTALIMAN</v>
          </cell>
          <cell r="K1446" t="str">
            <v>003</v>
          </cell>
          <cell r="L1446" t="str">
            <v>002</v>
          </cell>
          <cell r="M1446" t="str">
            <v>RT 03 RW 02</v>
          </cell>
        </row>
        <row r="1447">
          <cell r="B1447" t="str">
            <v>3302236009780001</v>
          </cell>
          <cell r="C1447"/>
          <cell r="D1447"/>
          <cell r="E1447" t="str">
            <v>3302231504090003</v>
          </cell>
          <cell r="F1447"/>
          <cell r="G1447"/>
          <cell r="H1447" t="str">
            <v>NUR JANAH</v>
          </cell>
          <cell r="I1447"/>
          <cell r="J1447" t="str">
            <v>KUTALIMAN</v>
          </cell>
          <cell r="K1447" t="str">
            <v>003</v>
          </cell>
          <cell r="L1447" t="str">
            <v>002</v>
          </cell>
          <cell r="M1447" t="str">
            <v>RT 03 RW 02</v>
          </cell>
        </row>
        <row r="1448">
          <cell r="B1448" t="str">
            <v>3302231601110004</v>
          </cell>
          <cell r="C1448"/>
          <cell r="D1448"/>
          <cell r="E1448" t="str">
            <v>3302231504090003</v>
          </cell>
          <cell r="F1448"/>
          <cell r="G1448"/>
          <cell r="H1448" t="str">
            <v>RIZAL ALFARIS</v>
          </cell>
          <cell r="I1448"/>
          <cell r="J1448" t="str">
            <v>KUTALIMAN</v>
          </cell>
          <cell r="K1448" t="str">
            <v>003</v>
          </cell>
          <cell r="L1448" t="str">
            <v>002</v>
          </cell>
          <cell r="M1448" t="str">
            <v>RT 03 RW 02</v>
          </cell>
        </row>
        <row r="1449">
          <cell r="B1449" t="str">
            <v>3302236504060002</v>
          </cell>
          <cell r="C1449"/>
          <cell r="D1449"/>
          <cell r="E1449" t="str">
            <v>3302231504090003</v>
          </cell>
          <cell r="F1449"/>
          <cell r="G1449"/>
          <cell r="H1449" t="str">
            <v>SALSABILA ANJANI</v>
          </cell>
          <cell r="I1449"/>
          <cell r="J1449" t="str">
            <v>KUTALIMAN</v>
          </cell>
          <cell r="K1449" t="str">
            <v>003</v>
          </cell>
          <cell r="L1449" t="str">
            <v>002</v>
          </cell>
          <cell r="M1449" t="str">
            <v>RT 03 RW 02</v>
          </cell>
        </row>
        <row r="1450">
          <cell r="B1450" t="str">
            <v>3302231703910001</v>
          </cell>
          <cell r="C1450"/>
          <cell r="D1450"/>
          <cell r="E1450" t="str">
            <v>3302231504130004</v>
          </cell>
          <cell r="F1450"/>
          <cell r="G1450"/>
          <cell r="H1450" t="str">
            <v>SAPON</v>
          </cell>
          <cell r="I1450"/>
          <cell r="J1450" t="str">
            <v>KUTALIMAN</v>
          </cell>
          <cell r="K1450" t="str">
            <v>003</v>
          </cell>
          <cell r="L1450" t="str">
            <v>002</v>
          </cell>
          <cell r="M1450" t="str">
            <v>RT 03 RW 02</v>
          </cell>
        </row>
        <row r="1451">
          <cell r="B1451" t="str">
            <v>3302235703910001</v>
          </cell>
          <cell r="C1451"/>
          <cell r="D1451"/>
          <cell r="E1451" t="str">
            <v>3302231504130004</v>
          </cell>
          <cell r="F1451"/>
          <cell r="G1451"/>
          <cell r="H1451" t="str">
            <v>LAELI TUNIATI</v>
          </cell>
          <cell r="I1451"/>
          <cell r="J1451" t="str">
            <v>KUTALIMAN</v>
          </cell>
          <cell r="K1451" t="str">
            <v>003</v>
          </cell>
          <cell r="L1451" t="str">
            <v>002</v>
          </cell>
          <cell r="M1451" t="str">
            <v>RT 03 RW 02</v>
          </cell>
        </row>
        <row r="1452">
          <cell r="B1452" t="str">
            <v>3302236803130001</v>
          </cell>
          <cell r="C1452"/>
          <cell r="D1452"/>
          <cell r="E1452" t="str">
            <v>3302231504130004</v>
          </cell>
          <cell r="F1452"/>
          <cell r="G1452"/>
          <cell r="H1452" t="str">
            <v>'AQILLA 'ULYA NAFISA</v>
          </cell>
          <cell r="I1452"/>
          <cell r="J1452" t="str">
            <v>KUTALIMAN</v>
          </cell>
          <cell r="K1452" t="str">
            <v>003</v>
          </cell>
          <cell r="L1452" t="str">
            <v>002</v>
          </cell>
          <cell r="M1452" t="str">
            <v>RT 03 RW 02</v>
          </cell>
        </row>
        <row r="1453">
          <cell r="B1453" t="str">
            <v>3302230211870002</v>
          </cell>
          <cell r="C1453"/>
          <cell r="D1453"/>
          <cell r="E1453" t="str">
            <v>3302231601150001</v>
          </cell>
          <cell r="F1453"/>
          <cell r="G1453"/>
          <cell r="H1453" t="str">
            <v>FATHUROKHMAN</v>
          </cell>
          <cell r="I1453"/>
          <cell r="J1453" t="str">
            <v>KUTALIMAN</v>
          </cell>
          <cell r="K1453" t="str">
            <v>003</v>
          </cell>
          <cell r="L1453" t="str">
            <v>002</v>
          </cell>
          <cell r="M1453" t="str">
            <v>RT 03 RW 02</v>
          </cell>
        </row>
        <row r="1454">
          <cell r="B1454" t="str">
            <v>3403135703900001</v>
          </cell>
          <cell r="C1454"/>
          <cell r="D1454"/>
          <cell r="E1454" t="str">
            <v>3302231601150001</v>
          </cell>
          <cell r="F1454"/>
          <cell r="G1454"/>
          <cell r="H1454" t="str">
            <v>SITI NUR PRAVITA SARI</v>
          </cell>
          <cell r="I1454"/>
          <cell r="J1454" t="str">
            <v>KUTALIMAN</v>
          </cell>
          <cell r="K1454" t="str">
            <v>003</v>
          </cell>
          <cell r="L1454" t="str">
            <v>002</v>
          </cell>
          <cell r="M1454" t="str">
            <v>RT 03 RW 02</v>
          </cell>
        </row>
        <row r="1455">
          <cell r="B1455" t="str">
            <v>3302230107600012</v>
          </cell>
          <cell r="C1455"/>
          <cell r="D1455"/>
          <cell r="E1455" t="str">
            <v>3302231702059236</v>
          </cell>
          <cell r="F1455"/>
          <cell r="G1455"/>
          <cell r="H1455" t="str">
            <v>SUYITNO KITAM</v>
          </cell>
          <cell r="I1455"/>
          <cell r="J1455" t="str">
            <v>KUTALIMAN</v>
          </cell>
          <cell r="K1455" t="str">
            <v>003</v>
          </cell>
          <cell r="L1455" t="str">
            <v>002</v>
          </cell>
          <cell r="M1455" t="str">
            <v>RT 03 RW 02</v>
          </cell>
        </row>
        <row r="1456">
          <cell r="B1456" t="str">
            <v>3302235508650005</v>
          </cell>
          <cell r="C1456"/>
          <cell r="D1456"/>
          <cell r="E1456" t="str">
            <v>3302231702059236</v>
          </cell>
          <cell r="F1456"/>
          <cell r="G1456"/>
          <cell r="H1456" t="str">
            <v>SUTIRAH</v>
          </cell>
          <cell r="I1456"/>
          <cell r="J1456" t="str">
            <v>KUTALIMAN</v>
          </cell>
          <cell r="K1456" t="str">
            <v>003</v>
          </cell>
          <cell r="L1456" t="str">
            <v>002</v>
          </cell>
          <cell r="M1456" t="str">
            <v>RT 03 RW 02</v>
          </cell>
        </row>
        <row r="1457">
          <cell r="B1457" t="str">
            <v>3302230806600002</v>
          </cell>
          <cell r="C1457"/>
          <cell r="D1457"/>
          <cell r="E1457" t="str">
            <v>3302231702059237</v>
          </cell>
          <cell r="F1457"/>
          <cell r="G1457"/>
          <cell r="H1457" t="str">
            <v>SUBHAN  SITAM</v>
          </cell>
          <cell r="I1457"/>
          <cell r="J1457" t="str">
            <v>KUTALIMAN</v>
          </cell>
          <cell r="K1457" t="str">
            <v>003</v>
          </cell>
          <cell r="L1457" t="str">
            <v>002</v>
          </cell>
          <cell r="M1457" t="str">
            <v>RT 03 RW 02</v>
          </cell>
        </row>
        <row r="1458">
          <cell r="B1458" t="str">
            <v>3302235803650001</v>
          </cell>
          <cell r="C1458"/>
          <cell r="D1458"/>
          <cell r="E1458" t="str">
            <v>3302231702059237</v>
          </cell>
          <cell r="F1458"/>
          <cell r="G1458"/>
          <cell r="H1458" t="str">
            <v>SOHIROH</v>
          </cell>
          <cell r="I1458"/>
          <cell r="J1458" t="str">
            <v>KUTALIMAN</v>
          </cell>
          <cell r="K1458" t="str">
            <v>003</v>
          </cell>
          <cell r="L1458" t="str">
            <v>002</v>
          </cell>
          <cell r="M1458" t="str">
            <v>RT 03 RW 02</v>
          </cell>
        </row>
        <row r="1459">
          <cell r="B1459" t="str">
            <v>3302230712460001</v>
          </cell>
          <cell r="C1459"/>
          <cell r="D1459"/>
          <cell r="E1459" t="str">
            <v>3302231702059238</v>
          </cell>
          <cell r="F1459"/>
          <cell r="G1459"/>
          <cell r="H1459" t="str">
            <v>ACHMAD CHOERON</v>
          </cell>
          <cell r="I1459"/>
          <cell r="J1459" t="str">
            <v>KUTALIMAN</v>
          </cell>
          <cell r="K1459" t="str">
            <v>003</v>
          </cell>
          <cell r="L1459" t="str">
            <v>002</v>
          </cell>
          <cell r="M1459" t="str">
            <v>RT 03 RW 02</v>
          </cell>
        </row>
        <row r="1460">
          <cell r="B1460" t="str">
            <v>3302236704530002</v>
          </cell>
          <cell r="C1460"/>
          <cell r="D1460"/>
          <cell r="E1460" t="str">
            <v>3302231702059238</v>
          </cell>
          <cell r="F1460"/>
          <cell r="G1460"/>
          <cell r="H1460" t="str">
            <v>JUMIROH</v>
          </cell>
          <cell r="I1460"/>
          <cell r="J1460" t="str">
            <v>KUTALIMAN</v>
          </cell>
          <cell r="K1460" t="str">
            <v>003</v>
          </cell>
          <cell r="L1460" t="str">
            <v>002</v>
          </cell>
          <cell r="M1460" t="str">
            <v>RT 03 RW 02</v>
          </cell>
        </row>
        <row r="1461">
          <cell r="B1461" t="str">
            <v>3302231010830005</v>
          </cell>
          <cell r="C1461"/>
          <cell r="D1461"/>
          <cell r="E1461" t="str">
            <v>3302231702059238</v>
          </cell>
          <cell r="F1461"/>
          <cell r="G1461"/>
          <cell r="H1461" t="str">
            <v>ROHMAT</v>
          </cell>
          <cell r="I1461"/>
          <cell r="J1461" t="str">
            <v>KUTALIMAN</v>
          </cell>
          <cell r="K1461" t="str">
            <v>003</v>
          </cell>
          <cell r="L1461" t="str">
            <v>002</v>
          </cell>
          <cell r="M1461" t="str">
            <v>RT 03 RW 02</v>
          </cell>
        </row>
        <row r="1462">
          <cell r="B1462" t="str">
            <v>3302231304430004</v>
          </cell>
          <cell r="C1462"/>
          <cell r="D1462"/>
          <cell r="E1462" t="str">
            <v>3302231702059242</v>
          </cell>
          <cell r="F1462"/>
          <cell r="G1462"/>
          <cell r="H1462" t="str">
            <v>DURORI MANGIL</v>
          </cell>
          <cell r="I1462"/>
          <cell r="J1462" t="str">
            <v>KUTALIMAN</v>
          </cell>
          <cell r="K1462" t="str">
            <v>003</v>
          </cell>
          <cell r="L1462" t="str">
            <v>002</v>
          </cell>
          <cell r="M1462" t="str">
            <v>RT 03 RW 02</v>
          </cell>
        </row>
        <row r="1463">
          <cell r="B1463" t="str">
            <v>3302236010450001</v>
          </cell>
          <cell r="C1463"/>
          <cell r="D1463"/>
          <cell r="E1463" t="str">
            <v>3302231702059242</v>
          </cell>
          <cell r="F1463"/>
          <cell r="G1463"/>
          <cell r="H1463" t="str">
            <v>SALIMAH</v>
          </cell>
          <cell r="I1463"/>
          <cell r="J1463" t="str">
            <v>KUTALIMAN</v>
          </cell>
          <cell r="K1463" t="str">
            <v>003</v>
          </cell>
          <cell r="L1463" t="str">
            <v>002</v>
          </cell>
          <cell r="M1463" t="str">
            <v>RT 03 RW 02</v>
          </cell>
        </row>
        <row r="1464">
          <cell r="B1464" t="str">
            <v>3302233112680032</v>
          </cell>
          <cell r="C1464"/>
          <cell r="D1464"/>
          <cell r="E1464" t="str">
            <v>3302231702059242</v>
          </cell>
          <cell r="F1464"/>
          <cell r="G1464"/>
          <cell r="H1464" t="str">
            <v>MASTUR</v>
          </cell>
          <cell r="I1464"/>
          <cell r="J1464" t="str">
            <v>KUTALIMAN</v>
          </cell>
          <cell r="K1464" t="str">
            <v>003</v>
          </cell>
          <cell r="L1464" t="str">
            <v>002</v>
          </cell>
          <cell r="M1464" t="str">
            <v>RT 03 RW 02</v>
          </cell>
        </row>
        <row r="1465">
          <cell r="B1465" t="str">
            <v>3302235607370002</v>
          </cell>
          <cell r="C1465"/>
          <cell r="D1465"/>
          <cell r="E1465" t="str">
            <v>3302231702059243</v>
          </cell>
          <cell r="F1465"/>
          <cell r="G1465"/>
          <cell r="H1465" t="str">
            <v>LADEM</v>
          </cell>
          <cell r="I1465"/>
          <cell r="J1465" t="str">
            <v>KUTALIMAN</v>
          </cell>
          <cell r="K1465" t="str">
            <v>003</v>
          </cell>
          <cell r="L1465" t="str">
            <v>002</v>
          </cell>
          <cell r="M1465" t="str">
            <v>RT 03 RW 02</v>
          </cell>
        </row>
        <row r="1466">
          <cell r="B1466" t="str">
            <v>3302236704660001</v>
          </cell>
          <cell r="C1466"/>
          <cell r="D1466"/>
          <cell r="E1466" t="str">
            <v>3302231702059243</v>
          </cell>
          <cell r="F1466"/>
          <cell r="G1466"/>
          <cell r="H1466" t="str">
            <v>NITEM</v>
          </cell>
          <cell r="I1466"/>
          <cell r="J1466" t="str">
            <v>KUTALIMAN</v>
          </cell>
          <cell r="K1466" t="str">
            <v>003</v>
          </cell>
          <cell r="L1466" t="str">
            <v>002</v>
          </cell>
          <cell r="M1466" t="str">
            <v>RT 03 RW 02</v>
          </cell>
        </row>
        <row r="1467">
          <cell r="B1467" t="str">
            <v>3302232704970002</v>
          </cell>
          <cell r="C1467"/>
          <cell r="D1467"/>
          <cell r="E1467" t="str">
            <v>3302231702059243</v>
          </cell>
          <cell r="F1467"/>
          <cell r="G1467"/>
          <cell r="H1467" t="str">
            <v>LASMAN</v>
          </cell>
          <cell r="I1467"/>
          <cell r="J1467" t="str">
            <v>KUTALIMAN</v>
          </cell>
          <cell r="K1467" t="str">
            <v>003</v>
          </cell>
          <cell r="L1467" t="str">
            <v>002</v>
          </cell>
          <cell r="M1467" t="str">
            <v>RT 03 RW 02</v>
          </cell>
        </row>
        <row r="1468">
          <cell r="B1468" t="str">
            <v>3302236307890002</v>
          </cell>
          <cell r="C1468"/>
          <cell r="D1468"/>
          <cell r="E1468" t="str">
            <v>3302231702059243</v>
          </cell>
          <cell r="F1468"/>
          <cell r="G1468"/>
          <cell r="H1468" t="str">
            <v>WATINAH</v>
          </cell>
          <cell r="I1468"/>
          <cell r="J1468" t="str">
            <v>KUTALIMAN</v>
          </cell>
          <cell r="K1468" t="str">
            <v>003</v>
          </cell>
          <cell r="L1468" t="str">
            <v>002</v>
          </cell>
          <cell r="M1468" t="str">
            <v>RT 03 RW 02</v>
          </cell>
        </row>
        <row r="1469">
          <cell r="B1469" t="str">
            <v>3302234101410004</v>
          </cell>
          <cell r="C1469"/>
          <cell r="D1469"/>
          <cell r="E1469" t="str">
            <v>3302231702059245</v>
          </cell>
          <cell r="F1469"/>
          <cell r="G1469"/>
          <cell r="H1469" t="str">
            <v>LASEM</v>
          </cell>
          <cell r="I1469"/>
          <cell r="J1469" t="str">
            <v>KUTALIMAN</v>
          </cell>
          <cell r="K1469" t="str">
            <v>003</v>
          </cell>
          <cell r="L1469" t="str">
            <v>002</v>
          </cell>
          <cell r="M1469" t="str">
            <v>RT 03 RW 02</v>
          </cell>
        </row>
        <row r="1470">
          <cell r="B1470" t="str">
            <v>3302230102500001</v>
          </cell>
          <cell r="C1470"/>
          <cell r="D1470"/>
          <cell r="E1470" t="str">
            <v>3302231702059246</v>
          </cell>
          <cell r="F1470"/>
          <cell r="G1470"/>
          <cell r="H1470" t="str">
            <v>CHERURI</v>
          </cell>
          <cell r="I1470"/>
          <cell r="J1470" t="str">
            <v>KUTALIMAN</v>
          </cell>
          <cell r="K1470" t="str">
            <v>003</v>
          </cell>
          <cell r="L1470" t="str">
            <v>002</v>
          </cell>
          <cell r="M1470" t="str">
            <v>RT 03 RW 02</v>
          </cell>
        </row>
        <row r="1471">
          <cell r="B1471" t="str">
            <v>3302235203550001</v>
          </cell>
          <cell r="C1471"/>
          <cell r="D1471"/>
          <cell r="E1471" t="str">
            <v>3302231702059246</v>
          </cell>
          <cell r="F1471"/>
          <cell r="G1471"/>
          <cell r="H1471" t="str">
            <v>KARIMAH</v>
          </cell>
          <cell r="I1471"/>
          <cell r="J1471" t="str">
            <v>KUTALIMAN</v>
          </cell>
          <cell r="K1471" t="str">
            <v>003</v>
          </cell>
          <cell r="L1471" t="str">
            <v>002</v>
          </cell>
          <cell r="M1471" t="str">
            <v>RT 03 RW 02</v>
          </cell>
        </row>
        <row r="1472">
          <cell r="B1472" t="str">
            <v>3302232804960001</v>
          </cell>
          <cell r="C1472"/>
          <cell r="D1472"/>
          <cell r="E1472" t="str">
            <v>3302231702059246</v>
          </cell>
          <cell r="F1472"/>
          <cell r="G1472"/>
          <cell r="H1472" t="str">
            <v>AZIS RIYADI</v>
          </cell>
          <cell r="I1472"/>
          <cell r="J1472" t="str">
            <v>KUTALIMAN</v>
          </cell>
          <cell r="K1472" t="str">
            <v>003</v>
          </cell>
          <cell r="L1472" t="str">
            <v>002</v>
          </cell>
          <cell r="M1472" t="str">
            <v>RT 03 RW 02</v>
          </cell>
        </row>
        <row r="1473">
          <cell r="B1473" t="str">
            <v>3302231007650006</v>
          </cell>
          <cell r="C1473"/>
          <cell r="D1473"/>
          <cell r="E1473" t="str">
            <v>3302231702059248</v>
          </cell>
          <cell r="F1473"/>
          <cell r="G1473"/>
          <cell r="H1473" t="str">
            <v>RUSIN</v>
          </cell>
          <cell r="I1473"/>
          <cell r="J1473" t="str">
            <v>KUTALIMAN</v>
          </cell>
          <cell r="K1473" t="str">
            <v>003</v>
          </cell>
          <cell r="L1473" t="str">
            <v>002</v>
          </cell>
          <cell r="M1473" t="str">
            <v>RT 03 RW 02</v>
          </cell>
        </row>
        <row r="1474">
          <cell r="B1474" t="str">
            <v>3302235206700003</v>
          </cell>
          <cell r="C1474"/>
          <cell r="D1474"/>
          <cell r="E1474" t="str">
            <v>3302231702059248</v>
          </cell>
          <cell r="F1474"/>
          <cell r="G1474"/>
          <cell r="H1474" t="str">
            <v>SOLIKHAH</v>
          </cell>
          <cell r="I1474"/>
          <cell r="J1474" t="str">
            <v>KUTALIMAN</v>
          </cell>
          <cell r="K1474" t="str">
            <v>003</v>
          </cell>
          <cell r="L1474" t="str">
            <v>002</v>
          </cell>
          <cell r="M1474" t="str">
            <v>RT 03 RW 02</v>
          </cell>
        </row>
        <row r="1475">
          <cell r="B1475" t="str">
            <v>3302231712060001</v>
          </cell>
          <cell r="C1475"/>
          <cell r="D1475"/>
          <cell r="E1475" t="str">
            <v>3302231702059248</v>
          </cell>
          <cell r="F1475"/>
          <cell r="G1475"/>
          <cell r="H1475" t="str">
            <v>TRIO MUSTHAMID</v>
          </cell>
          <cell r="I1475"/>
          <cell r="J1475" t="str">
            <v>KUTALIMAN</v>
          </cell>
          <cell r="K1475" t="str">
            <v>003</v>
          </cell>
          <cell r="L1475" t="str">
            <v>002</v>
          </cell>
          <cell r="M1475" t="str">
            <v>RT 03 RW 02</v>
          </cell>
        </row>
        <row r="1476">
          <cell r="B1476" t="str">
            <v>3302236012980003</v>
          </cell>
          <cell r="C1476"/>
          <cell r="D1476"/>
          <cell r="E1476" t="str">
            <v>3302231702059248</v>
          </cell>
          <cell r="F1476"/>
          <cell r="G1476"/>
          <cell r="H1476" t="str">
            <v>KHOLISHOTURROHMAH</v>
          </cell>
          <cell r="I1476"/>
          <cell r="J1476" t="str">
            <v>KUTALIMAN</v>
          </cell>
          <cell r="K1476" t="str">
            <v>003</v>
          </cell>
          <cell r="L1476" t="str">
            <v>002</v>
          </cell>
          <cell r="M1476" t="str">
            <v>RT 03 RW 02</v>
          </cell>
        </row>
        <row r="1477">
          <cell r="B1477" t="str">
            <v>3302237112280037</v>
          </cell>
          <cell r="C1477"/>
          <cell r="D1477"/>
          <cell r="E1477" t="str">
            <v>3302231702059248</v>
          </cell>
          <cell r="F1477"/>
          <cell r="G1477"/>
          <cell r="H1477" t="str">
            <v>KARSIH</v>
          </cell>
          <cell r="I1477"/>
          <cell r="J1477" t="str">
            <v>KUTALIMAN</v>
          </cell>
          <cell r="K1477" t="str">
            <v>003</v>
          </cell>
          <cell r="L1477" t="str">
            <v>002</v>
          </cell>
          <cell r="M1477" t="str">
            <v>RT 03 RW 02</v>
          </cell>
        </row>
        <row r="1478">
          <cell r="B1478" t="str">
            <v>3302230808520001</v>
          </cell>
          <cell r="C1478"/>
          <cell r="D1478"/>
          <cell r="E1478" t="str">
            <v>3302231702059249</v>
          </cell>
          <cell r="F1478"/>
          <cell r="G1478"/>
          <cell r="H1478" t="str">
            <v>ROZIKIN</v>
          </cell>
          <cell r="I1478"/>
          <cell r="J1478" t="str">
            <v>KUTALIMAN</v>
          </cell>
          <cell r="K1478" t="str">
            <v>003</v>
          </cell>
          <cell r="L1478" t="str">
            <v>002</v>
          </cell>
          <cell r="M1478" t="str">
            <v>RT 03 RW 02</v>
          </cell>
        </row>
        <row r="1479">
          <cell r="B1479" t="str">
            <v>3302235201560001</v>
          </cell>
          <cell r="C1479"/>
          <cell r="D1479"/>
          <cell r="E1479" t="str">
            <v>3302231702059249</v>
          </cell>
          <cell r="F1479"/>
          <cell r="G1479"/>
          <cell r="H1479" t="str">
            <v>SITI FATIMAH</v>
          </cell>
          <cell r="I1479"/>
          <cell r="J1479" t="str">
            <v>KUTALIMAN</v>
          </cell>
          <cell r="K1479" t="str">
            <v>003</v>
          </cell>
          <cell r="L1479" t="str">
            <v>002</v>
          </cell>
          <cell r="M1479" t="str">
            <v>RT 03 RW 02</v>
          </cell>
        </row>
        <row r="1480">
          <cell r="B1480" t="str">
            <v>3302234309960001</v>
          </cell>
          <cell r="C1480"/>
          <cell r="D1480"/>
          <cell r="E1480" t="str">
            <v>3302231702059249</v>
          </cell>
          <cell r="F1480"/>
          <cell r="G1480"/>
          <cell r="H1480" t="str">
            <v>MUFIZAH</v>
          </cell>
          <cell r="I1480"/>
          <cell r="J1480" t="str">
            <v>KUTALIMAN</v>
          </cell>
          <cell r="K1480" t="str">
            <v>003</v>
          </cell>
          <cell r="L1480" t="str">
            <v>002</v>
          </cell>
          <cell r="M1480" t="str">
            <v>RT 03 RW 02</v>
          </cell>
        </row>
        <row r="1481">
          <cell r="B1481" t="str">
            <v>3302235408990001</v>
          </cell>
          <cell r="C1481"/>
          <cell r="D1481"/>
          <cell r="E1481" t="str">
            <v>3302231702059249</v>
          </cell>
          <cell r="F1481"/>
          <cell r="G1481"/>
          <cell r="H1481" t="str">
            <v>USWATUN KHASANAH</v>
          </cell>
          <cell r="I1481"/>
          <cell r="J1481" t="str">
            <v>KUTALIMAN</v>
          </cell>
          <cell r="K1481" t="str">
            <v>003</v>
          </cell>
          <cell r="L1481" t="str">
            <v>002</v>
          </cell>
          <cell r="M1481" t="str">
            <v>RT 03 RW 02</v>
          </cell>
        </row>
        <row r="1482">
          <cell r="B1482" t="str">
            <v>3302231303510001</v>
          </cell>
          <cell r="C1482"/>
          <cell r="D1482"/>
          <cell r="E1482" t="str">
            <v>3302231702059250</v>
          </cell>
          <cell r="F1482"/>
          <cell r="G1482"/>
          <cell r="H1482" t="str">
            <v>SUMARJI</v>
          </cell>
          <cell r="I1482"/>
          <cell r="J1482" t="str">
            <v>KUTALIMAN</v>
          </cell>
          <cell r="K1482" t="str">
            <v>003</v>
          </cell>
          <cell r="L1482" t="str">
            <v>002</v>
          </cell>
          <cell r="M1482" t="str">
            <v>RT 03 RW 02</v>
          </cell>
        </row>
        <row r="1483">
          <cell r="B1483" t="str">
            <v>3302233112790026</v>
          </cell>
          <cell r="C1483"/>
          <cell r="D1483"/>
          <cell r="E1483" t="str">
            <v>3302231702059250</v>
          </cell>
          <cell r="F1483"/>
          <cell r="G1483"/>
          <cell r="H1483" t="str">
            <v>KHUSNUDIN</v>
          </cell>
          <cell r="I1483"/>
          <cell r="J1483" t="str">
            <v>KUTALIMAN</v>
          </cell>
          <cell r="K1483" t="str">
            <v>003</v>
          </cell>
          <cell r="L1483" t="str">
            <v>002</v>
          </cell>
          <cell r="M1483" t="str">
            <v>RT 03 RW 02</v>
          </cell>
        </row>
        <row r="1484">
          <cell r="B1484" t="str">
            <v>3302235711840001</v>
          </cell>
          <cell r="C1484"/>
          <cell r="D1484"/>
          <cell r="E1484" t="str">
            <v>3302231702059250</v>
          </cell>
          <cell r="F1484"/>
          <cell r="G1484"/>
          <cell r="H1484" t="str">
            <v>ROSIYAH</v>
          </cell>
          <cell r="I1484"/>
          <cell r="J1484" t="str">
            <v>KUTALIMAN</v>
          </cell>
          <cell r="K1484" t="str">
            <v>003</v>
          </cell>
          <cell r="L1484" t="str">
            <v>002</v>
          </cell>
          <cell r="M1484" t="str">
            <v>RT 03 RW 02</v>
          </cell>
        </row>
        <row r="1485">
          <cell r="B1485" t="str">
            <v>3302231103300001</v>
          </cell>
          <cell r="C1485"/>
          <cell r="D1485"/>
          <cell r="E1485" t="str">
            <v>3302231702059251</v>
          </cell>
          <cell r="F1485"/>
          <cell r="G1485"/>
          <cell r="H1485" t="str">
            <v>SUHADI</v>
          </cell>
          <cell r="I1485"/>
          <cell r="J1485" t="str">
            <v>KUTALIMAN</v>
          </cell>
          <cell r="K1485" t="str">
            <v>003</v>
          </cell>
          <cell r="L1485" t="str">
            <v>002</v>
          </cell>
          <cell r="M1485" t="str">
            <v>RT 03 RW 02</v>
          </cell>
        </row>
        <row r="1486">
          <cell r="B1486" t="str">
            <v>3302234911520001</v>
          </cell>
          <cell r="C1486"/>
          <cell r="D1486"/>
          <cell r="E1486" t="str">
            <v>3302231702059251</v>
          </cell>
          <cell r="F1486"/>
          <cell r="G1486"/>
          <cell r="H1486" t="str">
            <v>TARWIYAH</v>
          </cell>
          <cell r="I1486"/>
          <cell r="J1486" t="str">
            <v>KUTALIMAN</v>
          </cell>
          <cell r="K1486" t="str">
            <v>003</v>
          </cell>
          <cell r="L1486" t="str">
            <v>002</v>
          </cell>
          <cell r="M1486" t="str">
            <v>RT 03 RW 02</v>
          </cell>
        </row>
        <row r="1487">
          <cell r="B1487" t="str">
            <v>3302233009770001</v>
          </cell>
          <cell r="C1487"/>
          <cell r="D1487"/>
          <cell r="E1487" t="str">
            <v>3302231702059252</v>
          </cell>
          <cell r="F1487"/>
          <cell r="G1487"/>
          <cell r="H1487" t="str">
            <v>ZAENAL ABIDIN</v>
          </cell>
          <cell r="I1487"/>
          <cell r="J1487" t="str">
            <v>KUTALIMAN</v>
          </cell>
          <cell r="K1487" t="str">
            <v>003</v>
          </cell>
          <cell r="L1487" t="str">
            <v>002</v>
          </cell>
          <cell r="M1487" t="str">
            <v>RT 03 RW 02</v>
          </cell>
        </row>
        <row r="1488">
          <cell r="B1488" t="str">
            <v>3302234605800009</v>
          </cell>
          <cell r="C1488"/>
          <cell r="D1488"/>
          <cell r="E1488" t="str">
            <v>3302231702059252</v>
          </cell>
          <cell r="F1488"/>
          <cell r="G1488"/>
          <cell r="H1488" t="str">
            <v>MUZAYANAH</v>
          </cell>
          <cell r="I1488"/>
          <cell r="J1488" t="str">
            <v>KUTALIMAN</v>
          </cell>
          <cell r="K1488" t="str">
            <v>003</v>
          </cell>
          <cell r="L1488" t="str">
            <v>002</v>
          </cell>
          <cell r="M1488" t="str">
            <v>RT 03 RW 02</v>
          </cell>
        </row>
        <row r="1489">
          <cell r="B1489" t="str">
            <v>3302230604070004</v>
          </cell>
          <cell r="C1489"/>
          <cell r="D1489"/>
          <cell r="E1489" t="str">
            <v>3302231702059252</v>
          </cell>
          <cell r="F1489"/>
          <cell r="G1489"/>
          <cell r="H1489" t="str">
            <v>ZUHRUL ANAM</v>
          </cell>
          <cell r="I1489"/>
          <cell r="J1489" t="str">
            <v>KUTALIMAN</v>
          </cell>
          <cell r="K1489" t="str">
            <v>003</v>
          </cell>
          <cell r="L1489" t="str">
            <v>002</v>
          </cell>
          <cell r="M1489" t="str">
            <v>RT 03 RW 02</v>
          </cell>
        </row>
        <row r="1490">
          <cell r="B1490" t="str">
            <v>3302234603110001</v>
          </cell>
          <cell r="C1490"/>
          <cell r="D1490"/>
          <cell r="E1490" t="str">
            <v>3302231702059252</v>
          </cell>
          <cell r="F1490"/>
          <cell r="G1490"/>
          <cell r="H1490" t="str">
            <v>MIFTAHURROHMAH</v>
          </cell>
          <cell r="I1490"/>
          <cell r="J1490" t="str">
            <v>KUTALIMAN</v>
          </cell>
          <cell r="K1490" t="str">
            <v>003</v>
          </cell>
          <cell r="L1490" t="str">
            <v>002</v>
          </cell>
          <cell r="M1490" t="str">
            <v>RT 03 RW 02</v>
          </cell>
        </row>
        <row r="1491">
          <cell r="B1491" t="str">
            <v>3302236802470001</v>
          </cell>
          <cell r="C1491"/>
          <cell r="D1491"/>
          <cell r="E1491" t="str">
            <v>3302231702059252</v>
          </cell>
          <cell r="F1491"/>
          <cell r="G1491"/>
          <cell r="H1491" t="str">
            <v>MUNGINAH</v>
          </cell>
          <cell r="I1491"/>
          <cell r="J1491" t="str">
            <v>KUTALIMAN</v>
          </cell>
          <cell r="K1491" t="str">
            <v>003</v>
          </cell>
          <cell r="L1491" t="str">
            <v>002</v>
          </cell>
          <cell r="M1491" t="str">
            <v>RT 03 RW 02</v>
          </cell>
        </row>
        <row r="1492">
          <cell r="B1492" t="str">
            <v>3302230512840005</v>
          </cell>
          <cell r="C1492"/>
          <cell r="D1492"/>
          <cell r="E1492" t="str">
            <v>3302231702059252</v>
          </cell>
          <cell r="F1492"/>
          <cell r="G1492"/>
          <cell r="H1492" t="str">
            <v>TOLIB</v>
          </cell>
          <cell r="I1492"/>
          <cell r="J1492" t="str">
            <v>KUTALIMAN</v>
          </cell>
          <cell r="K1492" t="str">
            <v>003</v>
          </cell>
          <cell r="L1492" t="str">
            <v>002</v>
          </cell>
          <cell r="M1492" t="str">
            <v>RT 03 RW 02</v>
          </cell>
        </row>
        <row r="1493">
          <cell r="B1493" t="str">
            <v>3302232104640004</v>
          </cell>
          <cell r="C1493"/>
          <cell r="D1493"/>
          <cell r="E1493" t="str">
            <v>3302231702059253</v>
          </cell>
          <cell r="F1493"/>
          <cell r="G1493"/>
          <cell r="H1493" t="str">
            <v>DAKIM</v>
          </cell>
          <cell r="I1493"/>
          <cell r="J1493" t="str">
            <v>KUTALIMAN</v>
          </cell>
          <cell r="K1493" t="str">
            <v>003</v>
          </cell>
          <cell r="L1493" t="str">
            <v>002</v>
          </cell>
          <cell r="M1493" t="str">
            <v>RT 03 RW 02</v>
          </cell>
        </row>
        <row r="1494">
          <cell r="B1494" t="str">
            <v>3302236207670001</v>
          </cell>
          <cell r="C1494"/>
          <cell r="D1494"/>
          <cell r="E1494" t="str">
            <v>3302231702059253</v>
          </cell>
          <cell r="F1494"/>
          <cell r="G1494"/>
          <cell r="H1494" t="str">
            <v>SULIMAH</v>
          </cell>
          <cell r="I1494"/>
          <cell r="J1494" t="str">
            <v>KUTALIMAN</v>
          </cell>
          <cell r="K1494" t="str">
            <v>003</v>
          </cell>
          <cell r="L1494" t="str">
            <v>002</v>
          </cell>
          <cell r="M1494" t="str">
            <v>RT 03 RW 02</v>
          </cell>
        </row>
        <row r="1495">
          <cell r="B1495" t="str">
            <v>3302232905900002</v>
          </cell>
          <cell r="C1495"/>
          <cell r="D1495"/>
          <cell r="E1495" t="str">
            <v>3302231702059253</v>
          </cell>
          <cell r="F1495"/>
          <cell r="G1495"/>
          <cell r="H1495" t="str">
            <v>LUTFI</v>
          </cell>
          <cell r="I1495"/>
          <cell r="J1495" t="str">
            <v>KUTALIMAN</v>
          </cell>
          <cell r="K1495" t="str">
            <v>003</v>
          </cell>
          <cell r="L1495" t="str">
            <v>002</v>
          </cell>
          <cell r="M1495" t="str">
            <v>RT 03 RW 02</v>
          </cell>
        </row>
        <row r="1496">
          <cell r="B1496" t="str">
            <v>3302236812020005</v>
          </cell>
          <cell r="C1496"/>
          <cell r="D1496"/>
          <cell r="E1496" t="str">
            <v>3302231702059253</v>
          </cell>
          <cell r="F1496"/>
          <cell r="G1496"/>
          <cell r="H1496" t="str">
            <v>ROFINGAH</v>
          </cell>
          <cell r="I1496"/>
          <cell r="J1496" t="str">
            <v>KUTALIMAN</v>
          </cell>
          <cell r="K1496" t="str">
            <v>003</v>
          </cell>
          <cell r="L1496" t="str">
            <v>002</v>
          </cell>
          <cell r="M1496" t="str">
            <v>RT 03 RW 02</v>
          </cell>
        </row>
        <row r="1497">
          <cell r="B1497" t="str">
            <v>3302231610650001</v>
          </cell>
          <cell r="C1497"/>
          <cell r="D1497"/>
          <cell r="E1497" t="str">
            <v>3302231702059255</v>
          </cell>
          <cell r="F1497"/>
          <cell r="G1497"/>
          <cell r="H1497" t="str">
            <v>SECHUDIN</v>
          </cell>
          <cell r="I1497"/>
          <cell r="J1497" t="str">
            <v>KUTALIMAN</v>
          </cell>
          <cell r="K1497" t="str">
            <v>003</v>
          </cell>
          <cell r="L1497" t="str">
            <v>002</v>
          </cell>
          <cell r="M1497" t="str">
            <v>RT 03 RW 02</v>
          </cell>
        </row>
        <row r="1498">
          <cell r="B1498" t="str">
            <v>3302236404630002</v>
          </cell>
          <cell r="C1498"/>
          <cell r="D1498"/>
          <cell r="E1498" t="str">
            <v>3302231702059255</v>
          </cell>
          <cell r="F1498"/>
          <cell r="G1498"/>
          <cell r="H1498" t="str">
            <v>RAITEM</v>
          </cell>
          <cell r="I1498"/>
          <cell r="J1498" t="str">
            <v>KUTALIMAN</v>
          </cell>
          <cell r="K1498" t="str">
            <v>003</v>
          </cell>
          <cell r="L1498" t="str">
            <v>002</v>
          </cell>
          <cell r="M1498" t="str">
            <v>RT 03 RW 02</v>
          </cell>
        </row>
        <row r="1499">
          <cell r="B1499" t="str">
            <v>3302230110850002</v>
          </cell>
          <cell r="C1499"/>
          <cell r="D1499"/>
          <cell r="E1499" t="str">
            <v>3302231702059255</v>
          </cell>
          <cell r="F1499"/>
          <cell r="G1499"/>
          <cell r="H1499" t="str">
            <v>RASITO</v>
          </cell>
          <cell r="I1499"/>
          <cell r="J1499" t="str">
            <v>KUTALIMAN</v>
          </cell>
          <cell r="K1499" t="str">
            <v>003</v>
          </cell>
          <cell r="L1499" t="str">
            <v>002</v>
          </cell>
          <cell r="M1499" t="str">
            <v>RT 03 RW 02</v>
          </cell>
        </row>
        <row r="1500">
          <cell r="B1500" t="str">
            <v>3302232405020002</v>
          </cell>
          <cell r="C1500"/>
          <cell r="D1500"/>
          <cell r="E1500" t="str">
            <v>3302231702059255</v>
          </cell>
          <cell r="F1500"/>
          <cell r="G1500"/>
          <cell r="H1500" t="str">
            <v>ISRO MAULANA</v>
          </cell>
          <cell r="I1500"/>
          <cell r="J1500" t="str">
            <v>KUTALIMAN</v>
          </cell>
          <cell r="K1500" t="str">
            <v>003</v>
          </cell>
          <cell r="L1500" t="str">
            <v>002</v>
          </cell>
          <cell r="M1500" t="str">
            <v>RT 03 RW 02</v>
          </cell>
        </row>
        <row r="1501">
          <cell r="B1501" t="str">
            <v>3302235703970002</v>
          </cell>
          <cell r="C1501"/>
          <cell r="D1501"/>
          <cell r="E1501" t="str">
            <v>3302231702059255</v>
          </cell>
          <cell r="F1501"/>
          <cell r="G1501"/>
          <cell r="H1501" t="str">
            <v>ASRIYAH</v>
          </cell>
          <cell r="I1501"/>
          <cell r="J1501" t="str">
            <v>KUTALIMAN</v>
          </cell>
          <cell r="K1501" t="str">
            <v>003</v>
          </cell>
          <cell r="L1501" t="str">
            <v>002</v>
          </cell>
          <cell r="M1501" t="str">
            <v>RT 03 RW 02</v>
          </cell>
        </row>
        <row r="1502">
          <cell r="B1502" t="str">
            <v>3302231610530001</v>
          </cell>
          <cell r="C1502"/>
          <cell r="D1502"/>
          <cell r="E1502" t="str">
            <v>3302231702059257</v>
          </cell>
          <cell r="F1502"/>
          <cell r="G1502"/>
          <cell r="H1502" t="str">
            <v>WARSIDIN</v>
          </cell>
          <cell r="I1502"/>
          <cell r="J1502" t="str">
            <v>DESA KUTALIMAN</v>
          </cell>
          <cell r="K1502" t="str">
            <v>003</v>
          </cell>
          <cell r="L1502" t="str">
            <v>002</v>
          </cell>
          <cell r="M1502" t="str">
            <v>RT 03 RW 02</v>
          </cell>
        </row>
        <row r="1503">
          <cell r="B1503" t="str">
            <v>3302236302600001</v>
          </cell>
          <cell r="C1503"/>
          <cell r="D1503"/>
          <cell r="E1503" t="str">
            <v>3302231702059257</v>
          </cell>
          <cell r="F1503"/>
          <cell r="G1503"/>
          <cell r="H1503" t="str">
            <v>SITI MARYAM</v>
          </cell>
          <cell r="I1503"/>
          <cell r="J1503" t="str">
            <v>DESA KUTALIMAN</v>
          </cell>
          <cell r="K1503" t="str">
            <v>003</v>
          </cell>
          <cell r="L1503" t="str">
            <v>002</v>
          </cell>
          <cell r="M1503" t="str">
            <v>RT 03 RW 02</v>
          </cell>
        </row>
        <row r="1504">
          <cell r="B1504" t="str">
            <v>3302230303000001</v>
          </cell>
          <cell r="C1504"/>
          <cell r="D1504"/>
          <cell r="E1504" t="str">
            <v>3302231702059257</v>
          </cell>
          <cell r="F1504"/>
          <cell r="G1504"/>
          <cell r="H1504" t="str">
            <v>SYAHAL MAHFUD</v>
          </cell>
          <cell r="I1504"/>
          <cell r="J1504" t="str">
            <v>DESA KUTALIMAN</v>
          </cell>
          <cell r="K1504" t="str">
            <v>003</v>
          </cell>
          <cell r="L1504" t="str">
            <v>002</v>
          </cell>
          <cell r="M1504" t="str">
            <v>RT 03 RW 02</v>
          </cell>
        </row>
        <row r="1505">
          <cell r="B1505" t="str">
            <v>3302232609810002</v>
          </cell>
          <cell r="C1505"/>
          <cell r="D1505"/>
          <cell r="E1505" t="str">
            <v>3302231702059257</v>
          </cell>
          <cell r="F1505"/>
          <cell r="G1505"/>
          <cell r="H1505" t="str">
            <v>TOAT MUKMIN</v>
          </cell>
          <cell r="I1505"/>
          <cell r="J1505" t="str">
            <v>DESA KUTALIMAN</v>
          </cell>
          <cell r="K1505" t="str">
            <v>003</v>
          </cell>
          <cell r="L1505" t="str">
            <v>002</v>
          </cell>
          <cell r="M1505" t="str">
            <v>RT 03 RW 02</v>
          </cell>
        </row>
        <row r="1506">
          <cell r="B1506" t="str">
            <v>3302232812530002</v>
          </cell>
          <cell r="C1506"/>
          <cell r="D1506"/>
          <cell r="E1506" t="str">
            <v>3302231702059258</v>
          </cell>
          <cell r="F1506"/>
          <cell r="G1506"/>
          <cell r="H1506" t="str">
            <v>SUJANGI SARKUM</v>
          </cell>
          <cell r="I1506"/>
          <cell r="J1506" t="str">
            <v>KUTALIMAN</v>
          </cell>
          <cell r="K1506" t="str">
            <v>003</v>
          </cell>
          <cell r="L1506" t="str">
            <v>002</v>
          </cell>
          <cell r="M1506" t="str">
            <v>RT 03 RW 02</v>
          </cell>
        </row>
        <row r="1507">
          <cell r="B1507" t="str">
            <v>3302235711600001</v>
          </cell>
          <cell r="C1507"/>
          <cell r="D1507"/>
          <cell r="E1507" t="str">
            <v>3302231702059258</v>
          </cell>
          <cell r="F1507"/>
          <cell r="G1507"/>
          <cell r="H1507" t="str">
            <v>SITI MUKMINAH CATEM</v>
          </cell>
          <cell r="I1507"/>
          <cell r="J1507" t="str">
            <v>KUTALIMAN</v>
          </cell>
          <cell r="K1507" t="str">
            <v>003</v>
          </cell>
          <cell r="L1507" t="str">
            <v>002</v>
          </cell>
          <cell r="M1507" t="str">
            <v>RT 03 RW 02</v>
          </cell>
        </row>
        <row r="1508">
          <cell r="B1508" t="str">
            <v>3302235003810001</v>
          </cell>
          <cell r="C1508"/>
          <cell r="D1508"/>
          <cell r="E1508" t="str">
            <v>3302231702059258</v>
          </cell>
          <cell r="F1508"/>
          <cell r="G1508"/>
          <cell r="H1508" t="str">
            <v>TARSINI</v>
          </cell>
          <cell r="I1508"/>
          <cell r="J1508" t="str">
            <v>KUTALIMAN</v>
          </cell>
          <cell r="K1508" t="str">
            <v>003</v>
          </cell>
          <cell r="L1508" t="str">
            <v>002</v>
          </cell>
          <cell r="M1508" t="str">
            <v>RT 03 RW 02</v>
          </cell>
        </row>
        <row r="1509">
          <cell r="B1509" t="str">
            <v>3302231211050003</v>
          </cell>
          <cell r="C1509"/>
          <cell r="D1509"/>
          <cell r="E1509" t="str">
            <v>3302231702059258</v>
          </cell>
          <cell r="F1509"/>
          <cell r="G1509"/>
          <cell r="H1509" t="str">
            <v>WANTO</v>
          </cell>
          <cell r="I1509"/>
          <cell r="J1509" t="str">
            <v>KUTALIMAN</v>
          </cell>
          <cell r="K1509" t="str">
            <v>003</v>
          </cell>
          <cell r="L1509" t="str">
            <v>002</v>
          </cell>
          <cell r="M1509" t="str">
            <v>RT 03 RW 02</v>
          </cell>
        </row>
        <row r="1510">
          <cell r="B1510" t="str">
            <v>3302234401100002</v>
          </cell>
          <cell r="C1510"/>
          <cell r="D1510"/>
          <cell r="E1510" t="str">
            <v>3302231702059258</v>
          </cell>
          <cell r="F1510"/>
          <cell r="G1510"/>
          <cell r="H1510" t="str">
            <v>SUMIATI</v>
          </cell>
          <cell r="I1510"/>
          <cell r="J1510" t="str">
            <v>KUTALIMAN</v>
          </cell>
          <cell r="K1510" t="str">
            <v>003</v>
          </cell>
          <cell r="L1510" t="str">
            <v>002</v>
          </cell>
          <cell r="M1510" t="str">
            <v>RT 03 RW 02</v>
          </cell>
        </row>
        <row r="1511">
          <cell r="B1511" t="str">
            <v>3302234510720001</v>
          </cell>
          <cell r="C1511"/>
          <cell r="D1511"/>
          <cell r="E1511" t="str">
            <v>3302231709150004</v>
          </cell>
          <cell r="F1511"/>
          <cell r="G1511"/>
          <cell r="H1511" t="str">
            <v>SITI BASTIAH</v>
          </cell>
          <cell r="I1511"/>
          <cell r="J1511" t="str">
            <v>KUTALIMAN</v>
          </cell>
          <cell r="K1511" t="str">
            <v>003</v>
          </cell>
          <cell r="L1511" t="str">
            <v>002</v>
          </cell>
          <cell r="M1511" t="str">
            <v>RT 03 RW 02</v>
          </cell>
        </row>
        <row r="1512">
          <cell r="B1512" t="str">
            <v>3302235211940003</v>
          </cell>
          <cell r="C1512"/>
          <cell r="D1512"/>
          <cell r="E1512" t="str">
            <v>3302231709150004</v>
          </cell>
          <cell r="F1512"/>
          <cell r="G1512"/>
          <cell r="H1512" t="str">
            <v>MASRIFAH</v>
          </cell>
          <cell r="I1512"/>
          <cell r="J1512" t="str">
            <v>KUTALIMAN</v>
          </cell>
          <cell r="K1512" t="str">
            <v>003</v>
          </cell>
          <cell r="L1512" t="str">
            <v>002</v>
          </cell>
          <cell r="M1512" t="str">
            <v>RT 03 RW 02</v>
          </cell>
        </row>
        <row r="1513">
          <cell r="B1513" t="str">
            <v>3302235504060001</v>
          </cell>
          <cell r="C1513"/>
          <cell r="D1513"/>
          <cell r="E1513" t="str">
            <v>3302231709150004</v>
          </cell>
          <cell r="F1513"/>
          <cell r="G1513"/>
          <cell r="H1513" t="str">
            <v>UMMI KULTSUM</v>
          </cell>
          <cell r="I1513"/>
          <cell r="J1513" t="str">
            <v>KUTALIMAN</v>
          </cell>
          <cell r="K1513" t="str">
            <v>003</v>
          </cell>
          <cell r="L1513" t="str">
            <v>002</v>
          </cell>
          <cell r="M1513" t="str">
            <v>RT 03 RW 02</v>
          </cell>
        </row>
        <row r="1514">
          <cell r="B1514" t="str">
            <v>3302235809970003</v>
          </cell>
          <cell r="C1514"/>
          <cell r="D1514"/>
          <cell r="E1514" t="str">
            <v>3302231709150004</v>
          </cell>
          <cell r="F1514"/>
          <cell r="G1514"/>
          <cell r="H1514" t="str">
            <v>KHAFSOH</v>
          </cell>
          <cell r="I1514"/>
          <cell r="J1514" t="str">
            <v>KUTALIMAN</v>
          </cell>
          <cell r="K1514" t="str">
            <v>003</v>
          </cell>
          <cell r="L1514" t="str">
            <v>002</v>
          </cell>
          <cell r="M1514" t="str">
            <v>RT 03 RW 02</v>
          </cell>
        </row>
        <row r="1515">
          <cell r="B1515" t="str">
            <v>3302231408800001</v>
          </cell>
          <cell r="C1515"/>
          <cell r="D1515"/>
          <cell r="E1515" t="str">
            <v>3302231710160005</v>
          </cell>
          <cell r="F1515"/>
          <cell r="G1515"/>
          <cell r="H1515" t="str">
            <v>MUSLIMIN</v>
          </cell>
          <cell r="I1515"/>
          <cell r="J1515" t="str">
            <v>KUTALIMAN</v>
          </cell>
          <cell r="K1515" t="str">
            <v>003</v>
          </cell>
          <cell r="L1515" t="str">
            <v>002</v>
          </cell>
          <cell r="M1515" t="str">
            <v>RT 03 RW 02</v>
          </cell>
        </row>
        <row r="1516">
          <cell r="B1516" t="str">
            <v>3302166706880001</v>
          </cell>
          <cell r="C1516"/>
          <cell r="D1516"/>
          <cell r="E1516" t="str">
            <v>3302231710160005</v>
          </cell>
          <cell r="F1516"/>
          <cell r="G1516"/>
          <cell r="H1516" t="str">
            <v>IKA PRATIWI</v>
          </cell>
          <cell r="I1516"/>
          <cell r="J1516" t="str">
            <v>KUTALIMAN</v>
          </cell>
          <cell r="K1516" t="str">
            <v>003</v>
          </cell>
          <cell r="L1516" t="str">
            <v>002</v>
          </cell>
          <cell r="M1516" t="str">
            <v>RT 03 RW 02</v>
          </cell>
        </row>
        <row r="1517">
          <cell r="B1517" t="str">
            <v>3302162506130001</v>
          </cell>
          <cell r="C1517"/>
          <cell r="D1517"/>
          <cell r="E1517" t="str">
            <v>3302231710160005</v>
          </cell>
          <cell r="F1517"/>
          <cell r="G1517"/>
          <cell r="H1517" t="str">
            <v>HIBBAAN PUTRA</v>
          </cell>
          <cell r="I1517"/>
          <cell r="J1517" t="str">
            <v>KUTALIMAN</v>
          </cell>
          <cell r="K1517" t="str">
            <v>003</v>
          </cell>
          <cell r="L1517" t="str">
            <v>002</v>
          </cell>
          <cell r="M1517" t="str">
            <v>RT 03 RW 02</v>
          </cell>
        </row>
        <row r="1518">
          <cell r="B1518" t="str">
            <v>3302167103080001</v>
          </cell>
          <cell r="C1518"/>
          <cell r="D1518"/>
          <cell r="E1518" t="str">
            <v>3302231710160005</v>
          </cell>
          <cell r="F1518"/>
          <cell r="G1518"/>
          <cell r="H1518" t="str">
            <v>MEDINA PUTRI</v>
          </cell>
          <cell r="I1518"/>
          <cell r="J1518" t="str">
            <v>KUTALIMAN</v>
          </cell>
          <cell r="K1518" t="str">
            <v>003</v>
          </cell>
          <cell r="L1518" t="str">
            <v>002</v>
          </cell>
          <cell r="M1518" t="str">
            <v>RT 03 RW 02</v>
          </cell>
        </row>
        <row r="1519">
          <cell r="B1519" t="str">
            <v>3302231606570001</v>
          </cell>
          <cell r="C1519"/>
          <cell r="D1519"/>
          <cell r="E1519" t="str">
            <v>3302231802050696</v>
          </cell>
          <cell r="F1519"/>
          <cell r="G1519"/>
          <cell r="H1519" t="str">
            <v>NURSAHID</v>
          </cell>
          <cell r="I1519"/>
          <cell r="J1519" t="str">
            <v>KUTALIMAN</v>
          </cell>
          <cell r="K1519" t="str">
            <v>003</v>
          </cell>
          <cell r="L1519" t="str">
            <v>002</v>
          </cell>
          <cell r="M1519" t="str">
            <v>RT 03 RW 02</v>
          </cell>
        </row>
        <row r="1520">
          <cell r="B1520" t="str">
            <v>3302234110630001</v>
          </cell>
          <cell r="C1520"/>
          <cell r="D1520"/>
          <cell r="E1520" t="str">
            <v>3302231802050696</v>
          </cell>
          <cell r="F1520"/>
          <cell r="G1520"/>
          <cell r="H1520" t="str">
            <v>MUSLICHAH</v>
          </cell>
          <cell r="I1520"/>
          <cell r="J1520" t="str">
            <v>KUTALIMAN</v>
          </cell>
          <cell r="K1520" t="str">
            <v>003</v>
          </cell>
          <cell r="L1520" t="str">
            <v>002</v>
          </cell>
          <cell r="M1520" t="str">
            <v>RT 03 RW 02</v>
          </cell>
        </row>
        <row r="1521">
          <cell r="B1521" t="str">
            <v>3302230301020002</v>
          </cell>
          <cell r="C1521"/>
          <cell r="D1521"/>
          <cell r="E1521" t="str">
            <v>3302231802050696</v>
          </cell>
          <cell r="F1521"/>
          <cell r="G1521"/>
          <cell r="H1521" t="str">
            <v>ALI MASKUR</v>
          </cell>
          <cell r="I1521"/>
          <cell r="J1521" t="str">
            <v>KUTALIMAN</v>
          </cell>
          <cell r="K1521" t="str">
            <v>003</v>
          </cell>
          <cell r="L1521" t="str">
            <v>002</v>
          </cell>
          <cell r="M1521" t="str">
            <v>RT 03 RW 02</v>
          </cell>
        </row>
        <row r="1522">
          <cell r="B1522" t="str">
            <v>3302230505870002</v>
          </cell>
          <cell r="C1522"/>
          <cell r="D1522"/>
          <cell r="E1522" t="str">
            <v>3302231802050696</v>
          </cell>
          <cell r="F1522"/>
          <cell r="G1522"/>
          <cell r="H1522" t="str">
            <v>HAMDANI</v>
          </cell>
          <cell r="I1522"/>
          <cell r="J1522" t="str">
            <v>KUTALIMAN</v>
          </cell>
          <cell r="K1522" t="str">
            <v>003</v>
          </cell>
          <cell r="L1522" t="str">
            <v>002</v>
          </cell>
          <cell r="M1522" t="str">
            <v>RT 03 RW 02</v>
          </cell>
        </row>
        <row r="1523">
          <cell r="B1523" t="str">
            <v>3302230604900003</v>
          </cell>
          <cell r="C1523"/>
          <cell r="D1523"/>
          <cell r="E1523" t="str">
            <v>3302231802050696</v>
          </cell>
          <cell r="F1523"/>
          <cell r="G1523"/>
          <cell r="H1523" t="str">
            <v>SOLEH AFIF</v>
          </cell>
          <cell r="I1523"/>
          <cell r="J1523" t="str">
            <v>KUTALIMAN</v>
          </cell>
          <cell r="K1523" t="str">
            <v>003</v>
          </cell>
          <cell r="L1523" t="str">
            <v>002</v>
          </cell>
          <cell r="M1523" t="str">
            <v>RT 03 RW 02</v>
          </cell>
        </row>
        <row r="1524">
          <cell r="B1524" t="str">
            <v>3302230608040003</v>
          </cell>
          <cell r="C1524"/>
          <cell r="D1524"/>
          <cell r="E1524" t="str">
            <v>3302231802050696</v>
          </cell>
          <cell r="F1524"/>
          <cell r="G1524"/>
          <cell r="H1524" t="str">
            <v>KHARIS MUHTAR</v>
          </cell>
          <cell r="I1524"/>
          <cell r="J1524" t="str">
            <v>KUTALIMAN</v>
          </cell>
          <cell r="K1524" t="str">
            <v>003</v>
          </cell>
          <cell r="L1524" t="str">
            <v>002</v>
          </cell>
          <cell r="M1524" t="str">
            <v>RT 03 RW 02</v>
          </cell>
        </row>
        <row r="1525">
          <cell r="B1525" t="str">
            <v>3302231405000001</v>
          </cell>
          <cell r="C1525"/>
          <cell r="D1525"/>
          <cell r="E1525" t="str">
            <v>3302231802050696</v>
          </cell>
          <cell r="F1525"/>
          <cell r="G1525"/>
          <cell r="H1525" t="str">
            <v>KHAYATUROHMAN</v>
          </cell>
          <cell r="I1525"/>
          <cell r="J1525" t="str">
            <v>KUTALIMAN</v>
          </cell>
          <cell r="K1525" t="str">
            <v>003</v>
          </cell>
          <cell r="L1525" t="str">
            <v>002</v>
          </cell>
          <cell r="M1525" t="str">
            <v>RT 03 RW 02</v>
          </cell>
        </row>
        <row r="1526">
          <cell r="B1526" t="str">
            <v>3302231707960001</v>
          </cell>
          <cell r="C1526"/>
          <cell r="D1526"/>
          <cell r="E1526" t="str">
            <v>3302231802050696</v>
          </cell>
          <cell r="F1526"/>
          <cell r="G1526"/>
          <cell r="H1526" t="str">
            <v>MAFTUFIN</v>
          </cell>
          <cell r="I1526"/>
          <cell r="J1526" t="str">
            <v>KUTALIMAN</v>
          </cell>
          <cell r="K1526" t="str">
            <v>003</v>
          </cell>
          <cell r="L1526" t="str">
            <v>002</v>
          </cell>
          <cell r="M1526" t="str">
            <v>RT 03 RW 02</v>
          </cell>
        </row>
        <row r="1527">
          <cell r="B1527" t="str">
            <v>3302234107420020</v>
          </cell>
          <cell r="C1527"/>
          <cell r="D1527"/>
          <cell r="E1527" t="str">
            <v>3302231802050696</v>
          </cell>
          <cell r="F1527"/>
          <cell r="G1527"/>
          <cell r="H1527" t="str">
            <v>RODIYAH</v>
          </cell>
          <cell r="I1527"/>
          <cell r="J1527" t="str">
            <v>KUTALIMAN</v>
          </cell>
          <cell r="K1527" t="str">
            <v>003</v>
          </cell>
          <cell r="L1527" t="str">
            <v>002</v>
          </cell>
          <cell r="M1527" t="str">
            <v>RT 03 RW 02</v>
          </cell>
        </row>
        <row r="1528">
          <cell r="B1528" t="str">
            <v>3302232504690002</v>
          </cell>
          <cell r="C1528"/>
          <cell r="D1528"/>
          <cell r="E1528" t="str">
            <v>3302231802050697</v>
          </cell>
          <cell r="F1528"/>
          <cell r="G1528"/>
          <cell r="H1528" t="str">
            <v>AHMAD NASIR</v>
          </cell>
          <cell r="I1528"/>
          <cell r="J1528" t="str">
            <v>KUTALIMAN</v>
          </cell>
          <cell r="K1528" t="str">
            <v>003</v>
          </cell>
          <cell r="L1528" t="str">
            <v>002</v>
          </cell>
          <cell r="M1528" t="str">
            <v>RT 03 RW 02</v>
          </cell>
        </row>
        <row r="1529">
          <cell r="B1529" t="str">
            <v>3302234312680002</v>
          </cell>
          <cell r="C1529"/>
          <cell r="D1529"/>
          <cell r="E1529" t="str">
            <v>3302231802050697</v>
          </cell>
          <cell r="F1529"/>
          <cell r="G1529"/>
          <cell r="H1529" t="str">
            <v>KUSNIAH</v>
          </cell>
          <cell r="I1529"/>
          <cell r="J1529" t="str">
            <v>KUTALIMAN</v>
          </cell>
          <cell r="K1529" t="str">
            <v>003</v>
          </cell>
          <cell r="L1529" t="str">
            <v>002</v>
          </cell>
          <cell r="M1529" t="str">
            <v>RT 03 RW 02</v>
          </cell>
        </row>
        <row r="1530">
          <cell r="B1530" t="str">
            <v>3302231809880002</v>
          </cell>
          <cell r="C1530"/>
          <cell r="D1530"/>
          <cell r="E1530" t="str">
            <v>3302231802050697</v>
          </cell>
          <cell r="F1530"/>
          <cell r="G1530"/>
          <cell r="H1530" t="str">
            <v>ISMANGIL</v>
          </cell>
          <cell r="I1530"/>
          <cell r="J1530" t="str">
            <v>KUTALIMAN</v>
          </cell>
          <cell r="K1530" t="str">
            <v>003</v>
          </cell>
          <cell r="L1530" t="str">
            <v>002</v>
          </cell>
          <cell r="M1530" t="str">
            <v>RT 03 RW 02</v>
          </cell>
        </row>
        <row r="1531">
          <cell r="B1531" t="str">
            <v>3302235711940006</v>
          </cell>
          <cell r="C1531"/>
          <cell r="D1531"/>
          <cell r="E1531" t="str">
            <v>3302231802050697</v>
          </cell>
          <cell r="F1531"/>
          <cell r="G1531"/>
          <cell r="H1531" t="str">
            <v>TUMINAH</v>
          </cell>
          <cell r="I1531"/>
          <cell r="J1531" t="str">
            <v>KUTALIMAN</v>
          </cell>
          <cell r="K1531" t="str">
            <v>003</v>
          </cell>
          <cell r="L1531" t="str">
            <v>002</v>
          </cell>
          <cell r="M1531" t="str">
            <v>RT 03 RW 02</v>
          </cell>
        </row>
        <row r="1532">
          <cell r="B1532" t="str">
            <v>3302236404920001</v>
          </cell>
          <cell r="C1532"/>
          <cell r="D1532"/>
          <cell r="E1532" t="str">
            <v>3302231802050697</v>
          </cell>
          <cell r="F1532"/>
          <cell r="G1532"/>
          <cell r="H1532" t="str">
            <v>KHAMIDA</v>
          </cell>
          <cell r="I1532"/>
          <cell r="J1532" t="str">
            <v>KUTALIMAN</v>
          </cell>
          <cell r="K1532" t="str">
            <v>003</v>
          </cell>
          <cell r="L1532" t="str">
            <v>002</v>
          </cell>
          <cell r="M1532" t="str">
            <v>RT 03 RW 02</v>
          </cell>
        </row>
        <row r="1533">
          <cell r="B1533" t="str">
            <v>3302234708800002</v>
          </cell>
          <cell r="C1533"/>
          <cell r="D1533"/>
          <cell r="E1533" t="str">
            <v>3302232004060004</v>
          </cell>
          <cell r="F1533"/>
          <cell r="G1533"/>
          <cell r="H1533" t="str">
            <v>SYAIHATUN HANIYAH</v>
          </cell>
          <cell r="I1533"/>
          <cell r="J1533" t="str">
            <v>KUTALIMAN</v>
          </cell>
          <cell r="K1533" t="str">
            <v>003</v>
          </cell>
          <cell r="L1533" t="str">
            <v>002</v>
          </cell>
          <cell r="M1533" t="str">
            <v>RT 03 RW 02</v>
          </cell>
        </row>
        <row r="1534">
          <cell r="B1534" t="str">
            <v>3302230110000005</v>
          </cell>
          <cell r="C1534"/>
          <cell r="D1534"/>
          <cell r="E1534" t="str">
            <v>3302232004060004</v>
          </cell>
          <cell r="F1534"/>
          <cell r="G1534"/>
          <cell r="H1534" t="str">
            <v>FADHLU RIJAL</v>
          </cell>
          <cell r="I1534"/>
          <cell r="J1534" t="str">
            <v>KUTALIMAN</v>
          </cell>
          <cell r="K1534" t="str">
            <v>003</v>
          </cell>
          <cell r="L1534" t="str">
            <v>002</v>
          </cell>
          <cell r="M1534" t="str">
            <v>RT 03 RW 02</v>
          </cell>
        </row>
        <row r="1535">
          <cell r="B1535" t="str">
            <v>3302233011980003</v>
          </cell>
          <cell r="C1535"/>
          <cell r="D1535"/>
          <cell r="E1535" t="str">
            <v>3302232004060004</v>
          </cell>
          <cell r="F1535"/>
          <cell r="G1535"/>
          <cell r="H1535" t="str">
            <v>NGAINUN ARIFIN</v>
          </cell>
          <cell r="I1535"/>
          <cell r="J1535" t="str">
            <v>KUTALIMAN</v>
          </cell>
          <cell r="K1535" t="str">
            <v>003</v>
          </cell>
          <cell r="L1535" t="str">
            <v>002</v>
          </cell>
          <cell r="M1535" t="str">
            <v>RT 03 RW 02</v>
          </cell>
        </row>
        <row r="1536">
          <cell r="B1536" t="str">
            <v>3302230304850003</v>
          </cell>
          <cell r="C1536"/>
          <cell r="D1536"/>
          <cell r="E1536" t="str">
            <v>3302232011130004</v>
          </cell>
          <cell r="F1536"/>
          <cell r="G1536"/>
          <cell r="H1536" t="str">
            <v>SUYITNO</v>
          </cell>
          <cell r="I1536"/>
          <cell r="J1536" t="str">
            <v>KUTALIMAN</v>
          </cell>
          <cell r="K1536" t="str">
            <v>003</v>
          </cell>
          <cell r="L1536" t="str">
            <v>002</v>
          </cell>
          <cell r="M1536" t="str">
            <v>RT 03 RW 02</v>
          </cell>
        </row>
        <row r="1537">
          <cell r="B1537" t="str">
            <v>3302236803910002</v>
          </cell>
          <cell r="C1537"/>
          <cell r="D1537"/>
          <cell r="E1537" t="str">
            <v>3302232011130004</v>
          </cell>
          <cell r="F1537"/>
          <cell r="G1537"/>
          <cell r="H1537" t="str">
            <v>RAHAYU</v>
          </cell>
          <cell r="I1537"/>
          <cell r="J1537" t="str">
            <v>KUTALIMAN</v>
          </cell>
          <cell r="K1537" t="str">
            <v>003</v>
          </cell>
          <cell r="L1537" t="str">
            <v>002</v>
          </cell>
          <cell r="M1537" t="str">
            <v>RT 03 RW 02</v>
          </cell>
        </row>
        <row r="1538">
          <cell r="B1538" t="str">
            <v>3302234611130001</v>
          </cell>
          <cell r="C1538"/>
          <cell r="D1538"/>
          <cell r="E1538" t="str">
            <v>3302232011130004</v>
          </cell>
          <cell r="F1538"/>
          <cell r="G1538"/>
          <cell r="H1538" t="str">
            <v>MEGA PUTRI ISKARIMA</v>
          </cell>
          <cell r="I1538"/>
          <cell r="J1538" t="str">
            <v>KUTALIMAN</v>
          </cell>
          <cell r="K1538" t="str">
            <v>003</v>
          </cell>
          <cell r="L1538" t="str">
            <v>002</v>
          </cell>
          <cell r="M1538" t="str">
            <v>RT 03 RW 02</v>
          </cell>
        </row>
        <row r="1539">
          <cell r="B1539" t="str">
            <v>3304010104870002</v>
          </cell>
          <cell r="C1539"/>
          <cell r="D1539"/>
          <cell r="E1539" t="str">
            <v>3302232104170002</v>
          </cell>
          <cell r="F1539"/>
          <cell r="G1539"/>
          <cell r="H1539" t="str">
            <v>NURROCHMAN</v>
          </cell>
          <cell r="I1539"/>
          <cell r="J1539" t="str">
            <v>KUTALIMAN</v>
          </cell>
          <cell r="K1539" t="str">
            <v>003</v>
          </cell>
          <cell r="L1539" t="str">
            <v>002</v>
          </cell>
          <cell r="M1539" t="str">
            <v>RT 03 RW 02</v>
          </cell>
        </row>
        <row r="1540">
          <cell r="B1540" t="str">
            <v>3302236312930001</v>
          </cell>
          <cell r="C1540"/>
          <cell r="D1540"/>
          <cell r="E1540" t="str">
            <v>3302232104170002</v>
          </cell>
          <cell r="F1540"/>
          <cell r="G1540"/>
          <cell r="H1540" t="str">
            <v>ROFIQOH</v>
          </cell>
          <cell r="I1540"/>
          <cell r="J1540" t="str">
            <v>KUTALIMAN</v>
          </cell>
          <cell r="K1540" t="str">
            <v>003</v>
          </cell>
          <cell r="L1540" t="str">
            <v>002</v>
          </cell>
          <cell r="M1540" t="str">
            <v>RT 03 RW 02</v>
          </cell>
        </row>
        <row r="1541">
          <cell r="B1541" t="str">
            <v>3302234706170001</v>
          </cell>
          <cell r="C1541"/>
          <cell r="D1541"/>
          <cell r="E1541" t="str">
            <v>3302232104170002</v>
          </cell>
          <cell r="F1541"/>
          <cell r="G1541"/>
          <cell r="H1541" t="str">
            <v>MUHAMMAD ABDUL FATAH</v>
          </cell>
          <cell r="I1541"/>
          <cell r="J1541" t="str">
            <v>KUTALIMAN</v>
          </cell>
          <cell r="K1541" t="str">
            <v>003</v>
          </cell>
          <cell r="L1541" t="str">
            <v>002</v>
          </cell>
          <cell r="M1541" t="str">
            <v>RT 03 RW 02</v>
          </cell>
        </row>
        <row r="1542">
          <cell r="B1542" t="str">
            <v>3302231903760004</v>
          </cell>
          <cell r="C1542"/>
          <cell r="D1542"/>
          <cell r="E1542" t="str">
            <v>3302232209120001</v>
          </cell>
          <cell r="F1542"/>
          <cell r="G1542"/>
          <cell r="H1542" t="str">
            <v>SEKHUN</v>
          </cell>
          <cell r="I1542"/>
          <cell r="J1542" t="str">
            <v>KUTALIMAN</v>
          </cell>
          <cell r="K1542" t="str">
            <v>003</v>
          </cell>
          <cell r="L1542" t="str">
            <v>002</v>
          </cell>
          <cell r="M1542" t="str">
            <v>RT 03 RW 02</v>
          </cell>
        </row>
        <row r="1543">
          <cell r="B1543" t="str">
            <v>3302164908830005</v>
          </cell>
          <cell r="C1543"/>
          <cell r="D1543"/>
          <cell r="E1543" t="str">
            <v>3302232209120001</v>
          </cell>
          <cell r="F1543"/>
          <cell r="G1543"/>
          <cell r="H1543" t="str">
            <v>PURWATI</v>
          </cell>
          <cell r="I1543"/>
          <cell r="J1543" t="str">
            <v>KUTALIMAN</v>
          </cell>
          <cell r="K1543" t="str">
            <v>003</v>
          </cell>
          <cell r="L1543" t="str">
            <v>002</v>
          </cell>
          <cell r="M1543" t="str">
            <v>RT 03 RW 02</v>
          </cell>
        </row>
        <row r="1544">
          <cell r="B1544" t="str">
            <v>3302162812070002</v>
          </cell>
          <cell r="C1544"/>
          <cell r="D1544"/>
          <cell r="E1544" t="str">
            <v>3302232209120001</v>
          </cell>
          <cell r="F1544"/>
          <cell r="G1544"/>
          <cell r="H1544" t="str">
            <v>DESTA ARYANTO</v>
          </cell>
          <cell r="I1544"/>
          <cell r="J1544" t="str">
            <v>KUTALIMAN</v>
          </cell>
          <cell r="K1544" t="str">
            <v>003</v>
          </cell>
          <cell r="L1544" t="str">
            <v>002</v>
          </cell>
          <cell r="M1544" t="str">
            <v>RT 03 RW 02</v>
          </cell>
        </row>
        <row r="1545">
          <cell r="B1545" t="str">
            <v>3302165411030001</v>
          </cell>
          <cell r="C1545"/>
          <cell r="D1545"/>
          <cell r="E1545" t="str">
            <v>3302232209120001</v>
          </cell>
          <cell r="F1545"/>
          <cell r="G1545"/>
          <cell r="H1545" t="str">
            <v>SITI NURHANA</v>
          </cell>
          <cell r="I1545"/>
          <cell r="J1545" t="str">
            <v>KUTALIMAN</v>
          </cell>
          <cell r="K1545" t="str">
            <v>003</v>
          </cell>
          <cell r="L1545" t="str">
            <v>002</v>
          </cell>
          <cell r="M1545" t="str">
            <v>RT 03 RW 02</v>
          </cell>
        </row>
        <row r="1546">
          <cell r="B1546" t="str">
            <v>3302231906700001</v>
          </cell>
          <cell r="C1546"/>
          <cell r="D1546"/>
          <cell r="E1546" t="str">
            <v>3302232305090003</v>
          </cell>
          <cell r="F1546"/>
          <cell r="G1546"/>
          <cell r="H1546" t="str">
            <v>IKSAN</v>
          </cell>
          <cell r="I1546"/>
          <cell r="J1546" t="str">
            <v>KUTALIMAN</v>
          </cell>
          <cell r="K1546" t="str">
            <v>003</v>
          </cell>
          <cell r="L1546" t="str">
            <v>002</v>
          </cell>
          <cell r="M1546" t="str">
            <v>RT 03 RW 02</v>
          </cell>
        </row>
        <row r="1547">
          <cell r="B1547" t="str">
            <v>3302236808830004</v>
          </cell>
          <cell r="C1547"/>
          <cell r="D1547"/>
          <cell r="E1547" t="str">
            <v>3302232305090003</v>
          </cell>
          <cell r="F1547"/>
          <cell r="G1547"/>
          <cell r="H1547" t="str">
            <v>SITI KAROMAH</v>
          </cell>
          <cell r="I1547"/>
          <cell r="J1547" t="str">
            <v>KUTALIMAN</v>
          </cell>
          <cell r="K1547" t="str">
            <v>003</v>
          </cell>
          <cell r="L1547" t="str">
            <v>002</v>
          </cell>
          <cell r="M1547" t="str">
            <v>RT 03 RW 02</v>
          </cell>
        </row>
        <row r="1548">
          <cell r="B1548" t="str">
            <v>3302230406150002</v>
          </cell>
          <cell r="C1548"/>
          <cell r="D1548"/>
          <cell r="E1548" t="str">
            <v>3302232305090003</v>
          </cell>
          <cell r="F1548"/>
          <cell r="G1548"/>
          <cell r="H1548" t="str">
            <v>ZAENU ARIFIN</v>
          </cell>
          <cell r="I1548"/>
          <cell r="J1548" t="str">
            <v>KUTALIMAN</v>
          </cell>
          <cell r="K1548" t="str">
            <v>003</v>
          </cell>
          <cell r="L1548" t="str">
            <v>002</v>
          </cell>
          <cell r="M1548" t="str">
            <v>RT 03 RW 02</v>
          </cell>
        </row>
        <row r="1549">
          <cell r="B1549" t="str">
            <v>3302236309070002</v>
          </cell>
          <cell r="C1549"/>
          <cell r="D1549"/>
          <cell r="E1549" t="str">
            <v>3302232305090003</v>
          </cell>
          <cell r="F1549"/>
          <cell r="G1549"/>
          <cell r="H1549" t="str">
            <v>SITI FAJAR NUROHMAH</v>
          </cell>
          <cell r="I1549"/>
          <cell r="J1549" t="str">
            <v>KUTALIMAN</v>
          </cell>
          <cell r="K1549" t="str">
            <v>003</v>
          </cell>
          <cell r="L1549" t="str">
            <v>002</v>
          </cell>
          <cell r="M1549" t="str">
            <v>RT 03 RW 02</v>
          </cell>
        </row>
        <row r="1550">
          <cell r="B1550" t="str">
            <v>3302231208520003</v>
          </cell>
          <cell r="C1550"/>
          <cell r="D1550"/>
          <cell r="E1550" t="str">
            <v>3302232307060009</v>
          </cell>
          <cell r="F1550"/>
          <cell r="G1550"/>
          <cell r="H1550" t="str">
            <v>ACHMAD SECHUDIN AL SALIM</v>
          </cell>
          <cell r="I1550"/>
          <cell r="J1550" t="str">
            <v>KUTALIMAN</v>
          </cell>
          <cell r="K1550" t="str">
            <v>003</v>
          </cell>
          <cell r="L1550" t="str">
            <v>002</v>
          </cell>
          <cell r="M1550" t="str">
            <v>RT 03 RW 02</v>
          </cell>
        </row>
        <row r="1551">
          <cell r="B1551" t="str">
            <v>3302234301630001</v>
          </cell>
          <cell r="C1551"/>
          <cell r="D1551"/>
          <cell r="E1551" t="str">
            <v>3302232307060009</v>
          </cell>
          <cell r="F1551"/>
          <cell r="G1551"/>
          <cell r="H1551" t="str">
            <v>SITI MARFUNGAH</v>
          </cell>
          <cell r="I1551"/>
          <cell r="J1551" t="str">
            <v>KUTALIMAN</v>
          </cell>
          <cell r="K1551" t="str">
            <v>003</v>
          </cell>
          <cell r="L1551" t="str">
            <v>002</v>
          </cell>
          <cell r="M1551" t="str">
            <v>RT 03 RW 02</v>
          </cell>
        </row>
        <row r="1552">
          <cell r="B1552" t="str">
            <v>3302231206960003</v>
          </cell>
          <cell r="C1552"/>
          <cell r="D1552"/>
          <cell r="E1552" t="str">
            <v>3302232307060009</v>
          </cell>
          <cell r="F1552"/>
          <cell r="G1552"/>
          <cell r="H1552" t="str">
            <v>AMINUDIN</v>
          </cell>
          <cell r="I1552"/>
          <cell r="J1552" t="str">
            <v>KUTALIMAN</v>
          </cell>
          <cell r="K1552" t="str">
            <v>003</v>
          </cell>
          <cell r="L1552" t="str">
            <v>002</v>
          </cell>
          <cell r="M1552" t="str">
            <v>RT 03 RW 02</v>
          </cell>
        </row>
        <row r="1553">
          <cell r="B1553" t="str">
            <v>3302233012990005</v>
          </cell>
          <cell r="C1553"/>
          <cell r="D1553"/>
          <cell r="E1553" t="str">
            <v>3302232307060009</v>
          </cell>
          <cell r="F1553"/>
          <cell r="G1553"/>
          <cell r="H1553" t="str">
            <v>WAHFINNUDIN</v>
          </cell>
          <cell r="I1553"/>
          <cell r="J1553" t="str">
            <v>KUTALIMAN</v>
          </cell>
          <cell r="K1553" t="str">
            <v>003</v>
          </cell>
          <cell r="L1553" t="str">
            <v>002</v>
          </cell>
          <cell r="M1553" t="str">
            <v>RT 03 RW 02</v>
          </cell>
        </row>
        <row r="1554">
          <cell r="B1554" t="str">
            <v>3302231705780003</v>
          </cell>
          <cell r="C1554"/>
          <cell r="D1554"/>
          <cell r="E1554" t="str">
            <v>3302232408060013</v>
          </cell>
          <cell r="F1554"/>
          <cell r="G1554"/>
          <cell r="H1554" t="str">
            <v>SODIKIN</v>
          </cell>
          <cell r="I1554"/>
          <cell r="J1554" t="str">
            <v>KUTALIMAN</v>
          </cell>
          <cell r="K1554" t="str">
            <v>003</v>
          </cell>
          <cell r="L1554" t="str">
            <v>002</v>
          </cell>
          <cell r="M1554" t="str">
            <v>RT 03 RW 02</v>
          </cell>
        </row>
        <row r="1555">
          <cell r="B1555" t="str">
            <v>3302232802690001</v>
          </cell>
          <cell r="C1555"/>
          <cell r="D1555"/>
          <cell r="E1555" t="str">
            <v>3302232408060014</v>
          </cell>
          <cell r="F1555"/>
          <cell r="G1555"/>
          <cell r="H1555" t="str">
            <v>DARTO</v>
          </cell>
          <cell r="I1555"/>
          <cell r="J1555" t="str">
            <v>KUTALIMAN</v>
          </cell>
          <cell r="K1555" t="str">
            <v>003</v>
          </cell>
          <cell r="L1555" t="str">
            <v>002</v>
          </cell>
          <cell r="M1555" t="str">
            <v>RT 03 RW 02</v>
          </cell>
        </row>
        <row r="1556">
          <cell r="B1556" t="str">
            <v>3302236708760001</v>
          </cell>
          <cell r="C1556"/>
          <cell r="D1556"/>
          <cell r="E1556" t="str">
            <v>3302232408060014</v>
          </cell>
          <cell r="F1556"/>
          <cell r="G1556"/>
          <cell r="H1556" t="str">
            <v>SITI KHOTIJAH</v>
          </cell>
          <cell r="I1556"/>
          <cell r="J1556" t="str">
            <v>KUTALIMAN</v>
          </cell>
          <cell r="K1556" t="str">
            <v>003</v>
          </cell>
          <cell r="L1556" t="str">
            <v>002</v>
          </cell>
          <cell r="M1556" t="str">
            <v>RT 03 RW 02</v>
          </cell>
        </row>
        <row r="1557">
          <cell r="B1557" t="str">
            <v>3302236303990001</v>
          </cell>
          <cell r="C1557"/>
          <cell r="D1557"/>
          <cell r="E1557" t="str">
            <v>3302232408060014</v>
          </cell>
          <cell r="F1557"/>
          <cell r="G1557"/>
          <cell r="H1557" t="str">
            <v>IIS MAEMUNAH</v>
          </cell>
          <cell r="I1557"/>
          <cell r="J1557" t="str">
            <v>KUTALIMAN</v>
          </cell>
          <cell r="K1557" t="str">
            <v>003</v>
          </cell>
          <cell r="L1557" t="str">
            <v>002</v>
          </cell>
          <cell r="M1557" t="str">
            <v>RT 03 RW 02</v>
          </cell>
        </row>
        <row r="1558">
          <cell r="B1558" t="str">
            <v>3302237105050003</v>
          </cell>
          <cell r="C1558"/>
          <cell r="D1558"/>
          <cell r="E1558" t="str">
            <v>3302232408060014</v>
          </cell>
          <cell r="F1558"/>
          <cell r="G1558"/>
          <cell r="H1558" t="str">
            <v>MELANI ZAKIYAH</v>
          </cell>
          <cell r="I1558"/>
          <cell r="J1558" t="str">
            <v>KUTALIMAN</v>
          </cell>
          <cell r="K1558" t="str">
            <v>003</v>
          </cell>
          <cell r="L1558" t="str">
            <v>002</v>
          </cell>
          <cell r="M1558" t="str">
            <v>RT 03 RW 02</v>
          </cell>
        </row>
        <row r="1559">
          <cell r="B1559" t="str">
            <v>3302230811650003</v>
          </cell>
          <cell r="C1559"/>
          <cell r="D1559"/>
          <cell r="E1559" t="str">
            <v>3302232408060015</v>
          </cell>
          <cell r="F1559"/>
          <cell r="G1559"/>
          <cell r="H1559" t="str">
            <v>SAMYO</v>
          </cell>
          <cell r="I1559"/>
          <cell r="J1559" t="str">
            <v>KUTALIMAN</v>
          </cell>
          <cell r="K1559" t="str">
            <v>003</v>
          </cell>
          <cell r="L1559" t="str">
            <v>002</v>
          </cell>
          <cell r="M1559" t="str">
            <v>RT 03 RW 02</v>
          </cell>
        </row>
        <row r="1560">
          <cell r="B1560" t="str">
            <v>3302236304770001</v>
          </cell>
          <cell r="C1560"/>
          <cell r="D1560"/>
          <cell r="E1560" t="str">
            <v>3302232408060015</v>
          </cell>
          <cell r="F1560"/>
          <cell r="G1560"/>
          <cell r="H1560" t="str">
            <v>SITI AMANAH</v>
          </cell>
          <cell r="I1560"/>
          <cell r="J1560" t="str">
            <v>KUTALIMAN</v>
          </cell>
          <cell r="K1560" t="str">
            <v>003</v>
          </cell>
          <cell r="L1560" t="str">
            <v>002</v>
          </cell>
          <cell r="M1560" t="str">
            <v>RT 03 RW 02</v>
          </cell>
        </row>
        <row r="1561">
          <cell r="B1561" t="str">
            <v>3302230211990003</v>
          </cell>
          <cell r="C1561"/>
          <cell r="D1561"/>
          <cell r="E1561" t="str">
            <v>3302232408060015</v>
          </cell>
          <cell r="F1561"/>
          <cell r="G1561"/>
          <cell r="H1561" t="str">
            <v>FIKRI MUSTOFA</v>
          </cell>
          <cell r="I1561"/>
          <cell r="J1561" t="str">
            <v>KUTALIMAN</v>
          </cell>
          <cell r="K1561" t="str">
            <v>003</v>
          </cell>
          <cell r="L1561" t="str">
            <v>002</v>
          </cell>
          <cell r="M1561" t="str">
            <v>RT 03 RW 02</v>
          </cell>
        </row>
        <row r="1562">
          <cell r="B1562" t="str">
            <v>3302236211090001</v>
          </cell>
          <cell r="C1562"/>
          <cell r="D1562"/>
          <cell r="E1562" t="str">
            <v>3302232408060015</v>
          </cell>
          <cell r="F1562"/>
          <cell r="G1562"/>
          <cell r="H1562" t="str">
            <v>NASWA HIJJA SIRRINA</v>
          </cell>
          <cell r="I1562"/>
          <cell r="J1562" t="str">
            <v>KUTALIMAN</v>
          </cell>
          <cell r="K1562" t="str">
            <v>003</v>
          </cell>
          <cell r="L1562" t="str">
            <v>002</v>
          </cell>
          <cell r="M1562" t="str">
            <v>RT 03 RW 02</v>
          </cell>
        </row>
        <row r="1563">
          <cell r="B1563" t="str">
            <v>3302231607810002</v>
          </cell>
          <cell r="C1563"/>
          <cell r="D1563"/>
          <cell r="E1563" t="str">
            <v>3302232504090005</v>
          </cell>
          <cell r="F1563"/>
          <cell r="G1563"/>
          <cell r="H1563" t="str">
            <v>KHIZAM SA'RONI</v>
          </cell>
          <cell r="I1563"/>
          <cell r="J1563" t="str">
            <v>KUTALIMAN</v>
          </cell>
          <cell r="K1563" t="str">
            <v>003</v>
          </cell>
          <cell r="L1563" t="str">
            <v>002</v>
          </cell>
          <cell r="M1563" t="str">
            <v>RT 03 RW 02</v>
          </cell>
        </row>
        <row r="1564">
          <cell r="B1564" t="str">
            <v>3302235209840003</v>
          </cell>
          <cell r="C1564"/>
          <cell r="D1564"/>
          <cell r="E1564" t="str">
            <v>3302232504090005</v>
          </cell>
          <cell r="F1564"/>
          <cell r="G1564"/>
          <cell r="H1564" t="str">
            <v>TARSINAH</v>
          </cell>
          <cell r="I1564"/>
          <cell r="J1564" t="str">
            <v>KUTALIMAN</v>
          </cell>
          <cell r="K1564" t="str">
            <v>003</v>
          </cell>
          <cell r="L1564" t="str">
            <v>002</v>
          </cell>
          <cell r="M1564" t="str">
            <v>RT 03 RW 02</v>
          </cell>
        </row>
        <row r="1565">
          <cell r="B1565" t="str">
            <v>3302234104090002</v>
          </cell>
          <cell r="C1565"/>
          <cell r="D1565"/>
          <cell r="E1565" t="str">
            <v>3302232504090005</v>
          </cell>
          <cell r="F1565"/>
          <cell r="G1565"/>
          <cell r="H1565" t="str">
            <v>EKA APRILIYANI KHASANAH</v>
          </cell>
          <cell r="I1565"/>
          <cell r="J1565" t="str">
            <v>KUTALIMAN</v>
          </cell>
          <cell r="K1565" t="str">
            <v>003</v>
          </cell>
          <cell r="L1565" t="str">
            <v>002</v>
          </cell>
          <cell r="M1565" t="str">
            <v>RT 03 RW 02</v>
          </cell>
        </row>
        <row r="1566">
          <cell r="B1566" t="str">
            <v>3302231410810002</v>
          </cell>
          <cell r="C1566"/>
          <cell r="D1566"/>
          <cell r="E1566" t="str">
            <v>3302232504090006</v>
          </cell>
          <cell r="F1566"/>
          <cell r="G1566"/>
          <cell r="H1566" t="str">
            <v>KHANAFI</v>
          </cell>
          <cell r="I1566"/>
          <cell r="J1566" t="str">
            <v>KUTALIMAN</v>
          </cell>
          <cell r="K1566" t="str">
            <v>003</v>
          </cell>
          <cell r="L1566" t="str">
            <v>002</v>
          </cell>
          <cell r="M1566" t="str">
            <v>RT 03 RW 02</v>
          </cell>
        </row>
        <row r="1567">
          <cell r="B1567" t="str">
            <v>3302234810860001</v>
          </cell>
          <cell r="C1567"/>
          <cell r="D1567"/>
          <cell r="E1567" t="str">
            <v>3302232504090006</v>
          </cell>
          <cell r="F1567"/>
          <cell r="G1567"/>
          <cell r="H1567" t="str">
            <v>NANGIMATUN ULFAH</v>
          </cell>
          <cell r="I1567"/>
          <cell r="J1567" t="str">
            <v>KUTALIMAN</v>
          </cell>
          <cell r="K1567" t="str">
            <v>003</v>
          </cell>
          <cell r="L1567" t="str">
            <v>002</v>
          </cell>
          <cell r="M1567" t="str">
            <v>RT 03 RW 02</v>
          </cell>
        </row>
        <row r="1568">
          <cell r="B1568" t="str">
            <v>3302234511140002</v>
          </cell>
          <cell r="C1568"/>
          <cell r="D1568"/>
          <cell r="E1568" t="str">
            <v>3302232504090006</v>
          </cell>
          <cell r="F1568"/>
          <cell r="G1568"/>
          <cell r="H1568" t="str">
            <v>NOVALISA SABILA NAJAH</v>
          </cell>
          <cell r="I1568"/>
          <cell r="J1568" t="str">
            <v>KUTALIMAN</v>
          </cell>
          <cell r="K1568" t="str">
            <v>003</v>
          </cell>
          <cell r="L1568" t="str">
            <v>002</v>
          </cell>
          <cell r="M1568" t="str">
            <v>RT 03 RW 02</v>
          </cell>
        </row>
        <row r="1569">
          <cell r="B1569" t="str">
            <v>3302230507710005</v>
          </cell>
          <cell r="C1569"/>
          <cell r="D1569"/>
          <cell r="E1569" t="str">
            <v>3302232508060076</v>
          </cell>
          <cell r="F1569"/>
          <cell r="G1569"/>
          <cell r="H1569" t="str">
            <v>CHOLIDUN</v>
          </cell>
          <cell r="I1569"/>
          <cell r="J1569" t="str">
            <v>KUTALIMAN</v>
          </cell>
          <cell r="K1569" t="str">
            <v>003</v>
          </cell>
          <cell r="L1569" t="str">
            <v>002</v>
          </cell>
          <cell r="M1569" t="str">
            <v>RT 03 RW 02</v>
          </cell>
        </row>
        <row r="1570">
          <cell r="B1570" t="str">
            <v>3302237001750003</v>
          </cell>
          <cell r="C1570"/>
          <cell r="D1570"/>
          <cell r="E1570" t="str">
            <v>3302232508060076</v>
          </cell>
          <cell r="F1570"/>
          <cell r="G1570"/>
          <cell r="H1570" t="str">
            <v>RUMIATI</v>
          </cell>
          <cell r="I1570"/>
          <cell r="J1570" t="str">
            <v>KUTALIMAN</v>
          </cell>
          <cell r="K1570" t="str">
            <v>003</v>
          </cell>
          <cell r="L1570" t="str">
            <v>002</v>
          </cell>
          <cell r="M1570" t="str">
            <v>RT 03 RW 02</v>
          </cell>
        </row>
        <row r="1571">
          <cell r="B1571" t="str">
            <v>3302235607970002</v>
          </cell>
          <cell r="C1571"/>
          <cell r="D1571"/>
          <cell r="E1571" t="str">
            <v>3302232508060076</v>
          </cell>
          <cell r="F1571"/>
          <cell r="G1571"/>
          <cell r="H1571" t="str">
            <v>MUNTAMAH</v>
          </cell>
          <cell r="I1571"/>
          <cell r="J1571" t="str">
            <v>KUTALIMAN</v>
          </cell>
          <cell r="K1571" t="str">
            <v>003</v>
          </cell>
          <cell r="L1571" t="str">
            <v>002</v>
          </cell>
          <cell r="M1571" t="str">
            <v>RT 03 RW 02</v>
          </cell>
        </row>
        <row r="1572">
          <cell r="B1572" t="str">
            <v>3302236612040001</v>
          </cell>
          <cell r="C1572"/>
          <cell r="D1572"/>
          <cell r="E1572" t="str">
            <v>3302232508060076</v>
          </cell>
          <cell r="F1572"/>
          <cell r="G1572"/>
          <cell r="H1572" t="str">
            <v>DWI ATIKAH</v>
          </cell>
          <cell r="I1572"/>
          <cell r="J1572" t="str">
            <v>KUTALIMAN</v>
          </cell>
          <cell r="K1572" t="str">
            <v>003</v>
          </cell>
          <cell r="L1572" t="str">
            <v>002</v>
          </cell>
          <cell r="M1572" t="str">
            <v>RT 03 RW 02</v>
          </cell>
        </row>
        <row r="1573">
          <cell r="B1573" t="str">
            <v>3302230707700003</v>
          </cell>
          <cell r="C1573"/>
          <cell r="D1573"/>
          <cell r="E1573" t="str">
            <v>3302232608060028</v>
          </cell>
          <cell r="F1573"/>
          <cell r="G1573"/>
          <cell r="H1573" t="str">
            <v>SABAR</v>
          </cell>
          <cell r="I1573"/>
          <cell r="J1573" t="str">
            <v>KUTALIMAN</v>
          </cell>
          <cell r="K1573" t="str">
            <v>003</v>
          </cell>
          <cell r="L1573" t="str">
            <v>002</v>
          </cell>
          <cell r="M1573" t="str">
            <v>RT 03 RW 02</v>
          </cell>
        </row>
        <row r="1574">
          <cell r="B1574" t="str">
            <v>3302236304780002</v>
          </cell>
          <cell r="C1574"/>
          <cell r="D1574"/>
          <cell r="E1574" t="str">
            <v>3302232608060028</v>
          </cell>
          <cell r="F1574"/>
          <cell r="G1574"/>
          <cell r="H1574" t="str">
            <v>SITI MUSNGIDAH</v>
          </cell>
          <cell r="I1574"/>
          <cell r="J1574" t="str">
            <v>KUTALIMAN</v>
          </cell>
          <cell r="K1574" t="str">
            <v>003</v>
          </cell>
          <cell r="L1574" t="str">
            <v>002</v>
          </cell>
          <cell r="M1574" t="str">
            <v>RT 03 RW 02</v>
          </cell>
        </row>
        <row r="1575">
          <cell r="B1575" t="str">
            <v>3302230507060010</v>
          </cell>
          <cell r="C1575"/>
          <cell r="D1575"/>
          <cell r="E1575" t="str">
            <v>3302232608060028</v>
          </cell>
          <cell r="F1575"/>
          <cell r="G1575"/>
          <cell r="H1575" t="str">
            <v>KHOERUL IZZA MAULANA</v>
          </cell>
          <cell r="I1575"/>
          <cell r="J1575" t="str">
            <v>KUTALIMAN</v>
          </cell>
          <cell r="K1575" t="str">
            <v>003</v>
          </cell>
          <cell r="L1575" t="str">
            <v>002</v>
          </cell>
          <cell r="M1575" t="str">
            <v>RT 03 RW 02</v>
          </cell>
        </row>
        <row r="1576">
          <cell r="B1576" t="str">
            <v>3302236003000001</v>
          </cell>
          <cell r="C1576"/>
          <cell r="D1576"/>
          <cell r="E1576" t="str">
            <v>3302232608060028</v>
          </cell>
          <cell r="F1576"/>
          <cell r="G1576"/>
          <cell r="H1576" t="str">
            <v>NA`MATUL YUSRO</v>
          </cell>
          <cell r="I1576"/>
          <cell r="J1576" t="str">
            <v>KUTALIMAN</v>
          </cell>
          <cell r="K1576" t="str">
            <v>003</v>
          </cell>
          <cell r="L1576" t="str">
            <v>002</v>
          </cell>
          <cell r="M1576" t="str">
            <v>RT 03 RW 02</v>
          </cell>
        </row>
        <row r="1577">
          <cell r="B1577" t="str">
            <v>3302232603850001</v>
          </cell>
          <cell r="C1577"/>
          <cell r="D1577"/>
          <cell r="E1577" t="str">
            <v>3302232608130003</v>
          </cell>
          <cell r="F1577"/>
          <cell r="G1577"/>
          <cell r="H1577" t="str">
            <v>SLAMET SUTIKNO</v>
          </cell>
          <cell r="I1577"/>
          <cell r="J1577" t="str">
            <v>KUTALIMAN</v>
          </cell>
          <cell r="K1577" t="str">
            <v>003</v>
          </cell>
          <cell r="L1577" t="str">
            <v>002</v>
          </cell>
          <cell r="M1577" t="str">
            <v>RT 03 RW 02</v>
          </cell>
        </row>
        <row r="1578">
          <cell r="B1578" t="str">
            <v>3304120407890002</v>
          </cell>
          <cell r="C1578"/>
          <cell r="D1578"/>
          <cell r="E1578" t="str">
            <v>3302232702140002</v>
          </cell>
          <cell r="F1578"/>
          <cell r="G1578"/>
          <cell r="H1578" t="str">
            <v>KHUSNUDIN</v>
          </cell>
          <cell r="I1578"/>
          <cell r="J1578" t="str">
            <v>KUTALIMAN</v>
          </cell>
          <cell r="K1578" t="str">
            <v>003</v>
          </cell>
          <cell r="L1578" t="str">
            <v>002</v>
          </cell>
          <cell r="M1578" t="str">
            <v>RT 03 RW 02</v>
          </cell>
        </row>
        <row r="1579">
          <cell r="B1579" t="str">
            <v>3302236607920003</v>
          </cell>
          <cell r="C1579"/>
          <cell r="D1579"/>
          <cell r="E1579" t="str">
            <v>3302232702140002</v>
          </cell>
          <cell r="F1579"/>
          <cell r="G1579"/>
          <cell r="H1579" t="str">
            <v>MUKHTAROMAH</v>
          </cell>
          <cell r="I1579"/>
          <cell r="J1579" t="str">
            <v>KUTALIMAN</v>
          </cell>
          <cell r="K1579" t="str">
            <v>003</v>
          </cell>
          <cell r="L1579" t="str">
            <v>002</v>
          </cell>
          <cell r="M1579" t="str">
            <v>RT 03 RW 02</v>
          </cell>
        </row>
        <row r="1580">
          <cell r="B1580" t="str">
            <v>3302234405140001</v>
          </cell>
          <cell r="C1580"/>
          <cell r="D1580"/>
          <cell r="E1580" t="str">
            <v>3302232702140002</v>
          </cell>
          <cell r="F1580"/>
          <cell r="G1580"/>
          <cell r="H1580" t="str">
            <v>ALFIAH MAZZIYATUN AUFA</v>
          </cell>
          <cell r="I1580"/>
          <cell r="J1580" t="str">
            <v>KUTALIMAN</v>
          </cell>
          <cell r="K1580" t="str">
            <v>003</v>
          </cell>
          <cell r="L1580" t="str">
            <v>002</v>
          </cell>
          <cell r="M1580" t="str">
            <v>RT 03 RW 02</v>
          </cell>
        </row>
        <row r="1581">
          <cell r="B1581" t="str">
            <v>3302235407490001</v>
          </cell>
          <cell r="C1581"/>
          <cell r="D1581"/>
          <cell r="E1581" t="str">
            <v>3302232702140003</v>
          </cell>
          <cell r="F1581"/>
          <cell r="G1581"/>
          <cell r="H1581" t="str">
            <v>SALDIYAH</v>
          </cell>
          <cell r="I1581"/>
          <cell r="J1581" t="str">
            <v>KUTALIMAN</v>
          </cell>
          <cell r="K1581" t="str">
            <v>003</v>
          </cell>
          <cell r="L1581" t="str">
            <v>002</v>
          </cell>
          <cell r="M1581" t="str">
            <v>RT 03 RW 02</v>
          </cell>
        </row>
        <row r="1582">
          <cell r="B1582" t="str">
            <v>3302230107730031</v>
          </cell>
          <cell r="C1582"/>
          <cell r="D1582"/>
          <cell r="E1582" t="str">
            <v>3302232702140003</v>
          </cell>
          <cell r="F1582"/>
          <cell r="G1582"/>
          <cell r="H1582" t="str">
            <v>MAKHMUDIN</v>
          </cell>
          <cell r="I1582"/>
          <cell r="J1582" t="str">
            <v>KUTALIMAN</v>
          </cell>
          <cell r="K1582" t="str">
            <v>003</v>
          </cell>
          <cell r="L1582" t="str">
            <v>002</v>
          </cell>
          <cell r="M1582" t="str">
            <v>RT 03 RW 02</v>
          </cell>
        </row>
        <row r="1583">
          <cell r="B1583" t="str">
            <v>3302235611950002</v>
          </cell>
          <cell r="C1583"/>
          <cell r="D1583"/>
          <cell r="E1583" t="str">
            <v>3302232702140003</v>
          </cell>
          <cell r="F1583"/>
          <cell r="G1583"/>
          <cell r="H1583" t="str">
            <v>FARIDATUN IDA</v>
          </cell>
          <cell r="I1583"/>
          <cell r="J1583" t="str">
            <v>KUTALIMAN</v>
          </cell>
          <cell r="K1583" t="str">
            <v>003</v>
          </cell>
          <cell r="L1583" t="str">
            <v>002</v>
          </cell>
          <cell r="M1583" t="str">
            <v>RT 03 RW 02</v>
          </cell>
        </row>
        <row r="1584">
          <cell r="B1584" t="str">
            <v>3302232401890002</v>
          </cell>
          <cell r="C1584"/>
          <cell r="D1584"/>
          <cell r="E1584" t="str">
            <v>3302232705150003</v>
          </cell>
          <cell r="F1584"/>
          <cell r="G1584"/>
          <cell r="H1584" t="str">
            <v>NASUKHA</v>
          </cell>
          <cell r="I1584"/>
          <cell r="J1584" t="str">
            <v>KUTALIMAN</v>
          </cell>
          <cell r="K1584" t="str">
            <v>003</v>
          </cell>
          <cell r="L1584" t="str">
            <v>002</v>
          </cell>
          <cell r="M1584" t="str">
            <v>RT 03 RW 02</v>
          </cell>
        </row>
        <row r="1585">
          <cell r="B1585" t="str">
            <v>3302174912930003</v>
          </cell>
          <cell r="C1585"/>
          <cell r="D1585"/>
          <cell r="E1585" t="str">
            <v>3302232705150003</v>
          </cell>
          <cell r="F1585"/>
          <cell r="G1585"/>
          <cell r="H1585" t="str">
            <v>SOLICHAH</v>
          </cell>
          <cell r="I1585"/>
          <cell r="J1585" t="str">
            <v>KUTALIMAN</v>
          </cell>
          <cell r="K1585" t="str">
            <v>003</v>
          </cell>
          <cell r="L1585" t="str">
            <v>002</v>
          </cell>
          <cell r="M1585" t="str">
            <v>RT 03 RW 02</v>
          </cell>
        </row>
        <row r="1586">
          <cell r="B1586" t="str">
            <v>3302232912140002</v>
          </cell>
          <cell r="C1586"/>
          <cell r="D1586"/>
          <cell r="E1586" t="str">
            <v>3302232705150003</v>
          </cell>
          <cell r="F1586"/>
          <cell r="G1586"/>
          <cell r="H1586" t="str">
            <v>ADIMAS NAFIS</v>
          </cell>
          <cell r="I1586"/>
          <cell r="J1586" t="str">
            <v>KUTALIMAN</v>
          </cell>
          <cell r="K1586" t="str">
            <v>003</v>
          </cell>
          <cell r="L1586" t="str">
            <v>002</v>
          </cell>
          <cell r="M1586" t="str">
            <v>RT 03 RW 02</v>
          </cell>
        </row>
        <row r="1587">
          <cell r="B1587" t="str">
            <v>3320010109840001</v>
          </cell>
          <cell r="C1587"/>
          <cell r="D1587"/>
          <cell r="E1587" t="str">
            <v>3302232709100004</v>
          </cell>
          <cell r="F1587"/>
          <cell r="G1587"/>
          <cell r="H1587" t="str">
            <v>NUR AHMAD RIDWAN</v>
          </cell>
          <cell r="I1587"/>
          <cell r="J1587" t="str">
            <v>KUTALIMAN</v>
          </cell>
          <cell r="K1587" t="str">
            <v>003</v>
          </cell>
          <cell r="L1587" t="str">
            <v>002</v>
          </cell>
          <cell r="M1587" t="str">
            <v>RT 03 RW 02</v>
          </cell>
        </row>
        <row r="1588">
          <cell r="B1588" t="str">
            <v>3302236607870001</v>
          </cell>
          <cell r="C1588"/>
          <cell r="D1588"/>
          <cell r="E1588" t="str">
            <v>3302232709100004</v>
          </cell>
          <cell r="F1588"/>
          <cell r="G1588"/>
          <cell r="H1588" t="str">
            <v>KHOTIMAH</v>
          </cell>
          <cell r="I1588"/>
          <cell r="J1588" t="str">
            <v>KUTALIMAN</v>
          </cell>
          <cell r="K1588" t="str">
            <v>003</v>
          </cell>
          <cell r="L1588" t="str">
            <v>002</v>
          </cell>
          <cell r="M1588" t="str">
            <v>RT 03 RW 02</v>
          </cell>
        </row>
        <row r="1589">
          <cell r="B1589" t="str">
            <v>3302230803100003</v>
          </cell>
          <cell r="C1589"/>
          <cell r="D1589"/>
          <cell r="E1589" t="str">
            <v>3302232709100004</v>
          </cell>
          <cell r="F1589"/>
          <cell r="G1589"/>
          <cell r="H1589" t="str">
            <v>MUHAMAD RIZKI ROISUL FALAH</v>
          </cell>
          <cell r="I1589"/>
          <cell r="J1589" t="str">
            <v>KUTALIMAN</v>
          </cell>
          <cell r="K1589" t="str">
            <v>003</v>
          </cell>
          <cell r="L1589" t="str">
            <v>002</v>
          </cell>
          <cell r="M1589" t="str">
            <v>RT 03 RW 02</v>
          </cell>
        </row>
        <row r="1590">
          <cell r="B1590" t="str">
            <v>3302233012120001</v>
          </cell>
          <cell r="C1590"/>
          <cell r="D1590"/>
          <cell r="E1590" t="str">
            <v>3302232709100004</v>
          </cell>
          <cell r="F1590"/>
          <cell r="G1590"/>
          <cell r="H1590" t="str">
            <v>LAXA DWI ANDIKA</v>
          </cell>
          <cell r="I1590"/>
          <cell r="J1590" t="str">
            <v>KUTALIMAN</v>
          </cell>
          <cell r="K1590" t="str">
            <v>003</v>
          </cell>
          <cell r="L1590" t="str">
            <v>002</v>
          </cell>
          <cell r="M1590" t="str">
            <v>RT 03 RW 02</v>
          </cell>
        </row>
        <row r="1591">
          <cell r="B1591" t="str">
            <v>3302232701880001</v>
          </cell>
          <cell r="C1591"/>
          <cell r="D1591"/>
          <cell r="E1591" t="str">
            <v>3302232909150004</v>
          </cell>
          <cell r="F1591"/>
          <cell r="G1591"/>
          <cell r="H1591" t="str">
            <v>SUPARMAN</v>
          </cell>
          <cell r="I1591"/>
          <cell r="J1591" t="str">
            <v>KUTALIMAN-KEDUNGBANTENG</v>
          </cell>
          <cell r="K1591" t="str">
            <v>003</v>
          </cell>
          <cell r="L1591" t="str">
            <v>002</v>
          </cell>
          <cell r="M1591" t="str">
            <v>RT 03 RW 02</v>
          </cell>
        </row>
        <row r="1592">
          <cell r="B1592" t="str">
            <v>3302264203900002</v>
          </cell>
          <cell r="C1592"/>
          <cell r="D1592"/>
          <cell r="E1592" t="str">
            <v>3302232909150004</v>
          </cell>
          <cell r="F1592"/>
          <cell r="G1592"/>
          <cell r="H1592" t="str">
            <v>RATNA PRIYATIN</v>
          </cell>
          <cell r="I1592"/>
          <cell r="J1592" t="str">
            <v>KUTALIMAN-KEDUNGBANTENG</v>
          </cell>
          <cell r="K1592" t="str">
            <v>003</v>
          </cell>
          <cell r="L1592" t="str">
            <v>002</v>
          </cell>
          <cell r="M1592" t="str">
            <v>RT 03 RW 02</v>
          </cell>
        </row>
        <row r="1593">
          <cell r="B1593" t="str">
            <v>3302232803170001</v>
          </cell>
          <cell r="C1593"/>
          <cell r="D1593"/>
          <cell r="E1593" t="str">
            <v>3302232909150004</v>
          </cell>
          <cell r="F1593"/>
          <cell r="G1593"/>
          <cell r="H1593" t="str">
            <v>YUSUF FATURROHMAN</v>
          </cell>
          <cell r="I1593"/>
          <cell r="J1593" t="str">
            <v>KUTALIMAN-KEDUNGBANTENG</v>
          </cell>
          <cell r="K1593" t="str">
            <v>003</v>
          </cell>
          <cell r="L1593" t="str">
            <v>002</v>
          </cell>
          <cell r="M1593" t="str">
            <v>RT 03 RW 02</v>
          </cell>
        </row>
        <row r="1594">
          <cell r="B1594" t="str">
            <v>3302260109130002</v>
          </cell>
          <cell r="C1594"/>
          <cell r="D1594"/>
          <cell r="E1594" t="str">
            <v>3302232909150004</v>
          </cell>
          <cell r="F1594"/>
          <cell r="G1594"/>
          <cell r="H1594" t="str">
            <v>ALFIAN NANDA PRATAMA</v>
          </cell>
          <cell r="I1594"/>
          <cell r="J1594" t="str">
            <v>KUTALIMAN-KEDUNGBANTENG</v>
          </cell>
          <cell r="K1594" t="str">
            <v>003</v>
          </cell>
          <cell r="L1594" t="str">
            <v>002</v>
          </cell>
          <cell r="M1594" t="str">
            <v>RT 03 RW 02</v>
          </cell>
        </row>
        <row r="1595">
          <cell r="B1595" t="str">
            <v>3302235705560002</v>
          </cell>
          <cell r="C1595"/>
          <cell r="D1595"/>
          <cell r="E1595" t="str">
            <v>3302233008060053</v>
          </cell>
          <cell r="F1595"/>
          <cell r="G1595"/>
          <cell r="H1595" t="str">
            <v>RAISEM</v>
          </cell>
          <cell r="I1595"/>
          <cell r="J1595" t="str">
            <v>KUTALIMAN</v>
          </cell>
          <cell r="K1595" t="str">
            <v>003</v>
          </cell>
          <cell r="L1595" t="str">
            <v>002</v>
          </cell>
          <cell r="M1595" t="str">
            <v>RT 03 RW 02</v>
          </cell>
        </row>
        <row r="1596">
          <cell r="B1596" t="str">
            <v>3302230610830003</v>
          </cell>
          <cell r="C1596"/>
          <cell r="D1596"/>
          <cell r="E1596" t="str">
            <v>3302230109150006</v>
          </cell>
          <cell r="F1596"/>
          <cell r="G1596"/>
          <cell r="H1596" t="str">
            <v>MUKHAYAT</v>
          </cell>
          <cell r="I1596"/>
          <cell r="J1596" t="str">
            <v>KUTALIMAN</v>
          </cell>
          <cell r="K1596" t="str">
            <v>001</v>
          </cell>
          <cell r="L1596" t="str">
            <v>003</v>
          </cell>
          <cell r="M1596" t="str">
            <v>RT 01 RW 03</v>
          </cell>
        </row>
        <row r="1597">
          <cell r="B1597" t="str">
            <v>3302224810920001</v>
          </cell>
          <cell r="C1597"/>
          <cell r="D1597"/>
          <cell r="E1597" t="str">
            <v>3302230109150006</v>
          </cell>
          <cell r="F1597"/>
          <cell r="G1597"/>
          <cell r="H1597" t="str">
            <v>OKTI INDARWATI</v>
          </cell>
          <cell r="I1597"/>
          <cell r="J1597" t="str">
            <v>KUTALIMAN</v>
          </cell>
          <cell r="K1597" t="str">
            <v>001</v>
          </cell>
          <cell r="L1597" t="str">
            <v>003</v>
          </cell>
          <cell r="M1597" t="str">
            <v>RT 01 RW 03</v>
          </cell>
        </row>
        <row r="1598">
          <cell r="B1598" t="str">
            <v>3302232603160001</v>
          </cell>
          <cell r="C1598"/>
          <cell r="D1598"/>
          <cell r="E1598" t="str">
            <v>3302230109150006</v>
          </cell>
          <cell r="F1598"/>
          <cell r="G1598"/>
          <cell r="H1598" t="str">
            <v>ADITYA RIFQI HAMIZAN</v>
          </cell>
          <cell r="I1598"/>
          <cell r="J1598" t="str">
            <v>KUTALIMAN</v>
          </cell>
          <cell r="K1598" t="str">
            <v>001</v>
          </cell>
          <cell r="L1598" t="str">
            <v>003</v>
          </cell>
          <cell r="M1598" t="str">
            <v>RT 01 RW 03</v>
          </cell>
        </row>
        <row r="1599">
          <cell r="B1599" t="str">
            <v>3304041204850002</v>
          </cell>
          <cell r="C1599"/>
          <cell r="D1599"/>
          <cell r="E1599" t="str">
            <v>3302230202130001</v>
          </cell>
          <cell r="F1599"/>
          <cell r="G1599"/>
          <cell r="H1599" t="str">
            <v>EKO HARYANTO</v>
          </cell>
          <cell r="I1599"/>
          <cell r="J1599" t="str">
            <v>KUTALIMAN</v>
          </cell>
          <cell r="K1599" t="str">
            <v>001</v>
          </cell>
          <cell r="L1599" t="str">
            <v>003</v>
          </cell>
          <cell r="M1599" t="str">
            <v>RT 01 RW 03</v>
          </cell>
        </row>
        <row r="1600">
          <cell r="B1600" t="str">
            <v>3302236909860004</v>
          </cell>
          <cell r="C1600"/>
          <cell r="D1600"/>
          <cell r="E1600" t="str">
            <v>3302230202130001</v>
          </cell>
          <cell r="F1600"/>
          <cell r="G1600"/>
          <cell r="H1600" t="str">
            <v>IANATUL KHASANAH</v>
          </cell>
          <cell r="I1600"/>
          <cell r="J1600" t="str">
            <v>KUTALIMAN</v>
          </cell>
          <cell r="K1600" t="str">
            <v>001</v>
          </cell>
          <cell r="L1600" t="str">
            <v>003</v>
          </cell>
          <cell r="M1600" t="str">
            <v>RT 01 RW 03</v>
          </cell>
        </row>
        <row r="1601">
          <cell r="B1601" t="str">
            <v>3302230501130001</v>
          </cell>
          <cell r="C1601"/>
          <cell r="D1601"/>
          <cell r="E1601" t="str">
            <v>3302230202130001</v>
          </cell>
          <cell r="F1601"/>
          <cell r="G1601"/>
          <cell r="H1601" t="str">
            <v>HABIBIE WAFDAN HARYANTO</v>
          </cell>
          <cell r="I1601"/>
          <cell r="J1601" t="str">
            <v>KUTALIMAN</v>
          </cell>
          <cell r="K1601" t="str">
            <v>001</v>
          </cell>
          <cell r="L1601" t="str">
            <v>003</v>
          </cell>
          <cell r="M1601" t="str">
            <v>RT 01 RW 03</v>
          </cell>
        </row>
        <row r="1602">
          <cell r="B1602" t="str">
            <v>3302234309160001</v>
          </cell>
          <cell r="C1602"/>
          <cell r="D1602"/>
          <cell r="E1602" t="str">
            <v>3302230202130001</v>
          </cell>
          <cell r="F1602"/>
          <cell r="G1602"/>
          <cell r="H1602" t="str">
            <v>AISYAH SHANUM AZKIYA</v>
          </cell>
          <cell r="I1602"/>
          <cell r="J1602" t="str">
            <v>KUTALIMAN</v>
          </cell>
          <cell r="K1602" t="str">
            <v>001</v>
          </cell>
          <cell r="L1602" t="str">
            <v>003</v>
          </cell>
          <cell r="M1602" t="str">
            <v>RT 01 RW 03</v>
          </cell>
        </row>
        <row r="1603">
          <cell r="B1603" t="str">
            <v>3301102901760003</v>
          </cell>
          <cell r="C1603"/>
          <cell r="D1603"/>
          <cell r="E1603" t="str">
            <v>3302230205120003</v>
          </cell>
          <cell r="F1603"/>
          <cell r="G1603"/>
          <cell r="H1603" t="str">
            <v>TEGUH ANDRIANSAH PUTRA</v>
          </cell>
          <cell r="I1603"/>
          <cell r="J1603" t="str">
            <v>KUTALIMAN</v>
          </cell>
          <cell r="K1603" t="str">
            <v>001</v>
          </cell>
          <cell r="L1603" t="str">
            <v>003</v>
          </cell>
          <cell r="M1603" t="str">
            <v>RT 01 RW 03</v>
          </cell>
        </row>
        <row r="1604">
          <cell r="B1604" t="str">
            <v>3302235701850003</v>
          </cell>
          <cell r="C1604"/>
          <cell r="D1604"/>
          <cell r="E1604" t="str">
            <v>3302230205120003</v>
          </cell>
          <cell r="F1604"/>
          <cell r="G1604"/>
          <cell r="H1604" t="str">
            <v>HATWATI</v>
          </cell>
          <cell r="I1604"/>
          <cell r="J1604" t="str">
            <v>KUTALIMAN</v>
          </cell>
          <cell r="K1604" t="str">
            <v>001</v>
          </cell>
          <cell r="L1604" t="str">
            <v>003</v>
          </cell>
          <cell r="M1604" t="str">
            <v>RT 01 RW 03</v>
          </cell>
        </row>
        <row r="1605">
          <cell r="B1605" t="str">
            <v>3302234911100003</v>
          </cell>
          <cell r="C1605"/>
          <cell r="D1605"/>
          <cell r="E1605" t="str">
            <v>3302230205120003</v>
          </cell>
          <cell r="F1605"/>
          <cell r="G1605"/>
          <cell r="H1605" t="str">
            <v>FIRMANSAH PRATAMA PUTRA</v>
          </cell>
          <cell r="I1605"/>
          <cell r="J1605" t="str">
            <v>KUTALIMAN</v>
          </cell>
          <cell r="K1605" t="str">
            <v>001</v>
          </cell>
          <cell r="L1605" t="str">
            <v>003</v>
          </cell>
          <cell r="M1605" t="str">
            <v>RT 01 RW 03</v>
          </cell>
        </row>
        <row r="1606">
          <cell r="B1606" t="str">
            <v>3302235201160001</v>
          </cell>
          <cell r="C1606"/>
          <cell r="D1606"/>
          <cell r="E1606" t="str">
            <v>3302230205120003</v>
          </cell>
          <cell r="F1606"/>
          <cell r="G1606"/>
          <cell r="H1606" t="str">
            <v>ELDA BUNGA LESTARI</v>
          </cell>
          <cell r="I1606"/>
          <cell r="J1606" t="str">
            <v>KUTALIMAN</v>
          </cell>
          <cell r="K1606" t="str">
            <v>001</v>
          </cell>
          <cell r="L1606" t="str">
            <v>003</v>
          </cell>
          <cell r="M1606" t="str">
            <v>RT 01 RW 03</v>
          </cell>
        </row>
        <row r="1607">
          <cell r="B1607" t="str">
            <v>3302230610780003</v>
          </cell>
          <cell r="C1607"/>
          <cell r="D1607"/>
          <cell r="E1607" t="str">
            <v>3302230212080011</v>
          </cell>
          <cell r="F1607"/>
          <cell r="G1607"/>
          <cell r="H1607" t="str">
            <v>TEGUH CAHYA RIYADI</v>
          </cell>
          <cell r="I1607"/>
          <cell r="J1607" t="str">
            <v>KUTALIMAN</v>
          </cell>
          <cell r="K1607" t="str">
            <v>001</v>
          </cell>
          <cell r="L1607" t="str">
            <v>003</v>
          </cell>
          <cell r="M1607" t="str">
            <v>RT 01 RW 03</v>
          </cell>
        </row>
        <row r="1608">
          <cell r="B1608" t="str">
            <v>3302236106840002</v>
          </cell>
          <cell r="C1608"/>
          <cell r="D1608"/>
          <cell r="E1608" t="str">
            <v>3302230212080011</v>
          </cell>
          <cell r="F1608"/>
          <cell r="G1608"/>
          <cell r="H1608" t="str">
            <v>LAELA KODRIYATUN</v>
          </cell>
          <cell r="I1608"/>
          <cell r="J1608" t="str">
            <v>KUTALIMAN</v>
          </cell>
          <cell r="K1608" t="str">
            <v>001</v>
          </cell>
          <cell r="L1608" t="str">
            <v>003</v>
          </cell>
          <cell r="M1608" t="str">
            <v>RT 01 RW 03</v>
          </cell>
        </row>
        <row r="1609">
          <cell r="B1609" t="str">
            <v>3302234910080001</v>
          </cell>
          <cell r="C1609"/>
          <cell r="D1609"/>
          <cell r="E1609" t="str">
            <v>3302230212080011</v>
          </cell>
          <cell r="F1609"/>
          <cell r="G1609"/>
          <cell r="H1609" t="str">
            <v>FADILAH CAHYA LAILA PRATIWI</v>
          </cell>
          <cell r="I1609"/>
          <cell r="J1609" t="str">
            <v>KUTALIMAN</v>
          </cell>
          <cell r="K1609" t="str">
            <v>001</v>
          </cell>
          <cell r="L1609" t="str">
            <v>003</v>
          </cell>
          <cell r="M1609" t="str">
            <v>RT 01 RW 03</v>
          </cell>
        </row>
        <row r="1610">
          <cell r="B1610" t="str">
            <v>3302231112740002</v>
          </cell>
          <cell r="C1610"/>
          <cell r="D1610"/>
          <cell r="E1610" t="str">
            <v>3302230310060023</v>
          </cell>
          <cell r="F1610"/>
          <cell r="G1610"/>
          <cell r="H1610" t="str">
            <v>SUTRISNO</v>
          </cell>
          <cell r="I1610"/>
          <cell r="J1610" t="str">
            <v>KUTALIMAN</v>
          </cell>
          <cell r="K1610" t="str">
            <v>001</v>
          </cell>
          <cell r="L1610" t="str">
            <v>003</v>
          </cell>
          <cell r="M1610" t="str">
            <v>RT 01 RW 03</v>
          </cell>
        </row>
        <row r="1611">
          <cell r="B1611" t="str">
            <v>3302236002810002</v>
          </cell>
          <cell r="C1611"/>
          <cell r="D1611"/>
          <cell r="E1611" t="str">
            <v>3302230310060023</v>
          </cell>
          <cell r="F1611"/>
          <cell r="G1611"/>
          <cell r="H1611" t="str">
            <v>UMI WASITOTUN</v>
          </cell>
          <cell r="I1611"/>
          <cell r="J1611" t="str">
            <v>KUTALIMAN</v>
          </cell>
          <cell r="K1611" t="str">
            <v>001</v>
          </cell>
          <cell r="L1611" t="str">
            <v>003</v>
          </cell>
          <cell r="M1611" t="str">
            <v>RT 01 RW 03</v>
          </cell>
        </row>
        <row r="1612">
          <cell r="B1612" t="str">
            <v>3302231612120001</v>
          </cell>
          <cell r="C1612"/>
          <cell r="D1612"/>
          <cell r="E1612" t="str">
            <v>3302230310060023</v>
          </cell>
          <cell r="F1612"/>
          <cell r="G1612"/>
          <cell r="H1612" t="str">
            <v>MUHAMMAD GHOFUR FAQIH</v>
          </cell>
          <cell r="I1612"/>
          <cell r="J1612" t="str">
            <v>KUTALIMAN</v>
          </cell>
          <cell r="K1612" t="str">
            <v>001</v>
          </cell>
          <cell r="L1612" t="str">
            <v>003</v>
          </cell>
          <cell r="M1612" t="str">
            <v>RT 01 RW 03</v>
          </cell>
        </row>
        <row r="1613">
          <cell r="B1613" t="str">
            <v>3302236112030001</v>
          </cell>
          <cell r="C1613"/>
          <cell r="D1613"/>
          <cell r="E1613" t="str">
            <v>3302230310060023</v>
          </cell>
          <cell r="F1613"/>
          <cell r="G1613"/>
          <cell r="H1613" t="str">
            <v>ALFIANA NUR AZIZAH</v>
          </cell>
          <cell r="I1613"/>
          <cell r="J1613" t="str">
            <v>KUTALIMAN</v>
          </cell>
          <cell r="K1613" t="str">
            <v>001</v>
          </cell>
          <cell r="L1613" t="str">
            <v>003</v>
          </cell>
          <cell r="M1613" t="str">
            <v>RT 01 RW 03</v>
          </cell>
        </row>
        <row r="1614">
          <cell r="B1614" t="str">
            <v>3302232704790001</v>
          </cell>
          <cell r="C1614"/>
          <cell r="D1614"/>
          <cell r="E1614" t="str">
            <v>3302230408090007</v>
          </cell>
          <cell r="F1614"/>
          <cell r="G1614"/>
          <cell r="H1614" t="str">
            <v>INDIRWAN</v>
          </cell>
          <cell r="I1614"/>
          <cell r="J1614" t="str">
            <v>KUTALIMAN</v>
          </cell>
          <cell r="K1614" t="str">
            <v>001</v>
          </cell>
          <cell r="L1614" t="str">
            <v>003</v>
          </cell>
          <cell r="M1614" t="str">
            <v>RT 01 RW 03</v>
          </cell>
        </row>
        <row r="1615">
          <cell r="B1615" t="str">
            <v>3302234202730003</v>
          </cell>
          <cell r="C1615"/>
          <cell r="D1615"/>
          <cell r="E1615" t="str">
            <v>3302230408090007</v>
          </cell>
          <cell r="F1615"/>
          <cell r="G1615"/>
          <cell r="H1615" t="str">
            <v>DINAH</v>
          </cell>
          <cell r="I1615"/>
          <cell r="J1615" t="str">
            <v>KUTALIMAN</v>
          </cell>
          <cell r="K1615" t="str">
            <v>001</v>
          </cell>
          <cell r="L1615" t="str">
            <v>003</v>
          </cell>
          <cell r="M1615" t="str">
            <v>RT 01 RW 03</v>
          </cell>
        </row>
        <row r="1616">
          <cell r="B1616" t="str">
            <v>3302232612110002</v>
          </cell>
          <cell r="C1616"/>
          <cell r="D1616"/>
          <cell r="E1616" t="str">
            <v>3302230408090007</v>
          </cell>
          <cell r="F1616"/>
          <cell r="G1616"/>
          <cell r="H1616" t="str">
            <v>MUHAMAD KAMALUL ZAENI ARIFIN</v>
          </cell>
          <cell r="I1616"/>
          <cell r="J1616" t="str">
            <v>KUTALIMAN</v>
          </cell>
          <cell r="K1616" t="str">
            <v>001</v>
          </cell>
          <cell r="L1616" t="str">
            <v>003</v>
          </cell>
          <cell r="M1616" t="str">
            <v>RT 01 RW 03</v>
          </cell>
        </row>
        <row r="1617">
          <cell r="B1617" t="str">
            <v>3302234601070001</v>
          </cell>
          <cell r="C1617"/>
          <cell r="D1617"/>
          <cell r="E1617" t="str">
            <v>3302230408090007</v>
          </cell>
          <cell r="F1617"/>
          <cell r="G1617"/>
          <cell r="H1617" t="str">
            <v>FARAH CHOERUNNISA</v>
          </cell>
          <cell r="I1617"/>
          <cell r="J1617" t="str">
            <v>KUTALIMAN</v>
          </cell>
          <cell r="K1617" t="str">
            <v>001</v>
          </cell>
          <cell r="L1617" t="str">
            <v>003</v>
          </cell>
          <cell r="M1617" t="str">
            <v>RT 01 RW 03</v>
          </cell>
        </row>
        <row r="1618">
          <cell r="B1618" t="str">
            <v>3302221112770005</v>
          </cell>
          <cell r="C1618"/>
          <cell r="D1618"/>
          <cell r="E1618" t="str">
            <v>3302230510150001</v>
          </cell>
          <cell r="F1618"/>
          <cell r="G1618"/>
          <cell r="H1618" t="str">
            <v>SAHID</v>
          </cell>
          <cell r="I1618"/>
          <cell r="J1618" t="str">
            <v>KUTALIMAN</v>
          </cell>
          <cell r="K1618" t="str">
            <v>001</v>
          </cell>
          <cell r="L1618" t="str">
            <v>003</v>
          </cell>
          <cell r="M1618" t="str">
            <v>RT 01 RW 03</v>
          </cell>
        </row>
        <row r="1619">
          <cell r="B1619" t="str">
            <v>3302236808690001</v>
          </cell>
          <cell r="C1619"/>
          <cell r="D1619"/>
          <cell r="E1619" t="str">
            <v>3302230510150001</v>
          </cell>
          <cell r="F1619"/>
          <cell r="G1619"/>
          <cell r="H1619" t="str">
            <v>SAODAH</v>
          </cell>
          <cell r="I1619"/>
          <cell r="J1619" t="str">
            <v>KUTALIMAN</v>
          </cell>
          <cell r="K1619" t="str">
            <v>001</v>
          </cell>
          <cell r="L1619" t="str">
            <v>003</v>
          </cell>
          <cell r="M1619" t="str">
            <v>RT 01 RW 03</v>
          </cell>
        </row>
        <row r="1620">
          <cell r="B1620" t="str">
            <v>3302234507920002</v>
          </cell>
          <cell r="C1620"/>
          <cell r="D1620"/>
          <cell r="E1620" t="str">
            <v>3302230510150001</v>
          </cell>
          <cell r="F1620"/>
          <cell r="G1620"/>
          <cell r="H1620" t="str">
            <v>YULIA ISMAWATI</v>
          </cell>
          <cell r="I1620"/>
          <cell r="J1620" t="str">
            <v>KUTALIMAN</v>
          </cell>
          <cell r="K1620" t="str">
            <v>001</v>
          </cell>
          <cell r="L1620" t="str">
            <v>003</v>
          </cell>
          <cell r="M1620" t="str">
            <v>RT 01 RW 03</v>
          </cell>
        </row>
        <row r="1621">
          <cell r="B1621" t="str">
            <v>3302231305700002</v>
          </cell>
          <cell r="C1621"/>
          <cell r="D1621"/>
          <cell r="E1621" t="str">
            <v>3302230604150003</v>
          </cell>
          <cell r="F1621"/>
          <cell r="G1621"/>
          <cell r="H1621" t="str">
            <v>DARTIM</v>
          </cell>
          <cell r="I1621"/>
          <cell r="J1621" t="str">
            <v>KUTALIMAN</v>
          </cell>
          <cell r="K1621" t="str">
            <v>001</v>
          </cell>
          <cell r="L1621" t="str">
            <v>003</v>
          </cell>
          <cell r="M1621" t="str">
            <v>RT 01 RW 03</v>
          </cell>
        </row>
        <row r="1622">
          <cell r="B1622" t="str">
            <v>3215054208670005</v>
          </cell>
          <cell r="C1622"/>
          <cell r="D1622"/>
          <cell r="E1622" t="str">
            <v>3302230604150003</v>
          </cell>
          <cell r="F1622"/>
          <cell r="G1622"/>
          <cell r="H1622" t="str">
            <v>WASIH</v>
          </cell>
          <cell r="I1622"/>
          <cell r="J1622" t="str">
            <v>KUTALIMAN</v>
          </cell>
          <cell r="K1622" t="str">
            <v>001</v>
          </cell>
          <cell r="L1622" t="str">
            <v>003</v>
          </cell>
          <cell r="M1622" t="str">
            <v>RT 01 RW 03</v>
          </cell>
        </row>
        <row r="1623">
          <cell r="B1623" t="str">
            <v>3302235805110002</v>
          </cell>
          <cell r="C1623"/>
          <cell r="D1623"/>
          <cell r="E1623" t="str">
            <v>3302230604150003</v>
          </cell>
          <cell r="F1623"/>
          <cell r="G1623"/>
          <cell r="H1623" t="str">
            <v>NUR AIN TALANI</v>
          </cell>
          <cell r="I1623"/>
          <cell r="J1623" t="str">
            <v>KUTALIMAN</v>
          </cell>
          <cell r="K1623" t="str">
            <v>001</v>
          </cell>
          <cell r="L1623" t="str">
            <v>003</v>
          </cell>
          <cell r="M1623" t="str">
            <v>RT 01 RW 03</v>
          </cell>
        </row>
        <row r="1624">
          <cell r="B1624" t="str">
            <v>3302236503410002</v>
          </cell>
          <cell r="C1624"/>
          <cell r="D1624"/>
          <cell r="E1624" t="str">
            <v>3302230604150003</v>
          </cell>
          <cell r="F1624"/>
          <cell r="G1624"/>
          <cell r="H1624" t="str">
            <v>PAMEN</v>
          </cell>
          <cell r="I1624"/>
          <cell r="J1624" t="str">
            <v>KUTALIMAN</v>
          </cell>
          <cell r="K1624" t="str">
            <v>001</v>
          </cell>
          <cell r="L1624" t="str">
            <v>003</v>
          </cell>
          <cell r="M1624" t="str">
            <v>RT 01 RW 03</v>
          </cell>
        </row>
        <row r="1625">
          <cell r="B1625" t="str">
            <v>3302230306620002</v>
          </cell>
          <cell r="C1625"/>
          <cell r="D1625"/>
          <cell r="E1625" t="str">
            <v>3302230606110008</v>
          </cell>
          <cell r="F1625"/>
          <cell r="G1625"/>
          <cell r="H1625" t="str">
            <v>SARWAN</v>
          </cell>
          <cell r="I1625"/>
          <cell r="J1625" t="str">
            <v>KUTALIMAN</v>
          </cell>
          <cell r="K1625" t="str">
            <v>001</v>
          </cell>
          <cell r="L1625" t="str">
            <v>003</v>
          </cell>
          <cell r="M1625" t="str">
            <v>RT 01 RW 03</v>
          </cell>
        </row>
        <row r="1626">
          <cell r="B1626" t="str">
            <v>3302236407850002</v>
          </cell>
          <cell r="C1626"/>
          <cell r="D1626"/>
          <cell r="E1626" t="str">
            <v>3302230606110008</v>
          </cell>
          <cell r="F1626"/>
          <cell r="G1626"/>
          <cell r="H1626" t="str">
            <v>MUTNGAISAH</v>
          </cell>
          <cell r="I1626"/>
          <cell r="J1626" t="str">
            <v>KUTALIMAN</v>
          </cell>
          <cell r="K1626" t="str">
            <v>001</v>
          </cell>
          <cell r="L1626" t="str">
            <v>003</v>
          </cell>
          <cell r="M1626" t="str">
            <v>RT 01 RW 03</v>
          </cell>
        </row>
        <row r="1627">
          <cell r="B1627" t="str">
            <v>3302232504120001</v>
          </cell>
          <cell r="C1627"/>
          <cell r="D1627"/>
          <cell r="E1627" t="str">
            <v>3302230606110008</v>
          </cell>
          <cell r="F1627"/>
          <cell r="G1627"/>
          <cell r="H1627" t="str">
            <v>MIFTAHUDIN</v>
          </cell>
          <cell r="I1627"/>
          <cell r="J1627" t="str">
            <v>KUTALIMAN</v>
          </cell>
          <cell r="K1627" t="str">
            <v>001</v>
          </cell>
          <cell r="L1627" t="str">
            <v>003</v>
          </cell>
          <cell r="M1627" t="str">
            <v>RT 01 RW 03</v>
          </cell>
        </row>
        <row r="1628">
          <cell r="B1628" t="str">
            <v>3302232108790002</v>
          </cell>
          <cell r="C1628"/>
          <cell r="D1628"/>
          <cell r="E1628" t="str">
            <v>3302230701120005</v>
          </cell>
          <cell r="F1628"/>
          <cell r="G1628"/>
          <cell r="H1628" t="str">
            <v>SUKRI SUPRIYANTO</v>
          </cell>
          <cell r="I1628"/>
          <cell r="J1628" t="str">
            <v>KUTALIMAN</v>
          </cell>
          <cell r="K1628" t="str">
            <v>001</v>
          </cell>
          <cell r="L1628" t="str">
            <v>003</v>
          </cell>
          <cell r="M1628" t="str">
            <v>RT 01 RW 03</v>
          </cell>
        </row>
        <row r="1629">
          <cell r="B1629" t="str">
            <v>3302234303840001</v>
          </cell>
          <cell r="C1629"/>
          <cell r="D1629"/>
          <cell r="E1629" t="str">
            <v>3302230701120005</v>
          </cell>
          <cell r="F1629"/>
          <cell r="G1629"/>
          <cell r="H1629" t="str">
            <v>SITI MARIYAH</v>
          </cell>
          <cell r="I1629"/>
          <cell r="J1629" t="str">
            <v>KUTALIMAN</v>
          </cell>
          <cell r="K1629" t="str">
            <v>001</v>
          </cell>
          <cell r="L1629" t="str">
            <v>003</v>
          </cell>
          <cell r="M1629" t="str">
            <v>RT 01 RW 03</v>
          </cell>
        </row>
        <row r="1630">
          <cell r="B1630" t="str">
            <v>3302230612160001</v>
          </cell>
          <cell r="C1630"/>
          <cell r="D1630"/>
          <cell r="E1630" t="str">
            <v>3302230701120005</v>
          </cell>
          <cell r="F1630"/>
          <cell r="G1630"/>
          <cell r="H1630" t="str">
            <v>BAIHAQI ATAN MALDIANSYAH</v>
          </cell>
          <cell r="I1630"/>
          <cell r="J1630" t="str">
            <v>KUTALIMAN</v>
          </cell>
          <cell r="K1630" t="str">
            <v>001</v>
          </cell>
          <cell r="L1630" t="str">
            <v>003</v>
          </cell>
          <cell r="M1630" t="str">
            <v>RT 01 RW 03</v>
          </cell>
        </row>
        <row r="1631">
          <cell r="B1631" t="str">
            <v>3302232402110003</v>
          </cell>
          <cell r="C1631"/>
          <cell r="D1631"/>
          <cell r="E1631" t="str">
            <v>3302230701120005</v>
          </cell>
          <cell r="F1631"/>
          <cell r="G1631"/>
          <cell r="H1631" t="str">
            <v>ANGGA NATA MALDIANSYAH</v>
          </cell>
          <cell r="I1631"/>
          <cell r="J1631" t="str">
            <v>KUTALIMAN</v>
          </cell>
          <cell r="K1631" t="str">
            <v>001</v>
          </cell>
          <cell r="L1631" t="str">
            <v>003</v>
          </cell>
          <cell r="M1631" t="str">
            <v>RT 01 RW 03</v>
          </cell>
        </row>
        <row r="1632">
          <cell r="B1632" t="str">
            <v>3302220603890001</v>
          </cell>
          <cell r="C1632"/>
          <cell r="D1632"/>
          <cell r="E1632" t="str">
            <v>3302230706120001</v>
          </cell>
          <cell r="F1632"/>
          <cell r="G1632"/>
          <cell r="H1632" t="str">
            <v>HIDAYAT</v>
          </cell>
          <cell r="I1632"/>
          <cell r="J1632" t="str">
            <v>KUTALIMAN</v>
          </cell>
          <cell r="K1632" t="str">
            <v>001</v>
          </cell>
          <cell r="L1632" t="str">
            <v>003</v>
          </cell>
          <cell r="M1632" t="str">
            <v>RT 01 RW 03</v>
          </cell>
        </row>
        <row r="1633">
          <cell r="B1633" t="str">
            <v>3302236705900003</v>
          </cell>
          <cell r="C1633"/>
          <cell r="D1633"/>
          <cell r="E1633" t="str">
            <v>3302230706120001</v>
          </cell>
          <cell r="F1633"/>
          <cell r="G1633"/>
          <cell r="H1633" t="str">
            <v>SITI NURAISAH</v>
          </cell>
          <cell r="I1633"/>
          <cell r="J1633" t="str">
            <v>KUTALIMAN</v>
          </cell>
          <cell r="K1633" t="str">
            <v>001</v>
          </cell>
          <cell r="L1633" t="str">
            <v>003</v>
          </cell>
          <cell r="M1633" t="str">
            <v>RT 01 RW 03</v>
          </cell>
        </row>
        <row r="1634">
          <cell r="B1634" t="str">
            <v>3302231805120001</v>
          </cell>
          <cell r="C1634"/>
          <cell r="D1634"/>
          <cell r="E1634" t="str">
            <v>3302230706120001</v>
          </cell>
          <cell r="F1634"/>
          <cell r="G1634"/>
          <cell r="H1634" t="str">
            <v>DANU ANINDYA PRATAMA</v>
          </cell>
          <cell r="I1634"/>
          <cell r="J1634" t="str">
            <v>KUTALIMAN</v>
          </cell>
          <cell r="K1634" t="str">
            <v>001</v>
          </cell>
          <cell r="L1634" t="str">
            <v>003</v>
          </cell>
          <cell r="M1634" t="str">
            <v>RT 01 RW 03</v>
          </cell>
        </row>
        <row r="1635">
          <cell r="B1635" t="str">
            <v>3302232102800004</v>
          </cell>
          <cell r="C1635"/>
          <cell r="D1635"/>
          <cell r="E1635" t="str">
            <v>3302230712090001</v>
          </cell>
          <cell r="F1635"/>
          <cell r="G1635"/>
          <cell r="H1635" t="str">
            <v>IKSANTO</v>
          </cell>
          <cell r="I1635"/>
          <cell r="J1635" t="str">
            <v>KUTALIMAN</v>
          </cell>
          <cell r="K1635" t="str">
            <v>001</v>
          </cell>
          <cell r="L1635" t="str">
            <v>003</v>
          </cell>
          <cell r="M1635" t="str">
            <v>RT 01 RW 03</v>
          </cell>
        </row>
        <row r="1636">
          <cell r="B1636" t="str">
            <v>3302235508880003</v>
          </cell>
          <cell r="C1636"/>
          <cell r="D1636"/>
          <cell r="E1636" t="str">
            <v>3302230712090001</v>
          </cell>
          <cell r="F1636"/>
          <cell r="G1636"/>
          <cell r="H1636" t="str">
            <v>RUNTATI</v>
          </cell>
          <cell r="I1636"/>
          <cell r="J1636" t="str">
            <v>KUTALIMAN</v>
          </cell>
          <cell r="K1636" t="str">
            <v>001</v>
          </cell>
          <cell r="L1636" t="str">
            <v>003</v>
          </cell>
          <cell r="M1636" t="str">
            <v>RT 01 RW 03</v>
          </cell>
        </row>
        <row r="1637">
          <cell r="B1637" t="str">
            <v>3302231904170001</v>
          </cell>
          <cell r="C1637"/>
          <cell r="D1637"/>
          <cell r="E1637" t="str">
            <v>3302230712090001</v>
          </cell>
          <cell r="F1637"/>
          <cell r="G1637"/>
          <cell r="H1637" t="str">
            <v>AFNAN FIDYATUN ICHSANI</v>
          </cell>
          <cell r="I1637"/>
          <cell r="J1637" t="str">
            <v>KUTALIMAN</v>
          </cell>
          <cell r="K1637" t="str">
            <v>001</v>
          </cell>
          <cell r="L1637" t="str">
            <v>003</v>
          </cell>
          <cell r="M1637" t="str">
            <v>RT 01 RW 03</v>
          </cell>
        </row>
        <row r="1638">
          <cell r="B1638" t="str">
            <v>3302231211810001</v>
          </cell>
          <cell r="C1638"/>
          <cell r="D1638"/>
          <cell r="E1638" t="str">
            <v>3302230812070001</v>
          </cell>
          <cell r="F1638"/>
          <cell r="G1638"/>
          <cell r="H1638" t="str">
            <v>SUFYAN ROKHIM</v>
          </cell>
          <cell r="I1638"/>
          <cell r="J1638" t="str">
            <v>KUTALIMAN</v>
          </cell>
          <cell r="K1638" t="str">
            <v>001</v>
          </cell>
          <cell r="L1638" t="str">
            <v>003</v>
          </cell>
          <cell r="M1638" t="str">
            <v>RT 01 RW 03</v>
          </cell>
        </row>
        <row r="1639">
          <cell r="B1639" t="str">
            <v>3302236104860002</v>
          </cell>
          <cell r="C1639"/>
          <cell r="D1639"/>
          <cell r="E1639" t="str">
            <v>3302230812070001</v>
          </cell>
          <cell r="F1639"/>
          <cell r="G1639"/>
          <cell r="H1639" t="str">
            <v>DWI ARI SOFIANI</v>
          </cell>
          <cell r="I1639"/>
          <cell r="J1639" t="str">
            <v>KUTALIMAN</v>
          </cell>
          <cell r="K1639" t="str">
            <v>001</v>
          </cell>
          <cell r="L1639" t="str">
            <v>003</v>
          </cell>
          <cell r="M1639" t="str">
            <v>RT 01 RW 03</v>
          </cell>
        </row>
        <row r="1640">
          <cell r="B1640" t="str">
            <v>3302231005110001</v>
          </cell>
          <cell r="C1640"/>
          <cell r="D1640"/>
          <cell r="E1640" t="str">
            <v>3302230812070001</v>
          </cell>
          <cell r="F1640"/>
          <cell r="G1640"/>
          <cell r="H1640" t="str">
            <v>ABU BAKAR IBNU SUFYAN</v>
          </cell>
          <cell r="I1640"/>
          <cell r="J1640" t="str">
            <v>KUTALIMAN</v>
          </cell>
          <cell r="K1640" t="str">
            <v>001</v>
          </cell>
          <cell r="L1640" t="str">
            <v>003</v>
          </cell>
          <cell r="M1640" t="str">
            <v>RT 01 RW 03</v>
          </cell>
        </row>
        <row r="1641">
          <cell r="B1641" t="str">
            <v>3302234412070001</v>
          </cell>
          <cell r="C1641"/>
          <cell r="D1641"/>
          <cell r="E1641" t="str">
            <v>3302230812070001</v>
          </cell>
          <cell r="F1641"/>
          <cell r="G1641"/>
          <cell r="H1641" t="str">
            <v>SOFIA ISWARAPRANIDHANA</v>
          </cell>
          <cell r="I1641"/>
          <cell r="J1641" t="str">
            <v>KUTALIMAN</v>
          </cell>
          <cell r="K1641" t="str">
            <v>001</v>
          </cell>
          <cell r="L1641" t="str">
            <v>003</v>
          </cell>
          <cell r="M1641" t="str">
            <v>RT 01 RW 03</v>
          </cell>
        </row>
        <row r="1642">
          <cell r="B1642" t="str">
            <v>3302231008740001</v>
          </cell>
          <cell r="C1642"/>
          <cell r="D1642"/>
          <cell r="E1642" t="str">
            <v>3302231002140001</v>
          </cell>
          <cell r="F1642"/>
          <cell r="G1642"/>
          <cell r="H1642" t="str">
            <v>AGUS SUMITRO</v>
          </cell>
          <cell r="I1642"/>
          <cell r="J1642" t="str">
            <v>KUTALIMAN</v>
          </cell>
          <cell r="K1642" t="str">
            <v>001</v>
          </cell>
          <cell r="L1642" t="str">
            <v>003</v>
          </cell>
          <cell r="M1642" t="str">
            <v>RT 01 RW 03</v>
          </cell>
        </row>
        <row r="1643">
          <cell r="B1643" t="str">
            <v>3302232502980001</v>
          </cell>
          <cell r="C1643"/>
          <cell r="D1643"/>
          <cell r="E1643" t="str">
            <v>3302231002140001</v>
          </cell>
          <cell r="F1643"/>
          <cell r="G1643"/>
          <cell r="H1643" t="str">
            <v>SURIPTO CAHYO MUSTIKO</v>
          </cell>
          <cell r="I1643"/>
          <cell r="J1643" t="str">
            <v>KUTALIMAN</v>
          </cell>
          <cell r="K1643" t="str">
            <v>001</v>
          </cell>
          <cell r="L1643" t="str">
            <v>003</v>
          </cell>
          <cell r="M1643" t="str">
            <v>RT 01 RW 03</v>
          </cell>
        </row>
        <row r="1644">
          <cell r="B1644" t="str">
            <v>3302232811000002</v>
          </cell>
          <cell r="C1644"/>
          <cell r="D1644"/>
          <cell r="E1644" t="str">
            <v>3302231002140001</v>
          </cell>
          <cell r="F1644"/>
          <cell r="G1644"/>
          <cell r="H1644" t="str">
            <v>SUCAHYOTO MULYO KUSUMO</v>
          </cell>
          <cell r="I1644"/>
          <cell r="J1644" t="str">
            <v>KUTALIMAN</v>
          </cell>
          <cell r="K1644" t="str">
            <v>001</v>
          </cell>
          <cell r="L1644" t="str">
            <v>003</v>
          </cell>
          <cell r="M1644" t="str">
            <v>RT 01 RW 03</v>
          </cell>
        </row>
        <row r="1645">
          <cell r="B1645" t="str">
            <v>3302234504820005</v>
          </cell>
          <cell r="C1645"/>
          <cell r="D1645"/>
          <cell r="E1645" t="str">
            <v>3302231002140001</v>
          </cell>
          <cell r="F1645"/>
          <cell r="G1645"/>
          <cell r="H1645" t="str">
            <v>AMBAR SUKOWATI</v>
          </cell>
          <cell r="I1645"/>
          <cell r="J1645" t="str">
            <v>KUTALIMAN</v>
          </cell>
          <cell r="K1645" t="str">
            <v>001</v>
          </cell>
          <cell r="L1645" t="str">
            <v>003</v>
          </cell>
          <cell r="M1645" t="str">
            <v>RT 01 RW 03</v>
          </cell>
        </row>
        <row r="1646">
          <cell r="B1646" t="str">
            <v>3302231312670006</v>
          </cell>
          <cell r="C1646"/>
          <cell r="D1646"/>
          <cell r="E1646" t="str">
            <v>3302231101140002</v>
          </cell>
          <cell r="F1646"/>
          <cell r="G1646"/>
          <cell r="H1646" t="str">
            <v>SUTIKNO BUANG</v>
          </cell>
          <cell r="I1646"/>
          <cell r="J1646" t="str">
            <v>KUTALIMAN</v>
          </cell>
          <cell r="K1646" t="str">
            <v>001</v>
          </cell>
          <cell r="L1646" t="str">
            <v>003</v>
          </cell>
          <cell r="M1646" t="str">
            <v>RT 01 RW 03</v>
          </cell>
        </row>
        <row r="1647">
          <cell r="B1647" t="str">
            <v>3302235511650002</v>
          </cell>
          <cell r="C1647"/>
          <cell r="D1647"/>
          <cell r="E1647" t="str">
            <v>3302231101140002</v>
          </cell>
          <cell r="F1647"/>
          <cell r="G1647"/>
          <cell r="H1647" t="str">
            <v>SURTIYAH</v>
          </cell>
          <cell r="I1647"/>
          <cell r="J1647" t="str">
            <v>KUTALIMAN</v>
          </cell>
          <cell r="K1647" t="str">
            <v>001</v>
          </cell>
          <cell r="L1647" t="str">
            <v>003</v>
          </cell>
          <cell r="M1647" t="str">
            <v>RT 01 RW 03</v>
          </cell>
        </row>
        <row r="1648">
          <cell r="B1648" t="str">
            <v>3302236709990008</v>
          </cell>
          <cell r="C1648"/>
          <cell r="D1648"/>
          <cell r="E1648" t="str">
            <v>3302231101140002</v>
          </cell>
          <cell r="F1648"/>
          <cell r="G1648"/>
          <cell r="H1648" t="str">
            <v>SUMINAH</v>
          </cell>
          <cell r="I1648"/>
          <cell r="J1648" t="str">
            <v>KUTALIMAN</v>
          </cell>
          <cell r="K1648" t="str">
            <v>001</v>
          </cell>
          <cell r="L1648" t="str">
            <v>003</v>
          </cell>
          <cell r="M1648" t="str">
            <v>RT 01 RW 03</v>
          </cell>
        </row>
        <row r="1649">
          <cell r="B1649" t="str">
            <v>3302232108790004</v>
          </cell>
          <cell r="C1649"/>
          <cell r="D1649"/>
          <cell r="E1649" t="str">
            <v>3302231601110005</v>
          </cell>
          <cell r="F1649"/>
          <cell r="G1649"/>
          <cell r="H1649" t="str">
            <v xml:space="preserve">SUKRI SUPRIYANTO </v>
          </cell>
          <cell r="I1649"/>
          <cell r="J1649" t="str">
            <v xml:space="preserve">KUTALIMAN </v>
          </cell>
          <cell r="K1649" t="str">
            <v>001</v>
          </cell>
          <cell r="L1649" t="str">
            <v>003</v>
          </cell>
          <cell r="M1649" t="str">
            <v>RT 01 RW 03</v>
          </cell>
        </row>
        <row r="1650">
          <cell r="B1650" t="str">
            <v>3302234303840005</v>
          </cell>
          <cell r="C1650"/>
          <cell r="D1650"/>
          <cell r="E1650" t="str">
            <v>3302231601110005</v>
          </cell>
          <cell r="F1650"/>
          <cell r="G1650"/>
          <cell r="H1650" t="str">
            <v xml:space="preserve">SITI MARIYAH </v>
          </cell>
          <cell r="I1650"/>
          <cell r="J1650" t="str">
            <v xml:space="preserve">KUTALIMAN </v>
          </cell>
          <cell r="K1650" t="str">
            <v>001</v>
          </cell>
          <cell r="L1650" t="str">
            <v>003</v>
          </cell>
          <cell r="M1650" t="str">
            <v>RT 01 RW 03</v>
          </cell>
        </row>
        <row r="1651">
          <cell r="B1651" t="str">
            <v>3302231703810001</v>
          </cell>
          <cell r="C1651"/>
          <cell r="D1651"/>
          <cell r="E1651" t="str">
            <v>3302231702054816</v>
          </cell>
          <cell r="F1651"/>
          <cell r="G1651"/>
          <cell r="H1651" t="str">
            <v>LUKMAN MUKMIN</v>
          </cell>
          <cell r="I1651"/>
          <cell r="J1651" t="str">
            <v>KUTALIMAN</v>
          </cell>
          <cell r="K1651" t="str">
            <v>001</v>
          </cell>
          <cell r="L1651" t="str">
            <v>003</v>
          </cell>
          <cell r="M1651" t="str">
            <v>RT 01 RW 03</v>
          </cell>
        </row>
        <row r="1652">
          <cell r="B1652" t="str">
            <v>3302234301830002</v>
          </cell>
          <cell r="C1652"/>
          <cell r="D1652"/>
          <cell r="E1652" t="str">
            <v>3302231702054816</v>
          </cell>
          <cell r="F1652"/>
          <cell r="G1652"/>
          <cell r="H1652" t="str">
            <v>NINING ROHANI</v>
          </cell>
          <cell r="I1652"/>
          <cell r="J1652" t="str">
            <v>KUTALIMAN</v>
          </cell>
          <cell r="K1652" t="str">
            <v>001</v>
          </cell>
          <cell r="L1652" t="str">
            <v>003</v>
          </cell>
          <cell r="M1652" t="str">
            <v>RT 01 RW 03</v>
          </cell>
        </row>
        <row r="1653">
          <cell r="B1653" t="str">
            <v>3302231606160002</v>
          </cell>
          <cell r="C1653"/>
          <cell r="D1653"/>
          <cell r="E1653" t="str">
            <v>3302231702054816</v>
          </cell>
          <cell r="F1653"/>
          <cell r="G1653"/>
          <cell r="H1653" t="str">
            <v>MUHAMAD RISKI RAMADAN</v>
          </cell>
          <cell r="I1653"/>
          <cell r="J1653" t="str">
            <v>KUTALIMAN</v>
          </cell>
          <cell r="K1653" t="str">
            <v>001</v>
          </cell>
          <cell r="L1653" t="str">
            <v>003</v>
          </cell>
          <cell r="M1653" t="str">
            <v>RT 01 RW 03</v>
          </cell>
        </row>
        <row r="1654">
          <cell r="B1654" t="str">
            <v>3302232203110002</v>
          </cell>
          <cell r="C1654"/>
          <cell r="D1654"/>
          <cell r="E1654" t="str">
            <v>3302231702054816</v>
          </cell>
          <cell r="F1654"/>
          <cell r="G1654"/>
          <cell r="H1654" t="str">
            <v>MUHAMAD ROUF AKIL MUBAROK</v>
          </cell>
          <cell r="I1654"/>
          <cell r="J1654" t="str">
            <v>KUTALIMAN</v>
          </cell>
          <cell r="K1654" t="str">
            <v>001</v>
          </cell>
          <cell r="L1654" t="str">
            <v>003</v>
          </cell>
          <cell r="M1654" t="str">
            <v>RT 01 RW 03</v>
          </cell>
        </row>
        <row r="1655">
          <cell r="B1655" t="str">
            <v>3302234307070001</v>
          </cell>
          <cell r="C1655"/>
          <cell r="D1655"/>
          <cell r="E1655" t="str">
            <v>3302231702054816</v>
          </cell>
          <cell r="F1655"/>
          <cell r="G1655"/>
          <cell r="H1655" t="str">
            <v>ANIS MAFTUHAH</v>
          </cell>
          <cell r="I1655"/>
          <cell r="J1655" t="str">
            <v>KUTALIMAN</v>
          </cell>
          <cell r="K1655" t="str">
            <v>001</v>
          </cell>
          <cell r="L1655" t="str">
            <v>003</v>
          </cell>
          <cell r="M1655" t="str">
            <v>RT 01 RW 03</v>
          </cell>
        </row>
        <row r="1656">
          <cell r="B1656" t="str">
            <v>3302232801780001</v>
          </cell>
          <cell r="C1656"/>
          <cell r="D1656"/>
          <cell r="E1656" t="str">
            <v>3302231702055271</v>
          </cell>
          <cell r="F1656"/>
          <cell r="G1656"/>
          <cell r="H1656" t="str">
            <v>IMAM KHUSNUDIN</v>
          </cell>
          <cell r="I1656"/>
          <cell r="J1656" t="str">
            <v>KUTALIMAN</v>
          </cell>
          <cell r="K1656" t="str">
            <v>001</v>
          </cell>
          <cell r="L1656" t="str">
            <v>003</v>
          </cell>
          <cell r="M1656" t="str">
            <v>RT 01 RW 03</v>
          </cell>
        </row>
        <row r="1657">
          <cell r="B1657" t="str">
            <v>3302236401800003</v>
          </cell>
          <cell r="C1657"/>
          <cell r="D1657"/>
          <cell r="E1657" t="str">
            <v>3302231702055271</v>
          </cell>
          <cell r="F1657"/>
          <cell r="G1657"/>
          <cell r="H1657" t="str">
            <v>SITI MARKHAMAH</v>
          </cell>
          <cell r="I1657"/>
          <cell r="J1657" t="str">
            <v>KUTALIMAN</v>
          </cell>
          <cell r="K1657" t="str">
            <v>001</v>
          </cell>
          <cell r="L1657" t="str">
            <v>003</v>
          </cell>
          <cell r="M1657" t="str">
            <v>RT 01 RW 03</v>
          </cell>
        </row>
        <row r="1658">
          <cell r="B1658" t="str">
            <v>3302232809130002</v>
          </cell>
          <cell r="C1658"/>
          <cell r="D1658"/>
          <cell r="E1658" t="str">
            <v>3302231702055271</v>
          </cell>
          <cell r="F1658"/>
          <cell r="G1658"/>
          <cell r="H1658" t="str">
            <v>ERLAND NAUFAL ABRIZAM</v>
          </cell>
          <cell r="I1658"/>
          <cell r="J1658" t="str">
            <v>KUTALIMAN</v>
          </cell>
          <cell r="K1658" t="str">
            <v>001</v>
          </cell>
          <cell r="L1658" t="str">
            <v>003</v>
          </cell>
          <cell r="M1658" t="str">
            <v>RT 01 RW 03</v>
          </cell>
        </row>
        <row r="1659">
          <cell r="B1659" t="str">
            <v>3302236511000004</v>
          </cell>
          <cell r="C1659"/>
          <cell r="D1659"/>
          <cell r="E1659" t="str">
            <v>3302231702055271</v>
          </cell>
          <cell r="F1659"/>
          <cell r="G1659"/>
          <cell r="H1659" t="str">
            <v>LILI AWALIA</v>
          </cell>
          <cell r="I1659"/>
          <cell r="J1659" t="str">
            <v>KUTALIMAN</v>
          </cell>
          <cell r="K1659" t="str">
            <v>001</v>
          </cell>
          <cell r="L1659" t="str">
            <v>003</v>
          </cell>
          <cell r="M1659" t="str">
            <v>RT 01 RW 03</v>
          </cell>
        </row>
        <row r="1660">
          <cell r="B1660" t="str">
            <v>3302232010740003</v>
          </cell>
          <cell r="C1660"/>
          <cell r="D1660"/>
          <cell r="E1660" t="str">
            <v>3302231702055691</v>
          </cell>
          <cell r="F1660"/>
          <cell r="G1660"/>
          <cell r="H1660" t="str">
            <v>SARIFUDIN</v>
          </cell>
          <cell r="I1660"/>
          <cell r="J1660" t="str">
            <v>KUTALIMAN</v>
          </cell>
          <cell r="K1660" t="str">
            <v>001</v>
          </cell>
          <cell r="L1660" t="str">
            <v>003</v>
          </cell>
          <cell r="M1660" t="str">
            <v>RT 01 RW 03</v>
          </cell>
        </row>
        <row r="1661">
          <cell r="B1661" t="str">
            <v>3302236105780010</v>
          </cell>
          <cell r="C1661"/>
          <cell r="D1661"/>
          <cell r="E1661" t="str">
            <v>3302231702055691</v>
          </cell>
          <cell r="F1661"/>
          <cell r="G1661"/>
          <cell r="H1661" t="str">
            <v>SLAMET SUSINAH WATI</v>
          </cell>
          <cell r="I1661"/>
          <cell r="J1661" t="str">
            <v>KUTALIMAN</v>
          </cell>
          <cell r="K1661" t="str">
            <v>001</v>
          </cell>
          <cell r="L1661" t="str">
            <v>003</v>
          </cell>
          <cell r="M1661" t="str">
            <v>RT 01 RW 03</v>
          </cell>
        </row>
        <row r="1662">
          <cell r="B1662" t="str">
            <v>3302232508990001</v>
          </cell>
          <cell r="C1662"/>
          <cell r="D1662"/>
          <cell r="E1662" t="str">
            <v>3302231702055691</v>
          </cell>
          <cell r="F1662"/>
          <cell r="G1662"/>
          <cell r="H1662" t="str">
            <v>RUKUN WIGATI</v>
          </cell>
          <cell r="I1662"/>
          <cell r="J1662" t="str">
            <v>KUTALIMAN</v>
          </cell>
          <cell r="K1662" t="str">
            <v>001</v>
          </cell>
          <cell r="L1662" t="str">
            <v>003</v>
          </cell>
          <cell r="M1662" t="str">
            <v>RT 01 RW 03</v>
          </cell>
        </row>
        <row r="1663">
          <cell r="B1663" t="str">
            <v>3302232905080001</v>
          </cell>
          <cell r="C1663"/>
          <cell r="D1663"/>
          <cell r="E1663" t="str">
            <v>3302231702055691</v>
          </cell>
          <cell r="F1663"/>
          <cell r="G1663"/>
          <cell r="H1663" t="str">
            <v>WIGIH HALAL AMALI</v>
          </cell>
          <cell r="I1663"/>
          <cell r="J1663" t="str">
            <v>KUTALIMAN</v>
          </cell>
          <cell r="K1663" t="str">
            <v>001</v>
          </cell>
          <cell r="L1663" t="str">
            <v>003</v>
          </cell>
          <cell r="M1663" t="str">
            <v>RT 01 RW 03</v>
          </cell>
        </row>
        <row r="1664">
          <cell r="B1664" t="str">
            <v>3302236609010001</v>
          </cell>
          <cell r="C1664"/>
          <cell r="D1664"/>
          <cell r="E1664" t="str">
            <v>3302231702055691</v>
          </cell>
          <cell r="F1664"/>
          <cell r="G1664"/>
          <cell r="H1664" t="str">
            <v>PUTRI FAJRIYATI</v>
          </cell>
          <cell r="I1664"/>
          <cell r="J1664" t="str">
            <v>KUTALIMAN</v>
          </cell>
          <cell r="K1664" t="str">
            <v>001</v>
          </cell>
          <cell r="L1664" t="str">
            <v>003</v>
          </cell>
          <cell r="M1664" t="str">
            <v>RT 01 RW 03</v>
          </cell>
        </row>
        <row r="1665">
          <cell r="B1665" t="str">
            <v>3302237001130001</v>
          </cell>
          <cell r="C1665"/>
          <cell r="D1665"/>
          <cell r="E1665" t="str">
            <v>3302231702055691</v>
          </cell>
          <cell r="F1665"/>
          <cell r="G1665"/>
          <cell r="H1665" t="str">
            <v>RISTI PALUPI UTARI</v>
          </cell>
          <cell r="I1665"/>
          <cell r="J1665" t="str">
            <v>KUTALIMAN</v>
          </cell>
          <cell r="K1665" t="str">
            <v>001</v>
          </cell>
          <cell r="L1665" t="str">
            <v>003</v>
          </cell>
          <cell r="M1665" t="str">
            <v>RT 01 RW 03</v>
          </cell>
        </row>
        <row r="1666">
          <cell r="B1666" t="str">
            <v>3302232906650001</v>
          </cell>
          <cell r="C1666"/>
          <cell r="D1666"/>
          <cell r="E1666" t="str">
            <v>3302231702058807</v>
          </cell>
          <cell r="F1666"/>
          <cell r="G1666"/>
          <cell r="H1666" t="str">
            <v>WARSIM ALIAS PURWANTO</v>
          </cell>
          <cell r="I1666"/>
          <cell r="J1666" t="str">
            <v>KUTALIMAN</v>
          </cell>
          <cell r="K1666" t="str">
            <v>001</v>
          </cell>
          <cell r="L1666" t="str">
            <v>003</v>
          </cell>
          <cell r="M1666" t="str">
            <v>RT 01 RW 03</v>
          </cell>
        </row>
        <row r="1667">
          <cell r="B1667" t="str">
            <v>3302233112790030</v>
          </cell>
          <cell r="C1667"/>
          <cell r="D1667"/>
          <cell r="E1667" t="str">
            <v>3302231704080002</v>
          </cell>
          <cell r="F1667"/>
          <cell r="G1667"/>
          <cell r="H1667" t="str">
            <v>AKHMAD SUFARI</v>
          </cell>
          <cell r="I1667"/>
          <cell r="J1667" t="str">
            <v>KUTALIMAN</v>
          </cell>
          <cell r="K1667" t="str">
            <v>001</v>
          </cell>
          <cell r="L1667" t="str">
            <v>003</v>
          </cell>
          <cell r="M1667" t="str">
            <v>RT 01 RW 03</v>
          </cell>
        </row>
        <row r="1668">
          <cell r="B1668" t="str">
            <v>3302235707780003</v>
          </cell>
          <cell r="C1668"/>
          <cell r="D1668"/>
          <cell r="E1668" t="str">
            <v>3302231704080002</v>
          </cell>
          <cell r="F1668"/>
          <cell r="G1668"/>
          <cell r="H1668" t="str">
            <v>HARTATI</v>
          </cell>
          <cell r="I1668"/>
          <cell r="J1668" t="str">
            <v>KUTALIMAN</v>
          </cell>
          <cell r="K1668" t="str">
            <v>001</v>
          </cell>
          <cell r="L1668" t="str">
            <v>003</v>
          </cell>
          <cell r="M1668" t="str">
            <v>RT 01 RW 03</v>
          </cell>
        </row>
        <row r="1669">
          <cell r="B1669" t="str">
            <v>3302231004080001</v>
          </cell>
          <cell r="C1669"/>
          <cell r="D1669"/>
          <cell r="E1669" t="str">
            <v>3302231704080002</v>
          </cell>
          <cell r="F1669"/>
          <cell r="G1669"/>
          <cell r="H1669" t="str">
            <v>KHALID KHAERUL SUFARI</v>
          </cell>
          <cell r="I1669"/>
          <cell r="J1669" t="str">
            <v>KUTALIMAN</v>
          </cell>
          <cell r="K1669" t="str">
            <v>001</v>
          </cell>
          <cell r="L1669" t="str">
            <v>003</v>
          </cell>
          <cell r="M1669" t="str">
            <v>RT 01 RW 03</v>
          </cell>
        </row>
        <row r="1670">
          <cell r="B1670" t="str">
            <v>3302231203170002</v>
          </cell>
          <cell r="C1670"/>
          <cell r="D1670"/>
          <cell r="E1670" t="str">
            <v>3302231704080002</v>
          </cell>
          <cell r="F1670"/>
          <cell r="G1670"/>
          <cell r="H1670" t="str">
            <v>MUAMAR SUFARI</v>
          </cell>
          <cell r="I1670"/>
          <cell r="J1670" t="str">
            <v>KUTALIMAN</v>
          </cell>
          <cell r="K1670" t="str">
            <v>001</v>
          </cell>
          <cell r="L1670" t="str">
            <v>003</v>
          </cell>
          <cell r="M1670" t="str">
            <v>RT 01 RW 03</v>
          </cell>
        </row>
        <row r="1671">
          <cell r="B1671" t="str">
            <v>3302231002600001</v>
          </cell>
          <cell r="C1671"/>
          <cell r="D1671"/>
          <cell r="E1671" t="str">
            <v>3302231802050207</v>
          </cell>
          <cell r="F1671"/>
          <cell r="G1671"/>
          <cell r="H1671" t="str">
            <v>SUSIANTO</v>
          </cell>
          <cell r="I1671"/>
          <cell r="J1671" t="str">
            <v>KUTALIMAN</v>
          </cell>
          <cell r="K1671" t="str">
            <v>001</v>
          </cell>
          <cell r="L1671" t="str">
            <v>003</v>
          </cell>
          <cell r="M1671" t="str">
            <v>RT 01 RW 03</v>
          </cell>
        </row>
        <row r="1672">
          <cell r="B1672" t="str">
            <v>3302236909700002</v>
          </cell>
          <cell r="C1672"/>
          <cell r="D1672"/>
          <cell r="E1672" t="str">
            <v>3302231802050207</v>
          </cell>
          <cell r="F1672"/>
          <cell r="G1672"/>
          <cell r="H1672" t="str">
            <v>SITI NURKHAMAMI</v>
          </cell>
          <cell r="I1672"/>
          <cell r="J1672" t="str">
            <v>KUTALIMAN</v>
          </cell>
          <cell r="K1672" t="str">
            <v>001</v>
          </cell>
          <cell r="L1672" t="str">
            <v>003</v>
          </cell>
          <cell r="M1672" t="str">
            <v>RT 01 RW 03</v>
          </cell>
        </row>
        <row r="1673">
          <cell r="B1673" t="str">
            <v>3302234502920002</v>
          </cell>
          <cell r="C1673"/>
          <cell r="D1673"/>
          <cell r="E1673" t="str">
            <v>3302231802050207</v>
          </cell>
          <cell r="F1673"/>
          <cell r="G1673"/>
          <cell r="H1673" t="str">
            <v>FEBRI NURMA ISNAWATI</v>
          </cell>
          <cell r="I1673"/>
          <cell r="J1673" t="str">
            <v>KUTALIMAN</v>
          </cell>
          <cell r="K1673" t="str">
            <v>001</v>
          </cell>
          <cell r="L1673" t="str">
            <v>003</v>
          </cell>
          <cell r="M1673" t="str">
            <v>RT 01 RW 03</v>
          </cell>
        </row>
        <row r="1674">
          <cell r="B1674" t="str">
            <v>3302236706970002</v>
          </cell>
          <cell r="C1674"/>
          <cell r="D1674"/>
          <cell r="E1674" t="str">
            <v>3302231802050207</v>
          </cell>
          <cell r="F1674"/>
          <cell r="G1674"/>
          <cell r="H1674" t="str">
            <v>AGIN NORMA TRIASIH</v>
          </cell>
          <cell r="I1674"/>
          <cell r="J1674" t="str">
            <v>KUTALIMAN</v>
          </cell>
          <cell r="K1674" t="str">
            <v>001</v>
          </cell>
          <cell r="L1674" t="str">
            <v>003</v>
          </cell>
          <cell r="M1674" t="str">
            <v>RT 01 RW 03</v>
          </cell>
        </row>
        <row r="1675">
          <cell r="B1675" t="str">
            <v>3302231106390001</v>
          </cell>
          <cell r="C1675"/>
          <cell r="D1675"/>
          <cell r="E1675" t="str">
            <v>3302231802050209</v>
          </cell>
          <cell r="F1675"/>
          <cell r="G1675"/>
          <cell r="H1675" t="str">
            <v>SUKMADI</v>
          </cell>
          <cell r="I1675"/>
          <cell r="J1675" t="str">
            <v>KUTALIMAN</v>
          </cell>
          <cell r="K1675" t="str">
            <v>001</v>
          </cell>
          <cell r="L1675" t="str">
            <v>003</v>
          </cell>
          <cell r="M1675" t="str">
            <v>RT 01 RW 03</v>
          </cell>
        </row>
        <row r="1676">
          <cell r="B1676" t="str">
            <v>3302236609760001</v>
          </cell>
          <cell r="C1676"/>
          <cell r="D1676"/>
          <cell r="E1676" t="str">
            <v>3302231802050209</v>
          </cell>
          <cell r="F1676"/>
          <cell r="G1676"/>
          <cell r="H1676" t="str">
            <v>TUMINAH</v>
          </cell>
          <cell r="I1676"/>
          <cell r="J1676" t="str">
            <v>KUTALIMAN</v>
          </cell>
          <cell r="K1676" t="str">
            <v>001</v>
          </cell>
          <cell r="L1676" t="str">
            <v>003</v>
          </cell>
          <cell r="M1676" t="str">
            <v>RT 01 RW 03</v>
          </cell>
        </row>
        <row r="1677">
          <cell r="B1677" t="str">
            <v>3302230305670001</v>
          </cell>
          <cell r="C1677"/>
          <cell r="D1677"/>
          <cell r="E1677" t="str">
            <v>3302231802050209</v>
          </cell>
          <cell r="F1677"/>
          <cell r="G1677"/>
          <cell r="H1677" t="str">
            <v>SUDAR</v>
          </cell>
          <cell r="I1677"/>
          <cell r="J1677" t="str">
            <v>KUTALIMAN</v>
          </cell>
          <cell r="K1677" t="str">
            <v>001</v>
          </cell>
          <cell r="L1677" t="str">
            <v>003</v>
          </cell>
          <cell r="M1677" t="str">
            <v>RT 01 RW 03</v>
          </cell>
        </row>
        <row r="1678">
          <cell r="B1678" t="str">
            <v>3302231011100001</v>
          </cell>
          <cell r="C1678"/>
          <cell r="D1678"/>
          <cell r="E1678" t="str">
            <v>3302231802050209</v>
          </cell>
          <cell r="F1678"/>
          <cell r="G1678"/>
          <cell r="H1678" t="str">
            <v>RAFFLI SAPUTRA</v>
          </cell>
          <cell r="I1678"/>
          <cell r="J1678" t="str">
            <v>KUTALIMAN</v>
          </cell>
          <cell r="K1678" t="str">
            <v>001</v>
          </cell>
          <cell r="L1678" t="str">
            <v>003</v>
          </cell>
          <cell r="M1678" t="str">
            <v>RT 01 RW 03</v>
          </cell>
        </row>
        <row r="1679">
          <cell r="B1679" t="str">
            <v>3302235011100001</v>
          </cell>
          <cell r="C1679"/>
          <cell r="D1679"/>
          <cell r="E1679" t="str">
            <v>3302231802050209</v>
          </cell>
          <cell r="F1679"/>
          <cell r="G1679"/>
          <cell r="H1679" t="str">
            <v>RADELA PUTRI</v>
          </cell>
          <cell r="I1679"/>
          <cell r="J1679" t="str">
            <v>KUTALIMAN</v>
          </cell>
          <cell r="K1679" t="str">
            <v>001</v>
          </cell>
          <cell r="L1679" t="str">
            <v>003</v>
          </cell>
          <cell r="M1679" t="str">
            <v>RT 01 RW 03</v>
          </cell>
        </row>
        <row r="1680">
          <cell r="B1680" t="str">
            <v>3302236712040001</v>
          </cell>
          <cell r="C1680"/>
          <cell r="D1680"/>
          <cell r="E1680" t="str">
            <v>3302231802050209</v>
          </cell>
          <cell r="F1680"/>
          <cell r="G1680"/>
          <cell r="H1680" t="str">
            <v>SARAH ATFIANA</v>
          </cell>
          <cell r="I1680"/>
          <cell r="J1680" t="str">
            <v>KUTALIMAN</v>
          </cell>
          <cell r="K1680" t="str">
            <v>001</v>
          </cell>
          <cell r="L1680" t="str">
            <v>003</v>
          </cell>
          <cell r="M1680" t="str">
            <v>RT 01 RW 03</v>
          </cell>
        </row>
        <row r="1681">
          <cell r="B1681" t="str">
            <v>3302230710680002</v>
          </cell>
          <cell r="C1681"/>
          <cell r="D1681"/>
          <cell r="E1681" t="str">
            <v>3302231802050210</v>
          </cell>
          <cell r="F1681"/>
          <cell r="G1681"/>
          <cell r="H1681" t="str">
            <v>SIAM</v>
          </cell>
          <cell r="I1681"/>
          <cell r="J1681" t="str">
            <v>KUTALIMAN</v>
          </cell>
          <cell r="K1681" t="str">
            <v>001</v>
          </cell>
          <cell r="L1681" t="str">
            <v>003</v>
          </cell>
          <cell r="M1681" t="str">
            <v>RT 01 RW 03</v>
          </cell>
        </row>
        <row r="1682">
          <cell r="B1682" t="str">
            <v>3302234712780002</v>
          </cell>
          <cell r="C1682"/>
          <cell r="D1682"/>
          <cell r="E1682" t="str">
            <v>3302231802050210</v>
          </cell>
          <cell r="F1682"/>
          <cell r="G1682"/>
          <cell r="H1682" t="str">
            <v>KARSIYAH</v>
          </cell>
          <cell r="I1682"/>
          <cell r="J1682" t="str">
            <v>KUTALIMAN</v>
          </cell>
          <cell r="K1682" t="str">
            <v>001</v>
          </cell>
          <cell r="L1682" t="str">
            <v>003</v>
          </cell>
          <cell r="M1682" t="str">
            <v>RT 01 RW 03</v>
          </cell>
        </row>
        <row r="1683">
          <cell r="B1683" t="str">
            <v>3302232511020001</v>
          </cell>
          <cell r="C1683"/>
          <cell r="D1683"/>
          <cell r="E1683" t="str">
            <v>3302231802050210</v>
          </cell>
          <cell r="F1683"/>
          <cell r="G1683"/>
          <cell r="H1683" t="str">
            <v>SAHRUN MUBAROH</v>
          </cell>
          <cell r="I1683"/>
          <cell r="J1683" t="str">
            <v>KUTALIMAN</v>
          </cell>
          <cell r="K1683" t="str">
            <v>001</v>
          </cell>
          <cell r="L1683" t="str">
            <v>003</v>
          </cell>
          <cell r="M1683" t="str">
            <v>RT 01 RW 03</v>
          </cell>
        </row>
        <row r="1684">
          <cell r="B1684" t="str">
            <v>3302231002390002</v>
          </cell>
          <cell r="C1684"/>
          <cell r="D1684"/>
          <cell r="E1684" t="str">
            <v>3302231802050211</v>
          </cell>
          <cell r="F1684"/>
          <cell r="G1684"/>
          <cell r="H1684" t="str">
            <v>KAMIDI</v>
          </cell>
          <cell r="I1684"/>
          <cell r="J1684" t="str">
            <v>KUTALIMAN</v>
          </cell>
          <cell r="K1684" t="str">
            <v>001</v>
          </cell>
          <cell r="L1684" t="str">
            <v>003</v>
          </cell>
          <cell r="M1684" t="str">
            <v>RT 01 RW 03</v>
          </cell>
        </row>
        <row r="1685">
          <cell r="B1685" t="str">
            <v>3302235504450001</v>
          </cell>
          <cell r="C1685"/>
          <cell r="D1685"/>
          <cell r="E1685" t="str">
            <v>3302231802050211</v>
          </cell>
          <cell r="F1685"/>
          <cell r="G1685"/>
          <cell r="H1685" t="str">
            <v>TISEM</v>
          </cell>
          <cell r="I1685"/>
          <cell r="J1685" t="str">
            <v>KUTALIMAN</v>
          </cell>
          <cell r="K1685" t="str">
            <v>001</v>
          </cell>
          <cell r="L1685" t="str">
            <v>003</v>
          </cell>
          <cell r="M1685" t="str">
            <v>RT 01 RW 03</v>
          </cell>
        </row>
        <row r="1686">
          <cell r="B1686" t="str">
            <v>3302230909460001</v>
          </cell>
          <cell r="C1686"/>
          <cell r="D1686"/>
          <cell r="E1686" t="str">
            <v>3302231802050213</v>
          </cell>
          <cell r="F1686"/>
          <cell r="G1686"/>
          <cell r="H1686" t="str">
            <v>SUDIR SUDARYO</v>
          </cell>
          <cell r="I1686"/>
          <cell r="J1686" t="str">
            <v>KUTALIMAN</v>
          </cell>
          <cell r="K1686" t="str">
            <v>001</v>
          </cell>
          <cell r="L1686" t="str">
            <v>003</v>
          </cell>
          <cell r="M1686" t="str">
            <v>RT 01 RW 03</v>
          </cell>
        </row>
        <row r="1687">
          <cell r="B1687" t="str">
            <v>3302235606490001</v>
          </cell>
          <cell r="C1687"/>
          <cell r="D1687"/>
          <cell r="E1687" t="str">
            <v>3302231802050213</v>
          </cell>
          <cell r="F1687"/>
          <cell r="G1687"/>
          <cell r="H1687" t="str">
            <v>SARINAH</v>
          </cell>
          <cell r="I1687"/>
          <cell r="J1687" t="str">
            <v>KUTALIMAN</v>
          </cell>
          <cell r="K1687" t="str">
            <v>001</v>
          </cell>
          <cell r="L1687" t="str">
            <v>003</v>
          </cell>
          <cell r="M1687" t="str">
            <v>RT 01 RW 03</v>
          </cell>
        </row>
        <row r="1688">
          <cell r="B1688" t="str">
            <v>3302231504830004</v>
          </cell>
          <cell r="C1688"/>
          <cell r="D1688"/>
          <cell r="E1688" t="str">
            <v>3302231802050213</v>
          </cell>
          <cell r="F1688"/>
          <cell r="G1688"/>
          <cell r="H1688" t="str">
            <v>WEKAS TURIPNO</v>
          </cell>
          <cell r="I1688"/>
          <cell r="J1688" t="str">
            <v>KUTALIMAN</v>
          </cell>
          <cell r="K1688" t="str">
            <v>001</v>
          </cell>
          <cell r="L1688" t="str">
            <v>003</v>
          </cell>
          <cell r="M1688" t="str">
            <v>RT 01 RW 03</v>
          </cell>
        </row>
        <row r="1689">
          <cell r="B1689" t="str">
            <v>3302235812930001</v>
          </cell>
          <cell r="C1689"/>
          <cell r="D1689"/>
          <cell r="E1689" t="str">
            <v>3302231802050213</v>
          </cell>
          <cell r="F1689"/>
          <cell r="G1689"/>
          <cell r="H1689" t="str">
            <v>TUNING NUR KASIYATI</v>
          </cell>
          <cell r="I1689"/>
          <cell r="J1689" t="str">
            <v>KUTALIMAN</v>
          </cell>
          <cell r="K1689" t="str">
            <v>001</v>
          </cell>
          <cell r="L1689" t="str">
            <v>003</v>
          </cell>
          <cell r="M1689" t="str">
            <v>RT 01 RW 03</v>
          </cell>
        </row>
        <row r="1690">
          <cell r="B1690" t="str">
            <v>3302231202680002</v>
          </cell>
          <cell r="C1690"/>
          <cell r="D1690"/>
          <cell r="E1690" t="str">
            <v>3302231802050214</v>
          </cell>
          <cell r="F1690"/>
          <cell r="G1690"/>
          <cell r="H1690" t="str">
            <v>RASAM</v>
          </cell>
          <cell r="I1690"/>
          <cell r="J1690" t="str">
            <v>KUTALIMAN</v>
          </cell>
          <cell r="K1690" t="str">
            <v>001</v>
          </cell>
          <cell r="L1690" t="str">
            <v>003</v>
          </cell>
          <cell r="M1690" t="str">
            <v>RT 01 RW 03</v>
          </cell>
        </row>
        <row r="1691">
          <cell r="B1691" t="str">
            <v>3302234202760005</v>
          </cell>
          <cell r="C1691"/>
          <cell r="D1691"/>
          <cell r="E1691" t="str">
            <v>3302231802050214</v>
          </cell>
          <cell r="F1691"/>
          <cell r="G1691"/>
          <cell r="H1691" t="str">
            <v>SLAMET SRIYANI</v>
          </cell>
          <cell r="I1691"/>
          <cell r="J1691" t="str">
            <v>KUTALIMAN</v>
          </cell>
          <cell r="K1691" t="str">
            <v>001</v>
          </cell>
          <cell r="L1691" t="str">
            <v>003</v>
          </cell>
          <cell r="M1691" t="str">
            <v>RT 01 RW 03</v>
          </cell>
        </row>
        <row r="1692">
          <cell r="B1692" t="str">
            <v>3302231812090001</v>
          </cell>
          <cell r="C1692"/>
          <cell r="D1692"/>
          <cell r="E1692" t="str">
            <v>3302231802050214</v>
          </cell>
          <cell r="F1692"/>
          <cell r="G1692"/>
          <cell r="H1692" t="str">
            <v>SUGIRI ANGGA NAWARAH</v>
          </cell>
          <cell r="I1692"/>
          <cell r="J1692" t="str">
            <v>KUTALIMAN</v>
          </cell>
          <cell r="K1692" t="str">
            <v>001</v>
          </cell>
          <cell r="L1692" t="str">
            <v>003</v>
          </cell>
          <cell r="M1692" t="str">
            <v>RT 01 RW 03</v>
          </cell>
        </row>
        <row r="1693">
          <cell r="B1693" t="str">
            <v>3302234604010001</v>
          </cell>
          <cell r="C1693"/>
          <cell r="D1693"/>
          <cell r="E1693" t="str">
            <v>3302231802050214</v>
          </cell>
          <cell r="F1693"/>
          <cell r="G1693"/>
          <cell r="H1693" t="str">
            <v>MENIK SUKANTI</v>
          </cell>
          <cell r="I1693"/>
          <cell r="J1693" t="str">
            <v>KUTALIMAN</v>
          </cell>
          <cell r="K1693" t="str">
            <v>001</v>
          </cell>
          <cell r="L1693" t="str">
            <v>003</v>
          </cell>
          <cell r="M1693" t="str">
            <v>RT 01 RW 03</v>
          </cell>
        </row>
        <row r="1694">
          <cell r="B1694" t="str">
            <v>3302237010970002</v>
          </cell>
          <cell r="C1694"/>
          <cell r="D1694"/>
          <cell r="E1694" t="str">
            <v>3302231802050214</v>
          </cell>
          <cell r="F1694"/>
          <cell r="G1694"/>
          <cell r="H1694" t="str">
            <v>TITUT MARKISAH</v>
          </cell>
          <cell r="I1694"/>
          <cell r="J1694" t="str">
            <v>KUTALIMAN</v>
          </cell>
          <cell r="K1694" t="str">
            <v>001</v>
          </cell>
          <cell r="L1694" t="str">
            <v>003</v>
          </cell>
          <cell r="M1694" t="str">
            <v>RT 01 RW 03</v>
          </cell>
        </row>
        <row r="1695">
          <cell r="B1695" t="str">
            <v>3302232107550001</v>
          </cell>
          <cell r="C1695"/>
          <cell r="D1695"/>
          <cell r="E1695" t="str">
            <v>3302231802050215</v>
          </cell>
          <cell r="F1695"/>
          <cell r="G1695"/>
          <cell r="H1695" t="str">
            <v>AKHMAD ROHIDIN DIRAM</v>
          </cell>
          <cell r="I1695"/>
          <cell r="J1695" t="str">
            <v>KUTALIMAN</v>
          </cell>
          <cell r="K1695" t="str">
            <v>001</v>
          </cell>
          <cell r="L1695" t="str">
            <v>003</v>
          </cell>
          <cell r="M1695" t="str">
            <v>RT 01 RW 03</v>
          </cell>
        </row>
        <row r="1696">
          <cell r="B1696" t="str">
            <v>3302235207600001</v>
          </cell>
          <cell r="C1696"/>
          <cell r="D1696"/>
          <cell r="E1696" t="str">
            <v>3302231802050215</v>
          </cell>
          <cell r="F1696"/>
          <cell r="G1696"/>
          <cell r="H1696" t="str">
            <v>SUTIRAH</v>
          </cell>
          <cell r="I1696"/>
          <cell r="J1696" t="str">
            <v>KUTALIMAN</v>
          </cell>
          <cell r="K1696" t="str">
            <v>001</v>
          </cell>
          <cell r="L1696" t="str">
            <v>003</v>
          </cell>
          <cell r="M1696" t="str">
            <v>RT 01 RW 03</v>
          </cell>
        </row>
        <row r="1697">
          <cell r="B1697" t="str">
            <v>3302232512780001</v>
          </cell>
          <cell r="C1697"/>
          <cell r="D1697"/>
          <cell r="E1697" t="str">
            <v>3302231802050216</v>
          </cell>
          <cell r="F1697"/>
          <cell r="G1697"/>
          <cell r="H1697" t="str">
            <v>IMAM SUKOCO</v>
          </cell>
          <cell r="I1697"/>
          <cell r="J1697" t="str">
            <v>KUTALIMAN</v>
          </cell>
          <cell r="K1697" t="str">
            <v>001</v>
          </cell>
          <cell r="L1697" t="str">
            <v>003</v>
          </cell>
          <cell r="M1697" t="str">
            <v>RT 01 RW 03</v>
          </cell>
        </row>
        <row r="1698">
          <cell r="B1698" t="str">
            <v>3302234301840002</v>
          </cell>
          <cell r="C1698"/>
          <cell r="D1698"/>
          <cell r="E1698" t="str">
            <v>3302231802050216</v>
          </cell>
          <cell r="F1698"/>
          <cell r="G1698"/>
          <cell r="H1698" t="str">
            <v>SUSMIATI</v>
          </cell>
          <cell r="I1698"/>
          <cell r="J1698" t="str">
            <v>KUTALIMAN</v>
          </cell>
          <cell r="K1698" t="str">
            <v>001</v>
          </cell>
          <cell r="L1698" t="str">
            <v>003</v>
          </cell>
          <cell r="M1698" t="str">
            <v>RT 01 RW 03</v>
          </cell>
        </row>
        <row r="1699">
          <cell r="B1699" t="str">
            <v>3302232901000002</v>
          </cell>
          <cell r="C1699"/>
          <cell r="D1699"/>
          <cell r="E1699" t="str">
            <v>3302231802050216</v>
          </cell>
          <cell r="F1699"/>
          <cell r="G1699"/>
          <cell r="H1699" t="str">
            <v>DIKI NUR FAIZAL</v>
          </cell>
          <cell r="I1699"/>
          <cell r="J1699" t="str">
            <v>KUTALIMAN</v>
          </cell>
          <cell r="K1699" t="str">
            <v>001</v>
          </cell>
          <cell r="L1699" t="str">
            <v>003</v>
          </cell>
          <cell r="M1699" t="str">
            <v>RT 01 RW 03</v>
          </cell>
        </row>
        <row r="1700">
          <cell r="B1700" t="str">
            <v>3302235308090001</v>
          </cell>
          <cell r="C1700"/>
          <cell r="D1700"/>
          <cell r="E1700" t="str">
            <v>3302231802050216</v>
          </cell>
          <cell r="F1700"/>
          <cell r="G1700"/>
          <cell r="H1700" t="str">
            <v>KINASIH DWI ANGGREANI</v>
          </cell>
          <cell r="I1700"/>
          <cell r="J1700" t="str">
            <v>KUTALIMAN</v>
          </cell>
          <cell r="K1700" t="str">
            <v>001</v>
          </cell>
          <cell r="L1700" t="str">
            <v>003</v>
          </cell>
          <cell r="M1700" t="str">
            <v>RT 01 RW 03</v>
          </cell>
        </row>
        <row r="1701">
          <cell r="B1701" t="str">
            <v>3302236006570001</v>
          </cell>
          <cell r="C1701"/>
          <cell r="D1701"/>
          <cell r="E1701" t="str">
            <v>3302231802050217</v>
          </cell>
          <cell r="F1701"/>
          <cell r="G1701"/>
          <cell r="H1701" t="str">
            <v>NASIKHAH</v>
          </cell>
          <cell r="I1701"/>
          <cell r="J1701" t="str">
            <v>KUTALIMAN</v>
          </cell>
          <cell r="K1701" t="str">
            <v>001</v>
          </cell>
          <cell r="L1701" t="str">
            <v>003</v>
          </cell>
          <cell r="M1701" t="str">
            <v>RT 01 RW 03</v>
          </cell>
        </row>
        <row r="1702">
          <cell r="B1702" t="str">
            <v>3302232701940001</v>
          </cell>
          <cell r="C1702"/>
          <cell r="D1702"/>
          <cell r="E1702" t="str">
            <v>3302231802050217</v>
          </cell>
          <cell r="F1702"/>
          <cell r="G1702"/>
          <cell r="H1702" t="str">
            <v>NISFI SA`BANI</v>
          </cell>
          <cell r="I1702"/>
          <cell r="J1702" t="str">
            <v>KUTALIMAN</v>
          </cell>
          <cell r="K1702" t="str">
            <v>001</v>
          </cell>
          <cell r="L1702" t="str">
            <v>003</v>
          </cell>
          <cell r="M1702" t="str">
            <v>RT 01 RW 03</v>
          </cell>
        </row>
        <row r="1703">
          <cell r="B1703" t="str">
            <v>3302232612630001</v>
          </cell>
          <cell r="C1703"/>
          <cell r="D1703"/>
          <cell r="E1703" t="str">
            <v>3302231802050218</v>
          </cell>
          <cell r="F1703"/>
          <cell r="G1703"/>
          <cell r="H1703" t="str">
            <v>AKHMAD ANWAR  ROKHIM</v>
          </cell>
          <cell r="I1703"/>
          <cell r="J1703" t="str">
            <v>KUTALIMAN</v>
          </cell>
          <cell r="K1703" t="str">
            <v>001</v>
          </cell>
          <cell r="L1703" t="str">
            <v>003</v>
          </cell>
          <cell r="M1703" t="str">
            <v>RT 01 RW 03</v>
          </cell>
        </row>
        <row r="1704">
          <cell r="B1704" t="str">
            <v>3302235407680001</v>
          </cell>
          <cell r="C1704"/>
          <cell r="D1704"/>
          <cell r="E1704" t="str">
            <v>3302231802050218</v>
          </cell>
          <cell r="F1704"/>
          <cell r="G1704"/>
          <cell r="H1704" t="str">
            <v>IMROATUN</v>
          </cell>
          <cell r="I1704"/>
          <cell r="J1704" t="str">
            <v>KUTALIMAN</v>
          </cell>
          <cell r="K1704" t="str">
            <v>001</v>
          </cell>
          <cell r="L1704" t="str">
            <v>003</v>
          </cell>
          <cell r="M1704" t="str">
            <v>RT 01 RW 03</v>
          </cell>
        </row>
        <row r="1705">
          <cell r="B1705" t="str">
            <v>3302231210930002</v>
          </cell>
          <cell r="C1705"/>
          <cell r="D1705"/>
          <cell r="E1705" t="str">
            <v>3302231802050218</v>
          </cell>
          <cell r="F1705"/>
          <cell r="G1705"/>
          <cell r="H1705" t="str">
            <v>GILANG RIZKY ANWAR ULIANTORO</v>
          </cell>
          <cell r="I1705"/>
          <cell r="J1705" t="str">
            <v>KUTALIMAN</v>
          </cell>
          <cell r="K1705" t="str">
            <v>001</v>
          </cell>
          <cell r="L1705" t="str">
            <v>003</v>
          </cell>
          <cell r="M1705" t="str">
            <v>RT 01 RW 03</v>
          </cell>
        </row>
        <row r="1706">
          <cell r="B1706" t="str">
            <v>3302232502100002</v>
          </cell>
          <cell r="C1706"/>
          <cell r="D1706"/>
          <cell r="E1706" t="str">
            <v>3302231802050218</v>
          </cell>
          <cell r="F1706"/>
          <cell r="G1706"/>
          <cell r="H1706" t="str">
            <v>AUFA ZADIL ANWAR</v>
          </cell>
          <cell r="I1706"/>
          <cell r="J1706" t="str">
            <v>KUTALIMAN</v>
          </cell>
          <cell r="K1706" t="str">
            <v>001</v>
          </cell>
          <cell r="L1706" t="str">
            <v>003</v>
          </cell>
          <cell r="M1706" t="str">
            <v>RT 01 RW 03</v>
          </cell>
        </row>
        <row r="1707">
          <cell r="B1707" t="str">
            <v>3302236202070003</v>
          </cell>
          <cell r="C1707"/>
          <cell r="D1707"/>
          <cell r="E1707" t="str">
            <v>3302231802050218</v>
          </cell>
          <cell r="F1707"/>
          <cell r="G1707"/>
          <cell r="H1707" t="str">
            <v>HANA ZULFATUL ANWAR</v>
          </cell>
          <cell r="I1707"/>
          <cell r="J1707" t="str">
            <v>KUTALIMAN</v>
          </cell>
          <cell r="K1707" t="str">
            <v>001</v>
          </cell>
          <cell r="L1707" t="str">
            <v>003</v>
          </cell>
          <cell r="M1707" t="str">
            <v>RT 01 RW 03</v>
          </cell>
        </row>
        <row r="1708">
          <cell r="B1708" t="str">
            <v>3302237003980001</v>
          </cell>
          <cell r="C1708"/>
          <cell r="D1708"/>
          <cell r="E1708" t="str">
            <v>3302231802050218</v>
          </cell>
          <cell r="F1708"/>
          <cell r="G1708"/>
          <cell r="H1708" t="str">
            <v>ZAHROTIN RESTIA ANWAR</v>
          </cell>
          <cell r="I1708"/>
          <cell r="J1708" t="str">
            <v>KUTALIMAN</v>
          </cell>
          <cell r="K1708" t="str">
            <v>001</v>
          </cell>
          <cell r="L1708" t="str">
            <v>003</v>
          </cell>
          <cell r="M1708" t="str">
            <v>RT 01 RW 03</v>
          </cell>
        </row>
        <row r="1709">
          <cell r="B1709" t="str">
            <v>3302234109340001</v>
          </cell>
          <cell r="C1709"/>
          <cell r="D1709"/>
          <cell r="E1709" t="str">
            <v>3302231802050219</v>
          </cell>
          <cell r="F1709"/>
          <cell r="G1709"/>
          <cell r="H1709" t="str">
            <v>SARKEM</v>
          </cell>
          <cell r="I1709"/>
          <cell r="J1709" t="str">
            <v>KUTALIMAN</v>
          </cell>
          <cell r="K1709" t="str">
            <v>001</v>
          </cell>
          <cell r="L1709" t="str">
            <v>003</v>
          </cell>
          <cell r="M1709" t="str">
            <v>RT 01 RW 03</v>
          </cell>
        </row>
        <row r="1710">
          <cell r="B1710" t="str">
            <v>3302231002710003</v>
          </cell>
          <cell r="C1710"/>
          <cell r="D1710"/>
          <cell r="E1710" t="str">
            <v>3302231802050219</v>
          </cell>
          <cell r="F1710"/>
          <cell r="G1710"/>
          <cell r="H1710" t="str">
            <v>RUSTIM</v>
          </cell>
          <cell r="I1710"/>
          <cell r="J1710" t="str">
            <v>KUTALIMAN</v>
          </cell>
          <cell r="K1710" t="str">
            <v>001</v>
          </cell>
          <cell r="L1710" t="str">
            <v>003</v>
          </cell>
          <cell r="M1710" t="str">
            <v>RT 01 RW 03</v>
          </cell>
        </row>
        <row r="1711">
          <cell r="B1711" t="str">
            <v>3302234507920001</v>
          </cell>
          <cell r="C1711"/>
          <cell r="D1711"/>
          <cell r="E1711" t="str">
            <v>3302231802050220</v>
          </cell>
          <cell r="F1711"/>
          <cell r="G1711"/>
          <cell r="H1711" t="str">
            <v>YULIA</v>
          </cell>
          <cell r="I1711"/>
          <cell r="J1711" t="str">
            <v>KUTALIMAN</v>
          </cell>
          <cell r="K1711" t="str">
            <v>001</v>
          </cell>
          <cell r="L1711" t="str">
            <v>003</v>
          </cell>
          <cell r="M1711" t="str">
            <v>RT 01 RW 03</v>
          </cell>
        </row>
        <row r="1712">
          <cell r="B1712" t="str">
            <v>3302231009600002</v>
          </cell>
          <cell r="C1712"/>
          <cell r="D1712"/>
          <cell r="E1712" t="str">
            <v>3302231802050221</v>
          </cell>
          <cell r="F1712"/>
          <cell r="G1712"/>
          <cell r="H1712" t="str">
            <v>SUTARNO</v>
          </cell>
          <cell r="I1712"/>
          <cell r="J1712" t="str">
            <v>KUTALIMAN</v>
          </cell>
          <cell r="K1712" t="str">
            <v>001</v>
          </cell>
          <cell r="L1712" t="str">
            <v>003</v>
          </cell>
          <cell r="M1712" t="str">
            <v>RT 01 RW 03</v>
          </cell>
        </row>
        <row r="1713">
          <cell r="B1713" t="str">
            <v>3302235608720002</v>
          </cell>
          <cell r="C1713"/>
          <cell r="D1713"/>
          <cell r="E1713" t="str">
            <v>3302231802050221</v>
          </cell>
          <cell r="F1713"/>
          <cell r="G1713"/>
          <cell r="H1713" t="str">
            <v>HENDARTI</v>
          </cell>
          <cell r="I1713"/>
          <cell r="J1713" t="str">
            <v>KUTALIMAN</v>
          </cell>
          <cell r="K1713" t="str">
            <v>001</v>
          </cell>
          <cell r="L1713" t="str">
            <v>003</v>
          </cell>
          <cell r="M1713" t="str">
            <v>RT 01 RW 03</v>
          </cell>
        </row>
        <row r="1714">
          <cell r="B1714" t="str">
            <v>3302232201020002</v>
          </cell>
          <cell r="C1714"/>
          <cell r="D1714"/>
          <cell r="E1714" t="str">
            <v>3302231802050221</v>
          </cell>
          <cell r="F1714"/>
          <cell r="G1714"/>
          <cell r="H1714" t="str">
            <v>OLAN MANGGIH PANGESTU</v>
          </cell>
          <cell r="I1714"/>
          <cell r="J1714" t="str">
            <v>KUTALIMAN</v>
          </cell>
          <cell r="K1714" t="str">
            <v>001</v>
          </cell>
          <cell r="L1714" t="str">
            <v>003</v>
          </cell>
          <cell r="M1714" t="str">
            <v>RT 01 RW 03</v>
          </cell>
        </row>
        <row r="1715">
          <cell r="B1715" t="str">
            <v>3302235506560003</v>
          </cell>
          <cell r="C1715"/>
          <cell r="D1715"/>
          <cell r="E1715" t="str">
            <v>3302231802050222</v>
          </cell>
          <cell r="F1715"/>
          <cell r="G1715"/>
          <cell r="H1715" t="str">
            <v>KASEM</v>
          </cell>
          <cell r="I1715"/>
          <cell r="J1715" t="str">
            <v>KUTALIMAN</v>
          </cell>
          <cell r="K1715" t="str">
            <v>001</v>
          </cell>
          <cell r="L1715" t="str">
            <v>003</v>
          </cell>
          <cell r="M1715" t="str">
            <v>RT 01 RW 03</v>
          </cell>
        </row>
        <row r="1716">
          <cell r="B1716" t="str">
            <v>3302231006890003</v>
          </cell>
          <cell r="C1716"/>
          <cell r="D1716"/>
          <cell r="E1716" t="str">
            <v>3302231802050222</v>
          </cell>
          <cell r="F1716"/>
          <cell r="G1716"/>
          <cell r="H1716" t="str">
            <v>DEDY WAHYONO</v>
          </cell>
          <cell r="I1716"/>
          <cell r="J1716" t="str">
            <v>KUTALIMAN</v>
          </cell>
          <cell r="K1716" t="str">
            <v>001</v>
          </cell>
          <cell r="L1716" t="str">
            <v>003</v>
          </cell>
          <cell r="M1716" t="str">
            <v>RT 01 RW 03</v>
          </cell>
        </row>
        <row r="1717">
          <cell r="B1717" t="str">
            <v>3302231009850002</v>
          </cell>
          <cell r="C1717"/>
          <cell r="D1717"/>
          <cell r="E1717" t="str">
            <v>3302231802050222</v>
          </cell>
          <cell r="F1717"/>
          <cell r="G1717"/>
          <cell r="H1717" t="str">
            <v>SOPAN PRIYADI</v>
          </cell>
          <cell r="I1717"/>
          <cell r="J1717" t="str">
            <v>KUTALIMAN</v>
          </cell>
          <cell r="K1717" t="str">
            <v>001</v>
          </cell>
          <cell r="L1717" t="str">
            <v>003</v>
          </cell>
          <cell r="M1717" t="str">
            <v>RT 01 RW 03</v>
          </cell>
        </row>
        <row r="1718">
          <cell r="B1718" t="str">
            <v>3302234203060001</v>
          </cell>
          <cell r="C1718"/>
          <cell r="D1718"/>
          <cell r="E1718" t="str">
            <v>3302231802050222</v>
          </cell>
          <cell r="F1718"/>
          <cell r="G1718"/>
          <cell r="H1718" t="str">
            <v>VIGIAVIKA MAYA MAHARANI</v>
          </cell>
          <cell r="I1718"/>
          <cell r="J1718" t="str">
            <v>KUTALIMAN</v>
          </cell>
          <cell r="K1718" t="str">
            <v>001</v>
          </cell>
          <cell r="L1718" t="str">
            <v>003</v>
          </cell>
          <cell r="M1718" t="str">
            <v>RT 01 RW 03</v>
          </cell>
        </row>
        <row r="1719">
          <cell r="B1719" t="str">
            <v>3302230504470001</v>
          </cell>
          <cell r="C1719"/>
          <cell r="D1719"/>
          <cell r="E1719" t="str">
            <v>3302231802050223</v>
          </cell>
          <cell r="F1719"/>
          <cell r="G1719"/>
          <cell r="H1719" t="str">
            <v>SLAMET SISWANDI</v>
          </cell>
          <cell r="I1719"/>
          <cell r="J1719" t="str">
            <v>KUTALIMAN</v>
          </cell>
          <cell r="K1719" t="str">
            <v>001</v>
          </cell>
          <cell r="L1719" t="str">
            <v>003</v>
          </cell>
          <cell r="M1719" t="str">
            <v>RT 01 RW 03</v>
          </cell>
        </row>
        <row r="1720">
          <cell r="B1720" t="str">
            <v>3302234207550001</v>
          </cell>
          <cell r="C1720"/>
          <cell r="D1720"/>
          <cell r="E1720" t="str">
            <v>3302231802050223</v>
          </cell>
          <cell r="F1720"/>
          <cell r="G1720"/>
          <cell r="H1720" t="str">
            <v>TURISAH</v>
          </cell>
          <cell r="I1720"/>
          <cell r="J1720" t="str">
            <v>KUTALIMAN</v>
          </cell>
          <cell r="K1720" t="str">
            <v>001</v>
          </cell>
          <cell r="L1720" t="str">
            <v>003</v>
          </cell>
          <cell r="M1720" t="str">
            <v>RT 01 RW 03</v>
          </cell>
        </row>
        <row r="1721">
          <cell r="B1721" t="str">
            <v>3302231608760001</v>
          </cell>
          <cell r="C1721"/>
          <cell r="D1721"/>
          <cell r="E1721" t="str">
            <v>3302231802050223</v>
          </cell>
          <cell r="F1721"/>
          <cell r="G1721"/>
          <cell r="H1721" t="str">
            <v>SUKIMAN IMAM HAIKAL</v>
          </cell>
          <cell r="I1721"/>
          <cell r="J1721" t="str">
            <v>KUTALIMAN</v>
          </cell>
          <cell r="K1721" t="str">
            <v>001</v>
          </cell>
          <cell r="L1721" t="str">
            <v>003</v>
          </cell>
          <cell r="M1721" t="str">
            <v>RT 01 RW 03</v>
          </cell>
        </row>
        <row r="1722">
          <cell r="B1722" t="str">
            <v>3302234808710002</v>
          </cell>
          <cell r="C1722"/>
          <cell r="D1722"/>
          <cell r="E1722" t="str">
            <v>3302231802050223</v>
          </cell>
          <cell r="F1722"/>
          <cell r="G1722"/>
          <cell r="H1722" t="str">
            <v>SRI LESTARI</v>
          </cell>
          <cell r="I1722"/>
          <cell r="J1722" t="str">
            <v>KUTALIMAN</v>
          </cell>
          <cell r="K1722" t="str">
            <v>001</v>
          </cell>
          <cell r="L1722" t="str">
            <v>003</v>
          </cell>
          <cell r="M1722" t="str">
            <v>RT 01 RW 03</v>
          </cell>
        </row>
        <row r="1723">
          <cell r="B1723" t="str">
            <v>3302236604980004</v>
          </cell>
          <cell r="C1723"/>
          <cell r="D1723"/>
          <cell r="E1723" t="str">
            <v>3302231802050223</v>
          </cell>
          <cell r="F1723"/>
          <cell r="G1723"/>
          <cell r="H1723" t="str">
            <v>BELLA TIKA WULANSARI</v>
          </cell>
          <cell r="I1723"/>
          <cell r="J1723" t="str">
            <v>KUTALIMAN</v>
          </cell>
          <cell r="K1723" t="str">
            <v>001</v>
          </cell>
          <cell r="L1723" t="str">
            <v>003</v>
          </cell>
          <cell r="M1723" t="str">
            <v>RT 01 RW 03</v>
          </cell>
        </row>
        <row r="1724">
          <cell r="B1724" t="str">
            <v>3302234401100004</v>
          </cell>
          <cell r="C1724"/>
          <cell r="D1724"/>
          <cell r="E1724" t="str">
            <v>3302231802050223</v>
          </cell>
          <cell r="F1724"/>
          <cell r="G1724"/>
          <cell r="H1724" t="str">
            <v>SALWA SALSABILLA</v>
          </cell>
          <cell r="I1724"/>
          <cell r="J1724" t="str">
            <v>KUTALIMAN</v>
          </cell>
          <cell r="K1724" t="str">
            <v>001</v>
          </cell>
          <cell r="L1724" t="str">
            <v>003</v>
          </cell>
          <cell r="M1724" t="str">
            <v>RT 01 RW 03</v>
          </cell>
        </row>
        <row r="1725">
          <cell r="B1725" t="str">
            <v>3302235912390001</v>
          </cell>
          <cell r="C1725"/>
          <cell r="D1725"/>
          <cell r="E1725" t="str">
            <v>3302231802050225</v>
          </cell>
          <cell r="F1725"/>
          <cell r="G1725"/>
          <cell r="H1725" t="str">
            <v>SARWEN</v>
          </cell>
          <cell r="I1725"/>
          <cell r="J1725" t="str">
            <v>KUTALIMAN</v>
          </cell>
          <cell r="K1725" t="str">
            <v>001</v>
          </cell>
          <cell r="L1725" t="str">
            <v>003</v>
          </cell>
          <cell r="M1725" t="str">
            <v>RT 01 RW 03</v>
          </cell>
        </row>
        <row r="1726">
          <cell r="B1726" t="str">
            <v>3302232701400001</v>
          </cell>
          <cell r="C1726"/>
          <cell r="D1726"/>
          <cell r="E1726" t="str">
            <v>3302231802050227</v>
          </cell>
          <cell r="F1726"/>
          <cell r="G1726"/>
          <cell r="H1726" t="str">
            <v>SUNARDI</v>
          </cell>
          <cell r="I1726"/>
          <cell r="J1726" t="str">
            <v>KUTALIMAN</v>
          </cell>
          <cell r="K1726" t="str">
            <v>001</v>
          </cell>
          <cell r="L1726" t="str">
            <v>003</v>
          </cell>
          <cell r="M1726" t="str">
            <v>RT 01 RW 03</v>
          </cell>
        </row>
        <row r="1727">
          <cell r="B1727" t="str">
            <v>3302236008770002</v>
          </cell>
          <cell r="C1727"/>
          <cell r="D1727"/>
          <cell r="E1727" t="str">
            <v>3302231802050227</v>
          </cell>
          <cell r="F1727"/>
          <cell r="G1727"/>
          <cell r="H1727" t="str">
            <v>ROISAH</v>
          </cell>
          <cell r="I1727"/>
          <cell r="J1727" t="str">
            <v>KUTALIMAN</v>
          </cell>
          <cell r="K1727" t="str">
            <v>001</v>
          </cell>
          <cell r="L1727" t="str">
            <v>003</v>
          </cell>
          <cell r="M1727" t="str">
            <v>RT 01 RW 03</v>
          </cell>
        </row>
        <row r="1728">
          <cell r="B1728" t="str">
            <v>3302233112700029</v>
          </cell>
          <cell r="C1728"/>
          <cell r="D1728"/>
          <cell r="E1728" t="str">
            <v>3302231802050228</v>
          </cell>
          <cell r="F1728"/>
          <cell r="G1728"/>
          <cell r="H1728" t="str">
            <v>TARSO</v>
          </cell>
          <cell r="I1728"/>
          <cell r="J1728" t="str">
            <v>KUTALIMAN</v>
          </cell>
          <cell r="K1728" t="str">
            <v>001</v>
          </cell>
          <cell r="L1728" t="str">
            <v>003</v>
          </cell>
          <cell r="M1728" t="str">
            <v>RT 01 RW 03</v>
          </cell>
        </row>
        <row r="1729">
          <cell r="B1729" t="str">
            <v>3302235606770005</v>
          </cell>
          <cell r="C1729"/>
          <cell r="D1729"/>
          <cell r="E1729" t="str">
            <v>3302231802050228</v>
          </cell>
          <cell r="F1729"/>
          <cell r="G1729"/>
          <cell r="H1729" t="str">
            <v>DARSIKEM</v>
          </cell>
          <cell r="I1729"/>
          <cell r="J1729" t="str">
            <v>KUTALIMAN</v>
          </cell>
          <cell r="K1729" t="str">
            <v>001</v>
          </cell>
          <cell r="L1729" t="str">
            <v>003</v>
          </cell>
          <cell r="M1729" t="str">
            <v>RT 01 RW 03</v>
          </cell>
        </row>
        <row r="1730">
          <cell r="B1730" t="str">
            <v>3302231009990001</v>
          </cell>
          <cell r="C1730"/>
          <cell r="D1730"/>
          <cell r="E1730" t="str">
            <v>3302231802050228</v>
          </cell>
          <cell r="F1730"/>
          <cell r="G1730"/>
          <cell r="H1730" t="str">
            <v>BARDO ARIZET</v>
          </cell>
          <cell r="I1730"/>
          <cell r="J1730" t="str">
            <v>KUTALIMAN</v>
          </cell>
          <cell r="K1730" t="str">
            <v>001</v>
          </cell>
          <cell r="L1730" t="str">
            <v>003</v>
          </cell>
          <cell r="M1730" t="str">
            <v>RT 01 RW 03</v>
          </cell>
        </row>
        <row r="1731">
          <cell r="B1731" t="str">
            <v>3302230407590002</v>
          </cell>
          <cell r="C1731"/>
          <cell r="D1731"/>
          <cell r="E1731" t="str">
            <v>3302231802050229</v>
          </cell>
          <cell r="F1731"/>
          <cell r="G1731"/>
          <cell r="H1731" t="str">
            <v>SAKIM</v>
          </cell>
          <cell r="I1731"/>
          <cell r="J1731" t="str">
            <v>KUTALIMAN</v>
          </cell>
          <cell r="K1731" t="str">
            <v>001</v>
          </cell>
          <cell r="L1731" t="str">
            <v>003</v>
          </cell>
          <cell r="M1731" t="str">
            <v>RT 01 RW 03</v>
          </cell>
        </row>
        <row r="1732">
          <cell r="B1732" t="str">
            <v>3302235408600001</v>
          </cell>
          <cell r="C1732"/>
          <cell r="D1732"/>
          <cell r="E1732" t="str">
            <v>3302231802050229</v>
          </cell>
          <cell r="F1732"/>
          <cell r="G1732"/>
          <cell r="H1732" t="str">
            <v>DARSEM</v>
          </cell>
          <cell r="I1732"/>
          <cell r="J1732" t="str">
            <v>KUTALIMAN</v>
          </cell>
          <cell r="K1732" t="str">
            <v>001</v>
          </cell>
          <cell r="L1732" t="str">
            <v>003</v>
          </cell>
          <cell r="M1732" t="str">
            <v>RT 01 RW 03</v>
          </cell>
        </row>
        <row r="1733">
          <cell r="B1733" t="str">
            <v>3302230406880002</v>
          </cell>
          <cell r="C1733"/>
          <cell r="D1733"/>
          <cell r="E1733" t="str">
            <v>3302231802050229</v>
          </cell>
          <cell r="F1733"/>
          <cell r="G1733"/>
          <cell r="H1733" t="str">
            <v>DLOHIRIN</v>
          </cell>
          <cell r="I1733"/>
          <cell r="J1733" t="str">
            <v>KUTALIMAN</v>
          </cell>
          <cell r="K1733" t="str">
            <v>001</v>
          </cell>
          <cell r="L1733" t="str">
            <v>003</v>
          </cell>
          <cell r="M1733" t="str">
            <v>RT 01 RW 03</v>
          </cell>
        </row>
        <row r="1734">
          <cell r="B1734" t="str">
            <v>3302231607910003</v>
          </cell>
          <cell r="C1734"/>
          <cell r="D1734"/>
          <cell r="E1734" t="str">
            <v>3302231802050229</v>
          </cell>
          <cell r="F1734"/>
          <cell r="G1734"/>
          <cell r="H1734" t="str">
            <v>FAJAR RIYANTO</v>
          </cell>
          <cell r="I1734"/>
          <cell r="J1734" t="str">
            <v>KUTALIMAN</v>
          </cell>
          <cell r="K1734" t="str">
            <v>001</v>
          </cell>
          <cell r="L1734" t="str">
            <v>003</v>
          </cell>
          <cell r="M1734" t="str">
            <v>RT 01 RW 03</v>
          </cell>
        </row>
        <row r="1735">
          <cell r="B1735" t="str">
            <v>3302230705550001</v>
          </cell>
          <cell r="C1735"/>
          <cell r="D1735"/>
          <cell r="E1735" t="str">
            <v>3302231802050230</v>
          </cell>
          <cell r="F1735"/>
          <cell r="G1735"/>
          <cell r="H1735" t="str">
            <v>SUPARNO</v>
          </cell>
          <cell r="I1735"/>
          <cell r="J1735" t="str">
            <v>KUTALIMAN</v>
          </cell>
          <cell r="K1735" t="str">
            <v>001</v>
          </cell>
          <cell r="L1735" t="str">
            <v>003</v>
          </cell>
          <cell r="M1735" t="str">
            <v>RT 01 RW 03</v>
          </cell>
        </row>
        <row r="1736">
          <cell r="B1736" t="str">
            <v>3302235709580002</v>
          </cell>
          <cell r="C1736"/>
          <cell r="D1736"/>
          <cell r="E1736" t="str">
            <v>3302231802050230</v>
          </cell>
          <cell r="F1736"/>
          <cell r="G1736"/>
          <cell r="H1736" t="str">
            <v>CALEM</v>
          </cell>
          <cell r="I1736"/>
          <cell r="J1736" t="str">
            <v>KUTALIMAN</v>
          </cell>
          <cell r="K1736" t="str">
            <v>001</v>
          </cell>
          <cell r="L1736" t="str">
            <v>003</v>
          </cell>
          <cell r="M1736" t="str">
            <v>RT 01 RW 03</v>
          </cell>
        </row>
        <row r="1737">
          <cell r="B1737" t="str">
            <v>3302232002430001</v>
          </cell>
          <cell r="C1737"/>
          <cell r="D1737"/>
          <cell r="E1737" t="str">
            <v>3302231802050232</v>
          </cell>
          <cell r="F1737"/>
          <cell r="G1737"/>
          <cell r="H1737" t="str">
            <v>KASIDI TJARKIM</v>
          </cell>
          <cell r="I1737"/>
          <cell r="J1737" t="str">
            <v>KUTALIMAN</v>
          </cell>
          <cell r="K1737" t="str">
            <v>001</v>
          </cell>
          <cell r="L1737" t="str">
            <v>003</v>
          </cell>
          <cell r="M1737" t="str">
            <v>RT 01 RW 03</v>
          </cell>
        </row>
        <row r="1738">
          <cell r="B1738" t="str">
            <v>3302235404530001</v>
          </cell>
          <cell r="C1738"/>
          <cell r="D1738"/>
          <cell r="E1738" t="str">
            <v>3302231802050232</v>
          </cell>
          <cell r="F1738"/>
          <cell r="G1738"/>
          <cell r="H1738" t="str">
            <v>SAMIRAH</v>
          </cell>
          <cell r="I1738"/>
          <cell r="J1738" t="str">
            <v>KUTALIMAN</v>
          </cell>
          <cell r="K1738" t="str">
            <v>001</v>
          </cell>
          <cell r="L1738" t="str">
            <v>003</v>
          </cell>
          <cell r="M1738" t="str">
            <v>RT 01 RW 03</v>
          </cell>
        </row>
        <row r="1739">
          <cell r="B1739" t="str">
            <v>3302231707590001</v>
          </cell>
          <cell r="C1739"/>
          <cell r="D1739"/>
          <cell r="E1739" t="str">
            <v>3302231802050233</v>
          </cell>
          <cell r="F1739"/>
          <cell r="G1739"/>
          <cell r="H1739" t="str">
            <v>TARSUN</v>
          </cell>
          <cell r="I1739"/>
          <cell r="J1739" t="str">
            <v>KUTALIMAN</v>
          </cell>
          <cell r="K1739" t="str">
            <v>001</v>
          </cell>
          <cell r="L1739" t="str">
            <v>003</v>
          </cell>
          <cell r="M1739" t="str">
            <v>RT 01 RW 03</v>
          </cell>
        </row>
        <row r="1740">
          <cell r="B1740" t="str">
            <v>3302234507680002</v>
          </cell>
          <cell r="C1740"/>
          <cell r="D1740"/>
          <cell r="E1740" t="str">
            <v>3302231802050233</v>
          </cell>
          <cell r="F1740"/>
          <cell r="G1740"/>
          <cell r="H1740" t="str">
            <v>ASMINAH</v>
          </cell>
          <cell r="I1740"/>
          <cell r="J1740" t="str">
            <v>KUTALIMAN</v>
          </cell>
          <cell r="K1740" t="str">
            <v>001</v>
          </cell>
          <cell r="L1740" t="str">
            <v>003</v>
          </cell>
          <cell r="M1740" t="str">
            <v>RT 01 RW 03</v>
          </cell>
        </row>
        <row r="1741">
          <cell r="B1741" t="str">
            <v>3302230605750002</v>
          </cell>
          <cell r="C1741"/>
          <cell r="D1741"/>
          <cell r="E1741" t="str">
            <v>3302231802050234</v>
          </cell>
          <cell r="F1741"/>
          <cell r="G1741"/>
          <cell r="H1741" t="str">
            <v>WARNO</v>
          </cell>
          <cell r="I1741"/>
          <cell r="J1741" t="str">
            <v>KUTALIMAN</v>
          </cell>
          <cell r="K1741" t="str">
            <v>001</v>
          </cell>
          <cell r="L1741" t="str">
            <v>003</v>
          </cell>
          <cell r="M1741" t="str">
            <v>RT 01 RW 03</v>
          </cell>
        </row>
        <row r="1742">
          <cell r="B1742" t="str">
            <v>3302236507760002</v>
          </cell>
          <cell r="C1742"/>
          <cell r="D1742"/>
          <cell r="E1742" t="str">
            <v>3302231802050234</v>
          </cell>
          <cell r="F1742"/>
          <cell r="G1742"/>
          <cell r="H1742" t="str">
            <v>SURTIAH</v>
          </cell>
          <cell r="I1742"/>
          <cell r="J1742" t="str">
            <v>KUTALIMAN</v>
          </cell>
          <cell r="K1742" t="str">
            <v>001</v>
          </cell>
          <cell r="L1742" t="str">
            <v>003</v>
          </cell>
          <cell r="M1742" t="str">
            <v>RT 01 RW 03</v>
          </cell>
        </row>
        <row r="1743">
          <cell r="B1743" t="str">
            <v>3302234601030001</v>
          </cell>
          <cell r="C1743"/>
          <cell r="D1743"/>
          <cell r="E1743" t="str">
            <v>3302231802050234</v>
          </cell>
          <cell r="F1743"/>
          <cell r="G1743"/>
          <cell r="H1743" t="str">
            <v>SRI LESTARI</v>
          </cell>
          <cell r="I1743"/>
          <cell r="J1743" t="str">
            <v>KUTALIMAN</v>
          </cell>
          <cell r="K1743" t="str">
            <v>001</v>
          </cell>
          <cell r="L1743" t="str">
            <v>003</v>
          </cell>
          <cell r="M1743" t="str">
            <v>RT 01 RW 03</v>
          </cell>
        </row>
        <row r="1744">
          <cell r="B1744" t="str">
            <v>3302231309390001</v>
          </cell>
          <cell r="C1744"/>
          <cell r="D1744"/>
          <cell r="E1744" t="str">
            <v>3302231802050236</v>
          </cell>
          <cell r="F1744"/>
          <cell r="G1744"/>
          <cell r="H1744" t="str">
            <v>MARJONO</v>
          </cell>
          <cell r="I1744"/>
          <cell r="J1744" t="str">
            <v>KUTALIMAN</v>
          </cell>
          <cell r="K1744" t="str">
            <v>001</v>
          </cell>
          <cell r="L1744" t="str">
            <v>003</v>
          </cell>
          <cell r="M1744" t="str">
            <v>RT 01 RW 03</v>
          </cell>
        </row>
        <row r="1745">
          <cell r="B1745" t="str">
            <v>3302234203480001</v>
          </cell>
          <cell r="C1745"/>
          <cell r="D1745"/>
          <cell r="E1745" t="str">
            <v>3302231802050236</v>
          </cell>
          <cell r="F1745"/>
          <cell r="G1745"/>
          <cell r="H1745" t="str">
            <v>CARSEM</v>
          </cell>
          <cell r="I1745"/>
          <cell r="J1745" t="str">
            <v>KUTALIMAN</v>
          </cell>
          <cell r="K1745" t="str">
            <v>001</v>
          </cell>
          <cell r="L1745" t="str">
            <v>003</v>
          </cell>
          <cell r="M1745" t="str">
            <v>RT 01 RW 03</v>
          </cell>
        </row>
        <row r="1746">
          <cell r="B1746" t="str">
            <v>3302235206030002</v>
          </cell>
          <cell r="C1746"/>
          <cell r="D1746"/>
          <cell r="E1746" t="str">
            <v>3302231802050236</v>
          </cell>
          <cell r="F1746"/>
          <cell r="G1746"/>
          <cell r="H1746" t="str">
            <v>YENI NUR AMANAH</v>
          </cell>
          <cell r="I1746"/>
          <cell r="J1746" t="str">
            <v>KUTALIMAN</v>
          </cell>
          <cell r="K1746" t="str">
            <v>001</v>
          </cell>
          <cell r="L1746" t="str">
            <v>003</v>
          </cell>
          <cell r="M1746" t="str">
            <v>RT 01 RW 03</v>
          </cell>
        </row>
        <row r="1747">
          <cell r="B1747" t="str">
            <v>3302231601730002</v>
          </cell>
          <cell r="C1747"/>
          <cell r="D1747"/>
          <cell r="E1747" t="str">
            <v>3302231802050237</v>
          </cell>
          <cell r="F1747"/>
          <cell r="G1747"/>
          <cell r="H1747" t="str">
            <v>SUPADI</v>
          </cell>
          <cell r="I1747"/>
          <cell r="J1747" t="str">
            <v>KUTALIMAN</v>
          </cell>
          <cell r="K1747" t="str">
            <v>001</v>
          </cell>
          <cell r="L1747" t="str">
            <v>003</v>
          </cell>
          <cell r="M1747" t="str">
            <v>RT 01 RW 03</v>
          </cell>
        </row>
        <row r="1748">
          <cell r="B1748" t="str">
            <v>3302236909770001</v>
          </cell>
          <cell r="C1748"/>
          <cell r="D1748"/>
          <cell r="E1748" t="str">
            <v>3302231802050237</v>
          </cell>
          <cell r="F1748"/>
          <cell r="G1748"/>
          <cell r="H1748" t="str">
            <v>SRI SUHATNI</v>
          </cell>
          <cell r="I1748"/>
          <cell r="J1748" t="str">
            <v>KUTALIMAN</v>
          </cell>
          <cell r="K1748" t="str">
            <v>001</v>
          </cell>
          <cell r="L1748" t="str">
            <v>003</v>
          </cell>
          <cell r="M1748" t="str">
            <v>RT 01 RW 03</v>
          </cell>
        </row>
        <row r="1749">
          <cell r="B1749" t="str">
            <v>3302232605150001</v>
          </cell>
          <cell r="C1749"/>
          <cell r="D1749"/>
          <cell r="E1749" t="str">
            <v>3302231802050237</v>
          </cell>
          <cell r="F1749"/>
          <cell r="G1749"/>
          <cell r="H1749" t="str">
            <v>FARDAN ADITYA ABQORI</v>
          </cell>
          <cell r="I1749"/>
          <cell r="J1749" t="str">
            <v>KUTALIMAN</v>
          </cell>
          <cell r="K1749" t="str">
            <v>001</v>
          </cell>
          <cell r="L1749" t="str">
            <v>003</v>
          </cell>
          <cell r="M1749" t="str">
            <v>RT 01 RW 03</v>
          </cell>
        </row>
        <row r="1750">
          <cell r="B1750" t="str">
            <v>3302235601080001</v>
          </cell>
          <cell r="C1750"/>
          <cell r="D1750"/>
          <cell r="E1750" t="str">
            <v>3302231802050237</v>
          </cell>
          <cell r="F1750"/>
          <cell r="G1750"/>
          <cell r="H1750" t="str">
            <v>SALWA DINIKA NURIL AFKAR</v>
          </cell>
          <cell r="I1750"/>
          <cell r="J1750" t="str">
            <v>KUTALIMAN</v>
          </cell>
          <cell r="K1750" t="str">
            <v>001</v>
          </cell>
          <cell r="L1750" t="str">
            <v>003</v>
          </cell>
          <cell r="M1750" t="str">
            <v>RT 01 RW 03</v>
          </cell>
        </row>
        <row r="1751">
          <cell r="B1751" t="str">
            <v>3302235910000004</v>
          </cell>
          <cell r="C1751"/>
          <cell r="D1751"/>
          <cell r="E1751" t="str">
            <v>3302231802050237</v>
          </cell>
          <cell r="F1751"/>
          <cell r="G1751"/>
          <cell r="H1751" t="str">
            <v>HASNA WILDAN MAHFUDHOH</v>
          </cell>
          <cell r="I1751"/>
          <cell r="J1751" t="str">
            <v>KUTALIMAN</v>
          </cell>
          <cell r="K1751" t="str">
            <v>001</v>
          </cell>
          <cell r="L1751" t="str">
            <v>003</v>
          </cell>
          <cell r="M1751" t="str">
            <v>RT 01 RW 03</v>
          </cell>
        </row>
        <row r="1752">
          <cell r="B1752" t="str">
            <v>3302231909710001</v>
          </cell>
          <cell r="C1752"/>
          <cell r="D1752"/>
          <cell r="E1752" t="str">
            <v>3302231802050636</v>
          </cell>
          <cell r="F1752"/>
          <cell r="G1752"/>
          <cell r="H1752" t="str">
            <v>SIKIN</v>
          </cell>
          <cell r="I1752"/>
          <cell r="J1752" t="str">
            <v>KUTALIMAN</v>
          </cell>
          <cell r="K1752" t="str">
            <v>001</v>
          </cell>
          <cell r="L1752" t="str">
            <v>003</v>
          </cell>
          <cell r="M1752" t="str">
            <v>RT 01 RW 03</v>
          </cell>
        </row>
        <row r="1753">
          <cell r="B1753" t="str">
            <v>3302235210810005</v>
          </cell>
          <cell r="C1753"/>
          <cell r="D1753"/>
          <cell r="E1753" t="str">
            <v>3302231802050636</v>
          </cell>
          <cell r="F1753"/>
          <cell r="G1753"/>
          <cell r="H1753" t="str">
            <v>ROHYATI</v>
          </cell>
          <cell r="I1753"/>
          <cell r="J1753" t="str">
            <v>KUTALIMAN</v>
          </cell>
          <cell r="K1753" t="str">
            <v>001</v>
          </cell>
          <cell r="L1753" t="str">
            <v>003</v>
          </cell>
          <cell r="M1753" t="str">
            <v>RT 01 RW 03</v>
          </cell>
        </row>
        <row r="1754">
          <cell r="B1754" t="str">
            <v>3302230207080003</v>
          </cell>
          <cell r="C1754"/>
          <cell r="D1754"/>
          <cell r="E1754" t="str">
            <v>3302231802050636</v>
          </cell>
          <cell r="F1754"/>
          <cell r="G1754"/>
          <cell r="H1754" t="str">
            <v>IQBAL DWI CAHYONO</v>
          </cell>
          <cell r="I1754"/>
          <cell r="J1754" t="str">
            <v>KUTALIMAN</v>
          </cell>
          <cell r="K1754" t="str">
            <v>001</v>
          </cell>
          <cell r="L1754" t="str">
            <v>003</v>
          </cell>
          <cell r="M1754" t="str">
            <v>RT 01 RW 03</v>
          </cell>
        </row>
        <row r="1755">
          <cell r="B1755" t="str">
            <v>3302233110020001</v>
          </cell>
          <cell r="C1755"/>
          <cell r="D1755"/>
          <cell r="E1755" t="str">
            <v>3302231802050636</v>
          </cell>
          <cell r="F1755"/>
          <cell r="G1755"/>
          <cell r="H1755" t="str">
            <v xml:space="preserve">IMAM SYAHRONI </v>
          </cell>
          <cell r="I1755"/>
          <cell r="J1755" t="str">
            <v>KUTALIMAN</v>
          </cell>
          <cell r="K1755" t="str">
            <v>001</v>
          </cell>
          <cell r="L1755" t="str">
            <v>003</v>
          </cell>
          <cell r="M1755" t="str">
            <v>RT 01 RW 03</v>
          </cell>
        </row>
        <row r="1756">
          <cell r="B1756" t="str">
            <v>3302232308740003</v>
          </cell>
          <cell r="C1756"/>
          <cell r="D1756"/>
          <cell r="E1756" t="str">
            <v>3302231802050699</v>
          </cell>
          <cell r="F1756"/>
          <cell r="G1756"/>
          <cell r="H1756" t="str">
            <v>YANTO</v>
          </cell>
          <cell r="I1756"/>
          <cell r="J1756" t="str">
            <v>KUTALIMAN</v>
          </cell>
          <cell r="K1756" t="str">
            <v>001</v>
          </cell>
          <cell r="L1756" t="str">
            <v>003</v>
          </cell>
          <cell r="M1756" t="str">
            <v>RT 01 RW 03</v>
          </cell>
        </row>
        <row r="1757">
          <cell r="B1757" t="str">
            <v>3302234804790001</v>
          </cell>
          <cell r="C1757"/>
          <cell r="D1757"/>
          <cell r="E1757" t="str">
            <v>3302231802050699</v>
          </cell>
          <cell r="F1757"/>
          <cell r="G1757"/>
          <cell r="H1757" t="str">
            <v>SITI MUKMINAH</v>
          </cell>
          <cell r="I1757"/>
          <cell r="J1757" t="str">
            <v>KUTALIMAN</v>
          </cell>
          <cell r="K1757" t="str">
            <v>001</v>
          </cell>
          <cell r="L1757" t="str">
            <v>003</v>
          </cell>
          <cell r="M1757" t="str">
            <v>RT 01 RW 03</v>
          </cell>
        </row>
        <row r="1758">
          <cell r="B1758" t="str">
            <v>3302231011020003</v>
          </cell>
          <cell r="C1758"/>
          <cell r="D1758"/>
          <cell r="E1758" t="str">
            <v>3302231802050699</v>
          </cell>
          <cell r="F1758"/>
          <cell r="G1758"/>
          <cell r="H1758" t="str">
            <v>RIZKY RAMADHAN</v>
          </cell>
          <cell r="I1758"/>
          <cell r="J1758" t="str">
            <v>KUTALIMAN</v>
          </cell>
          <cell r="K1758" t="str">
            <v>001</v>
          </cell>
          <cell r="L1758" t="str">
            <v>003</v>
          </cell>
          <cell r="M1758" t="str">
            <v>RT 01 RW 03</v>
          </cell>
        </row>
        <row r="1759">
          <cell r="B1759" t="str">
            <v>3302232009970001</v>
          </cell>
          <cell r="C1759"/>
          <cell r="D1759"/>
          <cell r="E1759" t="str">
            <v>3302231802050699</v>
          </cell>
          <cell r="F1759"/>
          <cell r="G1759"/>
          <cell r="H1759" t="str">
            <v>GALUH SEPTIADI</v>
          </cell>
          <cell r="I1759"/>
          <cell r="J1759" t="str">
            <v>KUTALIMAN</v>
          </cell>
          <cell r="K1759" t="str">
            <v>001</v>
          </cell>
          <cell r="L1759" t="str">
            <v>003</v>
          </cell>
          <cell r="M1759" t="str">
            <v>RT 01 RW 03</v>
          </cell>
        </row>
        <row r="1760">
          <cell r="B1760" t="str">
            <v>3302235107120001</v>
          </cell>
          <cell r="C1760"/>
          <cell r="D1760"/>
          <cell r="E1760" t="str">
            <v>3302231802050699</v>
          </cell>
          <cell r="F1760"/>
          <cell r="G1760"/>
          <cell r="H1760" t="str">
            <v>NAYLANI ZAHRA</v>
          </cell>
          <cell r="I1760"/>
          <cell r="J1760" t="str">
            <v>KUTALIMAN</v>
          </cell>
          <cell r="K1760" t="str">
            <v>001</v>
          </cell>
          <cell r="L1760" t="str">
            <v>003</v>
          </cell>
          <cell r="M1760" t="str">
            <v>RT 01 RW 03</v>
          </cell>
        </row>
        <row r="1761">
          <cell r="B1761" t="str">
            <v>3302235110050001</v>
          </cell>
          <cell r="C1761"/>
          <cell r="D1761"/>
          <cell r="E1761" t="str">
            <v>3302231802050699</v>
          </cell>
          <cell r="F1761"/>
          <cell r="G1761"/>
          <cell r="H1761" t="str">
            <v>FELYN OKTAVIAN RAMADHANI</v>
          </cell>
          <cell r="I1761"/>
          <cell r="J1761" t="str">
            <v>KUTALIMAN</v>
          </cell>
          <cell r="K1761" t="str">
            <v>001</v>
          </cell>
          <cell r="L1761" t="str">
            <v>003</v>
          </cell>
          <cell r="M1761" t="str">
            <v>RT 01 RW 03</v>
          </cell>
        </row>
        <row r="1762">
          <cell r="B1762" t="str">
            <v>3302231110510001</v>
          </cell>
          <cell r="C1762"/>
          <cell r="D1762"/>
          <cell r="E1762" t="str">
            <v>3302231802050700</v>
          </cell>
          <cell r="F1762"/>
          <cell r="G1762"/>
          <cell r="H1762" t="str">
            <v>AHMAD SEKHUDIN</v>
          </cell>
          <cell r="I1762"/>
          <cell r="J1762" t="str">
            <v>KUTALIMAN</v>
          </cell>
          <cell r="K1762" t="str">
            <v>001</v>
          </cell>
          <cell r="L1762" t="str">
            <v>003</v>
          </cell>
          <cell r="M1762" t="str">
            <v>RT 01 RW 03</v>
          </cell>
        </row>
        <row r="1763">
          <cell r="B1763" t="str">
            <v>3302234504540001</v>
          </cell>
          <cell r="C1763"/>
          <cell r="D1763"/>
          <cell r="E1763" t="str">
            <v>3302231802050700</v>
          </cell>
          <cell r="F1763"/>
          <cell r="G1763"/>
          <cell r="H1763" t="str">
            <v>KHALIMAH</v>
          </cell>
          <cell r="I1763"/>
          <cell r="J1763" t="str">
            <v>KUTALIMAN</v>
          </cell>
          <cell r="K1763" t="str">
            <v>001</v>
          </cell>
          <cell r="L1763" t="str">
            <v>003</v>
          </cell>
          <cell r="M1763" t="str">
            <v>RT 01 RW 03</v>
          </cell>
        </row>
        <row r="1764">
          <cell r="B1764" t="str">
            <v>3302230806630002</v>
          </cell>
          <cell r="C1764"/>
          <cell r="D1764"/>
          <cell r="E1764" t="str">
            <v>3302231802050701</v>
          </cell>
          <cell r="F1764"/>
          <cell r="G1764"/>
          <cell r="H1764" t="str">
            <v>SISWO</v>
          </cell>
          <cell r="I1764"/>
          <cell r="J1764" t="str">
            <v>KUTALIMAN</v>
          </cell>
          <cell r="K1764" t="str">
            <v>001</v>
          </cell>
          <cell r="L1764" t="str">
            <v>003</v>
          </cell>
          <cell r="M1764" t="str">
            <v>RT 01 RW 03</v>
          </cell>
        </row>
        <row r="1765">
          <cell r="B1765" t="str">
            <v>3302234309650002</v>
          </cell>
          <cell r="C1765"/>
          <cell r="D1765"/>
          <cell r="E1765" t="str">
            <v>3302231802050701</v>
          </cell>
          <cell r="F1765"/>
          <cell r="G1765"/>
          <cell r="H1765" t="str">
            <v>JAENAH</v>
          </cell>
          <cell r="I1765"/>
          <cell r="J1765" t="str">
            <v>KUTALIMAN</v>
          </cell>
          <cell r="K1765" t="str">
            <v>001</v>
          </cell>
          <cell r="L1765" t="str">
            <v>003</v>
          </cell>
          <cell r="M1765" t="str">
            <v>RT 01 RW 03</v>
          </cell>
        </row>
        <row r="1766">
          <cell r="B1766" t="str">
            <v>3302232403030001</v>
          </cell>
          <cell r="C1766"/>
          <cell r="D1766"/>
          <cell r="E1766" t="str">
            <v>3302231802050701</v>
          </cell>
          <cell r="F1766"/>
          <cell r="G1766"/>
          <cell r="H1766" t="str">
            <v>HAFID PRIMANANDA RAHMANNIAR</v>
          </cell>
          <cell r="I1766"/>
          <cell r="J1766" t="str">
            <v>KUTALIMAN</v>
          </cell>
          <cell r="K1766" t="str">
            <v>001</v>
          </cell>
          <cell r="L1766" t="str">
            <v>003</v>
          </cell>
          <cell r="M1766" t="str">
            <v>RT 01 RW 03</v>
          </cell>
        </row>
        <row r="1767">
          <cell r="B1767" t="str">
            <v>3302232804920002</v>
          </cell>
          <cell r="C1767"/>
          <cell r="D1767"/>
          <cell r="E1767" t="str">
            <v>3302231802050701</v>
          </cell>
          <cell r="F1767"/>
          <cell r="G1767"/>
          <cell r="H1767" t="str">
            <v>UNGGUN DWI CAHYADITIYAN</v>
          </cell>
          <cell r="I1767"/>
          <cell r="J1767" t="str">
            <v>KUTALIMAN</v>
          </cell>
          <cell r="K1767" t="str">
            <v>001</v>
          </cell>
          <cell r="L1767" t="str">
            <v>003</v>
          </cell>
          <cell r="M1767" t="str">
            <v>RT 01 RW 03</v>
          </cell>
        </row>
        <row r="1768">
          <cell r="B1768" t="str">
            <v>3302231402630001</v>
          </cell>
          <cell r="C1768"/>
          <cell r="D1768"/>
          <cell r="E1768" t="str">
            <v>3302231802050702</v>
          </cell>
          <cell r="F1768"/>
          <cell r="G1768"/>
          <cell r="H1768" t="str">
            <v>EKO SUWITO</v>
          </cell>
          <cell r="I1768"/>
          <cell r="J1768" t="str">
            <v>KUTALIMAN</v>
          </cell>
          <cell r="K1768" t="str">
            <v>001</v>
          </cell>
          <cell r="L1768" t="str">
            <v>003</v>
          </cell>
          <cell r="M1768" t="str">
            <v>RT 01 RW 03</v>
          </cell>
        </row>
        <row r="1769">
          <cell r="B1769" t="str">
            <v>3302234808660003</v>
          </cell>
          <cell r="C1769"/>
          <cell r="D1769"/>
          <cell r="E1769" t="str">
            <v>3302231802050702</v>
          </cell>
          <cell r="F1769"/>
          <cell r="G1769"/>
          <cell r="H1769" t="str">
            <v>THOIFAH</v>
          </cell>
          <cell r="I1769"/>
          <cell r="J1769" t="str">
            <v>KUTALIMAN</v>
          </cell>
          <cell r="K1769" t="str">
            <v>001</v>
          </cell>
          <cell r="L1769" t="str">
            <v>003</v>
          </cell>
          <cell r="M1769" t="str">
            <v>RT 01 RW 03</v>
          </cell>
        </row>
        <row r="1770">
          <cell r="B1770" t="str">
            <v>3302230702900001</v>
          </cell>
          <cell r="C1770"/>
          <cell r="D1770"/>
          <cell r="E1770" t="str">
            <v>3302231802050702</v>
          </cell>
          <cell r="F1770"/>
          <cell r="G1770"/>
          <cell r="H1770" t="str">
            <v>FEBRY GITA KUSUMA</v>
          </cell>
          <cell r="I1770"/>
          <cell r="J1770" t="str">
            <v>KUTALIMAN</v>
          </cell>
          <cell r="K1770" t="str">
            <v>001</v>
          </cell>
          <cell r="L1770" t="str">
            <v>003</v>
          </cell>
          <cell r="M1770" t="str">
            <v>RT 01 RW 03</v>
          </cell>
        </row>
        <row r="1771">
          <cell r="B1771" t="str">
            <v>3302232304920001</v>
          </cell>
          <cell r="C1771"/>
          <cell r="D1771"/>
          <cell r="E1771" t="str">
            <v>3302231802050702</v>
          </cell>
          <cell r="F1771"/>
          <cell r="G1771"/>
          <cell r="H1771" t="str">
            <v>GALIH BAYU KUSUMA</v>
          </cell>
          <cell r="I1771"/>
          <cell r="J1771" t="str">
            <v>KUTALIMAN</v>
          </cell>
          <cell r="K1771" t="str">
            <v>001</v>
          </cell>
          <cell r="L1771" t="str">
            <v>003</v>
          </cell>
          <cell r="M1771" t="str">
            <v>RT 01 RW 03</v>
          </cell>
        </row>
        <row r="1772">
          <cell r="B1772" t="str">
            <v>3302234801040001</v>
          </cell>
          <cell r="C1772"/>
          <cell r="D1772"/>
          <cell r="E1772" t="str">
            <v>3302231802050702</v>
          </cell>
          <cell r="F1772"/>
          <cell r="G1772"/>
          <cell r="H1772" t="str">
            <v>ORYZATIVA KUSUMA MIARSIH</v>
          </cell>
          <cell r="I1772"/>
          <cell r="J1772" t="str">
            <v>KUTALIMAN</v>
          </cell>
          <cell r="K1772" t="str">
            <v>001</v>
          </cell>
          <cell r="L1772" t="str">
            <v>003</v>
          </cell>
          <cell r="M1772" t="str">
            <v>RT 01 RW 03</v>
          </cell>
        </row>
        <row r="1773">
          <cell r="B1773" t="str">
            <v>3302235202070001</v>
          </cell>
          <cell r="C1773"/>
          <cell r="D1773"/>
          <cell r="E1773" t="str">
            <v>3302231802050702</v>
          </cell>
          <cell r="F1773"/>
          <cell r="G1773"/>
          <cell r="H1773" t="str">
            <v>MAHRA YUMNAA KUSUMA</v>
          </cell>
          <cell r="I1773"/>
          <cell r="J1773" t="str">
            <v>KUTALIMAN</v>
          </cell>
          <cell r="K1773" t="str">
            <v>001</v>
          </cell>
          <cell r="L1773" t="str">
            <v>003</v>
          </cell>
          <cell r="M1773" t="str">
            <v>RT 01 RW 03</v>
          </cell>
        </row>
        <row r="1774">
          <cell r="B1774" t="str">
            <v>3302232106370001</v>
          </cell>
          <cell r="C1774"/>
          <cell r="D1774"/>
          <cell r="E1774" t="str">
            <v>3302231802050703</v>
          </cell>
          <cell r="F1774"/>
          <cell r="G1774"/>
          <cell r="H1774" t="str">
            <v>DULLAH</v>
          </cell>
          <cell r="I1774"/>
          <cell r="J1774" t="str">
            <v>KUTALIMAN</v>
          </cell>
          <cell r="K1774" t="str">
            <v>001</v>
          </cell>
          <cell r="L1774" t="str">
            <v>003</v>
          </cell>
          <cell r="M1774" t="str">
            <v>RT 01 RW 03</v>
          </cell>
        </row>
        <row r="1775">
          <cell r="B1775" t="str">
            <v>3302234609440001</v>
          </cell>
          <cell r="C1775"/>
          <cell r="D1775"/>
          <cell r="E1775" t="str">
            <v>3302231802050703</v>
          </cell>
          <cell r="F1775"/>
          <cell r="G1775"/>
          <cell r="H1775" t="str">
            <v>RILAH</v>
          </cell>
          <cell r="I1775"/>
          <cell r="J1775" t="str">
            <v>KUTALIMAN</v>
          </cell>
          <cell r="K1775" t="str">
            <v>001</v>
          </cell>
          <cell r="L1775" t="str">
            <v>003</v>
          </cell>
          <cell r="M1775" t="str">
            <v>RT 01 RW 03</v>
          </cell>
        </row>
        <row r="1776">
          <cell r="B1776" t="str">
            <v>3302232109760002</v>
          </cell>
          <cell r="C1776"/>
          <cell r="D1776"/>
          <cell r="E1776" t="str">
            <v>3302231802050703</v>
          </cell>
          <cell r="F1776"/>
          <cell r="G1776"/>
          <cell r="H1776" t="str">
            <v>HOLIDIN</v>
          </cell>
          <cell r="I1776"/>
          <cell r="J1776" t="str">
            <v>KUTALIMAN</v>
          </cell>
          <cell r="K1776" t="str">
            <v>001</v>
          </cell>
          <cell r="L1776" t="str">
            <v>003</v>
          </cell>
          <cell r="M1776" t="str">
            <v>RT 01 RW 03</v>
          </cell>
        </row>
        <row r="1777">
          <cell r="B1777" t="str">
            <v>3302232706870003</v>
          </cell>
          <cell r="C1777"/>
          <cell r="D1777"/>
          <cell r="E1777" t="str">
            <v>3302231802050703</v>
          </cell>
          <cell r="F1777"/>
          <cell r="G1777"/>
          <cell r="H1777" t="str">
            <v>SALIKUN</v>
          </cell>
          <cell r="I1777"/>
          <cell r="J1777" t="str">
            <v>KUTALIMAN</v>
          </cell>
          <cell r="K1777" t="str">
            <v>001</v>
          </cell>
          <cell r="L1777" t="str">
            <v>003</v>
          </cell>
          <cell r="M1777" t="str">
            <v>RT 01 RW 03</v>
          </cell>
        </row>
        <row r="1778">
          <cell r="B1778" t="str">
            <v>3302235504620002</v>
          </cell>
          <cell r="C1778"/>
          <cell r="D1778"/>
          <cell r="E1778" t="str">
            <v>3302231802050704</v>
          </cell>
          <cell r="F1778"/>
          <cell r="G1778"/>
          <cell r="H1778" t="str">
            <v>SURYATI</v>
          </cell>
          <cell r="I1778"/>
          <cell r="J1778" t="str">
            <v>KUTALIMAN</v>
          </cell>
          <cell r="K1778" t="str">
            <v>001</v>
          </cell>
          <cell r="L1778" t="str">
            <v>003</v>
          </cell>
          <cell r="M1778" t="str">
            <v>RT 01 RW 03</v>
          </cell>
        </row>
        <row r="1779">
          <cell r="B1779" t="str">
            <v>3302231807820005</v>
          </cell>
          <cell r="C1779"/>
          <cell r="D1779"/>
          <cell r="E1779" t="str">
            <v>3302231802050704</v>
          </cell>
          <cell r="F1779"/>
          <cell r="G1779"/>
          <cell r="H1779" t="str">
            <v>ARIFIN</v>
          </cell>
          <cell r="I1779"/>
          <cell r="J1779" t="str">
            <v>KUTALIMAN</v>
          </cell>
          <cell r="K1779" t="str">
            <v>001</v>
          </cell>
          <cell r="L1779" t="str">
            <v>003</v>
          </cell>
          <cell r="M1779" t="str">
            <v>RT 01 RW 03</v>
          </cell>
        </row>
        <row r="1780">
          <cell r="B1780" t="str">
            <v>3302232905850002</v>
          </cell>
          <cell r="C1780"/>
          <cell r="D1780"/>
          <cell r="E1780" t="str">
            <v>3302231802050704</v>
          </cell>
          <cell r="F1780"/>
          <cell r="G1780"/>
          <cell r="H1780" t="str">
            <v>HUFRON RIYADI</v>
          </cell>
          <cell r="I1780"/>
          <cell r="J1780" t="str">
            <v>KUTALIMAN</v>
          </cell>
          <cell r="K1780" t="str">
            <v>001</v>
          </cell>
          <cell r="L1780" t="str">
            <v>003</v>
          </cell>
          <cell r="M1780" t="str">
            <v>RT 01 RW 03</v>
          </cell>
        </row>
        <row r="1781">
          <cell r="B1781" t="str">
            <v>3302234907370002</v>
          </cell>
          <cell r="C1781"/>
          <cell r="D1781"/>
          <cell r="E1781" t="str">
            <v>3302231802050706</v>
          </cell>
          <cell r="F1781"/>
          <cell r="G1781"/>
          <cell r="H1781" t="str">
            <v>ASMEN</v>
          </cell>
          <cell r="I1781"/>
          <cell r="J1781" t="str">
            <v>KUTALIMAN</v>
          </cell>
          <cell r="K1781" t="str">
            <v>001</v>
          </cell>
          <cell r="L1781" t="str">
            <v>003</v>
          </cell>
          <cell r="M1781" t="str">
            <v>RT 01 RW 03</v>
          </cell>
        </row>
        <row r="1782">
          <cell r="B1782" t="str">
            <v>3302230811650001</v>
          </cell>
          <cell r="C1782"/>
          <cell r="D1782"/>
          <cell r="E1782" t="str">
            <v>3302231802050707</v>
          </cell>
          <cell r="F1782"/>
          <cell r="G1782"/>
          <cell r="H1782" t="str">
            <v>MUHYIDIN</v>
          </cell>
          <cell r="I1782"/>
          <cell r="J1782" t="str">
            <v>KUTALIMAN</v>
          </cell>
          <cell r="K1782" t="str">
            <v>001</v>
          </cell>
          <cell r="L1782" t="str">
            <v>003</v>
          </cell>
          <cell r="M1782" t="str">
            <v>RT 01 RW 03</v>
          </cell>
        </row>
        <row r="1783">
          <cell r="B1783" t="str">
            <v>3302235708690001</v>
          </cell>
          <cell r="C1783"/>
          <cell r="D1783"/>
          <cell r="E1783" t="str">
            <v>3302231802050707</v>
          </cell>
          <cell r="F1783"/>
          <cell r="G1783"/>
          <cell r="H1783" t="str">
            <v>SUTIRAH</v>
          </cell>
          <cell r="I1783"/>
          <cell r="J1783" t="str">
            <v>KUTALIMAN</v>
          </cell>
          <cell r="K1783" t="str">
            <v>001</v>
          </cell>
          <cell r="L1783" t="str">
            <v>003</v>
          </cell>
          <cell r="M1783" t="str">
            <v>RT 01 RW 03</v>
          </cell>
        </row>
        <row r="1784">
          <cell r="B1784" t="str">
            <v>3302234301880003</v>
          </cell>
          <cell r="C1784"/>
          <cell r="D1784"/>
          <cell r="E1784" t="str">
            <v>3302231802050707</v>
          </cell>
          <cell r="F1784"/>
          <cell r="G1784"/>
          <cell r="H1784" t="str">
            <v>FAJAR NINGSAFITRI</v>
          </cell>
          <cell r="I1784"/>
          <cell r="J1784" t="str">
            <v>KUTALIMAN</v>
          </cell>
          <cell r="K1784" t="str">
            <v>001</v>
          </cell>
          <cell r="L1784" t="str">
            <v>003</v>
          </cell>
          <cell r="M1784" t="str">
            <v>RT 01 RW 03</v>
          </cell>
        </row>
        <row r="1785">
          <cell r="B1785" t="str">
            <v>3302236007340001</v>
          </cell>
          <cell r="C1785"/>
          <cell r="D1785"/>
          <cell r="E1785" t="str">
            <v>3302231802050708</v>
          </cell>
          <cell r="F1785"/>
          <cell r="G1785"/>
          <cell r="H1785" t="str">
            <v>SIDEM</v>
          </cell>
          <cell r="I1785"/>
          <cell r="J1785" t="str">
            <v>KUTALIMAN</v>
          </cell>
          <cell r="K1785" t="str">
            <v>001</v>
          </cell>
          <cell r="L1785" t="str">
            <v>003</v>
          </cell>
          <cell r="M1785" t="str">
            <v>RT 01 RW 03</v>
          </cell>
        </row>
        <row r="1786">
          <cell r="B1786" t="str">
            <v>3302234107920009</v>
          </cell>
          <cell r="C1786"/>
          <cell r="D1786"/>
          <cell r="E1786" t="str">
            <v>3302231802050708</v>
          </cell>
          <cell r="F1786"/>
          <cell r="G1786"/>
          <cell r="H1786" t="str">
            <v>ROHMI ERMAWATI</v>
          </cell>
          <cell r="I1786"/>
          <cell r="J1786" t="str">
            <v>KUTALIMAN</v>
          </cell>
          <cell r="K1786" t="str">
            <v>001</v>
          </cell>
          <cell r="L1786" t="str">
            <v>003</v>
          </cell>
          <cell r="M1786" t="str">
            <v>RT 01 RW 03</v>
          </cell>
        </row>
        <row r="1787">
          <cell r="B1787" t="str">
            <v>3302235405880001</v>
          </cell>
          <cell r="C1787"/>
          <cell r="D1787"/>
          <cell r="E1787" t="str">
            <v>3302231802050708</v>
          </cell>
          <cell r="F1787"/>
          <cell r="G1787"/>
          <cell r="H1787" t="str">
            <v>ANA LEALATUN</v>
          </cell>
          <cell r="I1787"/>
          <cell r="J1787" t="str">
            <v>KUTALIMAN</v>
          </cell>
          <cell r="K1787" t="str">
            <v>001</v>
          </cell>
          <cell r="L1787" t="str">
            <v>003</v>
          </cell>
          <cell r="M1787" t="str">
            <v>RT 01 RW 03</v>
          </cell>
        </row>
        <row r="1788">
          <cell r="B1788" t="str">
            <v>3302230103630001</v>
          </cell>
          <cell r="C1788"/>
          <cell r="D1788"/>
          <cell r="E1788" t="str">
            <v>3302231802050709</v>
          </cell>
          <cell r="F1788"/>
          <cell r="G1788"/>
          <cell r="H1788" t="str">
            <v>TARTAM</v>
          </cell>
          <cell r="I1788"/>
          <cell r="J1788" t="str">
            <v>KUTALIMAN</v>
          </cell>
          <cell r="K1788" t="str">
            <v>001</v>
          </cell>
          <cell r="L1788" t="str">
            <v>003</v>
          </cell>
          <cell r="M1788" t="str">
            <v>RT 01 RW 03</v>
          </cell>
        </row>
        <row r="1789">
          <cell r="B1789" t="str">
            <v>3302234509720002</v>
          </cell>
          <cell r="C1789"/>
          <cell r="D1789"/>
          <cell r="E1789" t="str">
            <v>3302231802050709</v>
          </cell>
          <cell r="F1789"/>
          <cell r="G1789"/>
          <cell r="H1789" t="str">
            <v>NURYATI</v>
          </cell>
          <cell r="I1789"/>
          <cell r="J1789" t="str">
            <v>KUTALIMAN</v>
          </cell>
          <cell r="K1789" t="str">
            <v>001</v>
          </cell>
          <cell r="L1789" t="str">
            <v>003</v>
          </cell>
          <cell r="M1789" t="str">
            <v>RT 01 RW 03</v>
          </cell>
        </row>
        <row r="1790">
          <cell r="B1790" t="str">
            <v>3302231203970001</v>
          </cell>
          <cell r="C1790"/>
          <cell r="D1790"/>
          <cell r="E1790" t="str">
            <v>3302231802050709</v>
          </cell>
          <cell r="F1790"/>
          <cell r="G1790"/>
          <cell r="H1790" t="str">
            <v>ADE DWI APRIAN</v>
          </cell>
          <cell r="I1790"/>
          <cell r="J1790" t="str">
            <v>KUTALIMAN</v>
          </cell>
          <cell r="K1790" t="str">
            <v>001</v>
          </cell>
          <cell r="L1790" t="str">
            <v>003</v>
          </cell>
          <cell r="M1790" t="str">
            <v>RT 01 RW 03</v>
          </cell>
        </row>
        <row r="1791">
          <cell r="B1791" t="str">
            <v>3302230907540003</v>
          </cell>
          <cell r="C1791"/>
          <cell r="D1791"/>
          <cell r="E1791" t="str">
            <v>3302231802050710</v>
          </cell>
          <cell r="F1791"/>
          <cell r="G1791"/>
          <cell r="H1791" t="str">
            <v>ATMOWIHARJO SUDAR</v>
          </cell>
          <cell r="I1791"/>
          <cell r="J1791" t="str">
            <v>KUTALIMAN</v>
          </cell>
          <cell r="K1791" t="str">
            <v>001</v>
          </cell>
          <cell r="L1791" t="str">
            <v>003</v>
          </cell>
          <cell r="M1791" t="str">
            <v>RT 01 RW 03</v>
          </cell>
        </row>
        <row r="1792">
          <cell r="B1792" t="str">
            <v>3302234912570002</v>
          </cell>
          <cell r="C1792"/>
          <cell r="D1792"/>
          <cell r="E1792" t="str">
            <v>3302231802050710</v>
          </cell>
          <cell r="F1792"/>
          <cell r="G1792"/>
          <cell r="H1792" t="str">
            <v>SURYOWATI</v>
          </cell>
          <cell r="I1792"/>
          <cell r="J1792" t="str">
            <v>KUTALIMAN</v>
          </cell>
          <cell r="K1792" t="str">
            <v>001</v>
          </cell>
          <cell r="L1792" t="str">
            <v>003</v>
          </cell>
          <cell r="M1792" t="str">
            <v>RT 01 RW 03</v>
          </cell>
        </row>
        <row r="1793">
          <cell r="B1793" t="str">
            <v>3302232508690002</v>
          </cell>
          <cell r="C1793"/>
          <cell r="D1793"/>
          <cell r="E1793" t="str">
            <v>3302231802050711</v>
          </cell>
          <cell r="F1793"/>
          <cell r="G1793"/>
          <cell r="H1793" t="str">
            <v>RADIMAN</v>
          </cell>
          <cell r="I1793"/>
          <cell r="J1793" t="str">
            <v>KUTALIMAN</v>
          </cell>
          <cell r="K1793" t="str">
            <v>001</v>
          </cell>
          <cell r="L1793" t="str">
            <v>003</v>
          </cell>
          <cell r="M1793" t="str">
            <v>RT 01 RW 03</v>
          </cell>
        </row>
        <row r="1794">
          <cell r="B1794" t="str">
            <v>3302235408720003</v>
          </cell>
          <cell r="C1794"/>
          <cell r="D1794"/>
          <cell r="E1794" t="str">
            <v>3302231802050711</v>
          </cell>
          <cell r="F1794"/>
          <cell r="G1794"/>
          <cell r="H1794" t="str">
            <v>DIRAH</v>
          </cell>
          <cell r="I1794"/>
          <cell r="J1794" t="str">
            <v>KUTALIMAN</v>
          </cell>
          <cell r="K1794" t="str">
            <v>001</v>
          </cell>
          <cell r="L1794" t="str">
            <v>003</v>
          </cell>
          <cell r="M1794" t="str">
            <v>RT 01 RW 03</v>
          </cell>
        </row>
        <row r="1795">
          <cell r="B1795" t="str">
            <v>3302230507920006</v>
          </cell>
          <cell r="C1795"/>
          <cell r="D1795"/>
          <cell r="E1795" t="str">
            <v>3302231802050711</v>
          </cell>
          <cell r="F1795"/>
          <cell r="G1795"/>
          <cell r="H1795" t="str">
            <v>MOHAMAD SARIFUDIN</v>
          </cell>
          <cell r="I1795"/>
          <cell r="J1795" t="str">
            <v>KUTALIMAN</v>
          </cell>
          <cell r="K1795" t="str">
            <v>001</v>
          </cell>
          <cell r="L1795" t="str">
            <v>003</v>
          </cell>
          <cell r="M1795" t="str">
            <v>RT 01 RW 03</v>
          </cell>
        </row>
        <row r="1796">
          <cell r="B1796" t="str">
            <v>3302234504030001</v>
          </cell>
          <cell r="C1796"/>
          <cell r="D1796"/>
          <cell r="E1796" t="str">
            <v>3302231802050711</v>
          </cell>
          <cell r="F1796"/>
          <cell r="G1796"/>
          <cell r="H1796" t="str">
            <v>RANTI PURNAMAWATI</v>
          </cell>
          <cell r="I1796"/>
          <cell r="J1796" t="str">
            <v>KUTALIMAN</v>
          </cell>
          <cell r="K1796" t="str">
            <v>001</v>
          </cell>
          <cell r="L1796" t="str">
            <v>003</v>
          </cell>
          <cell r="M1796" t="str">
            <v>RT 01 RW 03</v>
          </cell>
        </row>
        <row r="1797">
          <cell r="B1797" t="str">
            <v>3302231502930001</v>
          </cell>
          <cell r="C1797"/>
          <cell r="D1797"/>
          <cell r="E1797" t="str">
            <v>3302231802050712</v>
          </cell>
          <cell r="F1797"/>
          <cell r="G1797"/>
          <cell r="H1797" t="str">
            <v>PUJI RIYANTO</v>
          </cell>
          <cell r="I1797"/>
          <cell r="J1797" t="str">
            <v>KUTALIMAN</v>
          </cell>
          <cell r="K1797" t="str">
            <v>001</v>
          </cell>
          <cell r="L1797" t="str">
            <v>003</v>
          </cell>
          <cell r="M1797" t="str">
            <v>RT 01 RW 03</v>
          </cell>
        </row>
        <row r="1798">
          <cell r="B1798" t="str">
            <v>3302231902950003</v>
          </cell>
          <cell r="C1798"/>
          <cell r="D1798"/>
          <cell r="E1798" t="str">
            <v>3302231802050712</v>
          </cell>
          <cell r="F1798"/>
          <cell r="G1798"/>
          <cell r="H1798" t="str">
            <v>SAMINGAN</v>
          </cell>
          <cell r="I1798"/>
          <cell r="J1798" t="str">
            <v>KUTALIMAN</v>
          </cell>
          <cell r="K1798" t="str">
            <v>001</v>
          </cell>
          <cell r="L1798" t="str">
            <v>003</v>
          </cell>
          <cell r="M1798" t="str">
            <v>RT 01 RW 03</v>
          </cell>
        </row>
        <row r="1799">
          <cell r="B1799" t="str">
            <v>3302232006840002</v>
          </cell>
          <cell r="C1799"/>
          <cell r="D1799"/>
          <cell r="E1799" t="str">
            <v>3302231802050712</v>
          </cell>
          <cell r="F1799"/>
          <cell r="G1799"/>
          <cell r="H1799" t="str">
            <v>ENDAR</v>
          </cell>
          <cell r="I1799"/>
          <cell r="J1799" t="str">
            <v>KUTALIMAN</v>
          </cell>
          <cell r="K1799" t="str">
            <v>001</v>
          </cell>
          <cell r="L1799" t="str">
            <v>003</v>
          </cell>
          <cell r="M1799" t="str">
            <v>RT 01 RW 03</v>
          </cell>
        </row>
        <row r="1800">
          <cell r="B1800" t="str">
            <v>3302236408860002</v>
          </cell>
          <cell r="C1800"/>
          <cell r="D1800"/>
          <cell r="E1800" t="str">
            <v>3302231802050712</v>
          </cell>
          <cell r="F1800"/>
          <cell r="G1800"/>
          <cell r="H1800" t="str">
            <v>KUSWATI</v>
          </cell>
          <cell r="I1800"/>
          <cell r="J1800" t="str">
            <v>KUTALIMAN</v>
          </cell>
          <cell r="K1800" t="str">
            <v>001</v>
          </cell>
          <cell r="L1800" t="str">
            <v>003</v>
          </cell>
          <cell r="M1800" t="str">
            <v>RT 01 RW 03</v>
          </cell>
        </row>
        <row r="1801">
          <cell r="B1801" t="str">
            <v>3302231609760003</v>
          </cell>
          <cell r="C1801"/>
          <cell r="D1801"/>
          <cell r="E1801" t="str">
            <v>3302231808060013</v>
          </cell>
          <cell r="F1801"/>
          <cell r="G1801"/>
          <cell r="H1801" t="str">
            <v>DARTO</v>
          </cell>
          <cell r="I1801"/>
          <cell r="J1801" t="str">
            <v>KUTALIMAN</v>
          </cell>
          <cell r="K1801" t="str">
            <v>001</v>
          </cell>
          <cell r="L1801" t="str">
            <v>003</v>
          </cell>
          <cell r="M1801" t="str">
            <v>RT 01 RW 03</v>
          </cell>
        </row>
        <row r="1802">
          <cell r="B1802" t="str">
            <v>3302236007840003</v>
          </cell>
          <cell r="C1802"/>
          <cell r="D1802"/>
          <cell r="E1802" t="str">
            <v>3302231808060013</v>
          </cell>
          <cell r="F1802"/>
          <cell r="G1802"/>
          <cell r="H1802" t="str">
            <v>DARSITI</v>
          </cell>
          <cell r="I1802"/>
          <cell r="J1802" t="str">
            <v>KUTALIMAN</v>
          </cell>
          <cell r="K1802" t="str">
            <v>001</v>
          </cell>
          <cell r="L1802" t="str">
            <v>003</v>
          </cell>
          <cell r="M1802" t="str">
            <v>RT 01 RW 03</v>
          </cell>
        </row>
        <row r="1803">
          <cell r="B1803" t="str">
            <v>3302232307160003</v>
          </cell>
          <cell r="C1803"/>
          <cell r="D1803"/>
          <cell r="E1803" t="str">
            <v>3302231808060013</v>
          </cell>
          <cell r="F1803"/>
          <cell r="G1803"/>
          <cell r="H1803" t="str">
            <v>MUHAMMAD ROIKHAN</v>
          </cell>
          <cell r="I1803"/>
          <cell r="J1803" t="str">
            <v>KUTALIMAN</v>
          </cell>
          <cell r="K1803" t="str">
            <v>001</v>
          </cell>
          <cell r="L1803" t="str">
            <v>003</v>
          </cell>
          <cell r="M1803" t="str">
            <v>RT 01 RW 03</v>
          </cell>
        </row>
        <row r="1804">
          <cell r="B1804" t="str">
            <v>3302235107080002</v>
          </cell>
          <cell r="C1804"/>
          <cell r="D1804"/>
          <cell r="E1804" t="str">
            <v>3302231808060013</v>
          </cell>
          <cell r="F1804"/>
          <cell r="G1804"/>
          <cell r="H1804" t="str">
            <v>ROFIQOH NURAZIZAH</v>
          </cell>
          <cell r="I1804"/>
          <cell r="J1804" t="str">
            <v>KUTALIMAN</v>
          </cell>
          <cell r="K1804" t="str">
            <v>001</v>
          </cell>
          <cell r="L1804" t="str">
            <v>003</v>
          </cell>
          <cell r="M1804" t="str">
            <v>RT 01 RW 03</v>
          </cell>
        </row>
        <row r="1805">
          <cell r="B1805" t="str">
            <v>3302236907030002</v>
          </cell>
          <cell r="C1805"/>
          <cell r="D1805"/>
          <cell r="E1805" t="str">
            <v>3302231808060013</v>
          </cell>
          <cell r="F1805"/>
          <cell r="G1805"/>
          <cell r="H1805" t="str">
            <v>DIAN ISLAMIATI</v>
          </cell>
          <cell r="I1805"/>
          <cell r="J1805" t="str">
            <v>KUTALIMAN</v>
          </cell>
          <cell r="K1805" t="str">
            <v>001</v>
          </cell>
          <cell r="L1805" t="str">
            <v>003</v>
          </cell>
          <cell r="M1805" t="str">
            <v>RT 01 RW 03</v>
          </cell>
        </row>
        <row r="1806">
          <cell r="B1806" t="str">
            <v>3302232502760001</v>
          </cell>
          <cell r="C1806"/>
          <cell r="D1806"/>
          <cell r="E1806" t="str">
            <v>3302231808060087</v>
          </cell>
          <cell r="F1806"/>
          <cell r="G1806"/>
          <cell r="H1806" t="str">
            <v>ARIS SUGIHONO</v>
          </cell>
          <cell r="I1806"/>
          <cell r="J1806" t="str">
            <v>KUTALIMAN</v>
          </cell>
          <cell r="K1806" t="str">
            <v>001</v>
          </cell>
          <cell r="L1806" t="str">
            <v>003</v>
          </cell>
          <cell r="M1806" t="str">
            <v>RT 01 RW 03</v>
          </cell>
        </row>
        <row r="1807">
          <cell r="B1807" t="str">
            <v>3302234501800001</v>
          </cell>
          <cell r="C1807"/>
          <cell r="D1807"/>
          <cell r="E1807" t="str">
            <v>3302231808060087</v>
          </cell>
          <cell r="F1807"/>
          <cell r="G1807"/>
          <cell r="H1807" t="str">
            <v>UFTI LAELA</v>
          </cell>
          <cell r="I1807"/>
          <cell r="J1807" t="str">
            <v>KUTALIMAN</v>
          </cell>
          <cell r="K1807" t="str">
            <v>001</v>
          </cell>
          <cell r="L1807" t="str">
            <v>003</v>
          </cell>
          <cell r="M1807" t="str">
            <v>RT 01 RW 03</v>
          </cell>
        </row>
        <row r="1808">
          <cell r="B1808" t="str">
            <v>3302231608100003</v>
          </cell>
          <cell r="C1808"/>
          <cell r="D1808"/>
          <cell r="E1808" t="str">
            <v>3302231808060087</v>
          </cell>
          <cell r="F1808"/>
          <cell r="G1808"/>
          <cell r="H1808" t="str">
            <v>FAIZ NUR DWI ROMA DLONI</v>
          </cell>
          <cell r="I1808"/>
          <cell r="J1808" t="str">
            <v>KUTALIMAN</v>
          </cell>
          <cell r="K1808" t="str">
            <v>001</v>
          </cell>
          <cell r="L1808" t="str">
            <v>003</v>
          </cell>
          <cell r="M1808" t="str">
            <v>RT 01 RW 03</v>
          </cell>
        </row>
        <row r="1809">
          <cell r="B1809" t="str">
            <v>3302234106170005</v>
          </cell>
          <cell r="C1809"/>
          <cell r="D1809"/>
          <cell r="E1809" t="str">
            <v>3302231808060087</v>
          </cell>
          <cell r="F1809"/>
          <cell r="G1809"/>
          <cell r="H1809" t="str">
            <v>ISTI NUR TRI PRAWITA SARI</v>
          </cell>
          <cell r="I1809"/>
          <cell r="J1809" t="str">
            <v>KUTALIMAN</v>
          </cell>
          <cell r="K1809" t="str">
            <v>001</v>
          </cell>
          <cell r="L1809" t="str">
            <v>003</v>
          </cell>
          <cell r="M1809" t="str">
            <v>RT 01 RW 03</v>
          </cell>
        </row>
        <row r="1810">
          <cell r="B1810" t="str">
            <v>3302234612020004</v>
          </cell>
          <cell r="C1810"/>
          <cell r="D1810"/>
          <cell r="E1810" t="str">
            <v>3302231808060087</v>
          </cell>
          <cell r="F1810"/>
          <cell r="G1810"/>
          <cell r="H1810" t="str">
            <v>LISTIANA NURPRIHATIN</v>
          </cell>
          <cell r="I1810"/>
          <cell r="J1810" t="str">
            <v>KUTALIMAN</v>
          </cell>
          <cell r="K1810" t="str">
            <v>001</v>
          </cell>
          <cell r="L1810" t="str">
            <v>003</v>
          </cell>
          <cell r="M1810" t="str">
            <v>RT 01 RW 03</v>
          </cell>
        </row>
        <row r="1811">
          <cell r="B1811" t="str">
            <v>3302231305750001</v>
          </cell>
          <cell r="C1811"/>
          <cell r="D1811"/>
          <cell r="E1811" t="str">
            <v>3302231808060113</v>
          </cell>
          <cell r="F1811"/>
          <cell r="G1811"/>
          <cell r="H1811" t="str">
            <v>SURKIMAN</v>
          </cell>
          <cell r="I1811"/>
          <cell r="J1811" t="str">
            <v>KUTALIMAN</v>
          </cell>
          <cell r="K1811" t="str">
            <v>001</v>
          </cell>
          <cell r="L1811" t="str">
            <v>003</v>
          </cell>
          <cell r="M1811" t="str">
            <v>RT 01 RW 03</v>
          </cell>
        </row>
        <row r="1812">
          <cell r="B1812" t="str">
            <v>3302234211830003</v>
          </cell>
          <cell r="C1812"/>
          <cell r="D1812"/>
          <cell r="E1812" t="str">
            <v>3302231808060113</v>
          </cell>
          <cell r="F1812"/>
          <cell r="G1812"/>
          <cell r="H1812" t="str">
            <v>ROWIATUN KHASANAH</v>
          </cell>
          <cell r="I1812"/>
          <cell r="J1812" t="str">
            <v>KUTALIMAN</v>
          </cell>
          <cell r="K1812" t="str">
            <v>001</v>
          </cell>
          <cell r="L1812" t="str">
            <v>003</v>
          </cell>
          <cell r="M1812" t="str">
            <v>RT 01 RW 03</v>
          </cell>
        </row>
        <row r="1813">
          <cell r="B1813" t="str">
            <v>3302230906160003</v>
          </cell>
          <cell r="C1813"/>
          <cell r="D1813"/>
          <cell r="E1813" t="str">
            <v>3302231808060113</v>
          </cell>
          <cell r="F1813"/>
          <cell r="G1813"/>
          <cell r="H1813" t="str">
            <v>TRI WAHYU ROMADONI</v>
          </cell>
          <cell r="I1813"/>
          <cell r="J1813" t="str">
            <v>KUTALIMAN</v>
          </cell>
          <cell r="K1813" t="str">
            <v>001</v>
          </cell>
          <cell r="L1813" t="str">
            <v>003</v>
          </cell>
          <cell r="M1813" t="str">
            <v>RT 01 RW 03</v>
          </cell>
        </row>
        <row r="1814">
          <cell r="B1814" t="str">
            <v>3302235504070001</v>
          </cell>
          <cell r="C1814"/>
          <cell r="D1814"/>
          <cell r="E1814" t="str">
            <v>3302231808060113</v>
          </cell>
          <cell r="F1814"/>
          <cell r="G1814"/>
          <cell r="H1814" t="str">
            <v>HARLINA KHOFIFA</v>
          </cell>
          <cell r="I1814"/>
          <cell r="J1814" t="str">
            <v>KUTALIMAN</v>
          </cell>
          <cell r="K1814" t="str">
            <v>001</v>
          </cell>
          <cell r="L1814" t="str">
            <v>003</v>
          </cell>
          <cell r="M1814" t="str">
            <v>RT 01 RW 03</v>
          </cell>
        </row>
        <row r="1815">
          <cell r="B1815" t="str">
            <v>3302236212050001</v>
          </cell>
          <cell r="C1815"/>
          <cell r="D1815"/>
          <cell r="E1815" t="str">
            <v>3302231808060113</v>
          </cell>
          <cell r="F1815"/>
          <cell r="G1815"/>
          <cell r="H1815" t="str">
            <v>BAITI INAYAH</v>
          </cell>
          <cell r="I1815"/>
          <cell r="J1815" t="str">
            <v>KUTALIMAN</v>
          </cell>
          <cell r="K1815" t="str">
            <v>001</v>
          </cell>
          <cell r="L1815" t="str">
            <v>003</v>
          </cell>
          <cell r="M1815" t="str">
            <v>RT 01 RW 03</v>
          </cell>
        </row>
        <row r="1816">
          <cell r="B1816" t="str">
            <v>3302232309760002</v>
          </cell>
          <cell r="C1816"/>
          <cell r="D1816"/>
          <cell r="E1816" t="str">
            <v>3302231808060132</v>
          </cell>
          <cell r="F1816"/>
          <cell r="G1816"/>
          <cell r="H1816" t="str">
            <v>KOYIMWASESA</v>
          </cell>
          <cell r="I1816"/>
          <cell r="J1816" t="str">
            <v>KUTALIMAN</v>
          </cell>
          <cell r="K1816" t="str">
            <v>001</v>
          </cell>
          <cell r="L1816" t="str">
            <v>003</v>
          </cell>
          <cell r="M1816" t="str">
            <v>RT 01 RW 03</v>
          </cell>
        </row>
        <row r="1817">
          <cell r="B1817" t="str">
            <v>3302234203830007</v>
          </cell>
          <cell r="C1817"/>
          <cell r="D1817"/>
          <cell r="E1817" t="str">
            <v>3302231808060132</v>
          </cell>
          <cell r="F1817"/>
          <cell r="G1817"/>
          <cell r="H1817" t="str">
            <v>SUTIYAH</v>
          </cell>
          <cell r="I1817"/>
          <cell r="J1817" t="str">
            <v>KUTALIMAN</v>
          </cell>
          <cell r="K1817" t="str">
            <v>001</v>
          </cell>
          <cell r="L1817" t="str">
            <v>003</v>
          </cell>
          <cell r="M1817" t="str">
            <v>RT 01 RW 03</v>
          </cell>
        </row>
        <row r="1818">
          <cell r="B1818" t="str">
            <v>3302232004030001</v>
          </cell>
          <cell r="C1818"/>
          <cell r="D1818"/>
          <cell r="E1818" t="str">
            <v>3302231808060132</v>
          </cell>
          <cell r="F1818"/>
          <cell r="G1818"/>
          <cell r="H1818" t="str">
            <v>ASHAR SOFYAN FUADI</v>
          </cell>
          <cell r="I1818"/>
          <cell r="J1818" t="str">
            <v>KUTALIMAN</v>
          </cell>
          <cell r="K1818" t="str">
            <v>001</v>
          </cell>
          <cell r="L1818" t="str">
            <v>003</v>
          </cell>
          <cell r="M1818" t="str">
            <v>RT 01 RW 03</v>
          </cell>
        </row>
        <row r="1819">
          <cell r="B1819" t="str">
            <v>3302235302140001</v>
          </cell>
          <cell r="C1819"/>
          <cell r="D1819"/>
          <cell r="E1819" t="str">
            <v>3302231808060132</v>
          </cell>
          <cell r="F1819"/>
          <cell r="G1819"/>
          <cell r="H1819" t="str">
            <v>AQILA NURIL ULYA</v>
          </cell>
          <cell r="I1819"/>
          <cell r="J1819" t="str">
            <v>KUTALIMAN</v>
          </cell>
          <cell r="K1819" t="str">
            <v>001</v>
          </cell>
          <cell r="L1819" t="str">
            <v>003</v>
          </cell>
          <cell r="M1819" t="str">
            <v>RT 01 RW 03</v>
          </cell>
        </row>
        <row r="1820">
          <cell r="B1820" t="str">
            <v>3302232109730002</v>
          </cell>
          <cell r="C1820"/>
          <cell r="D1820"/>
          <cell r="E1820" t="str">
            <v>3302231808060135</v>
          </cell>
          <cell r="F1820"/>
          <cell r="G1820"/>
          <cell r="H1820" t="str">
            <v>NASRUN</v>
          </cell>
          <cell r="I1820"/>
          <cell r="J1820" t="str">
            <v>KUTALIMAN</v>
          </cell>
          <cell r="K1820" t="str">
            <v>001</v>
          </cell>
          <cell r="L1820" t="str">
            <v>003</v>
          </cell>
          <cell r="M1820" t="str">
            <v>RT 01 RW 03</v>
          </cell>
        </row>
        <row r="1821">
          <cell r="B1821" t="str">
            <v>3302236705740001</v>
          </cell>
          <cell r="C1821"/>
          <cell r="D1821"/>
          <cell r="E1821" t="str">
            <v>3302231808060135</v>
          </cell>
          <cell r="F1821"/>
          <cell r="G1821"/>
          <cell r="H1821" t="str">
            <v>UNIKOWATI</v>
          </cell>
          <cell r="I1821"/>
          <cell r="J1821" t="str">
            <v>KUTALIMAN</v>
          </cell>
          <cell r="K1821" t="str">
            <v>001</v>
          </cell>
          <cell r="L1821" t="str">
            <v>003</v>
          </cell>
          <cell r="M1821" t="str">
            <v>RT 01 RW 03</v>
          </cell>
        </row>
        <row r="1822">
          <cell r="B1822" t="str">
            <v>3302232008050001</v>
          </cell>
          <cell r="C1822"/>
          <cell r="D1822"/>
          <cell r="E1822" t="str">
            <v>3302231808060135</v>
          </cell>
          <cell r="F1822"/>
          <cell r="G1822"/>
          <cell r="H1822" t="str">
            <v>AZMI ANAS PRADITYA</v>
          </cell>
          <cell r="I1822"/>
          <cell r="J1822" t="str">
            <v>KUTALIMAN</v>
          </cell>
          <cell r="K1822" t="str">
            <v>001</v>
          </cell>
          <cell r="L1822" t="str">
            <v>003</v>
          </cell>
          <cell r="M1822" t="str">
            <v>RT 01 RW 03</v>
          </cell>
        </row>
        <row r="1823">
          <cell r="B1823" t="str">
            <v>3302232204110001</v>
          </cell>
          <cell r="C1823"/>
          <cell r="D1823"/>
          <cell r="E1823" t="str">
            <v>3302231808060135</v>
          </cell>
          <cell r="F1823"/>
          <cell r="G1823"/>
          <cell r="H1823" t="str">
            <v>HANIF FIKRI AFDILAH</v>
          </cell>
          <cell r="I1823"/>
          <cell r="J1823" t="str">
            <v>KUTALIMAN</v>
          </cell>
          <cell r="K1823" t="str">
            <v>001</v>
          </cell>
          <cell r="L1823" t="str">
            <v>003</v>
          </cell>
          <cell r="M1823" t="str">
            <v>RT 01 RW 03</v>
          </cell>
        </row>
        <row r="1824">
          <cell r="B1824" t="str">
            <v>3302232111800003</v>
          </cell>
          <cell r="C1824"/>
          <cell r="D1824"/>
          <cell r="E1824" t="str">
            <v>3302231808060172</v>
          </cell>
          <cell r="F1824"/>
          <cell r="G1824"/>
          <cell r="H1824" t="str">
            <v>MUSLIMIN</v>
          </cell>
          <cell r="I1824"/>
          <cell r="J1824" t="str">
            <v>KUTALIMAN</v>
          </cell>
          <cell r="K1824" t="str">
            <v>001</v>
          </cell>
          <cell r="L1824" t="str">
            <v>003</v>
          </cell>
          <cell r="M1824" t="str">
            <v>RT 01 RW 03</v>
          </cell>
        </row>
        <row r="1825">
          <cell r="B1825" t="str">
            <v>3302236406860003</v>
          </cell>
          <cell r="C1825"/>
          <cell r="D1825"/>
          <cell r="E1825" t="str">
            <v>3302231808060172</v>
          </cell>
          <cell r="F1825"/>
          <cell r="G1825"/>
          <cell r="H1825" t="str">
            <v>SIDAH</v>
          </cell>
          <cell r="I1825"/>
          <cell r="J1825" t="str">
            <v>KUTALIMAN</v>
          </cell>
          <cell r="K1825" t="str">
            <v>001</v>
          </cell>
          <cell r="L1825" t="str">
            <v>003</v>
          </cell>
          <cell r="M1825" t="str">
            <v>RT 01 RW 03</v>
          </cell>
        </row>
        <row r="1826">
          <cell r="B1826" t="str">
            <v>3302236301090001</v>
          </cell>
          <cell r="C1826"/>
          <cell r="D1826"/>
          <cell r="E1826" t="str">
            <v>3302231808060172</v>
          </cell>
          <cell r="F1826"/>
          <cell r="G1826"/>
          <cell r="H1826" t="str">
            <v>IKHFA SAFIRA WIJAYANI</v>
          </cell>
          <cell r="I1826"/>
          <cell r="J1826" t="str">
            <v>KUTALIMAN</v>
          </cell>
          <cell r="K1826" t="str">
            <v>001</v>
          </cell>
          <cell r="L1826" t="str">
            <v>003</v>
          </cell>
          <cell r="M1826" t="str">
            <v>RT 01 RW 03</v>
          </cell>
        </row>
        <row r="1827">
          <cell r="B1827" t="str">
            <v>3302231505840004</v>
          </cell>
          <cell r="C1827"/>
          <cell r="D1827"/>
          <cell r="E1827" t="str">
            <v>3302231902110004</v>
          </cell>
          <cell r="F1827"/>
          <cell r="G1827"/>
          <cell r="H1827" t="str">
            <v>LAELAN SA'BANI</v>
          </cell>
          <cell r="I1827"/>
          <cell r="J1827" t="str">
            <v>KUTALIMAN</v>
          </cell>
          <cell r="K1827" t="str">
            <v>001</v>
          </cell>
          <cell r="L1827" t="str">
            <v>003</v>
          </cell>
          <cell r="M1827" t="str">
            <v>RT 01 RW 03</v>
          </cell>
        </row>
        <row r="1828">
          <cell r="B1828" t="str">
            <v>3302236302850001</v>
          </cell>
          <cell r="C1828"/>
          <cell r="D1828"/>
          <cell r="E1828" t="str">
            <v>3302231902110004</v>
          </cell>
          <cell r="F1828"/>
          <cell r="G1828"/>
          <cell r="H1828" t="str">
            <v>TRI SUSANTI</v>
          </cell>
          <cell r="I1828"/>
          <cell r="J1828" t="str">
            <v>KUTALIMAN</v>
          </cell>
          <cell r="K1828" t="str">
            <v>001</v>
          </cell>
          <cell r="L1828" t="str">
            <v>003</v>
          </cell>
          <cell r="M1828" t="str">
            <v>RT 01 RW 03</v>
          </cell>
        </row>
        <row r="1829">
          <cell r="B1829" t="str">
            <v>3302235812110002</v>
          </cell>
          <cell r="C1829"/>
          <cell r="D1829"/>
          <cell r="E1829" t="str">
            <v>3302231902110004</v>
          </cell>
          <cell r="F1829"/>
          <cell r="G1829"/>
          <cell r="H1829" t="str">
            <v>AVESHITA QANITA LAELAN</v>
          </cell>
          <cell r="I1829"/>
          <cell r="J1829" t="str">
            <v>KUTALIMAN</v>
          </cell>
          <cell r="K1829" t="str">
            <v>001</v>
          </cell>
          <cell r="L1829" t="str">
            <v>003</v>
          </cell>
          <cell r="M1829" t="str">
            <v>RT 01 RW 03</v>
          </cell>
        </row>
        <row r="1830">
          <cell r="B1830" t="str">
            <v>3305102208850001</v>
          </cell>
          <cell r="C1830"/>
          <cell r="D1830"/>
          <cell r="E1830" t="str">
            <v>3302231908160001</v>
          </cell>
          <cell r="F1830"/>
          <cell r="G1830"/>
          <cell r="H1830" t="str">
            <v>DEDI NURYAMAN</v>
          </cell>
          <cell r="I1830"/>
          <cell r="J1830" t="str">
            <v>KUTALIMAN</v>
          </cell>
          <cell r="K1830" t="str">
            <v>001</v>
          </cell>
          <cell r="L1830" t="str">
            <v>003</v>
          </cell>
          <cell r="M1830" t="str">
            <v>RT 01 RW 03</v>
          </cell>
        </row>
        <row r="1831">
          <cell r="B1831" t="str">
            <v>3302235906890001</v>
          </cell>
          <cell r="C1831"/>
          <cell r="D1831"/>
          <cell r="E1831" t="str">
            <v>3302231908160001</v>
          </cell>
          <cell r="F1831"/>
          <cell r="G1831"/>
          <cell r="H1831" t="str">
            <v>EVANA KUSUMANINGTIAS</v>
          </cell>
          <cell r="I1831"/>
          <cell r="J1831" t="str">
            <v>KUTALIMAN</v>
          </cell>
          <cell r="K1831" t="str">
            <v>001</v>
          </cell>
          <cell r="L1831" t="str">
            <v>003</v>
          </cell>
          <cell r="M1831" t="str">
            <v>RT 01 RW 03</v>
          </cell>
        </row>
        <row r="1832">
          <cell r="B1832" t="str">
            <v>3302232010160001</v>
          </cell>
          <cell r="C1832"/>
          <cell r="D1832"/>
          <cell r="E1832" t="str">
            <v>3302231908160001</v>
          </cell>
          <cell r="F1832"/>
          <cell r="G1832"/>
          <cell r="H1832" t="str">
            <v>REYNAND AHNAF AINNURRAHMAN</v>
          </cell>
          <cell r="I1832"/>
          <cell r="J1832" t="str">
            <v>KUTALIMAN</v>
          </cell>
          <cell r="K1832" t="str">
            <v>001</v>
          </cell>
          <cell r="L1832" t="str">
            <v>003</v>
          </cell>
          <cell r="M1832" t="str">
            <v>RT 01 RW 03</v>
          </cell>
        </row>
        <row r="1833">
          <cell r="B1833" t="str">
            <v>3302230804900003</v>
          </cell>
          <cell r="C1833"/>
          <cell r="D1833"/>
          <cell r="E1833" t="str">
            <v>3302231909160002</v>
          </cell>
          <cell r="F1833"/>
          <cell r="G1833"/>
          <cell r="H1833" t="str">
            <v>ABDAI TAUFIK</v>
          </cell>
          <cell r="I1833"/>
          <cell r="J1833" t="str">
            <v>KUTALIMAN</v>
          </cell>
          <cell r="K1833" t="str">
            <v>001</v>
          </cell>
          <cell r="L1833" t="str">
            <v>003</v>
          </cell>
          <cell r="M1833" t="str">
            <v>RT 01 RW 03</v>
          </cell>
        </row>
        <row r="1834">
          <cell r="B1834" t="str">
            <v>3302234302970004</v>
          </cell>
          <cell r="C1834"/>
          <cell r="D1834"/>
          <cell r="E1834" t="str">
            <v>3302231909160002</v>
          </cell>
          <cell r="F1834"/>
          <cell r="G1834"/>
          <cell r="H1834" t="str">
            <v>SRI WAHYUNI</v>
          </cell>
          <cell r="I1834"/>
          <cell r="J1834" t="str">
            <v>KUTALIMAN</v>
          </cell>
          <cell r="K1834" t="str">
            <v>001</v>
          </cell>
          <cell r="L1834" t="str">
            <v>003</v>
          </cell>
          <cell r="M1834" t="str">
            <v>RT 01 RW 03</v>
          </cell>
        </row>
        <row r="1835">
          <cell r="B1835" t="str">
            <v>3302235209160002</v>
          </cell>
          <cell r="C1835"/>
          <cell r="D1835"/>
          <cell r="E1835" t="str">
            <v>3302231909160002</v>
          </cell>
          <cell r="F1835"/>
          <cell r="G1835"/>
          <cell r="H1835" t="str">
            <v>KHOFIFAH ZAHRATUN ABDAYLINA</v>
          </cell>
          <cell r="I1835"/>
          <cell r="J1835" t="str">
            <v>KUTALIMAN</v>
          </cell>
          <cell r="K1835" t="str">
            <v>001</v>
          </cell>
          <cell r="L1835" t="str">
            <v>003</v>
          </cell>
          <cell r="M1835" t="str">
            <v>RT 01 RW 03</v>
          </cell>
        </row>
        <row r="1836">
          <cell r="B1836" t="str">
            <v>3302231405770002</v>
          </cell>
          <cell r="C1836"/>
          <cell r="D1836"/>
          <cell r="E1836" t="str">
            <v>3302232003060003</v>
          </cell>
          <cell r="F1836"/>
          <cell r="G1836"/>
          <cell r="H1836" t="str">
            <v>TUSRIONO</v>
          </cell>
          <cell r="I1836"/>
          <cell r="J1836" t="str">
            <v>KUTALIMAN</v>
          </cell>
          <cell r="K1836" t="str">
            <v>001</v>
          </cell>
          <cell r="L1836" t="str">
            <v>003</v>
          </cell>
          <cell r="M1836" t="str">
            <v>RT 01 RW 03</v>
          </cell>
        </row>
        <row r="1837">
          <cell r="B1837" t="str">
            <v>3302236512760001</v>
          </cell>
          <cell r="C1837"/>
          <cell r="D1837"/>
          <cell r="E1837" t="str">
            <v>3302232003060003</v>
          </cell>
          <cell r="F1837"/>
          <cell r="G1837"/>
          <cell r="H1837" t="str">
            <v>SUSILOWATI</v>
          </cell>
          <cell r="I1837"/>
          <cell r="J1837" t="str">
            <v>KUTALIMAN</v>
          </cell>
          <cell r="K1837" t="str">
            <v>001</v>
          </cell>
          <cell r="L1837" t="str">
            <v>003</v>
          </cell>
          <cell r="M1837" t="str">
            <v>RT 01 RW 03</v>
          </cell>
        </row>
        <row r="1838">
          <cell r="B1838" t="str">
            <v>3302231206130002</v>
          </cell>
          <cell r="C1838"/>
          <cell r="D1838"/>
          <cell r="E1838" t="str">
            <v>3302232003060003</v>
          </cell>
          <cell r="F1838"/>
          <cell r="G1838"/>
          <cell r="H1838" t="str">
            <v>DENIZ FAUSTA AHNAF</v>
          </cell>
          <cell r="I1838"/>
          <cell r="J1838" t="str">
            <v>KUTALIMAN</v>
          </cell>
          <cell r="K1838" t="str">
            <v>001</v>
          </cell>
          <cell r="L1838" t="str">
            <v>003</v>
          </cell>
          <cell r="M1838" t="str">
            <v>RT 01 RW 03</v>
          </cell>
        </row>
        <row r="1839">
          <cell r="B1839" t="str">
            <v>3302234109090001</v>
          </cell>
          <cell r="C1839"/>
          <cell r="D1839"/>
          <cell r="E1839" t="str">
            <v>3302232003060003</v>
          </cell>
          <cell r="F1839"/>
          <cell r="G1839"/>
          <cell r="H1839" t="str">
            <v>ANINDYA KEYLA AHNAF</v>
          </cell>
          <cell r="I1839"/>
          <cell r="J1839" t="str">
            <v>KUTALIMAN</v>
          </cell>
          <cell r="K1839" t="str">
            <v>001</v>
          </cell>
          <cell r="L1839" t="str">
            <v>003</v>
          </cell>
          <cell r="M1839" t="str">
            <v>RT 01 RW 03</v>
          </cell>
        </row>
        <row r="1840">
          <cell r="B1840" t="str">
            <v>3302235509050001</v>
          </cell>
          <cell r="C1840"/>
          <cell r="D1840"/>
          <cell r="E1840" t="str">
            <v>3302232003060003</v>
          </cell>
          <cell r="F1840"/>
          <cell r="G1840"/>
          <cell r="H1840" t="str">
            <v>TIFANY FADILAH AHNAF</v>
          </cell>
          <cell r="I1840"/>
          <cell r="J1840" t="str">
            <v>KUTALIMAN</v>
          </cell>
          <cell r="K1840" t="str">
            <v>001</v>
          </cell>
          <cell r="L1840" t="str">
            <v>003</v>
          </cell>
          <cell r="M1840" t="str">
            <v>RT 01 RW 03</v>
          </cell>
        </row>
        <row r="1841">
          <cell r="B1841" t="str">
            <v>3302231509830002</v>
          </cell>
          <cell r="C1841"/>
          <cell r="D1841"/>
          <cell r="E1841" t="str">
            <v>3302232101120001</v>
          </cell>
          <cell r="F1841"/>
          <cell r="G1841"/>
          <cell r="H1841" t="str">
            <v>ANTONO</v>
          </cell>
          <cell r="I1841"/>
          <cell r="J1841" t="str">
            <v>KUTALIMAN</v>
          </cell>
          <cell r="K1841" t="str">
            <v>001</v>
          </cell>
          <cell r="L1841" t="str">
            <v>003</v>
          </cell>
          <cell r="M1841" t="str">
            <v>RT 01 RW 03</v>
          </cell>
        </row>
        <row r="1842">
          <cell r="B1842" t="str">
            <v>3302235011890001</v>
          </cell>
          <cell r="C1842"/>
          <cell r="D1842"/>
          <cell r="E1842" t="str">
            <v>3302232101120001</v>
          </cell>
          <cell r="F1842"/>
          <cell r="G1842"/>
          <cell r="H1842" t="str">
            <v>ENI KURNIAWATI</v>
          </cell>
          <cell r="I1842"/>
          <cell r="J1842" t="str">
            <v>KUTALIMAN</v>
          </cell>
          <cell r="K1842" t="str">
            <v>001</v>
          </cell>
          <cell r="L1842" t="str">
            <v>003</v>
          </cell>
          <cell r="M1842" t="str">
            <v>RT 01 RW 03</v>
          </cell>
        </row>
        <row r="1843">
          <cell r="B1843" t="str">
            <v>3302236006120003</v>
          </cell>
          <cell r="C1843"/>
          <cell r="D1843"/>
          <cell r="E1843" t="str">
            <v>3302232101120001</v>
          </cell>
          <cell r="F1843"/>
          <cell r="G1843"/>
          <cell r="H1843" t="str">
            <v>ANENDHITA FORTUNA LINTANG</v>
          </cell>
          <cell r="I1843"/>
          <cell r="J1843" t="str">
            <v>KUTALIMAN</v>
          </cell>
          <cell r="K1843" t="str">
            <v>001</v>
          </cell>
          <cell r="L1843" t="str">
            <v>003</v>
          </cell>
          <cell r="M1843" t="str">
            <v>RT 01 RW 03</v>
          </cell>
        </row>
        <row r="1844">
          <cell r="B1844" t="str">
            <v>3302232907780001</v>
          </cell>
          <cell r="C1844"/>
          <cell r="D1844"/>
          <cell r="E1844" t="str">
            <v>3302232202110003</v>
          </cell>
          <cell r="F1844"/>
          <cell r="G1844"/>
          <cell r="H1844" t="str">
            <v>ISTAD ABDILLAH</v>
          </cell>
          <cell r="I1844"/>
          <cell r="J1844" t="str">
            <v>KUTALIMAN</v>
          </cell>
          <cell r="K1844" t="str">
            <v>001</v>
          </cell>
          <cell r="L1844" t="str">
            <v>003</v>
          </cell>
          <cell r="M1844" t="str">
            <v>RT 01 RW 03</v>
          </cell>
        </row>
        <row r="1845">
          <cell r="B1845" t="str">
            <v>3302235307900004</v>
          </cell>
          <cell r="C1845"/>
          <cell r="D1845"/>
          <cell r="E1845" t="str">
            <v>3302232202110003</v>
          </cell>
          <cell r="F1845"/>
          <cell r="G1845"/>
          <cell r="H1845" t="str">
            <v>FRIDAYNA NORMA SYARIFAH</v>
          </cell>
          <cell r="I1845"/>
          <cell r="J1845" t="str">
            <v>KUTALIMAN</v>
          </cell>
          <cell r="K1845" t="str">
            <v>001</v>
          </cell>
          <cell r="L1845" t="str">
            <v>003</v>
          </cell>
          <cell r="M1845" t="str">
            <v>RT 01 RW 03</v>
          </cell>
        </row>
        <row r="1846">
          <cell r="B1846" t="str">
            <v>3302231601100001</v>
          </cell>
          <cell r="C1846"/>
          <cell r="D1846"/>
          <cell r="E1846" t="str">
            <v>3302232202110003</v>
          </cell>
          <cell r="F1846"/>
          <cell r="G1846"/>
          <cell r="H1846" t="str">
            <v>KENT SANDE MAHATMA ABDILLAH</v>
          </cell>
          <cell r="I1846"/>
          <cell r="J1846" t="str">
            <v>KUTALIMAN</v>
          </cell>
          <cell r="K1846" t="str">
            <v>001</v>
          </cell>
          <cell r="L1846" t="str">
            <v>003</v>
          </cell>
          <cell r="M1846" t="str">
            <v>RT 01 RW 03</v>
          </cell>
        </row>
        <row r="1847">
          <cell r="B1847" t="str">
            <v>3302234702130001</v>
          </cell>
          <cell r="C1847"/>
          <cell r="D1847"/>
          <cell r="E1847" t="str">
            <v>3302232202110003</v>
          </cell>
          <cell r="F1847"/>
          <cell r="G1847"/>
          <cell r="H1847" t="str">
            <v>HILLARY NOYA ABDILLAH</v>
          </cell>
          <cell r="I1847"/>
          <cell r="J1847" t="str">
            <v>KUTALIMAN</v>
          </cell>
          <cell r="K1847" t="str">
            <v>001</v>
          </cell>
          <cell r="L1847" t="str">
            <v>003</v>
          </cell>
          <cell r="M1847" t="str">
            <v>RT 01 RW 03</v>
          </cell>
        </row>
        <row r="1848">
          <cell r="B1848" t="str">
            <v>3302221705900001</v>
          </cell>
          <cell r="C1848"/>
          <cell r="D1848"/>
          <cell r="E1848" t="str">
            <v>3302232203160001</v>
          </cell>
          <cell r="F1848"/>
          <cell r="G1848"/>
          <cell r="H1848" t="str">
            <v>RIFTONO</v>
          </cell>
          <cell r="I1848"/>
          <cell r="J1848" t="str">
            <v>KUTALIMAN</v>
          </cell>
          <cell r="K1848" t="str">
            <v>001</v>
          </cell>
          <cell r="L1848" t="str">
            <v>003</v>
          </cell>
          <cell r="M1848" t="str">
            <v>RT 01 RW 03</v>
          </cell>
        </row>
        <row r="1849">
          <cell r="B1849" t="str">
            <v>3302235101960002</v>
          </cell>
          <cell r="C1849"/>
          <cell r="D1849"/>
          <cell r="E1849" t="str">
            <v>3302232203160001</v>
          </cell>
          <cell r="F1849"/>
          <cell r="G1849"/>
          <cell r="H1849" t="str">
            <v>EKA NUNUNG SETIAWATI</v>
          </cell>
          <cell r="I1849"/>
          <cell r="J1849" t="str">
            <v>KUTALIMAN</v>
          </cell>
          <cell r="K1849" t="str">
            <v>001</v>
          </cell>
          <cell r="L1849" t="str">
            <v>003</v>
          </cell>
          <cell r="M1849" t="str">
            <v>RT 01 RW 03</v>
          </cell>
        </row>
        <row r="1850">
          <cell r="B1850" t="str">
            <v>3302236511160001</v>
          </cell>
          <cell r="C1850"/>
          <cell r="D1850"/>
          <cell r="E1850" t="str">
            <v>3302232203160001</v>
          </cell>
          <cell r="F1850"/>
          <cell r="G1850"/>
          <cell r="H1850" t="str">
            <v>ARDANI ZHAFIRA AZZAHRA</v>
          </cell>
          <cell r="I1850"/>
          <cell r="J1850" t="str">
            <v>KUTALIMAN</v>
          </cell>
          <cell r="K1850" t="str">
            <v>001</v>
          </cell>
          <cell r="L1850" t="str">
            <v>003</v>
          </cell>
          <cell r="M1850" t="str">
            <v>RT 01 RW 03</v>
          </cell>
        </row>
        <row r="1851">
          <cell r="B1851" t="str">
            <v>3302232411800001</v>
          </cell>
          <cell r="C1851"/>
          <cell r="D1851"/>
          <cell r="E1851" t="str">
            <v>3302232207090004</v>
          </cell>
          <cell r="F1851"/>
          <cell r="G1851"/>
          <cell r="H1851" t="str">
            <v>WAHYUDI</v>
          </cell>
          <cell r="I1851"/>
          <cell r="J1851" t="str">
            <v>KUTALIMAN</v>
          </cell>
          <cell r="K1851" t="str">
            <v>001</v>
          </cell>
          <cell r="L1851" t="str">
            <v>003</v>
          </cell>
          <cell r="M1851" t="str">
            <v>RT 01 RW 03</v>
          </cell>
        </row>
        <row r="1852">
          <cell r="B1852" t="str">
            <v>3302236309840002</v>
          </cell>
          <cell r="C1852"/>
          <cell r="D1852"/>
          <cell r="E1852" t="str">
            <v>3302232207090004</v>
          </cell>
          <cell r="F1852"/>
          <cell r="G1852"/>
          <cell r="H1852" t="str">
            <v>LISTIYANI</v>
          </cell>
          <cell r="I1852"/>
          <cell r="J1852" t="str">
            <v>KUTALIMAN</v>
          </cell>
          <cell r="K1852" t="str">
            <v>001</v>
          </cell>
          <cell r="L1852" t="str">
            <v>003</v>
          </cell>
          <cell r="M1852" t="str">
            <v>RT 01 RW 03</v>
          </cell>
        </row>
        <row r="1853">
          <cell r="B1853" t="str">
            <v>3302230101150003</v>
          </cell>
          <cell r="C1853"/>
          <cell r="D1853"/>
          <cell r="E1853" t="str">
            <v>3302232207090004</v>
          </cell>
          <cell r="F1853"/>
          <cell r="G1853"/>
          <cell r="H1853" t="str">
            <v>NAUFAL DAFFA KHAIRY</v>
          </cell>
          <cell r="I1853"/>
          <cell r="J1853" t="str">
            <v>KUTALIMAN</v>
          </cell>
          <cell r="K1853" t="str">
            <v>001</v>
          </cell>
          <cell r="L1853" t="str">
            <v>003</v>
          </cell>
          <cell r="M1853" t="str">
            <v>RT 01 RW 03</v>
          </cell>
        </row>
        <row r="1854">
          <cell r="B1854" t="str">
            <v>3302230504090001</v>
          </cell>
          <cell r="C1854"/>
          <cell r="D1854"/>
          <cell r="E1854" t="str">
            <v>3302232207090004</v>
          </cell>
          <cell r="F1854"/>
          <cell r="G1854"/>
          <cell r="H1854" t="str">
            <v>LISTIO ALDIAHYAR ABDALLAH</v>
          </cell>
          <cell r="I1854"/>
          <cell r="J1854" t="str">
            <v>KUTALIMAN</v>
          </cell>
          <cell r="K1854" t="str">
            <v>001</v>
          </cell>
          <cell r="L1854" t="str">
            <v>003</v>
          </cell>
          <cell r="M1854" t="str">
            <v>RT 01 RW 03</v>
          </cell>
        </row>
        <row r="1855">
          <cell r="B1855" t="str">
            <v>3302231702860004</v>
          </cell>
          <cell r="C1855"/>
          <cell r="D1855"/>
          <cell r="E1855" t="str">
            <v>3302232404140003</v>
          </cell>
          <cell r="F1855"/>
          <cell r="G1855"/>
          <cell r="H1855" t="str">
            <v>RIDONO</v>
          </cell>
          <cell r="I1855"/>
          <cell r="J1855" t="str">
            <v>KUTALIMAN</v>
          </cell>
          <cell r="K1855" t="str">
            <v>001</v>
          </cell>
          <cell r="L1855" t="str">
            <v>003</v>
          </cell>
          <cell r="M1855" t="str">
            <v>RT 01 RW 03</v>
          </cell>
        </row>
        <row r="1856">
          <cell r="B1856" t="str">
            <v>3302234109880002</v>
          </cell>
          <cell r="C1856"/>
          <cell r="D1856"/>
          <cell r="E1856" t="str">
            <v>3302232404140003</v>
          </cell>
          <cell r="F1856"/>
          <cell r="G1856"/>
          <cell r="H1856" t="str">
            <v>SITI ROMYANAH</v>
          </cell>
          <cell r="I1856"/>
          <cell r="J1856" t="str">
            <v>KUTALIMAN</v>
          </cell>
          <cell r="K1856" t="str">
            <v>001</v>
          </cell>
          <cell r="L1856" t="str">
            <v>003</v>
          </cell>
          <cell r="M1856" t="str">
            <v>RT 01 RW 03</v>
          </cell>
        </row>
        <row r="1857">
          <cell r="B1857" t="str">
            <v>3302231705150001</v>
          </cell>
          <cell r="C1857"/>
          <cell r="D1857"/>
          <cell r="E1857" t="str">
            <v>3302232404140003</v>
          </cell>
          <cell r="F1857"/>
          <cell r="G1857"/>
          <cell r="H1857" t="str">
            <v>MUHAMAD KAISAN MUZAKI</v>
          </cell>
          <cell r="I1857"/>
          <cell r="J1857" t="str">
            <v>KUTALIMAN</v>
          </cell>
          <cell r="K1857" t="str">
            <v>001</v>
          </cell>
          <cell r="L1857" t="str">
            <v>003</v>
          </cell>
          <cell r="M1857" t="str">
            <v>RT 01 RW 03</v>
          </cell>
        </row>
        <row r="1858">
          <cell r="B1858" t="str">
            <v>3302230307880003</v>
          </cell>
          <cell r="C1858"/>
          <cell r="D1858"/>
          <cell r="E1858" t="str">
            <v>3302232701150007</v>
          </cell>
          <cell r="F1858"/>
          <cell r="G1858"/>
          <cell r="H1858" t="str">
            <v>DEDI SETIAWAN</v>
          </cell>
          <cell r="I1858"/>
          <cell r="J1858" t="str">
            <v>KUTALIMAN</v>
          </cell>
          <cell r="K1858" t="str">
            <v>001</v>
          </cell>
          <cell r="L1858" t="str">
            <v>003</v>
          </cell>
          <cell r="M1858" t="str">
            <v>RT 01 RW 03</v>
          </cell>
        </row>
        <row r="1859">
          <cell r="B1859" t="str">
            <v>3302236406940004</v>
          </cell>
          <cell r="C1859"/>
          <cell r="D1859"/>
          <cell r="E1859" t="str">
            <v>3302232701150007</v>
          </cell>
          <cell r="F1859"/>
          <cell r="G1859"/>
          <cell r="H1859" t="str">
            <v>KUSWATI</v>
          </cell>
          <cell r="I1859"/>
          <cell r="J1859" t="str">
            <v>KUTALIMAN</v>
          </cell>
          <cell r="K1859" t="str">
            <v>001</v>
          </cell>
          <cell r="L1859" t="str">
            <v>003</v>
          </cell>
          <cell r="M1859" t="str">
            <v>RT 01 RW 03</v>
          </cell>
        </row>
        <row r="1860">
          <cell r="B1860" t="str">
            <v>3302234805140003</v>
          </cell>
          <cell r="C1860"/>
          <cell r="D1860"/>
          <cell r="E1860" t="str">
            <v>3302232701150007</v>
          </cell>
          <cell r="F1860"/>
          <cell r="G1860"/>
          <cell r="H1860" t="str">
            <v>FESYA NUR AVITA</v>
          </cell>
          <cell r="I1860"/>
          <cell r="J1860" t="str">
            <v>KUTALIMAN</v>
          </cell>
          <cell r="K1860" t="str">
            <v>001</v>
          </cell>
          <cell r="L1860" t="str">
            <v>003</v>
          </cell>
          <cell r="M1860" t="str">
            <v>RT 01 RW 03</v>
          </cell>
        </row>
        <row r="1861">
          <cell r="B1861" t="str">
            <v>3302230703710003</v>
          </cell>
          <cell r="C1861"/>
          <cell r="D1861"/>
          <cell r="E1861" t="str">
            <v>3302232703060008</v>
          </cell>
          <cell r="F1861"/>
          <cell r="G1861"/>
          <cell r="H1861" t="str">
            <v>KARSIM</v>
          </cell>
          <cell r="I1861"/>
          <cell r="J1861" t="str">
            <v>KUTALIMAN</v>
          </cell>
          <cell r="K1861" t="str">
            <v>001</v>
          </cell>
          <cell r="L1861" t="str">
            <v>003</v>
          </cell>
          <cell r="M1861" t="str">
            <v>RT 01 RW 03</v>
          </cell>
        </row>
        <row r="1862">
          <cell r="B1862" t="str">
            <v>3302236304760003</v>
          </cell>
          <cell r="C1862"/>
          <cell r="D1862"/>
          <cell r="E1862" t="str">
            <v>3302232703060008</v>
          </cell>
          <cell r="F1862"/>
          <cell r="G1862"/>
          <cell r="H1862" t="str">
            <v>SALIMAH</v>
          </cell>
          <cell r="I1862"/>
          <cell r="J1862" t="str">
            <v>KUTALIMAN</v>
          </cell>
          <cell r="K1862" t="str">
            <v>001</v>
          </cell>
          <cell r="L1862" t="str">
            <v>003</v>
          </cell>
          <cell r="M1862" t="str">
            <v>RT 01 RW 03</v>
          </cell>
        </row>
        <row r="1863">
          <cell r="B1863" t="str">
            <v>3302235102060001</v>
          </cell>
          <cell r="C1863"/>
          <cell r="D1863"/>
          <cell r="E1863" t="str">
            <v>3302232703060008</v>
          </cell>
          <cell r="F1863"/>
          <cell r="G1863"/>
          <cell r="H1863" t="str">
            <v>WASILATUL  AMANAH</v>
          </cell>
          <cell r="I1863"/>
          <cell r="J1863" t="str">
            <v>KUTALIMAN</v>
          </cell>
          <cell r="K1863" t="str">
            <v>001</v>
          </cell>
          <cell r="L1863" t="str">
            <v>003</v>
          </cell>
          <cell r="M1863" t="str">
            <v>RT 01 RW 03</v>
          </cell>
        </row>
        <row r="1864">
          <cell r="B1864" t="str">
            <v>3302235407810005</v>
          </cell>
          <cell r="C1864"/>
          <cell r="D1864"/>
          <cell r="E1864" t="str">
            <v>3302232707150005</v>
          </cell>
          <cell r="F1864"/>
          <cell r="G1864"/>
          <cell r="H1864" t="str">
            <v>YULI RETNOWATI</v>
          </cell>
          <cell r="I1864"/>
          <cell r="J1864" t="str">
            <v>KUTALIMAN</v>
          </cell>
          <cell r="K1864" t="str">
            <v>001</v>
          </cell>
          <cell r="L1864" t="str">
            <v>003</v>
          </cell>
          <cell r="M1864" t="str">
            <v>RT 01 RW 03</v>
          </cell>
        </row>
        <row r="1865">
          <cell r="B1865" t="str">
            <v>3302232903810002</v>
          </cell>
          <cell r="C1865"/>
          <cell r="D1865"/>
          <cell r="E1865" t="str">
            <v>3302233003090003</v>
          </cell>
          <cell r="F1865"/>
          <cell r="G1865"/>
          <cell r="H1865" t="str">
            <v>RUSANTO</v>
          </cell>
          <cell r="I1865"/>
          <cell r="J1865" t="str">
            <v>KUTALIMAN</v>
          </cell>
          <cell r="K1865" t="str">
            <v>001</v>
          </cell>
          <cell r="L1865" t="str">
            <v>003</v>
          </cell>
          <cell r="M1865" t="str">
            <v>RT 01 RW 03</v>
          </cell>
        </row>
        <row r="1866">
          <cell r="B1866" t="str">
            <v>3302235306880003</v>
          </cell>
          <cell r="C1866"/>
          <cell r="D1866"/>
          <cell r="E1866" t="str">
            <v>3302233003090003</v>
          </cell>
          <cell r="F1866"/>
          <cell r="G1866"/>
          <cell r="H1866" t="str">
            <v>YUNI SUGIARTI</v>
          </cell>
          <cell r="I1866"/>
          <cell r="J1866" t="str">
            <v>KUTALIMAN</v>
          </cell>
          <cell r="K1866" t="str">
            <v>001</v>
          </cell>
          <cell r="L1866" t="str">
            <v>003</v>
          </cell>
          <cell r="M1866" t="str">
            <v>RT 01 RW 03</v>
          </cell>
        </row>
        <row r="1867">
          <cell r="B1867" t="str">
            <v>3302231403090002</v>
          </cell>
          <cell r="C1867"/>
          <cell r="D1867"/>
          <cell r="E1867" t="str">
            <v>3302233003090003</v>
          </cell>
          <cell r="F1867"/>
          <cell r="G1867"/>
          <cell r="H1867" t="str">
            <v xml:space="preserve">DAVA PRASETYO </v>
          </cell>
          <cell r="I1867"/>
          <cell r="J1867" t="str">
            <v>KUTALIMAN</v>
          </cell>
          <cell r="K1867" t="str">
            <v>001</v>
          </cell>
          <cell r="L1867" t="str">
            <v>003</v>
          </cell>
          <cell r="M1867" t="str">
            <v>RT 01 RW 03</v>
          </cell>
        </row>
        <row r="1868">
          <cell r="B1868" t="str">
            <v>3302220806840002</v>
          </cell>
          <cell r="C1868"/>
          <cell r="D1868"/>
          <cell r="E1868" t="str">
            <v>3302233004120008</v>
          </cell>
          <cell r="F1868"/>
          <cell r="G1868"/>
          <cell r="H1868" t="str">
            <v>RAKHMAT</v>
          </cell>
          <cell r="I1868"/>
          <cell r="J1868" t="str">
            <v>KUTALIMAN</v>
          </cell>
          <cell r="K1868" t="str">
            <v>001</v>
          </cell>
          <cell r="L1868" t="str">
            <v>003</v>
          </cell>
          <cell r="M1868" t="str">
            <v>RT 01 RW 03</v>
          </cell>
        </row>
        <row r="1869">
          <cell r="B1869" t="str">
            <v>3302234109920001</v>
          </cell>
          <cell r="C1869"/>
          <cell r="D1869"/>
          <cell r="E1869" t="str">
            <v>3302233004120008</v>
          </cell>
          <cell r="F1869"/>
          <cell r="G1869"/>
          <cell r="H1869" t="str">
            <v>CAHYA NINGSIH</v>
          </cell>
          <cell r="I1869"/>
          <cell r="J1869" t="str">
            <v>KUTALIMAN</v>
          </cell>
          <cell r="K1869" t="str">
            <v>001</v>
          </cell>
          <cell r="L1869" t="str">
            <v>003</v>
          </cell>
          <cell r="M1869" t="str">
            <v>RT 01 RW 03</v>
          </cell>
        </row>
        <row r="1870">
          <cell r="B1870" t="str">
            <v>3302230408140001</v>
          </cell>
          <cell r="C1870"/>
          <cell r="D1870"/>
          <cell r="E1870" t="str">
            <v>3302233004120008</v>
          </cell>
          <cell r="F1870"/>
          <cell r="G1870"/>
          <cell r="H1870" t="str">
            <v>ANNAS UBAIDILLAH</v>
          </cell>
          <cell r="I1870"/>
          <cell r="J1870" t="str">
            <v>KUTALIMAN</v>
          </cell>
          <cell r="K1870" t="str">
            <v>001</v>
          </cell>
          <cell r="L1870" t="str">
            <v>003</v>
          </cell>
          <cell r="M1870" t="str">
            <v>RT 01 RW 03</v>
          </cell>
        </row>
        <row r="1871">
          <cell r="B1871" t="str">
            <v>3302230308620003</v>
          </cell>
          <cell r="C1871"/>
          <cell r="D1871"/>
          <cell r="E1871" t="str">
            <v>3302233008060044</v>
          </cell>
          <cell r="F1871"/>
          <cell r="G1871"/>
          <cell r="H1871" t="str">
            <v>PARTO IMRON MASKURI</v>
          </cell>
          <cell r="I1871"/>
          <cell r="J1871" t="str">
            <v>KUTALIMAN</v>
          </cell>
          <cell r="K1871" t="str">
            <v>001</v>
          </cell>
          <cell r="L1871" t="str">
            <v>003</v>
          </cell>
          <cell r="M1871" t="str">
            <v>RT 01 RW 03</v>
          </cell>
        </row>
        <row r="1872">
          <cell r="B1872" t="str">
            <v>3302234711680003</v>
          </cell>
          <cell r="C1872"/>
          <cell r="D1872"/>
          <cell r="E1872" t="str">
            <v>3302233008060044</v>
          </cell>
          <cell r="F1872"/>
          <cell r="G1872"/>
          <cell r="H1872" t="str">
            <v>SRI SUMARTININGSIH</v>
          </cell>
          <cell r="I1872"/>
          <cell r="J1872" t="str">
            <v>KUTALIMAN</v>
          </cell>
          <cell r="K1872" t="str">
            <v>001</v>
          </cell>
          <cell r="L1872" t="str">
            <v>003</v>
          </cell>
          <cell r="M1872" t="str">
            <v>RT 01 RW 03</v>
          </cell>
        </row>
        <row r="1873">
          <cell r="B1873" t="str">
            <v>3302232007970006</v>
          </cell>
          <cell r="C1873"/>
          <cell r="D1873"/>
          <cell r="E1873" t="str">
            <v>3302233008060044</v>
          </cell>
          <cell r="F1873"/>
          <cell r="G1873"/>
          <cell r="H1873" t="str">
            <v>TAAT IMAN SUBEKTI</v>
          </cell>
          <cell r="I1873"/>
          <cell r="J1873" t="str">
            <v>KUTALIMAN</v>
          </cell>
          <cell r="K1873" t="str">
            <v>001</v>
          </cell>
          <cell r="L1873" t="str">
            <v>003</v>
          </cell>
          <cell r="M1873" t="str">
            <v>RT 01 RW 03</v>
          </cell>
        </row>
        <row r="1874">
          <cell r="B1874" t="str">
            <v>3302233012830002</v>
          </cell>
          <cell r="C1874"/>
          <cell r="D1874"/>
          <cell r="E1874" t="str">
            <v>3302233008060046</v>
          </cell>
          <cell r="F1874"/>
          <cell r="G1874"/>
          <cell r="H1874" t="str">
            <v>SUDARSO</v>
          </cell>
          <cell r="I1874"/>
          <cell r="J1874" t="str">
            <v>KUTALIMAN</v>
          </cell>
          <cell r="K1874" t="str">
            <v>001</v>
          </cell>
          <cell r="L1874" t="str">
            <v>003</v>
          </cell>
          <cell r="M1874" t="str">
            <v>RT 01 RW 03</v>
          </cell>
        </row>
        <row r="1875">
          <cell r="B1875" t="str">
            <v>3302234406780003</v>
          </cell>
          <cell r="C1875"/>
          <cell r="D1875"/>
          <cell r="E1875" t="str">
            <v>3302233008060046</v>
          </cell>
          <cell r="F1875"/>
          <cell r="G1875"/>
          <cell r="H1875" t="str">
            <v>WARSITI</v>
          </cell>
          <cell r="I1875"/>
          <cell r="J1875" t="str">
            <v>KUTALIMAN</v>
          </cell>
          <cell r="K1875" t="str">
            <v>001</v>
          </cell>
          <cell r="L1875" t="str">
            <v>003</v>
          </cell>
          <cell r="M1875" t="str">
            <v>RT 01 RW 03</v>
          </cell>
        </row>
        <row r="1876">
          <cell r="B1876" t="str">
            <v>3302232404140002</v>
          </cell>
          <cell r="C1876"/>
          <cell r="D1876"/>
          <cell r="E1876" t="str">
            <v>3302233008060046</v>
          </cell>
          <cell r="F1876"/>
          <cell r="G1876"/>
          <cell r="H1876" t="str">
            <v>ARYA MAULANA YAHYA</v>
          </cell>
          <cell r="I1876"/>
          <cell r="J1876" t="str">
            <v>KUTALIMAN</v>
          </cell>
          <cell r="K1876" t="str">
            <v>001</v>
          </cell>
          <cell r="L1876" t="str">
            <v>003</v>
          </cell>
          <cell r="M1876" t="str">
            <v>RT 01 RW 03</v>
          </cell>
        </row>
        <row r="1877">
          <cell r="B1877" t="str">
            <v>3302232901700001</v>
          </cell>
          <cell r="C1877"/>
          <cell r="D1877"/>
          <cell r="E1877" t="str">
            <v>3302233012080001</v>
          </cell>
          <cell r="F1877"/>
          <cell r="G1877"/>
          <cell r="H1877" t="str">
            <v>SUGENG AJI SAPUTRO</v>
          </cell>
          <cell r="I1877"/>
          <cell r="J1877" t="str">
            <v>KUTALIMAN</v>
          </cell>
          <cell r="K1877" t="str">
            <v>001</v>
          </cell>
          <cell r="L1877" t="str">
            <v>003</v>
          </cell>
          <cell r="M1877" t="str">
            <v>RT 01 RW 03</v>
          </cell>
        </row>
        <row r="1878">
          <cell r="B1878" t="str">
            <v>3302234706360001</v>
          </cell>
          <cell r="C1878"/>
          <cell r="D1878"/>
          <cell r="E1878" t="str">
            <v>3302233108060004</v>
          </cell>
          <cell r="F1878"/>
          <cell r="G1878"/>
          <cell r="H1878" t="str">
            <v>KARTISEM</v>
          </cell>
          <cell r="I1878"/>
          <cell r="J1878" t="str">
            <v>KUTALIMAN</v>
          </cell>
          <cell r="K1878" t="str">
            <v>001</v>
          </cell>
          <cell r="L1878" t="str">
            <v>003</v>
          </cell>
          <cell r="M1878" t="str">
            <v>RT 01 RW 03</v>
          </cell>
        </row>
        <row r="1879">
          <cell r="B1879" t="str">
            <v>3302237101490001</v>
          </cell>
          <cell r="C1879"/>
          <cell r="D1879"/>
          <cell r="E1879" t="str">
            <v>3302230104080002</v>
          </cell>
          <cell r="F1879"/>
          <cell r="G1879"/>
          <cell r="H1879" t="str">
            <v>CARKEM</v>
          </cell>
          <cell r="I1879"/>
          <cell r="J1879" t="str">
            <v>KUTALIMAN</v>
          </cell>
          <cell r="K1879" t="str">
            <v>002</v>
          </cell>
          <cell r="L1879" t="str">
            <v>003</v>
          </cell>
          <cell r="M1879" t="str">
            <v>RT 02 RW 03</v>
          </cell>
        </row>
        <row r="1880">
          <cell r="B1880" t="str">
            <v>3302231103850003</v>
          </cell>
          <cell r="C1880"/>
          <cell r="D1880"/>
          <cell r="E1880" t="str">
            <v>3302230108120001</v>
          </cell>
          <cell r="F1880"/>
          <cell r="G1880"/>
          <cell r="H1880" t="str">
            <v>KUNTORO</v>
          </cell>
          <cell r="I1880"/>
          <cell r="J1880" t="str">
            <v>KUTALIMAN</v>
          </cell>
          <cell r="K1880" t="str">
            <v>002</v>
          </cell>
          <cell r="L1880" t="str">
            <v>003</v>
          </cell>
          <cell r="M1880" t="str">
            <v>RT 02 RW 03</v>
          </cell>
        </row>
        <row r="1881">
          <cell r="B1881" t="str">
            <v>3302104702890001</v>
          </cell>
          <cell r="C1881"/>
          <cell r="D1881"/>
          <cell r="E1881" t="str">
            <v>3302230108120001</v>
          </cell>
          <cell r="F1881"/>
          <cell r="G1881"/>
          <cell r="H1881" t="str">
            <v>ANA PUTRI LESTARI</v>
          </cell>
          <cell r="I1881"/>
          <cell r="J1881" t="str">
            <v>KUTALIMAN</v>
          </cell>
          <cell r="K1881" t="str">
            <v>002</v>
          </cell>
          <cell r="L1881" t="str">
            <v>003</v>
          </cell>
          <cell r="M1881" t="str">
            <v>RT 02 RW 03</v>
          </cell>
        </row>
        <row r="1882">
          <cell r="B1882" t="str">
            <v>3302235007120001</v>
          </cell>
          <cell r="C1882"/>
          <cell r="D1882"/>
          <cell r="E1882" t="str">
            <v>3302230108120001</v>
          </cell>
          <cell r="F1882"/>
          <cell r="G1882"/>
          <cell r="H1882" t="str">
            <v>ALETA MAKAILLA FAHRA</v>
          </cell>
          <cell r="I1882"/>
          <cell r="J1882" t="str">
            <v>KUTALIMAN</v>
          </cell>
          <cell r="K1882" t="str">
            <v>002</v>
          </cell>
          <cell r="L1882" t="str">
            <v>003</v>
          </cell>
          <cell r="M1882" t="str">
            <v>RT 02 RW 03</v>
          </cell>
        </row>
        <row r="1883">
          <cell r="B1883" t="str">
            <v>3302232802860005</v>
          </cell>
          <cell r="C1883"/>
          <cell r="D1883"/>
          <cell r="E1883" t="str">
            <v>3302230210140001</v>
          </cell>
          <cell r="F1883"/>
          <cell r="G1883"/>
          <cell r="H1883" t="str">
            <v>BRURI PRIYANTINO</v>
          </cell>
          <cell r="I1883"/>
          <cell r="J1883" t="str">
            <v>KUTALIMAN</v>
          </cell>
          <cell r="K1883" t="str">
            <v>002</v>
          </cell>
          <cell r="L1883" t="str">
            <v>003</v>
          </cell>
          <cell r="M1883" t="str">
            <v>RT 02 RW 03</v>
          </cell>
        </row>
        <row r="1884">
          <cell r="B1884" t="str">
            <v>3302235506890005</v>
          </cell>
          <cell r="C1884"/>
          <cell r="D1884"/>
          <cell r="E1884" t="str">
            <v>3302230210140001</v>
          </cell>
          <cell r="F1884"/>
          <cell r="G1884"/>
          <cell r="H1884" t="str">
            <v>JUNI SETYASARI</v>
          </cell>
          <cell r="I1884"/>
          <cell r="J1884" t="str">
            <v>KUTALIMAN</v>
          </cell>
          <cell r="K1884" t="str">
            <v>002</v>
          </cell>
          <cell r="L1884" t="str">
            <v>003</v>
          </cell>
          <cell r="M1884" t="str">
            <v>RT 02 RW 03</v>
          </cell>
        </row>
        <row r="1885">
          <cell r="B1885" t="str">
            <v>3302236003130001</v>
          </cell>
          <cell r="C1885"/>
          <cell r="D1885"/>
          <cell r="E1885" t="str">
            <v>3302230210140001</v>
          </cell>
          <cell r="F1885"/>
          <cell r="G1885"/>
          <cell r="H1885" t="str">
            <v>ANINDITA ZALFA SETYABRURI</v>
          </cell>
          <cell r="I1885"/>
          <cell r="J1885" t="str">
            <v>KUTALIMAN</v>
          </cell>
          <cell r="K1885" t="str">
            <v>002</v>
          </cell>
          <cell r="L1885" t="str">
            <v>003</v>
          </cell>
          <cell r="M1885" t="str">
            <v>RT 02 RW 03</v>
          </cell>
        </row>
        <row r="1886">
          <cell r="B1886" t="str">
            <v>3302230808770001</v>
          </cell>
          <cell r="C1886"/>
          <cell r="D1886"/>
          <cell r="E1886" t="str">
            <v>3302230303150007</v>
          </cell>
          <cell r="F1886"/>
          <cell r="G1886"/>
          <cell r="H1886" t="str">
            <v>AKHMAD SOBERI</v>
          </cell>
          <cell r="I1886"/>
          <cell r="J1886" t="str">
            <v>KUTALIMAN</v>
          </cell>
          <cell r="K1886" t="str">
            <v>002</v>
          </cell>
          <cell r="L1886" t="str">
            <v>003</v>
          </cell>
          <cell r="M1886" t="str">
            <v>RT 02 RW 03</v>
          </cell>
        </row>
        <row r="1887">
          <cell r="B1887" t="str">
            <v>3302225404810003</v>
          </cell>
          <cell r="C1887"/>
          <cell r="D1887"/>
          <cell r="E1887" t="str">
            <v>3302230303150007</v>
          </cell>
          <cell r="F1887"/>
          <cell r="G1887"/>
          <cell r="H1887" t="str">
            <v>SUMINAH</v>
          </cell>
          <cell r="I1887"/>
          <cell r="J1887" t="str">
            <v>KUTALIMAN</v>
          </cell>
          <cell r="K1887" t="str">
            <v>002</v>
          </cell>
          <cell r="L1887" t="str">
            <v>003</v>
          </cell>
          <cell r="M1887" t="str">
            <v>RT 02 RW 03</v>
          </cell>
        </row>
        <row r="1888">
          <cell r="B1888" t="str">
            <v>3302221408070001</v>
          </cell>
          <cell r="C1888"/>
          <cell r="D1888"/>
          <cell r="E1888" t="str">
            <v>3302230303150007</v>
          </cell>
          <cell r="F1888"/>
          <cell r="G1888"/>
          <cell r="H1888" t="str">
            <v>KHAMDANI</v>
          </cell>
          <cell r="I1888"/>
          <cell r="J1888" t="str">
            <v>KUTALIMAN</v>
          </cell>
          <cell r="K1888" t="str">
            <v>002</v>
          </cell>
          <cell r="L1888" t="str">
            <v>003</v>
          </cell>
          <cell r="M1888" t="str">
            <v>RT 02 RW 03</v>
          </cell>
        </row>
        <row r="1889">
          <cell r="B1889" t="str">
            <v>3302226605120002</v>
          </cell>
          <cell r="C1889"/>
          <cell r="D1889"/>
          <cell r="E1889" t="str">
            <v>3302230303150007</v>
          </cell>
          <cell r="F1889"/>
          <cell r="G1889"/>
          <cell r="H1889" t="str">
            <v>ATIKA NURKHASANAH</v>
          </cell>
          <cell r="I1889"/>
          <cell r="J1889" t="str">
            <v>KUTALIMAN</v>
          </cell>
          <cell r="K1889" t="str">
            <v>002</v>
          </cell>
          <cell r="L1889" t="str">
            <v>003</v>
          </cell>
          <cell r="M1889" t="str">
            <v>RT 02 RW 03</v>
          </cell>
        </row>
        <row r="1890">
          <cell r="B1890" t="str">
            <v>3302231512790001</v>
          </cell>
          <cell r="C1890"/>
          <cell r="D1890"/>
          <cell r="E1890" t="str">
            <v>3302230310060004</v>
          </cell>
          <cell r="F1890"/>
          <cell r="G1890"/>
          <cell r="H1890" t="str">
            <v>ROSO</v>
          </cell>
          <cell r="I1890"/>
          <cell r="J1890" t="str">
            <v>KUTALIMAN</v>
          </cell>
          <cell r="K1890" t="str">
            <v>002</v>
          </cell>
          <cell r="L1890" t="str">
            <v>003</v>
          </cell>
          <cell r="M1890" t="str">
            <v>RT 02 RW 03</v>
          </cell>
        </row>
        <row r="1891">
          <cell r="B1891" t="str">
            <v>3302231208760001</v>
          </cell>
          <cell r="C1891"/>
          <cell r="D1891"/>
          <cell r="E1891" t="str">
            <v>3302230806100004</v>
          </cell>
          <cell r="F1891"/>
          <cell r="G1891"/>
          <cell r="H1891" t="str">
            <v>KARNO</v>
          </cell>
          <cell r="I1891"/>
          <cell r="J1891" t="str">
            <v>KUTALIMAN</v>
          </cell>
          <cell r="K1891" t="str">
            <v>002</v>
          </cell>
          <cell r="L1891" t="str">
            <v>003</v>
          </cell>
          <cell r="M1891" t="str">
            <v>RT 02 RW 03</v>
          </cell>
        </row>
        <row r="1892">
          <cell r="B1892" t="str">
            <v>3302235409870002</v>
          </cell>
          <cell r="C1892"/>
          <cell r="D1892"/>
          <cell r="E1892" t="str">
            <v>3302230806100004</v>
          </cell>
          <cell r="F1892"/>
          <cell r="G1892"/>
          <cell r="H1892" t="str">
            <v>SITI ROHAYAH</v>
          </cell>
          <cell r="I1892"/>
          <cell r="J1892" t="str">
            <v>KUTALIMAN</v>
          </cell>
          <cell r="K1892" t="str">
            <v>002</v>
          </cell>
          <cell r="L1892" t="str">
            <v>003</v>
          </cell>
          <cell r="M1892" t="str">
            <v>RT 02 RW 03</v>
          </cell>
        </row>
        <row r="1893">
          <cell r="B1893" t="str">
            <v>3302236810070001</v>
          </cell>
          <cell r="C1893"/>
          <cell r="D1893"/>
          <cell r="E1893" t="str">
            <v>3302230806100004</v>
          </cell>
          <cell r="F1893"/>
          <cell r="G1893"/>
          <cell r="H1893" t="str">
            <v>ISHANNA IRZYAFANI</v>
          </cell>
          <cell r="I1893"/>
          <cell r="J1893" t="str">
            <v>KUTALIMAN</v>
          </cell>
          <cell r="K1893" t="str">
            <v>002</v>
          </cell>
          <cell r="L1893" t="str">
            <v>003</v>
          </cell>
          <cell r="M1893" t="str">
            <v>RT 02 RW 03</v>
          </cell>
        </row>
        <row r="1894">
          <cell r="B1894" t="str">
            <v>3302231507420003</v>
          </cell>
          <cell r="C1894"/>
          <cell r="D1894"/>
          <cell r="E1894" t="str">
            <v>3302230908110001</v>
          </cell>
          <cell r="F1894"/>
          <cell r="G1894"/>
          <cell r="H1894" t="str">
            <v>SANTOHID</v>
          </cell>
          <cell r="I1894"/>
          <cell r="J1894" t="str">
            <v>KUTALIMAN</v>
          </cell>
          <cell r="K1894" t="str">
            <v>002</v>
          </cell>
          <cell r="L1894" t="str">
            <v>003</v>
          </cell>
          <cell r="M1894" t="str">
            <v>RT 02 RW 03</v>
          </cell>
        </row>
        <row r="1895">
          <cell r="B1895" t="str">
            <v>3302232709620003</v>
          </cell>
          <cell r="C1895"/>
          <cell r="D1895"/>
          <cell r="E1895" t="str">
            <v>3302231001090009</v>
          </cell>
          <cell r="F1895"/>
          <cell r="G1895"/>
          <cell r="H1895" t="str">
            <v>SUROTO</v>
          </cell>
          <cell r="I1895"/>
          <cell r="J1895" t="str">
            <v>KUTALIMAN</v>
          </cell>
          <cell r="K1895" t="str">
            <v>002</v>
          </cell>
          <cell r="L1895" t="str">
            <v>003</v>
          </cell>
          <cell r="M1895" t="str">
            <v>RT 02 RW 03</v>
          </cell>
        </row>
        <row r="1896">
          <cell r="B1896" t="str">
            <v>3302235602690007</v>
          </cell>
          <cell r="C1896"/>
          <cell r="D1896"/>
          <cell r="E1896" t="str">
            <v>3302231001090009</v>
          </cell>
          <cell r="F1896"/>
          <cell r="G1896"/>
          <cell r="H1896" t="str">
            <v>SITI MA'RIFAH</v>
          </cell>
          <cell r="I1896"/>
          <cell r="J1896" t="str">
            <v>KUTALIMAN</v>
          </cell>
          <cell r="K1896" t="str">
            <v>002</v>
          </cell>
          <cell r="L1896" t="str">
            <v>003</v>
          </cell>
          <cell r="M1896" t="str">
            <v>RT 02 RW 03</v>
          </cell>
        </row>
        <row r="1897">
          <cell r="B1897" t="str">
            <v>3302230208950003</v>
          </cell>
          <cell r="C1897"/>
          <cell r="D1897"/>
          <cell r="E1897" t="str">
            <v>3302231001090009</v>
          </cell>
          <cell r="F1897"/>
          <cell r="G1897"/>
          <cell r="H1897" t="str">
            <v>FERI MUKTI WIBOWO</v>
          </cell>
          <cell r="I1897"/>
          <cell r="J1897" t="str">
            <v>KUTALIMAN</v>
          </cell>
          <cell r="K1897" t="str">
            <v>002</v>
          </cell>
          <cell r="L1897" t="str">
            <v>003</v>
          </cell>
          <cell r="M1897" t="str">
            <v>RT 02 RW 03</v>
          </cell>
        </row>
        <row r="1898">
          <cell r="B1898" t="str">
            <v>3302231001840002</v>
          </cell>
          <cell r="C1898"/>
          <cell r="D1898"/>
          <cell r="E1898" t="str">
            <v>3302231011110004</v>
          </cell>
          <cell r="F1898"/>
          <cell r="G1898"/>
          <cell r="H1898" t="str">
            <v>ERY SUYATMAN</v>
          </cell>
          <cell r="I1898"/>
          <cell r="J1898" t="str">
            <v>KUTALIMAN</v>
          </cell>
          <cell r="K1898" t="str">
            <v>002</v>
          </cell>
          <cell r="L1898" t="str">
            <v>003</v>
          </cell>
          <cell r="M1898" t="str">
            <v>RT 02 RW 03</v>
          </cell>
        </row>
        <row r="1899">
          <cell r="B1899" t="str">
            <v>3302236111920003</v>
          </cell>
          <cell r="C1899"/>
          <cell r="D1899"/>
          <cell r="E1899" t="str">
            <v>3302231011110004</v>
          </cell>
          <cell r="F1899"/>
          <cell r="G1899"/>
          <cell r="H1899" t="str">
            <v>NOVI WAHYUNI</v>
          </cell>
          <cell r="I1899"/>
          <cell r="J1899" t="str">
            <v>KUTALIMAN</v>
          </cell>
          <cell r="K1899" t="str">
            <v>002</v>
          </cell>
          <cell r="L1899" t="str">
            <v>003</v>
          </cell>
          <cell r="M1899" t="str">
            <v>RT 02 RW 03</v>
          </cell>
        </row>
        <row r="1900">
          <cell r="B1900" t="str">
            <v>3302232404120001</v>
          </cell>
          <cell r="C1900"/>
          <cell r="D1900"/>
          <cell r="E1900" t="str">
            <v>3302231011110004</v>
          </cell>
          <cell r="F1900"/>
          <cell r="G1900"/>
          <cell r="H1900" t="str">
            <v>VICKY ZAHRATHUR RIYADH</v>
          </cell>
          <cell r="I1900"/>
          <cell r="J1900" t="str">
            <v>KUTALIMAN</v>
          </cell>
          <cell r="K1900" t="str">
            <v>002</v>
          </cell>
          <cell r="L1900" t="str">
            <v>003</v>
          </cell>
          <cell r="M1900" t="str">
            <v>RT 02 RW 03</v>
          </cell>
        </row>
        <row r="1901">
          <cell r="B1901" t="str">
            <v>3302230903600002</v>
          </cell>
          <cell r="C1901"/>
          <cell r="D1901"/>
          <cell r="E1901" t="str">
            <v>3302231403080001</v>
          </cell>
          <cell r="F1901"/>
          <cell r="G1901"/>
          <cell r="H1901" t="str">
            <v>DARSITO WINARSO</v>
          </cell>
          <cell r="I1901"/>
          <cell r="J1901" t="str">
            <v>KUTALIMAN</v>
          </cell>
          <cell r="K1901" t="str">
            <v>002</v>
          </cell>
          <cell r="L1901" t="str">
            <v>003</v>
          </cell>
          <cell r="M1901" t="str">
            <v>RT 02 RW 03</v>
          </cell>
        </row>
        <row r="1902">
          <cell r="B1902" t="str">
            <v>3302237112700059</v>
          </cell>
          <cell r="C1902"/>
          <cell r="D1902"/>
          <cell r="E1902" t="str">
            <v>3302231403080001</v>
          </cell>
          <cell r="F1902"/>
          <cell r="G1902"/>
          <cell r="H1902" t="str">
            <v>KARTI</v>
          </cell>
          <cell r="I1902"/>
          <cell r="J1902" t="str">
            <v>KUTALIMAN</v>
          </cell>
          <cell r="K1902" t="str">
            <v>002</v>
          </cell>
          <cell r="L1902" t="str">
            <v>003</v>
          </cell>
          <cell r="M1902" t="str">
            <v>RT 02 RW 03</v>
          </cell>
        </row>
        <row r="1903">
          <cell r="B1903" t="str">
            <v>3302232311890002</v>
          </cell>
          <cell r="C1903"/>
          <cell r="D1903"/>
          <cell r="E1903" t="str">
            <v>3302231403080001</v>
          </cell>
          <cell r="F1903"/>
          <cell r="G1903"/>
          <cell r="H1903" t="str">
            <v>AGUS SUPRIYONO</v>
          </cell>
          <cell r="I1903"/>
          <cell r="J1903" t="str">
            <v>KUTALIMAN</v>
          </cell>
          <cell r="K1903" t="str">
            <v>002</v>
          </cell>
          <cell r="L1903" t="str">
            <v>003</v>
          </cell>
          <cell r="M1903" t="str">
            <v>RT 02 RW 03</v>
          </cell>
        </row>
        <row r="1904">
          <cell r="B1904" t="str">
            <v>3302234506920001</v>
          </cell>
          <cell r="C1904"/>
          <cell r="D1904"/>
          <cell r="E1904" t="str">
            <v>3302231403080001</v>
          </cell>
          <cell r="F1904"/>
          <cell r="G1904"/>
          <cell r="H1904" t="str">
            <v>RISKA INDRAWATI</v>
          </cell>
          <cell r="I1904"/>
          <cell r="J1904" t="str">
            <v>KUTALIMAN</v>
          </cell>
          <cell r="K1904" t="str">
            <v>002</v>
          </cell>
          <cell r="L1904" t="str">
            <v>003</v>
          </cell>
          <cell r="M1904" t="str">
            <v>RT 02 RW 03</v>
          </cell>
        </row>
        <row r="1905">
          <cell r="B1905" t="str">
            <v>3302211605860006</v>
          </cell>
          <cell r="C1905"/>
          <cell r="D1905"/>
          <cell r="E1905" t="str">
            <v>3302231403160003</v>
          </cell>
          <cell r="F1905"/>
          <cell r="G1905"/>
          <cell r="H1905" t="str">
            <v>CHAFILUDIN</v>
          </cell>
          <cell r="I1905"/>
          <cell r="J1905" t="str">
            <v>KUTALIMAN</v>
          </cell>
          <cell r="K1905" t="str">
            <v>002</v>
          </cell>
          <cell r="L1905" t="str">
            <v>003</v>
          </cell>
          <cell r="M1905" t="str">
            <v>RT 02 RW 03</v>
          </cell>
        </row>
        <row r="1906">
          <cell r="B1906" t="str">
            <v>3302235706780001</v>
          </cell>
          <cell r="C1906"/>
          <cell r="D1906"/>
          <cell r="E1906" t="str">
            <v>3302231403160003</v>
          </cell>
          <cell r="F1906"/>
          <cell r="G1906"/>
          <cell r="H1906" t="str">
            <v>LASTRI LESTARI</v>
          </cell>
          <cell r="I1906"/>
          <cell r="J1906" t="str">
            <v>KUTALIMAN</v>
          </cell>
          <cell r="K1906" t="str">
            <v>002</v>
          </cell>
          <cell r="L1906" t="str">
            <v>003</v>
          </cell>
          <cell r="M1906" t="str">
            <v>RT 02 RW 03</v>
          </cell>
        </row>
        <row r="1907">
          <cell r="B1907" t="str">
            <v>3302233012820001</v>
          </cell>
          <cell r="C1907"/>
          <cell r="D1907"/>
          <cell r="E1907" t="str">
            <v>3302231411120007</v>
          </cell>
          <cell r="F1907"/>
          <cell r="G1907"/>
          <cell r="H1907" t="str">
            <v>SUPRIYANTO</v>
          </cell>
          <cell r="I1907"/>
          <cell r="J1907" t="str">
            <v>KUTALIMAN</v>
          </cell>
          <cell r="K1907" t="str">
            <v>002</v>
          </cell>
          <cell r="L1907" t="str">
            <v>003</v>
          </cell>
          <cell r="M1907" t="str">
            <v>RT 02 RW 03</v>
          </cell>
        </row>
        <row r="1908">
          <cell r="B1908" t="str">
            <v>3302236106920003</v>
          </cell>
          <cell r="C1908"/>
          <cell r="D1908"/>
          <cell r="E1908" t="str">
            <v>3302231411120007</v>
          </cell>
          <cell r="F1908"/>
          <cell r="G1908"/>
          <cell r="H1908" t="str">
            <v>NUNING YULIANI</v>
          </cell>
          <cell r="I1908"/>
          <cell r="J1908" t="str">
            <v>KUTALIMAN</v>
          </cell>
          <cell r="K1908" t="str">
            <v>002</v>
          </cell>
          <cell r="L1908" t="str">
            <v>003</v>
          </cell>
          <cell r="M1908" t="str">
            <v>RT 02 RW 03</v>
          </cell>
        </row>
        <row r="1909">
          <cell r="B1909" t="str">
            <v>3302233010120001</v>
          </cell>
          <cell r="C1909"/>
          <cell r="D1909"/>
          <cell r="E1909" t="str">
            <v>3302231411120007</v>
          </cell>
          <cell r="F1909"/>
          <cell r="G1909"/>
          <cell r="H1909" t="str">
            <v>BAYU OKTA PRATAMA</v>
          </cell>
          <cell r="I1909"/>
          <cell r="J1909" t="str">
            <v>KUTALIMAN</v>
          </cell>
          <cell r="K1909" t="str">
            <v>002</v>
          </cell>
          <cell r="L1909" t="str">
            <v>003</v>
          </cell>
          <cell r="M1909" t="str">
            <v>RT 02 RW 03</v>
          </cell>
        </row>
        <row r="1910">
          <cell r="B1910" t="str">
            <v>3302231611860002</v>
          </cell>
          <cell r="C1910"/>
          <cell r="D1910"/>
          <cell r="E1910" t="str">
            <v>3302231412120003</v>
          </cell>
          <cell r="F1910"/>
          <cell r="G1910"/>
          <cell r="H1910" t="str">
            <v>TRI SETIAWAN</v>
          </cell>
          <cell r="I1910"/>
          <cell r="J1910" t="str">
            <v>KUTALIMAN</v>
          </cell>
          <cell r="K1910" t="str">
            <v>002</v>
          </cell>
          <cell r="L1910" t="str">
            <v>003</v>
          </cell>
          <cell r="M1910" t="str">
            <v>RT 02 RW 03</v>
          </cell>
        </row>
        <row r="1911">
          <cell r="B1911" t="str">
            <v>3302234811930003</v>
          </cell>
          <cell r="C1911"/>
          <cell r="D1911"/>
          <cell r="E1911" t="str">
            <v>3302231412120003</v>
          </cell>
          <cell r="F1911"/>
          <cell r="G1911"/>
          <cell r="H1911" t="str">
            <v>TRI YANTI</v>
          </cell>
          <cell r="I1911"/>
          <cell r="J1911" t="str">
            <v>KUTALIMAN</v>
          </cell>
          <cell r="K1911" t="str">
            <v>002</v>
          </cell>
          <cell r="L1911" t="str">
            <v>003</v>
          </cell>
          <cell r="M1911" t="str">
            <v>RT 02 RW 03</v>
          </cell>
        </row>
        <row r="1912">
          <cell r="B1912" t="str">
            <v>3302231201130001</v>
          </cell>
          <cell r="C1912"/>
          <cell r="D1912"/>
          <cell r="E1912" t="str">
            <v>3302231412120003</v>
          </cell>
          <cell r="F1912"/>
          <cell r="G1912"/>
          <cell r="H1912" t="str">
            <v>MOHAMAD TAHTA SETIAWAN</v>
          </cell>
          <cell r="I1912"/>
          <cell r="J1912" t="str">
            <v>KUTALIMAN</v>
          </cell>
          <cell r="K1912" t="str">
            <v>002</v>
          </cell>
          <cell r="L1912" t="str">
            <v>003</v>
          </cell>
          <cell r="M1912" t="str">
            <v>RT 02 RW 03</v>
          </cell>
        </row>
        <row r="1913">
          <cell r="B1913" t="str">
            <v>3302230207780002</v>
          </cell>
          <cell r="C1913"/>
          <cell r="D1913"/>
          <cell r="E1913" t="str">
            <v>3302231507060020</v>
          </cell>
          <cell r="F1913"/>
          <cell r="G1913"/>
          <cell r="H1913" t="str">
            <v>BUDI SANTOSO</v>
          </cell>
          <cell r="I1913"/>
          <cell r="J1913" t="str">
            <v>KUTALIMAN</v>
          </cell>
          <cell r="K1913" t="str">
            <v>002</v>
          </cell>
          <cell r="L1913" t="str">
            <v>003</v>
          </cell>
          <cell r="M1913" t="str">
            <v>RT 02 RW 03</v>
          </cell>
        </row>
        <row r="1914">
          <cell r="B1914" t="str">
            <v>3302234303800001</v>
          </cell>
          <cell r="C1914"/>
          <cell r="D1914"/>
          <cell r="E1914" t="str">
            <v>3302231507060020</v>
          </cell>
          <cell r="F1914"/>
          <cell r="G1914"/>
          <cell r="H1914" t="str">
            <v>RUMIYATI</v>
          </cell>
          <cell r="I1914"/>
          <cell r="J1914" t="str">
            <v>KUTALIMAN</v>
          </cell>
          <cell r="K1914" t="str">
            <v>002</v>
          </cell>
          <cell r="L1914" t="str">
            <v>003</v>
          </cell>
          <cell r="M1914" t="str">
            <v>RT 02 RW 03</v>
          </cell>
        </row>
        <row r="1915">
          <cell r="B1915" t="str">
            <v>3302230606050002</v>
          </cell>
          <cell r="C1915"/>
          <cell r="D1915"/>
          <cell r="E1915" t="str">
            <v>3302231507060020</v>
          </cell>
          <cell r="F1915"/>
          <cell r="G1915"/>
          <cell r="H1915" t="str">
            <v>REZKA RUBI SANTOSO</v>
          </cell>
          <cell r="I1915"/>
          <cell r="J1915" t="str">
            <v>KUTALIMAN</v>
          </cell>
          <cell r="K1915" t="str">
            <v>002</v>
          </cell>
          <cell r="L1915" t="str">
            <v>003</v>
          </cell>
          <cell r="M1915" t="str">
            <v>RT 02 RW 03</v>
          </cell>
        </row>
        <row r="1916">
          <cell r="B1916" t="str">
            <v>3302231005150004</v>
          </cell>
          <cell r="C1916"/>
          <cell r="D1916"/>
          <cell r="E1916" t="str">
            <v>3302231507060020</v>
          </cell>
          <cell r="F1916"/>
          <cell r="G1916"/>
          <cell r="H1916" t="str">
            <v>KHAYZAN RUBY SANTOSO</v>
          </cell>
          <cell r="I1916"/>
          <cell r="J1916" t="str">
            <v>KUTALIMAN</v>
          </cell>
          <cell r="K1916" t="str">
            <v>002</v>
          </cell>
          <cell r="L1916" t="str">
            <v>003</v>
          </cell>
          <cell r="M1916" t="str">
            <v>RT 02 RW 03</v>
          </cell>
        </row>
        <row r="1917">
          <cell r="B1917" t="str">
            <v>3302235311090002</v>
          </cell>
          <cell r="C1917"/>
          <cell r="D1917"/>
          <cell r="E1917" t="str">
            <v>3302231507060020</v>
          </cell>
          <cell r="F1917"/>
          <cell r="G1917"/>
          <cell r="H1917" t="str">
            <v>ZAHRA RUBY SANTOSO</v>
          </cell>
          <cell r="I1917"/>
          <cell r="J1917" t="str">
            <v>KUTALIMAN</v>
          </cell>
          <cell r="K1917" t="str">
            <v>002</v>
          </cell>
          <cell r="L1917" t="str">
            <v>003</v>
          </cell>
          <cell r="M1917" t="str">
            <v>RT 02 RW 03</v>
          </cell>
        </row>
        <row r="1918">
          <cell r="B1918" t="str">
            <v>3302233110750002</v>
          </cell>
          <cell r="C1918"/>
          <cell r="D1918"/>
          <cell r="E1918" t="str">
            <v>3302231510090005</v>
          </cell>
          <cell r="F1918"/>
          <cell r="G1918"/>
          <cell r="H1918" t="str">
            <v>SARIM</v>
          </cell>
          <cell r="I1918"/>
          <cell r="J1918" t="str">
            <v>KUTALIMAN</v>
          </cell>
          <cell r="K1918" t="str">
            <v>002</v>
          </cell>
          <cell r="L1918" t="str">
            <v>003</v>
          </cell>
          <cell r="M1918" t="str">
            <v>RT 02 RW 03</v>
          </cell>
        </row>
        <row r="1919">
          <cell r="B1919" t="str">
            <v>3302235510830005</v>
          </cell>
          <cell r="C1919"/>
          <cell r="D1919"/>
          <cell r="E1919" t="str">
            <v>3302231510090005</v>
          </cell>
          <cell r="F1919"/>
          <cell r="G1919"/>
          <cell r="H1919" t="str">
            <v>SITI AMANIAH</v>
          </cell>
          <cell r="I1919"/>
          <cell r="J1919" t="str">
            <v>KUTALIMAN</v>
          </cell>
          <cell r="K1919" t="str">
            <v>002</v>
          </cell>
          <cell r="L1919" t="str">
            <v>003</v>
          </cell>
          <cell r="M1919" t="str">
            <v>RT 02 RW 03</v>
          </cell>
        </row>
        <row r="1920">
          <cell r="B1920" t="str">
            <v>3302232509090002</v>
          </cell>
          <cell r="C1920"/>
          <cell r="D1920"/>
          <cell r="E1920" t="str">
            <v>3302231510090005</v>
          </cell>
          <cell r="F1920"/>
          <cell r="G1920"/>
          <cell r="H1920" t="str">
            <v>MUHAMAD WILDAANUL MUHAROR</v>
          </cell>
          <cell r="I1920"/>
          <cell r="J1920" t="str">
            <v>KUTALIMAN</v>
          </cell>
          <cell r="K1920" t="str">
            <v>002</v>
          </cell>
          <cell r="L1920" t="str">
            <v>003</v>
          </cell>
          <cell r="M1920" t="str">
            <v>RT 02 RW 03</v>
          </cell>
        </row>
        <row r="1921">
          <cell r="B1921" t="str">
            <v>3302232612110001</v>
          </cell>
          <cell r="C1921"/>
          <cell r="D1921"/>
          <cell r="E1921" t="str">
            <v>3302231510090005</v>
          </cell>
          <cell r="F1921"/>
          <cell r="G1921"/>
          <cell r="H1921" t="str">
            <v>MUHAMAD MAFTUH MUBAROK</v>
          </cell>
          <cell r="I1921"/>
          <cell r="J1921" t="str">
            <v>KUTALIMAN</v>
          </cell>
          <cell r="K1921" t="str">
            <v>002</v>
          </cell>
          <cell r="L1921" t="str">
            <v>003</v>
          </cell>
          <cell r="M1921" t="str">
            <v>RT 02 RW 03</v>
          </cell>
        </row>
        <row r="1922">
          <cell r="B1922" t="str">
            <v>3302232308810005</v>
          </cell>
          <cell r="C1922"/>
          <cell r="D1922"/>
          <cell r="E1922" t="str">
            <v>3302231601110004</v>
          </cell>
          <cell r="F1922"/>
          <cell r="G1922"/>
          <cell r="H1922" t="str">
            <v>RIDO</v>
          </cell>
          <cell r="I1922"/>
          <cell r="J1922" t="str">
            <v>KUTALIMAN</v>
          </cell>
          <cell r="K1922" t="str">
            <v>002</v>
          </cell>
          <cell r="L1922" t="str">
            <v>003</v>
          </cell>
          <cell r="M1922" t="str">
            <v>RT 02 RW 03</v>
          </cell>
        </row>
        <row r="1923">
          <cell r="B1923" t="str">
            <v>3302235701850002</v>
          </cell>
          <cell r="C1923"/>
          <cell r="D1923"/>
          <cell r="E1923" t="str">
            <v>3302231601110004</v>
          </cell>
          <cell r="F1923"/>
          <cell r="G1923"/>
          <cell r="H1923" t="str">
            <v>ISTIYANI</v>
          </cell>
          <cell r="I1923"/>
          <cell r="J1923" t="str">
            <v>KUTALIMAN</v>
          </cell>
          <cell r="K1923" t="str">
            <v>002</v>
          </cell>
          <cell r="L1923" t="str">
            <v>003</v>
          </cell>
          <cell r="M1923" t="str">
            <v>RT 02 RW 03</v>
          </cell>
        </row>
        <row r="1924">
          <cell r="B1924" t="str">
            <v>3302230310140002</v>
          </cell>
          <cell r="C1924"/>
          <cell r="D1924"/>
          <cell r="E1924" t="str">
            <v>3302231601110004</v>
          </cell>
          <cell r="F1924"/>
          <cell r="G1924"/>
          <cell r="H1924" t="str">
            <v>MUHAMMAD KHOERUL HUDA AL JUFRI</v>
          </cell>
          <cell r="I1924"/>
          <cell r="J1924" t="str">
            <v>KUTALIMAN</v>
          </cell>
          <cell r="K1924" t="str">
            <v>002</v>
          </cell>
          <cell r="L1924" t="str">
            <v>003</v>
          </cell>
          <cell r="M1924" t="str">
            <v>RT 02 RW 03</v>
          </cell>
        </row>
        <row r="1925">
          <cell r="B1925" t="str">
            <v>3302234910060001</v>
          </cell>
          <cell r="C1925"/>
          <cell r="D1925"/>
          <cell r="E1925" t="str">
            <v>3302231601110004</v>
          </cell>
          <cell r="F1925"/>
          <cell r="G1925"/>
          <cell r="H1925" t="str">
            <v>NADIA AFLAHAH SHIVA RAMADHAN</v>
          </cell>
          <cell r="I1925"/>
          <cell r="J1925" t="str">
            <v>KUTALIMAN</v>
          </cell>
          <cell r="K1925" t="str">
            <v>002</v>
          </cell>
          <cell r="L1925" t="str">
            <v>003</v>
          </cell>
          <cell r="M1925" t="str">
            <v>RT 02 RW 03</v>
          </cell>
        </row>
        <row r="1926">
          <cell r="B1926" t="str">
            <v>3302235812850004</v>
          </cell>
          <cell r="C1926"/>
          <cell r="D1926"/>
          <cell r="E1926" t="str">
            <v>3302231605170001</v>
          </cell>
          <cell r="F1926"/>
          <cell r="G1926"/>
          <cell r="H1926" t="str">
            <v>EKA KISMAWATI</v>
          </cell>
          <cell r="I1926"/>
          <cell r="J1926" t="str">
            <v>KUTALIMAN</v>
          </cell>
          <cell r="K1926" t="str">
            <v>002</v>
          </cell>
          <cell r="L1926" t="str">
            <v>003</v>
          </cell>
          <cell r="M1926" t="str">
            <v>RT 02 RW 03</v>
          </cell>
        </row>
        <row r="1927">
          <cell r="B1927" t="str">
            <v>3302231211830002</v>
          </cell>
          <cell r="C1927"/>
          <cell r="D1927"/>
          <cell r="E1927" t="str">
            <v>3302231608110002</v>
          </cell>
          <cell r="F1927"/>
          <cell r="G1927"/>
          <cell r="H1927" t="str">
            <v>ARIF NURDIYANTO</v>
          </cell>
          <cell r="I1927"/>
          <cell r="J1927" t="str">
            <v>KUTALIMAN</v>
          </cell>
          <cell r="K1927" t="str">
            <v>002</v>
          </cell>
          <cell r="L1927" t="str">
            <v>003</v>
          </cell>
          <cell r="M1927" t="str">
            <v>RT 02 RW 03</v>
          </cell>
        </row>
        <row r="1928">
          <cell r="B1928" t="str">
            <v>3302234207840004</v>
          </cell>
          <cell r="C1928"/>
          <cell r="D1928"/>
          <cell r="E1928" t="str">
            <v>3302231608110002</v>
          </cell>
          <cell r="F1928"/>
          <cell r="G1928"/>
          <cell r="H1928" t="str">
            <v>RINI PURWANTI</v>
          </cell>
          <cell r="I1928"/>
          <cell r="J1928" t="str">
            <v>KUTALIMAN</v>
          </cell>
          <cell r="K1928" t="str">
            <v>002</v>
          </cell>
          <cell r="L1928" t="str">
            <v>003</v>
          </cell>
          <cell r="M1928" t="str">
            <v>RT 02 RW 03</v>
          </cell>
        </row>
        <row r="1929">
          <cell r="B1929" t="str">
            <v>3302234707110002</v>
          </cell>
          <cell r="C1929"/>
          <cell r="D1929"/>
          <cell r="E1929" t="str">
            <v>3302231608110002</v>
          </cell>
          <cell r="F1929"/>
          <cell r="G1929"/>
          <cell r="H1929" t="str">
            <v>AULIA SALWA KHAIRUNNISA</v>
          </cell>
          <cell r="I1929"/>
          <cell r="J1929" t="str">
            <v>KUTALIMAN</v>
          </cell>
          <cell r="K1929" t="str">
            <v>002</v>
          </cell>
          <cell r="L1929" t="str">
            <v>003</v>
          </cell>
          <cell r="M1929" t="str">
            <v>RT 02 RW 03</v>
          </cell>
        </row>
        <row r="1930">
          <cell r="B1930" t="str">
            <v>3302230403470002</v>
          </cell>
          <cell r="C1930"/>
          <cell r="D1930"/>
          <cell r="E1930" t="str">
            <v>3302231802050151</v>
          </cell>
          <cell r="F1930"/>
          <cell r="G1930"/>
          <cell r="H1930" t="str">
            <v>MARSUJAN</v>
          </cell>
          <cell r="I1930"/>
          <cell r="J1930" t="str">
            <v>KUTALIMAN</v>
          </cell>
          <cell r="K1930" t="str">
            <v>002</v>
          </cell>
          <cell r="L1930" t="str">
            <v>003</v>
          </cell>
          <cell r="M1930" t="str">
            <v>RT 02 RW 03</v>
          </cell>
        </row>
        <row r="1931">
          <cell r="B1931" t="str">
            <v>3302234110680001</v>
          </cell>
          <cell r="C1931"/>
          <cell r="D1931"/>
          <cell r="E1931" t="str">
            <v>3302231802050151</v>
          </cell>
          <cell r="F1931"/>
          <cell r="G1931"/>
          <cell r="H1931" t="str">
            <v>WATEM</v>
          </cell>
          <cell r="I1931"/>
          <cell r="J1931" t="str">
            <v>KUTALIMAN</v>
          </cell>
          <cell r="K1931" t="str">
            <v>002</v>
          </cell>
          <cell r="L1931" t="str">
            <v>003</v>
          </cell>
          <cell r="M1931" t="str">
            <v>RT 02 RW 03</v>
          </cell>
        </row>
        <row r="1932">
          <cell r="B1932" t="str">
            <v>3302232209960002</v>
          </cell>
          <cell r="C1932"/>
          <cell r="D1932"/>
          <cell r="E1932" t="str">
            <v>3302231802050151</v>
          </cell>
          <cell r="F1932"/>
          <cell r="G1932"/>
          <cell r="H1932" t="str">
            <v>IHWANDI</v>
          </cell>
          <cell r="I1932"/>
          <cell r="J1932" t="str">
            <v>KUTALIMAN</v>
          </cell>
          <cell r="K1932" t="str">
            <v>002</v>
          </cell>
          <cell r="L1932" t="str">
            <v>003</v>
          </cell>
          <cell r="M1932" t="str">
            <v>RT 02 RW 03</v>
          </cell>
        </row>
        <row r="1933">
          <cell r="B1933" t="str">
            <v>3302230203660001</v>
          </cell>
          <cell r="C1933"/>
          <cell r="D1933"/>
          <cell r="E1933" t="str">
            <v>3302231802050152</v>
          </cell>
          <cell r="F1933"/>
          <cell r="G1933"/>
          <cell r="H1933" t="str">
            <v>CATIM</v>
          </cell>
          <cell r="I1933"/>
          <cell r="J1933" t="str">
            <v>KUTALIMAN</v>
          </cell>
          <cell r="K1933" t="str">
            <v>002</v>
          </cell>
          <cell r="L1933" t="str">
            <v>003</v>
          </cell>
          <cell r="M1933" t="str">
            <v>RT 02 RW 03</v>
          </cell>
        </row>
        <row r="1934">
          <cell r="B1934" t="str">
            <v>3302234704490002</v>
          </cell>
          <cell r="C1934"/>
          <cell r="D1934"/>
          <cell r="E1934" t="str">
            <v>3302231802050153</v>
          </cell>
          <cell r="F1934"/>
          <cell r="G1934"/>
          <cell r="H1934" t="str">
            <v>RIBUT</v>
          </cell>
          <cell r="I1934"/>
          <cell r="J1934" t="str">
            <v>KUTALIMAN</v>
          </cell>
          <cell r="K1934" t="str">
            <v>002</v>
          </cell>
          <cell r="L1934" t="str">
            <v>003</v>
          </cell>
          <cell r="M1934" t="str">
            <v>RT 02 RW 03</v>
          </cell>
        </row>
        <row r="1935">
          <cell r="B1935" t="str">
            <v>3302236006850003</v>
          </cell>
          <cell r="C1935"/>
          <cell r="D1935"/>
          <cell r="E1935" t="str">
            <v>3302231802050153</v>
          </cell>
          <cell r="F1935"/>
          <cell r="G1935"/>
          <cell r="H1935" t="str">
            <v>RIYANI</v>
          </cell>
          <cell r="I1935"/>
          <cell r="J1935" t="str">
            <v>KUTALIMAN</v>
          </cell>
          <cell r="K1935" t="str">
            <v>002</v>
          </cell>
          <cell r="L1935" t="str">
            <v>003</v>
          </cell>
          <cell r="M1935" t="str">
            <v>RT 02 RW 03</v>
          </cell>
        </row>
        <row r="1936">
          <cell r="B1936" t="str">
            <v>3302236611410001</v>
          </cell>
          <cell r="C1936"/>
          <cell r="D1936"/>
          <cell r="E1936" t="str">
            <v>3302231802050154</v>
          </cell>
          <cell r="F1936"/>
          <cell r="G1936"/>
          <cell r="H1936" t="str">
            <v>SALIYAH</v>
          </cell>
          <cell r="I1936"/>
          <cell r="J1936" t="str">
            <v>KUTALIMAN</v>
          </cell>
          <cell r="K1936" t="str">
            <v>002</v>
          </cell>
          <cell r="L1936" t="str">
            <v>003</v>
          </cell>
          <cell r="M1936" t="str">
            <v>RT 02 RW 03</v>
          </cell>
        </row>
        <row r="1937">
          <cell r="B1937" t="str">
            <v>3302230207620002</v>
          </cell>
          <cell r="C1937"/>
          <cell r="D1937"/>
          <cell r="E1937" t="str">
            <v>3302231802050155</v>
          </cell>
          <cell r="F1937"/>
          <cell r="G1937"/>
          <cell r="H1937" t="str">
            <v>SIRWAN</v>
          </cell>
          <cell r="I1937"/>
          <cell r="J1937" t="str">
            <v>KUTALIMAN</v>
          </cell>
          <cell r="K1937" t="str">
            <v>002</v>
          </cell>
          <cell r="L1937" t="str">
            <v>003</v>
          </cell>
          <cell r="M1937" t="str">
            <v>RT 02 RW 03</v>
          </cell>
        </row>
        <row r="1938">
          <cell r="B1938" t="str">
            <v>3302235005570002</v>
          </cell>
          <cell r="C1938"/>
          <cell r="D1938"/>
          <cell r="E1938" t="str">
            <v>3302231802050155</v>
          </cell>
          <cell r="F1938"/>
          <cell r="G1938"/>
          <cell r="H1938" t="str">
            <v>DATEM</v>
          </cell>
          <cell r="I1938"/>
          <cell r="J1938" t="str">
            <v>KUTALIMAN</v>
          </cell>
          <cell r="K1938" t="str">
            <v>002</v>
          </cell>
          <cell r="L1938" t="str">
            <v>003</v>
          </cell>
          <cell r="M1938" t="str">
            <v>RT 02 RW 03</v>
          </cell>
        </row>
        <row r="1939">
          <cell r="B1939" t="str">
            <v>3302236002640002</v>
          </cell>
          <cell r="C1939"/>
          <cell r="D1939"/>
          <cell r="E1939" t="str">
            <v>3302231802050156</v>
          </cell>
          <cell r="F1939"/>
          <cell r="G1939"/>
          <cell r="H1939" t="str">
            <v>MUTIRAH</v>
          </cell>
          <cell r="I1939"/>
          <cell r="J1939" t="str">
            <v>KUTALIMAN</v>
          </cell>
          <cell r="K1939" t="str">
            <v>002</v>
          </cell>
          <cell r="L1939" t="str">
            <v>003</v>
          </cell>
          <cell r="M1939" t="str">
            <v>RT 02 RW 03</v>
          </cell>
        </row>
        <row r="1940">
          <cell r="B1940" t="str">
            <v>3302231207910004</v>
          </cell>
          <cell r="C1940"/>
          <cell r="D1940"/>
          <cell r="E1940" t="str">
            <v>3302231802050156</v>
          </cell>
          <cell r="F1940"/>
          <cell r="G1940"/>
          <cell r="H1940" t="str">
            <v>IMAM JUNAIDI</v>
          </cell>
          <cell r="I1940"/>
          <cell r="J1940" t="str">
            <v>KUTALIMAN</v>
          </cell>
          <cell r="K1940" t="str">
            <v>002</v>
          </cell>
          <cell r="L1940" t="str">
            <v>003</v>
          </cell>
          <cell r="M1940" t="str">
            <v>RT 02 RW 03</v>
          </cell>
        </row>
        <row r="1941">
          <cell r="B1941" t="str">
            <v>3302236603400001</v>
          </cell>
          <cell r="C1941"/>
          <cell r="D1941"/>
          <cell r="E1941" t="str">
            <v>3302231802050157</v>
          </cell>
          <cell r="F1941"/>
          <cell r="G1941"/>
          <cell r="H1941" t="str">
            <v>WARSEM</v>
          </cell>
          <cell r="I1941"/>
          <cell r="J1941" t="str">
            <v>KUTALIMAN</v>
          </cell>
          <cell r="K1941" t="str">
            <v>002</v>
          </cell>
          <cell r="L1941" t="str">
            <v>003</v>
          </cell>
          <cell r="M1941" t="str">
            <v>RT 02 RW 03</v>
          </cell>
        </row>
        <row r="1942">
          <cell r="B1942" t="str">
            <v>3302230211710001</v>
          </cell>
          <cell r="C1942"/>
          <cell r="D1942"/>
          <cell r="E1942" t="str">
            <v>3302231802050157</v>
          </cell>
          <cell r="F1942"/>
          <cell r="G1942"/>
          <cell r="H1942" t="str">
            <v>AKHMAD NGISOMUDIN</v>
          </cell>
          <cell r="I1942"/>
          <cell r="J1942" t="str">
            <v>KUTALIMAN</v>
          </cell>
          <cell r="K1942" t="str">
            <v>002</v>
          </cell>
          <cell r="L1942" t="str">
            <v>003</v>
          </cell>
          <cell r="M1942" t="str">
            <v>RT 02 RW 03</v>
          </cell>
        </row>
        <row r="1943">
          <cell r="B1943" t="str">
            <v>3302230706840003</v>
          </cell>
          <cell r="C1943"/>
          <cell r="D1943"/>
          <cell r="E1943" t="str">
            <v>3302231802050157</v>
          </cell>
          <cell r="F1943"/>
          <cell r="G1943"/>
          <cell r="H1943" t="str">
            <v>SOLEKHAN</v>
          </cell>
          <cell r="I1943"/>
          <cell r="J1943" t="str">
            <v>KUTALIMAN</v>
          </cell>
          <cell r="K1943" t="str">
            <v>002</v>
          </cell>
          <cell r="L1943" t="str">
            <v>003</v>
          </cell>
          <cell r="M1943" t="str">
            <v>RT 02 RW 03</v>
          </cell>
        </row>
        <row r="1944">
          <cell r="B1944" t="str">
            <v>3302231212600005</v>
          </cell>
          <cell r="C1944"/>
          <cell r="D1944"/>
          <cell r="E1944" t="str">
            <v>3302231802050158</v>
          </cell>
          <cell r="F1944"/>
          <cell r="G1944"/>
          <cell r="H1944" t="str">
            <v>MUKHTARDI</v>
          </cell>
          <cell r="I1944"/>
          <cell r="J1944" t="str">
            <v>KUTALIMAN</v>
          </cell>
          <cell r="K1944" t="str">
            <v>002</v>
          </cell>
          <cell r="L1944" t="str">
            <v>003</v>
          </cell>
          <cell r="M1944" t="str">
            <v>RT 02 RW 03</v>
          </cell>
        </row>
        <row r="1945">
          <cell r="B1945" t="str">
            <v>3302234110650001</v>
          </cell>
          <cell r="C1945"/>
          <cell r="D1945"/>
          <cell r="E1945" t="str">
            <v>3302231802050158</v>
          </cell>
          <cell r="F1945"/>
          <cell r="G1945"/>
          <cell r="H1945" t="str">
            <v>RASTEM</v>
          </cell>
          <cell r="I1945"/>
          <cell r="J1945" t="str">
            <v>KUTALIMAN</v>
          </cell>
          <cell r="K1945" t="str">
            <v>002</v>
          </cell>
          <cell r="L1945" t="str">
            <v>003</v>
          </cell>
          <cell r="M1945" t="str">
            <v>RT 02 RW 03</v>
          </cell>
        </row>
        <row r="1946">
          <cell r="B1946" t="str">
            <v>3302233012890001</v>
          </cell>
          <cell r="C1946"/>
          <cell r="D1946"/>
          <cell r="E1946" t="str">
            <v>3302231802050158</v>
          </cell>
          <cell r="F1946"/>
          <cell r="G1946"/>
          <cell r="H1946" t="str">
            <v>SUPANGAT</v>
          </cell>
          <cell r="I1946"/>
          <cell r="J1946" t="str">
            <v>KUTALIMAN</v>
          </cell>
          <cell r="K1946" t="str">
            <v>002</v>
          </cell>
          <cell r="L1946" t="str">
            <v>003</v>
          </cell>
          <cell r="M1946" t="str">
            <v>RT 02 RW 03</v>
          </cell>
        </row>
        <row r="1947">
          <cell r="B1947" t="str">
            <v>3302234609980005</v>
          </cell>
          <cell r="C1947"/>
          <cell r="D1947"/>
          <cell r="E1947" t="str">
            <v>3302231802050158</v>
          </cell>
          <cell r="F1947"/>
          <cell r="G1947"/>
          <cell r="H1947" t="str">
            <v>SITI ATIKA</v>
          </cell>
          <cell r="I1947"/>
          <cell r="J1947" t="str">
            <v>KUTALIMAN</v>
          </cell>
          <cell r="K1947" t="str">
            <v>002</v>
          </cell>
          <cell r="L1947" t="str">
            <v>003</v>
          </cell>
          <cell r="M1947" t="str">
            <v>RT 02 RW 03</v>
          </cell>
        </row>
        <row r="1948">
          <cell r="B1948" t="str">
            <v>3302236003940001</v>
          </cell>
          <cell r="C1948"/>
          <cell r="D1948"/>
          <cell r="E1948" t="str">
            <v>3302231802050158</v>
          </cell>
          <cell r="F1948"/>
          <cell r="G1948"/>
          <cell r="H1948" t="str">
            <v>FITRIATUN</v>
          </cell>
          <cell r="I1948"/>
          <cell r="J1948" t="str">
            <v>KUTALIMAN</v>
          </cell>
          <cell r="K1948" t="str">
            <v>002</v>
          </cell>
          <cell r="L1948" t="str">
            <v>003</v>
          </cell>
          <cell r="M1948" t="str">
            <v>RT 02 RW 03</v>
          </cell>
        </row>
        <row r="1949">
          <cell r="B1949" t="str">
            <v>3302230206630003</v>
          </cell>
          <cell r="C1949"/>
          <cell r="D1949"/>
          <cell r="E1949" t="str">
            <v>3302231802050159</v>
          </cell>
          <cell r="F1949"/>
          <cell r="G1949"/>
          <cell r="H1949" t="str">
            <v>KARIM</v>
          </cell>
          <cell r="I1949"/>
          <cell r="J1949" t="str">
            <v>KUTALIMAN</v>
          </cell>
          <cell r="K1949" t="str">
            <v>002</v>
          </cell>
          <cell r="L1949" t="str">
            <v>003</v>
          </cell>
          <cell r="M1949" t="str">
            <v>RT 02 RW 03</v>
          </cell>
        </row>
        <row r="1950">
          <cell r="B1950" t="str">
            <v>3302230109060002</v>
          </cell>
          <cell r="C1950"/>
          <cell r="D1950"/>
          <cell r="E1950" t="str">
            <v>3302231802050159</v>
          </cell>
          <cell r="F1950"/>
          <cell r="G1950"/>
          <cell r="H1950" t="str">
            <v>FAIZAL AL HAZIZ</v>
          </cell>
          <cell r="I1950"/>
          <cell r="J1950" t="str">
            <v>KUTALIMAN</v>
          </cell>
          <cell r="K1950" t="str">
            <v>002</v>
          </cell>
          <cell r="L1950" t="str">
            <v>003</v>
          </cell>
          <cell r="M1950" t="str">
            <v>RT 02 RW 03</v>
          </cell>
        </row>
        <row r="1951">
          <cell r="B1951" t="str">
            <v>3302230402900002</v>
          </cell>
          <cell r="C1951"/>
          <cell r="D1951"/>
          <cell r="E1951" t="str">
            <v>3302231802050159</v>
          </cell>
          <cell r="F1951"/>
          <cell r="G1951"/>
          <cell r="H1951" t="str">
            <v>SAMSUL HIDAYAT</v>
          </cell>
          <cell r="I1951"/>
          <cell r="J1951" t="str">
            <v>KUTALIMAN</v>
          </cell>
          <cell r="K1951" t="str">
            <v>002</v>
          </cell>
          <cell r="L1951" t="str">
            <v>003</v>
          </cell>
          <cell r="M1951" t="str">
            <v>RT 02 RW 03</v>
          </cell>
        </row>
        <row r="1952">
          <cell r="B1952" t="str">
            <v>3302234903380001</v>
          </cell>
          <cell r="C1952"/>
          <cell r="D1952"/>
          <cell r="E1952" t="str">
            <v>3302231802050159</v>
          </cell>
          <cell r="F1952"/>
          <cell r="G1952"/>
          <cell r="H1952" t="str">
            <v>SILAH</v>
          </cell>
          <cell r="I1952"/>
          <cell r="J1952" t="str">
            <v>KUTALIMAN</v>
          </cell>
          <cell r="K1952" t="str">
            <v>002</v>
          </cell>
          <cell r="L1952" t="str">
            <v>003</v>
          </cell>
          <cell r="M1952" t="str">
            <v>RT 02 RW 03</v>
          </cell>
        </row>
        <row r="1953">
          <cell r="B1953" t="str">
            <v>3302230907550002</v>
          </cell>
          <cell r="C1953"/>
          <cell r="D1953"/>
          <cell r="E1953" t="str">
            <v>3302231802050160</v>
          </cell>
          <cell r="F1953"/>
          <cell r="G1953"/>
          <cell r="H1953" t="str">
            <v>AKH. ROHIDIN SITAM</v>
          </cell>
          <cell r="I1953"/>
          <cell r="J1953" t="str">
            <v>KUTALIMAN</v>
          </cell>
          <cell r="K1953" t="str">
            <v>002</v>
          </cell>
          <cell r="L1953" t="str">
            <v>003</v>
          </cell>
          <cell r="M1953" t="str">
            <v>RT 02 RW 03</v>
          </cell>
        </row>
        <row r="1954">
          <cell r="B1954" t="str">
            <v>3302234207570001</v>
          </cell>
          <cell r="C1954"/>
          <cell r="D1954"/>
          <cell r="E1954" t="str">
            <v>3302231802050160</v>
          </cell>
          <cell r="F1954"/>
          <cell r="G1954"/>
          <cell r="H1954" t="str">
            <v>SILAH</v>
          </cell>
          <cell r="I1954"/>
          <cell r="J1954" t="str">
            <v>KUTALIMAN</v>
          </cell>
          <cell r="K1954" t="str">
            <v>002</v>
          </cell>
          <cell r="L1954" t="str">
            <v>003</v>
          </cell>
          <cell r="M1954" t="str">
            <v>RT 02 RW 03</v>
          </cell>
        </row>
        <row r="1955">
          <cell r="B1955" t="str">
            <v>3302231912920005</v>
          </cell>
          <cell r="C1955"/>
          <cell r="D1955"/>
          <cell r="E1955" t="str">
            <v>3302231802050160</v>
          </cell>
          <cell r="F1955"/>
          <cell r="G1955"/>
          <cell r="H1955" t="str">
            <v>SEFULIMAN</v>
          </cell>
          <cell r="I1955"/>
          <cell r="J1955" t="str">
            <v>KUTALIMAN</v>
          </cell>
          <cell r="K1955" t="str">
            <v>002</v>
          </cell>
          <cell r="L1955" t="str">
            <v>003</v>
          </cell>
          <cell r="M1955" t="str">
            <v>RT 02 RW 03</v>
          </cell>
        </row>
        <row r="1956">
          <cell r="B1956" t="str">
            <v>3302235306810002</v>
          </cell>
          <cell r="C1956"/>
          <cell r="D1956"/>
          <cell r="E1956" t="str">
            <v>3302231802050160</v>
          </cell>
          <cell r="F1956"/>
          <cell r="G1956"/>
          <cell r="H1956" t="str">
            <v>NURYATI</v>
          </cell>
          <cell r="I1956"/>
          <cell r="J1956" t="str">
            <v>KUTALIMAN</v>
          </cell>
          <cell r="K1956" t="str">
            <v>002</v>
          </cell>
          <cell r="L1956" t="str">
            <v>003</v>
          </cell>
          <cell r="M1956" t="str">
            <v>RT 02 RW 03</v>
          </cell>
        </row>
        <row r="1957">
          <cell r="B1957" t="str">
            <v>3302231203530002</v>
          </cell>
          <cell r="C1957"/>
          <cell r="D1957"/>
          <cell r="E1957" t="str">
            <v>3302231802050161</v>
          </cell>
          <cell r="F1957"/>
          <cell r="G1957"/>
          <cell r="H1957" t="str">
            <v>TARTONO</v>
          </cell>
          <cell r="I1957"/>
          <cell r="J1957" t="str">
            <v>KUTALIMAN</v>
          </cell>
          <cell r="K1957" t="str">
            <v>002</v>
          </cell>
          <cell r="L1957" t="str">
            <v>003</v>
          </cell>
          <cell r="M1957" t="str">
            <v>RT 02 RW 03</v>
          </cell>
        </row>
        <row r="1958">
          <cell r="B1958" t="str">
            <v>3302236102550001</v>
          </cell>
          <cell r="C1958"/>
          <cell r="D1958"/>
          <cell r="E1958" t="str">
            <v>3302231802050161</v>
          </cell>
          <cell r="F1958"/>
          <cell r="G1958"/>
          <cell r="H1958" t="str">
            <v>MINAH</v>
          </cell>
          <cell r="I1958"/>
          <cell r="J1958" t="str">
            <v>KUTALIMAN</v>
          </cell>
          <cell r="K1958" t="str">
            <v>002</v>
          </cell>
          <cell r="L1958" t="str">
            <v>003</v>
          </cell>
          <cell r="M1958" t="str">
            <v>RT 02 RW 03</v>
          </cell>
        </row>
        <row r="1959">
          <cell r="B1959" t="str">
            <v>3302230604870005</v>
          </cell>
          <cell r="C1959"/>
          <cell r="D1959"/>
          <cell r="E1959" t="str">
            <v>3302231802050161</v>
          </cell>
          <cell r="F1959"/>
          <cell r="G1959"/>
          <cell r="H1959" t="str">
            <v>APRIONO</v>
          </cell>
          <cell r="I1959"/>
          <cell r="J1959" t="str">
            <v>KUTALIMAN</v>
          </cell>
          <cell r="K1959" t="str">
            <v>002</v>
          </cell>
          <cell r="L1959" t="str">
            <v>003</v>
          </cell>
          <cell r="M1959" t="str">
            <v>RT 02 RW 03</v>
          </cell>
        </row>
        <row r="1960">
          <cell r="B1960" t="str">
            <v>3302233112830022</v>
          </cell>
          <cell r="C1960"/>
          <cell r="D1960"/>
          <cell r="E1960" t="str">
            <v>3302231802050161</v>
          </cell>
          <cell r="F1960"/>
          <cell r="G1960"/>
          <cell r="H1960" t="str">
            <v>SUSENO</v>
          </cell>
          <cell r="I1960"/>
          <cell r="J1960" t="str">
            <v>KUTALIMAN</v>
          </cell>
          <cell r="K1960" t="str">
            <v>002</v>
          </cell>
          <cell r="L1960" t="str">
            <v>003</v>
          </cell>
          <cell r="M1960" t="str">
            <v>RT 02 RW 03</v>
          </cell>
        </row>
        <row r="1961">
          <cell r="B1961" t="str">
            <v>3302231007670002</v>
          </cell>
          <cell r="C1961"/>
          <cell r="D1961"/>
          <cell r="E1961" t="str">
            <v>3302231802050162</v>
          </cell>
          <cell r="F1961"/>
          <cell r="G1961"/>
          <cell r="H1961" t="str">
            <v>KATUM</v>
          </cell>
          <cell r="I1961"/>
          <cell r="J1961" t="str">
            <v>KUTALIMAN</v>
          </cell>
          <cell r="K1961" t="str">
            <v>002</v>
          </cell>
          <cell r="L1961" t="str">
            <v>003</v>
          </cell>
          <cell r="M1961" t="str">
            <v>RT 02 RW 03</v>
          </cell>
        </row>
        <row r="1962">
          <cell r="B1962" t="str">
            <v>3302235106680001</v>
          </cell>
          <cell r="C1962"/>
          <cell r="D1962"/>
          <cell r="E1962" t="str">
            <v>3302231802050162</v>
          </cell>
          <cell r="F1962"/>
          <cell r="G1962"/>
          <cell r="H1962" t="str">
            <v>KAISAH</v>
          </cell>
          <cell r="I1962"/>
          <cell r="J1962" t="str">
            <v>KUTALIMAN</v>
          </cell>
          <cell r="K1962" t="str">
            <v>002</v>
          </cell>
          <cell r="L1962" t="str">
            <v>003</v>
          </cell>
          <cell r="M1962" t="str">
            <v>RT 02 RW 03</v>
          </cell>
        </row>
        <row r="1963">
          <cell r="B1963" t="str">
            <v>3302232507100001</v>
          </cell>
          <cell r="C1963"/>
          <cell r="D1963"/>
          <cell r="E1963" t="str">
            <v>3302231802050162</v>
          </cell>
          <cell r="F1963"/>
          <cell r="G1963"/>
          <cell r="H1963" t="str">
            <v>NINO REFIAN ARDIANSHAH</v>
          </cell>
          <cell r="I1963"/>
          <cell r="J1963" t="str">
            <v>KUTALIMAN</v>
          </cell>
          <cell r="K1963" t="str">
            <v>002</v>
          </cell>
          <cell r="L1963" t="str">
            <v>003</v>
          </cell>
          <cell r="M1963" t="str">
            <v>RT 02 RW 03</v>
          </cell>
        </row>
        <row r="1964">
          <cell r="B1964" t="str">
            <v>3302231206600005</v>
          </cell>
          <cell r="C1964"/>
          <cell r="D1964"/>
          <cell r="E1964" t="str">
            <v>3302231802050163</v>
          </cell>
          <cell r="F1964"/>
          <cell r="G1964"/>
          <cell r="H1964" t="str">
            <v>KUSWANTO</v>
          </cell>
          <cell r="I1964"/>
          <cell r="J1964" t="str">
            <v>KUTALIMAN</v>
          </cell>
          <cell r="K1964" t="str">
            <v>002</v>
          </cell>
          <cell r="L1964" t="str">
            <v>003</v>
          </cell>
          <cell r="M1964" t="str">
            <v>RT 02 RW 03</v>
          </cell>
        </row>
        <row r="1965">
          <cell r="B1965" t="str">
            <v>3302235111580003</v>
          </cell>
          <cell r="C1965"/>
          <cell r="D1965"/>
          <cell r="E1965" t="str">
            <v>3302231802050163</v>
          </cell>
          <cell r="F1965"/>
          <cell r="G1965"/>
          <cell r="H1965" t="str">
            <v>SUWARNI</v>
          </cell>
          <cell r="I1965"/>
          <cell r="J1965" t="str">
            <v>KUTALIMAN</v>
          </cell>
          <cell r="K1965" t="str">
            <v>002</v>
          </cell>
          <cell r="L1965" t="str">
            <v>003</v>
          </cell>
          <cell r="M1965" t="str">
            <v>RT 02 RW 03</v>
          </cell>
        </row>
        <row r="1966">
          <cell r="B1966" t="str">
            <v>3302232204840003</v>
          </cell>
          <cell r="C1966"/>
          <cell r="D1966"/>
          <cell r="E1966" t="str">
            <v>3302231802050163</v>
          </cell>
          <cell r="F1966"/>
          <cell r="G1966"/>
          <cell r="H1966" t="str">
            <v>SLAMET CAHYONO</v>
          </cell>
          <cell r="I1966"/>
          <cell r="J1966" t="str">
            <v>KUTALIMAN</v>
          </cell>
          <cell r="K1966" t="str">
            <v>002</v>
          </cell>
          <cell r="L1966" t="str">
            <v>003</v>
          </cell>
          <cell r="M1966" t="str">
            <v>RT 02 RW 03</v>
          </cell>
        </row>
        <row r="1967">
          <cell r="B1967" t="str">
            <v>3302236607970002</v>
          </cell>
          <cell r="C1967"/>
          <cell r="D1967"/>
          <cell r="E1967" t="str">
            <v>3302231802050163</v>
          </cell>
          <cell r="F1967"/>
          <cell r="G1967"/>
          <cell r="H1967" t="str">
            <v>TRI SUCI YULIANTI</v>
          </cell>
          <cell r="I1967"/>
          <cell r="J1967" t="str">
            <v>KUTALIMAN</v>
          </cell>
          <cell r="K1967" t="str">
            <v>002</v>
          </cell>
          <cell r="L1967" t="str">
            <v>003</v>
          </cell>
          <cell r="M1967" t="str">
            <v>RT 02 RW 03</v>
          </cell>
        </row>
        <row r="1968">
          <cell r="B1968" t="str">
            <v>3302232403650001</v>
          </cell>
          <cell r="C1968"/>
          <cell r="D1968"/>
          <cell r="E1968" t="str">
            <v>3302231802050164</v>
          </cell>
          <cell r="F1968"/>
          <cell r="G1968"/>
          <cell r="H1968" t="str">
            <v>RIKUN</v>
          </cell>
          <cell r="I1968"/>
          <cell r="J1968" t="str">
            <v>KUTALIMAN</v>
          </cell>
          <cell r="K1968" t="str">
            <v>002</v>
          </cell>
          <cell r="L1968" t="str">
            <v>003</v>
          </cell>
          <cell r="M1968" t="str">
            <v>RT 02 RW 03</v>
          </cell>
        </row>
        <row r="1969">
          <cell r="B1969" t="str">
            <v>3302234806720005</v>
          </cell>
          <cell r="C1969"/>
          <cell r="D1969"/>
          <cell r="E1969" t="str">
            <v>3302231802050164</v>
          </cell>
          <cell r="F1969"/>
          <cell r="G1969"/>
          <cell r="H1969" t="str">
            <v>SAFINGAH</v>
          </cell>
          <cell r="I1969"/>
          <cell r="J1969" t="str">
            <v>KUTALIMAN</v>
          </cell>
          <cell r="K1969" t="str">
            <v>002</v>
          </cell>
          <cell r="L1969" t="str">
            <v>003</v>
          </cell>
          <cell r="M1969" t="str">
            <v>RT 02 RW 03</v>
          </cell>
        </row>
        <row r="1970">
          <cell r="B1970" t="str">
            <v>3302231512950002</v>
          </cell>
          <cell r="C1970"/>
          <cell r="D1970"/>
          <cell r="E1970" t="str">
            <v>3302231802050164</v>
          </cell>
          <cell r="F1970"/>
          <cell r="G1970"/>
          <cell r="H1970" t="str">
            <v>KHOERUL MUKTI</v>
          </cell>
          <cell r="I1970"/>
          <cell r="J1970" t="str">
            <v>KUTALIMAN</v>
          </cell>
          <cell r="K1970" t="str">
            <v>002</v>
          </cell>
          <cell r="L1970" t="str">
            <v>003</v>
          </cell>
          <cell r="M1970" t="str">
            <v>RT 02 RW 03</v>
          </cell>
        </row>
        <row r="1971">
          <cell r="B1971" t="str">
            <v>3302231604010002</v>
          </cell>
          <cell r="C1971"/>
          <cell r="D1971"/>
          <cell r="E1971" t="str">
            <v>3302231802050164</v>
          </cell>
          <cell r="F1971"/>
          <cell r="G1971"/>
          <cell r="H1971" t="str">
            <v>KHOZINUL ASROR</v>
          </cell>
          <cell r="I1971"/>
          <cell r="J1971" t="str">
            <v>KUTALIMAN</v>
          </cell>
          <cell r="K1971" t="str">
            <v>002</v>
          </cell>
          <cell r="L1971" t="str">
            <v>003</v>
          </cell>
          <cell r="M1971" t="str">
            <v>RT 02 RW 03</v>
          </cell>
        </row>
        <row r="1972">
          <cell r="B1972" t="str">
            <v>3302230806500001</v>
          </cell>
          <cell r="C1972"/>
          <cell r="D1972"/>
          <cell r="E1972" t="str">
            <v>3302231802050165</v>
          </cell>
          <cell r="F1972"/>
          <cell r="G1972"/>
          <cell r="H1972" t="str">
            <v>WIREJA SUDIR</v>
          </cell>
          <cell r="I1972"/>
          <cell r="J1972" t="str">
            <v>KUTALIMAN</v>
          </cell>
          <cell r="K1972" t="str">
            <v>002</v>
          </cell>
          <cell r="L1972" t="str">
            <v>003</v>
          </cell>
          <cell r="M1972" t="str">
            <v>RT 02 RW 03</v>
          </cell>
        </row>
        <row r="1973">
          <cell r="B1973" t="str">
            <v>3302234907400002</v>
          </cell>
          <cell r="C1973"/>
          <cell r="D1973"/>
          <cell r="E1973" t="str">
            <v>3302231802050165</v>
          </cell>
          <cell r="F1973"/>
          <cell r="G1973"/>
          <cell r="H1973" t="str">
            <v>TARSIWEN</v>
          </cell>
          <cell r="I1973"/>
          <cell r="J1973" t="str">
            <v>KUTALIMAN</v>
          </cell>
          <cell r="K1973" t="str">
            <v>002</v>
          </cell>
          <cell r="L1973" t="str">
            <v>003</v>
          </cell>
          <cell r="M1973" t="str">
            <v>RT 02 RW 03</v>
          </cell>
        </row>
        <row r="1974">
          <cell r="B1974" t="str">
            <v>3302230604700003</v>
          </cell>
          <cell r="C1974"/>
          <cell r="D1974"/>
          <cell r="E1974" t="str">
            <v>3302231802050167</v>
          </cell>
          <cell r="F1974"/>
          <cell r="G1974"/>
          <cell r="H1974" t="str">
            <v>TURINO JUNAEDI</v>
          </cell>
          <cell r="I1974"/>
          <cell r="J1974" t="str">
            <v>KUTALIMAN</v>
          </cell>
          <cell r="K1974" t="str">
            <v>002</v>
          </cell>
          <cell r="L1974" t="str">
            <v>003</v>
          </cell>
          <cell r="M1974" t="str">
            <v>RT 02 RW 03</v>
          </cell>
        </row>
        <row r="1975">
          <cell r="B1975" t="str">
            <v>3302235109720001</v>
          </cell>
          <cell r="C1975"/>
          <cell r="D1975"/>
          <cell r="E1975" t="str">
            <v>3302231802050167</v>
          </cell>
          <cell r="F1975"/>
          <cell r="G1975"/>
          <cell r="H1975" t="str">
            <v>KIKI SEPTIANI SUKIYEM</v>
          </cell>
          <cell r="I1975"/>
          <cell r="J1975" t="str">
            <v>KUTALIMAN</v>
          </cell>
          <cell r="K1975" t="str">
            <v>002</v>
          </cell>
          <cell r="L1975" t="str">
            <v>003</v>
          </cell>
          <cell r="M1975" t="str">
            <v>RT 02 RW 03</v>
          </cell>
        </row>
        <row r="1976">
          <cell r="B1976" t="str">
            <v>3302232001960005</v>
          </cell>
          <cell r="C1976"/>
          <cell r="D1976"/>
          <cell r="E1976" t="str">
            <v>3302231802050167</v>
          </cell>
          <cell r="F1976"/>
          <cell r="G1976"/>
          <cell r="H1976" t="str">
            <v>ROFIK MAOLANA</v>
          </cell>
          <cell r="I1976"/>
          <cell r="J1976" t="str">
            <v>KUTALIMAN</v>
          </cell>
          <cell r="K1976" t="str">
            <v>002</v>
          </cell>
          <cell r="L1976" t="str">
            <v>003</v>
          </cell>
          <cell r="M1976" t="str">
            <v>RT 02 RW 03</v>
          </cell>
        </row>
        <row r="1977">
          <cell r="B1977" t="str">
            <v>3302232912990003</v>
          </cell>
          <cell r="C1977"/>
          <cell r="D1977"/>
          <cell r="E1977" t="str">
            <v>3302231802050167</v>
          </cell>
          <cell r="F1977"/>
          <cell r="G1977"/>
          <cell r="H1977" t="str">
            <v>ROKHMAT KHASBULOH</v>
          </cell>
          <cell r="I1977"/>
          <cell r="J1977" t="str">
            <v>KUTALIMAN</v>
          </cell>
          <cell r="K1977" t="str">
            <v>002</v>
          </cell>
          <cell r="L1977" t="str">
            <v>003</v>
          </cell>
          <cell r="M1977" t="str">
            <v>RT 02 RW 03</v>
          </cell>
        </row>
        <row r="1978">
          <cell r="B1978" t="str">
            <v>3302232402650001</v>
          </cell>
          <cell r="C1978"/>
          <cell r="D1978"/>
          <cell r="E1978" t="str">
            <v>3302231802050168</v>
          </cell>
          <cell r="F1978"/>
          <cell r="G1978"/>
          <cell r="H1978" t="str">
            <v>MARGANI</v>
          </cell>
          <cell r="I1978"/>
          <cell r="J1978" t="str">
            <v>KUTALIMAN</v>
          </cell>
          <cell r="K1978" t="str">
            <v>002</v>
          </cell>
          <cell r="L1978" t="str">
            <v>003</v>
          </cell>
          <cell r="M1978" t="str">
            <v>RT 02 RW 03</v>
          </cell>
        </row>
        <row r="1979">
          <cell r="B1979" t="str">
            <v>3302235502670006</v>
          </cell>
          <cell r="C1979"/>
          <cell r="D1979"/>
          <cell r="E1979" t="str">
            <v>3302231802050168</v>
          </cell>
          <cell r="F1979"/>
          <cell r="G1979"/>
          <cell r="H1979" t="str">
            <v>SALIMAH</v>
          </cell>
          <cell r="I1979"/>
          <cell r="J1979" t="str">
            <v>KUTALIMAN</v>
          </cell>
          <cell r="K1979" t="str">
            <v>002</v>
          </cell>
          <cell r="L1979" t="str">
            <v>003</v>
          </cell>
          <cell r="M1979" t="str">
            <v>RT 02 RW 03</v>
          </cell>
        </row>
        <row r="1980">
          <cell r="B1980" t="str">
            <v>3302231312990001</v>
          </cell>
          <cell r="C1980"/>
          <cell r="D1980"/>
          <cell r="E1980" t="str">
            <v>3302231802050168</v>
          </cell>
          <cell r="F1980"/>
          <cell r="G1980"/>
          <cell r="H1980" t="str">
            <v>FARID ROMADHAN</v>
          </cell>
          <cell r="I1980"/>
          <cell r="J1980" t="str">
            <v>KUTALIMAN</v>
          </cell>
          <cell r="K1980" t="str">
            <v>002</v>
          </cell>
          <cell r="L1980" t="str">
            <v>003</v>
          </cell>
          <cell r="M1980" t="str">
            <v>RT 02 RW 03</v>
          </cell>
        </row>
        <row r="1981">
          <cell r="B1981" t="str">
            <v>3302232009940003</v>
          </cell>
          <cell r="C1981"/>
          <cell r="D1981"/>
          <cell r="E1981" t="str">
            <v>3302231802050168</v>
          </cell>
          <cell r="F1981"/>
          <cell r="G1981"/>
          <cell r="H1981" t="str">
            <v>GUNTUR FIRMAN SEPTIANTO</v>
          </cell>
          <cell r="I1981"/>
          <cell r="J1981" t="str">
            <v>KUTALIMAN</v>
          </cell>
          <cell r="K1981" t="str">
            <v>002</v>
          </cell>
          <cell r="L1981" t="str">
            <v>003</v>
          </cell>
          <cell r="M1981" t="str">
            <v>RT 02 RW 03</v>
          </cell>
        </row>
        <row r="1982">
          <cell r="B1982" t="str">
            <v>3302236003070002</v>
          </cell>
          <cell r="C1982"/>
          <cell r="D1982"/>
          <cell r="E1982" t="str">
            <v>3302231802050168</v>
          </cell>
          <cell r="F1982"/>
          <cell r="G1982"/>
          <cell r="H1982" t="str">
            <v>DIANA MARCELLA FEBRIANTI</v>
          </cell>
          <cell r="I1982"/>
          <cell r="J1982" t="str">
            <v>KUTALIMAN</v>
          </cell>
          <cell r="K1982" t="str">
            <v>002</v>
          </cell>
          <cell r="L1982" t="str">
            <v>003</v>
          </cell>
          <cell r="M1982" t="str">
            <v>RT 02 RW 03</v>
          </cell>
        </row>
        <row r="1983">
          <cell r="B1983" t="str">
            <v>3302230204760001</v>
          </cell>
          <cell r="C1983"/>
          <cell r="D1983"/>
          <cell r="E1983" t="str">
            <v>3302231802050169</v>
          </cell>
          <cell r="F1983"/>
          <cell r="G1983"/>
          <cell r="H1983" t="str">
            <v>ANSOR</v>
          </cell>
          <cell r="I1983"/>
          <cell r="J1983" t="str">
            <v>KUTALIMAN</v>
          </cell>
          <cell r="K1983" t="str">
            <v>002</v>
          </cell>
          <cell r="L1983" t="str">
            <v>003</v>
          </cell>
          <cell r="M1983" t="str">
            <v>RT 02 RW 03</v>
          </cell>
        </row>
        <row r="1984">
          <cell r="B1984" t="str">
            <v>3302237004800001</v>
          </cell>
          <cell r="C1984"/>
          <cell r="D1984"/>
          <cell r="E1984" t="str">
            <v>3302231802050169</v>
          </cell>
          <cell r="F1984"/>
          <cell r="G1984"/>
          <cell r="H1984" t="str">
            <v>SITI KHOMSAH</v>
          </cell>
          <cell r="I1984"/>
          <cell r="J1984" t="str">
            <v>KUTALIMAN</v>
          </cell>
          <cell r="K1984" t="str">
            <v>002</v>
          </cell>
          <cell r="L1984" t="str">
            <v>003</v>
          </cell>
          <cell r="M1984" t="str">
            <v>RT 02 RW 03</v>
          </cell>
        </row>
        <row r="1985">
          <cell r="B1985" t="str">
            <v>3302234610100001</v>
          </cell>
          <cell r="C1985"/>
          <cell r="D1985"/>
          <cell r="E1985" t="str">
            <v>3302231802050169</v>
          </cell>
          <cell r="F1985"/>
          <cell r="G1985"/>
          <cell r="H1985" t="str">
            <v>OKTI ROFIQOH</v>
          </cell>
          <cell r="I1985"/>
          <cell r="J1985" t="str">
            <v>KUTALIMAN</v>
          </cell>
          <cell r="K1985" t="str">
            <v>002</v>
          </cell>
          <cell r="L1985" t="str">
            <v>003</v>
          </cell>
          <cell r="M1985" t="str">
            <v>RT 02 RW 03</v>
          </cell>
        </row>
        <row r="1986">
          <cell r="B1986" t="str">
            <v>3302235301020003</v>
          </cell>
          <cell r="C1986"/>
          <cell r="D1986"/>
          <cell r="E1986" t="str">
            <v>3302231802050169</v>
          </cell>
          <cell r="F1986"/>
          <cell r="G1986"/>
          <cell r="H1986" t="str">
            <v>AWALIA ROFIAH</v>
          </cell>
          <cell r="I1986"/>
          <cell r="J1986" t="str">
            <v>KUTALIMAN</v>
          </cell>
          <cell r="K1986" t="str">
            <v>002</v>
          </cell>
          <cell r="L1986" t="str">
            <v>003</v>
          </cell>
          <cell r="M1986" t="str">
            <v>RT 02 RW 03</v>
          </cell>
        </row>
        <row r="1987">
          <cell r="B1987" t="str">
            <v>3302230107230018</v>
          </cell>
          <cell r="C1987"/>
          <cell r="D1987"/>
          <cell r="E1987" t="str">
            <v>3302231802050170</v>
          </cell>
          <cell r="F1987"/>
          <cell r="G1987"/>
          <cell r="H1987" t="str">
            <v>KARTAJA</v>
          </cell>
          <cell r="I1987"/>
          <cell r="J1987" t="str">
            <v>KUTALIMAN</v>
          </cell>
          <cell r="K1987" t="str">
            <v>002</v>
          </cell>
          <cell r="L1987" t="str">
            <v>003</v>
          </cell>
          <cell r="M1987" t="str">
            <v>RT 02 RW 03</v>
          </cell>
        </row>
        <row r="1988">
          <cell r="B1988" t="str">
            <v>3302234107320019</v>
          </cell>
          <cell r="C1988"/>
          <cell r="D1988"/>
          <cell r="E1988" t="str">
            <v>3302231802050170</v>
          </cell>
          <cell r="F1988"/>
          <cell r="G1988"/>
          <cell r="H1988" t="str">
            <v>KARTEM</v>
          </cell>
          <cell r="I1988"/>
          <cell r="J1988" t="str">
            <v>KUTALIMAN</v>
          </cell>
          <cell r="K1988" t="str">
            <v>002</v>
          </cell>
          <cell r="L1988" t="str">
            <v>003</v>
          </cell>
          <cell r="M1988" t="str">
            <v>RT 02 RW 03</v>
          </cell>
        </row>
        <row r="1989">
          <cell r="B1989" t="str">
            <v>3302234407620001</v>
          </cell>
          <cell r="C1989"/>
          <cell r="D1989"/>
          <cell r="E1989" t="str">
            <v>3302231802050171</v>
          </cell>
          <cell r="F1989"/>
          <cell r="G1989"/>
          <cell r="H1989" t="str">
            <v>ARTI</v>
          </cell>
          <cell r="I1989"/>
          <cell r="J1989" t="str">
            <v>KUTALIMAN</v>
          </cell>
          <cell r="K1989" t="str">
            <v>002</v>
          </cell>
          <cell r="L1989" t="str">
            <v>003</v>
          </cell>
          <cell r="M1989" t="str">
            <v>RT 02 RW 03</v>
          </cell>
        </row>
        <row r="1990">
          <cell r="B1990" t="str">
            <v>3302233112320060</v>
          </cell>
          <cell r="C1990"/>
          <cell r="D1990"/>
          <cell r="E1990" t="str">
            <v>3302231802050172</v>
          </cell>
          <cell r="F1990"/>
          <cell r="G1990"/>
          <cell r="H1990" t="str">
            <v>SANMUKRI</v>
          </cell>
          <cell r="I1990"/>
          <cell r="J1990" t="str">
            <v>KUTALIMAN</v>
          </cell>
          <cell r="K1990" t="str">
            <v>002</v>
          </cell>
          <cell r="L1990" t="str">
            <v>003</v>
          </cell>
          <cell r="M1990" t="str">
            <v>RT 02 RW 03</v>
          </cell>
        </row>
        <row r="1991">
          <cell r="B1991" t="str">
            <v>3302235006410001</v>
          </cell>
          <cell r="C1991"/>
          <cell r="D1991"/>
          <cell r="E1991" t="str">
            <v>3302231802050172</v>
          </cell>
          <cell r="F1991"/>
          <cell r="G1991"/>
          <cell r="H1991" t="str">
            <v>KIRWEN</v>
          </cell>
          <cell r="I1991"/>
          <cell r="J1991" t="str">
            <v>KUTALIMAN</v>
          </cell>
          <cell r="K1991" t="str">
            <v>002</v>
          </cell>
          <cell r="L1991" t="str">
            <v>003</v>
          </cell>
          <cell r="M1991" t="str">
            <v>RT 02 RW 03</v>
          </cell>
        </row>
        <row r="1992">
          <cell r="B1992" t="str">
            <v>3302232104690001</v>
          </cell>
          <cell r="C1992"/>
          <cell r="D1992"/>
          <cell r="E1992" t="str">
            <v>3302231802050173</v>
          </cell>
          <cell r="F1992"/>
          <cell r="G1992"/>
          <cell r="H1992" t="str">
            <v>NARDI SAGITA</v>
          </cell>
          <cell r="I1992"/>
          <cell r="J1992" t="str">
            <v>KUTALIMAN</v>
          </cell>
          <cell r="K1992" t="str">
            <v>002</v>
          </cell>
          <cell r="L1992" t="str">
            <v>003</v>
          </cell>
          <cell r="M1992" t="str">
            <v>RT 02 RW 03</v>
          </cell>
        </row>
        <row r="1993">
          <cell r="B1993" t="str">
            <v>3302235407720002</v>
          </cell>
          <cell r="C1993"/>
          <cell r="D1993"/>
          <cell r="E1993" t="str">
            <v>3302231802050173</v>
          </cell>
          <cell r="F1993"/>
          <cell r="G1993"/>
          <cell r="H1993" t="str">
            <v>DARSIYAH</v>
          </cell>
          <cell r="I1993"/>
          <cell r="J1993" t="str">
            <v>KUTALIMAN</v>
          </cell>
          <cell r="K1993" t="str">
            <v>002</v>
          </cell>
          <cell r="L1993" t="str">
            <v>003</v>
          </cell>
          <cell r="M1993" t="str">
            <v>RT 02 RW 03</v>
          </cell>
        </row>
        <row r="1994">
          <cell r="B1994" t="str">
            <v>3302230505060003</v>
          </cell>
          <cell r="C1994"/>
          <cell r="D1994"/>
          <cell r="E1994" t="str">
            <v>3302231802050173</v>
          </cell>
          <cell r="F1994"/>
          <cell r="G1994"/>
          <cell r="H1994" t="str">
            <v>DANANG ISNEN MEFRIANTO</v>
          </cell>
          <cell r="I1994"/>
          <cell r="J1994" t="str">
            <v>KUTALIMAN</v>
          </cell>
          <cell r="K1994" t="str">
            <v>002</v>
          </cell>
          <cell r="L1994" t="str">
            <v>003</v>
          </cell>
          <cell r="M1994" t="str">
            <v>RT 02 RW 03</v>
          </cell>
        </row>
        <row r="1995">
          <cell r="B1995" t="str">
            <v>3302231404930002</v>
          </cell>
          <cell r="C1995"/>
          <cell r="D1995"/>
          <cell r="E1995" t="str">
            <v>3302231802050173</v>
          </cell>
          <cell r="F1995"/>
          <cell r="G1995"/>
          <cell r="H1995" t="str">
            <v>HENDRO APRILLIYANTO</v>
          </cell>
          <cell r="I1995"/>
          <cell r="J1995" t="str">
            <v>KUTALIMAN</v>
          </cell>
          <cell r="K1995" t="str">
            <v>002</v>
          </cell>
          <cell r="L1995" t="str">
            <v>003</v>
          </cell>
          <cell r="M1995" t="str">
            <v>RT 02 RW 03</v>
          </cell>
        </row>
        <row r="1996">
          <cell r="B1996" t="str">
            <v>3302234507400002</v>
          </cell>
          <cell r="C1996"/>
          <cell r="D1996"/>
          <cell r="E1996" t="str">
            <v>3302231802050174</v>
          </cell>
          <cell r="F1996"/>
          <cell r="G1996"/>
          <cell r="H1996" t="str">
            <v>CAWEN</v>
          </cell>
          <cell r="I1996"/>
          <cell r="J1996" t="str">
            <v>KUTALIMAN</v>
          </cell>
          <cell r="K1996" t="str">
            <v>002</v>
          </cell>
          <cell r="L1996" t="str">
            <v>003</v>
          </cell>
          <cell r="M1996" t="str">
            <v>RT 02 RW 03</v>
          </cell>
        </row>
        <row r="1997">
          <cell r="B1997" t="str">
            <v>3302235010350002</v>
          </cell>
          <cell r="C1997"/>
          <cell r="D1997"/>
          <cell r="E1997" t="str">
            <v>3302231802050175</v>
          </cell>
          <cell r="F1997"/>
          <cell r="G1997"/>
          <cell r="H1997" t="str">
            <v>REBEN</v>
          </cell>
          <cell r="I1997"/>
          <cell r="J1997" t="str">
            <v>KUTALIMAN</v>
          </cell>
          <cell r="K1997" t="str">
            <v>002</v>
          </cell>
          <cell r="L1997" t="str">
            <v>003</v>
          </cell>
          <cell r="M1997" t="str">
            <v>RT 02 RW 03</v>
          </cell>
        </row>
        <row r="1998">
          <cell r="B1998" t="str">
            <v>3302231207810004</v>
          </cell>
          <cell r="C1998"/>
          <cell r="D1998"/>
          <cell r="E1998" t="str">
            <v>3302231802050175</v>
          </cell>
          <cell r="F1998"/>
          <cell r="G1998"/>
          <cell r="H1998" t="str">
            <v>MONO</v>
          </cell>
          <cell r="I1998"/>
          <cell r="J1998" t="str">
            <v>KUTALIMAN</v>
          </cell>
          <cell r="K1998" t="str">
            <v>002</v>
          </cell>
          <cell r="L1998" t="str">
            <v>003</v>
          </cell>
          <cell r="M1998" t="str">
            <v>RT 02 RW 03</v>
          </cell>
        </row>
        <row r="1999">
          <cell r="B1999" t="str">
            <v>3302235708740005</v>
          </cell>
          <cell r="C1999"/>
          <cell r="D1999"/>
          <cell r="E1999" t="str">
            <v>3302231802050175</v>
          </cell>
          <cell r="F1999"/>
          <cell r="G1999"/>
          <cell r="H1999" t="str">
            <v>KUSWATI</v>
          </cell>
          <cell r="I1999"/>
          <cell r="J1999" t="str">
            <v>KUTALIMAN</v>
          </cell>
          <cell r="K1999" t="str">
            <v>002</v>
          </cell>
          <cell r="L1999" t="str">
            <v>003</v>
          </cell>
          <cell r="M1999" t="str">
            <v>RT 02 RW 03</v>
          </cell>
        </row>
        <row r="2000">
          <cell r="B2000" t="str">
            <v>3302232312930001</v>
          </cell>
          <cell r="C2000"/>
          <cell r="D2000"/>
          <cell r="E2000" t="str">
            <v>3302231802050175</v>
          </cell>
          <cell r="F2000"/>
          <cell r="G2000"/>
          <cell r="H2000" t="str">
            <v>ADI SETIAWAN</v>
          </cell>
          <cell r="I2000"/>
          <cell r="J2000" t="str">
            <v>KUTALIMAN</v>
          </cell>
          <cell r="K2000" t="str">
            <v>002</v>
          </cell>
          <cell r="L2000" t="str">
            <v>003</v>
          </cell>
          <cell r="M2000" t="str">
            <v>RT 02 RW 03</v>
          </cell>
        </row>
        <row r="2001">
          <cell r="B2001" t="str">
            <v>3302231304600003</v>
          </cell>
          <cell r="C2001"/>
          <cell r="D2001"/>
          <cell r="E2001" t="str">
            <v>3302231802050176</v>
          </cell>
          <cell r="F2001"/>
          <cell r="G2001"/>
          <cell r="H2001" t="str">
            <v>SIKUN</v>
          </cell>
          <cell r="I2001"/>
          <cell r="J2001" t="str">
            <v>KUTALIMAN</v>
          </cell>
          <cell r="K2001" t="str">
            <v>002</v>
          </cell>
          <cell r="L2001" t="str">
            <v>003</v>
          </cell>
          <cell r="M2001" t="str">
            <v>RT 02 RW 03</v>
          </cell>
        </row>
        <row r="2002">
          <cell r="B2002" t="str">
            <v>3302235307620002</v>
          </cell>
          <cell r="C2002"/>
          <cell r="D2002"/>
          <cell r="E2002" t="str">
            <v>3302231802050176</v>
          </cell>
          <cell r="F2002"/>
          <cell r="G2002"/>
          <cell r="H2002" t="str">
            <v>TARSEM</v>
          </cell>
          <cell r="I2002"/>
          <cell r="J2002" t="str">
            <v>KUTALIMAN</v>
          </cell>
          <cell r="K2002" t="str">
            <v>002</v>
          </cell>
          <cell r="L2002" t="str">
            <v>003</v>
          </cell>
          <cell r="M2002" t="str">
            <v>RT 02 RW 03</v>
          </cell>
        </row>
        <row r="2003">
          <cell r="B2003" t="str">
            <v>3302230202620004</v>
          </cell>
          <cell r="C2003"/>
          <cell r="D2003"/>
          <cell r="E2003" t="str">
            <v>3302231802050177</v>
          </cell>
          <cell r="F2003"/>
          <cell r="G2003"/>
          <cell r="H2003" t="str">
            <v>MARYONO</v>
          </cell>
          <cell r="I2003"/>
          <cell r="J2003" t="str">
            <v>KUTALIMAN</v>
          </cell>
          <cell r="K2003" t="str">
            <v>002</v>
          </cell>
          <cell r="L2003" t="str">
            <v>003</v>
          </cell>
          <cell r="M2003" t="str">
            <v>RT 02 RW 03</v>
          </cell>
        </row>
        <row r="2004">
          <cell r="B2004" t="str">
            <v>3302234401640001</v>
          </cell>
          <cell r="C2004"/>
          <cell r="D2004"/>
          <cell r="E2004" t="str">
            <v>3302231802050177</v>
          </cell>
          <cell r="F2004"/>
          <cell r="G2004"/>
          <cell r="H2004" t="str">
            <v>TURIAH</v>
          </cell>
          <cell r="I2004"/>
          <cell r="J2004" t="str">
            <v>KUTALIMAN</v>
          </cell>
          <cell r="K2004" t="str">
            <v>002</v>
          </cell>
          <cell r="L2004" t="str">
            <v>003</v>
          </cell>
          <cell r="M2004" t="str">
            <v>RT 02 RW 03</v>
          </cell>
        </row>
        <row r="2005">
          <cell r="B2005" t="str">
            <v>3302230705870004</v>
          </cell>
          <cell r="C2005"/>
          <cell r="D2005"/>
          <cell r="E2005" t="str">
            <v>3302231802050177</v>
          </cell>
          <cell r="F2005"/>
          <cell r="G2005"/>
          <cell r="H2005" t="str">
            <v>SOPAN</v>
          </cell>
          <cell r="I2005"/>
          <cell r="J2005" t="str">
            <v>KUTALIMAN</v>
          </cell>
          <cell r="K2005" t="str">
            <v>002</v>
          </cell>
          <cell r="L2005" t="str">
            <v>003</v>
          </cell>
          <cell r="M2005" t="str">
            <v>RT 02 RW 03</v>
          </cell>
        </row>
        <row r="2006">
          <cell r="B2006" t="str">
            <v>3302234905900003</v>
          </cell>
          <cell r="C2006"/>
          <cell r="D2006"/>
          <cell r="E2006" t="str">
            <v>3302231802050177</v>
          </cell>
          <cell r="F2006"/>
          <cell r="G2006"/>
          <cell r="H2006" t="str">
            <v>KUSMINI</v>
          </cell>
          <cell r="I2006"/>
          <cell r="J2006" t="str">
            <v>KUTALIMAN</v>
          </cell>
          <cell r="K2006" t="str">
            <v>002</v>
          </cell>
          <cell r="L2006" t="str">
            <v>003</v>
          </cell>
          <cell r="M2006" t="str">
            <v>RT 02 RW 03</v>
          </cell>
        </row>
        <row r="2007">
          <cell r="B2007" t="str">
            <v>3302236007940002</v>
          </cell>
          <cell r="C2007"/>
          <cell r="D2007"/>
          <cell r="E2007" t="str">
            <v>3302231802050177</v>
          </cell>
          <cell r="F2007"/>
          <cell r="G2007"/>
          <cell r="H2007" t="str">
            <v>PURWATI</v>
          </cell>
          <cell r="I2007"/>
          <cell r="J2007" t="str">
            <v>KUTALIMAN</v>
          </cell>
          <cell r="K2007" t="str">
            <v>002</v>
          </cell>
          <cell r="L2007" t="str">
            <v>003</v>
          </cell>
          <cell r="M2007" t="str">
            <v>RT 02 RW 03</v>
          </cell>
        </row>
        <row r="2008">
          <cell r="B2008" t="str">
            <v>3302232504300001</v>
          </cell>
          <cell r="C2008"/>
          <cell r="D2008"/>
          <cell r="E2008" t="str">
            <v>3302231802050178</v>
          </cell>
          <cell r="F2008"/>
          <cell r="G2008"/>
          <cell r="H2008" t="str">
            <v>KASMUDI</v>
          </cell>
          <cell r="I2008"/>
          <cell r="J2008" t="str">
            <v>KUTALIMAN</v>
          </cell>
          <cell r="K2008" t="str">
            <v>002</v>
          </cell>
          <cell r="L2008" t="str">
            <v>003</v>
          </cell>
          <cell r="M2008" t="str">
            <v>RT 02 RW 03</v>
          </cell>
        </row>
        <row r="2009">
          <cell r="B2009" t="str">
            <v>3302235306390001</v>
          </cell>
          <cell r="C2009"/>
          <cell r="D2009"/>
          <cell r="E2009" t="str">
            <v>3302231802050178</v>
          </cell>
          <cell r="F2009"/>
          <cell r="G2009"/>
          <cell r="H2009" t="str">
            <v>NALEM</v>
          </cell>
          <cell r="I2009"/>
          <cell r="J2009" t="str">
            <v>KUTALIMAN</v>
          </cell>
          <cell r="K2009" t="str">
            <v>002</v>
          </cell>
          <cell r="L2009" t="str">
            <v>003</v>
          </cell>
          <cell r="M2009" t="str">
            <v>RT 02 RW 03</v>
          </cell>
        </row>
        <row r="2010">
          <cell r="B2010" t="str">
            <v>3302231508750004</v>
          </cell>
          <cell r="C2010"/>
          <cell r="D2010"/>
          <cell r="E2010" t="str">
            <v>3302231802050179</v>
          </cell>
          <cell r="F2010"/>
          <cell r="G2010"/>
          <cell r="H2010" t="str">
            <v>TARKIM</v>
          </cell>
          <cell r="I2010"/>
          <cell r="J2010" t="str">
            <v>KUTALIMAN</v>
          </cell>
          <cell r="K2010" t="str">
            <v>002</v>
          </cell>
          <cell r="L2010" t="str">
            <v>003</v>
          </cell>
          <cell r="M2010" t="str">
            <v>RT 02 RW 03</v>
          </cell>
        </row>
        <row r="2011">
          <cell r="B2011" t="str">
            <v>3302234307760001</v>
          </cell>
          <cell r="C2011"/>
          <cell r="D2011"/>
          <cell r="E2011" t="str">
            <v>3302231802050179</v>
          </cell>
          <cell r="F2011"/>
          <cell r="G2011"/>
          <cell r="H2011" t="str">
            <v>RUMINI</v>
          </cell>
          <cell r="I2011"/>
          <cell r="J2011" t="str">
            <v>KUTALIMAN</v>
          </cell>
          <cell r="K2011" t="str">
            <v>002</v>
          </cell>
          <cell r="L2011" t="str">
            <v>003</v>
          </cell>
          <cell r="M2011" t="str">
            <v>RT 02 RW 03</v>
          </cell>
        </row>
        <row r="2012">
          <cell r="B2012" t="str">
            <v>3302230406000001</v>
          </cell>
          <cell r="C2012"/>
          <cell r="D2012"/>
          <cell r="E2012" t="str">
            <v>3302231802050179</v>
          </cell>
          <cell r="F2012"/>
          <cell r="G2012"/>
          <cell r="H2012" t="str">
            <v>AYUB AWALUDIN FATONI</v>
          </cell>
          <cell r="I2012"/>
          <cell r="J2012" t="str">
            <v>KUTALIMAN</v>
          </cell>
          <cell r="K2012" t="str">
            <v>002</v>
          </cell>
          <cell r="L2012" t="str">
            <v>003</v>
          </cell>
          <cell r="M2012" t="str">
            <v>RT 02 RW 03</v>
          </cell>
        </row>
        <row r="2013">
          <cell r="B2013" t="str">
            <v>3302231108070002</v>
          </cell>
          <cell r="C2013"/>
          <cell r="D2013"/>
          <cell r="E2013" t="str">
            <v>3302231802050179</v>
          </cell>
          <cell r="F2013"/>
          <cell r="G2013"/>
          <cell r="H2013" t="str">
            <v>FATAHILAH ISNAN FATONI</v>
          </cell>
          <cell r="I2013"/>
          <cell r="J2013" t="str">
            <v>KUTALIMAN</v>
          </cell>
          <cell r="K2013" t="str">
            <v>002</v>
          </cell>
          <cell r="L2013" t="str">
            <v>003</v>
          </cell>
          <cell r="M2013" t="str">
            <v>RT 02 RW 03</v>
          </cell>
        </row>
        <row r="2014">
          <cell r="B2014" t="str">
            <v>3302233005520001</v>
          </cell>
          <cell r="C2014"/>
          <cell r="D2014"/>
          <cell r="E2014" t="str">
            <v>3302231802050180</v>
          </cell>
          <cell r="F2014"/>
          <cell r="G2014"/>
          <cell r="H2014" t="str">
            <v>HADI PRANOTO NARDI</v>
          </cell>
          <cell r="I2014"/>
          <cell r="J2014" t="str">
            <v>KUTALIMAN</v>
          </cell>
          <cell r="K2014" t="str">
            <v>002</v>
          </cell>
          <cell r="L2014" t="str">
            <v>003</v>
          </cell>
          <cell r="M2014" t="str">
            <v>RT 02 RW 03</v>
          </cell>
        </row>
        <row r="2015">
          <cell r="B2015" t="str">
            <v>3302235201550002</v>
          </cell>
          <cell r="C2015"/>
          <cell r="D2015"/>
          <cell r="E2015" t="str">
            <v>3302231802050180</v>
          </cell>
          <cell r="F2015"/>
          <cell r="G2015"/>
          <cell r="H2015" t="str">
            <v>SARIYAH</v>
          </cell>
          <cell r="I2015"/>
          <cell r="J2015" t="str">
            <v>KUTALIMAN</v>
          </cell>
          <cell r="K2015" t="str">
            <v>002</v>
          </cell>
          <cell r="L2015" t="str">
            <v>003</v>
          </cell>
          <cell r="M2015" t="str">
            <v>RT 02 RW 03</v>
          </cell>
        </row>
        <row r="2016">
          <cell r="B2016" t="str">
            <v>3302232404610001</v>
          </cell>
          <cell r="C2016"/>
          <cell r="D2016"/>
          <cell r="E2016" t="str">
            <v>3302231802050181</v>
          </cell>
          <cell r="F2016"/>
          <cell r="G2016"/>
          <cell r="H2016" t="str">
            <v>SUROSO</v>
          </cell>
          <cell r="I2016"/>
          <cell r="J2016" t="str">
            <v>KUTALIMAN</v>
          </cell>
          <cell r="K2016" t="str">
            <v>002</v>
          </cell>
          <cell r="L2016" t="str">
            <v>003</v>
          </cell>
          <cell r="M2016" t="str">
            <v>RT 02 RW 03</v>
          </cell>
        </row>
        <row r="2017">
          <cell r="B2017" t="str">
            <v>3302235012660003</v>
          </cell>
          <cell r="C2017"/>
          <cell r="D2017"/>
          <cell r="E2017" t="str">
            <v>3302231802050181</v>
          </cell>
          <cell r="F2017"/>
          <cell r="G2017"/>
          <cell r="H2017" t="str">
            <v>TARSINAH</v>
          </cell>
          <cell r="I2017"/>
          <cell r="J2017" t="str">
            <v>KUTALIMAN</v>
          </cell>
          <cell r="K2017" t="str">
            <v>002</v>
          </cell>
          <cell r="L2017" t="str">
            <v>003</v>
          </cell>
          <cell r="M2017" t="str">
            <v>RT 02 RW 03</v>
          </cell>
        </row>
        <row r="2018">
          <cell r="B2018" t="str">
            <v>3302230205970003</v>
          </cell>
          <cell r="C2018"/>
          <cell r="D2018"/>
          <cell r="E2018" t="str">
            <v>3302231802050181</v>
          </cell>
          <cell r="F2018"/>
          <cell r="G2018"/>
          <cell r="H2018" t="str">
            <v>CATUR BAYU LEGOWO</v>
          </cell>
          <cell r="I2018"/>
          <cell r="J2018" t="str">
            <v>KUTALIMAN</v>
          </cell>
          <cell r="K2018" t="str">
            <v>002</v>
          </cell>
          <cell r="L2018" t="str">
            <v>003</v>
          </cell>
          <cell r="M2018" t="str">
            <v>RT 02 RW 03</v>
          </cell>
        </row>
        <row r="2019">
          <cell r="B2019" t="str">
            <v>3302230810890004</v>
          </cell>
          <cell r="C2019"/>
          <cell r="D2019"/>
          <cell r="E2019" t="str">
            <v>3302231802050181</v>
          </cell>
          <cell r="F2019"/>
          <cell r="G2019"/>
          <cell r="H2019" t="str">
            <v>RIZAL SURYARINTOHIR</v>
          </cell>
          <cell r="I2019"/>
          <cell r="J2019" t="str">
            <v>KUTALIMAN</v>
          </cell>
          <cell r="K2019" t="str">
            <v>002</v>
          </cell>
          <cell r="L2019" t="str">
            <v>003</v>
          </cell>
          <cell r="M2019" t="str">
            <v>RT 02 RW 03</v>
          </cell>
        </row>
        <row r="2020">
          <cell r="B2020" t="str">
            <v>3302235402010003</v>
          </cell>
          <cell r="C2020"/>
          <cell r="D2020"/>
          <cell r="E2020" t="str">
            <v>3302231802050181</v>
          </cell>
          <cell r="F2020"/>
          <cell r="G2020"/>
          <cell r="H2020" t="str">
            <v>ANNGAM KHOMSATUN</v>
          </cell>
          <cell r="I2020"/>
          <cell r="J2020" t="str">
            <v>KUTALIMAN</v>
          </cell>
          <cell r="K2020" t="str">
            <v>002</v>
          </cell>
          <cell r="L2020" t="str">
            <v>003</v>
          </cell>
          <cell r="M2020" t="str">
            <v>RT 02 RW 03</v>
          </cell>
        </row>
        <row r="2021">
          <cell r="B2021" t="str">
            <v>3302235604880001</v>
          </cell>
          <cell r="C2021"/>
          <cell r="D2021"/>
          <cell r="E2021" t="str">
            <v>3302231802050181</v>
          </cell>
          <cell r="F2021"/>
          <cell r="G2021"/>
          <cell r="H2021" t="str">
            <v>ANGGI SETYO UTAMI</v>
          </cell>
          <cell r="I2021"/>
          <cell r="J2021" t="str">
            <v>KUTALIMAN</v>
          </cell>
          <cell r="K2021" t="str">
            <v>002</v>
          </cell>
          <cell r="L2021" t="str">
            <v>003</v>
          </cell>
          <cell r="M2021" t="str">
            <v>RT 02 RW 03</v>
          </cell>
        </row>
        <row r="2022">
          <cell r="B2022" t="str">
            <v>3302230404560003</v>
          </cell>
          <cell r="C2022"/>
          <cell r="D2022"/>
          <cell r="E2022" t="str">
            <v>3302231802050182</v>
          </cell>
          <cell r="F2022"/>
          <cell r="G2022"/>
          <cell r="H2022" t="str">
            <v>RUSDIYANTO</v>
          </cell>
          <cell r="I2022"/>
          <cell r="J2022" t="str">
            <v>KUTALIMAN</v>
          </cell>
          <cell r="K2022" t="str">
            <v>002</v>
          </cell>
          <cell r="L2022" t="str">
            <v>003</v>
          </cell>
          <cell r="M2022" t="str">
            <v>RT 02 RW 03</v>
          </cell>
        </row>
        <row r="2023">
          <cell r="B2023" t="str">
            <v>3302236104670004</v>
          </cell>
          <cell r="C2023"/>
          <cell r="D2023"/>
          <cell r="E2023" t="str">
            <v>3302231802050182</v>
          </cell>
          <cell r="F2023"/>
          <cell r="G2023"/>
          <cell r="H2023" t="str">
            <v>KARTINAH</v>
          </cell>
          <cell r="I2023"/>
          <cell r="J2023" t="str">
            <v>KUTALIMAN</v>
          </cell>
          <cell r="K2023" t="str">
            <v>002</v>
          </cell>
          <cell r="L2023" t="str">
            <v>003</v>
          </cell>
          <cell r="M2023" t="str">
            <v>RT 02 RW 03</v>
          </cell>
        </row>
        <row r="2024">
          <cell r="B2024" t="str">
            <v>3302230602970003</v>
          </cell>
          <cell r="C2024"/>
          <cell r="D2024"/>
          <cell r="E2024" t="str">
            <v>3302231802050182</v>
          </cell>
          <cell r="F2024"/>
          <cell r="G2024"/>
          <cell r="H2024" t="str">
            <v>RIAN PRASONGKO</v>
          </cell>
          <cell r="I2024"/>
          <cell r="J2024" t="str">
            <v>KUTALIMAN</v>
          </cell>
          <cell r="K2024" t="str">
            <v>002</v>
          </cell>
          <cell r="L2024" t="str">
            <v>003</v>
          </cell>
          <cell r="M2024" t="str">
            <v>RT 02 RW 03</v>
          </cell>
        </row>
        <row r="2025">
          <cell r="B2025" t="str">
            <v>3302232204800002</v>
          </cell>
          <cell r="C2025"/>
          <cell r="D2025"/>
          <cell r="E2025" t="str">
            <v>3302231802050182</v>
          </cell>
          <cell r="F2025"/>
          <cell r="G2025"/>
          <cell r="H2025" t="str">
            <v>ALI USMAN</v>
          </cell>
          <cell r="I2025"/>
          <cell r="J2025" t="str">
            <v>KUTALIMAN</v>
          </cell>
          <cell r="K2025" t="str">
            <v>002</v>
          </cell>
          <cell r="L2025" t="str">
            <v>003</v>
          </cell>
          <cell r="M2025" t="str">
            <v>RT 02 RW 03</v>
          </cell>
        </row>
        <row r="2026">
          <cell r="B2026" t="str">
            <v>3302231408620001</v>
          </cell>
          <cell r="C2026"/>
          <cell r="D2026"/>
          <cell r="E2026" t="str">
            <v>3302231802050183</v>
          </cell>
          <cell r="F2026"/>
          <cell r="G2026"/>
          <cell r="H2026" t="str">
            <v>KIRAM</v>
          </cell>
          <cell r="I2026"/>
          <cell r="J2026" t="str">
            <v>KUTALIMAN</v>
          </cell>
          <cell r="K2026" t="str">
            <v>002</v>
          </cell>
          <cell r="L2026" t="str">
            <v>003</v>
          </cell>
          <cell r="M2026" t="str">
            <v>RT 02 RW 03</v>
          </cell>
        </row>
        <row r="2027">
          <cell r="B2027" t="str">
            <v>3302235207710003</v>
          </cell>
          <cell r="C2027"/>
          <cell r="D2027"/>
          <cell r="E2027" t="str">
            <v>3302231802050183</v>
          </cell>
          <cell r="F2027"/>
          <cell r="G2027"/>
          <cell r="H2027" t="str">
            <v>RAIRAH</v>
          </cell>
          <cell r="I2027"/>
          <cell r="J2027" t="str">
            <v>KUTALIMAN</v>
          </cell>
          <cell r="K2027" t="str">
            <v>002</v>
          </cell>
          <cell r="L2027" t="str">
            <v>003</v>
          </cell>
          <cell r="M2027" t="str">
            <v>RT 02 RW 03</v>
          </cell>
        </row>
        <row r="2028">
          <cell r="B2028" t="str">
            <v>3302235108940003</v>
          </cell>
          <cell r="C2028"/>
          <cell r="D2028"/>
          <cell r="E2028" t="str">
            <v>3302231802050183</v>
          </cell>
          <cell r="F2028"/>
          <cell r="G2028"/>
          <cell r="H2028" t="str">
            <v>NINA LUSMIRAH</v>
          </cell>
          <cell r="I2028"/>
          <cell r="J2028" t="str">
            <v>KUTALIMAN</v>
          </cell>
          <cell r="K2028" t="str">
            <v>002</v>
          </cell>
          <cell r="L2028" t="str">
            <v>003</v>
          </cell>
          <cell r="M2028" t="str">
            <v>RT 02 RW 03</v>
          </cell>
        </row>
        <row r="2029">
          <cell r="B2029" t="str">
            <v>3302235407960001</v>
          </cell>
          <cell r="C2029"/>
          <cell r="D2029"/>
          <cell r="E2029" t="str">
            <v>3302231802050183</v>
          </cell>
          <cell r="F2029"/>
          <cell r="G2029"/>
          <cell r="H2029" t="str">
            <v>SANTI RAHMAWATI</v>
          </cell>
          <cell r="I2029"/>
          <cell r="J2029" t="str">
            <v>KUTALIMAN</v>
          </cell>
          <cell r="K2029" t="str">
            <v>002</v>
          </cell>
          <cell r="L2029" t="str">
            <v>003</v>
          </cell>
          <cell r="M2029" t="str">
            <v>RT 02 RW 03</v>
          </cell>
        </row>
        <row r="2030">
          <cell r="B2030" t="str">
            <v>3302236310040001</v>
          </cell>
          <cell r="C2030"/>
          <cell r="D2030"/>
          <cell r="E2030" t="str">
            <v>3302231802050183</v>
          </cell>
          <cell r="F2030"/>
          <cell r="G2030"/>
          <cell r="H2030" t="str">
            <v>INGGRI OKTIANA</v>
          </cell>
          <cell r="I2030"/>
          <cell r="J2030" t="str">
            <v>KUTALIMAN</v>
          </cell>
          <cell r="K2030" t="str">
            <v>002</v>
          </cell>
          <cell r="L2030" t="str">
            <v>003</v>
          </cell>
          <cell r="M2030" t="str">
            <v>RT 02 RW 03</v>
          </cell>
        </row>
        <row r="2031">
          <cell r="B2031" t="str">
            <v>3302237112560036</v>
          </cell>
          <cell r="C2031"/>
          <cell r="D2031"/>
          <cell r="E2031" t="str">
            <v>3302231802050183</v>
          </cell>
          <cell r="F2031"/>
          <cell r="G2031"/>
          <cell r="H2031" t="str">
            <v>SARINAH</v>
          </cell>
          <cell r="I2031"/>
          <cell r="J2031" t="str">
            <v>KUTALIMAN</v>
          </cell>
          <cell r="K2031" t="str">
            <v>002</v>
          </cell>
          <cell r="L2031" t="str">
            <v>003</v>
          </cell>
          <cell r="M2031" t="str">
            <v>RT 02 RW 03</v>
          </cell>
        </row>
        <row r="2032">
          <cell r="B2032" t="str">
            <v>3302233006520001</v>
          </cell>
          <cell r="C2032"/>
          <cell r="D2032"/>
          <cell r="E2032" t="str">
            <v>3302231802050184</v>
          </cell>
          <cell r="F2032"/>
          <cell r="G2032"/>
          <cell r="H2032" t="str">
            <v>MULYO SUKATMO</v>
          </cell>
          <cell r="I2032"/>
          <cell r="J2032" t="str">
            <v>KUTALIMAN</v>
          </cell>
          <cell r="K2032" t="str">
            <v>002</v>
          </cell>
          <cell r="L2032" t="str">
            <v>003</v>
          </cell>
          <cell r="M2032" t="str">
            <v>RT 02 RW 03</v>
          </cell>
        </row>
        <row r="2033">
          <cell r="B2033" t="str">
            <v>3302236903970002</v>
          </cell>
          <cell r="C2033"/>
          <cell r="D2033"/>
          <cell r="E2033" t="str">
            <v>3302231802050184</v>
          </cell>
          <cell r="F2033"/>
          <cell r="G2033"/>
          <cell r="H2033" t="str">
            <v>NURHIDAYAH</v>
          </cell>
          <cell r="I2033"/>
          <cell r="J2033" t="str">
            <v>KUTALIMAN</v>
          </cell>
          <cell r="K2033" t="str">
            <v>002</v>
          </cell>
          <cell r="L2033" t="str">
            <v>003</v>
          </cell>
          <cell r="M2033" t="str">
            <v>RT 02 RW 03</v>
          </cell>
        </row>
        <row r="2034">
          <cell r="B2034" t="str">
            <v>3302230106690001</v>
          </cell>
          <cell r="C2034"/>
          <cell r="D2034"/>
          <cell r="E2034" t="str">
            <v>3302231802050185</v>
          </cell>
          <cell r="F2034"/>
          <cell r="G2034"/>
          <cell r="H2034" t="str">
            <v>TANA SUTARNA</v>
          </cell>
          <cell r="I2034"/>
          <cell r="J2034" t="str">
            <v>KUTALIMAN</v>
          </cell>
          <cell r="K2034" t="str">
            <v>002</v>
          </cell>
          <cell r="L2034" t="str">
            <v>003</v>
          </cell>
          <cell r="M2034" t="str">
            <v>RT 02 RW 03</v>
          </cell>
        </row>
        <row r="2035">
          <cell r="B2035" t="str">
            <v>3302236204740003</v>
          </cell>
          <cell r="C2035"/>
          <cell r="D2035"/>
          <cell r="E2035" t="str">
            <v>3302231802050185</v>
          </cell>
          <cell r="F2035"/>
          <cell r="G2035"/>
          <cell r="H2035" t="str">
            <v>NARSITEM</v>
          </cell>
          <cell r="I2035"/>
          <cell r="J2035" t="str">
            <v>KUTALIMAN</v>
          </cell>
          <cell r="K2035" t="str">
            <v>002</v>
          </cell>
          <cell r="L2035" t="str">
            <v>003</v>
          </cell>
          <cell r="M2035" t="str">
            <v>RT 02 RW 03</v>
          </cell>
        </row>
        <row r="2036">
          <cell r="B2036" t="str">
            <v>3302230401990005</v>
          </cell>
          <cell r="C2036"/>
          <cell r="D2036"/>
          <cell r="E2036" t="str">
            <v>3302231802050185</v>
          </cell>
          <cell r="F2036"/>
          <cell r="G2036"/>
          <cell r="H2036" t="str">
            <v>ARI RAMDANI</v>
          </cell>
          <cell r="I2036"/>
          <cell r="J2036" t="str">
            <v>KUTALIMAN</v>
          </cell>
          <cell r="K2036" t="str">
            <v>002</v>
          </cell>
          <cell r="L2036" t="str">
            <v>003</v>
          </cell>
          <cell r="M2036" t="str">
            <v>RT 02 RW 03</v>
          </cell>
        </row>
        <row r="2037">
          <cell r="B2037" t="str">
            <v>3302234912050001</v>
          </cell>
          <cell r="C2037"/>
          <cell r="D2037"/>
          <cell r="E2037" t="str">
            <v>3302231802050185</v>
          </cell>
          <cell r="F2037"/>
          <cell r="G2037"/>
          <cell r="H2037" t="str">
            <v>DESI LESTARI</v>
          </cell>
          <cell r="I2037"/>
          <cell r="J2037" t="str">
            <v>KUTALIMAN</v>
          </cell>
          <cell r="K2037" t="str">
            <v>002</v>
          </cell>
          <cell r="L2037" t="str">
            <v>003</v>
          </cell>
          <cell r="M2037" t="str">
            <v>RT 02 RW 03</v>
          </cell>
        </row>
        <row r="2038">
          <cell r="B2038" t="str">
            <v>3302231207660001</v>
          </cell>
          <cell r="C2038"/>
          <cell r="D2038"/>
          <cell r="E2038" t="str">
            <v>3302231802050186</v>
          </cell>
          <cell r="F2038"/>
          <cell r="G2038"/>
          <cell r="H2038" t="str">
            <v>NYANA</v>
          </cell>
          <cell r="I2038"/>
          <cell r="J2038" t="str">
            <v>KUTALIMAN</v>
          </cell>
          <cell r="K2038" t="str">
            <v>002</v>
          </cell>
          <cell r="L2038" t="str">
            <v>003</v>
          </cell>
          <cell r="M2038" t="str">
            <v>RT 02 RW 03</v>
          </cell>
        </row>
        <row r="2039">
          <cell r="B2039" t="str">
            <v>3302234705710002</v>
          </cell>
          <cell r="C2039"/>
          <cell r="D2039"/>
          <cell r="E2039" t="str">
            <v>3302231802050186</v>
          </cell>
          <cell r="F2039"/>
          <cell r="G2039"/>
          <cell r="H2039" t="str">
            <v>TARSINI</v>
          </cell>
          <cell r="I2039"/>
          <cell r="J2039" t="str">
            <v>KUTALIMAN</v>
          </cell>
          <cell r="K2039" t="str">
            <v>002</v>
          </cell>
          <cell r="L2039" t="str">
            <v>003</v>
          </cell>
          <cell r="M2039" t="str">
            <v>RT 02 RW 03</v>
          </cell>
        </row>
        <row r="2040">
          <cell r="B2040" t="str">
            <v>3302232704910002</v>
          </cell>
          <cell r="C2040"/>
          <cell r="D2040"/>
          <cell r="E2040" t="str">
            <v>3302231802050186</v>
          </cell>
          <cell r="F2040"/>
          <cell r="G2040"/>
          <cell r="H2040" t="str">
            <v>RONI APRIYONO</v>
          </cell>
          <cell r="I2040"/>
          <cell r="J2040" t="str">
            <v>KUTALIMAN</v>
          </cell>
          <cell r="K2040" t="str">
            <v>002</v>
          </cell>
          <cell r="L2040" t="str">
            <v>003</v>
          </cell>
          <cell r="M2040" t="str">
            <v>RT 02 RW 03</v>
          </cell>
        </row>
        <row r="2041">
          <cell r="B2041" t="str">
            <v>3302235712990004</v>
          </cell>
          <cell r="C2041"/>
          <cell r="D2041"/>
          <cell r="E2041" t="str">
            <v>3302231802050186</v>
          </cell>
          <cell r="F2041"/>
          <cell r="G2041"/>
          <cell r="H2041" t="str">
            <v>UUN DWI RAMDHANAH</v>
          </cell>
          <cell r="I2041"/>
          <cell r="J2041" t="str">
            <v>KUTALIMAN</v>
          </cell>
          <cell r="K2041" t="str">
            <v>002</v>
          </cell>
          <cell r="L2041" t="str">
            <v>003</v>
          </cell>
          <cell r="M2041" t="str">
            <v>RT 02 RW 03</v>
          </cell>
        </row>
        <row r="2042">
          <cell r="B2042" t="str">
            <v>3302231408650001</v>
          </cell>
          <cell r="C2042"/>
          <cell r="D2042"/>
          <cell r="E2042" t="str">
            <v>3302231802050187</v>
          </cell>
          <cell r="F2042"/>
          <cell r="G2042"/>
          <cell r="H2042" t="str">
            <v>SUSWANTO WARTIM</v>
          </cell>
          <cell r="I2042"/>
          <cell r="J2042" t="str">
            <v>KUTALIMAN</v>
          </cell>
          <cell r="K2042" t="str">
            <v>002</v>
          </cell>
          <cell r="L2042" t="str">
            <v>003</v>
          </cell>
          <cell r="M2042" t="str">
            <v>RT 02 RW 03</v>
          </cell>
        </row>
        <row r="2043">
          <cell r="B2043" t="str">
            <v>3302236107740005</v>
          </cell>
          <cell r="C2043"/>
          <cell r="D2043"/>
          <cell r="E2043" t="str">
            <v>3302231802050187</v>
          </cell>
          <cell r="F2043"/>
          <cell r="G2043"/>
          <cell r="H2043" t="str">
            <v>SUSMIATI</v>
          </cell>
          <cell r="I2043"/>
          <cell r="J2043" t="str">
            <v>KUTALIMAN</v>
          </cell>
          <cell r="K2043" t="str">
            <v>002</v>
          </cell>
          <cell r="L2043" t="str">
            <v>003</v>
          </cell>
          <cell r="M2043" t="str">
            <v>RT 02 RW 03</v>
          </cell>
        </row>
        <row r="2044">
          <cell r="B2044" t="str">
            <v>3302234509950003</v>
          </cell>
          <cell r="C2044"/>
          <cell r="D2044"/>
          <cell r="E2044" t="str">
            <v>3302231802050187</v>
          </cell>
          <cell r="F2044"/>
          <cell r="G2044"/>
          <cell r="H2044" t="str">
            <v>EKA SEPTIANA</v>
          </cell>
          <cell r="I2044"/>
          <cell r="J2044" t="str">
            <v>KUTALIMAN</v>
          </cell>
          <cell r="K2044" t="str">
            <v>002</v>
          </cell>
          <cell r="L2044" t="str">
            <v>003</v>
          </cell>
          <cell r="M2044" t="str">
            <v>RT 02 RW 03</v>
          </cell>
        </row>
        <row r="2045">
          <cell r="B2045" t="str">
            <v>3302236106980002</v>
          </cell>
          <cell r="C2045"/>
          <cell r="D2045"/>
          <cell r="E2045" t="str">
            <v>3302231802050187</v>
          </cell>
          <cell r="F2045"/>
          <cell r="G2045"/>
          <cell r="H2045" t="str">
            <v>DWI YUNIATI</v>
          </cell>
          <cell r="I2045"/>
          <cell r="J2045" t="str">
            <v>KUTALIMAN</v>
          </cell>
          <cell r="K2045" t="str">
            <v>002</v>
          </cell>
          <cell r="L2045" t="str">
            <v>003</v>
          </cell>
          <cell r="M2045" t="str">
            <v>RT 02 RW 03</v>
          </cell>
        </row>
        <row r="2046">
          <cell r="B2046" t="str">
            <v>3302230810660001</v>
          </cell>
          <cell r="C2046"/>
          <cell r="D2046"/>
          <cell r="E2046" t="str">
            <v>3302231802050188</v>
          </cell>
          <cell r="F2046"/>
          <cell r="G2046"/>
          <cell r="H2046" t="str">
            <v>KARSO MUNADI</v>
          </cell>
          <cell r="I2046"/>
          <cell r="J2046" t="str">
            <v>KUTALIMAN</v>
          </cell>
          <cell r="K2046" t="str">
            <v>002</v>
          </cell>
          <cell r="L2046" t="str">
            <v>003</v>
          </cell>
          <cell r="M2046" t="str">
            <v>RT 02 RW 03</v>
          </cell>
        </row>
        <row r="2047">
          <cell r="B2047" t="str">
            <v>3302235102710002</v>
          </cell>
          <cell r="C2047"/>
          <cell r="D2047"/>
          <cell r="E2047" t="str">
            <v>3302231802050188</v>
          </cell>
          <cell r="F2047"/>
          <cell r="G2047"/>
          <cell r="H2047" t="str">
            <v>TURIPAH</v>
          </cell>
          <cell r="I2047"/>
          <cell r="J2047" t="str">
            <v>KUTALIMAN</v>
          </cell>
          <cell r="K2047" t="str">
            <v>002</v>
          </cell>
          <cell r="L2047" t="str">
            <v>003</v>
          </cell>
          <cell r="M2047" t="str">
            <v>RT 02 RW 03</v>
          </cell>
        </row>
        <row r="2048">
          <cell r="B2048" t="str">
            <v>3302231312020005</v>
          </cell>
          <cell r="C2048"/>
          <cell r="D2048"/>
          <cell r="E2048" t="str">
            <v>3302231802050188</v>
          </cell>
          <cell r="F2048"/>
          <cell r="G2048"/>
          <cell r="H2048" t="str">
            <v>ADILA SYARIF</v>
          </cell>
          <cell r="I2048"/>
          <cell r="J2048" t="str">
            <v>KUTALIMAN</v>
          </cell>
          <cell r="K2048" t="str">
            <v>002</v>
          </cell>
          <cell r="L2048" t="str">
            <v>003</v>
          </cell>
          <cell r="M2048" t="str">
            <v>RT 02 RW 03</v>
          </cell>
        </row>
        <row r="2049">
          <cell r="B2049" t="str">
            <v>3302234405980003</v>
          </cell>
          <cell r="C2049"/>
          <cell r="D2049"/>
          <cell r="E2049" t="str">
            <v>3302231802050188</v>
          </cell>
          <cell r="F2049"/>
          <cell r="G2049"/>
          <cell r="H2049" t="str">
            <v>MEI INDRAYANI</v>
          </cell>
          <cell r="I2049"/>
          <cell r="J2049" t="str">
            <v>KUTALIMAN</v>
          </cell>
          <cell r="K2049" t="str">
            <v>002</v>
          </cell>
          <cell r="L2049" t="str">
            <v>003</v>
          </cell>
          <cell r="M2049" t="str">
            <v>RT 02 RW 03</v>
          </cell>
        </row>
        <row r="2050">
          <cell r="B2050" t="str">
            <v>3302230712680002</v>
          </cell>
          <cell r="C2050"/>
          <cell r="D2050"/>
          <cell r="E2050" t="str">
            <v>3302231802050191</v>
          </cell>
          <cell r="F2050"/>
          <cell r="G2050"/>
          <cell r="H2050" t="str">
            <v>SULTONI</v>
          </cell>
          <cell r="I2050"/>
          <cell r="J2050" t="str">
            <v>KUTALIMAN</v>
          </cell>
          <cell r="K2050" t="str">
            <v>002</v>
          </cell>
          <cell r="L2050" t="str">
            <v>003</v>
          </cell>
          <cell r="M2050" t="str">
            <v>RT 02 RW 03</v>
          </cell>
        </row>
        <row r="2051">
          <cell r="B2051" t="str">
            <v>3302235009770003</v>
          </cell>
          <cell r="C2051"/>
          <cell r="D2051"/>
          <cell r="E2051" t="str">
            <v>3302231802050191</v>
          </cell>
          <cell r="F2051"/>
          <cell r="G2051"/>
          <cell r="H2051" t="str">
            <v>NINING ANDRIYANI</v>
          </cell>
          <cell r="I2051"/>
          <cell r="J2051" t="str">
            <v>KUTALIMAN</v>
          </cell>
          <cell r="K2051" t="str">
            <v>002</v>
          </cell>
          <cell r="L2051" t="str">
            <v>003</v>
          </cell>
          <cell r="M2051" t="str">
            <v>RT 02 RW 03</v>
          </cell>
        </row>
        <row r="2052">
          <cell r="B2052" t="str">
            <v>3302230809140003</v>
          </cell>
          <cell r="C2052"/>
          <cell r="D2052"/>
          <cell r="E2052" t="str">
            <v>3302231802050191</v>
          </cell>
          <cell r="F2052"/>
          <cell r="G2052"/>
          <cell r="H2052" t="str">
            <v>SULTHON FATIR</v>
          </cell>
          <cell r="I2052"/>
          <cell r="J2052" t="str">
            <v>KUTALIMAN</v>
          </cell>
          <cell r="K2052" t="str">
            <v>002</v>
          </cell>
          <cell r="L2052" t="str">
            <v>003</v>
          </cell>
          <cell r="M2052" t="str">
            <v>RT 02 RW 03</v>
          </cell>
        </row>
        <row r="2053">
          <cell r="B2053" t="str">
            <v>3302232702980003</v>
          </cell>
          <cell r="C2053"/>
          <cell r="D2053"/>
          <cell r="E2053" t="str">
            <v>3302231802050191</v>
          </cell>
          <cell r="F2053"/>
          <cell r="G2053"/>
          <cell r="H2053" t="str">
            <v>EKO KRISBIANTORO</v>
          </cell>
          <cell r="I2053"/>
          <cell r="J2053" t="str">
            <v>KUTALIMAN</v>
          </cell>
          <cell r="K2053" t="str">
            <v>002</v>
          </cell>
          <cell r="L2053" t="str">
            <v>003</v>
          </cell>
          <cell r="M2053" t="str">
            <v>RT 02 RW 03</v>
          </cell>
        </row>
        <row r="2054">
          <cell r="B2054" t="str">
            <v>3302236104000001</v>
          </cell>
          <cell r="C2054"/>
          <cell r="D2054"/>
          <cell r="E2054" t="str">
            <v>3302231802050191</v>
          </cell>
          <cell r="F2054"/>
          <cell r="G2054"/>
          <cell r="H2054" t="str">
            <v>USWATUN NURJANAH</v>
          </cell>
          <cell r="I2054"/>
          <cell r="J2054" t="str">
            <v>KUTALIMAN</v>
          </cell>
          <cell r="K2054" t="str">
            <v>002</v>
          </cell>
          <cell r="L2054" t="str">
            <v>003</v>
          </cell>
          <cell r="M2054" t="str">
            <v>RT 02 RW 03</v>
          </cell>
        </row>
        <row r="2055">
          <cell r="B2055" t="str">
            <v>3302230509850004</v>
          </cell>
          <cell r="C2055"/>
          <cell r="D2055"/>
          <cell r="E2055" t="str">
            <v>3302231802050191</v>
          </cell>
          <cell r="F2055"/>
          <cell r="G2055"/>
          <cell r="H2055" t="str">
            <v>HERISTIYONO</v>
          </cell>
          <cell r="I2055"/>
          <cell r="J2055" t="str">
            <v>KUTALIMAN</v>
          </cell>
          <cell r="K2055" t="str">
            <v>002</v>
          </cell>
          <cell r="L2055" t="str">
            <v>003</v>
          </cell>
          <cell r="M2055" t="str">
            <v>RT 02 RW 03</v>
          </cell>
        </row>
        <row r="2056">
          <cell r="B2056" t="str">
            <v>3302236004800002</v>
          </cell>
          <cell r="C2056"/>
          <cell r="D2056"/>
          <cell r="E2056" t="str">
            <v>3302231802050191</v>
          </cell>
          <cell r="F2056"/>
          <cell r="G2056"/>
          <cell r="H2056" t="str">
            <v>SUPRIYATIN</v>
          </cell>
          <cell r="I2056"/>
          <cell r="J2056" t="str">
            <v>KUTALIMAN</v>
          </cell>
          <cell r="K2056" t="str">
            <v>002</v>
          </cell>
          <cell r="L2056" t="str">
            <v>003</v>
          </cell>
          <cell r="M2056" t="str">
            <v>RT 02 RW 03</v>
          </cell>
        </row>
        <row r="2057">
          <cell r="B2057" t="str">
            <v>3302230702730002</v>
          </cell>
          <cell r="C2057"/>
          <cell r="D2057"/>
          <cell r="E2057" t="str">
            <v>3302231802050192</v>
          </cell>
          <cell r="F2057"/>
          <cell r="G2057"/>
          <cell r="H2057" t="str">
            <v>TARWO</v>
          </cell>
          <cell r="I2057"/>
          <cell r="J2057" t="str">
            <v>KUTALIMAN</v>
          </cell>
          <cell r="K2057" t="str">
            <v>002</v>
          </cell>
          <cell r="L2057" t="str">
            <v>003</v>
          </cell>
          <cell r="M2057" t="str">
            <v>RT 02 RW 03</v>
          </cell>
        </row>
        <row r="2058">
          <cell r="B2058" t="str">
            <v>3302235408800002</v>
          </cell>
          <cell r="C2058"/>
          <cell r="D2058"/>
          <cell r="E2058" t="str">
            <v>3302231802050192</v>
          </cell>
          <cell r="F2058"/>
          <cell r="G2058"/>
          <cell r="H2058" t="str">
            <v>DARYANTI</v>
          </cell>
          <cell r="I2058"/>
          <cell r="J2058" t="str">
            <v>KUTALIMAN</v>
          </cell>
          <cell r="K2058" t="str">
            <v>002</v>
          </cell>
          <cell r="L2058" t="str">
            <v>003</v>
          </cell>
          <cell r="M2058" t="str">
            <v>RT 02 RW 03</v>
          </cell>
        </row>
        <row r="2059">
          <cell r="B2059" t="str">
            <v>3302232308100001</v>
          </cell>
          <cell r="C2059"/>
          <cell r="D2059"/>
          <cell r="E2059" t="str">
            <v>3302231802050192</v>
          </cell>
          <cell r="F2059"/>
          <cell r="G2059"/>
          <cell r="H2059" t="str">
            <v>KAFA SAHRUL MUBAROK</v>
          </cell>
          <cell r="I2059"/>
          <cell r="J2059" t="str">
            <v>KUTALIMAN</v>
          </cell>
          <cell r="K2059" t="str">
            <v>002</v>
          </cell>
          <cell r="L2059" t="str">
            <v>003</v>
          </cell>
          <cell r="M2059" t="str">
            <v>RT 02 RW 03</v>
          </cell>
        </row>
        <row r="2060">
          <cell r="B2060" t="str">
            <v>3302234504000004</v>
          </cell>
          <cell r="C2060"/>
          <cell r="D2060"/>
          <cell r="E2060" t="str">
            <v>3302231802050192</v>
          </cell>
          <cell r="F2060"/>
          <cell r="G2060"/>
          <cell r="H2060" t="str">
            <v>TIA LESTARI</v>
          </cell>
          <cell r="I2060"/>
          <cell r="J2060" t="str">
            <v>KUTALIMAN</v>
          </cell>
          <cell r="K2060" t="str">
            <v>002</v>
          </cell>
          <cell r="L2060" t="str">
            <v>003</v>
          </cell>
          <cell r="M2060" t="str">
            <v>RT 02 RW 03</v>
          </cell>
        </row>
        <row r="2061">
          <cell r="B2061" t="str">
            <v>3302237112400116</v>
          </cell>
          <cell r="C2061"/>
          <cell r="D2061"/>
          <cell r="E2061" t="str">
            <v>3302231802050193</v>
          </cell>
          <cell r="F2061"/>
          <cell r="G2061"/>
          <cell r="H2061" t="str">
            <v>KARTI</v>
          </cell>
          <cell r="I2061"/>
          <cell r="J2061" t="str">
            <v>KUTALIMAN</v>
          </cell>
          <cell r="K2061" t="str">
            <v>002</v>
          </cell>
          <cell r="L2061" t="str">
            <v>003</v>
          </cell>
          <cell r="M2061" t="str">
            <v>RT 02 RW 03</v>
          </cell>
        </row>
        <row r="2062">
          <cell r="B2062" t="str">
            <v>3302231304570002</v>
          </cell>
          <cell r="C2062"/>
          <cell r="D2062"/>
          <cell r="E2062" t="str">
            <v>3302231802050194</v>
          </cell>
          <cell r="F2062"/>
          <cell r="G2062"/>
          <cell r="H2062" t="str">
            <v>RASAM SUTRISNO</v>
          </cell>
          <cell r="I2062"/>
          <cell r="J2062" t="str">
            <v>KUTALIMAN</v>
          </cell>
          <cell r="K2062" t="str">
            <v>002</v>
          </cell>
          <cell r="L2062" t="str">
            <v>003</v>
          </cell>
          <cell r="M2062" t="str">
            <v>RT 02 RW 03</v>
          </cell>
        </row>
        <row r="2063">
          <cell r="B2063" t="str">
            <v>3302234101600009</v>
          </cell>
          <cell r="C2063"/>
          <cell r="D2063"/>
          <cell r="E2063" t="str">
            <v>3302231802050194</v>
          </cell>
          <cell r="F2063"/>
          <cell r="G2063"/>
          <cell r="H2063" t="str">
            <v>NATIRAH</v>
          </cell>
          <cell r="I2063"/>
          <cell r="J2063" t="str">
            <v>KUTALIMAN</v>
          </cell>
          <cell r="K2063" t="str">
            <v>002</v>
          </cell>
          <cell r="L2063" t="str">
            <v>003</v>
          </cell>
          <cell r="M2063" t="str">
            <v>RT 02 RW 03</v>
          </cell>
        </row>
        <row r="2064">
          <cell r="B2064" t="str">
            <v>3302230103910006</v>
          </cell>
          <cell r="C2064"/>
          <cell r="D2064"/>
          <cell r="E2064" t="str">
            <v>3302231802050194</v>
          </cell>
          <cell r="F2064"/>
          <cell r="G2064"/>
          <cell r="H2064" t="str">
            <v>PONIMAN</v>
          </cell>
          <cell r="I2064"/>
          <cell r="J2064" t="str">
            <v>KUTALIMAN</v>
          </cell>
          <cell r="K2064" t="str">
            <v>002</v>
          </cell>
          <cell r="L2064" t="str">
            <v>003</v>
          </cell>
          <cell r="M2064" t="str">
            <v>RT 02 RW 03</v>
          </cell>
        </row>
        <row r="2065">
          <cell r="B2065" t="str">
            <v>3302231506610002</v>
          </cell>
          <cell r="C2065"/>
          <cell r="D2065"/>
          <cell r="E2065" t="str">
            <v>3302231802050195</v>
          </cell>
          <cell r="F2065"/>
          <cell r="G2065"/>
          <cell r="H2065" t="str">
            <v>SUWITO</v>
          </cell>
          <cell r="I2065"/>
          <cell r="J2065" t="str">
            <v>KUTALIMAN</v>
          </cell>
          <cell r="K2065" t="str">
            <v>002</v>
          </cell>
          <cell r="L2065" t="str">
            <v>003</v>
          </cell>
          <cell r="M2065" t="str">
            <v>RT 02 RW 03</v>
          </cell>
        </row>
        <row r="2066">
          <cell r="B2066" t="str">
            <v>3302234601700002</v>
          </cell>
          <cell r="C2066"/>
          <cell r="D2066"/>
          <cell r="E2066" t="str">
            <v>3302231802050195</v>
          </cell>
          <cell r="F2066"/>
          <cell r="G2066"/>
          <cell r="H2066" t="str">
            <v>DASIYAH</v>
          </cell>
          <cell r="I2066"/>
          <cell r="J2066" t="str">
            <v>KUTALIMAN</v>
          </cell>
          <cell r="K2066" t="str">
            <v>002</v>
          </cell>
          <cell r="L2066" t="str">
            <v>003</v>
          </cell>
          <cell r="M2066" t="str">
            <v>RT 02 RW 03</v>
          </cell>
        </row>
        <row r="2067">
          <cell r="B2067" t="str">
            <v>3302235602950001</v>
          </cell>
          <cell r="C2067"/>
          <cell r="D2067"/>
          <cell r="E2067" t="str">
            <v>3302231802050195</v>
          </cell>
          <cell r="F2067"/>
          <cell r="G2067"/>
          <cell r="H2067" t="str">
            <v>BAROKAH DWI RAMADHANI</v>
          </cell>
          <cell r="I2067"/>
          <cell r="J2067" t="str">
            <v>KUTALIMAN</v>
          </cell>
          <cell r="K2067" t="str">
            <v>002</v>
          </cell>
          <cell r="L2067" t="str">
            <v>003</v>
          </cell>
          <cell r="M2067" t="str">
            <v>RT 02 RW 03</v>
          </cell>
        </row>
        <row r="2068">
          <cell r="B2068" t="str">
            <v>3302230107280019</v>
          </cell>
          <cell r="C2068"/>
          <cell r="D2068"/>
          <cell r="E2068" t="str">
            <v>3302231802050196</v>
          </cell>
          <cell r="F2068"/>
          <cell r="G2068"/>
          <cell r="H2068" t="str">
            <v>TIRTAMEJA</v>
          </cell>
          <cell r="I2068"/>
          <cell r="J2068" t="str">
            <v>KUTALIMAN</v>
          </cell>
          <cell r="K2068" t="str">
            <v>002</v>
          </cell>
          <cell r="L2068" t="str">
            <v>003</v>
          </cell>
          <cell r="M2068" t="str">
            <v>RT 02 RW 03</v>
          </cell>
        </row>
        <row r="2069">
          <cell r="B2069" t="str">
            <v>3302234107340015</v>
          </cell>
          <cell r="C2069"/>
          <cell r="D2069"/>
          <cell r="E2069" t="str">
            <v>3302231802050196</v>
          </cell>
          <cell r="F2069"/>
          <cell r="G2069"/>
          <cell r="H2069" t="str">
            <v>TASEM</v>
          </cell>
          <cell r="I2069"/>
          <cell r="J2069" t="str">
            <v>KUTALIMAN</v>
          </cell>
          <cell r="K2069" t="str">
            <v>002</v>
          </cell>
          <cell r="L2069" t="str">
            <v>003</v>
          </cell>
          <cell r="M2069" t="str">
            <v>RT 02 RW 03</v>
          </cell>
        </row>
        <row r="2070">
          <cell r="B2070" t="str">
            <v>3302232009630001</v>
          </cell>
          <cell r="C2070"/>
          <cell r="D2070"/>
          <cell r="E2070" t="str">
            <v>3302231802050197</v>
          </cell>
          <cell r="F2070"/>
          <cell r="G2070"/>
          <cell r="H2070" t="str">
            <v>DATIM</v>
          </cell>
          <cell r="I2070"/>
          <cell r="J2070" t="str">
            <v>KUTALIMAN</v>
          </cell>
          <cell r="K2070" t="str">
            <v>002</v>
          </cell>
          <cell r="L2070" t="str">
            <v>003</v>
          </cell>
          <cell r="M2070" t="str">
            <v>RT 02 RW 03</v>
          </cell>
        </row>
        <row r="2071">
          <cell r="B2071" t="str">
            <v>3302236707700001</v>
          </cell>
          <cell r="C2071"/>
          <cell r="D2071"/>
          <cell r="E2071" t="str">
            <v>3302231802050197</v>
          </cell>
          <cell r="F2071"/>
          <cell r="G2071"/>
          <cell r="H2071" t="str">
            <v>SADIYAH</v>
          </cell>
          <cell r="I2071"/>
          <cell r="J2071" t="str">
            <v>KUTALIMAN</v>
          </cell>
          <cell r="K2071" t="str">
            <v>002</v>
          </cell>
          <cell r="L2071" t="str">
            <v>003</v>
          </cell>
          <cell r="M2071" t="str">
            <v>RT 02 RW 03</v>
          </cell>
        </row>
        <row r="2072">
          <cell r="B2072" t="str">
            <v>3302231904000004</v>
          </cell>
          <cell r="C2072"/>
          <cell r="D2072"/>
          <cell r="E2072" t="str">
            <v>3302231802050197</v>
          </cell>
          <cell r="F2072"/>
          <cell r="G2072"/>
          <cell r="H2072" t="str">
            <v>ROHMAN BUDIAWAN</v>
          </cell>
          <cell r="I2072"/>
          <cell r="J2072" t="str">
            <v>KUTALIMAN</v>
          </cell>
          <cell r="K2072" t="str">
            <v>002</v>
          </cell>
          <cell r="L2072" t="str">
            <v>003</v>
          </cell>
          <cell r="M2072" t="str">
            <v>RT 02 RW 03</v>
          </cell>
        </row>
        <row r="2073">
          <cell r="B2073" t="str">
            <v>3302235301970002</v>
          </cell>
          <cell r="C2073"/>
          <cell r="D2073"/>
          <cell r="E2073" t="str">
            <v>3302231802050197</v>
          </cell>
          <cell r="F2073"/>
          <cell r="G2073"/>
          <cell r="H2073" t="str">
            <v>HANA RINIATI</v>
          </cell>
          <cell r="I2073"/>
          <cell r="J2073" t="str">
            <v>KUTALIMAN</v>
          </cell>
          <cell r="K2073" t="str">
            <v>002</v>
          </cell>
          <cell r="L2073" t="str">
            <v>003</v>
          </cell>
          <cell r="M2073" t="str">
            <v>RT 02 RW 03</v>
          </cell>
        </row>
        <row r="2074">
          <cell r="B2074" t="str">
            <v>3302235901100001</v>
          </cell>
          <cell r="C2074"/>
          <cell r="D2074"/>
          <cell r="E2074" t="str">
            <v>3302231802050197</v>
          </cell>
          <cell r="F2074"/>
          <cell r="G2074"/>
          <cell r="H2074" t="str">
            <v>SULISTIYANI</v>
          </cell>
          <cell r="I2074"/>
          <cell r="J2074" t="str">
            <v>KUTALIMAN</v>
          </cell>
          <cell r="K2074" t="str">
            <v>002</v>
          </cell>
          <cell r="L2074" t="str">
            <v>003</v>
          </cell>
          <cell r="M2074" t="str">
            <v>RT 02 RW 03</v>
          </cell>
        </row>
        <row r="2075">
          <cell r="B2075" t="str">
            <v>3302234712380001</v>
          </cell>
          <cell r="C2075"/>
          <cell r="D2075"/>
          <cell r="E2075" t="str">
            <v>3302231802050198</v>
          </cell>
          <cell r="F2075"/>
          <cell r="G2075"/>
          <cell r="H2075" t="str">
            <v>KARIMAH</v>
          </cell>
          <cell r="I2075"/>
          <cell r="J2075" t="str">
            <v>KUTALIMAN</v>
          </cell>
          <cell r="K2075" t="str">
            <v>002</v>
          </cell>
          <cell r="L2075" t="str">
            <v>003</v>
          </cell>
          <cell r="M2075" t="str">
            <v>RT 02 RW 03</v>
          </cell>
        </row>
        <row r="2076">
          <cell r="B2076" t="str">
            <v>3302234203600001</v>
          </cell>
          <cell r="C2076"/>
          <cell r="D2076"/>
          <cell r="E2076" t="str">
            <v>3302231802050198</v>
          </cell>
          <cell r="F2076"/>
          <cell r="G2076"/>
          <cell r="H2076" t="str">
            <v>ROSIDAH</v>
          </cell>
          <cell r="I2076"/>
          <cell r="J2076" t="str">
            <v>KUTALIMAN</v>
          </cell>
          <cell r="K2076" t="str">
            <v>002</v>
          </cell>
          <cell r="L2076" t="str">
            <v>003</v>
          </cell>
          <cell r="M2076" t="str">
            <v>RT 02 RW 03</v>
          </cell>
        </row>
        <row r="2077">
          <cell r="B2077" t="str">
            <v>3302232812750001</v>
          </cell>
          <cell r="C2077"/>
          <cell r="D2077"/>
          <cell r="E2077" t="str">
            <v>3302231802050198</v>
          </cell>
          <cell r="F2077"/>
          <cell r="G2077"/>
          <cell r="H2077" t="str">
            <v>AMIR</v>
          </cell>
          <cell r="I2077"/>
          <cell r="J2077" t="str">
            <v>KUTALIMAN</v>
          </cell>
          <cell r="K2077" t="str">
            <v>002</v>
          </cell>
          <cell r="L2077" t="str">
            <v>003</v>
          </cell>
          <cell r="M2077" t="str">
            <v>RT 02 RW 03</v>
          </cell>
        </row>
        <row r="2078">
          <cell r="B2078" t="str">
            <v>3302231110500001</v>
          </cell>
          <cell r="C2078"/>
          <cell r="D2078"/>
          <cell r="E2078" t="str">
            <v>3302231802050199</v>
          </cell>
          <cell r="F2078"/>
          <cell r="G2078"/>
          <cell r="H2078" t="str">
            <v>ACH. MUSOLICH</v>
          </cell>
          <cell r="I2078"/>
          <cell r="J2078" t="str">
            <v>KUTALIMAN</v>
          </cell>
          <cell r="K2078" t="str">
            <v>002</v>
          </cell>
          <cell r="L2078" t="str">
            <v>003</v>
          </cell>
          <cell r="M2078" t="str">
            <v>RT 02 RW 03</v>
          </cell>
        </row>
        <row r="2079">
          <cell r="B2079" t="str">
            <v>3302234906500001</v>
          </cell>
          <cell r="C2079"/>
          <cell r="D2079"/>
          <cell r="E2079" t="str">
            <v>3302231802050199</v>
          </cell>
          <cell r="F2079"/>
          <cell r="G2079"/>
          <cell r="H2079" t="str">
            <v>TUTUR</v>
          </cell>
          <cell r="I2079"/>
          <cell r="J2079" t="str">
            <v>KUTALIMAN</v>
          </cell>
          <cell r="K2079" t="str">
            <v>002</v>
          </cell>
          <cell r="L2079" t="str">
            <v>003</v>
          </cell>
          <cell r="M2079" t="str">
            <v>RT 02 RW 03</v>
          </cell>
        </row>
        <row r="2080">
          <cell r="B2080" t="str">
            <v>3302230404920001</v>
          </cell>
          <cell r="C2080"/>
          <cell r="D2080"/>
          <cell r="E2080" t="str">
            <v>3302231802050199</v>
          </cell>
          <cell r="F2080"/>
          <cell r="G2080"/>
          <cell r="H2080" t="str">
            <v>AHMAD RIYADI</v>
          </cell>
          <cell r="I2080"/>
          <cell r="J2080" t="str">
            <v>KUTALIMAN</v>
          </cell>
          <cell r="K2080" t="str">
            <v>002</v>
          </cell>
          <cell r="L2080" t="str">
            <v>003</v>
          </cell>
          <cell r="M2080" t="str">
            <v>RT 02 RW 03</v>
          </cell>
        </row>
        <row r="2081">
          <cell r="B2081" t="str">
            <v>3302234104990003</v>
          </cell>
          <cell r="C2081"/>
          <cell r="D2081"/>
          <cell r="E2081" t="str">
            <v>3302231802050199</v>
          </cell>
          <cell r="F2081"/>
          <cell r="G2081"/>
          <cell r="H2081" t="str">
            <v>LENI SAKINAH</v>
          </cell>
          <cell r="I2081"/>
          <cell r="J2081" t="str">
            <v>KUTALIMAN</v>
          </cell>
          <cell r="K2081" t="str">
            <v>002</v>
          </cell>
          <cell r="L2081" t="str">
            <v>003</v>
          </cell>
          <cell r="M2081" t="str">
            <v>RT 02 RW 03</v>
          </cell>
        </row>
        <row r="2082">
          <cell r="B2082" t="str">
            <v>3302234402900001</v>
          </cell>
          <cell r="C2082"/>
          <cell r="D2082"/>
          <cell r="E2082" t="str">
            <v>3302231802050199</v>
          </cell>
          <cell r="F2082"/>
          <cell r="G2082"/>
          <cell r="H2082" t="str">
            <v>FATONAH</v>
          </cell>
          <cell r="I2082"/>
          <cell r="J2082" t="str">
            <v>KUTALIMAN</v>
          </cell>
          <cell r="K2082" t="str">
            <v>002</v>
          </cell>
          <cell r="L2082" t="str">
            <v>003</v>
          </cell>
          <cell r="M2082" t="str">
            <v>RT 02 RW 03</v>
          </cell>
        </row>
        <row r="2083">
          <cell r="B2083" t="str">
            <v>3302236612000002</v>
          </cell>
          <cell r="C2083"/>
          <cell r="D2083"/>
          <cell r="E2083" t="str">
            <v>3302231802050199</v>
          </cell>
          <cell r="F2083"/>
          <cell r="G2083"/>
          <cell r="H2083" t="str">
            <v>SAFITRI</v>
          </cell>
          <cell r="I2083"/>
          <cell r="J2083" t="str">
            <v>KUTALIMAN</v>
          </cell>
          <cell r="K2083" t="str">
            <v>002</v>
          </cell>
          <cell r="L2083" t="str">
            <v>003</v>
          </cell>
          <cell r="M2083" t="str">
            <v>RT 02 RW 03</v>
          </cell>
        </row>
        <row r="2084">
          <cell r="B2084" t="str">
            <v>3302236903940003</v>
          </cell>
          <cell r="C2084"/>
          <cell r="D2084"/>
          <cell r="E2084" t="str">
            <v>3302231802050199</v>
          </cell>
          <cell r="F2084"/>
          <cell r="G2084"/>
          <cell r="H2084" t="str">
            <v>LAELI MUKAROMAH</v>
          </cell>
          <cell r="I2084"/>
          <cell r="J2084" t="str">
            <v>KUTALIMAN</v>
          </cell>
          <cell r="K2084" t="str">
            <v>002</v>
          </cell>
          <cell r="L2084" t="str">
            <v>003</v>
          </cell>
          <cell r="M2084" t="str">
            <v>RT 02 RW 03</v>
          </cell>
        </row>
        <row r="2085">
          <cell r="B2085" t="str">
            <v>3302230107280013</v>
          </cell>
          <cell r="C2085"/>
          <cell r="D2085"/>
          <cell r="E2085" t="str">
            <v>3302231802050200</v>
          </cell>
          <cell r="F2085"/>
          <cell r="G2085"/>
          <cell r="H2085" t="str">
            <v>SAMSUDIN</v>
          </cell>
          <cell r="I2085"/>
          <cell r="J2085" t="str">
            <v>KUTALIMAN</v>
          </cell>
          <cell r="K2085" t="str">
            <v>002</v>
          </cell>
          <cell r="L2085" t="str">
            <v>003</v>
          </cell>
          <cell r="M2085" t="str">
            <v>RT 02 RW 03</v>
          </cell>
        </row>
        <row r="2086">
          <cell r="B2086" t="str">
            <v>3302230905850007</v>
          </cell>
          <cell r="C2086"/>
          <cell r="D2086"/>
          <cell r="E2086" t="str">
            <v>3302231802050201</v>
          </cell>
          <cell r="F2086"/>
          <cell r="G2086"/>
          <cell r="H2086" t="str">
            <v>SIDIK</v>
          </cell>
          <cell r="I2086"/>
          <cell r="J2086" t="str">
            <v>KUTALIMAN</v>
          </cell>
          <cell r="K2086" t="str">
            <v>002</v>
          </cell>
          <cell r="L2086" t="str">
            <v>003</v>
          </cell>
          <cell r="M2086" t="str">
            <v>RT 02 RW 03</v>
          </cell>
        </row>
        <row r="2087">
          <cell r="B2087" t="str">
            <v>3302231007660001</v>
          </cell>
          <cell r="C2087"/>
          <cell r="D2087"/>
          <cell r="E2087" t="str">
            <v>3302231802050202</v>
          </cell>
          <cell r="F2087"/>
          <cell r="G2087"/>
          <cell r="H2087" t="str">
            <v>SAHID</v>
          </cell>
          <cell r="I2087"/>
          <cell r="J2087" t="str">
            <v>KUTALIMAN</v>
          </cell>
          <cell r="K2087" t="str">
            <v>002</v>
          </cell>
          <cell r="L2087" t="str">
            <v>003</v>
          </cell>
          <cell r="M2087" t="str">
            <v>RT 02 RW 03</v>
          </cell>
        </row>
        <row r="2088">
          <cell r="B2088" t="str">
            <v>3302235709670001</v>
          </cell>
          <cell r="C2088"/>
          <cell r="D2088"/>
          <cell r="E2088" t="str">
            <v>3302231802050202</v>
          </cell>
          <cell r="F2088"/>
          <cell r="G2088"/>
          <cell r="H2088" t="str">
            <v>KAISAH</v>
          </cell>
          <cell r="I2088"/>
          <cell r="J2088" t="str">
            <v>KUTALIMAN</v>
          </cell>
          <cell r="K2088" t="str">
            <v>002</v>
          </cell>
          <cell r="L2088" t="str">
            <v>003</v>
          </cell>
          <cell r="M2088" t="str">
            <v>RT 02 RW 03</v>
          </cell>
        </row>
        <row r="2089">
          <cell r="B2089" t="str">
            <v>3302232012920004</v>
          </cell>
          <cell r="C2089"/>
          <cell r="D2089"/>
          <cell r="E2089" t="str">
            <v>3302231802050202</v>
          </cell>
          <cell r="F2089"/>
          <cell r="G2089"/>
          <cell r="H2089" t="str">
            <v>USMAN HIDAYAT</v>
          </cell>
          <cell r="I2089"/>
          <cell r="J2089" t="str">
            <v>KUTALIMAN</v>
          </cell>
          <cell r="K2089" t="str">
            <v>002</v>
          </cell>
          <cell r="L2089" t="str">
            <v>003</v>
          </cell>
          <cell r="M2089" t="str">
            <v>RT 02 RW 03</v>
          </cell>
        </row>
        <row r="2090">
          <cell r="B2090" t="str">
            <v>3302234312050002</v>
          </cell>
          <cell r="C2090"/>
          <cell r="D2090"/>
          <cell r="E2090" t="str">
            <v>3302231802050202</v>
          </cell>
          <cell r="F2090"/>
          <cell r="G2090"/>
          <cell r="H2090" t="str">
            <v>DESWITA TRI ZAKHIDAH</v>
          </cell>
          <cell r="I2090"/>
          <cell r="J2090" t="str">
            <v>KUTALIMAN</v>
          </cell>
          <cell r="K2090" t="str">
            <v>002</v>
          </cell>
          <cell r="L2090" t="str">
            <v>003</v>
          </cell>
          <cell r="M2090" t="str">
            <v>RT 02 RW 03</v>
          </cell>
        </row>
        <row r="2091">
          <cell r="B2091" t="str">
            <v>3302235603090001</v>
          </cell>
          <cell r="C2091"/>
          <cell r="D2091"/>
          <cell r="E2091" t="str">
            <v>3302231802050202</v>
          </cell>
          <cell r="F2091"/>
          <cell r="G2091"/>
          <cell r="H2091" t="str">
            <v>MUTIA MAULINA</v>
          </cell>
          <cell r="I2091"/>
          <cell r="J2091" t="str">
            <v>KUTALIMAN</v>
          </cell>
          <cell r="K2091" t="str">
            <v>002</v>
          </cell>
          <cell r="L2091" t="str">
            <v>003</v>
          </cell>
          <cell r="M2091" t="str">
            <v>RT 02 RW 03</v>
          </cell>
        </row>
        <row r="2092">
          <cell r="B2092" t="str">
            <v>3302235901910002</v>
          </cell>
          <cell r="C2092"/>
          <cell r="D2092"/>
          <cell r="E2092" t="str">
            <v>3302231802050202</v>
          </cell>
          <cell r="F2092"/>
          <cell r="G2092"/>
          <cell r="H2092" t="str">
            <v>RIRIN ROFIYATUN</v>
          </cell>
          <cell r="I2092"/>
          <cell r="J2092" t="str">
            <v>KUTALIMAN</v>
          </cell>
          <cell r="K2092" t="str">
            <v>002</v>
          </cell>
          <cell r="L2092" t="str">
            <v>003</v>
          </cell>
          <cell r="M2092" t="str">
            <v>RT 02 RW 03</v>
          </cell>
        </row>
        <row r="2093">
          <cell r="B2093" t="str">
            <v>3302235711350002</v>
          </cell>
          <cell r="C2093"/>
          <cell r="D2093"/>
          <cell r="E2093" t="str">
            <v>3302231802050202</v>
          </cell>
          <cell r="F2093"/>
          <cell r="G2093"/>
          <cell r="H2093" t="str">
            <v>ARSEM</v>
          </cell>
          <cell r="I2093"/>
          <cell r="J2093" t="str">
            <v>KUTALIMAN</v>
          </cell>
          <cell r="K2093" t="str">
            <v>002</v>
          </cell>
          <cell r="L2093" t="str">
            <v>003</v>
          </cell>
          <cell r="M2093" t="str">
            <v>RT 02 RW 03</v>
          </cell>
        </row>
        <row r="2094">
          <cell r="B2094" t="str">
            <v>3302233112380042</v>
          </cell>
          <cell r="C2094"/>
          <cell r="D2094"/>
          <cell r="E2094" t="str">
            <v>3302231802050203</v>
          </cell>
          <cell r="F2094"/>
          <cell r="G2094"/>
          <cell r="H2094" t="str">
            <v>TASMIDI</v>
          </cell>
          <cell r="I2094"/>
          <cell r="J2094" t="str">
            <v>KUTALIMAN</v>
          </cell>
          <cell r="K2094" t="str">
            <v>002</v>
          </cell>
          <cell r="L2094" t="str">
            <v>003</v>
          </cell>
          <cell r="M2094" t="str">
            <v>RT 02 RW 03</v>
          </cell>
        </row>
        <row r="2095">
          <cell r="B2095" t="str">
            <v>3302231003620001</v>
          </cell>
          <cell r="C2095"/>
          <cell r="D2095"/>
          <cell r="E2095" t="str">
            <v>3302231802050204</v>
          </cell>
          <cell r="F2095"/>
          <cell r="G2095"/>
          <cell r="H2095" t="str">
            <v>TOHIRIN</v>
          </cell>
          <cell r="I2095"/>
          <cell r="J2095" t="str">
            <v>KUTALIMAN</v>
          </cell>
          <cell r="K2095" t="str">
            <v>002</v>
          </cell>
          <cell r="L2095" t="str">
            <v>003</v>
          </cell>
          <cell r="M2095" t="str">
            <v>RT 02 RW 03</v>
          </cell>
        </row>
        <row r="2096">
          <cell r="B2096" t="str">
            <v>3302237112650100</v>
          </cell>
          <cell r="C2096"/>
          <cell r="D2096"/>
          <cell r="E2096" t="str">
            <v>3302231802050204</v>
          </cell>
          <cell r="F2096"/>
          <cell r="G2096"/>
          <cell r="H2096" t="str">
            <v>SAINAH</v>
          </cell>
          <cell r="I2096"/>
          <cell r="J2096" t="str">
            <v>KUTALIMAN</v>
          </cell>
          <cell r="K2096" t="str">
            <v>002</v>
          </cell>
          <cell r="L2096" t="str">
            <v>003</v>
          </cell>
          <cell r="M2096" t="str">
            <v>RT 02 RW 03</v>
          </cell>
        </row>
        <row r="2097">
          <cell r="B2097" t="str">
            <v>3302230512930003</v>
          </cell>
          <cell r="C2097"/>
          <cell r="D2097"/>
          <cell r="E2097" t="str">
            <v>3302231802050204</v>
          </cell>
          <cell r="F2097"/>
          <cell r="G2097"/>
          <cell r="H2097" t="str">
            <v>WAHYU NUR ALIM</v>
          </cell>
          <cell r="I2097"/>
          <cell r="J2097" t="str">
            <v>KUTALIMAN</v>
          </cell>
          <cell r="K2097" t="str">
            <v>002</v>
          </cell>
          <cell r="L2097" t="str">
            <v>003</v>
          </cell>
          <cell r="M2097" t="str">
            <v>RT 02 RW 03</v>
          </cell>
        </row>
        <row r="2098">
          <cell r="B2098" t="str">
            <v>3302231902990003</v>
          </cell>
          <cell r="C2098"/>
          <cell r="D2098"/>
          <cell r="E2098" t="str">
            <v>3302231802050204</v>
          </cell>
          <cell r="F2098"/>
          <cell r="G2098"/>
          <cell r="H2098" t="str">
            <v>MUHDIN</v>
          </cell>
          <cell r="I2098"/>
          <cell r="J2098" t="str">
            <v>KUTALIMAN</v>
          </cell>
          <cell r="K2098" t="str">
            <v>002</v>
          </cell>
          <cell r="L2098" t="str">
            <v>003</v>
          </cell>
          <cell r="M2098" t="str">
            <v>RT 02 RW 03</v>
          </cell>
        </row>
        <row r="2099">
          <cell r="B2099" t="str">
            <v>3302234107630027</v>
          </cell>
          <cell r="C2099"/>
          <cell r="D2099"/>
          <cell r="E2099" t="str">
            <v>3302231802050205</v>
          </cell>
          <cell r="F2099"/>
          <cell r="G2099"/>
          <cell r="H2099" t="str">
            <v>WARSIH</v>
          </cell>
          <cell r="I2099"/>
          <cell r="J2099" t="str">
            <v>KUTALIMAN</v>
          </cell>
          <cell r="K2099" t="str">
            <v>002</v>
          </cell>
          <cell r="L2099" t="str">
            <v>003</v>
          </cell>
          <cell r="M2099" t="str">
            <v>RT 02 RW 03</v>
          </cell>
        </row>
        <row r="2100">
          <cell r="B2100" t="str">
            <v>3302231211870002</v>
          </cell>
          <cell r="C2100"/>
          <cell r="D2100"/>
          <cell r="E2100" t="str">
            <v>3302231802050205</v>
          </cell>
          <cell r="F2100"/>
          <cell r="G2100"/>
          <cell r="H2100" t="str">
            <v>RUSIMAN</v>
          </cell>
          <cell r="I2100"/>
          <cell r="J2100" t="str">
            <v>KUTALIMAN</v>
          </cell>
          <cell r="K2100" t="str">
            <v>002</v>
          </cell>
          <cell r="L2100" t="str">
            <v>003</v>
          </cell>
          <cell r="M2100" t="str">
            <v>RT 02 RW 03</v>
          </cell>
        </row>
        <row r="2101">
          <cell r="B2101" t="str">
            <v>3302231403840004</v>
          </cell>
          <cell r="C2101"/>
          <cell r="D2101"/>
          <cell r="E2101" t="str">
            <v>3302231802050205</v>
          </cell>
          <cell r="F2101"/>
          <cell r="G2101"/>
          <cell r="H2101" t="str">
            <v>TARSO</v>
          </cell>
          <cell r="I2101"/>
          <cell r="J2101" t="str">
            <v>KUTALIMAN</v>
          </cell>
          <cell r="K2101" t="str">
            <v>002</v>
          </cell>
          <cell r="L2101" t="str">
            <v>003</v>
          </cell>
          <cell r="M2101" t="str">
            <v>RT 02 RW 03</v>
          </cell>
        </row>
        <row r="2102">
          <cell r="B2102" t="str">
            <v>3302235109800006</v>
          </cell>
          <cell r="C2102"/>
          <cell r="D2102"/>
          <cell r="E2102" t="str">
            <v>3302231802050205</v>
          </cell>
          <cell r="F2102"/>
          <cell r="G2102"/>
          <cell r="H2102" t="str">
            <v>ASIYAH</v>
          </cell>
          <cell r="I2102"/>
          <cell r="J2102" t="str">
            <v>KUTALIMAN</v>
          </cell>
          <cell r="K2102" t="str">
            <v>002</v>
          </cell>
          <cell r="L2102" t="str">
            <v>003</v>
          </cell>
          <cell r="M2102" t="str">
            <v>RT 02 RW 03</v>
          </cell>
        </row>
        <row r="2103">
          <cell r="B2103" t="str">
            <v>3302235907750002</v>
          </cell>
          <cell r="C2103"/>
          <cell r="D2103"/>
          <cell r="E2103" t="str">
            <v>3302231802050205</v>
          </cell>
          <cell r="F2103"/>
          <cell r="G2103"/>
          <cell r="H2103" t="str">
            <v>WARIYAH</v>
          </cell>
          <cell r="I2103"/>
          <cell r="J2103" t="str">
            <v>KUTALIMAN</v>
          </cell>
          <cell r="K2103" t="str">
            <v>002</v>
          </cell>
          <cell r="L2103" t="str">
            <v>003</v>
          </cell>
          <cell r="M2103" t="str">
            <v>RT 02 RW 03</v>
          </cell>
        </row>
        <row r="2104">
          <cell r="B2104" t="str">
            <v>3302231010550005</v>
          </cell>
          <cell r="C2104"/>
          <cell r="D2104"/>
          <cell r="E2104" t="str">
            <v>3302231802050208</v>
          </cell>
          <cell r="F2104"/>
          <cell r="G2104"/>
          <cell r="H2104" t="str">
            <v>SUWARJI TAWIN</v>
          </cell>
          <cell r="I2104"/>
          <cell r="J2104" t="str">
            <v>KUTALIMAN</v>
          </cell>
          <cell r="K2104" t="str">
            <v>002</v>
          </cell>
          <cell r="L2104" t="str">
            <v>003</v>
          </cell>
          <cell r="M2104" t="str">
            <v>RT 02 RW 03</v>
          </cell>
        </row>
        <row r="2105">
          <cell r="B2105" t="str">
            <v>3302235105600001</v>
          </cell>
          <cell r="C2105"/>
          <cell r="D2105"/>
          <cell r="E2105" t="str">
            <v>3302231802050208</v>
          </cell>
          <cell r="F2105"/>
          <cell r="G2105"/>
          <cell r="H2105" t="str">
            <v>SULASTRI</v>
          </cell>
          <cell r="I2105"/>
          <cell r="J2105" t="str">
            <v>KUTALIMAN</v>
          </cell>
          <cell r="K2105" t="str">
            <v>002</v>
          </cell>
          <cell r="L2105" t="str">
            <v>003</v>
          </cell>
          <cell r="M2105" t="str">
            <v>RT 02 RW 03</v>
          </cell>
        </row>
        <row r="2106">
          <cell r="B2106" t="str">
            <v>3302230109630001</v>
          </cell>
          <cell r="C2106"/>
          <cell r="D2106"/>
          <cell r="E2106" t="str">
            <v>3302231802050705</v>
          </cell>
          <cell r="F2106"/>
          <cell r="G2106"/>
          <cell r="H2106" t="str">
            <v>ROHIDIN RASAM</v>
          </cell>
          <cell r="I2106"/>
          <cell r="J2106" t="str">
            <v>KUTALIMAN</v>
          </cell>
          <cell r="K2106" t="str">
            <v>002</v>
          </cell>
          <cell r="L2106" t="str">
            <v>003</v>
          </cell>
          <cell r="M2106" t="str">
            <v>RT 02 RW 03</v>
          </cell>
        </row>
        <row r="2107">
          <cell r="B2107" t="str">
            <v>3302232311870001</v>
          </cell>
          <cell r="C2107"/>
          <cell r="D2107"/>
          <cell r="E2107" t="str">
            <v>3302231802050705</v>
          </cell>
          <cell r="F2107"/>
          <cell r="G2107"/>
          <cell r="H2107" t="str">
            <v>NADIR</v>
          </cell>
          <cell r="I2107"/>
          <cell r="J2107" t="str">
            <v>KUTALIMAN</v>
          </cell>
          <cell r="K2107" t="str">
            <v>002</v>
          </cell>
          <cell r="L2107" t="str">
            <v>003</v>
          </cell>
          <cell r="M2107" t="str">
            <v>RT 02 RW 03</v>
          </cell>
        </row>
        <row r="2108">
          <cell r="B2108" t="str">
            <v>3302236903940001</v>
          </cell>
          <cell r="C2108"/>
          <cell r="D2108"/>
          <cell r="E2108" t="str">
            <v>3302231802050705</v>
          </cell>
          <cell r="F2108"/>
          <cell r="G2108"/>
          <cell r="H2108" t="str">
            <v>SITI NURHAYATI</v>
          </cell>
          <cell r="I2108"/>
          <cell r="J2108" t="str">
            <v>KUTALIMAN</v>
          </cell>
          <cell r="K2108" t="str">
            <v>002</v>
          </cell>
          <cell r="L2108" t="str">
            <v>003</v>
          </cell>
          <cell r="M2108" t="str">
            <v>RT 02 RW 03</v>
          </cell>
        </row>
        <row r="2109">
          <cell r="B2109" t="str">
            <v>3302236207680001</v>
          </cell>
          <cell r="C2109"/>
          <cell r="D2109"/>
          <cell r="E2109" t="str">
            <v>3302231807120004</v>
          </cell>
          <cell r="F2109"/>
          <cell r="G2109"/>
          <cell r="H2109" t="str">
            <v>ALMAIDAH</v>
          </cell>
          <cell r="I2109"/>
          <cell r="J2109" t="str">
            <v>KUTALIMAN</v>
          </cell>
          <cell r="K2109" t="str">
            <v>002</v>
          </cell>
          <cell r="L2109" t="str">
            <v>003</v>
          </cell>
          <cell r="M2109" t="str">
            <v>RT 02 RW 03</v>
          </cell>
        </row>
        <row r="2110">
          <cell r="B2110" t="str">
            <v>3302230708620004</v>
          </cell>
          <cell r="C2110"/>
          <cell r="D2110"/>
          <cell r="E2110" t="str">
            <v>3302231808060065</v>
          </cell>
          <cell r="F2110"/>
          <cell r="G2110"/>
          <cell r="H2110" t="str">
            <v>MARYONO KATIM</v>
          </cell>
          <cell r="I2110"/>
          <cell r="J2110" t="str">
            <v>KUTALIMAN</v>
          </cell>
          <cell r="K2110" t="str">
            <v>002</v>
          </cell>
          <cell r="L2110" t="str">
            <v>003</v>
          </cell>
          <cell r="M2110" t="str">
            <v>RT 02 RW 03</v>
          </cell>
        </row>
        <row r="2111">
          <cell r="B2111" t="str">
            <v>3302234507660001</v>
          </cell>
          <cell r="C2111"/>
          <cell r="D2111"/>
          <cell r="E2111" t="str">
            <v>3302231808060065</v>
          </cell>
          <cell r="F2111"/>
          <cell r="G2111"/>
          <cell r="H2111" t="str">
            <v>TURIAH</v>
          </cell>
          <cell r="I2111"/>
          <cell r="J2111" t="str">
            <v>KUTALIMAN</v>
          </cell>
          <cell r="K2111" t="str">
            <v>002</v>
          </cell>
          <cell r="L2111" t="str">
            <v>003</v>
          </cell>
          <cell r="M2111" t="str">
            <v>RT 02 RW 03</v>
          </cell>
        </row>
        <row r="2112">
          <cell r="B2112" t="str">
            <v>3302230202880003</v>
          </cell>
          <cell r="C2112"/>
          <cell r="D2112"/>
          <cell r="E2112" t="str">
            <v>3302231808060065</v>
          </cell>
          <cell r="F2112"/>
          <cell r="G2112"/>
          <cell r="H2112" t="str">
            <v>SOPAN</v>
          </cell>
          <cell r="I2112"/>
          <cell r="J2112" t="str">
            <v>KUTALIMAN</v>
          </cell>
          <cell r="K2112" t="str">
            <v>002</v>
          </cell>
          <cell r="L2112" t="str">
            <v>003</v>
          </cell>
          <cell r="M2112" t="str">
            <v>RT 02 RW 03</v>
          </cell>
        </row>
        <row r="2113">
          <cell r="B2113" t="str">
            <v>3302231005720002</v>
          </cell>
          <cell r="C2113"/>
          <cell r="D2113"/>
          <cell r="E2113" t="str">
            <v>3302231808060070</v>
          </cell>
          <cell r="F2113"/>
          <cell r="G2113"/>
          <cell r="H2113" t="str">
            <v>KIRNO</v>
          </cell>
          <cell r="I2113"/>
          <cell r="J2113" t="str">
            <v>KUTALIMAN</v>
          </cell>
          <cell r="K2113" t="str">
            <v>002</v>
          </cell>
          <cell r="L2113" t="str">
            <v>003</v>
          </cell>
          <cell r="M2113" t="str">
            <v>RT 02 RW 03</v>
          </cell>
        </row>
        <row r="2114">
          <cell r="B2114" t="str">
            <v>3302235805790003</v>
          </cell>
          <cell r="C2114"/>
          <cell r="D2114"/>
          <cell r="E2114" t="str">
            <v>3302231808060070</v>
          </cell>
          <cell r="F2114"/>
          <cell r="G2114"/>
          <cell r="H2114" t="str">
            <v>DARWATI</v>
          </cell>
          <cell r="I2114"/>
          <cell r="J2114" t="str">
            <v>KUTALIMAN</v>
          </cell>
          <cell r="K2114" t="str">
            <v>002</v>
          </cell>
          <cell r="L2114" t="str">
            <v>003</v>
          </cell>
          <cell r="M2114" t="str">
            <v>RT 02 RW 03</v>
          </cell>
        </row>
        <row r="2115">
          <cell r="B2115" t="str">
            <v>3302230601160002</v>
          </cell>
          <cell r="C2115"/>
          <cell r="D2115"/>
          <cell r="E2115" t="str">
            <v>3302231808060070</v>
          </cell>
          <cell r="F2115"/>
          <cell r="G2115"/>
          <cell r="H2115" t="str">
            <v>AFTA WAHYU RAHMAWAN</v>
          </cell>
          <cell r="I2115"/>
          <cell r="J2115" t="str">
            <v>KUTALIMAN</v>
          </cell>
          <cell r="K2115" t="str">
            <v>002</v>
          </cell>
          <cell r="L2115" t="str">
            <v>003</v>
          </cell>
          <cell r="M2115" t="str">
            <v>RT 02 RW 03</v>
          </cell>
        </row>
        <row r="2116">
          <cell r="B2116" t="str">
            <v>3302234901030002</v>
          </cell>
          <cell r="C2116"/>
          <cell r="D2116"/>
          <cell r="E2116" t="str">
            <v>3302231808060070</v>
          </cell>
          <cell r="F2116"/>
          <cell r="G2116"/>
          <cell r="H2116" t="str">
            <v>PUTRI AMALIYAH RAHMAWATI</v>
          </cell>
          <cell r="I2116"/>
          <cell r="J2116" t="str">
            <v>KUTALIMAN</v>
          </cell>
          <cell r="K2116" t="str">
            <v>002</v>
          </cell>
          <cell r="L2116" t="str">
            <v>003</v>
          </cell>
          <cell r="M2116" t="str">
            <v>RT 02 RW 03</v>
          </cell>
        </row>
        <row r="2117">
          <cell r="B2117" t="str">
            <v>3302237107100002</v>
          </cell>
          <cell r="C2117"/>
          <cell r="D2117"/>
          <cell r="E2117" t="str">
            <v>3302231808060070</v>
          </cell>
          <cell r="F2117"/>
          <cell r="G2117"/>
          <cell r="H2117" t="str">
            <v>IZZA AZKA RAHMAWATI</v>
          </cell>
          <cell r="I2117"/>
          <cell r="J2117" t="str">
            <v>KUTALIMAN</v>
          </cell>
          <cell r="K2117" t="str">
            <v>002</v>
          </cell>
          <cell r="L2117" t="str">
            <v>003</v>
          </cell>
          <cell r="M2117" t="str">
            <v>RT 02 RW 03</v>
          </cell>
        </row>
        <row r="2118">
          <cell r="B2118" t="str">
            <v>3302230704680003</v>
          </cell>
          <cell r="C2118"/>
          <cell r="D2118"/>
          <cell r="E2118" t="str">
            <v>3302231808060150</v>
          </cell>
          <cell r="F2118"/>
          <cell r="G2118"/>
          <cell r="H2118" t="str">
            <v>WIRSAN</v>
          </cell>
          <cell r="I2118"/>
          <cell r="J2118" t="str">
            <v>KUTALIMAN</v>
          </cell>
          <cell r="K2118" t="str">
            <v>002</v>
          </cell>
          <cell r="L2118" t="str">
            <v>003</v>
          </cell>
          <cell r="M2118" t="str">
            <v>RT 02 RW 03</v>
          </cell>
        </row>
        <row r="2119">
          <cell r="B2119" t="str">
            <v>3302236507730002</v>
          </cell>
          <cell r="C2119"/>
          <cell r="D2119"/>
          <cell r="E2119" t="str">
            <v>3302231808060150</v>
          </cell>
          <cell r="F2119"/>
          <cell r="G2119"/>
          <cell r="H2119" t="str">
            <v>DARSINI</v>
          </cell>
          <cell r="I2119"/>
          <cell r="J2119" t="str">
            <v>KUTALIMAN</v>
          </cell>
          <cell r="K2119" t="str">
            <v>002</v>
          </cell>
          <cell r="L2119" t="str">
            <v>003</v>
          </cell>
          <cell r="M2119" t="str">
            <v>RT 02 RW 03</v>
          </cell>
        </row>
        <row r="2120">
          <cell r="B2120" t="str">
            <v>3302230706940003</v>
          </cell>
          <cell r="C2120"/>
          <cell r="D2120"/>
          <cell r="E2120" t="str">
            <v>3302231808060150</v>
          </cell>
          <cell r="F2120"/>
          <cell r="G2120"/>
          <cell r="H2120" t="str">
            <v>SEFUL FERIANA</v>
          </cell>
          <cell r="I2120"/>
          <cell r="J2120" t="str">
            <v>KUTALIMAN</v>
          </cell>
          <cell r="K2120" t="str">
            <v>002</v>
          </cell>
          <cell r="L2120" t="str">
            <v>003</v>
          </cell>
          <cell r="M2120" t="str">
            <v>RT 02 RW 03</v>
          </cell>
        </row>
        <row r="2121">
          <cell r="B2121" t="str">
            <v>3302231709000003</v>
          </cell>
          <cell r="C2121"/>
          <cell r="D2121"/>
          <cell r="E2121" t="str">
            <v>3302231808060150</v>
          </cell>
          <cell r="F2121"/>
          <cell r="G2121"/>
          <cell r="H2121" t="str">
            <v>FAJAR DIKI KURNIAWAN</v>
          </cell>
          <cell r="I2121"/>
          <cell r="J2121" t="str">
            <v>KUTALIMAN</v>
          </cell>
          <cell r="K2121" t="str">
            <v>002</v>
          </cell>
          <cell r="L2121" t="str">
            <v>003</v>
          </cell>
          <cell r="M2121" t="str">
            <v>RT 02 RW 03</v>
          </cell>
        </row>
        <row r="2122">
          <cell r="B2122" t="str">
            <v>3302233006070002</v>
          </cell>
          <cell r="C2122"/>
          <cell r="D2122"/>
          <cell r="E2122" t="str">
            <v>3302231808060150</v>
          </cell>
          <cell r="F2122"/>
          <cell r="G2122"/>
          <cell r="H2122" t="str">
            <v>FAZNAN AAN FADLIAN</v>
          </cell>
          <cell r="I2122"/>
          <cell r="J2122" t="str">
            <v>KUTALIMAN</v>
          </cell>
          <cell r="K2122" t="str">
            <v>002</v>
          </cell>
          <cell r="L2122" t="str">
            <v>003</v>
          </cell>
          <cell r="M2122" t="str">
            <v>RT 02 RW 03</v>
          </cell>
        </row>
        <row r="2123">
          <cell r="B2123" t="str">
            <v>3302201305880008</v>
          </cell>
          <cell r="C2123"/>
          <cell r="D2123"/>
          <cell r="E2123" t="str">
            <v>3302231811130001</v>
          </cell>
          <cell r="F2123"/>
          <cell r="G2123"/>
          <cell r="H2123" t="str">
            <v>BAGUS WAHYU RAMANDANI</v>
          </cell>
          <cell r="I2123"/>
          <cell r="J2123" t="str">
            <v>KUTALIMAN</v>
          </cell>
          <cell r="K2123" t="str">
            <v>002</v>
          </cell>
          <cell r="L2123" t="str">
            <v>003</v>
          </cell>
          <cell r="M2123" t="str">
            <v>RT 02 RW 03</v>
          </cell>
        </row>
        <row r="2124">
          <cell r="B2124" t="str">
            <v>3302235808900001</v>
          </cell>
          <cell r="C2124"/>
          <cell r="D2124"/>
          <cell r="E2124" t="str">
            <v>3302231811130001</v>
          </cell>
          <cell r="F2124"/>
          <cell r="G2124"/>
          <cell r="H2124" t="str">
            <v>KUSMINI</v>
          </cell>
          <cell r="I2124"/>
          <cell r="J2124" t="str">
            <v>KUTALIMAN</v>
          </cell>
          <cell r="K2124" t="str">
            <v>002</v>
          </cell>
          <cell r="L2124" t="str">
            <v>003</v>
          </cell>
          <cell r="M2124" t="str">
            <v>RT 02 RW 03</v>
          </cell>
        </row>
        <row r="2125">
          <cell r="B2125" t="str">
            <v>3302235207660002</v>
          </cell>
          <cell r="C2125"/>
          <cell r="D2125"/>
          <cell r="E2125" t="str">
            <v>3302231908160002</v>
          </cell>
          <cell r="F2125"/>
          <cell r="G2125"/>
          <cell r="H2125" t="str">
            <v>RUSTIYAH</v>
          </cell>
          <cell r="I2125"/>
          <cell r="J2125" t="str">
            <v>KUTALIMAN</v>
          </cell>
          <cell r="K2125" t="str">
            <v>002</v>
          </cell>
          <cell r="L2125" t="str">
            <v>003</v>
          </cell>
          <cell r="M2125" t="str">
            <v>RT 02 RW 03</v>
          </cell>
        </row>
        <row r="2126">
          <cell r="B2126" t="str">
            <v>3509060805810005</v>
          </cell>
          <cell r="C2126"/>
          <cell r="D2126"/>
          <cell r="E2126" t="str">
            <v>3302232002130002</v>
          </cell>
          <cell r="F2126"/>
          <cell r="G2126"/>
          <cell r="H2126" t="str">
            <v>SUTIKNO</v>
          </cell>
          <cell r="I2126"/>
          <cell r="J2126" t="str">
            <v>KUTALIMAN</v>
          </cell>
          <cell r="K2126" t="str">
            <v>002</v>
          </cell>
          <cell r="L2126" t="str">
            <v>003</v>
          </cell>
          <cell r="M2126" t="str">
            <v>RT 02 RW 03</v>
          </cell>
        </row>
        <row r="2127">
          <cell r="B2127" t="str">
            <v>3302234608780001</v>
          </cell>
          <cell r="C2127"/>
          <cell r="D2127"/>
          <cell r="E2127" t="str">
            <v>3302232002130002</v>
          </cell>
          <cell r="F2127"/>
          <cell r="G2127"/>
          <cell r="H2127" t="str">
            <v>NARSIYAH</v>
          </cell>
          <cell r="I2127"/>
          <cell r="J2127" t="str">
            <v>KUTALIMAN</v>
          </cell>
          <cell r="K2127" t="str">
            <v>002</v>
          </cell>
          <cell r="L2127" t="str">
            <v>003</v>
          </cell>
          <cell r="M2127" t="str">
            <v>RT 02 RW 03</v>
          </cell>
        </row>
        <row r="2128">
          <cell r="B2128" t="str">
            <v>3302231808130001</v>
          </cell>
          <cell r="C2128"/>
          <cell r="D2128"/>
          <cell r="E2128" t="str">
            <v>3302232002130002</v>
          </cell>
          <cell r="F2128"/>
          <cell r="G2128"/>
          <cell r="H2128" t="str">
            <v>AKBAR RAZZAK SYAWQANI</v>
          </cell>
          <cell r="I2128"/>
          <cell r="J2128" t="str">
            <v>KUTALIMAN</v>
          </cell>
          <cell r="K2128" t="str">
            <v>002</v>
          </cell>
          <cell r="L2128" t="str">
            <v>003</v>
          </cell>
          <cell r="M2128" t="str">
            <v>RT 02 RW 03</v>
          </cell>
        </row>
        <row r="2129">
          <cell r="B2129" t="str">
            <v>3302234106170001</v>
          </cell>
          <cell r="C2129"/>
          <cell r="D2129"/>
          <cell r="E2129" t="str">
            <v>3302232002130002</v>
          </cell>
          <cell r="F2129"/>
          <cell r="G2129"/>
          <cell r="H2129" t="str">
            <v>BALQIS IMTIYAZ RAMADHANI</v>
          </cell>
          <cell r="I2129"/>
          <cell r="J2129" t="str">
            <v>KUTALIMAN</v>
          </cell>
          <cell r="K2129" t="str">
            <v>002</v>
          </cell>
          <cell r="L2129" t="str">
            <v>003</v>
          </cell>
          <cell r="M2129" t="str">
            <v>RT 02 RW 03</v>
          </cell>
        </row>
        <row r="2130">
          <cell r="B2130" t="str">
            <v>3302231111770002</v>
          </cell>
          <cell r="C2130"/>
          <cell r="D2130"/>
          <cell r="E2130" t="str">
            <v>3302232104120002</v>
          </cell>
          <cell r="F2130"/>
          <cell r="G2130"/>
          <cell r="H2130" t="str">
            <v>DARSO</v>
          </cell>
          <cell r="I2130"/>
          <cell r="J2130" t="str">
            <v>KUTALIMAN</v>
          </cell>
          <cell r="K2130" t="str">
            <v>002</v>
          </cell>
          <cell r="L2130" t="str">
            <v>003</v>
          </cell>
          <cell r="M2130" t="str">
            <v>RT 02 RW 03</v>
          </cell>
        </row>
        <row r="2131">
          <cell r="B2131" t="str">
            <v>3302230306820004</v>
          </cell>
          <cell r="C2131"/>
          <cell r="D2131"/>
          <cell r="E2131" t="str">
            <v>3302232111120004</v>
          </cell>
          <cell r="F2131"/>
          <cell r="G2131"/>
          <cell r="H2131" t="str">
            <v>TARSIKIN</v>
          </cell>
          <cell r="I2131"/>
          <cell r="J2131" t="str">
            <v>KUTALIMAN</v>
          </cell>
          <cell r="K2131" t="str">
            <v>002</v>
          </cell>
          <cell r="L2131" t="str">
            <v>003</v>
          </cell>
          <cell r="M2131" t="str">
            <v>RT 02 RW 03</v>
          </cell>
        </row>
        <row r="2132">
          <cell r="B2132" t="str">
            <v>3302234606870003</v>
          </cell>
          <cell r="C2132"/>
          <cell r="D2132"/>
          <cell r="E2132" t="str">
            <v>3302232111120004</v>
          </cell>
          <cell r="F2132"/>
          <cell r="G2132"/>
          <cell r="H2132" t="str">
            <v>WARYUNI</v>
          </cell>
          <cell r="I2132"/>
          <cell r="J2132" t="str">
            <v>KUTALIMAN</v>
          </cell>
          <cell r="K2132" t="str">
            <v>002</v>
          </cell>
          <cell r="L2132" t="str">
            <v>003</v>
          </cell>
          <cell r="M2132" t="str">
            <v>RT 02 RW 03</v>
          </cell>
        </row>
        <row r="2133">
          <cell r="B2133" t="str">
            <v>3302235807090003</v>
          </cell>
          <cell r="C2133"/>
          <cell r="D2133"/>
          <cell r="E2133" t="str">
            <v>3302232111120004</v>
          </cell>
          <cell r="F2133"/>
          <cell r="G2133"/>
          <cell r="H2133" t="str">
            <v>QUEENTA ALMIRA MAJELISA</v>
          </cell>
          <cell r="I2133"/>
          <cell r="J2133" t="str">
            <v>KUTALIMAN</v>
          </cell>
          <cell r="K2133" t="str">
            <v>002</v>
          </cell>
          <cell r="L2133" t="str">
            <v>003</v>
          </cell>
          <cell r="M2133" t="str">
            <v>RT 02 RW 03</v>
          </cell>
        </row>
        <row r="2134">
          <cell r="B2134" t="str">
            <v>3302232004790001</v>
          </cell>
          <cell r="C2134"/>
          <cell r="D2134"/>
          <cell r="E2134" t="str">
            <v>3302232201100001</v>
          </cell>
          <cell r="F2134"/>
          <cell r="G2134"/>
          <cell r="H2134" t="str">
            <v>ANDRIANA AMIN</v>
          </cell>
          <cell r="I2134"/>
          <cell r="J2134" t="str">
            <v>KUTALIMAN</v>
          </cell>
          <cell r="K2134" t="str">
            <v>002</v>
          </cell>
          <cell r="L2134" t="str">
            <v>003</v>
          </cell>
          <cell r="M2134" t="str">
            <v>RT 02 RW 03</v>
          </cell>
        </row>
        <row r="2135">
          <cell r="B2135" t="str">
            <v>3302235704850002</v>
          </cell>
          <cell r="C2135"/>
          <cell r="D2135"/>
          <cell r="E2135" t="str">
            <v>3302232201100001</v>
          </cell>
          <cell r="F2135"/>
          <cell r="G2135"/>
          <cell r="H2135" t="str">
            <v>ERNAWATI</v>
          </cell>
          <cell r="I2135"/>
          <cell r="J2135" t="str">
            <v>KUTALIMAN</v>
          </cell>
          <cell r="K2135" t="str">
            <v>002</v>
          </cell>
          <cell r="L2135" t="str">
            <v>003</v>
          </cell>
          <cell r="M2135" t="str">
            <v>RT 02 RW 03</v>
          </cell>
        </row>
        <row r="2136">
          <cell r="B2136" t="str">
            <v>3302232802100001</v>
          </cell>
          <cell r="C2136"/>
          <cell r="D2136"/>
          <cell r="E2136" t="str">
            <v>3302232201100001</v>
          </cell>
          <cell r="F2136"/>
          <cell r="G2136"/>
          <cell r="H2136" t="str">
            <v>NAWANG LANANG SEJATI</v>
          </cell>
          <cell r="I2136"/>
          <cell r="J2136" t="str">
            <v>KUTALIMAN</v>
          </cell>
          <cell r="K2136" t="str">
            <v>002</v>
          </cell>
          <cell r="L2136" t="str">
            <v>003</v>
          </cell>
          <cell r="M2136" t="str">
            <v>RT 02 RW 03</v>
          </cell>
        </row>
        <row r="2137">
          <cell r="B2137" t="str">
            <v>3301060908700002</v>
          </cell>
          <cell r="C2137"/>
          <cell r="D2137"/>
          <cell r="E2137" t="str">
            <v>3302232205120004</v>
          </cell>
          <cell r="F2137"/>
          <cell r="G2137"/>
          <cell r="H2137" t="str">
            <v>AGUS DARSONO</v>
          </cell>
          <cell r="I2137"/>
          <cell r="J2137" t="str">
            <v>KUTALIMAN</v>
          </cell>
          <cell r="K2137" t="str">
            <v>002</v>
          </cell>
          <cell r="L2137" t="str">
            <v>003</v>
          </cell>
          <cell r="M2137" t="str">
            <v>RT 02 RW 03</v>
          </cell>
        </row>
        <row r="2138">
          <cell r="B2138" t="str">
            <v>3302235405820001</v>
          </cell>
          <cell r="C2138"/>
          <cell r="D2138"/>
          <cell r="E2138" t="str">
            <v>3302232205120004</v>
          </cell>
          <cell r="F2138"/>
          <cell r="G2138"/>
          <cell r="H2138" t="str">
            <v>SUWARNI</v>
          </cell>
          <cell r="I2138"/>
          <cell r="J2138" t="str">
            <v>KUTALIMAN</v>
          </cell>
          <cell r="K2138" t="str">
            <v>002</v>
          </cell>
          <cell r="L2138" t="str">
            <v>003</v>
          </cell>
          <cell r="M2138" t="str">
            <v>RT 02 RW 03</v>
          </cell>
        </row>
        <row r="2139">
          <cell r="B2139" t="str">
            <v>3302232808040002</v>
          </cell>
          <cell r="C2139"/>
          <cell r="D2139"/>
          <cell r="E2139" t="str">
            <v>3302232205120004</v>
          </cell>
          <cell r="F2139"/>
          <cell r="G2139"/>
          <cell r="H2139" t="str">
            <v>AFIF NIKOLAS ZAKARYYA</v>
          </cell>
          <cell r="I2139"/>
          <cell r="J2139" t="str">
            <v>KUTALIMAN</v>
          </cell>
          <cell r="K2139" t="str">
            <v>002</v>
          </cell>
          <cell r="L2139" t="str">
            <v>003</v>
          </cell>
          <cell r="M2139" t="str">
            <v>RT 02 RW 03</v>
          </cell>
        </row>
        <row r="2140">
          <cell r="B2140" t="str">
            <v>3302235201060002</v>
          </cell>
          <cell r="C2140"/>
          <cell r="D2140"/>
          <cell r="E2140" t="str">
            <v>3302232205120004</v>
          </cell>
          <cell r="F2140"/>
          <cell r="G2140"/>
          <cell r="H2140" t="str">
            <v>AMANDA DHIAA ISTIQOMAH</v>
          </cell>
          <cell r="I2140"/>
          <cell r="J2140" t="str">
            <v>KUTALIMAN</v>
          </cell>
          <cell r="K2140" t="str">
            <v>002</v>
          </cell>
          <cell r="L2140" t="str">
            <v>003</v>
          </cell>
          <cell r="M2140" t="str">
            <v>RT 02 RW 03</v>
          </cell>
        </row>
        <row r="2141">
          <cell r="B2141" t="str">
            <v>3302231201770001</v>
          </cell>
          <cell r="C2141"/>
          <cell r="D2141"/>
          <cell r="E2141" t="str">
            <v>3302232208060071</v>
          </cell>
          <cell r="F2141"/>
          <cell r="G2141"/>
          <cell r="H2141" t="str">
            <v>SARDI</v>
          </cell>
          <cell r="I2141"/>
          <cell r="J2141" t="str">
            <v>KUTALIMAN</v>
          </cell>
          <cell r="K2141" t="str">
            <v>002</v>
          </cell>
          <cell r="L2141" t="str">
            <v>003</v>
          </cell>
          <cell r="M2141" t="str">
            <v>RT 02 RW 03</v>
          </cell>
        </row>
        <row r="2142">
          <cell r="B2142" t="str">
            <v>3302236811790003</v>
          </cell>
          <cell r="C2142"/>
          <cell r="D2142"/>
          <cell r="E2142" t="str">
            <v>3302232208060071</v>
          </cell>
          <cell r="F2142"/>
          <cell r="G2142"/>
          <cell r="H2142" t="str">
            <v>WARSITI</v>
          </cell>
          <cell r="I2142"/>
          <cell r="J2142" t="str">
            <v>KUTALIMAN</v>
          </cell>
          <cell r="K2142" t="str">
            <v>002</v>
          </cell>
          <cell r="L2142" t="str">
            <v>003</v>
          </cell>
          <cell r="M2142" t="str">
            <v>RT 02 RW 03</v>
          </cell>
        </row>
        <row r="2143">
          <cell r="B2143" t="str">
            <v>3302231702060001</v>
          </cell>
          <cell r="C2143"/>
          <cell r="D2143"/>
          <cell r="E2143" t="str">
            <v>3302232208060071</v>
          </cell>
          <cell r="F2143"/>
          <cell r="G2143"/>
          <cell r="H2143" t="str">
            <v>ALIF SYUKUR SETIYADI</v>
          </cell>
          <cell r="I2143"/>
          <cell r="J2143" t="str">
            <v>KUTALIMAN</v>
          </cell>
          <cell r="K2143" t="str">
            <v>002</v>
          </cell>
          <cell r="L2143" t="str">
            <v>003</v>
          </cell>
          <cell r="M2143" t="str">
            <v>RT 02 RW 03</v>
          </cell>
        </row>
        <row r="2144">
          <cell r="B2144" t="str">
            <v>3302236610130001</v>
          </cell>
          <cell r="C2144"/>
          <cell r="D2144"/>
          <cell r="E2144" t="str">
            <v>3302232208060071</v>
          </cell>
          <cell r="F2144"/>
          <cell r="G2144"/>
          <cell r="H2144" t="str">
            <v>AFIKA DWI ALIFAH</v>
          </cell>
          <cell r="I2144"/>
          <cell r="J2144" t="str">
            <v>KUTALIMAN</v>
          </cell>
          <cell r="K2144" t="str">
            <v>002</v>
          </cell>
          <cell r="L2144" t="str">
            <v>003</v>
          </cell>
          <cell r="M2144" t="str">
            <v>RT 02 RW 03</v>
          </cell>
        </row>
        <row r="2145">
          <cell r="B2145" t="str">
            <v>3302231508330003</v>
          </cell>
          <cell r="C2145"/>
          <cell r="D2145"/>
          <cell r="E2145" t="str">
            <v>3302232308060011</v>
          </cell>
          <cell r="F2145"/>
          <cell r="G2145"/>
          <cell r="H2145" t="str">
            <v>ISMADI</v>
          </cell>
          <cell r="I2145"/>
          <cell r="J2145" t="str">
            <v>KUTALIMAN</v>
          </cell>
          <cell r="K2145" t="str">
            <v>002</v>
          </cell>
          <cell r="L2145" t="str">
            <v>003</v>
          </cell>
          <cell r="M2145" t="str">
            <v>RT 02 RW 03</v>
          </cell>
        </row>
        <row r="2146">
          <cell r="B2146" t="str">
            <v>3302236408720003</v>
          </cell>
          <cell r="C2146"/>
          <cell r="D2146"/>
          <cell r="E2146" t="str">
            <v>3302232308060011</v>
          </cell>
          <cell r="F2146"/>
          <cell r="G2146"/>
          <cell r="H2146" t="str">
            <v>SATIAH</v>
          </cell>
          <cell r="I2146"/>
          <cell r="J2146" t="str">
            <v>KUTALIMAN</v>
          </cell>
          <cell r="K2146" t="str">
            <v>002</v>
          </cell>
          <cell r="L2146" t="str">
            <v>003</v>
          </cell>
          <cell r="M2146" t="str">
            <v>RT 02 RW 03</v>
          </cell>
        </row>
        <row r="2147">
          <cell r="B2147" t="str">
            <v>3302232011830005</v>
          </cell>
          <cell r="C2147"/>
          <cell r="D2147"/>
          <cell r="E2147" t="str">
            <v>3302232309100005</v>
          </cell>
          <cell r="F2147"/>
          <cell r="G2147"/>
          <cell r="H2147" t="str">
            <v>LUTFI</v>
          </cell>
          <cell r="I2147"/>
          <cell r="J2147" t="str">
            <v>KUTALIMAN</v>
          </cell>
          <cell r="K2147" t="str">
            <v>002</v>
          </cell>
          <cell r="L2147" t="str">
            <v>003</v>
          </cell>
          <cell r="M2147" t="str">
            <v>RT 02 RW 03</v>
          </cell>
        </row>
        <row r="2148">
          <cell r="B2148" t="str">
            <v>3302234605830004</v>
          </cell>
          <cell r="C2148"/>
          <cell r="D2148"/>
          <cell r="E2148" t="str">
            <v>3302232309100005</v>
          </cell>
          <cell r="F2148"/>
          <cell r="G2148"/>
          <cell r="H2148" t="str">
            <v>ASIDAH</v>
          </cell>
          <cell r="I2148"/>
          <cell r="J2148" t="str">
            <v>KUTALIMAN</v>
          </cell>
          <cell r="K2148" t="str">
            <v>002</v>
          </cell>
          <cell r="L2148" t="str">
            <v>003</v>
          </cell>
          <cell r="M2148" t="str">
            <v>RT 02 RW 03</v>
          </cell>
        </row>
        <row r="2149">
          <cell r="B2149" t="str">
            <v>3302230309100003</v>
          </cell>
          <cell r="C2149"/>
          <cell r="D2149"/>
          <cell r="E2149" t="str">
            <v>3302232309100005</v>
          </cell>
          <cell r="F2149"/>
          <cell r="G2149"/>
          <cell r="H2149" t="str">
            <v>PANDU HAIDAR RAMDANI</v>
          </cell>
          <cell r="I2149"/>
          <cell r="J2149" t="str">
            <v>KUTALIMAN</v>
          </cell>
          <cell r="K2149" t="str">
            <v>002</v>
          </cell>
          <cell r="L2149" t="str">
            <v>003</v>
          </cell>
          <cell r="M2149" t="str">
            <v>RT 02 RW 03</v>
          </cell>
        </row>
        <row r="2150">
          <cell r="B2150" t="str">
            <v>3302235409160003</v>
          </cell>
          <cell r="C2150"/>
          <cell r="D2150"/>
          <cell r="E2150" t="str">
            <v>3302232309100005</v>
          </cell>
          <cell r="F2150"/>
          <cell r="G2150"/>
          <cell r="H2150" t="str">
            <v>HAFIZAH NUR AMALINA</v>
          </cell>
          <cell r="I2150"/>
          <cell r="J2150" t="str">
            <v>KUTALIMAN</v>
          </cell>
          <cell r="K2150" t="str">
            <v>002</v>
          </cell>
          <cell r="L2150" t="str">
            <v>003</v>
          </cell>
          <cell r="M2150" t="str">
            <v>RT 02 RW 03</v>
          </cell>
        </row>
        <row r="2151">
          <cell r="B2151" t="str">
            <v>3302260811680002</v>
          </cell>
          <cell r="C2151"/>
          <cell r="D2151"/>
          <cell r="E2151" t="str">
            <v>3302232406110002</v>
          </cell>
          <cell r="F2151"/>
          <cell r="G2151"/>
          <cell r="H2151" t="str">
            <v>SUBOKAMAT</v>
          </cell>
          <cell r="I2151"/>
          <cell r="J2151" t="str">
            <v>KUTALIMAN</v>
          </cell>
          <cell r="K2151" t="str">
            <v>002</v>
          </cell>
          <cell r="L2151" t="str">
            <v>003</v>
          </cell>
          <cell r="M2151" t="str">
            <v>RT 02 RW 03</v>
          </cell>
        </row>
        <row r="2152">
          <cell r="B2152" t="str">
            <v>3302235604720001</v>
          </cell>
          <cell r="C2152"/>
          <cell r="D2152"/>
          <cell r="E2152" t="str">
            <v>3302232406110002</v>
          </cell>
          <cell r="F2152"/>
          <cell r="G2152"/>
          <cell r="H2152" t="str">
            <v>KARSIH</v>
          </cell>
          <cell r="I2152"/>
          <cell r="J2152" t="str">
            <v>KUTALIMAN</v>
          </cell>
          <cell r="K2152" t="str">
            <v>002</v>
          </cell>
          <cell r="L2152" t="str">
            <v>003</v>
          </cell>
          <cell r="M2152" t="str">
            <v>RT 02 RW 03</v>
          </cell>
        </row>
        <row r="2153">
          <cell r="B2153" t="str">
            <v>3302235111130001</v>
          </cell>
          <cell r="C2153"/>
          <cell r="D2153"/>
          <cell r="E2153" t="str">
            <v>3302232406110002</v>
          </cell>
          <cell r="F2153"/>
          <cell r="G2153"/>
          <cell r="H2153" t="str">
            <v>FANTASYA LOVE</v>
          </cell>
          <cell r="I2153"/>
          <cell r="J2153" t="str">
            <v>KUTALIMAN</v>
          </cell>
          <cell r="K2153" t="str">
            <v>002</v>
          </cell>
          <cell r="L2153" t="str">
            <v>003</v>
          </cell>
          <cell r="M2153" t="str">
            <v>RT 02 RW 03</v>
          </cell>
        </row>
        <row r="2154">
          <cell r="B2154" t="str">
            <v>3302232512840001</v>
          </cell>
          <cell r="C2154"/>
          <cell r="D2154"/>
          <cell r="E2154" t="str">
            <v>3302232407060014</v>
          </cell>
          <cell r="F2154"/>
          <cell r="G2154"/>
          <cell r="H2154" t="str">
            <v>AJI PRIANTORO</v>
          </cell>
          <cell r="I2154"/>
          <cell r="J2154" t="str">
            <v>KUTALIMAN</v>
          </cell>
          <cell r="K2154" t="str">
            <v>002</v>
          </cell>
          <cell r="L2154" t="str">
            <v>003</v>
          </cell>
          <cell r="M2154" t="str">
            <v>RT 02 RW 03</v>
          </cell>
        </row>
        <row r="2155">
          <cell r="B2155" t="str">
            <v>3302232206040002</v>
          </cell>
          <cell r="C2155"/>
          <cell r="D2155"/>
          <cell r="E2155" t="str">
            <v>3302232407060014</v>
          </cell>
          <cell r="F2155"/>
          <cell r="G2155"/>
          <cell r="H2155" t="str">
            <v>RACHEL AZIZ SAPUTRA</v>
          </cell>
          <cell r="I2155"/>
          <cell r="J2155" t="str">
            <v>KUTALIMAN</v>
          </cell>
          <cell r="K2155" t="str">
            <v>002</v>
          </cell>
          <cell r="L2155" t="str">
            <v>003</v>
          </cell>
          <cell r="M2155" t="str">
            <v>RT 02 RW 03</v>
          </cell>
        </row>
        <row r="2156">
          <cell r="B2156" t="str">
            <v>3302232601700003</v>
          </cell>
          <cell r="C2156"/>
          <cell r="D2156"/>
          <cell r="E2156" t="str">
            <v>3302232407060018</v>
          </cell>
          <cell r="F2156"/>
          <cell r="G2156"/>
          <cell r="H2156" t="str">
            <v>TARNO</v>
          </cell>
          <cell r="I2156"/>
          <cell r="J2156" t="str">
            <v>KUTALIMAN</v>
          </cell>
          <cell r="K2156" t="str">
            <v>002</v>
          </cell>
          <cell r="L2156" t="str">
            <v>003</v>
          </cell>
          <cell r="M2156" t="str">
            <v>RT 02 RW 03</v>
          </cell>
        </row>
        <row r="2157">
          <cell r="B2157" t="str">
            <v>3302236512730003</v>
          </cell>
          <cell r="C2157"/>
          <cell r="D2157"/>
          <cell r="E2157" t="str">
            <v>3302232407060018</v>
          </cell>
          <cell r="F2157"/>
          <cell r="G2157"/>
          <cell r="H2157" t="str">
            <v>KINAH</v>
          </cell>
          <cell r="I2157"/>
          <cell r="J2157" t="str">
            <v>KUTALIMAN</v>
          </cell>
          <cell r="K2157" t="str">
            <v>002</v>
          </cell>
          <cell r="L2157" t="str">
            <v>003</v>
          </cell>
          <cell r="M2157" t="str">
            <v>RT 02 RW 03</v>
          </cell>
        </row>
        <row r="2158">
          <cell r="B2158" t="str">
            <v>3302230712100002</v>
          </cell>
          <cell r="C2158"/>
          <cell r="D2158"/>
          <cell r="E2158" t="str">
            <v>3302232407060018</v>
          </cell>
          <cell r="F2158"/>
          <cell r="G2158"/>
          <cell r="H2158" t="str">
            <v>DESTA SATRIA ALFINO</v>
          </cell>
          <cell r="I2158"/>
          <cell r="J2158" t="str">
            <v>KUTALIMAN</v>
          </cell>
          <cell r="K2158" t="str">
            <v>002</v>
          </cell>
          <cell r="L2158" t="str">
            <v>003</v>
          </cell>
          <cell r="M2158" t="str">
            <v>RT 02 RW 03</v>
          </cell>
        </row>
        <row r="2159">
          <cell r="B2159" t="str">
            <v>3302231209000006</v>
          </cell>
          <cell r="C2159"/>
          <cell r="D2159"/>
          <cell r="E2159" t="str">
            <v>3302232407060018</v>
          </cell>
          <cell r="F2159"/>
          <cell r="G2159"/>
          <cell r="H2159" t="str">
            <v>ADE ALDI</v>
          </cell>
          <cell r="I2159"/>
          <cell r="J2159" t="str">
            <v>KUTALIMAN</v>
          </cell>
          <cell r="K2159" t="str">
            <v>002</v>
          </cell>
          <cell r="L2159" t="str">
            <v>003</v>
          </cell>
          <cell r="M2159" t="str">
            <v>RT 02 RW 03</v>
          </cell>
        </row>
        <row r="2160">
          <cell r="B2160" t="str">
            <v>3302230902770002</v>
          </cell>
          <cell r="C2160"/>
          <cell r="D2160"/>
          <cell r="E2160" t="str">
            <v>3302232407060021</v>
          </cell>
          <cell r="F2160"/>
          <cell r="G2160"/>
          <cell r="H2160" t="str">
            <v>SARJITO SLAMET</v>
          </cell>
          <cell r="I2160"/>
          <cell r="J2160" t="str">
            <v>KUTALIMAN</v>
          </cell>
          <cell r="K2160" t="str">
            <v>002</v>
          </cell>
          <cell r="L2160" t="str">
            <v>003</v>
          </cell>
          <cell r="M2160" t="str">
            <v>RT 02 RW 03</v>
          </cell>
        </row>
        <row r="2161">
          <cell r="B2161" t="str">
            <v>3302234111810001</v>
          </cell>
          <cell r="C2161"/>
          <cell r="D2161"/>
          <cell r="E2161" t="str">
            <v>3302232407060021</v>
          </cell>
          <cell r="F2161"/>
          <cell r="G2161"/>
          <cell r="H2161" t="str">
            <v>SINI LESTARI</v>
          </cell>
          <cell r="I2161"/>
          <cell r="J2161" t="str">
            <v>KUTALIMAN</v>
          </cell>
          <cell r="K2161" t="str">
            <v>002</v>
          </cell>
          <cell r="L2161" t="str">
            <v>003</v>
          </cell>
          <cell r="M2161" t="str">
            <v>RT 02 RW 03</v>
          </cell>
        </row>
        <row r="2162">
          <cell r="B2162" t="str">
            <v>3302230709980002</v>
          </cell>
          <cell r="C2162"/>
          <cell r="D2162"/>
          <cell r="E2162" t="str">
            <v>3302232407060021</v>
          </cell>
          <cell r="F2162"/>
          <cell r="G2162"/>
          <cell r="H2162" t="str">
            <v>AGUNG ZAENUROKHMAN</v>
          </cell>
          <cell r="I2162"/>
          <cell r="J2162" t="str">
            <v>KUTALIMAN</v>
          </cell>
          <cell r="K2162" t="str">
            <v>002</v>
          </cell>
          <cell r="L2162" t="str">
            <v>003</v>
          </cell>
          <cell r="M2162" t="str">
            <v>RT 02 RW 03</v>
          </cell>
        </row>
        <row r="2163">
          <cell r="B2163" t="str">
            <v>3302231012050001</v>
          </cell>
          <cell r="C2163"/>
          <cell r="D2163"/>
          <cell r="E2163" t="str">
            <v>3302232407060021</v>
          </cell>
          <cell r="F2163"/>
          <cell r="G2163"/>
          <cell r="H2163" t="str">
            <v>DIKA  ADI PANGESTU</v>
          </cell>
          <cell r="I2163"/>
          <cell r="J2163" t="str">
            <v>KUTALIMAN</v>
          </cell>
          <cell r="K2163" t="str">
            <v>002</v>
          </cell>
          <cell r="L2163" t="str">
            <v>003</v>
          </cell>
          <cell r="M2163" t="str">
            <v>RT 02 RW 03</v>
          </cell>
        </row>
        <row r="2164">
          <cell r="B2164" t="str">
            <v>3302232206150001</v>
          </cell>
          <cell r="C2164"/>
          <cell r="D2164"/>
          <cell r="E2164" t="str">
            <v>3302232407060021</v>
          </cell>
          <cell r="F2164"/>
          <cell r="G2164"/>
          <cell r="H2164" t="str">
            <v>DIMAS BANU AKMAL</v>
          </cell>
          <cell r="I2164"/>
          <cell r="J2164" t="str">
            <v>KUTALIMAN</v>
          </cell>
          <cell r="K2164" t="str">
            <v>002</v>
          </cell>
          <cell r="L2164" t="str">
            <v>003</v>
          </cell>
          <cell r="M2164" t="str">
            <v>RT 02 RW 03</v>
          </cell>
        </row>
        <row r="2165">
          <cell r="B2165" t="str">
            <v>3302232607850003</v>
          </cell>
          <cell r="C2165"/>
          <cell r="D2165"/>
          <cell r="E2165" t="str">
            <v>3302232411120004</v>
          </cell>
          <cell r="F2165"/>
          <cell r="G2165"/>
          <cell r="H2165" t="str">
            <v>DARNO</v>
          </cell>
          <cell r="I2165"/>
          <cell r="J2165" t="str">
            <v>KUTALIMAN</v>
          </cell>
          <cell r="K2165" t="str">
            <v>002</v>
          </cell>
          <cell r="L2165" t="str">
            <v>003</v>
          </cell>
          <cell r="M2165" t="str">
            <v>RT 02 RW 03</v>
          </cell>
        </row>
        <row r="2166">
          <cell r="B2166" t="str">
            <v>3302236511880002</v>
          </cell>
          <cell r="C2166"/>
          <cell r="D2166"/>
          <cell r="E2166" t="str">
            <v>3302232411120004</v>
          </cell>
          <cell r="F2166"/>
          <cell r="G2166"/>
          <cell r="H2166" t="str">
            <v>FITRIANA</v>
          </cell>
          <cell r="I2166"/>
          <cell r="J2166" t="str">
            <v>KUTALIMAN</v>
          </cell>
          <cell r="K2166" t="str">
            <v>002</v>
          </cell>
          <cell r="L2166" t="str">
            <v>003</v>
          </cell>
          <cell r="M2166" t="str">
            <v>RT 02 RW 03</v>
          </cell>
        </row>
        <row r="2167">
          <cell r="B2167" t="str">
            <v>3302236704130001</v>
          </cell>
          <cell r="C2167"/>
          <cell r="D2167"/>
          <cell r="E2167" t="str">
            <v>3302232411120004</v>
          </cell>
          <cell r="F2167"/>
          <cell r="G2167"/>
          <cell r="H2167" t="str">
            <v>QONETA SYAFA ALKEYSA</v>
          </cell>
          <cell r="I2167"/>
          <cell r="J2167" t="str">
            <v>KUTALIMAN</v>
          </cell>
          <cell r="K2167" t="str">
            <v>002</v>
          </cell>
          <cell r="L2167" t="str">
            <v>003</v>
          </cell>
          <cell r="M2167" t="str">
            <v>RT 02 RW 03</v>
          </cell>
        </row>
        <row r="2168">
          <cell r="B2168" t="str">
            <v>3302231808720001</v>
          </cell>
          <cell r="C2168"/>
          <cell r="D2168"/>
          <cell r="E2168" t="str">
            <v>3302232506130002</v>
          </cell>
          <cell r="F2168"/>
          <cell r="G2168"/>
          <cell r="H2168" t="str">
            <v>U KUSWONO</v>
          </cell>
          <cell r="I2168"/>
          <cell r="J2168" t="str">
            <v>KUTALIMAN</v>
          </cell>
          <cell r="K2168" t="str">
            <v>002</v>
          </cell>
          <cell r="L2168" t="str">
            <v>003</v>
          </cell>
          <cell r="M2168" t="str">
            <v>RT 02 RW 03</v>
          </cell>
        </row>
        <row r="2169">
          <cell r="B2169" t="str">
            <v>3302235509840004</v>
          </cell>
          <cell r="C2169"/>
          <cell r="D2169"/>
          <cell r="E2169" t="str">
            <v>3302232506130002</v>
          </cell>
          <cell r="F2169"/>
          <cell r="G2169"/>
          <cell r="H2169" t="str">
            <v>WARYUNI</v>
          </cell>
          <cell r="I2169"/>
          <cell r="J2169" t="str">
            <v>KUTALIMAN</v>
          </cell>
          <cell r="K2169" t="str">
            <v>002</v>
          </cell>
          <cell r="L2169" t="str">
            <v>003</v>
          </cell>
          <cell r="M2169" t="str">
            <v>RT 02 RW 03</v>
          </cell>
        </row>
        <row r="2170">
          <cell r="B2170" t="str">
            <v>3302232405130002</v>
          </cell>
          <cell r="C2170"/>
          <cell r="D2170"/>
          <cell r="E2170" t="str">
            <v>3302232506130002</v>
          </cell>
          <cell r="F2170"/>
          <cell r="G2170"/>
          <cell r="H2170" t="str">
            <v>BAGAS LATIF ALBIAN</v>
          </cell>
          <cell r="I2170"/>
          <cell r="J2170" t="str">
            <v>KUTALIMAN</v>
          </cell>
          <cell r="K2170" t="str">
            <v>002</v>
          </cell>
          <cell r="L2170" t="str">
            <v>003</v>
          </cell>
          <cell r="M2170" t="str">
            <v>RT 02 RW 03</v>
          </cell>
        </row>
        <row r="2171">
          <cell r="B2171" t="str">
            <v>3302250707810002</v>
          </cell>
          <cell r="C2171"/>
          <cell r="D2171"/>
          <cell r="E2171" t="str">
            <v>3302232509140002</v>
          </cell>
          <cell r="F2171"/>
          <cell r="G2171"/>
          <cell r="H2171" t="str">
            <v>MUSLIMIN</v>
          </cell>
          <cell r="I2171"/>
          <cell r="J2171" t="str">
            <v>KUTALIMAN</v>
          </cell>
          <cell r="K2171" t="str">
            <v>002</v>
          </cell>
          <cell r="L2171" t="str">
            <v>003</v>
          </cell>
          <cell r="M2171" t="str">
            <v>RT 02 RW 03</v>
          </cell>
        </row>
        <row r="2172">
          <cell r="B2172" t="str">
            <v>3302236404840005</v>
          </cell>
          <cell r="C2172"/>
          <cell r="D2172"/>
          <cell r="E2172" t="str">
            <v>3302232509140002</v>
          </cell>
          <cell r="F2172"/>
          <cell r="G2172"/>
          <cell r="H2172" t="str">
            <v>SARIPAH</v>
          </cell>
          <cell r="I2172"/>
          <cell r="J2172" t="str">
            <v>KUTALIMAN</v>
          </cell>
          <cell r="K2172" t="str">
            <v>002</v>
          </cell>
          <cell r="L2172" t="str">
            <v>003</v>
          </cell>
          <cell r="M2172" t="str">
            <v>RT 02 RW 03</v>
          </cell>
        </row>
        <row r="2173">
          <cell r="B2173" t="str">
            <v>3302232103150001</v>
          </cell>
          <cell r="C2173"/>
          <cell r="D2173"/>
          <cell r="E2173" t="str">
            <v>3302232509140002</v>
          </cell>
          <cell r="F2173"/>
          <cell r="G2173"/>
          <cell r="H2173" t="str">
            <v>AMMARROSYID ZAENUL AKROM</v>
          </cell>
          <cell r="I2173"/>
          <cell r="J2173" t="str">
            <v>KUTALIMAN</v>
          </cell>
          <cell r="K2173" t="str">
            <v>002</v>
          </cell>
          <cell r="L2173" t="str">
            <v>003</v>
          </cell>
          <cell r="M2173" t="str">
            <v>RT 02 RW 03</v>
          </cell>
        </row>
        <row r="2174">
          <cell r="B2174" t="str">
            <v>3302232703910002</v>
          </cell>
          <cell r="C2174"/>
          <cell r="D2174"/>
          <cell r="E2174" t="str">
            <v>3302232510160002</v>
          </cell>
          <cell r="F2174"/>
          <cell r="G2174"/>
          <cell r="H2174" t="str">
            <v>WARSO</v>
          </cell>
          <cell r="I2174"/>
          <cell r="J2174" t="str">
            <v>KUTALIMAN</v>
          </cell>
          <cell r="K2174" t="str">
            <v>002</v>
          </cell>
          <cell r="L2174" t="str">
            <v>003</v>
          </cell>
          <cell r="M2174" t="str">
            <v>RT 02 RW 03</v>
          </cell>
        </row>
        <row r="2175">
          <cell r="B2175" t="str">
            <v>3302225311960003</v>
          </cell>
          <cell r="C2175"/>
          <cell r="D2175"/>
          <cell r="E2175" t="str">
            <v>3302232510160002</v>
          </cell>
          <cell r="F2175"/>
          <cell r="G2175"/>
          <cell r="H2175" t="str">
            <v>HESTI HAYU HANDAYANI</v>
          </cell>
          <cell r="I2175"/>
          <cell r="J2175" t="str">
            <v>KUTALIMAN</v>
          </cell>
          <cell r="K2175" t="str">
            <v>002</v>
          </cell>
          <cell r="L2175" t="str">
            <v>003</v>
          </cell>
          <cell r="M2175" t="str">
            <v>RT 02 RW 03</v>
          </cell>
        </row>
        <row r="2176">
          <cell r="B2176" t="str">
            <v>3302234212160001</v>
          </cell>
          <cell r="C2176"/>
          <cell r="D2176"/>
          <cell r="E2176" t="str">
            <v>3302232510160002</v>
          </cell>
          <cell r="F2176"/>
          <cell r="G2176"/>
          <cell r="H2176" t="str">
            <v>MAULIDIA ARSYILA ZAINADINE</v>
          </cell>
          <cell r="I2176"/>
          <cell r="J2176" t="str">
            <v>KUTALIMAN</v>
          </cell>
          <cell r="K2176" t="str">
            <v>002</v>
          </cell>
          <cell r="L2176" t="str">
            <v>003</v>
          </cell>
          <cell r="M2176" t="str">
            <v>RT 02 RW 03</v>
          </cell>
        </row>
        <row r="2177">
          <cell r="B2177" t="str">
            <v>3302232501920003</v>
          </cell>
          <cell r="C2177"/>
          <cell r="D2177"/>
          <cell r="E2177" t="str">
            <v>3302232905130002</v>
          </cell>
          <cell r="F2177"/>
          <cell r="G2177"/>
          <cell r="H2177" t="str">
            <v>SURATNO</v>
          </cell>
          <cell r="I2177"/>
          <cell r="J2177" t="str">
            <v>KUTALIMAN</v>
          </cell>
          <cell r="K2177" t="str">
            <v>002</v>
          </cell>
          <cell r="L2177" t="str">
            <v>003</v>
          </cell>
          <cell r="M2177" t="str">
            <v>RT 02 RW 03</v>
          </cell>
        </row>
        <row r="2178">
          <cell r="B2178" t="str">
            <v>3302234404940005</v>
          </cell>
          <cell r="C2178"/>
          <cell r="D2178"/>
          <cell r="E2178" t="str">
            <v>3302232905130002</v>
          </cell>
          <cell r="F2178"/>
          <cell r="G2178"/>
          <cell r="H2178" t="str">
            <v>PURWATI</v>
          </cell>
          <cell r="I2178"/>
          <cell r="J2178" t="str">
            <v>KUTALIMAN</v>
          </cell>
          <cell r="K2178" t="str">
            <v>002</v>
          </cell>
          <cell r="L2178" t="str">
            <v>003</v>
          </cell>
          <cell r="M2178" t="str">
            <v>RT 02 RW 03</v>
          </cell>
        </row>
        <row r="2179">
          <cell r="B2179" t="str">
            <v>3302232409130001</v>
          </cell>
          <cell r="C2179"/>
          <cell r="D2179"/>
          <cell r="E2179" t="str">
            <v>3302232905130002</v>
          </cell>
          <cell r="F2179"/>
          <cell r="G2179"/>
          <cell r="H2179" t="str">
            <v>ARYA PUTRA ANGGARA</v>
          </cell>
          <cell r="I2179"/>
          <cell r="J2179" t="str">
            <v>KUTALIMAN</v>
          </cell>
          <cell r="K2179" t="str">
            <v>002</v>
          </cell>
          <cell r="L2179" t="str">
            <v>003</v>
          </cell>
          <cell r="M2179" t="str">
            <v>RT 02 RW 03</v>
          </cell>
        </row>
        <row r="2180">
          <cell r="B2180" t="str">
            <v>3302232303810001</v>
          </cell>
          <cell r="C2180"/>
          <cell r="D2180"/>
          <cell r="E2180" t="str">
            <v>3302232906060023</v>
          </cell>
          <cell r="F2180"/>
          <cell r="G2180"/>
          <cell r="H2180" t="str">
            <v>RIDO</v>
          </cell>
          <cell r="I2180"/>
          <cell r="J2180" t="str">
            <v>KUTALIMAN</v>
          </cell>
          <cell r="K2180" t="str">
            <v>002</v>
          </cell>
          <cell r="L2180" t="str">
            <v>003</v>
          </cell>
          <cell r="M2180" t="str">
            <v>RT 02 RW 03</v>
          </cell>
        </row>
        <row r="2181">
          <cell r="B2181" t="str">
            <v>3302234911890003</v>
          </cell>
          <cell r="C2181"/>
          <cell r="D2181"/>
          <cell r="E2181" t="str">
            <v>3302233006150002</v>
          </cell>
          <cell r="F2181"/>
          <cell r="G2181"/>
          <cell r="H2181" t="str">
            <v>NURANTI</v>
          </cell>
          <cell r="I2181"/>
          <cell r="J2181" t="str">
            <v>KUTALIMAN</v>
          </cell>
          <cell r="K2181" t="str">
            <v>002</v>
          </cell>
          <cell r="L2181" t="str">
            <v>003</v>
          </cell>
          <cell r="M2181" t="str">
            <v>RT 02 RW 03</v>
          </cell>
        </row>
        <row r="2182">
          <cell r="B2182" t="str">
            <v>3302231705090003</v>
          </cell>
          <cell r="C2182"/>
          <cell r="D2182"/>
          <cell r="E2182" t="str">
            <v>3302233006150002</v>
          </cell>
          <cell r="F2182"/>
          <cell r="G2182"/>
          <cell r="H2182" t="str">
            <v>FANO ANDRE PRATAMA</v>
          </cell>
          <cell r="I2182"/>
          <cell r="J2182" t="str">
            <v>KUTALIMAN</v>
          </cell>
          <cell r="K2182" t="str">
            <v>002</v>
          </cell>
          <cell r="L2182" t="str">
            <v>003</v>
          </cell>
          <cell r="M2182" t="str">
            <v>RT 02 RW 03</v>
          </cell>
        </row>
        <row r="2183">
          <cell r="B2183" t="str">
            <v>3302230905850008</v>
          </cell>
          <cell r="C2183"/>
          <cell r="D2183"/>
          <cell r="E2183" t="str">
            <v>3302233008060034</v>
          </cell>
          <cell r="F2183"/>
          <cell r="G2183"/>
          <cell r="H2183" t="str">
            <v>SIDIK</v>
          </cell>
          <cell r="I2183"/>
          <cell r="J2183" t="str">
            <v>KUTALIMAN</v>
          </cell>
          <cell r="K2183" t="str">
            <v>002</v>
          </cell>
          <cell r="L2183" t="str">
            <v>003</v>
          </cell>
          <cell r="M2183" t="str">
            <v>RT 02 RW 03</v>
          </cell>
        </row>
        <row r="2184">
          <cell r="B2184" t="str">
            <v>3302235504910001</v>
          </cell>
          <cell r="C2184"/>
          <cell r="D2184"/>
          <cell r="E2184" t="str">
            <v>3302233008060034</v>
          </cell>
          <cell r="F2184"/>
          <cell r="G2184"/>
          <cell r="H2184" t="str">
            <v>EKA RIANTI</v>
          </cell>
          <cell r="I2184"/>
          <cell r="J2184" t="str">
            <v>KUTALIMAN</v>
          </cell>
          <cell r="K2184" t="str">
            <v>002</v>
          </cell>
          <cell r="L2184" t="str">
            <v>003</v>
          </cell>
          <cell r="M2184" t="str">
            <v>RT 02 RW 03</v>
          </cell>
        </row>
        <row r="2185">
          <cell r="B2185" t="str">
            <v>3302230406130001</v>
          </cell>
          <cell r="C2185"/>
          <cell r="D2185"/>
          <cell r="E2185" t="str">
            <v>3302233008060034</v>
          </cell>
          <cell r="F2185"/>
          <cell r="G2185"/>
          <cell r="H2185" t="str">
            <v>MOHAMMAD ARLAN ALFARO</v>
          </cell>
          <cell r="I2185"/>
          <cell r="J2185" t="str">
            <v>KUTALIMAN</v>
          </cell>
          <cell r="K2185" t="str">
            <v>002</v>
          </cell>
          <cell r="L2185" t="str">
            <v>003</v>
          </cell>
          <cell r="M2185" t="str">
            <v>RT 02 RW 03</v>
          </cell>
        </row>
        <row r="2186">
          <cell r="B2186" t="str">
            <v>3302231702090002</v>
          </cell>
          <cell r="C2186"/>
          <cell r="D2186"/>
          <cell r="E2186" t="str">
            <v>3302233008060034</v>
          </cell>
          <cell r="F2186"/>
          <cell r="G2186"/>
          <cell r="H2186" t="str">
            <v>MOHAMMAD NOVAL PUTRA PRATAMA</v>
          </cell>
          <cell r="I2186"/>
          <cell r="J2186" t="str">
            <v>KUTALIMAN</v>
          </cell>
          <cell r="K2186" t="str">
            <v>002</v>
          </cell>
          <cell r="L2186" t="str">
            <v>003</v>
          </cell>
          <cell r="M2186" t="str">
            <v>RT 02 RW 03</v>
          </cell>
        </row>
        <row r="2187">
          <cell r="B2187" t="str">
            <v>3302230309800004</v>
          </cell>
          <cell r="C2187"/>
          <cell r="D2187"/>
          <cell r="E2187" t="str">
            <v>3302233012060003</v>
          </cell>
          <cell r="F2187"/>
          <cell r="G2187"/>
          <cell r="H2187" t="str">
            <v>SLAMET MUKHIDIN</v>
          </cell>
          <cell r="I2187"/>
          <cell r="J2187" t="str">
            <v>KUTALIMAN</v>
          </cell>
          <cell r="K2187" t="str">
            <v>002</v>
          </cell>
          <cell r="L2187" t="str">
            <v>003</v>
          </cell>
          <cell r="M2187" t="str">
            <v>RT 02 RW 03</v>
          </cell>
        </row>
        <row r="2188">
          <cell r="B2188" t="str">
            <v>3302234805860005</v>
          </cell>
          <cell r="C2188"/>
          <cell r="D2188"/>
          <cell r="E2188" t="str">
            <v>3302233012060003</v>
          </cell>
          <cell r="F2188"/>
          <cell r="G2188"/>
          <cell r="H2188" t="str">
            <v>SULIYATI</v>
          </cell>
          <cell r="I2188"/>
          <cell r="J2188" t="str">
            <v>KUTALIMAN</v>
          </cell>
          <cell r="K2188" t="str">
            <v>002</v>
          </cell>
          <cell r="L2188" t="str">
            <v>003</v>
          </cell>
          <cell r="M2188" t="str">
            <v>RT 02 RW 03</v>
          </cell>
        </row>
        <row r="2189">
          <cell r="B2189" t="str">
            <v>3302231211060001</v>
          </cell>
          <cell r="C2189"/>
          <cell r="D2189"/>
          <cell r="E2189" t="str">
            <v>3302233012060003</v>
          </cell>
          <cell r="F2189"/>
          <cell r="G2189"/>
          <cell r="H2189" t="str">
            <v>DODI SUBUR PAMUJI</v>
          </cell>
          <cell r="I2189"/>
          <cell r="J2189" t="str">
            <v>KUTALIMAN</v>
          </cell>
          <cell r="K2189" t="str">
            <v>002</v>
          </cell>
          <cell r="L2189" t="str">
            <v>003</v>
          </cell>
          <cell r="M2189" t="str">
            <v>RT 02 RW 03</v>
          </cell>
        </row>
        <row r="2190">
          <cell r="B2190" t="str">
            <v>3302231406110002</v>
          </cell>
          <cell r="C2190"/>
          <cell r="D2190"/>
          <cell r="E2190" t="str">
            <v>3302233012060003</v>
          </cell>
          <cell r="F2190"/>
          <cell r="G2190"/>
          <cell r="H2190" t="str">
            <v>RIKI DWI SAPUTRA</v>
          </cell>
          <cell r="I2190"/>
          <cell r="J2190" t="str">
            <v>KUTALIMAN</v>
          </cell>
          <cell r="K2190" t="str">
            <v>002</v>
          </cell>
          <cell r="L2190" t="str">
            <v>003</v>
          </cell>
          <cell r="M2190" t="str">
            <v>RT 02 RW 03</v>
          </cell>
        </row>
        <row r="2191">
          <cell r="B2191" t="str">
            <v>3302222707850003</v>
          </cell>
          <cell r="C2191"/>
          <cell r="D2191"/>
          <cell r="E2191" t="str">
            <v>3302233107120004</v>
          </cell>
          <cell r="F2191"/>
          <cell r="G2191"/>
          <cell r="H2191" t="str">
            <v>KIRNO</v>
          </cell>
          <cell r="I2191"/>
          <cell r="J2191" t="str">
            <v>KUTALIMAN</v>
          </cell>
          <cell r="K2191" t="str">
            <v>002</v>
          </cell>
          <cell r="L2191" t="str">
            <v>003</v>
          </cell>
          <cell r="M2191" t="str">
            <v>RT 02 RW 03</v>
          </cell>
        </row>
        <row r="2192">
          <cell r="B2192" t="str">
            <v>3302235506910003</v>
          </cell>
          <cell r="C2192"/>
          <cell r="D2192"/>
          <cell r="E2192" t="str">
            <v>3302233107120004</v>
          </cell>
          <cell r="F2192"/>
          <cell r="G2192"/>
          <cell r="H2192" t="str">
            <v>UMI KURNIATUN</v>
          </cell>
          <cell r="I2192"/>
          <cell r="J2192" t="str">
            <v>KUTALIMAN</v>
          </cell>
          <cell r="K2192" t="str">
            <v>002</v>
          </cell>
          <cell r="L2192" t="str">
            <v>003</v>
          </cell>
          <cell r="M2192" t="str">
            <v>RT 02 RW 03</v>
          </cell>
        </row>
        <row r="2193">
          <cell r="B2193" t="str">
            <v>3302236408120003</v>
          </cell>
          <cell r="C2193"/>
          <cell r="D2193"/>
          <cell r="E2193" t="str">
            <v>3302233107120004</v>
          </cell>
          <cell r="F2193"/>
          <cell r="G2193"/>
          <cell r="H2193" t="str">
            <v>SILFIANA</v>
          </cell>
          <cell r="I2193"/>
          <cell r="J2193" t="str">
            <v>KUTALIMAN</v>
          </cell>
          <cell r="K2193" t="str">
            <v>002</v>
          </cell>
          <cell r="L2193" t="str">
            <v>003</v>
          </cell>
          <cell r="M2193" t="str">
            <v>RT 02 RW 03</v>
          </cell>
        </row>
        <row r="2194">
          <cell r="B2194" t="str">
            <v>3302232009770003</v>
          </cell>
          <cell r="C2194"/>
          <cell r="D2194"/>
          <cell r="E2194" t="str">
            <v>3302233108060006</v>
          </cell>
          <cell r="F2194"/>
          <cell r="G2194"/>
          <cell r="H2194" t="str">
            <v>SIRUN</v>
          </cell>
          <cell r="I2194"/>
          <cell r="J2194" t="str">
            <v>KUTALIMAN</v>
          </cell>
          <cell r="K2194" t="str">
            <v>002</v>
          </cell>
          <cell r="L2194" t="str">
            <v>003</v>
          </cell>
          <cell r="M2194" t="str">
            <v>RT 02 RW 03</v>
          </cell>
        </row>
        <row r="2195">
          <cell r="B2195" t="str">
            <v>3302234601830001</v>
          </cell>
          <cell r="C2195"/>
          <cell r="D2195"/>
          <cell r="E2195" t="str">
            <v>3302233108060006</v>
          </cell>
          <cell r="F2195"/>
          <cell r="G2195"/>
          <cell r="H2195" t="str">
            <v>ETI MUNIFAH</v>
          </cell>
          <cell r="I2195"/>
          <cell r="J2195" t="str">
            <v>KUTALIMAN</v>
          </cell>
          <cell r="K2195" t="str">
            <v>002</v>
          </cell>
          <cell r="L2195" t="str">
            <v>003</v>
          </cell>
          <cell r="M2195" t="str">
            <v>RT 02 RW 03</v>
          </cell>
        </row>
        <row r="2196">
          <cell r="B2196" t="str">
            <v>3302234504040001</v>
          </cell>
          <cell r="C2196"/>
          <cell r="D2196"/>
          <cell r="E2196" t="str">
            <v>3302233108060006</v>
          </cell>
          <cell r="F2196"/>
          <cell r="G2196"/>
          <cell r="H2196" t="str">
            <v>WAROHMINU APRILIANA</v>
          </cell>
          <cell r="I2196"/>
          <cell r="J2196" t="str">
            <v>KUTALIMAN</v>
          </cell>
          <cell r="K2196" t="str">
            <v>002</v>
          </cell>
          <cell r="L2196" t="str">
            <v>003</v>
          </cell>
          <cell r="M2196" t="str">
            <v>RT 02 RW 03</v>
          </cell>
        </row>
        <row r="2197">
          <cell r="B2197" t="str">
            <v>3302236504140001</v>
          </cell>
          <cell r="C2197"/>
          <cell r="D2197"/>
          <cell r="E2197" t="str">
            <v>3302233108060006</v>
          </cell>
          <cell r="F2197"/>
          <cell r="G2197"/>
          <cell r="H2197" t="str">
            <v>NAJWA DWI SAHIRA</v>
          </cell>
          <cell r="I2197"/>
          <cell r="J2197" t="str">
            <v>KUTALIMAN</v>
          </cell>
          <cell r="K2197" t="str">
            <v>002</v>
          </cell>
          <cell r="L2197" t="str">
            <v>003</v>
          </cell>
          <cell r="M2197" t="str">
            <v>RT 02 RW 03</v>
          </cell>
        </row>
        <row r="2198">
          <cell r="B2198" t="str">
            <v>3302235104690001</v>
          </cell>
          <cell r="C2198"/>
          <cell r="D2198"/>
          <cell r="E2198" t="str">
            <v>3302230105070002</v>
          </cell>
          <cell r="F2198"/>
          <cell r="G2198"/>
          <cell r="H2198" t="str">
            <v>RAISEM</v>
          </cell>
          <cell r="I2198"/>
          <cell r="J2198" t="str">
            <v>KUTALIMAN</v>
          </cell>
          <cell r="K2198" t="str">
            <v>003</v>
          </cell>
          <cell r="L2198" t="str">
            <v>003</v>
          </cell>
          <cell r="M2198" t="str">
            <v>RT 03 RW 03</v>
          </cell>
        </row>
        <row r="2199">
          <cell r="B2199" t="str">
            <v>3302230507830002</v>
          </cell>
          <cell r="C2199"/>
          <cell r="D2199"/>
          <cell r="E2199" t="str">
            <v>3302230204110001</v>
          </cell>
          <cell r="F2199"/>
          <cell r="G2199"/>
          <cell r="H2199" t="str">
            <v>JUNAEDI</v>
          </cell>
          <cell r="I2199"/>
          <cell r="J2199" t="str">
            <v>KUTALIMAN</v>
          </cell>
          <cell r="K2199" t="str">
            <v>003</v>
          </cell>
          <cell r="L2199" t="str">
            <v>003</v>
          </cell>
          <cell r="M2199" t="str">
            <v>RT 03 RW 03</v>
          </cell>
        </row>
        <row r="2200">
          <cell r="B2200" t="str">
            <v>3302234803840002</v>
          </cell>
          <cell r="C2200"/>
          <cell r="D2200"/>
          <cell r="E2200" t="str">
            <v>3302230204110001</v>
          </cell>
          <cell r="F2200"/>
          <cell r="G2200"/>
          <cell r="H2200" t="str">
            <v>SALIYAH</v>
          </cell>
          <cell r="I2200"/>
          <cell r="J2200" t="str">
            <v>KUTALIMAN</v>
          </cell>
          <cell r="K2200" t="str">
            <v>003</v>
          </cell>
          <cell r="L2200" t="str">
            <v>003</v>
          </cell>
          <cell r="M2200" t="str">
            <v>RT 03 RW 03</v>
          </cell>
        </row>
        <row r="2201">
          <cell r="B2201" t="str">
            <v>3302231909110001</v>
          </cell>
          <cell r="C2201"/>
          <cell r="D2201"/>
          <cell r="E2201" t="str">
            <v>3302230204110001</v>
          </cell>
          <cell r="F2201"/>
          <cell r="G2201"/>
          <cell r="H2201" t="str">
            <v>ERLANGGA RIZKY FADILAH</v>
          </cell>
          <cell r="I2201"/>
          <cell r="J2201" t="str">
            <v>KUTALIMAN</v>
          </cell>
          <cell r="K2201" t="str">
            <v>003</v>
          </cell>
          <cell r="L2201" t="str">
            <v>003</v>
          </cell>
          <cell r="M2201" t="str">
            <v>RT 03 RW 03</v>
          </cell>
        </row>
        <row r="2202">
          <cell r="B2202" t="str">
            <v>3302233005820005</v>
          </cell>
          <cell r="C2202"/>
          <cell r="D2202"/>
          <cell r="E2202" t="str">
            <v>3302230208110004</v>
          </cell>
          <cell r="F2202"/>
          <cell r="G2202"/>
          <cell r="H2202" t="str">
            <v>ANTO</v>
          </cell>
          <cell r="I2202"/>
          <cell r="J2202" t="str">
            <v>KUTALIMAN</v>
          </cell>
          <cell r="K2202" t="str">
            <v>003</v>
          </cell>
          <cell r="L2202" t="str">
            <v>003</v>
          </cell>
          <cell r="M2202" t="str">
            <v>RT 03 RW 03</v>
          </cell>
        </row>
        <row r="2203">
          <cell r="B2203" t="str">
            <v>3302236212920002</v>
          </cell>
          <cell r="C2203"/>
          <cell r="D2203"/>
          <cell r="E2203" t="str">
            <v>3302230208110004</v>
          </cell>
          <cell r="F2203"/>
          <cell r="G2203"/>
          <cell r="H2203" t="str">
            <v>KUSMIATI</v>
          </cell>
          <cell r="I2203"/>
          <cell r="J2203" t="str">
            <v>KUTALIMAN</v>
          </cell>
          <cell r="K2203" t="str">
            <v>003</v>
          </cell>
          <cell r="L2203" t="str">
            <v>003</v>
          </cell>
          <cell r="M2203" t="str">
            <v>RT 03 RW 03</v>
          </cell>
        </row>
        <row r="2204">
          <cell r="B2204" t="str">
            <v>3302236801110001</v>
          </cell>
          <cell r="C2204"/>
          <cell r="D2204"/>
          <cell r="E2204" t="str">
            <v>3302230208110004</v>
          </cell>
          <cell r="F2204"/>
          <cell r="G2204"/>
          <cell r="H2204" t="str">
            <v>JENI SETIANINGSIH</v>
          </cell>
          <cell r="I2204"/>
          <cell r="J2204" t="str">
            <v>KUTALIMAN</v>
          </cell>
          <cell r="K2204" t="str">
            <v>003</v>
          </cell>
          <cell r="L2204" t="str">
            <v>003</v>
          </cell>
          <cell r="M2204" t="str">
            <v>RT 03 RW 03</v>
          </cell>
        </row>
        <row r="2205">
          <cell r="B2205" t="str">
            <v>3302271703860002</v>
          </cell>
          <cell r="C2205"/>
          <cell r="D2205"/>
          <cell r="E2205" t="str">
            <v>3302230301130003</v>
          </cell>
          <cell r="F2205"/>
          <cell r="G2205"/>
          <cell r="H2205" t="str">
            <v>RETNO KRISTIANTO</v>
          </cell>
          <cell r="I2205"/>
          <cell r="J2205" t="str">
            <v>KUTALIMAN</v>
          </cell>
          <cell r="K2205" t="str">
            <v>003</v>
          </cell>
          <cell r="L2205" t="str">
            <v>003</v>
          </cell>
          <cell r="M2205" t="str">
            <v>RT 03 RW 03</v>
          </cell>
        </row>
        <row r="2206">
          <cell r="B2206" t="str">
            <v>3302236506900003</v>
          </cell>
          <cell r="C2206"/>
          <cell r="D2206"/>
          <cell r="E2206" t="str">
            <v>3302230301130003</v>
          </cell>
          <cell r="F2206"/>
          <cell r="G2206"/>
          <cell r="H2206" t="str">
            <v>WAHYUNI</v>
          </cell>
          <cell r="I2206"/>
          <cell r="J2206" t="str">
            <v>KUTALIMAN</v>
          </cell>
          <cell r="K2206" t="str">
            <v>003</v>
          </cell>
          <cell r="L2206" t="str">
            <v>003</v>
          </cell>
          <cell r="M2206" t="str">
            <v>RT 03 RW 03</v>
          </cell>
        </row>
        <row r="2207">
          <cell r="B2207" t="str">
            <v>3302234405130002</v>
          </cell>
          <cell r="C2207"/>
          <cell r="D2207"/>
          <cell r="E2207" t="str">
            <v>3302230301130003</v>
          </cell>
          <cell r="F2207"/>
          <cell r="G2207"/>
          <cell r="H2207" t="str">
            <v>ALYZZA PUTRI ANGRAINY</v>
          </cell>
          <cell r="I2207"/>
          <cell r="J2207" t="str">
            <v>KUTALIMAN</v>
          </cell>
          <cell r="K2207" t="str">
            <v>003</v>
          </cell>
          <cell r="L2207" t="str">
            <v>003</v>
          </cell>
          <cell r="M2207" t="str">
            <v>RT 03 RW 03</v>
          </cell>
        </row>
        <row r="2208">
          <cell r="B2208" t="str">
            <v>3302232801000004</v>
          </cell>
          <cell r="C2208"/>
          <cell r="D2208"/>
          <cell r="E2208" t="str">
            <v>3302230402130004</v>
          </cell>
          <cell r="F2208"/>
          <cell r="G2208"/>
          <cell r="H2208" t="str">
            <v>JONI TRIONO</v>
          </cell>
          <cell r="I2208"/>
          <cell r="J2208" t="str">
            <v>KUTALIMAN</v>
          </cell>
          <cell r="K2208" t="str">
            <v>003</v>
          </cell>
          <cell r="L2208" t="str">
            <v>003</v>
          </cell>
          <cell r="M2208" t="str">
            <v>RT 03 RW 03</v>
          </cell>
        </row>
        <row r="2209">
          <cell r="B2209" t="str">
            <v>3302230106810002</v>
          </cell>
          <cell r="C2209"/>
          <cell r="D2209"/>
          <cell r="E2209" t="str">
            <v>3302230408100001</v>
          </cell>
          <cell r="F2209"/>
          <cell r="G2209"/>
          <cell r="H2209" t="str">
            <v>CIPTO</v>
          </cell>
          <cell r="I2209"/>
          <cell r="J2209" t="str">
            <v>KUTALIMAN</v>
          </cell>
          <cell r="K2209" t="str">
            <v>003</v>
          </cell>
          <cell r="L2209" t="str">
            <v>003</v>
          </cell>
          <cell r="M2209" t="str">
            <v>RT 03 RW 03</v>
          </cell>
        </row>
        <row r="2210">
          <cell r="B2210" t="str">
            <v>3302234107820016</v>
          </cell>
          <cell r="C2210"/>
          <cell r="D2210"/>
          <cell r="E2210" t="str">
            <v>3302230408100001</v>
          </cell>
          <cell r="F2210"/>
          <cell r="G2210"/>
          <cell r="H2210" t="str">
            <v>DARIYAH</v>
          </cell>
          <cell r="I2210"/>
          <cell r="J2210" t="str">
            <v>KUTALIMAN</v>
          </cell>
          <cell r="K2210" t="str">
            <v>003</v>
          </cell>
          <cell r="L2210" t="str">
            <v>003</v>
          </cell>
          <cell r="M2210" t="str">
            <v>RT 03 RW 03</v>
          </cell>
        </row>
        <row r="2211">
          <cell r="B2211" t="str">
            <v>3302232810150002</v>
          </cell>
          <cell r="C2211"/>
          <cell r="D2211"/>
          <cell r="E2211" t="str">
            <v>3302230408100001</v>
          </cell>
          <cell r="F2211"/>
          <cell r="G2211"/>
          <cell r="H2211" t="str">
            <v>DENI SAPUTRA</v>
          </cell>
          <cell r="I2211"/>
          <cell r="J2211" t="str">
            <v>KUTALIMAN</v>
          </cell>
          <cell r="K2211" t="str">
            <v>003</v>
          </cell>
          <cell r="L2211" t="str">
            <v>003</v>
          </cell>
          <cell r="M2211" t="str">
            <v>RT 03 RW 03</v>
          </cell>
        </row>
        <row r="2212">
          <cell r="B2212" t="str">
            <v>3302235207100001</v>
          </cell>
          <cell r="C2212"/>
          <cell r="D2212"/>
          <cell r="E2212" t="str">
            <v>3302230408100001</v>
          </cell>
          <cell r="F2212"/>
          <cell r="G2212"/>
          <cell r="H2212" t="str">
            <v>REVINA JULIANTI</v>
          </cell>
          <cell r="I2212"/>
          <cell r="J2212" t="str">
            <v>KUTALIMAN</v>
          </cell>
          <cell r="K2212" t="str">
            <v>003</v>
          </cell>
          <cell r="L2212" t="str">
            <v>003</v>
          </cell>
          <cell r="M2212" t="str">
            <v>RT 03 RW 03</v>
          </cell>
        </row>
        <row r="2213">
          <cell r="B2213" t="str">
            <v>3304122406880002</v>
          </cell>
          <cell r="C2213"/>
          <cell r="D2213"/>
          <cell r="E2213" t="str">
            <v>3302230501150009</v>
          </cell>
          <cell r="F2213"/>
          <cell r="G2213"/>
          <cell r="H2213" t="str">
            <v>MARYOKO</v>
          </cell>
          <cell r="I2213"/>
          <cell r="J2213" t="str">
            <v>KUTALIMAN</v>
          </cell>
          <cell r="K2213" t="str">
            <v>003</v>
          </cell>
          <cell r="L2213" t="str">
            <v>003</v>
          </cell>
          <cell r="M2213" t="str">
            <v>RT 03 RW 03</v>
          </cell>
        </row>
        <row r="2214">
          <cell r="B2214" t="str">
            <v>3302234808920005</v>
          </cell>
          <cell r="C2214"/>
          <cell r="D2214"/>
          <cell r="E2214" t="str">
            <v>3302230501150009</v>
          </cell>
          <cell r="F2214"/>
          <cell r="G2214"/>
          <cell r="H2214" t="str">
            <v>SUSI WIDIYASTUTI</v>
          </cell>
          <cell r="I2214"/>
          <cell r="J2214" t="str">
            <v>KUTALIMAN</v>
          </cell>
          <cell r="K2214" t="str">
            <v>003</v>
          </cell>
          <cell r="L2214" t="str">
            <v>003</v>
          </cell>
          <cell r="M2214" t="str">
            <v>RT 03 RW 03</v>
          </cell>
        </row>
        <row r="2215">
          <cell r="B2215" t="str">
            <v>3302212311830003</v>
          </cell>
          <cell r="C2215"/>
          <cell r="D2215"/>
          <cell r="E2215" t="str">
            <v>3302230908110006</v>
          </cell>
          <cell r="F2215"/>
          <cell r="G2215"/>
          <cell r="H2215" t="str">
            <v>TARSO</v>
          </cell>
          <cell r="I2215"/>
          <cell r="J2215" t="str">
            <v>KUTALIMAN</v>
          </cell>
          <cell r="K2215" t="str">
            <v>003</v>
          </cell>
          <cell r="L2215" t="str">
            <v>003</v>
          </cell>
          <cell r="M2215" t="str">
            <v>RT 03 RW 03</v>
          </cell>
        </row>
        <row r="2216">
          <cell r="B2216" t="str">
            <v>3302234909920003</v>
          </cell>
          <cell r="C2216"/>
          <cell r="D2216"/>
          <cell r="E2216" t="str">
            <v>3302230908110006</v>
          </cell>
          <cell r="F2216"/>
          <cell r="G2216"/>
          <cell r="H2216" t="str">
            <v>KASIYATI</v>
          </cell>
          <cell r="I2216"/>
          <cell r="J2216" t="str">
            <v>KUTALIMAN</v>
          </cell>
          <cell r="K2216" t="str">
            <v>003</v>
          </cell>
          <cell r="L2216" t="str">
            <v>003</v>
          </cell>
          <cell r="M2216" t="str">
            <v>RT 03 RW 03</v>
          </cell>
        </row>
        <row r="2217">
          <cell r="B2217" t="str">
            <v>3302230307120002</v>
          </cell>
          <cell r="C2217"/>
          <cell r="D2217"/>
          <cell r="E2217" t="str">
            <v>3302230908110006</v>
          </cell>
          <cell r="F2217"/>
          <cell r="G2217"/>
          <cell r="H2217" t="str">
            <v>TATA ARDANA</v>
          </cell>
          <cell r="I2217"/>
          <cell r="J2217" t="str">
            <v>KUTALIMAN</v>
          </cell>
          <cell r="K2217" t="str">
            <v>003</v>
          </cell>
          <cell r="L2217" t="str">
            <v>003</v>
          </cell>
          <cell r="M2217" t="str">
            <v>RT 03 RW 03</v>
          </cell>
        </row>
        <row r="2218">
          <cell r="B2218" t="str">
            <v>3302230312770001</v>
          </cell>
          <cell r="C2218"/>
          <cell r="D2218"/>
          <cell r="E2218" t="str">
            <v>3302231305130004</v>
          </cell>
          <cell r="F2218"/>
          <cell r="G2218"/>
          <cell r="H2218" t="str">
            <v>KASTAM</v>
          </cell>
          <cell r="I2218"/>
          <cell r="J2218" t="str">
            <v>KUTALIMAN</v>
          </cell>
          <cell r="K2218" t="str">
            <v>003</v>
          </cell>
          <cell r="L2218" t="str">
            <v>003</v>
          </cell>
          <cell r="M2218" t="str">
            <v>RT 03 RW 03</v>
          </cell>
        </row>
        <row r="2219">
          <cell r="B2219" t="str">
            <v>3302237006750001</v>
          </cell>
          <cell r="C2219"/>
          <cell r="D2219"/>
          <cell r="E2219" t="str">
            <v>3302231305130004</v>
          </cell>
          <cell r="F2219"/>
          <cell r="G2219"/>
          <cell r="H2219" t="str">
            <v>MUSFIROH</v>
          </cell>
          <cell r="I2219"/>
          <cell r="J2219" t="str">
            <v>KUTALIMAN</v>
          </cell>
          <cell r="K2219" t="str">
            <v>003</v>
          </cell>
          <cell r="L2219" t="str">
            <v>003</v>
          </cell>
          <cell r="M2219" t="str">
            <v>RT 03 RW 03</v>
          </cell>
        </row>
        <row r="2220">
          <cell r="B2220" t="str">
            <v>3302232410980001</v>
          </cell>
          <cell r="C2220"/>
          <cell r="D2220"/>
          <cell r="E2220" t="str">
            <v>3302231305130004</v>
          </cell>
          <cell r="F2220"/>
          <cell r="G2220"/>
          <cell r="H2220" t="str">
            <v>MUHAMAD AFAN</v>
          </cell>
          <cell r="I2220"/>
          <cell r="J2220" t="str">
            <v>KUTALIMAN</v>
          </cell>
          <cell r="K2220" t="str">
            <v>003</v>
          </cell>
          <cell r="L2220" t="str">
            <v>003</v>
          </cell>
          <cell r="M2220" t="str">
            <v>RT 03 RW 03</v>
          </cell>
        </row>
        <row r="2221">
          <cell r="B2221" t="str">
            <v>3302234607050001</v>
          </cell>
          <cell r="C2221"/>
          <cell r="D2221"/>
          <cell r="E2221" t="str">
            <v>3302231305130004</v>
          </cell>
          <cell r="F2221"/>
          <cell r="G2221"/>
          <cell r="H2221" t="str">
            <v>NADIYATUL FARHANA</v>
          </cell>
          <cell r="I2221"/>
          <cell r="J2221" t="str">
            <v>KUTALIMAN</v>
          </cell>
          <cell r="K2221" t="str">
            <v>003</v>
          </cell>
          <cell r="L2221" t="str">
            <v>003</v>
          </cell>
          <cell r="M2221" t="str">
            <v>RT 03 RW 03</v>
          </cell>
        </row>
        <row r="2222">
          <cell r="B2222" t="str">
            <v>3302235511150001</v>
          </cell>
          <cell r="C2222"/>
          <cell r="D2222"/>
          <cell r="E2222" t="str">
            <v>3302231305130004</v>
          </cell>
          <cell r="F2222"/>
          <cell r="G2222"/>
          <cell r="H2222" t="str">
            <v>LAELYANA KARIMA MAHBUBAH</v>
          </cell>
          <cell r="I2222"/>
          <cell r="J2222" t="str">
            <v>KUTALIMAN</v>
          </cell>
          <cell r="K2222" t="str">
            <v>003</v>
          </cell>
          <cell r="L2222" t="str">
            <v>003</v>
          </cell>
          <cell r="M2222" t="str">
            <v>RT 03 RW 03</v>
          </cell>
        </row>
        <row r="2223">
          <cell r="B2223" t="str">
            <v>3302235609960001</v>
          </cell>
          <cell r="C2223"/>
          <cell r="D2223"/>
          <cell r="E2223" t="str">
            <v>3302231305130004</v>
          </cell>
          <cell r="F2223"/>
          <cell r="G2223"/>
          <cell r="H2223" t="str">
            <v>PUTRI HALIMAHTUS SADIYAH</v>
          </cell>
          <cell r="I2223"/>
          <cell r="J2223" t="str">
            <v>KUTALIMAN</v>
          </cell>
          <cell r="K2223" t="str">
            <v>003</v>
          </cell>
          <cell r="L2223" t="str">
            <v>003</v>
          </cell>
          <cell r="M2223" t="str">
            <v>RT 03 RW 03</v>
          </cell>
        </row>
        <row r="2224">
          <cell r="B2224" t="str">
            <v>3302231204900005</v>
          </cell>
          <cell r="C2224"/>
          <cell r="D2224"/>
          <cell r="E2224" t="str">
            <v>3302231305150002</v>
          </cell>
          <cell r="F2224"/>
          <cell r="G2224"/>
          <cell r="H2224" t="str">
            <v>SUKIMAN</v>
          </cell>
          <cell r="I2224"/>
          <cell r="J2224" t="str">
            <v>KUTALIMAN</v>
          </cell>
          <cell r="K2224" t="str">
            <v>003</v>
          </cell>
          <cell r="L2224" t="str">
            <v>003</v>
          </cell>
          <cell r="M2224" t="str">
            <v>RT 03 RW 03</v>
          </cell>
        </row>
        <row r="2225">
          <cell r="B2225" t="str">
            <v>3302236111920001</v>
          </cell>
          <cell r="C2225"/>
          <cell r="D2225"/>
          <cell r="E2225" t="str">
            <v>3302231305150002</v>
          </cell>
          <cell r="F2225"/>
          <cell r="G2225"/>
          <cell r="H2225" t="str">
            <v>SULISTIYANI</v>
          </cell>
          <cell r="I2225"/>
          <cell r="J2225" t="str">
            <v>KUTALIMAN</v>
          </cell>
          <cell r="K2225" t="str">
            <v>003</v>
          </cell>
          <cell r="L2225" t="str">
            <v>003</v>
          </cell>
          <cell r="M2225" t="str">
            <v>RT 03 RW 03</v>
          </cell>
        </row>
        <row r="2226">
          <cell r="B2226" t="str">
            <v>3302233009910002</v>
          </cell>
          <cell r="C2226"/>
          <cell r="D2226"/>
          <cell r="E2226" t="str">
            <v>3302231312160009</v>
          </cell>
          <cell r="F2226"/>
          <cell r="G2226"/>
          <cell r="H2226" t="str">
            <v>WARTOFIK HIDAYAT</v>
          </cell>
          <cell r="I2226"/>
          <cell r="J2226" t="str">
            <v>KUTALIMAN</v>
          </cell>
          <cell r="K2226" t="str">
            <v>003</v>
          </cell>
          <cell r="L2226" t="str">
            <v>003</v>
          </cell>
          <cell r="M2226" t="str">
            <v>RT 03 RW 03</v>
          </cell>
        </row>
        <row r="2227">
          <cell r="B2227" t="str">
            <v>3302235001950002</v>
          </cell>
          <cell r="C2227"/>
          <cell r="D2227"/>
          <cell r="E2227" t="str">
            <v>3302231312160009</v>
          </cell>
          <cell r="F2227"/>
          <cell r="G2227"/>
          <cell r="H2227" t="str">
            <v>SRI ASTUTI</v>
          </cell>
          <cell r="I2227"/>
          <cell r="J2227" t="str">
            <v>KUTALIMAN</v>
          </cell>
          <cell r="K2227" t="str">
            <v>003</v>
          </cell>
          <cell r="L2227" t="str">
            <v>003</v>
          </cell>
          <cell r="M2227" t="str">
            <v>RT 03 RW 03</v>
          </cell>
        </row>
        <row r="2228">
          <cell r="B2228" t="str">
            <v>3302230204170001</v>
          </cell>
          <cell r="C2228"/>
          <cell r="D2228"/>
          <cell r="E2228" t="str">
            <v>3302231312160009</v>
          </cell>
          <cell r="F2228"/>
          <cell r="G2228"/>
          <cell r="H2228" t="str">
            <v>FAREL FIRMANSYAH</v>
          </cell>
          <cell r="I2228"/>
          <cell r="J2228" t="str">
            <v>KUTALIMAN</v>
          </cell>
          <cell r="K2228" t="str">
            <v>003</v>
          </cell>
          <cell r="L2228" t="str">
            <v>003</v>
          </cell>
          <cell r="M2228" t="str">
            <v>RT 03 RW 03</v>
          </cell>
        </row>
        <row r="2229">
          <cell r="B2229" t="str">
            <v>3302233105890002</v>
          </cell>
          <cell r="C2229"/>
          <cell r="D2229"/>
          <cell r="E2229" t="str">
            <v>3302231406120007</v>
          </cell>
          <cell r="F2229"/>
          <cell r="G2229"/>
          <cell r="H2229" t="str">
            <v>MUH ROIS</v>
          </cell>
          <cell r="I2229"/>
          <cell r="J2229" t="str">
            <v>KUTALIMAN</v>
          </cell>
          <cell r="K2229" t="str">
            <v>003</v>
          </cell>
          <cell r="L2229" t="str">
            <v>003</v>
          </cell>
          <cell r="M2229" t="str">
            <v>RT 03 RW 03</v>
          </cell>
        </row>
        <row r="2230">
          <cell r="B2230" t="str">
            <v>3302234808920004</v>
          </cell>
          <cell r="C2230"/>
          <cell r="D2230"/>
          <cell r="E2230" t="str">
            <v>3302231406120007</v>
          </cell>
          <cell r="F2230"/>
          <cell r="G2230"/>
          <cell r="H2230" t="str">
            <v>RAKHMAH SETIOWATI</v>
          </cell>
          <cell r="I2230"/>
          <cell r="J2230" t="str">
            <v>KUTALIMAN</v>
          </cell>
          <cell r="K2230" t="str">
            <v>003</v>
          </cell>
          <cell r="L2230" t="str">
            <v>003</v>
          </cell>
          <cell r="M2230" t="str">
            <v>RT 03 RW 03</v>
          </cell>
        </row>
        <row r="2231">
          <cell r="B2231" t="str">
            <v>3302236011120001</v>
          </cell>
          <cell r="C2231"/>
          <cell r="D2231"/>
          <cell r="E2231" t="str">
            <v>3302231406120007</v>
          </cell>
          <cell r="F2231"/>
          <cell r="G2231"/>
          <cell r="H2231" t="str">
            <v>AMELIA NOFITA SARI</v>
          </cell>
          <cell r="I2231"/>
          <cell r="J2231" t="str">
            <v>KUTALIMAN</v>
          </cell>
          <cell r="K2231" t="str">
            <v>003</v>
          </cell>
          <cell r="L2231" t="str">
            <v>003</v>
          </cell>
          <cell r="M2231" t="str">
            <v>RT 03 RW 03</v>
          </cell>
        </row>
        <row r="2232">
          <cell r="B2232" t="str">
            <v>3302236007490001</v>
          </cell>
          <cell r="C2232"/>
          <cell r="D2232"/>
          <cell r="E2232" t="str">
            <v>3302231501160001</v>
          </cell>
          <cell r="F2232"/>
          <cell r="G2232"/>
          <cell r="H2232" t="str">
            <v>KARISEM</v>
          </cell>
          <cell r="I2232"/>
          <cell r="J2232" t="str">
            <v>KUTALIMAN</v>
          </cell>
          <cell r="K2232" t="str">
            <v>003</v>
          </cell>
          <cell r="L2232" t="str">
            <v>003</v>
          </cell>
          <cell r="M2232" t="str">
            <v>RT 03 RW 03</v>
          </cell>
        </row>
        <row r="2233">
          <cell r="B2233" t="str">
            <v>3302231005920002</v>
          </cell>
          <cell r="C2233"/>
          <cell r="D2233"/>
          <cell r="E2233" t="str">
            <v>3302231501160001</v>
          </cell>
          <cell r="F2233"/>
          <cell r="G2233"/>
          <cell r="H2233" t="str">
            <v>SARDI</v>
          </cell>
          <cell r="I2233"/>
          <cell r="J2233" t="str">
            <v>KUTALIMAN</v>
          </cell>
          <cell r="K2233" t="str">
            <v>003</v>
          </cell>
          <cell r="L2233" t="str">
            <v>003</v>
          </cell>
          <cell r="M2233" t="str">
            <v>RT 03 RW 03</v>
          </cell>
        </row>
        <row r="2234">
          <cell r="B2234" t="str">
            <v>3302232404820001</v>
          </cell>
          <cell r="C2234"/>
          <cell r="D2234"/>
          <cell r="E2234" t="str">
            <v>3302231501160001</v>
          </cell>
          <cell r="F2234"/>
          <cell r="G2234"/>
          <cell r="H2234" t="str">
            <v>SIRIN</v>
          </cell>
          <cell r="I2234"/>
          <cell r="J2234" t="str">
            <v>KUTALIMAN</v>
          </cell>
          <cell r="K2234" t="str">
            <v>003</v>
          </cell>
          <cell r="L2234" t="str">
            <v>003</v>
          </cell>
          <cell r="M2234" t="str">
            <v>RT 03 RW 03</v>
          </cell>
        </row>
        <row r="2235">
          <cell r="B2235" t="str">
            <v>3302235203960002</v>
          </cell>
          <cell r="C2235"/>
          <cell r="D2235"/>
          <cell r="E2235" t="str">
            <v>3302231501160001</v>
          </cell>
          <cell r="F2235"/>
          <cell r="G2235"/>
          <cell r="H2235" t="str">
            <v>ETI PURWATI</v>
          </cell>
          <cell r="I2235"/>
          <cell r="J2235" t="str">
            <v>KUTALIMAN</v>
          </cell>
          <cell r="K2235" t="str">
            <v>003</v>
          </cell>
          <cell r="L2235" t="str">
            <v>003</v>
          </cell>
          <cell r="M2235" t="str">
            <v>RT 03 RW 03</v>
          </cell>
        </row>
        <row r="2236">
          <cell r="B2236" t="str">
            <v>3302235405980002</v>
          </cell>
          <cell r="C2236"/>
          <cell r="D2236"/>
          <cell r="E2236" t="str">
            <v>3302231501160001</v>
          </cell>
          <cell r="F2236"/>
          <cell r="G2236"/>
          <cell r="H2236" t="str">
            <v>LESTARI</v>
          </cell>
          <cell r="I2236"/>
          <cell r="J2236" t="str">
            <v>KUTALIMAN</v>
          </cell>
          <cell r="K2236" t="str">
            <v>003</v>
          </cell>
          <cell r="L2236" t="str">
            <v>003</v>
          </cell>
          <cell r="M2236" t="str">
            <v>RT 03 RW 03</v>
          </cell>
        </row>
        <row r="2237">
          <cell r="B2237" t="str">
            <v>3302230608920001</v>
          </cell>
          <cell r="C2237"/>
          <cell r="D2237"/>
          <cell r="E2237" t="str">
            <v>3302231601110006</v>
          </cell>
          <cell r="F2237"/>
          <cell r="G2237"/>
          <cell r="H2237" t="str">
            <v>EKO WALUYO</v>
          </cell>
          <cell r="I2237"/>
          <cell r="J2237" t="str">
            <v>KUTALIMAN</v>
          </cell>
          <cell r="K2237" t="str">
            <v>003</v>
          </cell>
          <cell r="L2237" t="str">
            <v>003</v>
          </cell>
          <cell r="M2237" t="str">
            <v>RT 03 RW 03</v>
          </cell>
        </row>
        <row r="2238">
          <cell r="B2238" t="str">
            <v>3302235603930002</v>
          </cell>
          <cell r="C2238"/>
          <cell r="D2238"/>
          <cell r="E2238" t="str">
            <v>3302231601110006</v>
          </cell>
          <cell r="F2238"/>
          <cell r="G2238"/>
          <cell r="H2238" t="str">
            <v>CICI MURNIATI</v>
          </cell>
          <cell r="I2238"/>
          <cell r="J2238" t="str">
            <v>KUTALIMAN</v>
          </cell>
          <cell r="K2238" t="str">
            <v>003</v>
          </cell>
          <cell r="L2238" t="str">
            <v>003</v>
          </cell>
          <cell r="M2238" t="str">
            <v>RT 03 RW 03</v>
          </cell>
        </row>
        <row r="2239">
          <cell r="B2239" t="str">
            <v>3302231804390001</v>
          </cell>
          <cell r="C2239"/>
          <cell r="D2239"/>
          <cell r="E2239" t="str">
            <v>3302231601110007</v>
          </cell>
          <cell r="F2239"/>
          <cell r="G2239"/>
          <cell r="H2239" t="str">
            <v>SUNARJI</v>
          </cell>
          <cell r="I2239"/>
          <cell r="J2239" t="str">
            <v>KUTALIMAN</v>
          </cell>
          <cell r="K2239" t="str">
            <v>003</v>
          </cell>
          <cell r="L2239" t="str">
            <v>003</v>
          </cell>
          <cell r="M2239" t="str">
            <v>RT 03 RW 03</v>
          </cell>
        </row>
        <row r="2240">
          <cell r="B2240" t="str">
            <v>3302235507440001</v>
          </cell>
          <cell r="C2240"/>
          <cell r="D2240"/>
          <cell r="E2240" t="str">
            <v>3302231601110007</v>
          </cell>
          <cell r="F2240"/>
          <cell r="G2240"/>
          <cell r="H2240" t="str">
            <v>SAITEM</v>
          </cell>
          <cell r="I2240"/>
          <cell r="J2240" t="str">
            <v>KUTALIMAN</v>
          </cell>
          <cell r="K2240" t="str">
            <v>003</v>
          </cell>
          <cell r="L2240" t="str">
            <v>003</v>
          </cell>
          <cell r="M2240" t="str">
            <v>RT 03 RW 03</v>
          </cell>
        </row>
        <row r="2241">
          <cell r="B2241" t="str">
            <v>3302231908800004</v>
          </cell>
          <cell r="C2241"/>
          <cell r="D2241"/>
          <cell r="E2241" t="str">
            <v>3302231601110009</v>
          </cell>
          <cell r="F2241"/>
          <cell r="G2241"/>
          <cell r="H2241" t="str">
            <v>PARNO</v>
          </cell>
          <cell r="I2241"/>
          <cell r="J2241" t="str">
            <v>KUTALIMAN</v>
          </cell>
          <cell r="K2241" t="str">
            <v>003</v>
          </cell>
          <cell r="L2241" t="str">
            <v>003</v>
          </cell>
          <cell r="M2241" t="str">
            <v>RT 03 RW 03</v>
          </cell>
        </row>
        <row r="2242">
          <cell r="B2242" t="str">
            <v>3302234610870001</v>
          </cell>
          <cell r="C2242"/>
          <cell r="D2242"/>
          <cell r="E2242" t="str">
            <v>3302231601110009</v>
          </cell>
          <cell r="F2242"/>
          <cell r="G2242"/>
          <cell r="H2242" t="str">
            <v>DARWATI</v>
          </cell>
          <cell r="I2242"/>
          <cell r="J2242" t="str">
            <v>KUTALIMAN</v>
          </cell>
          <cell r="K2242" t="str">
            <v>003</v>
          </cell>
          <cell r="L2242" t="str">
            <v>003</v>
          </cell>
          <cell r="M2242" t="str">
            <v>RT 03 RW 03</v>
          </cell>
        </row>
        <row r="2243">
          <cell r="B2243" t="str">
            <v>3302230310040002</v>
          </cell>
          <cell r="C2243"/>
          <cell r="D2243"/>
          <cell r="E2243" t="str">
            <v>3302231601110009</v>
          </cell>
          <cell r="F2243"/>
          <cell r="G2243"/>
          <cell r="H2243" t="str">
            <v>FERDI OKTA PRAYOGA</v>
          </cell>
          <cell r="I2243"/>
          <cell r="J2243" t="str">
            <v>KUTALIMAN</v>
          </cell>
          <cell r="K2243" t="str">
            <v>003</v>
          </cell>
          <cell r="L2243" t="str">
            <v>003</v>
          </cell>
          <cell r="M2243" t="str">
            <v>RT 03 RW 03</v>
          </cell>
        </row>
        <row r="2244">
          <cell r="B2244" t="str">
            <v>3302230310070002</v>
          </cell>
          <cell r="C2244"/>
          <cell r="D2244"/>
          <cell r="E2244" t="str">
            <v>3302231601110009</v>
          </cell>
          <cell r="F2244"/>
          <cell r="G2244"/>
          <cell r="H2244" t="str">
            <v>FERIOKA SETIAWAN</v>
          </cell>
          <cell r="I2244"/>
          <cell r="J2244" t="str">
            <v>KUTALIMAN</v>
          </cell>
          <cell r="K2244" t="str">
            <v>003</v>
          </cell>
          <cell r="L2244" t="str">
            <v>003</v>
          </cell>
          <cell r="M2244" t="str">
            <v>RT 03 RW 03</v>
          </cell>
        </row>
        <row r="2245">
          <cell r="B2245" t="str">
            <v>3302235505160001</v>
          </cell>
          <cell r="C2245"/>
          <cell r="D2245"/>
          <cell r="E2245" t="str">
            <v>3302231601110009</v>
          </cell>
          <cell r="F2245"/>
          <cell r="G2245"/>
          <cell r="H2245" t="str">
            <v>MAY CHEMALIA PUTRI</v>
          </cell>
          <cell r="I2245"/>
          <cell r="J2245" t="str">
            <v>KUTALIMAN</v>
          </cell>
          <cell r="K2245" t="str">
            <v>003</v>
          </cell>
          <cell r="L2245" t="str">
            <v>003</v>
          </cell>
          <cell r="M2245" t="str">
            <v>RT 03 RW 03</v>
          </cell>
        </row>
        <row r="2246">
          <cell r="B2246" t="str">
            <v>3302235503410001</v>
          </cell>
          <cell r="C2246"/>
          <cell r="D2246"/>
          <cell r="E2246" t="str">
            <v>3302231601110009</v>
          </cell>
          <cell r="F2246"/>
          <cell r="G2246"/>
          <cell r="H2246" t="str">
            <v>SIWEN</v>
          </cell>
          <cell r="I2246"/>
          <cell r="J2246" t="str">
            <v>KUTALIMAN</v>
          </cell>
          <cell r="K2246" t="str">
            <v>003</v>
          </cell>
          <cell r="L2246" t="str">
            <v>003</v>
          </cell>
          <cell r="M2246" t="str">
            <v>RT 03 RW 03</v>
          </cell>
        </row>
        <row r="2247">
          <cell r="B2247" t="str">
            <v>3302231601700002</v>
          </cell>
          <cell r="C2247"/>
          <cell r="D2247"/>
          <cell r="E2247" t="str">
            <v>3302231603070002</v>
          </cell>
          <cell r="F2247"/>
          <cell r="G2247"/>
          <cell r="H2247" t="str">
            <v>KASUM</v>
          </cell>
          <cell r="I2247"/>
          <cell r="J2247" t="str">
            <v>KUTALIMAN</v>
          </cell>
          <cell r="K2247" t="str">
            <v>003</v>
          </cell>
          <cell r="L2247" t="str">
            <v>003</v>
          </cell>
          <cell r="M2247" t="str">
            <v>RT 03 RW 03</v>
          </cell>
        </row>
        <row r="2248">
          <cell r="B2248" t="str">
            <v>3302236806770002</v>
          </cell>
          <cell r="C2248"/>
          <cell r="D2248"/>
          <cell r="E2248" t="str">
            <v>3302231603070002</v>
          </cell>
          <cell r="F2248"/>
          <cell r="G2248"/>
          <cell r="H2248" t="str">
            <v>WARYANTI</v>
          </cell>
          <cell r="I2248"/>
          <cell r="J2248" t="str">
            <v>KUTALIMAN</v>
          </cell>
          <cell r="K2248" t="str">
            <v>003</v>
          </cell>
          <cell r="L2248" t="str">
            <v>003</v>
          </cell>
          <cell r="M2248" t="str">
            <v>RT 03 RW 03</v>
          </cell>
        </row>
        <row r="2249">
          <cell r="B2249" t="str">
            <v>3302232801100002</v>
          </cell>
          <cell r="C2249"/>
          <cell r="D2249"/>
          <cell r="E2249" t="str">
            <v>3302231603070002</v>
          </cell>
          <cell r="F2249"/>
          <cell r="G2249"/>
          <cell r="H2249" t="str">
            <v>LUKMAN DWI JANUAR</v>
          </cell>
          <cell r="I2249"/>
          <cell r="J2249" t="str">
            <v>KUTALIMAN</v>
          </cell>
          <cell r="K2249" t="str">
            <v>003</v>
          </cell>
          <cell r="L2249" t="str">
            <v>003</v>
          </cell>
          <cell r="M2249" t="str">
            <v>RT 03 RW 03</v>
          </cell>
        </row>
        <row r="2250">
          <cell r="B2250" t="str">
            <v>3302233005070002</v>
          </cell>
          <cell r="C2250"/>
          <cell r="D2250"/>
          <cell r="E2250" t="str">
            <v>3302231603070002</v>
          </cell>
          <cell r="F2250"/>
          <cell r="G2250"/>
          <cell r="H2250" t="str">
            <v>YUSUF PRATAMA</v>
          </cell>
          <cell r="I2250"/>
          <cell r="J2250" t="str">
            <v>KUTALIMAN</v>
          </cell>
          <cell r="K2250" t="str">
            <v>003</v>
          </cell>
          <cell r="L2250" t="str">
            <v>003</v>
          </cell>
          <cell r="M2250" t="str">
            <v>RT 03 RW 03</v>
          </cell>
        </row>
        <row r="2251">
          <cell r="B2251" t="str">
            <v>3302234711160002</v>
          </cell>
          <cell r="C2251"/>
          <cell r="D2251"/>
          <cell r="E2251" t="str">
            <v>3302231603070002</v>
          </cell>
          <cell r="F2251"/>
          <cell r="G2251"/>
          <cell r="H2251" t="str">
            <v>ANNISAA</v>
          </cell>
          <cell r="I2251"/>
          <cell r="J2251" t="str">
            <v>KUTALIMAN</v>
          </cell>
          <cell r="K2251" t="str">
            <v>003</v>
          </cell>
          <cell r="L2251" t="str">
            <v>003</v>
          </cell>
          <cell r="M2251" t="str">
            <v>RT 03 RW 03</v>
          </cell>
        </row>
        <row r="2252">
          <cell r="B2252" t="str">
            <v>3302233112700023</v>
          </cell>
          <cell r="C2252"/>
          <cell r="D2252"/>
          <cell r="E2252" t="str">
            <v>3302231702053827</v>
          </cell>
          <cell r="F2252"/>
          <cell r="G2252"/>
          <cell r="H2252" t="str">
            <v>TURSIM ACHMAD ARIFIN</v>
          </cell>
          <cell r="I2252"/>
          <cell r="J2252" t="str">
            <v>KUTALIMAN</v>
          </cell>
          <cell r="K2252" t="str">
            <v>003</v>
          </cell>
          <cell r="L2252" t="str">
            <v>003</v>
          </cell>
          <cell r="M2252" t="str">
            <v>RT 03 RW 03</v>
          </cell>
        </row>
        <row r="2253">
          <cell r="B2253" t="str">
            <v>3302235401800002</v>
          </cell>
          <cell r="C2253"/>
          <cell r="D2253"/>
          <cell r="E2253" t="str">
            <v>3302231702053827</v>
          </cell>
          <cell r="F2253"/>
          <cell r="G2253"/>
          <cell r="H2253" t="str">
            <v>RISEM</v>
          </cell>
          <cell r="I2253"/>
          <cell r="J2253" t="str">
            <v>KUTALIMAN</v>
          </cell>
          <cell r="K2253" t="str">
            <v>003</v>
          </cell>
          <cell r="L2253" t="str">
            <v>003</v>
          </cell>
          <cell r="M2253" t="str">
            <v>RT 03 RW 03</v>
          </cell>
        </row>
        <row r="2254">
          <cell r="B2254" t="str">
            <v>3302230602130003</v>
          </cell>
          <cell r="C2254"/>
          <cell r="D2254"/>
          <cell r="E2254" t="str">
            <v>3302231702053827</v>
          </cell>
          <cell r="F2254"/>
          <cell r="G2254"/>
          <cell r="H2254" t="str">
            <v>ALIF FEBRIANSYAH</v>
          </cell>
          <cell r="I2254"/>
          <cell r="J2254" t="str">
            <v>KUTALIMAN</v>
          </cell>
          <cell r="K2254" t="str">
            <v>003</v>
          </cell>
          <cell r="L2254" t="str">
            <v>003</v>
          </cell>
          <cell r="M2254" t="str">
            <v>RT 03 RW 03</v>
          </cell>
        </row>
        <row r="2255">
          <cell r="B2255" t="str">
            <v>3302234407960003</v>
          </cell>
          <cell r="C2255"/>
          <cell r="D2255"/>
          <cell r="E2255" t="str">
            <v>3302231702053827</v>
          </cell>
          <cell r="F2255"/>
          <cell r="G2255"/>
          <cell r="H2255" t="str">
            <v>YULIANA FAUZIYAH</v>
          </cell>
          <cell r="I2255"/>
          <cell r="J2255" t="str">
            <v>KUTALIMAN</v>
          </cell>
          <cell r="K2255" t="str">
            <v>003</v>
          </cell>
          <cell r="L2255" t="str">
            <v>003</v>
          </cell>
          <cell r="M2255" t="str">
            <v>RT 03 RW 03</v>
          </cell>
        </row>
        <row r="2256">
          <cell r="B2256" t="str">
            <v>3302236003010003</v>
          </cell>
          <cell r="C2256"/>
          <cell r="D2256"/>
          <cell r="E2256" t="str">
            <v>3302231702053827</v>
          </cell>
          <cell r="F2256"/>
          <cell r="G2256"/>
          <cell r="H2256" t="str">
            <v>MISWATI</v>
          </cell>
          <cell r="I2256"/>
          <cell r="J2256" t="str">
            <v>KUTALIMAN</v>
          </cell>
          <cell r="K2256" t="str">
            <v>003</v>
          </cell>
          <cell r="L2256" t="str">
            <v>003</v>
          </cell>
          <cell r="M2256" t="str">
            <v>RT 03 RW 03</v>
          </cell>
        </row>
        <row r="2257">
          <cell r="B2257" t="str">
            <v>3302231908640001</v>
          </cell>
          <cell r="C2257"/>
          <cell r="D2257"/>
          <cell r="E2257" t="str">
            <v>3302231702058407</v>
          </cell>
          <cell r="F2257"/>
          <cell r="G2257"/>
          <cell r="H2257" t="str">
            <v>AHMAD FAOJI SARKIM</v>
          </cell>
          <cell r="I2257"/>
          <cell r="J2257" t="str">
            <v>KUTALIMAN</v>
          </cell>
          <cell r="K2257" t="str">
            <v>003</v>
          </cell>
          <cell r="L2257" t="str">
            <v>003</v>
          </cell>
          <cell r="M2257" t="str">
            <v>RT 03 RW 03</v>
          </cell>
        </row>
        <row r="2258">
          <cell r="B2258" t="str">
            <v>3302237112690030</v>
          </cell>
          <cell r="C2258"/>
          <cell r="D2258"/>
          <cell r="E2258" t="str">
            <v>3302231702058407</v>
          </cell>
          <cell r="F2258"/>
          <cell r="G2258"/>
          <cell r="H2258" t="str">
            <v>TARTEM</v>
          </cell>
          <cell r="I2258"/>
          <cell r="J2258" t="str">
            <v>KUTALIMAN</v>
          </cell>
          <cell r="K2258" t="str">
            <v>003</v>
          </cell>
          <cell r="L2258" t="str">
            <v>003</v>
          </cell>
          <cell r="M2258" t="str">
            <v>RT 03 RW 03</v>
          </cell>
        </row>
        <row r="2259">
          <cell r="B2259" t="str">
            <v>3302235910000003</v>
          </cell>
          <cell r="C2259"/>
          <cell r="D2259"/>
          <cell r="E2259" t="str">
            <v>3302231702058407</v>
          </cell>
          <cell r="F2259"/>
          <cell r="G2259"/>
          <cell r="H2259" t="str">
            <v>SULASTRI</v>
          </cell>
          <cell r="I2259"/>
          <cell r="J2259" t="str">
            <v>KUTALIMAN</v>
          </cell>
          <cell r="K2259" t="str">
            <v>003</v>
          </cell>
          <cell r="L2259" t="str">
            <v>003</v>
          </cell>
          <cell r="M2259" t="str">
            <v>RT 03 RW 03</v>
          </cell>
        </row>
        <row r="2260">
          <cell r="B2260" t="str">
            <v>3302231607380001</v>
          </cell>
          <cell r="C2260"/>
          <cell r="D2260"/>
          <cell r="E2260" t="str">
            <v>3302231706150003</v>
          </cell>
          <cell r="F2260"/>
          <cell r="G2260"/>
          <cell r="H2260" t="str">
            <v>SANAHMAD</v>
          </cell>
          <cell r="I2260"/>
          <cell r="J2260" t="str">
            <v>KUTALIMAN</v>
          </cell>
          <cell r="K2260" t="str">
            <v>003</v>
          </cell>
          <cell r="L2260" t="str">
            <v>003</v>
          </cell>
          <cell r="M2260" t="str">
            <v>RT 03 RW 03</v>
          </cell>
        </row>
        <row r="2261">
          <cell r="B2261" t="str">
            <v>3302231107670001</v>
          </cell>
          <cell r="C2261"/>
          <cell r="D2261"/>
          <cell r="E2261" t="str">
            <v>3302231802050166</v>
          </cell>
          <cell r="F2261"/>
          <cell r="G2261"/>
          <cell r="H2261" t="str">
            <v>SOBIR</v>
          </cell>
          <cell r="I2261"/>
          <cell r="J2261" t="str">
            <v>KUTALIMAN</v>
          </cell>
          <cell r="K2261" t="str">
            <v>003</v>
          </cell>
          <cell r="L2261" t="str">
            <v>003</v>
          </cell>
          <cell r="M2261" t="str">
            <v>RT 03 RW 03</v>
          </cell>
        </row>
        <row r="2262">
          <cell r="B2262" t="str">
            <v>3302236804780001</v>
          </cell>
          <cell r="C2262"/>
          <cell r="D2262"/>
          <cell r="E2262" t="str">
            <v>3302231802050166</v>
          </cell>
          <cell r="F2262"/>
          <cell r="G2262"/>
          <cell r="H2262" t="str">
            <v>SUMARNI</v>
          </cell>
          <cell r="I2262"/>
          <cell r="J2262" t="str">
            <v>KUTALIMAN</v>
          </cell>
          <cell r="K2262" t="str">
            <v>003</v>
          </cell>
          <cell r="L2262" t="str">
            <v>003</v>
          </cell>
          <cell r="M2262" t="str">
            <v>RT 03 RW 03</v>
          </cell>
        </row>
        <row r="2263">
          <cell r="B2263" t="str">
            <v>3302230808010003</v>
          </cell>
          <cell r="C2263"/>
          <cell r="D2263"/>
          <cell r="E2263" t="str">
            <v>3302231802050166</v>
          </cell>
          <cell r="F2263"/>
          <cell r="G2263"/>
          <cell r="H2263" t="str">
            <v>MOHAMAD YASID NUR FAHMI</v>
          </cell>
          <cell r="I2263"/>
          <cell r="J2263" t="str">
            <v>KUTALIMAN</v>
          </cell>
          <cell r="K2263" t="str">
            <v>003</v>
          </cell>
          <cell r="L2263" t="str">
            <v>003</v>
          </cell>
          <cell r="M2263" t="str">
            <v>RT 03 RW 03</v>
          </cell>
        </row>
        <row r="2264">
          <cell r="B2264" t="str">
            <v>3302231301970001</v>
          </cell>
          <cell r="C2264"/>
          <cell r="D2264"/>
          <cell r="E2264" t="str">
            <v>3302231802050166</v>
          </cell>
          <cell r="F2264"/>
          <cell r="G2264"/>
          <cell r="H2264" t="str">
            <v>MOHAMAD IMAM ZAHRONI</v>
          </cell>
          <cell r="I2264"/>
          <cell r="J2264" t="str">
            <v>KUTALIMAN</v>
          </cell>
          <cell r="K2264" t="str">
            <v>003</v>
          </cell>
          <cell r="L2264" t="str">
            <v>003</v>
          </cell>
          <cell r="M2264" t="str">
            <v>RT 03 RW 03</v>
          </cell>
        </row>
        <row r="2265">
          <cell r="B2265" t="str">
            <v>3302232209040001</v>
          </cell>
          <cell r="C2265"/>
          <cell r="D2265"/>
          <cell r="E2265" t="str">
            <v>3302231802050166</v>
          </cell>
          <cell r="F2265"/>
          <cell r="G2265"/>
          <cell r="H2265" t="str">
            <v>MOHAMAD ISRO HASIFUDIN</v>
          </cell>
          <cell r="I2265"/>
          <cell r="J2265" t="str">
            <v>KUTALIMAN</v>
          </cell>
          <cell r="K2265" t="str">
            <v>003</v>
          </cell>
          <cell r="L2265" t="str">
            <v>003</v>
          </cell>
          <cell r="M2265" t="str">
            <v>RT 03 RW 03</v>
          </cell>
        </row>
        <row r="2266">
          <cell r="B2266" t="str">
            <v>3302235906130002</v>
          </cell>
          <cell r="C2266"/>
          <cell r="D2266"/>
          <cell r="E2266" t="str">
            <v>3302231802050166</v>
          </cell>
          <cell r="F2266"/>
          <cell r="G2266"/>
          <cell r="H2266" t="str">
            <v>NISFIANA RETNA NINGTYAS</v>
          </cell>
          <cell r="I2266"/>
          <cell r="J2266" t="str">
            <v>KUTALIMAN</v>
          </cell>
          <cell r="K2266" t="str">
            <v>003</v>
          </cell>
          <cell r="L2266" t="str">
            <v>003</v>
          </cell>
          <cell r="M2266" t="str">
            <v>RT 03 RW 03</v>
          </cell>
        </row>
        <row r="2267">
          <cell r="B2267" t="str">
            <v>3302234102310001</v>
          </cell>
          <cell r="C2267"/>
          <cell r="D2267"/>
          <cell r="E2267" t="str">
            <v>3302231802050166</v>
          </cell>
          <cell r="F2267"/>
          <cell r="G2267"/>
          <cell r="H2267" t="str">
            <v>NAWEN</v>
          </cell>
          <cell r="I2267"/>
          <cell r="J2267" t="str">
            <v>KUTALIMAN</v>
          </cell>
          <cell r="K2267" t="str">
            <v>003</v>
          </cell>
          <cell r="L2267" t="str">
            <v>003</v>
          </cell>
          <cell r="M2267" t="str">
            <v>RT 03 RW 03</v>
          </cell>
        </row>
        <row r="2268">
          <cell r="B2268" t="str">
            <v>3302231411590001</v>
          </cell>
          <cell r="C2268"/>
          <cell r="D2268"/>
          <cell r="E2268" t="str">
            <v>3302231802050240</v>
          </cell>
          <cell r="F2268"/>
          <cell r="G2268"/>
          <cell r="H2268" t="str">
            <v>DARSITO DARSO</v>
          </cell>
          <cell r="I2268"/>
          <cell r="J2268" t="str">
            <v>KUTALIMAN</v>
          </cell>
          <cell r="K2268" t="str">
            <v>003</v>
          </cell>
          <cell r="L2268" t="str">
            <v>003</v>
          </cell>
          <cell r="M2268" t="str">
            <v>RT 03 RW 03</v>
          </cell>
        </row>
        <row r="2269">
          <cell r="B2269" t="str">
            <v>3302235510640003</v>
          </cell>
          <cell r="C2269"/>
          <cell r="D2269"/>
          <cell r="E2269" t="str">
            <v>3302231802050240</v>
          </cell>
          <cell r="F2269"/>
          <cell r="G2269"/>
          <cell r="H2269" t="str">
            <v>TARSIWEN</v>
          </cell>
          <cell r="I2269"/>
          <cell r="J2269" t="str">
            <v>KUTALIMAN</v>
          </cell>
          <cell r="K2269" t="str">
            <v>003</v>
          </cell>
          <cell r="L2269" t="str">
            <v>003</v>
          </cell>
          <cell r="M2269" t="str">
            <v>RT 03 RW 03</v>
          </cell>
        </row>
        <row r="2270">
          <cell r="B2270" t="str">
            <v>3302235307840004</v>
          </cell>
          <cell r="C2270"/>
          <cell r="D2270"/>
          <cell r="E2270" t="str">
            <v>3302231802050240</v>
          </cell>
          <cell r="F2270"/>
          <cell r="G2270"/>
          <cell r="H2270" t="str">
            <v>RINA SUSANTI</v>
          </cell>
          <cell r="I2270"/>
          <cell r="J2270" t="str">
            <v>KUTALIMAN</v>
          </cell>
          <cell r="K2270" t="str">
            <v>003</v>
          </cell>
          <cell r="L2270" t="str">
            <v>003</v>
          </cell>
          <cell r="M2270" t="str">
            <v>RT 03 RW 03</v>
          </cell>
        </row>
        <row r="2271">
          <cell r="B2271" t="str">
            <v>3302231012350001</v>
          </cell>
          <cell r="C2271"/>
          <cell r="D2271"/>
          <cell r="E2271" t="str">
            <v>3302231802050241</v>
          </cell>
          <cell r="F2271"/>
          <cell r="G2271"/>
          <cell r="H2271" t="str">
            <v>SUKARDI</v>
          </cell>
          <cell r="I2271"/>
          <cell r="J2271" t="str">
            <v>KUTALIMAN</v>
          </cell>
          <cell r="K2271" t="str">
            <v>003</v>
          </cell>
          <cell r="L2271" t="str">
            <v>003</v>
          </cell>
          <cell r="M2271" t="str">
            <v>RT 03 RW 03</v>
          </cell>
        </row>
        <row r="2272">
          <cell r="B2272" t="str">
            <v>3302235710370001</v>
          </cell>
          <cell r="C2272"/>
          <cell r="D2272"/>
          <cell r="E2272" t="str">
            <v>3302231802050241</v>
          </cell>
          <cell r="F2272"/>
          <cell r="G2272"/>
          <cell r="H2272" t="str">
            <v>DIKEM</v>
          </cell>
          <cell r="I2272"/>
          <cell r="J2272" t="str">
            <v>KUTALIMAN</v>
          </cell>
          <cell r="K2272" t="str">
            <v>003</v>
          </cell>
          <cell r="L2272" t="str">
            <v>003</v>
          </cell>
          <cell r="M2272" t="str">
            <v>RT 03 RW 03</v>
          </cell>
        </row>
        <row r="2273">
          <cell r="B2273" t="str">
            <v>3302230209480001</v>
          </cell>
          <cell r="C2273"/>
          <cell r="D2273"/>
          <cell r="E2273" t="str">
            <v>3302231802050243</v>
          </cell>
          <cell r="F2273"/>
          <cell r="G2273"/>
          <cell r="H2273" t="str">
            <v>KITAM</v>
          </cell>
          <cell r="I2273"/>
          <cell r="J2273" t="str">
            <v>KUTALIMAN</v>
          </cell>
          <cell r="K2273" t="str">
            <v>003</v>
          </cell>
          <cell r="L2273" t="str">
            <v>003</v>
          </cell>
          <cell r="M2273" t="str">
            <v>RT 03 RW 03</v>
          </cell>
        </row>
        <row r="2274">
          <cell r="B2274" t="str">
            <v>3302234610530001</v>
          </cell>
          <cell r="C2274"/>
          <cell r="D2274"/>
          <cell r="E2274" t="str">
            <v>3302231802050243</v>
          </cell>
          <cell r="F2274"/>
          <cell r="G2274"/>
          <cell r="H2274" t="str">
            <v>NARSIH</v>
          </cell>
          <cell r="I2274"/>
          <cell r="J2274" t="str">
            <v>KUTALIMAN</v>
          </cell>
          <cell r="K2274" t="str">
            <v>003</v>
          </cell>
          <cell r="L2274" t="str">
            <v>003</v>
          </cell>
          <cell r="M2274" t="str">
            <v>RT 03 RW 03</v>
          </cell>
        </row>
        <row r="2275">
          <cell r="B2275" t="str">
            <v>3302231103960003</v>
          </cell>
          <cell r="C2275"/>
          <cell r="D2275"/>
          <cell r="E2275" t="str">
            <v>3302231802050243</v>
          </cell>
          <cell r="F2275"/>
          <cell r="G2275"/>
          <cell r="H2275" t="str">
            <v>SUDIRO</v>
          </cell>
          <cell r="I2275"/>
          <cell r="J2275" t="str">
            <v>KUTALIMAN</v>
          </cell>
          <cell r="K2275" t="str">
            <v>003</v>
          </cell>
          <cell r="L2275" t="str">
            <v>003</v>
          </cell>
          <cell r="M2275" t="str">
            <v>RT 03 RW 03</v>
          </cell>
        </row>
        <row r="2276">
          <cell r="B2276" t="str">
            <v>3302231908380001</v>
          </cell>
          <cell r="C2276"/>
          <cell r="D2276"/>
          <cell r="E2276" t="str">
            <v>3302231802050244</v>
          </cell>
          <cell r="F2276"/>
          <cell r="G2276"/>
          <cell r="H2276" t="str">
            <v>DATA</v>
          </cell>
          <cell r="I2276"/>
          <cell r="J2276" t="str">
            <v>KUTALIMAN</v>
          </cell>
          <cell r="K2276" t="str">
            <v>003</v>
          </cell>
          <cell r="L2276" t="str">
            <v>003</v>
          </cell>
          <cell r="M2276" t="str">
            <v>RT 03 RW 03</v>
          </cell>
        </row>
        <row r="2277">
          <cell r="B2277" t="str">
            <v>3302235207400001</v>
          </cell>
          <cell r="C2277"/>
          <cell r="D2277"/>
          <cell r="E2277" t="str">
            <v>3302231802050244</v>
          </cell>
          <cell r="F2277"/>
          <cell r="G2277"/>
          <cell r="H2277" t="str">
            <v>KASEM</v>
          </cell>
          <cell r="I2277"/>
          <cell r="J2277" t="str">
            <v>KUTALIMAN</v>
          </cell>
          <cell r="K2277" t="str">
            <v>003</v>
          </cell>
          <cell r="L2277" t="str">
            <v>003</v>
          </cell>
          <cell r="M2277" t="str">
            <v>RT 03 RW 03</v>
          </cell>
        </row>
        <row r="2278">
          <cell r="B2278" t="str">
            <v>3302230101920003</v>
          </cell>
          <cell r="C2278"/>
          <cell r="D2278"/>
          <cell r="E2278" t="str">
            <v>3302231802050244</v>
          </cell>
          <cell r="F2278"/>
          <cell r="G2278"/>
          <cell r="H2278" t="str">
            <v>KUAT WALUYO</v>
          </cell>
          <cell r="I2278"/>
          <cell r="J2278" t="str">
            <v>KUTALIMAN</v>
          </cell>
          <cell r="K2278" t="str">
            <v>003</v>
          </cell>
          <cell r="L2278" t="str">
            <v>003</v>
          </cell>
          <cell r="M2278" t="str">
            <v>RT 03 RW 03</v>
          </cell>
        </row>
        <row r="2279">
          <cell r="B2279" t="str">
            <v>3302231111730001</v>
          </cell>
          <cell r="C2279"/>
          <cell r="D2279"/>
          <cell r="E2279" t="str">
            <v>3302231802050246</v>
          </cell>
          <cell r="F2279"/>
          <cell r="G2279"/>
          <cell r="H2279" t="str">
            <v>TEGUH PANGESTU</v>
          </cell>
          <cell r="I2279"/>
          <cell r="J2279" t="str">
            <v>KUTALIMAN</v>
          </cell>
          <cell r="K2279" t="str">
            <v>003</v>
          </cell>
          <cell r="L2279" t="str">
            <v>003</v>
          </cell>
          <cell r="M2279" t="str">
            <v>RT 03 RW 03</v>
          </cell>
        </row>
        <row r="2280">
          <cell r="B2280" t="str">
            <v>3302235307790004</v>
          </cell>
          <cell r="C2280"/>
          <cell r="D2280"/>
          <cell r="E2280" t="str">
            <v>3302231802050246</v>
          </cell>
          <cell r="F2280"/>
          <cell r="G2280"/>
          <cell r="H2280" t="str">
            <v>NURCAHYATI</v>
          </cell>
          <cell r="I2280"/>
          <cell r="J2280" t="str">
            <v>KUTALIMAN</v>
          </cell>
          <cell r="K2280" t="str">
            <v>003</v>
          </cell>
          <cell r="L2280" t="str">
            <v>003</v>
          </cell>
          <cell r="M2280" t="str">
            <v>RT 03 RW 03</v>
          </cell>
        </row>
        <row r="2281">
          <cell r="B2281" t="str">
            <v>3302230205040004</v>
          </cell>
          <cell r="C2281"/>
          <cell r="D2281"/>
          <cell r="E2281" t="str">
            <v>3302231802050246</v>
          </cell>
          <cell r="F2281"/>
          <cell r="G2281"/>
          <cell r="H2281" t="str">
            <v>FARHAN AFIFUDIN</v>
          </cell>
          <cell r="I2281"/>
          <cell r="J2281" t="str">
            <v>KUTALIMAN</v>
          </cell>
          <cell r="K2281" t="str">
            <v>003</v>
          </cell>
          <cell r="L2281" t="str">
            <v>003</v>
          </cell>
          <cell r="M2281" t="str">
            <v>RT 03 RW 03</v>
          </cell>
        </row>
        <row r="2282">
          <cell r="B2282" t="str">
            <v>3302230508120001</v>
          </cell>
          <cell r="C2282"/>
          <cell r="D2282"/>
          <cell r="E2282" t="str">
            <v>3302231802050246</v>
          </cell>
          <cell r="F2282"/>
          <cell r="G2282"/>
          <cell r="H2282" t="str">
            <v>ARIQ ATTA ILLAH</v>
          </cell>
          <cell r="I2282"/>
          <cell r="J2282" t="str">
            <v>KUTALIMAN</v>
          </cell>
          <cell r="K2282" t="str">
            <v>003</v>
          </cell>
          <cell r="L2282" t="str">
            <v>003</v>
          </cell>
          <cell r="M2282" t="str">
            <v>RT 03 RW 03</v>
          </cell>
        </row>
        <row r="2283">
          <cell r="B2283" t="str">
            <v>3302236002070002</v>
          </cell>
          <cell r="C2283"/>
          <cell r="D2283"/>
          <cell r="E2283" t="str">
            <v>3302231802050246</v>
          </cell>
          <cell r="F2283"/>
          <cell r="G2283"/>
          <cell r="H2283" t="str">
            <v>SELI USWATUN KHASANAH</v>
          </cell>
          <cell r="I2283"/>
          <cell r="J2283" t="str">
            <v>KUTALIMAN</v>
          </cell>
          <cell r="K2283" t="str">
            <v>003</v>
          </cell>
          <cell r="L2283" t="str">
            <v>003</v>
          </cell>
          <cell r="M2283" t="str">
            <v>RT 03 RW 03</v>
          </cell>
        </row>
        <row r="2284">
          <cell r="B2284" t="str">
            <v>3302236611980001</v>
          </cell>
          <cell r="C2284"/>
          <cell r="D2284"/>
          <cell r="E2284" t="str">
            <v>3302231802050246</v>
          </cell>
          <cell r="F2284"/>
          <cell r="G2284"/>
          <cell r="H2284" t="str">
            <v>NOVIANA SRI RAHAYU</v>
          </cell>
          <cell r="I2284"/>
          <cell r="J2284" t="str">
            <v>KUTALIMAN</v>
          </cell>
          <cell r="K2284" t="str">
            <v>003</v>
          </cell>
          <cell r="L2284" t="str">
            <v>003</v>
          </cell>
          <cell r="M2284" t="str">
            <v>RT 03 RW 03</v>
          </cell>
        </row>
        <row r="2285">
          <cell r="B2285" t="str">
            <v>3302231010520002</v>
          </cell>
          <cell r="C2285"/>
          <cell r="D2285"/>
          <cell r="E2285" t="str">
            <v>3302231802050600</v>
          </cell>
          <cell r="F2285"/>
          <cell r="G2285"/>
          <cell r="H2285" t="str">
            <v>DIRIN</v>
          </cell>
          <cell r="I2285"/>
          <cell r="J2285" t="str">
            <v>KUTALIMAN</v>
          </cell>
          <cell r="K2285" t="str">
            <v>003</v>
          </cell>
          <cell r="L2285" t="str">
            <v>003</v>
          </cell>
          <cell r="M2285" t="str">
            <v>RT 03 RW 03</v>
          </cell>
        </row>
        <row r="2286">
          <cell r="B2286" t="str">
            <v>3302234704630001</v>
          </cell>
          <cell r="C2286"/>
          <cell r="D2286"/>
          <cell r="E2286" t="str">
            <v>3302231802050600</v>
          </cell>
          <cell r="F2286"/>
          <cell r="G2286"/>
          <cell r="H2286" t="str">
            <v>WAINAH</v>
          </cell>
          <cell r="I2286"/>
          <cell r="J2286" t="str">
            <v>KUTALIMAN</v>
          </cell>
          <cell r="K2286" t="str">
            <v>003</v>
          </cell>
          <cell r="L2286" t="str">
            <v>003</v>
          </cell>
          <cell r="M2286" t="str">
            <v>RT 03 RW 03</v>
          </cell>
        </row>
        <row r="2287">
          <cell r="B2287" t="str">
            <v>3302231308880002</v>
          </cell>
          <cell r="C2287"/>
          <cell r="D2287"/>
          <cell r="E2287" t="str">
            <v>3302231802050600</v>
          </cell>
          <cell r="F2287"/>
          <cell r="G2287"/>
          <cell r="H2287" t="str">
            <v>PRASETYO HADI</v>
          </cell>
          <cell r="I2287"/>
          <cell r="J2287" t="str">
            <v>KUTALIMAN</v>
          </cell>
          <cell r="K2287" t="str">
            <v>003</v>
          </cell>
          <cell r="L2287" t="str">
            <v>003</v>
          </cell>
          <cell r="M2287" t="str">
            <v>RT 03 RW 03</v>
          </cell>
        </row>
        <row r="2288">
          <cell r="B2288" t="str">
            <v>3302231505990001</v>
          </cell>
          <cell r="C2288"/>
          <cell r="D2288"/>
          <cell r="E2288" t="str">
            <v>3302231802050600</v>
          </cell>
          <cell r="F2288"/>
          <cell r="G2288"/>
          <cell r="H2288" t="str">
            <v>WAHYU BUDI SANTOSO</v>
          </cell>
          <cell r="I2288"/>
          <cell r="J2288" t="str">
            <v>KUTALIMAN</v>
          </cell>
          <cell r="K2288" t="str">
            <v>003</v>
          </cell>
          <cell r="L2288" t="str">
            <v>003</v>
          </cell>
          <cell r="M2288" t="str">
            <v>RT 03 RW 03</v>
          </cell>
        </row>
        <row r="2289">
          <cell r="B2289" t="str">
            <v>3302235611030002</v>
          </cell>
          <cell r="C2289"/>
          <cell r="D2289"/>
          <cell r="E2289" t="str">
            <v>3302231802050600</v>
          </cell>
          <cell r="F2289"/>
          <cell r="G2289"/>
          <cell r="H2289" t="str">
            <v>LAELA NOFA SULANDARI</v>
          </cell>
          <cell r="I2289"/>
          <cell r="J2289" t="str">
            <v>KUTALIMAN</v>
          </cell>
          <cell r="K2289" t="str">
            <v>003</v>
          </cell>
          <cell r="L2289" t="str">
            <v>003</v>
          </cell>
          <cell r="M2289" t="str">
            <v>RT 03 RW 03</v>
          </cell>
        </row>
        <row r="2290">
          <cell r="B2290" t="str">
            <v>3302236705840003</v>
          </cell>
          <cell r="C2290"/>
          <cell r="D2290"/>
          <cell r="E2290" t="str">
            <v>3302231802050600</v>
          </cell>
          <cell r="F2290"/>
          <cell r="G2290"/>
          <cell r="H2290" t="str">
            <v>NUNING PURWATI</v>
          </cell>
          <cell r="I2290"/>
          <cell r="J2290" t="str">
            <v>KUTALIMAN</v>
          </cell>
          <cell r="K2290" t="str">
            <v>003</v>
          </cell>
          <cell r="L2290" t="str">
            <v>003</v>
          </cell>
          <cell r="M2290" t="str">
            <v>RT 03 RW 03</v>
          </cell>
        </row>
        <row r="2291">
          <cell r="B2291" t="str">
            <v>3302231303720002</v>
          </cell>
          <cell r="C2291"/>
          <cell r="D2291"/>
          <cell r="E2291" t="str">
            <v>3302231802050601</v>
          </cell>
          <cell r="F2291"/>
          <cell r="G2291"/>
          <cell r="H2291" t="str">
            <v>WARSITO</v>
          </cell>
          <cell r="I2291"/>
          <cell r="J2291" t="str">
            <v>KUTALIMAN</v>
          </cell>
          <cell r="K2291" t="str">
            <v>003</v>
          </cell>
          <cell r="L2291" t="str">
            <v>003</v>
          </cell>
          <cell r="M2291" t="str">
            <v>RT 03 RW 03</v>
          </cell>
        </row>
        <row r="2292">
          <cell r="B2292" t="str">
            <v>3302235608740002</v>
          </cell>
          <cell r="C2292"/>
          <cell r="D2292"/>
          <cell r="E2292" t="str">
            <v>3302231802050601</v>
          </cell>
          <cell r="F2292"/>
          <cell r="G2292"/>
          <cell r="H2292" t="str">
            <v>WARSITI</v>
          </cell>
          <cell r="I2292"/>
          <cell r="J2292" t="str">
            <v>KUTALIMAN</v>
          </cell>
          <cell r="K2292" t="str">
            <v>003</v>
          </cell>
          <cell r="L2292" t="str">
            <v>003</v>
          </cell>
          <cell r="M2292" t="str">
            <v>RT 03 RW 03</v>
          </cell>
        </row>
        <row r="2293">
          <cell r="B2293" t="str">
            <v>3302231205980002</v>
          </cell>
          <cell r="C2293"/>
          <cell r="D2293"/>
          <cell r="E2293" t="str">
            <v>3302231802050601</v>
          </cell>
          <cell r="F2293"/>
          <cell r="G2293"/>
          <cell r="H2293" t="str">
            <v>RIZAL PAMUNGKAS</v>
          </cell>
          <cell r="I2293"/>
          <cell r="J2293" t="str">
            <v>KUTALIMAN</v>
          </cell>
          <cell r="K2293" t="str">
            <v>003</v>
          </cell>
          <cell r="L2293" t="str">
            <v>003</v>
          </cell>
          <cell r="M2293" t="str">
            <v>RT 03 RW 03</v>
          </cell>
        </row>
        <row r="2294">
          <cell r="B2294" t="str">
            <v>3302231404080003</v>
          </cell>
          <cell r="C2294"/>
          <cell r="D2294"/>
          <cell r="E2294" t="str">
            <v>3302231802050601</v>
          </cell>
          <cell r="F2294"/>
          <cell r="G2294"/>
          <cell r="H2294" t="str">
            <v>RIKO NANDA SAPUTRA</v>
          </cell>
          <cell r="I2294"/>
          <cell r="J2294" t="str">
            <v>KUTALIMAN</v>
          </cell>
          <cell r="K2294" t="str">
            <v>003</v>
          </cell>
          <cell r="L2294" t="str">
            <v>003</v>
          </cell>
          <cell r="M2294" t="str">
            <v>RT 03 RW 03</v>
          </cell>
        </row>
        <row r="2295">
          <cell r="B2295" t="str">
            <v>3302231206750002</v>
          </cell>
          <cell r="C2295"/>
          <cell r="D2295"/>
          <cell r="E2295" t="str">
            <v>3302231802050602</v>
          </cell>
          <cell r="F2295"/>
          <cell r="G2295"/>
          <cell r="H2295" t="str">
            <v>WARSO</v>
          </cell>
          <cell r="I2295"/>
          <cell r="J2295" t="str">
            <v>KUTALIMAN</v>
          </cell>
          <cell r="K2295" t="str">
            <v>003</v>
          </cell>
          <cell r="L2295" t="str">
            <v>003</v>
          </cell>
          <cell r="M2295" t="str">
            <v>RT 03 RW 03</v>
          </cell>
        </row>
        <row r="2296">
          <cell r="B2296" t="str">
            <v>3302236706810002</v>
          </cell>
          <cell r="C2296"/>
          <cell r="D2296"/>
          <cell r="E2296" t="str">
            <v>3302231802050602</v>
          </cell>
          <cell r="F2296"/>
          <cell r="G2296"/>
          <cell r="H2296" t="str">
            <v>WARIYAH</v>
          </cell>
          <cell r="I2296"/>
          <cell r="J2296" t="str">
            <v>KUTALIMAN</v>
          </cell>
          <cell r="K2296" t="str">
            <v>003</v>
          </cell>
          <cell r="L2296" t="str">
            <v>003</v>
          </cell>
          <cell r="M2296" t="str">
            <v>RT 03 RW 03</v>
          </cell>
        </row>
        <row r="2297">
          <cell r="B2297" t="str">
            <v>3302231211130001</v>
          </cell>
          <cell r="C2297"/>
          <cell r="D2297"/>
          <cell r="E2297" t="str">
            <v>3302231802050602</v>
          </cell>
          <cell r="F2297"/>
          <cell r="G2297"/>
          <cell r="H2297" t="str">
            <v>INDRA PUTRA LAKSONO</v>
          </cell>
          <cell r="I2297"/>
          <cell r="J2297" t="str">
            <v>KUTALIMAN</v>
          </cell>
          <cell r="K2297" t="str">
            <v>003</v>
          </cell>
          <cell r="L2297" t="str">
            <v>003</v>
          </cell>
          <cell r="M2297" t="str">
            <v>RT 03 RW 03</v>
          </cell>
        </row>
        <row r="2298">
          <cell r="B2298" t="str">
            <v>3302235607070002</v>
          </cell>
          <cell r="C2298"/>
          <cell r="D2298"/>
          <cell r="E2298" t="str">
            <v>3302231802050602</v>
          </cell>
          <cell r="F2298"/>
          <cell r="G2298"/>
          <cell r="H2298" t="str">
            <v>SLAMET NAFISA INDRIYANI</v>
          </cell>
          <cell r="I2298"/>
          <cell r="J2298" t="str">
            <v>KUTALIMAN</v>
          </cell>
          <cell r="K2298" t="str">
            <v>003</v>
          </cell>
          <cell r="L2298" t="str">
            <v>003</v>
          </cell>
          <cell r="M2298" t="str">
            <v>RT 03 RW 03</v>
          </cell>
        </row>
        <row r="2299">
          <cell r="B2299" t="str">
            <v>3302230702570002</v>
          </cell>
          <cell r="C2299"/>
          <cell r="D2299"/>
          <cell r="E2299" t="str">
            <v>3302231802050603</v>
          </cell>
          <cell r="F2299"/>
          <cell r="G2299"/>
          <cell r="H2299" t="str">
            <v>PURWANTO</v>
          </cell>
          <cell r="I2299"/>
          <cell r="J2299" t="str">
            <v>KUTALIMAN</v>
          </cell>
          <cell r="K2299" t="str">
            <v>003</v>
          </cell>
          <cell r="L2299" t="str">
            <v>003</v>
          </cell>
          <cell r="M2299" t="str">
            <v>RT 03 RW 03</v>
          </cell>
        </row>
        <row r="2300">
          <cell r="B2300" t="str">
            <v>3302234806490001</v>
          </cell>
          <cell r="C2300"/>
          <cell r="D2300"/>
          <cell r="E2300" t="str">
            <v>3302231802050603</v>
          </cell>
          <cell r="F2300"/>
          <cell r="G2300"/>
          <cell r="H2300" t="str">
            <v>TARKEM</v>
          </cell>
          <cell r="I2300"/>
          <cell r="J2300" t="str">
            <v>KUTALIMAN</v>
          </cell>
          <cell r="K2300" t="str">
            <v>003</v>
          </cell>
          <cell r="L2300" t="str">
            <v>003</v>
          </cell>
          <cell r="M2300" t="str">
            <v>RT 03 RW 03</v>
          </cell>
        </row>
        <row r="2301">
          <cell r="B2301" t="str">
            <v>3302231012600001</v>
          </cell>
          <cell r="C2301"/>
          <cell r="D2301"/>
          <cell r="E2301" t="str">
            <v>3302231802050604</v>
          </cell>
          <cell r="F2301"/>
          <cell r="G2301"/>
          <cell r="H2301" t="str">
            <v>SUDIARJO KATAM</v>
          </cell>
          <cell r="I2301"/>
          <cell r="J2301" t="str">
            <v>KUTALIMAN</v>
          </cell>
          <cell r="K2301" t="str">
            <v>003</v>
          </cell>
          <cell r="L2301" t="str">
            <v>003</v>
          </cell>
          <cell r="M2301" t="str">
            <v>RT 03 RW 03</v>
          </cell>
        </row>
        <row r="2302">
          <cell r="B2302" t="str">
            <v>3302230610940003</v>
          </cell>
          <cell r="C2302"/>
          <cell r="D2302"/>
          <cell r="E2302" t="str">
            <v>3302231802050604</v>
          </cell>
          <cell r="F2302"/>
          <cell r="G2302"/>
          <cell r="H2302" t="str">
            <v>PRIYANTO</v>
          </cell>
          <cell r="I2302"/>
          <cell r="J2302" t="str">
            <v>KUTALIMAN</v>
          </cell>
          <cell r="K2302" t="str">
            <v>003</v>
          </cell>
          <cell r="L2302" t="str">
            <v>003</v>
          </cell>
          <cell r="M2302" t="str">
            <v>RT 03 RW 03</v>
          </cell>
        </row>
        <row r="2303">
          <cell r="B2303" t="str">
            <v>3302230703980001</v>
          </cell>
          <cell r="C2303"/>
          <cell r="D2303"/>
          <cell r="E2303" t="str">
            <v>3302231802050604</v>
          </cell>
          <cell r="F2303"/>
          <cell r="G2303"/>
          <cell r="H2303" t="str">
            <v>WARSIM</v>
          </cell>
          <cell r="I2303"/>
          <cell r="J2303" t="str">
            <v>KUTALIMAN</v>
          </cell>
          <cell r="K2303" t="str">
            <v>003</v>
          </cell>
          <cell r="L2303" t="str">
            <v>003</v>
          </cell>
          <cell r="M2303" t="str">
            <v>RT 03 RW 03</v>
          </cell>
        </row>
        <row r="2304">
          <cell r="B2304" t="str">
            <v>3302231812050003</v>
          </cell>
          <cell r="C2304"/>
          <cell r="D2304"/>
          <cell r="E2304" t="str">
            <v>3302231802050604</v>
          </cell>
          <cell r="F2304"/>
          <cell r="G2304"/>
          <cell r="H2304" t="str">
            <v>RUDI SETIAWAN</v>
          </cell>
          <cell r="I2304"/>
          <cell r="J2304" t="str">
            <v>KUTALIMAN</v>
          </cell>
          <cell r="K2304" t="str">
            <v>003</v>
          </cell>
          <cell r="L2304" t="str">
            <v>003</v>
          </cell>
          <cell r="M2304" t="str">
            <v>RT 03 RW 03</v>
          </cell>
        </row>
        <row r="2305">
          <cell r="B2305" t="str">
            <v>3302232003080005</v>
          </cell>
          <cell r="C2305"/>
          <cell r="D2305"/>
          <cell r="E2305" t="str">
            <v>3302231802050604</v>
          </cell>
          <cell r="F2305"/>
          <cell r="G2305"/>
          <cell r="H2305" t="str">
            <v>WALUYO SUKARYO</v>
          </cell>
          <cell r="I2305"/>
          <cell r="J2305" t="str">
            <v>KUTALIMAN</v>
          </cell>
          <cell r="K2305" t="str">
            <v>003</v>
          </cell>
          <cell r="L2305" t="str">
            <v>003</v>
          </cell>
          <cell r="M2305" t="str">
            <v>RT 03 RW 03</v>
          </cell>
        </row>
        <row r="2306">
          <cell r="B2306" t="str">
            <v>3302232104840001</v>
          </cell>
          <cell r="C2306"/>
          <cell r="D2306"/>
          <cell r="E2306" t="str">
            <v>3302231802050604</v>
          </cell>
          <cell r="F2306"/>
          <cell r="G2306"/>
          <cell r="H2306" t="str">
            <v>SOLIKHIN</v>
          </cell>
          <cell r="I2306"/>
          <cell r="J2306" t="str">
            <v>KUTALIMAN</v>
          </cell>
          <cell r="K2306" t="str">
            <v>003</v>
          </cell>
          <cell r="L2306" t="str">
            <v>003</v>
          </cell>
          <cell r="M2306" t="str">
            <v>RT 03 RW 03</v>
          </cell>
        </row>
        <row r="2307">
          <cell r="B2307" t="str">
            <v>3302234812010002</v>
          </cell>
          <cell r="C2307"/>
          <cell r="D2307"/>
          <cell r="E2307" t="str">
            <v>3302231802050604</v>
          </cell>
          <cell r="F2307"/>
          <cell r="G2307"/>
          <cell r="H2307" t="str">
            <v>AMROATUN</v>
          </cell>
          <cell r="I2307"/>
          <cell r="J2307" t="str">
            <v>KUTALIMAN</v>
          </cell>
          <cell r="K2307" t="str">
            <v>003</v>
          </cell>
          <cell r="L2307" t="str">
            <v>003</v>
          </cell>
          <cell r="M2307" t="str">
            <v>RT 03 RW 03</v>
          </cell>
        </row>
        <row r="2308">
          <cell r="B2308" t="str">
            <v>3302235510910002</v>
          </cell>
          <cell r="C2308"/>
          <cell r="D2308"/>
          <cell r="E2308" t="str">
            <v>3302231802050604</v>
          </cell>
          <cell r="F2308"/>
          <cell r="G2308"/>
          <cell r="H2308" t="str">
            <v>ROHYATI</v>
          </cell>
          <cell r="I2308"/>
          <cell r="J2308" t="str">
            <v>KUTALIMAN</v>
          </cell>
          <cell r="K2308" t="str">
            <v>003</v>
          </cell>
          <cell r="L2308" t="str">
            <v>003</v>
          </cell>
          <cell r="M2308" t="str">
            <v>RT 03 RW 03</v>
          </cell>
        </row>
        <row r="2309">
          <cell r="B2309" t="str">
            <v>3302232703630004</v>
          </cell>
          <cell r="C2309"/>
          <cell r="D2309"/>
          <cell r="E2309" t="str">
            <v>3302231802050605</v>
          </cell>
          <cell r="F2309"/>
          <cell r="G2309"/>
          <cell r="H2309" t="str">
            <v>TARKUM</v>
          </cell>
          <cell r="I2309"/>
          <cell r="J2309" t="str">
            <v>KUTALIMAN</v>
          </cell>
          <cell r="K2309" t="str">
            <v>003</v>
          </cell>
          <cell r="L2309" t="str">
            <v>003</v>
          </cell>
          <cell r="M2309" t="str">
            <v>RT 03 RW 03</v>
          </cell>
        </row>
        <row r="2310">
          <cell r="B2310" t="str">
            <v>3302234810710001</v>
          </cell>
          <cell r="C2310"/>
          <cell r="D2310"/>
          <cell r="E2310" t="str">
            <v>3302231802050605</v>
          </cell>
          <cell r="F2310"/>
          <cell r="G2310"/>
          <cell r="H2310" t="str">
            <v>YUSRIYAH</v>
          </cell>
          <cell r="I2310"/>
          <cell r="J2310" t="str">
            <v>KUTALIMAN</v>
          </cell>
          <cell r="K2310" t="str">
            <v>003</v>
          </cell>
          <cell r="L2310" t="str">
            <v>003</v>
          </cell>
          <cell r="M2310" t="str">
            <v>RT 03 RW 03</v>
          </cell>
        </row>
        <row r="2311">
          <cell r="B2311" t="str">
            <v>3302230207000003</v>
          </cell>
          <cell r="C2311"/>
          <cell r="D2311"/>
          <cell r="E2311" t="str">
            <v>3302231802050605</v>
          </cell>
          <cell r="F2311"/>
          <cell r="G2311"/>
          <cell r="H2311" t="str">
            <v>YAYAN YULIANTO</v>
          </cell>
          <cell r="I2311"/>
          <cell r="J2311" t="str">
            <v>KUTALIMAN</v>
          </cell>
          <cell r="K2311" t="str">
            <v>003</v>
          </cell>
          <cell r="L2311" t="str">
            <v>003</v>
          </cell>
          <cell r="M2311" t="str">
            <v>RT 03 RW 03</v>
          </cell>
        </row>
        <row r="2312">
          <cell r="B2312" t="str">
            <v>3302233012060003</v>
          </cell>
          <cell r="C2312"/>
          <cell r="D2312"/>
          <cell r="E2312" t="str">
            <v>3302231802050605</v>
          </cell>
          <cell r="F2312"/>
          <cell r="G2312"/>
          <cell r="H2312" t="str">
            <v>AJI RAHMAT WIDAYAT</v>
          </cell>
          <cell r="I2312"/>
          <cell r="J2312" t="str">
            <v>KUTALIMAN</v>
          </cell>
          <cell r="K2312" t="str">
            <v>003</v>
          </cell>
          <cell r="L2312" t="str">
            <v>003</v>
          </cell>
          <cell r="M2312" t="str">
            <v>RT 03 RW 03</v>
          </cell>
        </row>
        <row r="2313">
          <cell r="B2313" t="str">
            <v>3302234408090001</v>
          </cell>
          <cell r="C2313"/>
          <cell r="D2313"/>
          <cell r="E2313" t="str">
            <v>3302231802050605</v>
          </cell>
          <cell r="F2313"/>
          <cell r="G2313"/>
          <cell r="H2313" t="str">
            <v>EGA LESTARI</v>
          </cell>
          <cell r="I2313"/>
          <cell r="J2313" t="str">
            <v>KUTALIMAN</v>
          </cell>
          <cell r="K2313" t="str">
            <v>003</v>
          </cell>
          <cell r="L2313" t="str">
            <v>003</v>
          </cell>
          <cell r="M2313" t="str">
            <v>RT 03 RW 03</v>
          </cell>
        </row>
        <row r="2314">
          <cell r="B2314" t="str">
            <v>3302236106950001</v>
          </cell>
          <cell r="C2314"/>
          <cell r="D2314"/>
          <cell r="E2314" t="str">
            <v>3302231802050605</v>
          </cell>
          <cell r="F2314"/>
          <cell r="G2314"/>
          <cell r="H2314" t="str">
            <v>DITA PURWATI</v>
          </cell>
          <cell r="I2314"/>
          <cell r="J2314" t="str">
            <v>KUTALIMAN</v>
          </cell>
          <cell r="K2314" t="str">
            <v>003</v>
          </cell>
          <cell r="L2314" t="str">
            <v>003</v>
          </cell>
          <cell r="M2314" t="str">
            <v>RT 03 RW 03</v>
          </cell>
        </row>
        <row r="2315">
          <cell r="B2315" t="str">
            <v>3302236210030001</v>
          </cell>
          <cell r="C2315"/>
          <cell r="D2315"/>
          <cell r="E2315" t="str">
            <v>3302231802050605</v>
          </cell>
          <cell r="F2315"/>
          <cell r="G2315"/>
          <cell r="H2315" t="str">
            <v>NANI RUMBIATI</v>
          </cell>
          <cell r="I2315"/>
          <cell r="J2315" t="str">
            <v>KUTALIMAN</v>
          </cell>
          <cell r="K2315" t="str">
            <v>003</v>
          </cell>
          <cell r="L2315" t="str">
            <v>003</v>
          </cell>
          <cell r="M2315" t="str">
            <v>RT 03 RW 03</v>
          </cell>
        </row>
        <row r="2316">
          <cell r="B2316" t="str">
            <v>3302230703680001</v>
          </cell>
          <cell r="C2316"/>
          <cell r="D2316"/>
          <cell r="E2316" t="str">
            <v>3302231802050606</v>
          </cell>
          <cell r="F2316"/>
          <cell r="G2316"/>
          <cell r="H2316" t="str">
            <v>TARSIM</v>
          </cell>
          <cell r="I2316"/>
          <cell r="J2316" t="str">
            <v>KUTALIMAN</v>
          </cell>
          <cell r="K2316" t="str">
            <v>003</v>
          </cell>
          <cell r="L2316" t="str">
            <v>003</v>
          </cell>
          <cell r="M2316" t="str">
            <v>RT 03 RW 03</v>
          </cell>
        </row>
        <row r="2317">
          <cell r="B2317" t="str">
            <v>3302235809690001</v>
          </cell>
          <cell r="C2317"/>
          <cell r="D2317"/>
          <cell r="E2317" t="str">
            <v>3302231802050606</v>
          </cell>
          <cell r="F2317"/>
          <cell r="G2317"/>
          <cell r="H2317" t="str">
            <v>DARSITI</v>
          </cell>
          <cell r="I2317"/>
          <cell r="J2317" t="str">
            <v>KUTALIMAN</v>
          </cell>
          <cell r="K2317" t="str">
            <v>003</v>
          </cell>
          <cell r="L2317" t="str">
            <v>003</v>
          </cell>
          <cell r="M2317" t="str">
            <v>RT 03 RW 03</v>
          </cell>
        </row>
        <row r="2318">
          <cell r="B2318" t="str">
            <v>3302232812920001</v>
          </cell>
          <cell r="C2318"/>
          <cell r="D2318"/>
          <cell r="E2318" t="str">
            <v>3302231802050606</v>
          </cell>
          <cell r="F2318"/>
          <cell r="G2318"/>
          <cell r="H2318" t="str">
            <v>WARSO</v>
          </cell>
          <cell r="I2318"/>
          <cell r="J2318" t="str">
            <v>KUTALIMAN</v>
          </cell>
          <cell r="K2318" t="str">
            <v>003</v>
          </cell>
          <cell r="L2318" t="str">
            <v>003</v>
          </cell>
          <cell r="M2318" t="str">
            <v>RT 03 RW 03</v>
          </cell>
        </row>
        <row r="2319">
          <cell r="B2319" t="str">
            <v>3302237012980001</v>
          </cell>
          <cell r="C2319"/>
          <cell r="D2319"/>
          <cell r="E2319" t="str">
            <v>3302231802050606</v>
          </cell>
          <cell r="F2319"/>
          <cell r="G2319"/>
          <cell r="H2319" t="str">
            <v>RUTI WIDI ASTUTI</v>
          </cell>
          <cell r="I2319"/>
          <cell r="J2319" t="str">
            <v>KUTALIMAN</v>
          </cell>
          <cell r="K2319" t="str">
            <v>003</v>
          </cell>
          <cell r="L2319" t="str">
            <v>003</v>
          </cell>
          <cell r="M2319" t="str">
            <v>RT 03 RW 03</v>
          </cell>
        </row>
        <row r="2320">
          <cell r="B2320" t="str">
            <v>3302231207520003</v>
          </cell>
          <cell r="C2320"/>
          <cell r="D2320"/>
          <cell r="E2320" t="str">
            <v>3302231802050607</v>
          </cell>
          <cell r="F2320"/>
          <cell r="G2320"/>
          <cell r="H2320" t="str">
            <v>DARYONO</v>
          </cell>
          <cell r="I2320"/>
          <cell r="J2320" t="str">
            <v>KUTALIMAN</v>
          </cell>
          <cell r="K2320" t="str">
            <v>003</v>
          </cell>
          <cell r="L2320" t="str">
            <v>003</v>
          </cell>
          <cell r="M2320" t="str">
            <v>RT 03 RW 03</v>
          </cell>
        </row>
        <row r="2321">
          <cell r="B2321" t="str">
            <v>3302235309510001</v>
          </cell>
          <cell r="C2321"/>
          <cell r="D2321"/>
          <cell r="E2321" t="str">
            <v>3302231802050607</v>
          </cell>
          <cell r="F2321"/>
          <cell r="G2321"/>
          <cell r="H2321" t="str">
            <v>WARSIH</v>
          </cell>
          <cell r="I2321"/>
          <cell r="J2321" t="str">
            <v>KUTALIMAN</v>
          </cell>
          <cell r="K2321" t="str">
            <v>003</v>
          </cell>
          <cell r="L2321" t="str">
            <v>003</v>
          </cell>
          <cell r="M2321" t="str">
            <v>RT 03 RW 03</v>
          </cell>
        </row>
        <row r="2322">
          <cell r="B2322" t="str">
            <v>3302231907560001</v>
          </cell>
          <cell r="C2322"/>
          <cell r="D2322"/>
          <cell r="E2322" t="str">
            <v>3302231802050608</v>
          </cell>
          <cell r="F2322"/>
          <cell r="G2322"/>
          <cell r="H2322" t="str">
            <v>SUJADI CAWAN</v>
          </cell>
          <cell r="I2322"/>
          <cell r="J2322" t="str">
            <v>KUTALIMAN</v>
          </cell>
          <cell r="K2322" t="str">
            <v>003</v>
          </cell>
          <cell r="L2322" t="str">
            <v>003</v>
          </cell>
          <cell r="M2322" t="str">
            <v>RT 03 RW 03</v>
          </cell>
        </row>
        <row r="2323">
          <cell r="B2323" t="str">
            <v>3302234107620006</v>
          </cell>
          <cell r="C2323"/>
          <cell r="D2323"/>
          <cell r="E2323" t="str">
            <v>3302231802050608</v>
          </cell>
          <cell r="F2323"/>
          <cell r="G2323"/>
          <cell r="H2323" t="str">
            <v>NARSEM</v>
          </cell>
          <cell r="I2323"/>
          <cell r="J2323" t="str">
            <v>KUTALIMAN</v>
          </cell>
          <cell r="K2323" t="str">
            <v>003</v>
          </cell>
          <cell r="L2323" t="str">
            <v>003</v>
          </cell>
          <cell r="M2323" t="str">
            <v>RT 03 RW 03</v>
          </cell>
        </row>
        <row r="2324">
          <cell r="B2324" t="str">
            <v>3302231507820002</v>
          </cell>
          <cell r="C2324"/>
          <cell r="D2324"/>
          <cell r="E2324" t="str">
            <v>3302231802050608</v>
          </cell>
          <cell r="F2324"/>
          <cell r="G2324"/>
          <cell r="H2324" t="str">
            <v>WAHIDIN</v>
          </cell>
          <cell r="I2324"/>
          <cell r="J2324" t="str">
            <v>KUTALIMAN</v>
          </cell>
          <cell r="K2324" t="str">
            <v>003</v>
          </cell>
          <cell r="L2324" t="str">
            <v>003</v>
          </cell>
          <cell r="M2324" t="str">
            <v>RT 03 RW 03</v>
          </cell>
        </row>
        <row r="2325">
          <cell r="B2325" t="str">
            <v>3302232407840001</v>
          </cell>
          <cell r="C2325"/>
          <cell r="D2325"/>
          <cell r="E2325" t="str">
            <v>3302231802050608</v>
          </cell>
          <cell r="F2325"/>
          <cell r="G2325"/>
          <cell r="H2325" t="str">
            <v>SARKO</v>
          </cell>
          <cell r="I2325"/>
          <cell r="J2325" t="str">
            <v>KUTALIMAN</v>
          </cell>
          <cell r="K2325" t="str">
            <v>003</v>
          </cell>
          <cell r="L2325" t="str">
            <v>003</v>
          </cell>
          <cell r="M2325" t="str">
            <v>RT 03 RW 03</v>
          </cell>
        </row>
        <row r="2326">
          <cell r="B2326" t="str">
            <v>3302235002800005</v>
          </cell>
          <cell r="C2326"/>
          <cell r="D2326"/>
          <cell r="E2326" t="str">
            <v>3302231802050609</v>
          </cell>
          <cell r="F2326"/>
          <cell r="G2326"/>
          <cell r="H2326" t="str">
            <v>NARSIYAH</v>
          </cell>
          <cell r="I2326"/>
          <cell r="J2326" t="str">
            <v>KUTALIMAN</v>
          </cell>
          <cell r="K2326" t="str">
            <v>003</v>
          </cell>
          <cell r="L2326" t="str">
            <v>003</v>
          </cell>
          <cell r="M2326" t="str">
            <v>RT 03 RW 03</v>
          </cell>
        </row>
        <row r="2327">
          <cell r="B2327" t="str">
            <v>3302235009010001</v>
          </cell>
          <cell r="C2327"/>
          <cell r="D2327"/>
          <cell r="E2327" t="str">
            <v>3302231802050609</v>
          </cell>
          <cell r="F2327"/>
          <cell r="G2327"/>
          <cell r="H2327" t="str">
            <v>WIKA YUNI</v>
          </cell>
          <cell r="I2327"/>
          <cell r="J2327" t="str">
            <v>KUTALIMAN</v>
          </cell>
          <cell r="K2327" t="str">
            <v>003</v>
          </cell>
          <cell r="L2327" t="str">
            <v>003</v>
          </cell>
          <cell r="M2327" t="str">
            <v>RT 03 RW 03</v>
          </cell>
        </row>
        <row r="2328">
          <cell r="B2328" t="str">
            <v>3302232707690002</v>
          </cell>
          <cell r="C2328"/>
          <cell r="D2328"/>
          <cell r="E2328" t="str">
            <v>3302231802050610</v>
          </cell>
          <cell r="F2328"/>
          <cell r="G2328"/>
          <cell r="H2328" t="str">
            <v>SIRWAN</v>
          </cell>
          <cell r="I2328"/>
          <cell r="J2328" t="str">
            <v>KUTALIMAN</v>
          </cell>
          <cell r="K2328" t="str">
            <v>003</v>
          </cell>
          <cell r="L2328" t="str">
            <v>003</v>
          </cell>
          <cell r="M2328" t="str">
            <v>RT 03 RW 03</v>
          </cell>
        </row>
        <row r="2329">
          <cell r="B2329" t="str">
            <v>3302234407740002</v>
          </cell>
          <cell r="C2329"/>
          <cell r="D2329"/>
          <cell r="E2329" t="str">
            <v>3302231802050610</v>
          </cell>
          <cell r="F2329"/>
          <cell r="G2329"/>
          <cell r="H2329" t="str">
            <v>WARSINI</v>
          </cell>
          <cell r="I2329"/>
          <cell r="J2329" t="str">
            <v>KUTALIMAN</v>
          </cell>
          <cell r="K2329" t="str">
            <v>003</v>
          </cell>
          <cell r="L2329" t="str">
            <v>003</v>
          </cell>
          <cell r="M2329" t="str">
            <v>RT 03 RW 03</v>
          </cell>
        </row>
        <row r="2330">
          <cell r="B2330" t="str">
            <v>3302230306060002</v>
          </cell>
          <cell r="C2330"/>
          <cell r="D2330"/>
          <cell r="E2330" t="str">
            <v>3302231802050610</v>
          </cell>
          <cell r="F2330"/>
          <cell r="G2330"/>
          <cell r="H2330" t="str">
            <v>REZA TRIANTO</v>
          </cell>
          <cell r="I2330"/>
          <cell r="J2330" t="str">
            <v>KUTALIMAN</v>
          </cell>
          <cell r="K2330" t="str">
            <v>003</v>
          </cell>
          <cell r="L2330" t="str">
            <v>003</v>
          </cell>
          <cell r="M2330" t="str">
            <v>RT 03 RW 03</v>
          </cell>
        </row>
        <row r="2331">
          <cell r="B2331" t="str">
            <v>3302230903010001</v>
          </cell>
          <cell r="C2331"/>
          <cell r="D2331"/>
          <cell r="E2331" t="str">
            <v>3302231802050610</v>
          </cell>
          <cell r="F2331"/>
          <cell r="G2331"/>
          <cell r="H2331" t="str">
            <v>AJI WAHYUDI</v>
          </cell>
          <cell r="I2331"/>
          <cell r="J2331" t="str">
            <v>KUTALIMAN</v>
          </cell>
          <cell r="K2331" t="str">
            <v>003</v>
          </cell>
          <cell r="L2331" t="str">
            <v>003</v>
          </cell>
          <cell r="M2331" t="str">
            <v>RT 03 RW 03</v>
          </cell>
        </row>
        <row r="2332">
          <cell r="B2332" t="str">
            <v>3302236809120002</v>
          </cell>
          <cell r="C2332"/>
          <cell r="D2332"/>
          <cell r="E2332" t="str">
            <v>3302231802050610</v>
          </cell>
          <cell r="F2332"/>
          <cell r="G2332"/>
          <cell r="H2332" t="str">
            <v>SIFA NURUD ADZAKTI</v>
          </cell>
          <cell r="I2332"/>
          <cell r="J2332" t="str">
            <v>KUTALIMAN</v>
          </cell>
          <cell r="K2332" t="str">
            <v>003</v>
          </cell>
          <cell r="L2332" t="str">
            <v>003</v>
          </cell>
          <cell r="M2332" t="str">
            <v>RT 03 RW 03</v>
          </cell>
        </row>
        <row r="2333">
          <cell r="B2333" t="str">
            <v>3302234107880005</v>
          </cell>
          <cell r="C2333"/>
          <cell r="D2333"/>
          <cell r="E2333" t="str">
            <v>3302231802050612</v>
          </cell>
          <cell r="F2333"/>
          <cell r="G2333"/>
          <cell r="H2333" t="str">
            <v>METI</v>
          </cell>
          <cell r="I2333"/>
          <cell r="J2333" t="str">
            <v>KUTALIMAN</v>
          </cell>
          <cell r="K2333" t="str">
            <v>003</v>
          </cell>
          <cell r="L2333" t="str">
            <v>003</v>
          </cell>
          <cell r="M2333" t="str">
            <v>RT 03 RW 03</v>
          </cell>
        </row>
        <row r="2334">
          <cell r="B2334" t="str">
            <v>3302230107000009</v>
          </cell>
          <cell r="C2334"/>
          <cell r="D2334"/>
          <cell r="E2334" t="str">
            <v>3302231802050612</v>
          </cell>
          <cell r="F2334"/>
          <cell r="G2334"/>
          <cell r="H2334" t="str">
            <v>JONI</v>
          </cell>
          <cell r="I2334"/>
          <cell r="J2334" t="str">
            <v>KUTALIMAN</v>
          </cell>
          <cell r="K2334" t="str">
            <v>003</v>
          </cell>
          <cell r="L2334" t="str">
            <v>003</v>
          </cell>
          <cell r="M2334" t="str">
            <v>RT 03 RW 03</v>
          </cell>
        </row>
        <row r="2335">
          <cell r="B2335" t="str">
            <v>3302231912770001</v>
          </cell>
          <cell r="C2335"/>
          <cell r="D2335"/>
          <cell r="E2335" t="str">
            <v>3302231802050613</v>
          </cell>
          <cell r="F2335"/>
          <cell r="G2335"/>
          <cell r="H2335" t="str">
            <v>CARAM</v>
          </cell>
          <cell r="I2335"/>
          <cell r="J2335" t="str">
            <v>KUTALIMAN</v>
          </cell>
          <cell r="K2335" t="str">
            <v>003</v>
          </cell>
          <cell r="L2335" t="str">
            <v>003</v>
          </cell>
          <cell r="M2335" t="str">
            <v>RT 03 RW 03</v>
          </cell>
        </row>
        <row r="2336">
          <cell r="B2336" t="str">
            <v>3302235212880007</v>
          </cell>
          <cell r="C2336"/>
          <cell r="D2336"/>
          <cell r="E2336" t="str">
            <v>3302231802050613</v>
          </cell>
          <cell r="F2336"/>
          <cell r="G2336"/>
          <cell r="H2336" t="str">
            <v>SURIPAH</v>
          </cell>
          <cell r="I2336"/>
          <cell r="J2336" t="str">
            <v>KUTALIMAN</v>
          </cell>
          <cell r="K2336" t="str">
            <v>003</v>
          </cell>
          <cell r="L2336" t="str">
            <v>003</v>
          </cell>
          <cell r="M2336" t="str">
            <v>RT 03 RW 03</v>
          </cell>
        </row>
        <row r="2337">
          <cell r="B2337" t="str">
            <v>3302231903120001</v>
          </cell>
          <cell r="C2337"/>
          <cell r="D2337"/>
          <cell r="E2337" t="str">
            <v>3302231802050613</v>
          </cell>
          <cell r="F2337"/>
          <cell r="G2337"/>
          <cell r="H2337" t="str">
            <v>VIAN MAULANA PRATAMA</v>
          </cell>
          <cell r="I2337"/>
          <cell r="J2337" t="str">
            <v>KUTALIMAN</v>
          </cell>
          <cell r="K2337" t="str">
            <v>003</v>
          </cell>
          <cell r="L2337" t="str">
            <v>003</v>
          </cell>
          <cell r="M2337" t="str">
            <v>RT 03 RW 03</v>
          </cell>
        </row>
        <row r="2338">
          <cell r="B2338" t="str">
            <v>3302230107430023</v>
          </cell>
          <cell r="C2338"/>
          <cell r="D2338"/>
          <cell r="E2338" t="str">
            <v>3302231802050614</v>
          </cell>
          <cell r="F2338"/>
          <cell r="G2338"/>
          <cell r="H2338" t="str">
            <v>SUMERI</v>
          </cell>
          <cell r="I2338"/>
          <cell r="J2338" t="str">
            <v>KUTALIMAN</v>
          </cell>
          <cell r="K2338" t="str">
            <v>003</v>
          </cell>
          <cell r="L2338" t="str">
            <v>003</v>
          </cell>
          <cell r="M2338" t="str">
            <v>RT 03 RW 03</v>
          </cell>
        </row>
        <row r="2339">
          <cell r="B2339" t="str">
            <v>3302230505720004</v>
          </cell>
          <cell r="C2339"/>
          <cell r="D2339"/>
          <cell r="E2339" t="str">
            <v>3302231802050615</v>
          </cell>
          <cell r="F2339"/>
          <cell r="G2339"/>
          <cell r="H2339" t="str">
            <v>NYANA</v>
          </cell>
          <cell r="I2339"/>
          <cell r="J2339" t="str">
            <v>KUTALIMAN</v>
          </cell>
          <cell r="K2339" t="str">
            <v>003</v>
          </cell>
          <cell r="L2339" t="str">
            <v>003</v>
          </cell>
          <cell r="M2339" t="str">
            <v>RT 03 RW 03</v>
          </cell>
        </row>
        <row r="2340">
          <cell r="B2340" t="str">
            <v>3302237008740002</v>
          </cell>
          <cell r="C2340"/>
          <cell r="D2340"/>
          <cell r="E2340" t="str">
            <v>3302231802050615</v>
          </cell>
          <cell r="F2340"/>
          <cell r="G2340"/>
          <cell r="H2340" t="str">
            <v>SITI KOTIJAH</v>
          </cell>
          <cell r="I2340"/>
          <cell r="J2340" t="str">
            <v>KUTALIMAN</v>
          </cell>
          <cell r="K2340" t="str">
            <v>003</v>
          </cell>
          <cell r="L2340" t="str">
            <v>003</v>
          </cell>
          <cell r="M2340" t="str">
            <v>RT 03 RW 03</v>
          </cell>
        </row>
        <row r="2341">
          <cell r="B2341" t="str">
            <v>3302230608920002</v>
          </cell>
          <cell r="C2341"/>
          <cell r="D2341"/>
          <cell r="E2341" t="str">
            <v>3302231802050615</v>
          </cell>
          <cell r="F2341"/>
          <cell r="G2341"/>
          <cell r="H2341" t="str">
            <v>EKO WALUYO</v>
          </cell>
          <cell r="I2341"/>
          <cell r="J2341" t="str">
            <v>KUTALIMAN</v>
          </cell>
          <cell r="K2341" t="str">
            <v>003</v>
          </cell>
          <cell r="L2341" t="str">
            <v>003</v>
          </cell>
          <cell r="M2341" t="str">
            <v>RT 03 RW 03</v>
          </cell>
        </row>
        <row r="2342">
          <cell r="B2342" t="str">
            <v>3302234202010002</v>
          </cell>
          <cell r="C2342"/>
          <cell r="D2342"/>
          <cell r="E2342" t="str">
            <v>3302231802050615</v>
          </cell>
          <cell r="F2342"/>
          <cell r="G2342"/>
          <cell r="H2342" t="str">
            <v>LIYAN REFINDA</v>
          </cell>
          <cell r="I2342"/>
          <cell r="J2342" t="str">
            <v>KUTALIMAN</v>
          </cell>
          <cell r="K2342" t="str">
            <v>003</v>
          </cell>
          <cell r="L2342" t="str">
            <v>003</v>
          </cell>
          <cell r="M2342" t="str">
            <v>RT 03 RW 03</v>
          </cell>
        </row>
        <row r="2343">
          <cell r="B2343" t="str">
            <v>3302236310120002</v>
          </cell>
          <cell r="C2343"/>
          <cell r="D2343"/>
          <cell r="E2343" t="str">
            <v>3302231802050615</v>
          </cell>
          <cell r="F2343"/>
          <cell r="G2343"/>
          <cell r="H2343" t="str">
            <v>IRA RISTIANA</v>
          </cell>
          <cell r="I2343"/>
          <cell r="J2343" t="str">
            <v>KUTALIMAN</v>
          </cell>
          <cell r="K2343" t="str">
            <v>003</v>
          </cell>
          <cell r="L2343" t="str">
            <v>003</v>
          </cell>
          <cell r="M2343" t="str">
            <v>RT 03 RW 03</v>
          </cell>
        </row>
        <row r="2344">
          <cell r="B2344" t="str">
            <v>3302235507360002</v>
          </cell>
          <cell r="C2344"/>
          <cell r="D2344"/>
          <cell r="E2344" t="str">
            <v>3302231802050615</v>
          </cell>
          <cell r="F2344"/>
          <cell r="G2344"/>
          <cell r="H2344" t="str">
            <v>TIKEM</v>
          </cell>
          <cell r="I2344"/>
          <cell r="J2344" t="str">
            <v>KUTALIMAN</v>
          </cell>
          <cell r="K2344" t="str">
            <v>003</v>
          </cell>
          <cell r="L2344" t="str">
            <v>003</v>
          </cell>
          <cell r="M2344" t="str">
            <v>RT 03 RW 03</v>
          </cell>
        </row>
        <row r="2345">
          <cell r="B2345" t="str">
            <v>3302230509600003</v>
          </cell>
          <cell r="C2345"/>
          <cell r="D2345"/>
          <cell r="E2345" t="str">
            <v>3302231802050616</v>
          </cell>
          <cell r="F2345"/>
          <cell r="G2345"/>
          <cell r="H2345" t="str">
            <v>AKH. KHERUDIN</v>
          </cell>
          <cell r="I2345"/>
          <cell r="J2345" t="str">
            <v>KUTALIMAN</v>
          </cell>
          <cell r="K2345" t="str">
            <v>003</v>
          </cell>
          <cell r="L2345" t="str">
            <v>003</v>
          </cell>
          <cell r="M2345" t="str">
            <v>RT 03 RW 03</v>
          </cell>
        </row>
        <row r="2346">
          <cell r="B2346" t="str">
            <v>3302234511650002</v>
          </cell>
          <cell r="C2346"/>
          <cell r="D2346"/>
          <cell r="E2346" t="str">
            <v>3302231802050616</v>
          </cell>
          <cell r="F2346"/>
          <cell r="G2346"/>
          <cell r="H2346" t="str">
            <v>SALIMAH</v>
          </cell>
          <cell r="I2346"/>
          <cell r="J2346" t="str">
            <v>KUTALIMAN</v>
          </cell>
          <cell r="K2346" t="str">
            <v>003</v>
          </cell>
          <cell r="L2346" t="str">
            <v>003</v>
          </cell>
          <cell r="M2346" t="str">
            <v>RT 03 RW 03</v>
          </cell>
        </row>
        <row r="2347">
          <cell r="B2347" t="str">
            <v>3302231307910002</v>
          </cell>
          <cell r="C2347"/>
          <cell r="D2347"/>
          <cell r="E2347" t="str">
            <v>3302231802050616</v>
          </cell>
          <cell r="F2347"/>
          <cell r="G2347"/>
          <cell r="H2347" t="str">
            <v>MUKSON</v>
          </cell>
          <cell r="I2347"/>
          <cell r="J2347" t="str">
            <v>KUTALIMAN</v>
          </cell>
          <cell r="K2347" t="str">
            <v>003</v>
          </cell>
          <cell r="L2347" t="str">
            <v>003</v>
          </cell>
          <cell r="M2347" t="str">
            <v>RT 03 RW 03</v>
          </cell>
        </row>
        <row r="2348">
          <cell r="B2348" t="str">
            <v>3302232905870001</v>
          </cell>
          <cell r="C2348"/>
          <cell r="D2348"/>
          <cell r="E2348" t="str">
            <v>3302231802050616</v>
          </cell>
          <cell r="F2348"/>
          <cell r="G2348"/>
          <cell r="H2348" t="str">
            <v>DARIKUN</v>
          </cell>
          <cell r="I2348"/>
          <cell r="J2348" t="str">
            <v>KUTALIMAN</v>
          </cell>
          <cell r="K2348" t="str">
            <v>003</v>
          </cell>
          <cell r="L2348" t="str">
            <v>003</v>
          </cell>
          <cell r="M2348" t="str">
            <v>RT 03 RW 03</v>
          </cell>
        </row>
        <row r="2349">
          <cell r="B2349" t="str">
            <v>3302230608730001</v>
          </cell>
          <cell r="C2349"/>
          <cell r="D2349"/>
          <cell r="E2349" t="str">
            <v>3302231802050617</v>
          </cell>
          <cell r="F2349"/>
          <cell r="G2349"/>
          <cell r="H2349" t="str">
            <v>SARKO</v>
          </cell>
          <cell r="I2349"/>
          <cell r="J2349" t="str">
            <v>KUTALIMAN</v>
          </cell>
          <cell r="K2349" t="str">
            <v>003</v>
          </cell>
          <cell r="L2349" t="str">
            <v>003</v>
          </cell>
          <cell r="M2349" t="str">
            <v>RT 03 RW 03</v>
          </cell>
        </row>
        <row r="2350">
          <cell r="B2350" t="str">
            <v>3302235005750001</v>
          </cell>
          <cell r="C2350"/>
          <cell r="D2350"/>
          <cell r="E2350" t="str">
            <v>3302231802050617</v>
          </cell>
          <cell r="F2350"/>
          <cell r="G2350"/>
          <cell r="H2350" t="str">
            <v>FITRIANI NUR KHASANAH</v>
          </cell>
          <cell r="I2350"/>
          <cell r="J2350" t="str">
            <v>KUTALIMAN</v>
          </cell>
          <cell r="K2350" t="str">
            <v>003</v>
          </cell>
          <cell r="L2350" t="str">
            <v>003</v>
          </cell>
          <cell r="M2350" t="str">
            <v>RT 03 RW 03</v>
          </cell>
        </row>
        <row r="2351">
          <cell r="B2351" t="str">
            <v>3302230807090001</v>
          </cell>
          <cell r="C2351"/>
          <cell r="D2351"/>
          <cell r="E2351" t="str">
            <v>3302231802050617</v>
          </cell>
          <cell r="F2351"/>
          <cell r="G2351"/>
          <cell r="H2351" t="str">
            <v>RIZKI JULIAWAN</v>
          </cell>
          <cell r="I2351"/>
          <cell r="J2351" t="str">
            <v>KUTALIMAN</v>
          </cell>
          <cell r="K2351" t="str">
            <v>003</v>
          </cell>
          <cell r="L2351" t="str">
            <v>003</v>
          </cell>
          <cell r="M2351" t="str">
            <v>RT 03 RW 03</v>
          </cell>
        </row>
        <row r="2352">
          <cell r="B2352" t="str">
            <v>3302232001990001</v>
          </cell>
          <cell r="C2352"/>
          <cell r="D2352"/>
          <cell r="E2352" t="str">
            <v>3302231802050617</v>
          </cell>
          <cell r="F2352"/>
          <cell r="G2352"/>
          <cell r="H2352" t="str">
            <v>ANDRI WALUYO</v>
          </cell>
          <cell r="I2352"/>
          <cell r="J2352" t="str">
            <v>KUTALIMAN</v>
          </cell>
          <cell r="K2352" t="str">
            <v>003</v>
          </cell>
          <cell r="L2352" t="str">
            <v>003</v>
          </cell>
          <cell r="M2352" t="str">
            <v>RT 03 RW 03</v>
          </cell>
        </row>
        <row r="2353">
          <cell r="B2353" t="str">
            <v>3302231707380001</v>
          </cell>
          <cell r="C2353"/>
          <cell r="D2353"/>
          <cell r="E2353" t="str">
            <v>3302231802050617</v>
          </cell>
          <cell r="F2353"/>
          <cell r="G2353"/>
          <cell r="H2353" t="str">
            <v>WIRJA</v>
          </cell>
          <cell r="I2353"/>
          <cell r="J2353" t="str">
            <v>KUTALIMAN</v>
          </cell>
          <cell r="K2353" t="str">
            <v>003</v>
          </cell>
          <cell r="L2353" t="str">
            <v>003</v>
          </cell>
          <cell r="M2353" t="str">
            <v>RT 03 RW 03</v>
          </cell>
        </row>
        <row r="2354">
          <cell r="B2354" t="str">
            <v>3302231206300001</v>
          </cell>
          <cell r="C2354"/>
          <cell r="D2354"/>
          <cell r="E2354" t="str">
            <v>3302231802050618</v>
          </cell>
          <cell r="F2354"/>
          <cell r="G2354"/>
          <cell r="H2354" t="str">
            <v>TURNUJI</v>
          </cell>
          <cell r="I2354"/>
          <cell r="J2354" t="str">
            <v>KUTALIMAN</v>
          </cell>
          <cell r="K2354" t="str">
            <v>003</v>
          </cell>
          <cell r="L2354" t="str">
            <v>003</v>
          </cell>
          <cell r="M2354" t="str">
            <v>RT 03 RW 03</v>
          </cell>
        </row>
        <row r="2355">
          <cell r="B2355" t="str">
            <v>3302231202650001</v>
          </cell>
          <cell r="C2355"/>
          <cell r="D2355"/>
          <cell r="E2355" t="str">
            <v>3302231802050619</v>
          </cell>
          <cell r="F2355"/>
          <cell r="G2355"/>
          <cell r="H2355" t="str">
            <v>SUDARNO</v>
          </cell>
          <cell r="I2355"/>
          <cell r="J2355" t="str">
            <v>KUTALIMAN</v>
          </cell>
          <cell r="K2355" t="str">
            <v>003</v>
          </cell>
          <cell r="L2355" t="str">
            <v>003</v>
          </cell>
          <cell r="M2355" t="str">
            <v>RT 03 RW 03</v>
          </cell>
        </row>
        <row r="2356">
          <cell r="B2356" t="str">
            <v>3302235110730001</v>
          </cell>
          <cell r="C2356"/>
          <cell r="D2356"/>
          <cell r="E2356" t="str">
            <v>3302231802050619</v>
          </cell>
          <cell r="F2356"/>
          <cell r="G2356"/>
          <cell r="H2356" t="str">
            <v>KARSITI</v>
          </cell>
          <cell r="I2356"/>
          <cell r="J2356" t="str">
            <v>KUTALIMAN</v>
          </cell>
          <cell r="K2356" t="str">
            <v>003</v>
          </cell>
          <cell r="L2356" t="str">
            <v>003</v>
          </cell>
          <cell r="M2356" t="str">
            <v>RT 03 RW 03</v>
          </cell>
        </row>
        <row r="2357">
          <cell r="B2357" t="str">
            <v>3302231203990003</v>
          </cell>
          <cell r="C2357"/>
          <cell r="D2357"/>
          <cell r="E2357" t="str">
            <v>3302231802050619</v>
          </cell>
          <cell r="F2357"/>
          <cell r="G2357"/>
          <cell r="H2357" t="str">
            <v>TOFIK HIDAYAT</v>
          </cell>
          <cell r="I2357"/>
          <cell r="J2357" t="str">
            <v>KUTALIMAN</v>
          </cell>
          <cell r="K2357" t="str">
            <v>003</v>
          </cell>
          <cell r="L2357" t="str">
            <v>003</v>
          </cell>
          <cell r="M2357" t="str">
            <v>RT 03 RW 03</v>
          </cell>
        </row>
        <row r="2358">
          <cell r="B2358" t="str">
            <v>3302234206070002</v>
          </cell>
          <cell r="C2358"/>
          <cell r="D2358"/>
          <cell r="E2358" t="str">
            <v>3302231802050619</v>
          </cell>
          <cell r="F2358"/>
          <cell r="G2358"/>
          <cell r="H2358" t="str">
            <v>ANISATUN NURJANNAH</v>
          </cell>
          <cell r="I2358"/>
          <cell r="J2358" t="str">
            <v>KUTALIMAN</v>
          </cell>
          <cell r="K2358" t="str">
            <v>003</v>
          </cell>
          <cell r="L2358" t="str">
            <v>003</v>
          </cell>
          <cell r="M2358" t="str">
            <v>RT 03 RW 03</v>
          </cell>
        </row>
        <row r="2359">
          <cell r="B2359" t="str">
            <v>3302231012460002</v>
          </cell>
          <cell r="C2359"/>
          <cell r="D2359"/>
          <cell r="E2359" t="str">
            <v>3302231802050620</v>
          </cell>
          <cell r="F2359"/>
          <cell r="G2359"/>
          <cell r="H2359" t="str">
            <v>SUTARNO</v>
          </cell>
          <cell r="I2359"/>
          <cell r="J2359" t="str">
            <v>KUTALIMAN</v>
          </cell>
          <cell r="K2359" t="str">
            <v>003</v>
          </cell>
          <cell r="L2359" t="str">
            <v>003</v>
          </cell>
          <cell r="M2359" t="str">
            <v>RT 03 RW 03</v>
          </cell>
        </row>
        <row r="2360">
          <cell r="B2360" t="str">
            <v>3302235510830003</v>
          </cell>
          <cell r="C2360"/>
          <cell r="D2360"/>
          <cell r="E2360" t="str">
            <v>3302231802050620</v>
          </cell>
          <cell r="F2360"/>
          <cell r="G2360"/>
          <cell r="H2360" t="str">
            <v>WARINAH</v>
          </cell>
          <cell r="I2360"/>
          <cell r="J2360" t="str">
            <v>KUTALIMAN</v>
          </cell>
          <cell r="K2360" t="str">
            <v>003</v>
          </cell>
          <cell r="L2360" t="str">
            <v>003</v>
          </cell>
          <cell r="M2360" t="str">
            <v>RT 03 RW 03</v>
          </cell>
        </row>
        <row r="2361">
          <cell r="B2361" t="str">
            <v>3302235604880002</v>
          </cell>
          <cell r="C2361"/>
          <cell r="D2361"/>
          <cell r="E2361" t="str">
            <v>3302231802050620</v>
          </cell>
          <cell r="F2361"/>
          <cell r="G2361"/>
          <cell r="H2361" t="str">
            <v>KUSNIAH</v>
          </cell>
          <cell r="I2361"/>
          <cell r="J2361" t="str">
            <v>KUTALIMAN</v>
          </cell>
          <cell r="K2361" t="str">
            <v>003</v>
          </cell>
          <cell r="L2361" t="str">
            <v>003</v>
          </cell>
          <cell r="M2361" t="str">
            <v>RT 03 RW 03</v>
          </cell>
        </row>
        <row r="2362">
          <cell r="B2362" t="str">
            <v>3302231909070003</v>
          </cell>
          <cell r="C2362"/>
          <cell r="D2362"/>
          <cell r="E2362" t="str">
            <v>3302231802050620</v>
          </cell>
          <cell r="F2362"/>
          <cell r="G2362"/>
          <cell r="H2362" t="str">
            <v>SEPTI ROMADONI</v>
          </cell>
          <cell r="I2362"/>
          <cell r="J2362" t="str">
            <v>KUTALIMAN</v>
          </cell>
          <cell r="K2362" t="str">
            <v>003</v>
          </cell>
          <cell r="L2362" t="str">
            <v>003</v>
          </cell>
          <cell r="M2362" t="str">
            <v>RT 03 RW 03</v>
          </cell>
        </row>
        <row r="2363">
          <cell r="B2363" t="str">
            <v>3302231106690001</v>
          </cell>
          <cell r="C2363"/>
          <cell r="D2363"/>
          <cell r="E2363" t="str">
            <v>3302231802050621</v>
          </cell>
          <cell r="F2363"/>
          <cell r="G2363"/>
          <cell r="H2363" t="str">
            <v>WARSO</v>
          </cell>
          <cell r="I2363"/>
          <cell r="J2363" t="str">
            <v>KUTALIMAN</v>
          </cell>
          <cell r="K2363" t="str">
            <v>003</v>
          </cell>
          <cell r="L2363" t="str">
            <v>003</v>
          </cell>
          <cell r="M2363" t="str">
            <v>RT 03 RW 03</v>
          </cell>
        </row>
        <row r="2364">
          <cell r="B2364" t="str">
            <v>3302234401760002</v>
          </cell>
          <cell r="C2364"/>
          <cell r="D2364"/>
          <cell r="E2364" t="str">
            <v>3302231802050621</v>
          </cell>
          <cell r="F2364"/>
          <cell r="G2364"/>
          <cell r="H2364" t="str">
            <v>NARSIYAH</v>
          </cell>
          <cell r="I2364"/>
          <cell r="J2364" t="str">
            <v>KUTALIMAN</v>
          </cell>
          <cell r="K2364" t="str">
            <v>003</v>
          </cell>
          <cell r="L2364" t="str">
            <v>003</v>
          </cell>
          <cell r="M2364" t="str">
            <v>RT 03 RW 03</v>
          </cell>
        </row>
        <row r="2365">
          <cell r="B2365" t="str">
            <v>3302235411010002</v>
          </cell>
          <cell r="C2365"/>
          <cell r="D2365"/>
          <cell r="E2365" t="str">
            <v>3302231802050621</v>
          </cell>
          <cell r="F2365"/>
          <cell r="G2365"/>
          <cell r="H2365" t="str">
            <v>DWI PURWATI</v>
          </cell>
          <cell r="I2365"/>
          <cell r="J2365" t="str">
            <v>KUTALIMAN</v>
          </cell>
          <cell r="K2365" t="str">
            <v>003</v>
          </cell>
          <cell r="L2365" t="str">
            <v>003</v>
          </cell>
          <cell r="M2365" t="str">
            <v>RT 03 RW 03</v>
          </cell>
        </row>
        <row r="2366">
          <cell r="B2366" t="str">
            <v>3302234107630023</v>
          </cell>
          <cell r="C2366"/>
          <cell r="D2366"/>
          <cell r="E2366" t="str">
            <v>3302231802050623</v>
          </cell>
          <cell r="F2366"/>
          <cell r="G2366"/>
          <cell r="H2366" t="str">
            <v>NASEM</v>
          </cell>
          <cell r="I2366"/>
          <cell r="J2366" t="str">
            <v>KUTALIMAN</v>
          </cell>
          <cell r="K2366" t="str">
            <v>003</v>
          </cell>
          <cell r="L2366" t="str">
            <v>003</v>
          </cell>
          <cell r="M2366" t="str">
            <v>RT 03 RW 03</v>
          </cell>
        </row>
        <row r="2367">
          <cell r="B2367" t="str">
            <v>3302230801990004</v>
          </cell>
          <cell r="C2367"/>
          <cell r="D2367"/>
          <cell r="E2367" t="str">
            <v>3302231802050623</v>
          </cell>
          <cell r="F2367"/>
          <cell r="G2367"/>
          <cell r="H2367" t="str">
            <v>KORIB APUNG RAHAYU</v>
          </cell>
          <cell r="I2367"/>
          <cell r="J2367" t="str">
            <v>KUTALIMAN</v>
          </cell>
          <cell r="K2367" t="str">
            <v>003</v>
          </cell>
          <cell r="L2367" t="str">
            <v>003</v>
          </cell>
          <cell r="M2367" t="str">
            <v>RT 03 RW 03</v>
          </cell>
        </row>
        <row r="2368">
          <cell r="B2368" t="str">
            <v>3302230904950005</v>
          </cell>
          <cell r="C2368"/>
          <cell r="D2368"/>
          <cell r="E2368" t="str">
            <v>3302231802050623</v>
          </cell>
          <cell r="F2368"/>
          <cell r="G2368"/>
          <cell r="H2368" t="str">
            <v>ABDI GHOFUR</v>
          </cell>
          <cell r="I2368"/>
          <cell r="J2368" t="str">
            <v>KUTALIMAN</v>
          </cell>
          <cell r="K2368" t="str">
            <v>003</v>
          </cell>
          <cell r="L2368" t="str">
            <v>003</v>
          </cell>
          <cell r="M2368" t="str">
            <v>RT 03 RW 03</v>
          </cell>
        </row>
        <row r="2369">
          <cell r="B2369" t="str">
            <v>3302236606780008</v>
          </cell>
          <cell r="C2369"/>
          <cell r="D2369"/>
          <cell r="E2369" t="str">
            <v>3302231802050623</v>
          </cell>
          <cell r="F2369"/>
          <cell r="G2369"/>
          <cell r="H2369" t="str">
            <v>SURYANTI</v>
          </cell>
          <cell r="I2369"/>
          <cell r="J2369" t="str">
            <v>KUTALIMAN</v>
          </cell>
          <cell r="K2369" t="str">
            <v>003</v>
          </cell>
          <cell r="L2369" t="str">
            <v>003</v>
          </cell>
          <cell r="M2369" t="str">
            <v>RT 03 RW 03</v>
          </cell>
        </row>
        <row r="2370">
          <cell r="B2370" t="str">
            <v>3302236705870002</v>
          </cell>
          <cell r="C2370"/>
          <cell r="D2370"/>
          <cell r="E2370" t="str">
            <v>3302231802050623</v>
          </cell>
          <cell r="F2370"/>
          <cell r="G2370"/>
          <cell r="H2370" t="str">
            <v>MEI ROVIASIH</v>
          </cell>
          <cell r="I2370"/>
          <cell r="J2370" t="str">
            <v>KUTALIMAN</v>
          </cell>
          <cell r="K2370" t="str">
            <v>003</v>
          </cell>
          <cell r="L2370" t="str">
            <v>003</v>
          </cell>
          <cell r="M2370" t="str">
            <v>RT 03 RW 03</v>
          </cell>
        </row>
        <row r="2371">
          <cell r="B2371" t="str">
            <v>3302230107330041</v>
          </cell>
          <cell r="C2371"/>
          <cell r="D2371"/>
          <cell r="E2371" t="str">
            <v>3302231802050623</v>
          </cell>
          <cell r="F2371"/>
          <cell r="G2371"/>
          <cell r="H2371" t="str">
            <v>WIRYAMEJA</v>
          </cell>
          <cell r="I2371"/>
          <cell r="J2371" t="str">
            <v>KUTALIMAN</v>
          </cell>
          <cell r="K2371" t="str">
            <v>003</v>
          </cell>
          <cell r="L2371" t="str">
            <v>003</v>
          </cell>
          <cell r="M2371" t="str">
            <v>RT 03 RW 03</v>
          </cell>
        </row>
        <row r="2372">
          <cell r="B2372" t="str">
            <v>3302231705740003</v>
          </cell>
          <cell r="C2372"/>
          <cell r="D2372"/>
          <cell r="E2372" t="str">
            <v>3302231802050624</v>
          </cell>
          <cell r="F2372"/>
          <cell r="G2372"/>
          <cell r="H2372" t="str">
            <v>DATIM</v>
          </cell>
          <cell r="I2372"/>
          <cell r="J2372" t="str">
            <v>KUTALIMAN</v>
          </cell>
          <cell r="K2372" t="str">
            <v>003</v>
          </cell>
          <cell r="L2372" t="str">
            <v>003</v>
          </cell>
          <cell r="M2372" t="str">
            <v>RT 03 RW 03</v>
          </cell>
        </row>
        <row r="2373">
          <cell r="B2373" t="str">
            <v>3302236008780002</v>
          </cell>
          <cell r="C2373"/>
          <cell r="D2373"/>
          <cell r="E2373" t="str">
            <v>3302231802050624</v>
          </cell>
          <cell r="F2373"/>
          <cell r="G2373"/>
          <cell r="H2373" t="str">
            <v>SARIYAH</v>
          </cell>
          <cell r="I2373"/>
          <cell r="J2373" t="str">
            <v>KUTALIMAN</v>
          </cell>
          <cell r="K2373" t="str">
            <v>003</v>
          </cell>
          <cell r="L2373" t="str">
            <v>003</v>
          </cell>
          <cell r="M2373" t="str">
            <v>RT 03 RW 03</v>
          </cell>
        </row>
        <row r="2374">
          <cell r="B2374" t="str">
            <v>3302235804060001</v>
          </cell>
          <cell r="C2374"/>
          <cell r="D2374"/>
          <cell r="E2374" t="str">
            <v>3302231802050624</v>
          </cell>
          <cell r="F2374"/>
          <cell r="G2374"/>
          <cell r="H2374" t="str">
            <v>ALFIANI ROFIKHOH</v>
          </cell>
          <cell r="I2374"/>
          <cell r="J2374" t="str">
            <v>KUTALIMAN</v>
          </cell>
          <cell r="K2374" t="str">
            <v>003</v>
          </cell>
          <cell r="L2374" t="str">
            <v>003</v>
          </cell>
          <cell r="M2374" t="str">
            <v>RT 03 RW 03</v>
          </cell>
        </row>
        <row r="2375">
          <cell r="B2375" t="str">
            <v>3302230107700010</v>
          </cell>
          <cell r="C2375"/>
          <cell r="D2375"/>
          <cell r="E2375" t="str">
            <v>3302231802050625</v>
          </cell>
          <cell r="F2375"/>
          <cell r="G2375"/>
          <cell r="H2375" t="str">
            <v>SUWARNO</v>
          </cell>
          <cell r="I2375"/>
          <cell r="J2375" t="str">
            <v>KUTALIMAN</v>
          </cell>
          <cell r="K2375" t="str">
            <v>003</v>
          </cell>
          <cell r="L2375" t="str">
            <v>003</v>
          </cell>
          <cell r="M2375" t="str">
            <v>RT 03 RW 03</v>
          </cell>
        </row>
        <row r="2376">
          <cell r="B2376" t="str">
            <v>3302236806740006</v>
          </cell>
          <cell r="C2376"/>
          <cell r="D2376"/>
          <cell r="E2376" t="str">
            <v>3302231802050625</v>
          </cell>
          <cell r="F2376"/>
          <cell r="G2376"/>
          <cell r="H2376" t="str">
            <v>DARYATI</v>
          </cell>
          <cell r="I2376"/>
          <cell r="J2376" t="str">
            <v>KUTALIMAN</v>
          </cell>
          <cell r="K2376" t="str">
            <v>003</v>
          </cell>
          <cell r="L2376" t="str">
            <v>003</v>
          </cell>
          <cell r="M2376" t="str">
            <v>RT 03 RW 03</v>
          </cell>
        </row>
        <row r="2377">
          <cell r="B2377" t="str">
            <v>3302235508450001</v>
          </cell>
          <cell r="C2377"/>
          <cell r="D2377"/>
          <cell r="E2377" t="str">
            <v>3302231802050626</v>
          </cell>
          <cell r="F2377"/>
          <cell r="G2377"/>
          <cell r="H2377" t="str">
            <v>MUROH</v>
          </cell>
          <cell r="I2377"/>
          <cell r="J2377" t="str">
            <v>KUTALIMAN</v>
          </cell>
          <cell r="K2377" t="str">
            <v>003</v>
          </cell>
          <cell r="L2377" t="str">
            <v>003</v>
          </cell>
          <cell r="M2377" t="str">
            <v>RT 03 RW 03</v>
          </cell>
        </row>
        <row r="2378">
          <cell r="B2378" t="str">
            <v>3302231506450001</v>
          </cell>
          <cell r="C2378"/>
          <cell r="D2378"/>
          <cell r="E2378" t="str">
            <v>3302231802050628</v>
          </cell>
          <cell r="F2378"/>
          <cell r="G2378"/>
          <cell r="H2378" t="str">
            <v>YASMEJA</v>
          </cell>
          <cell r="I2378"/>
          <cell r="J2378" t="str">
            <v>KUTALIMAN</v>
          </cell>
          <cell r="K2378" t="str">
            <v>003</v>
          </cell>
          <cell r="L2378" t="str">
            <v>003</v>
          </cell>
          <cell r="M2378" t="str">
            <v>RT 03 RW 03</v>
          </cell>
        </row>
        <row r="2379">
          <cell r="B2379" t="str">
            <v>3302235012490001</v>
          </cell>
          <cell r="C2379"/>
          <cell r="D2379"/>
          <cell r="E2379" t="str">
            <v>3302231802050628</v>
          </cell>
          <cell r="F2379"/>
          <cell r="G2379"/>
          <cell r="H2379" t="str">
            <v>NARYATI</v>
          </cell>
          <cell r="I2379"/>
          <cell r="J2379" t="str">
            <v>KUTALIMAN</v>
          </cell>
          <cell r="K2379" t="str">
            <v>003</v>
          </cell>
          <cell r="L2379" t="str">
            <v>003</v>
          </cell>
          <cell r="M2379" t="str">
            <v>RT 03 RW 03</v>
          </cell>
        </row>
        <row r="2380">
          <cell r="B2380" t="str">
            <v>3302231004910002</v>
          </cell>
          <cell r="C2380"/>
          <cell r="D2380"/>
          <cell r="E2380" t="str">
            <v>3302231802050628</v>
          </cell>
          <cell r="F2380"/>
          <cell r="G2380"/>
          <cell r="H2380" t="str">
            <v>GIYAT</v>
          </cell>
          <cell r="I2380"/>
          <cell r="J2380" t="str">
            <v>KUTALIMAN</v>
          </cell>
          <cell r="K2380" t="str">
            <v>003</v>
          </cell>
          <cell r="L2380" t="str">
            <v>003</v>
          </cell>
          <cell r="M2380" t="str">
            <v>RT 03 RW 03</v>
          </cell>
        </row>
        <row r="2381">
          <cell r="B2381" t="str">
            <v>3302231007800005</v>
          </cell>
          <cell r="C2381"/>
          <cell r="D2381"/>
          <cell r="E2381" t="str">
            <v>3302231802050628</v>
          </cell>
          <cell r="F2381"/>
          <cell r="G2381"/>
          <cell r="H2381" t="str">
            <v>JAENAL</v>
          </cell>
          <cell r="I2381"/>
          <cell r="J2381" t="str">
            <v>KUTALIMAN</v>
          </cell>
          <cell r="K2381" t="str">
            <v>003</v>
          </cell>
          <cell r="L2381" t="str">
            <v>003</v>
          </cell>
          <cell r="M2381" t="str">
            <v>RT 03 RW 03</v>
          </cell>
        </row>
        <row r="2382">
          <cell r="B2382" t="str">
            <v>3302232302970002</v>
          </cell>
          <cell r="C2382"/>
          <cell r="D2382"/>
          <cell r="E2382" t="str">
            <v>3302231802050628</v>
          </cell>
          <cell r="F2382"/>
          <cell r="G2382"/>
          <cell r="H2382" t="str">
            <v>RONI</v>
          </cell>
          <cell r="I2382"/>
          <cell r="J2382" t="str">
            <v>KUTALIMAN</v>
          </cell>
          <cell r="K2382" t="str">
            <v>003</v>
          </cell>
          <cell r="L2382" t="str">
            <v>003</v>
          </cell>
          <cell r="M2382" t="str">
            <v>RT 03 RW 03</v>
          </cell>
        </row>
        <row r="2383">
          <cell r="B2383" t="str">
            <v>3302232502000003</v>
          </cell>
          <cell r="C2383"/>
          <cell r="D2383"/>
          <cell r="E2383" t="str">
            <v>3302231802050628</v>
          </cell>
          <cell r="F2383"/>
          <cell r="G2383"/>
          <cell r="H2383" t="str">
            <v>DEPRI PRIYANTO</v>
          </cell>
          <cell r="I2383"/>
          <cell r="J2383" t="str">
            <v>KUTALIMAN</v>
          </cell>
          <cell r="K2383" t="str">
            <v>003</v>
          </cell>
          <cell r="L2383" t="str">
            <v>003</v>
          </cell>
          <cell r="M2383" t="str">
            <v>RT 03 RW 03</v>
          </cell>
        </row>
        <row r="2384">
          <cell r="B2384" t="str">
            <v>3302232601950001</v>
          </cell>
          <cell r="C2384"/>
          <cell r="D2384"/>
          <cell r="E2384" t="str">
            <v>3302231802050628</v>
          </cell>
          <cell r="F2384"/>
          <cell r="G2384"/>
          <cell r="H2384" t="str">
            <v>RIDWAN</v>
          </cell>
          <cell r="I2384"/>
          <cell r="J2384" t="str">
            <v>KUTALIMAN</v>
          </cell>
          <cell r="K2384" t="str">
            <v>003</v>
          </cell>
          <cell r="L2384" t="str">
            <v>003</v>
          </cell>
          <cell r="M2384" t="str">
            <v>RT 03 RW 03</v>
          </cell>
        </row>
        <row r="2385">
          <cell r="B2385" t="str">
            <v>3302232701890001</v>
          </cell>
          <cell r="C2385"/>
          <cell r="D2385"/>
          <cell r="E2385" t="str">
            <v>3302231802050628</v>
          </cell>
          <cell r="F2385"/>
          <cell r="G2385"/>
          <cell r="H2385" t="str">
            <v>RINTO</v>
          </cell>
          <cell r="I2385"/>
          <cell r="J2385" t="str">
            <v>KUTALIMAN</v>
          </cell>
          <cell r="K2385" t="str">
            <v>003</v>
          </cell>
          <cell r="L2385" t="str">
            <v>003</v>
          </cell>
          <cell r="M2385" t="str">
            <v>RT 03 RW 03</v>
          </cell>
        </row>
        <row r="2386">
          <cell r="B2386" t="str">
            <v>3302232805740001</v>
          </cell>
          <cell r="C2386"/>
          <cell r="D2386"/>
          <cell r="E2386" t="str">
            <v>3302231802050628</v>
          </cell>
          <cell r="F2386"/>
          <cell r="G2386"/>
          <cell r="H2386" t="str">
            <v>KARDIMAN</v>
          </cell>
          <cell r="I2386"/>
          <cell r="J2386" t="str">
            <v>KUTALIMAN</v>
          </cell>
          <cell r="K2386" t="str">
            <v>003</v>
          </cell>
          <cell r="L2386" t="str">
            <v>003</v>
          </cell>
          <cell r="M2386" t="str">
            <v>RT 03 RW 03</v>
          </cell>
        </row>
        <row r="2387">
          <cell r="B2387" t="str">
            <v>3302234501790003</v>
          </cell>
          <cell r="C2387"/>
          <cell r="D2387"/>
          <cell r="E2387" t="str">
            <v>3302231802050628</v>
          </cell>
          <cell r="F2387"/>
          <cell r="G2387"/>
          <cell r="H2387" t="str">
            <v>SUMIRAH</v>
          </cell>
          <cell r="I2387"/>
          <cell r="J2387" t="str">
            <v>KUTALIMAN</v>
          </cell>
          <cell r="K2387" t="str">
            <v>003</v>
          </cell>
          <cell r="L2387" t="str">
            <v>003</v>
          </cell>
          <cell r="M2387" t="str">
            <v>RT 03 RW 03</v>
          </cell>
        </row>
        <row r="2388">
          <cell r="B2388" t="str">
            <v>3302231102650001</v>
          </cell>
          <cell r="C2388"/>
          <cell r="D2388"/>
          <cell r="E2388" t="str">
            <v>3302231802050631</v>
          </cell>
          <cell r="F2388"/>
          <cell r="G2388"/>
          <cell r="H2388" t="str">
            <v>KARNO</v>
          </cell>
          <cell r="I2388"/>
          <cell r="J2388" t="str">
            <v>KUTALIMAN</v>
          </cell>
          <cell r="K2388" t="str">
            <v>003</v>
          </cell>
          <cell r="L2388" t="str">
            <v>003</v>
          </cell>
          <cell r="M2388" t="str">
            <v>RT 03 RW 03</v>
          </cell>
        </row>
        <row r="2389">
          <cell r="B2389" t="str">
            <v>3302236001690001</v>
          </cell>
          <cell r="C2389"/>
          <cell r="D2389"/>
          <cell r="E2389" t="str">
            <v>3302231802050631</v>
          </cell>
          <cell r="F2389"/>
          <cell r="G2389"/>
          <cell r="H2389" t="str">
            <v>KARSITEM</v>
          </cell>
          <cell r="I2389"/>
          <cell r="J2389" t="str">
            <v>KUTALIMAN</v>
          </cell>
          <cell r="K2389" t="str">
            <v>003</v>
          </cell>
          <cell r="L2389" t="str">
            <v>003</v>
          </cell>
          <cell r="M2389" t="str">
            <v>RT 03 RW 03</v>
          </cell>
        </row>
        <row r="2390">
          <cell r="B2390" t="str">
            <v>3302231004100001</v>
          </cell>
          <cell r="C2390"/>
          <cell r="D2390"/>
          <cell r="E2390" t="str">
            <v>3302231802050631</v>
          </cell>
          <cell r="F2390"/>
          <cell r="G2390"/>
          <cell r="H2390" t="str">
            <v>ARDHIYANSAH GILLANG SAPUTRA</v>
          </cell>
          <cell r="I2390"/>
          <cell r="J2390" t="str">
            <v>KUTALIMAN</v>
          </cell>
          <cell r="K2390" t="str">
            <v>003</v>
          </cell>
          <cell r="L2390" t="str">
            <v>003</v>
          </cell>
          <cell r="M2390" t="str">
            <v>RT 03 RW 03</v>
          </cell>
        </row>
        <row r="2391">
          <cell r="B2391" t="str">
            <v>3302233112770021</v>
          </cell>
          <cell r="C2391"/>
          <cell r="D2391"/>
          <cell r="E2391" t="str">
            <v>3302231802050631</v>
          </cell>
          <cell r="F2391"/>
          <cell r="G2391"/>
          <cell r="H2391" t="str">
            <v>KASIM</v>
          </cell>
          <cell r="I2391"/>
          <cell r="J2391" t="str">
            <v>KUTALIMAN</v>
          </cell>
          <cell r="K2391" t="str">
            <v>003</v>
          </cell>
          <cell r="L2391" t="str">
            <v>003</v>
          </cell>
          <cell r="M2391" t="str">
            <v>RT 03 RW 03</v>
          </cell>
        </row>
        <row r="2392">
          <cell r="B2392" t="str">
            <v>3302235610480001</v>
          </cell>
          <cell r="C2392"/>
          <cell r="D2392"/>
          <cell r="E2392" t="str">
            <v>3302231802050633</v>
          </cell>
          <cell r="F2392"/>
          <cell r="G2392"/>
          <cell r="H2392" t="str">
            <v>SUKINAH</v>
          </cell>
          <cell r="I2392"/>
          <cell r="J2392" t="str">
            <v>KUTALIMAN</v>
          </cell>
          <cell r="K2392" t="str">
            <v>003</v>
          </cell>
          <cell r="L2392" t="str">
            <v>003</v>
          </cell>
          <cell r="M2392" t="str">
            <v>RT 03 RW 03</v>
          </cell>
        </row>
        <row r="2393">
          <cell r="B2393" t="str">
            <v>3302230806640001</v>
          </cell>
          <cell r="C2393"/>
          <cell r="D2393"/>
          <cell r="E2393" t="str">
            <v>3302231802050634</v>
          </cell>
          <cell r="F2393"/>
          <cell r="G2393"/>
          <cell r="H2393" t="str">
            <v>WARTONO WARTAM</v>
          </cell>
          <cell r="I2393"/>
          <cell r="J2393" t="str">
            <v>KUTALIMAN</v>
          </cell>
          <cell r="K2393" t="str">
            <v>003</v>
          </cell>
          <cell r="L2393" t="str">
            <v>003</v>
          </cell>
          <cell r="M2393" t="str">
            <v>RT 03 RW 03</v>
          </cell>
        </row>
        <row r="2394">
          <cell r="B2394" t="str">
            <v>3302235007660004</v>
          </cell>
          <cell r="C2394"/>
          <cell r="D2394"/>
          <cell r="E2394" t="str">
            <v>3302231802050634</v>
          </cell>
          <cell r="F2394"/>
          <cell r="G2394"/>
          <cell r="H2394" t="str">
            <v>KALEM</v>
          </cell>
          <cell r="I2394"/>
          <cell r="J2394" t="str">
            <v>KUTALIMAN</v>
          </cell>
          <cell r="K2394" t="str">
            <v>003</v>
          </cell>
          <cell r="L2394" t="str">
            <v>003</v>
          </cell>
          <cell r="M2394" t="str">
            <v>RT 03 RW 03</v>
          </cell>
        </row>
        <row r="2395">
          <cell r="B2395" t="str">
            <v>3302231906920003</v>
          </cell>
          <cell r="C2395"/>
          <cell r="D2395"/>
          <cell r="E2395" t="str">
            <v>3302231802050634</v>
          </cell>
          <cell r="F2395"/>
          <cell r="G2395"/>
          <cell r="H2395" t="str">
            <v>EKO</v>
          </cell>
          <cell r="I2395"/>
          <cell r="J2395" t="str">
            <v>KUTALIMAN</v>
          </cell>
          <cell r="K2395" t="str">
            <v>003</v>
          </cell>
          <cell r="L2395" t="str">
            <v>003</v>
          </cell>
          <cell r="M2395" t="str">
            <v>RT 03 RW 03</v>
          </cell>
        </row>
        <row r="2396">
          <cell r="B2396" t="str">
            <v>3302231104530002</v>
          </cell>
          <cell r="C2396"/>
          <cell r="D2396"/>
          <cell r="E2396" t="str">
            <v>3302231802050635</v>
          </cell>
          <cell r="F2396"/>
          <cell r="G2396"/>
          <cell r="H2396" t="str">
            <v>DARSUDI</v>
          </cell>
          <cell r="I2396"/>
          <cell r="J2396" t="str">
            <v>KUTALIMAN</v>
          </cell>
          <cell r="K2396" t="str">
            <v>003</v>
          </cell>
          <cell r="L2396" t="str">
            <v>003</v>
          </cell>
          <cell r="M2396" t="str">
            <v>RT 03 RW 03</v>
          </cell>
        </row>
        <row r="2397">
          <cell r="B2397" t="str">
            <v>3302230203750004</v>
          </cell>
          <cell r="C2397"/>
          <cell r="D2397"/>
          <cell r="E2397" t="str">
            <v>3302231808060173</v>
          </cell>
          <cell r="F2397"/>
          <cell r="G2397"/>
          <cell r="H2397" t="str">
            <v>KOSIM SUPRAYOGI</v>
          </cell>
          <cell r="I2397"/>
          <cell r="J2397" t="str">
            <v>KUTALIMAN</v>
          </cell>
          <cell r="K2397" t="str">
            <v>003</v>
          </cell>
          <cell r="L2397" t="str">
            <v>003</v>
          </cell>
          <cell r="M2397" t="str">
            <v>RT 03 RW 03</v>
          </cell>
        </row>
        <row r="2398">
          <cell r="B2398" t="str">
            <v>3302235707810004</v>
          </cell>
          <cell r="C2398"/>
          <cell r="D2398"/>
          <cell r="E2398" t="str">
            <v>3302231808060173</v>
          </cell>
          <cell r="F2398"/>
          <cell r="G2398"/>
          <cell r="H2398" t="str">
            <v>WARYANTI</v>
          </cell>
          <cell r="I2398"/>
          <cell r="J2398" t="str">
            <v>KUTALIMAN</v>
          </cell>
          <cell r="K2398" t="str">
            <v>003</v>
          </cell>
          <cell r="L2398" t="str">
            <v>003</v>
          </cell>
          <cell r="M2398" t="str">
            <v>RT 03 RW 03</v>
          </cell>
        </row>
        <row r="2399">
          <cell r="B2399" t="str">
            <v>3302232711040001</v>
          </cell>
          <cell r="C2399"/>
          <cell r="D2399"/>
          <cell r="E2399" t="str">
            <v>3302231808060173</v>
          </cell>
          <cell r="F2399"/>
          <cell r="G2399"/>
          <cell r="H2399" t="str">
            <v>AGUNG PAMUJI</v>
          </cell>
          <cell r="I2399"/>
          <cell r="J2399" t="str">
            <v>KUTALIMAN</v>
          </cell>
          <cell r="K2399" t="str">
            <v>003</v>
          </cell>
          <cell r="L2399" t="str">
            <v>003</v>
          </cell>
          <cell r="M2399" t="str">
            <v>RT 03 RW 03</v>
          </cell>
        </row>
        <row r="2400">
          <cell r="B2400" t="str">
            <v>3329040703840011</v>
          </cell>
          <cell r="C2400"/>
          <cell r="D2400"/>
          <cell r="E2400" t="str">
            <v>3302232107140002</v>
          </cell>
          <cell r="F2400"/>
          <cell r="G2400"/>
          <cell r="H2400" t="str">
            <v>TARMUJI</v>
          </cell>
          <cell r="I2400"/>
          <cell r="J2400" t="str">
            <v>KUTALIMAN</v>
          </cell>
          <cell r="K2400" t="str">
            <v>003</v>
          </cell>
          <cell r="L2400" t="str">
            <v>003</v>
          </cell>
          <cell r="M2400" t="str">
            <v>RT 03 RW 03</v>
          </cell>
        </row>
        <row r="2401">
          <cell r="B2401" t="str">
            <v>3302235002800003</v>
          </cell>
          <cell r="C2401"/>
          <cell r="D2401"/>
          <cell r="E2401" t="str">
            <v>3302232107140002</v>
          </cell>
          <cell r="F2401"/>
          <cell r="G2401"/>
          <cell r="H2401" t="str">
            <v>NARSIYAH</v>
          </cell>
          <cell r="I2401"/>
          <cell r="J2401" t="str">
            <v>KUTALIMAN</v>
          </cell>
          <cell r="K2401" t="str">
            <v>003</v>
          </cell>
          <cell r="L2401" t="str">
            <v>003</v>
          </cell>
          <cell r="M2401" t="str">
            <v>RT 03 RW 03</v>
          </cell>
        </row>
        <row r="2402">
          <cell r="B2402" t="str">
            <v>3302234606990002</v>
          </cell>
          <cell r="C2402"/>
          <cell r="D2402"/>
          <cell r="E2402" t="str">
            <v>3302232107140002</v>
          </cell>
          <cell r="F2402"/>
          <cell r="G2402"/>
          <cell r="H2402" t="str">
            <v>WIKA YUNIARPI</v>
          </cell>
          <cell r="I2402"/>
          <cell r="J2402" t="str">
            <v>KUTALIMAN</v>
          </cell>
          <cell r="K2402" t="str">
            <v>003</v>
          </cell>
          <cell r="L2402" t="str">
            <v>003</v>
          </cell>
          <cell r="M2402" t="str">
            <v>RT 03 RW 03</v>
          </cell>
        </row>
        <row r="2403">
          <cell r="B2403" t="str">
            <v>3302234708140001</v>
          </cell>
          <cell r="C2403"/>
          <cell r="D2403"/>
          <cell r="E2403" t="str">
            <v>3302232107140002</v>
          </cell>
          <cell r="F2403"/>
          <cell r="G2403"/>
          <cell r="H2403" t="str">
            <v>LITA AZKA AULIYA</v>
          </cell>
          <cell r="I2403"/>
          <cell r="J2403" t="str">
            <v>KUTALIMAN</v>
          </cell>
          <cell r="K2403" t="str">
            <v>003</v>
          </cell>
          <cell r="L2403" t="str">
            <v>003</v>
          </cell>
          <cell r="M2403" t="str">
            <v>RT 03 RW 03</v>
          </cell>
        </row>
        <row r="2404">
          <cell r="B2404" t="str">
            <v>3302235009720001</v>
          </cell>
          <cell r="C2404"/>
          <cell r="D2404"/>
          <cell r="E2404" t="str">
            <v>3302232206130009</v>
          </cell>
          <cell r="F2404"/>
          <cell r="G2404"/>
          <cell r="H2404" t="str">
            <v>MARIYAH</v>
          </cell>
          <cell r="I2404"/>
          <cell r="J2404" t="str">
            <v>KUTALIMAN</v>
          </cell>
          <cell r="K2404" t="str">
            <v>003</v>
          </cell>
          <cell r="L2404" t="str">
            <v>003</v>
          </cell>
          <cell r="M2404" t="str">
            <v>RT 03 RW 03</v>
          </cell>
        </row>
        <row r="2405">
          <cell r="B2405" t="str">
            <v>3302234102930001</v>
          </cell>
          <cell r="C2405"/>
          <cell r="D2405"/>
          <cell r="E2405" t="str">
            <v>3302232206130009</v>
          </cell>
          <cell r="F2405"/>
          <cell r="G2405"/>
          <cell r="H2405" t="str">
            <v>RATNA MURTI</v>
          </cell>
          <cell r="I2405"/>
          <cell r="J2405" t="str">
            <v>KUTALIMAN</v>
          </cell>
          <cell r="K2405" t="str">
            <v>003</v>
          </cell>
          <cell r="L2405" t="str">
            <v>003</v>
          </cell>
          <cell r="M2405" t="str">
            <v>RT 03 RW 03</v>
          </cell>
        </row>
        <row r="2406">
          <cell r="B2406" t="str">
            <v>3302236202970001</v>
          </cell>
          <cell r="C2406"/>
          <cell r="D2406"/>
          <cell r="E2406" t="str">
            <v>3302232206130009</v>
          </cell>
          <cell r="F2406"/>
          <cell r="G2406"/>
          <cell r="H2406" t="str">
            <v>RETNO PALUPI</v>
          </cell>
          <cell r="I2406"/>
          <cell r="J2406" t="str">
            <v>KUTALIMAN</v>
          </cell>
          <cell r="K2406" t="str">
            <v>003</v>
          </cell>
          <cell r="L2406" t="str">
            <v>003</v>
          </cell>
          <cell r="M2406" t="str">
            <v>RT 03 RW 03</v>
          </cell>
        </row>
        <row r="2407">
          <cell r="B2407" t="str">
            <v>3302236610010001</v>
          </cell>
          <cell r="C2407"/>
          <cell r="D2407"/>
          <cell r="E2407" t="str">
            <v>3302232206130009</v>
          </cell>
          <cell r="F2407"/>
          <cell r="G2407"/>
          <cell r="H2407" t="str">
            <v>LAILANA SATRIANI</v>
          </cell>
          <cell r="I2407"/>
          <cell r="J2407" t="str">
            <v>KUTALIMAN</v>
          </cell>
          <cell r="K2407" t="str">
            <v>003</v>
          </cell>
          <cell r="L2407" t="str">
            <v>003</v>
          </cell>
          <cell r="M2407" t="str">
            <v>RT 03 RW 03</v>
          </cell>
        </row>
        <row r="2408">
          <cell r="B2408" t="str">
            <v>3302230102810004</v>
          </cell>
          <cell r="C2408"/>
          <cell r="D2408"/>
          <cell r="E2408" t="str">
            <v>3302232211070001</v>
          </cell>
          <cell r="F2408"/>
          <cell r="G2408"/>
          <cell r="H2408" t="str">
            <v>SALAM</v>
          </cell>
          <cell r="I2408"/>
          <cell r="J2408" t="str">
            <v>KUTALIMAN</v>
          </cell>
          <cell r="K2408" t="str">
            <v>003</v>
          </cell>
          <cell r="L2408" t="str">
            <v>003</v>
          </cell>
          <cell r="M2408" t="str">
            <v>RT 03 RW 03</v>
          </cell>
        </row>
        <row r="2409">
          <cell r="B2409" t="str">
            <v>3302235403780002</v>
          </cell>
          <cell r="C2409"/>
          <cell r="D2409"/>
          <cell r="E2409" t="str">
            <v>3302232211070001</v>
          </cell>
          <cell r="F2409"/>
          <cell r="G2409"/>
          <cell r="H2409" t="str">
            <v>NARTI</v>
          </cell>
          <cell r="I2409"/>
          <cell r="J2409" t="str">
            <v>KUTALIMAN</v>
          </cell>
          <cell r="K2409" t="str">
            <v>003</v>
          </cell>
          <cell r="L2409" t="str">
            <v>003</v>
          </cell>
          <cell r="M2409" t="str">
            <v>RT 03 RW 03</v>
          </cell>
        </row>
        <row r="2410">
          <cell r="B2410" t="str">
            <v>3302231407070001</v>
          </cell>
          <cell r="C2410"/>
          <cell r="D2410"/>
          <cell r="E2410" t="str">
            <v>3302232211070001</v>
          </cell>
          <cell r="F2410"/>
          <cell r="G2410"/>
          <cell r="H2410" t="str">
            <v>IBNU RIDLO AWALUDIN</v>
          </cell>
          <cell r="I2410"/>
          <cell r="J2410" t="str">
            <v>KUTALIMAN</v>
          </cell>
          <cell r="K2410" t="str">
            <v>003</v>
          </cell>
          <cell r="L2410" t="str">
            <v>003</v>
          </cell>
          <cell r="M2410" t="str">
            <v>RT 03 RW 03</v>
          </cell>
        </row>
        <row r="2411">
          <cell r="B2411" t="str">
            <v>3302232006160002</v>
          </cell>
          <cell r="C2411"/>
          <cell r="D2411"/>
          <cell r="E2411" t="str">
            <v>3302232211070001</v>
          </cell>
          <cell r="F2411"/>
          <cell r="G2411"/>
          <cell r="H2411" t="str">
            <v>JUNIAN NURUL AZIZ</v>
          </cell>
          <cell r="I2411"/>
          <cell r="J2411" t="str">
            <v>KUTALIMAN</v>
          </cell>
          <cell r="K2411" t="str">
            <v>003</v>
          </cell>
          <cell r="L2411" t="str">
            <v>003</v>
          </cell>
          <cell r="M2411" t="str">
            <v>RT 03 RW 03</v>
          </cell>
        </row>
        <row r="2412">
          <cell r="B2412" t="str">
            <v>3302181211830002</v>
          </cell>
          <cell r="C2412"/>
          <cell r="D2412"/>
          <cell r="E2412" t="str">
            <v>3302232307120003</v>
          </cell>
          <cell r="F2412"/>
          <cell r="G2412"/>
          <cell r="H2412" t="str">
            <v>KAMTO</v>
          </cell>
          <cell r="I2412"/>
          <cell r="J2412" t="str">
            <v>KUTALIMAN</v>
          </cell>
          <cell r="K2412" t="str">
            <v>003</v>
          </cell>
          <cell r="L2412" t="str">
            <v>003</v>
          </cell>
          <cell r="M2412" t="str">
            <v>RT 03 RW 03</v>
          </cell>
        </row>
        <row r="2413">
          <cell r="B2413" t="str">
            <v>3302235309890002</v>
          </cell>
          <cell r="C2413"/>
          <cell r="D2413"/>
          <cell r="E2413" t="str">
            <v>3302232307120003</v>
          </cell>
          <cell r="F2413"/>
          <cell r="G2413"/>
          <cell r="H2413" t="str">
            <v>DWI SEPTIANINGSIH</v>
          </cell>
          <cell r="I2413"/>
          <cell r="J2413" t="str">
            <v>KUTALIMAN</v>
          </cell>
          <cell r="K2413" t="str">
            <v>003</v>
          </cell>
          <cell r="L2413" t="str">
            <v>003</v>
          </cell>
          <cell r="M2413" t="str">
            <v>RT 03 RW 03</v>
          </cell>
        </row>
        <row r="2414">
          <cell r="B2414" t="str">
            <v>3302230307120001</v>
          </cell>
          <cell r="C2414"/>
          <cell r="D2414"/>
          <cell r="E2414" t="str">
            <v>3302232307120003</v>
          </cell>
          <cell r="F2414"/>
          <cell r="G2414"/>
          <cell r="H2414" t="str">
            <v>HASSYA CANDRA AZAHMI</v>
          </cell>
          <cell r="I2414"/>
          <cell r="J2414" t="str">
            <v>KUTALIMAN</v>
          </cell>
          <cell r="K2414" t="str">
            <v>003</v>
          </cell>
          <cell r="L2414" t="str">
            <v>003</v>
          </cell>
          <cell r="M2414" t="str">
            <v>RT 03 RW 03</v>
          </cell>
        </row>
        <row r="2415">
          <cell r="B2415" t="str">
            <v>3302231809790002</v>
          </cell>
          <cell r="C2415"/>
          <cell r="D2415"/>
          <cell r="E2415" t="str">
            <v>3302232308060010</v>
          </cell>
          <cell r="F2415"/>
          <cell r="G2415"/>
          <cell r="H2415" t="str">
            <v>SARKIM</v>
          </cell>
          <cell r="I2415"/>
          <cell r="J2415" t="str">
            <v>KUTALIMAN</v>
          </cell>
          <cell r="K2415" t="str">
            <v>003</v>
          </cell>
          <cell r="L2415" t="str">
            <v>003</v>
          </cell>
          <cell r="M2415" t="str">
            <v>RT 03 RW 03</v>
          </cell>
        </row>
        <row r="2416">
          <cell r="B2416" t="str">
            <v>3302237110820003</v>
          </cell>
          <cell r="C2416"/>
          <cell r="D2416"/>
          <cell r="E2416" t="str">
            <v>3302232308060010</v>
          </cell>
          <cell r="F2416"/>
          <cell r="G2416"/>
          <cell r="H2416" t="str">
            <v>SUWARNI</v>
          </cell>
          <cell r="I2416"/>
          <cell r="J2416" t="str">
            <v>KUTALIMAN</v>
          </cell>
          <cell r="K2416" t="str">
            <v>003</v>
          </cell>
          <cell r="L2416" t="str">
            <v>003</v>
          </cell>
          <cell r="M2416" t="str">
            <v>RT 03 RW 03</v>
          </cell>
        </row>
        <row r="2417">
          <cell r="B2417" t="str">
            <v>3302232804160001</v>
          </cell>
          <cell r="C2417"/>
          <cell r="D2417"/>
          <cell r="E2417" t="str">
            <v>3302232308060010</v>
          </cell>
          <cell r="F2417"/>
          <cell r="G2417"/>
          <cell r="H2417" t="str">
            <v>RENO SETIAWAN</v>
          </cell>
          <cell r="I2417"/>
          <cell r="J2417" t="str">
            <v>KUTALIMAN</v>
          </cell>
          <cell r="K2417" t="str">
            <v>003</v>
          </cell>
          <cell r="L2417" t="str">
            <v>003</v>
          </cell>
          <cell r="M2417" t="str">
            <v>RT 03 RW 03</v>
          </cell>
        </row>
        <row r="2418">
          <cell r="B2418" t="str">
            <v>3302236301030002</v>
          </cell>
          <cell r="C2418"/>
          <cell r="D2418"/>
          <cell r="E2418" t="str">
            <v>3302232308060010</v>
          </cell>
          <cell r="F2418"/>
          <cell r="G2418"/>
          <cell r="H2418" t="str">
            <v>RINI PURWATI</v>
          </cell>
          <cell r="I2418"/>
          <cell r="J2418" t="str">
            <v>KUTALIMAN</v>
          </cell>
          <cell r="K2418" t="str">
            <v>003</v>
          </cell>
          <cell r="L2418" t="str">
            <v>003</v>
          </cell>
          <cell r="M2418" t="str">
            <v>RT 03 RW 03</v>
          </cell>
        </row>
        <row r="2419">
          <cell r="B2419" t="str">
            <v>3302234107870007</v>
          </cell>
          <cell r="C2419"/>
          <cell r="D2419"/>
          <cell r="E2419" t="str">
            <v>3302232501070010</v>
          </cell>
          <cell r="F2419"/>
          <cell r="G2419"/>
          <cell r="H2419" t="str">
            <v>SULIYAH</v>
          </cell>
          <cell r="I2419"/>
          <cell r="J2419" t="str">
            <v>KUTALIMAN</v>
          </cell>
          <cell r="K2419" t="str">
            <v>003</v>
          </cell>
          <cell r="L2419" t="str">
            <v>003</v>
          </cell>
          <cell r="M2419" t="str">
            <v>RT 03 RW 03</v>
          </cell>
        </row>
        <row r="2420">
          <cell r="B2420" t="str">
            <v>3302071103910001</v>
          </cell>
          <cell r="C2420"/>
          <cell r="D2420"/>
          <cell r="E2420" t="str">
            <v>3302232502140003</v>
          </cell>
          <cell r="F2420"/>
          <cell r="G2420"/>
          <cell r="H2420" t="str">
            <v>TRIO SAPTONO</v>
          </cell>
          <cell r="I2420"/>
          <cell r="J2420" t="str">
            <v>KUTALIMAN</v>
          </cell>
          <cell r="K2420" t="str">
            <v>003</v>
          </cell>
          <cell r="L2420" t="str">
            <v>003</v>
          </cell>
          <cell r="M2420" t="str">
            <v>RT 03 RW 03</v>
          </cell>
        </row>
        <row r="2421">
          <cell r="B2421" t="str">
            <v>3302235401900001</v>
          </cell>
          <cell r="C2421"/>
          <cell r="D2421"/>
          <cell r="E2421" t="str">
            <v>3302232502140003</v>
          </cell>
          <cell r="F2421"/>
          <cell r="G2421"/>
          <cell r="H2421" t="str">
            <v>RISEM</v>
          </cell>
          <cell r="I2421"/>
          <cell r="J2421" t="str">
            <v>KUTALIMAN</v>
          </cell>
          <cell r="K2421" t="str">
            <v>003</v>
          </cell>
          <cell r="L2421" t="str">
            <v>003</v>
          </cell>
          <cell r="M2421" t="str">
            <v>RT 03 RW 03</v>
          </cell>
        </row>
        <row r="2422">
          <cell r="B2422" t="str">
            <v>3302231404890005</v>
          </cell>
          <cell r="C2422"/>
          <cell r="D2422"/>
          <cell r="E2422" t="str">
            <v>3302232504110002</v>
          </cell>
          <cell r="F2422"/>
          <cell r="G2422"/>
          <cell r="H2422" t="str">
            <v>ANTON SETIAWAN</v>
          </cell>
          <cell r="I2422"/>
          <cell r="J2422" t="str">
            <v>KUTALIMAN</v>
          </cell>
          <cell r="K2422" t="str">
            <v>003</v>
          </cell>
          <cell r="L2422" t="str">
            <v>003</v>
          </cell>
          <cell r="M2422" t="str">
            <v>RT 03 RW 03</v>
          </cell>
        </row>
        <row r="2423">
          <cell r="B2423" t="str">
            <v>3302236909880002</v>
          </cell>
          <cell r="C2423"/>
          <cell r="D2423"/>
          <cell r="E2423" t="str">
            <v>3302232504110002</v>
          </cell>
          <cell r="F2423"/>
          <cell r="G2423"/>
          <cell r="H2423" t="str">
            <v>PUJI ASTUTI</v>
          </cell>
          <cell r="I2423"/>
          <cell r="J2423" t="str">
            <v>KUTALIMAN</v>
          </cell>
          <cell r="K2423" t="str">
            <v>003</v>
          </cell>
          <cell r="L2423" t="str">
            <v>003</v>
          </cell>
          <cell r="M2423" t="str">
            <v>RT 03 RW 03</v>
          </cell>
        </row>
        <row r="2424">
          <cell r="B2424" t="str">
            <v>3302230804110001</v>
          </cell>
          <cell r="C2424"/>
          <cell r="D2424"/>
          <cell r="E2424" t="str">
            <v>3302232504110002</v>
          </cell>
          <cell r="F2424"/>
          <cell r="G2424"/>
          <cell r="H2424" t="str">
            <v>MAULANA BAGUS PUJI AVRIANTO</v>
          </cell>
          <cell r="I2424"/>
          <cell r="J2424" t="str">
            <v>KUTALIMAN</v>
          </cell>
          <cell r="K2424" t="str">
            <v>003</v>
          </cell>
          <cell r="L2424" t="str">
            <v>003</v>
          </cell>
          <cell r="M2424" t="str">
            <v>RT 03 RW 03</v>
          </cell>
        </row>
        <row r="2425">
          <cell r="B2425" t="str">
            <v>3302235507360001</v>
          </cell>
          <cell r="C2425"/>
          <cell r="D2425"/>
          <cell r="E2425" t="str">
            <v>3302232505110002</v>
          </cell>
          <cell r="F2425"/>
          <cell r="G2425"/>
          <cell r="H2425" t="str">
            <v>TIKEM</v>
          </cell>
          <cell r="I2425"/>
          <cell r="J2425" t="str">
            <v>KUTALIMAN</v>
          </cell>
          <cell r="K2425" t="str">
            <v>003</v>
          </cell>
          <cell r="L2425" t="str">
            <v>003</v>
          </cell>
          <cell r="M2425" t="str">
            <v>RT 03 RW 03</v>
          </cell>
        </row>
        <row r="2426">
          <cell r="B2426" t="str">
            <v>3302231107790002</v>
          </cell>
          <cell r="C2426"/>
          <cell r="D2426"/>
          <cell r="E2426" t="str">
            <v>3302232505110008</v>
          </cell>
          <cell r="F2426"/>
          <cell r="G2426"/>
          <cell r="H2426" t="str">
            <v>TARSIM</v>
          </cell>
          <cell r="I2426"/>
          <cell r="J2426" t="str">
            <v>KUTALIMAN</v>
          </cell>
          <cell r="K2426" t="str">
            <v>003</v>
          </cell>
          <cell r="L2426" t="str">
            <v>003</v>
          </cell>
          <cell r="M2426" t="str">
            <v>RT 03 RW 03</v>
          </cell>
        </row>
        <row r="2427">
          <cell r="B2427" t="str">
            <v>3302236707860004</v>
          </cell>
          <cell r="C2427"/>
          <cell r="D2427"/>
          <cell r="E2427" t="str">
            <v>3302232505110008</v>
          </cell>
          <cell r="F2427"/>
          <cell r="G2427"/>
          <cell r="H2427" t="str">
            <v>YULIYANI</v>
          </cell>
          <cell r="I2427"/>
          <cell r="J2427" t="str">
            <v>KUTALIMAN</v>
          </cell>
          <cell r="K2427" t="str">
            <v>003</v>
          </cell>
          <cell r="L2427" t="str">
            <v>003</v>
          </cell>
          <cell r="M2427" t="str">
            <v>RT 03 RW 03</v>
          </cell>
        </row>
        <row r="2428">
          <cell r="B2428" t="str">
            <v>3302231712100002</v>
          </cell>
          <cell r="C2428"/>
          <cell r="D2428"/>
          <cell r="E2428" t="str">
            <v>3302232505110008</v>
          </cell>
          <cell r="F2428"/>
          <cell r="G2428"/>
          <cell r="H2428" t="str">
            <v>DIMAS WISHU TAMA</v>
          </cell>
          <cell r="I2428"/>
          <cell r="J2428" t="str">
            <v>KUTALIMAN</v>
          </cell>
          <cell r="K2428" t="str">
            <v>003</v>
          </cell>
          <cell r="L2428" t="str">
            <v>003</v>
          </cell>
          <cell r="M2428" t="str">
            <v>RT 03 RW 03</v>
          </cell>
        </row>
        <row r="2429">
          <cell r="B2429" t="str">
            <v>3302232412820003</v>
          </cell>
          <cell r="C2429"/>
          <cell r="D2429"/>
          <cell r="E2429" t="str">
            <v>3302232506120002</v>
          </cell>
          <cell r="F2429"/>
          <cell r="G2429"/>
          <cell r="H2429" t="str">
            <v>MUSTOLIH</v>
          </cell>
          <cell r="I2429"/>
          <cell r="J2429" t="str">
            <v>KUTALIMAN</v>
          </cell>
          <cell r="K2429" t="str">
            <v>003</v>
          </cell>
          <cell r="L2429" t="str">
            <v>003</v>
          </cell>
          <cell r="M2429" t="str">
            <v>RT 03 RW 03</v>
          </cell>
        </row>
        <row r="2430">
          <cell r="B2430" t="str">
            <v>3302234502890004</v>
          </cell>
          <cell r="C2430"/>
          <cell r="D2430"/>
          <cell r="E2430" t="str">
            <v>3302232506120002</v>
          </cell>
          <cell r="F2430"/>
          <cell r="G2430"/>
          <cell r="H2430" t="str">
            <v>SUSANTI</v>
          </cell>
          <cell r="I2430"/>
          <cell r="J2430" t="str">
            <v>KUTALIMAN</v>
          </cell>
          <cell r="K2430" t="str">
            <v>003</v>
          </cell>
          <cell r="L2430" t="str">
            <v>003</v>
          </cell>
          <cell r="M2430" t="str">
            <v>RT 03 RW 03</v>
          </cell>
        </row>
        <row r="2431">
          <cell r="B2431" t="str">
            <v>3302236208120001</v>
          </cell>
          <cell r="C2431"/>
          <cell r="D2431"/>
          <cell r="E2431" t="str">
            <v>3302232506120002</v>
          </cell>
          <cell r="F2431"/>
          <cell r="G2431"/>
          <cell r="H2431" t="str">
            <v>RAHMA FITRIANA</v>
          </cell>
          <cell r="I2431"/>
          <cell r="J2431" t="str">
            <v>KUTALIMAN</v>
          </cell>
          <cell r="K2431" t="str">
            <v>003</v>
          </cell>
          <cell r="L2431" t="str">
            <v>003</v>
          </cell>
          <cell r="M2431" t="str">
            <v>RT 03 RW 03</v>
          </cell>
        </row>
        <row r="2432">
          <cell r="B2432" t="str">
            <v>3302236208120002</v>
          </cell>
          <cell r="C2432"/>
          <cell r="D2432"/>
          <cell r="E2432" t="str">
            <v>3302232506120002</v>
          </cell>
          <cell r="F2432"/>
          <cell r="G2432"/>
          <cell r="H2432" t="str">
            <v>RAHMI FITRIANI</v>
          </cell>
          <cell r="I2432"/>
          <cell r="J2432" t="str">
            <v>KUTALIMAN</v>
          </cell>
          <cell r="K2432" t="str">
            <v>003</v>
          </cell>
          <cell r="L2432" t="str">
            <v>003</v>
          </cell>
          <cell r="M2432" t="str">
            <v>RT 03 RW 03</v>
          </cell>
        </row>
        <row r="2433">
          <cell r="B2433" t="str">
            <v>3302230903770003</v>
          </cell>
          <cell r="C2433"/>
          <cell r="D2433"/>
          <cell r="E2433" t="str">
            <v>3302232603110005</v>
          </cell>
          <cell r="F2433"/>
          <cell r="G2433"/>
          <cell r="H2433" t="str">
            <v>YAHYA</v>
          </cell>
          <cell r="I2433"/>
          <cell r="J2433" t="str">
            <v>KUTALIMAN</v>
          </cell>
          <cell r="K2433" t="str">
            <v>003</v>
          </cell>
          <cell r="L2433" t="str">
            <v>003</v>
          </cell>
          <cell r="M2433" t="str">
            <v>RT 03 RW 03</v>
          </cell>
        </row>
        <row r="2434">
          <cell r="B2434" t="str">
            <v>3302234402790001</v>
          </cell>
          <cell r="C2434"/>
          <cell r="D2434"/>
          <cell r="E2434" t="str">
            <v>3302232603110005</v>
          </cell>
          <cell r="F2434"/>
          <cell r="G2434"/>
          <cell r="H2434" t="str">
            <v>KARSINI</v>
          </cell>
          <cell r="I2434"/>
          <cell r="J2434" t="str">
            <v>KUTALIMAN</v>
          </cell>
          <cell r="K2434" t="str">
            <v>003</v>
          </cell>
          <cell r="L2434" t="str">
            <v>003</v>
          </cell>
          <cell r="M2434" t="str">
            <v>RT 03 RW 03</v>
          </cell>
        </row>
        <row r="2435">
          <cell r="B2435" t="str">
            <v>3302232801170002</v>
          </cell>
          <cell r="C2435"/>
          <cell r="D2435"/>
          <cell r="E2435" t="str">
            <v>3302232603110005</v>
          </cell>
          <cell r="F2435"/>
          <cell r="G2435"/>
          <cell r="H2435" t="str">
            <v>BILAL IBNU HAFIDZ</v>
          </cell>
          <cell r="I2435"/>
          <cell r="J2435" t="str">
            <v>KUTALIMAN</v>
          </cell>
          <cell r="K2435" t="str">
            <v>003</v>
          </cell>
          <cell r="L2435" t="str">
            <v>003</v>
          </cell>
          <cell r="M2435" t="str">
            <v>RT 03 RW 03</v>
          </cell>
        </row>
        <row r="2436">
          <cell r="B2436" t="str">
            <v>3302234803100002</v>
          </cell>
          <cell r="C2436"/>
          <cell r="D2436"/>
          <cell r="E2436" t="str">
            <v>3302232603110005</v>
          </cell>
          <cell r="F2436"/>
          <cell r="G2436"/>
          <cell r="H2436" t="str">
            <v>DZAKIYAH RAFIFAH ARTANTI</v>
          </cell>
          <cell r="I2436"/>
          <cell r="J2436" t="str">
            <v>KUTALIMAN</v>
          </cell>
          <cell r="K2436" t="str">
            <v>003</v>
          </cell>
          <cell r="L2436" t="str">
            <v>003</v>
          </cell>
          <cell r="M2436" t="str">
            <v>RT 03 RW 03</v>
          </cell>
        </row>
        <row r="2437">
          <cell r="B2437" t="str">
            <v>3302231507320001</v>
          </cell>
          <cell r="C2437"/>
          <cell r="D2437"/>
          <cell r="E2437" t="str">
            <v>3302232708110003</v>
          </cell>
          <cell r="F2437"/>
          <cell r="G2437"/>
          <cell r="H2437" t="str">
            <v>MARSUDI</v>
          </cell>
          <cell r="I2437"/>
          <cell r="J2437" t="str">
            <v>KUTALIMAN</v>
          </cell>
          <cell r="K2437" t="str">
            <v>003</v>
          </cell>
          <cell r="L2437" t="str">
            <v>003</v>
          </cell>
          <cell r="M2437" t="str">
            <v>RT 03 RW 03</v>
          </cell>
        </row>
        <row r="2438">
          <cell r="B2438" t="str">
            <v>3302221103820001</v>
          </cell>
          <cell r="C2438"/>
          <cell r="D2438"/>
          <cell r="E2438" t="str">
            <v>3302232812120002</v>
          </cell>
          <cell r="F2438"/>
          <cell r="G2438"/>
          <cell r="H2438" t="str">
            <v>SURATMAN</v>
          </cell>
          <cell r="I2438"/>
          <cell r="J2438" t="str">
            <v>KUTALIMAN</v>
          </cell>
          <cell r="K2438" t="str">
            <v>003</v>
          </cell>
          <cell r="L2438" t="str">
            <v>003</v>
          </cell>
          <cell r="M2438" t="str">
            <v>RT 03 RW 03</v>
          </cell>
        </row>
        <row r="2439">
          <cell r="B2439" t="str">
            <v>3302230112120003</v>
          </cell>
          <cell r="C2439"/>
          <cell r="D2439"/>
          <cell r="E2439" t="str">
            <v>3302232812120002</v>
          </cell>
          <cell r="F2439"/>
          <cell r="G2439"/>
          <cell r="H2439" t="str">
            <v>FIRLI MAULANA</v>
          </cell>
          <cell r="I2439"/>
          <cell r="J2439" t="str">
            <v>KUTALIMAN</v>
          </cell>
          <cell r="K2439" t="str">
            <v>003</v>
          </cell>
          <cell r="L2439" t="str">
            <v>003</v>
          </cell>
          <cell r="M2439" t="str">
            <v>RT 03 RW 03</v>
          </cell>
        </row>
        <row r="2440">
          <cell r="B2440" t="str">
            <v>3302234705930001</v>
          </cell>
          <cell r="C2440"/>
          <cell r="D2440"/>
          <cell r="E2440" t="str">
            <v>3302232812120002</v>
          </cell>
          <cell r="F2440"/>
          <cell r="G2440"/>
          <cell r="H2440" t="str">
            <v>MUNJIATUN</v>
          </cell>
          <cell r="I2440"/>
          <cell r="J2440" t="str">
            <v>KUTALIMAN</v>
          </cell>
          <cell r="K2440" t="str">
            <v>003</v>
          </cell>
          <cell r="L2440" t="str">
            <v>003</v>
          </cell>
          <cell r="M2440" t="str">
            <v>RT 03 RW 03</v>
          </cell>
        </row>
        <row r="2441">
          <cell r="B2441" t="str">
            <v>3302230912880001</v>
          </cell>
          <cell r="C2441"/>
          <cell r="D2441"/>
          <cell r="E2441" t="str">
            <v>3302232912100003</v>
          </cell>
          <cell r="F2441"/>
          <cell r="G2441"/>
          <cell r="H2441" t="str">
            <v>PUNGKAS ARIAWAN</v>
          </cell>
          <cell r="I2441"/>
          <cell r="J2441" t="str">
            <v>KUTALIMAN</v>
          </cell>
          <cell r="K2441" t="str">
            <v>003</v>
          </cell>
          <cell r="L2441" t="str">
            <v>003</v>
          </cell>
          <cell r="M2441" t="str">
            <v>RT 03 RW 03</v>
          </cell>
        </row>
        <row r="2442">
          <cell r="B2442" t="str">
            <v>3302234802900005</v>
          </cell>
          <cell r="C2442"/>
          <cell r="D2442"/>
          <cell r="E2442" t="str">
            <v>3302232912100003</v>
          </cell>
          <cell r="F2442"/>
          <cell r="G2442"/>
          <cell r="H2442" t="str">
            <v>KARSINI</v>
          </cell>
          <cell r="I2442"/>
          <cell r="J2442" t="str">
            <v>KUTALIMAN</v>
          </cell>
          <cell r="K2442" t="str">
            <v>003</v>
          </cell>
          <cell r="L2442" t="str">
            <v>003</v>
          </cell>
          <cell r="M2442" t="str">
            <v>RT 03 RW 03</v>
          </cell>
        </row>
        <row r="2443">
          <cell r="B2443" t="str">
            <v>3302231910100003</v>
          </cell>
          <cell r="C2443"/>
          <cell r="D2443"/>
          <cell r="E2443" t="str">
            <v>3302232912100003</v>
          </cell>
          <cell r="F2443"/>
          <cell r="G2443"/>
          <cell r="H2443" t="str">
            <v>OKTA FAJAR ARIFIN</v>
          </cell>
          <cell r="I2443"/>
          <cell r="J2443" t="str">
            <v>KUTALIMAN</v>
          </cell>
          <cell r="K2443" t="str">
            <v>003</v>
          </cell>
          <cell r="L2443" t="str">
            <v>003</v>
          </cell>
          <cell r="M2443" t="str">
            <v>RT 03 RW 03</v>
          </cell>
        </row>
        <row r="2444">
          <cell r="B2444" t="str">
            <v>3302234506830001</v>
          </cell>
          <cell r="C2444"/>
          <cell r="D2444"/>
          <cell r="E2444" t="str">
            <v>3302233008060049</v>
          </cell>
          <cell r="F2444"/>
          <cell r="G2444"/>
          <cell r="H2444" t="str">
            <v>SALIMAH</v>
          </cell>
          <cell r="I2444"/>
          <cell r="J2444" t="str">
            <v>KUTALIMAN</v>
          </cell>
          <cell r="K2444" t="str">
            <v>003</v>
          </cell>
          <cell r="L2444" t="str">
            <v>003</v>
          </cell>
          <cell r="M2444" t="str">
            <v>RT 03 RW 03</v>
          </cell>
        </row>
        <row r="2445">
          <cell r="B2445" t="str">
            <v>3302230206780002</v>
          </cell>
          <cell r="C2445"/>
          <cell r="D2445"/>
          <cell r="E2445" t="str">
            <v>3302233008060056</v>
          </cell>
          <cell r="F2445"/>
          <cell r="G2445"/>
          <cell r="H2445" t="str">
            <v>TASDI SUGALIH</v>
          </cell>
          <cell r="I2445"/>
          <cell r="J2445" t="str">
            <v>KUTALIMAN</v>
          </cell>
          <cell r="K2445" t="str">
            <v>003</v>
          </cell>
          <cell r="L2445" t="str">
            <v>003</v>
          </cell>
          <cell r="M2445" t="str">
            <v>RT 03 RW 03</v>
          </cell>
        </row>
        <row r="2446">
          <cell r="B2446" t="str">
            <v>3302235607870003</v>
          </cell>
          <cell r="C2446"/>
          <cell r="D2446"/>
          <cell r="E2446" t="str">
            <v>3302233008060056</v>
          </cell>
          <cell r="F2446"/>
          <cell r="G2446"/>
          <cell r="H2446" t="str">
            <v>SAONAH</v>
          </cell>
          <cell r="I2446"/>
          <cell r="J2446" t="str">
            <v>KUTALIMAN</v>
          </cell>
          <cell r="K2446" t="str">
            <v>003</v>
          </cell>
          <cell r="L2446" t="str">
            <v>003</v>
          </cell>
          <cell r="M2446" t="str">
            <v>RT 03 RW 03</v>
          </cell>
        </row>
        <row r="2447">
          <cell r="B2447" t="str">
            <v>3302234305060002</v>
          </cell>
          <cell r="C2447"/>
          <cell r="D2447"/>
          <cell r="E2447" t="str">
            <v>3302233008060056</v>
          </cell>
          <cell r="F2447"/>
          <cell r="G2447"/>
          <cell r="H2447" t="str">
            <v>WINDI RAHAYU</v>
          </cell>
          <cell r="I2447"/>
          <cell r="J2447" t="str">
            <v>KUTALIMAN</v>
          </cell>
          <cell r="K2447" t="str">
            <v>003</v>
          </cell>
          <cell r="L2447" t="str">
            <v>003</v>
          </cell>
          <cell r="M2447" t="str">
            <v>RT 03 RW 03</v>
          </cell>
        </row>
        <row r="2448">
          <cell r="B2448" t="str">
            <v>3302234502050001</v>
          </cell>
          <cell r="C2448"/>
          <cell r="D2448"/>
          <cell r="E2448" t="str">
            <v>3302233008060056</v>
          </cell>
          <cell r="F2448"/>
          <cell r="G2448"/>
          <cell r="H2448" t="str">
            <v>WENTRI NURIKMAH</v>
          </cell>
          <cell r="I2448"/>
          <cell r="J2448" t="str">
            <v>KUTALIMAN</v>
          </cell>
          <cell r="K2448" t="str">
            <v>003</v>
          </cell>
          <cell r="L2448" t="str">
            <v>003</v>
          </cell>
          <cell r="M2448" t="str">
            <v>RT 03 RW 03</v>
          </cell>
        </row>
        <row r="2449">
          <cell r="B2449" t="str">
            <v>3302236410080001</v>
          </cell>
          <cell r="C2449"/>
          <cell r="D2449"/>
          <cell r="E2449" t="str">
            <v>3302233008060056</v>
          </cell>
          <cell r="F2449"/>
          <cell r="G2449"/>
          <cell r="H2449" t="str">
            <v>LUSI KHASANAH</v>
          </cell>
          <cell r="I2449"/>
          <cell r="J2449" t="str">
            <v>KUTALIMAN</v>
          </cell>
          <cell r="K2449" t="str">
            <v>003</v>
          </cell>
          <cell r="L2449" t="str">
            <v>003</v>
          </cell>
          <cell r="M2449" t="str">
            <v>RT 03 RW 03</v>
          </cell>
        </row>
        <row r="2450">
          <cell r="B2450" t="str">
            <v>3302236602120004</v>
          </cell>
          <cell r="C2450"/>
          <cell r="D2450"/>
          <cell r="E2450" t="str">
            <v>3302233008060056</v>
          </cell>
          <cell r="F2450"/>
          <cell r="G2450"/>
          <cell r="H2450" t="str">
            <v>ARUM SAFILAH</v>
          </cell>
          <cell r="I2450"/>
          <cell r="J2450" t="str">
            <v>KUTALIMAN</v>
          </cell>
          <cell r="K2450" t="str">
            <v>003</v>
          </cell>
          <cell r="L2450" t="str">
            <v>003</v>
          </cell>
          <cell r="M2450" t="str">
            <v>RT 03 RW 03</v>
          </cell>
        </row>
        <row r="2451">
          <cell r="B2451" t="str">
            <v>3302232311700001</v>
          </cell>
          <cell r="C2451"/>
          <cell r="D2451"/>
          <cell r="E2451" t="str">
            <v>3302233108060001</v>
          </cell>
          <cell r="F2451"/>
          <cell r="G2451"/>
          <cell r="H2451" t="str">
            <v>TUTUR</v>
          </cell>
          <cell r="I2451"/>
          <cell r="J2451" t="str">
            <v>KUTALIMAN</v>
          </cell>
          <cell r="K2451" t="str">
            <v>003</v>
          </cell>
          <cell r="L2451" t="str">
            <v>003</v>
          </cell>
          <cell r="M2451" t="str">
            <v>RT 03 RW 03</v>
          </cell>
        </row>
        <row r="2452">
          <cell r="B2452" t="str">
            <v>3302235507770001</v>
          </cell>
          <cell r="C2452"/>
          <cell r="D2452"/>
          <cell r="E2452" t="str">
            <v>3302233108060001</v>
          </cell>
          <cell r="F2452"/>
          <cell r="G2452"/>
          <cell r="H2452" t="str">
            <v>SUTI</v>
          </cell>
          <cell r="I2452"/>
          <cell r="J2452" t="str">
            <v>KUTALIMAN</v>
          </cell>
          <cell r="K2452" t="str">
            <v>003</v>
          </cell>
          <cell r="L2452" t="str">
            <v>003</v>
          </cell>
          <cell r="M2452" t="str">
            <v>RT 03 RW 03</v>
          </cell>
        </row>
        <row r="2453">
          <cell r="B2453" t="str">
            <v>3302231408970002</v>
          </cell>
          <cell r="C2453"/>
          <cell r="D2453"/>
          <cell r="E2453" t="str">
            <v>3302233108060001</v>
          </cell>
          <cell r="F2453"/>
          <cell r="G2453"/>
          <cell r="H2453" t="str">
            <v>SAKIRIN</v>
          </cell>
          <cell r="I2453"/>
          <cell r="J2453" t="str">
            <v>KUTALIMAN</v>
          </cell>
          <cell r="K2453" t="str">
            <v>003</v>
          </cell>
          <cell r="L2453" t="str">
            <v>003</v>
          </cell>
          <cell r="M2453" t="str">
            <v>RT 03 RW 03</v>
          </cell>
        </row>
        <row r="2454">
          <cell r="B2454" t="str">
            <v>3302231506100003</v>
          </cell>
          <cell r="C2454"/>
          <cell r="D2454"/>
          <cell r="E2454" t="str">
            <v>3302233108060001</v>
          </cell>
          <cell r="F2454"/>
          <cell r="G2454"/>
          <cell r="H2454" t="str">
            <v>FAUZI ARIS SETIAWAN</v>
          </cell>
          <cell r="I2454"/>
          <cell r="J2454" t="str">
            <v>KUTALIMAN</v>
          </cell>
          <cell r="K2454" t="str">
            <v>003</v>
          </cell>
          <cell r="L2454" t="str">
            <v>003</v>
          </cell>
          <cell r="M2454" t="str">
            <v>RT 03 RW 03</v>
          </cell>
        </row>
        <row r="2455">
          <cell r="B2455" t="str">
            <v>3302233107990001</v>
          </cell>
          <cell r="C2455"/>
          <cell r="D2455"/>
          <cell r="E2455" t="str">
            <v>3302233108060001</v>
          </cell>
          <cell r="F2455"/>
          <cell r="G2455"/>
          <cell r="H2455" t="str">
            <v>DARSENO</v>
          </cell>
          <cell r="I2455"/>
          <cell r="J2455" t="str">
            <v>KUTALIMAN</v>
          </cell>
          <cell r="K2455" t="str">
            <v>003</v>
          </cell>
          <cell r="L2455" t="str">
            <v>003</v>
          </cell>
          <cell r="M2455" t="str">
            <v>RT 03 RW 03</v>
          </cell>
        </row>
        <row r="2456">
          <cell r="B2456" t="str">
            <v>3302234307140001</v>
          </cell>
          <cell r="C2456"/>
          <cell r="D2456"/>
          <cell r="E2456" t="str">
            <v>3302233108060001</v>
          </cell>
          <cell r="F2456"/>
          <cell r="G2456"/>
          <cell r="H2456" t="str">
            <v>RENI SAFITRI ROMADONA</v>
          </cell>
          <cell r="I2456"/>
          <cell r="J2456" t="str">
            <v>KUTALIMAN</v>
          </cell>
          <cell r="K2456" t="str">
            <v>003</v>
          </cell>
          <cell r="L2456" t="str">
            <v>003</v>
          </cell>
          <cell r="M2456" t="str">
            <v>RT 03 RW 03</v>
          </cell>
        </row>
        <row r="2457">
          <cell r="B2457" t="str">
            <v>3302234107730017</v>
          </cell>
          <cell r="C2457"/>
          <cell r="D2457"/>
          <cell r="E2457" t="str">
            <v>3302230310060017</v>
          </cell>
          <cell r="F2457"/>
          <cell r="G2457"/>
          <cell r="H2457" t="str">
            <v>SUMINAH</v>
          </cell>
          <cell r="I2457"/>
          <cell r="J2457" t="str">
            <v>KUTALIMAN</v>
          </cell>
          <cell r="K2457" t="str">
            <v>001</v>
          </cell>
          <cell r="L2457" t="str">
            <v>004</v>
          </cell>
          <cell r="M2457" t="str">
            <v>RT 01 RW 04</v>
          </cell>
        </row>
        <row r="2458">
          <cell r="B2458" t="str">
            <v>3302236801010002</v>
          </cell>
          <cell r="C2458"/>
          <cell r="D2458"/>
          <cell r="E2458" t="str">
            <v>3302230310060017</v>
          </cell>
          <cell r="F2458"/>
          <cell r="G2458"/>
          <cell r="H2458" t="str">
            <v>EKA RIYANA</v>
          </cell>
          <cell r="I2458"/>
          <cell r="J2458" t="str">
            <v>KUTALIMAN</v>
          </cell>
          <cell r="K2458" t="str">
            <v>001</v>
          </cell>
          <cell r="L2458" t="str">
            <v>004</v>
          </cell>
          <cell r="M2458" t="str">
            <v>RT 01 RW 04</v>
          </cell>
        </row>
        <row r="2459">
          <cell r="B2459" t="str">
            <v>3302230604870003</v>
          </cell>
          <cell r="C2459"/>
          <cell r="D2459"/>
          <cell r="E2459" t="str">
            <v>3302230503120002</v>
          </cell>
          <cell r="F2459"/>
          <cell r="G2459"/>
          <cell r="H2459" t="str">
            <v>APRIYANTO</v>
          </cell>
          <cell r="I2459"/>
          <cell r="J2459" t="str">
            <v>KUTALIMAN</v>
          </cell>
          <cell r="K2459" t="str">
            <v>001</v>
          </cell>
          <cell r="L2459" t="str">
            <v>004</v>
          </cell>
          <cell r="M2459" t="str">
            <v>RT 01 RW 04</v>
          </cell>
        </row>
        <row r="2460">
          <cell r="B2460" t="str">
            <v>3302236501870001</v>
          </cell>
          <cell r="C2460"/>
          <cell r="D2460"/>
          <cell r="E2460" t="str">
            <v>3302230503120002</v>
          </cell>
          <cell r="F2460"/>
          <cell r="G2460"/>
          <cell r="H2460" t="str">
            <v>RIZKIYAH</v>
          </cell>
          <cell r="I2460"/>
          <cell r="J2460" t="str">
            <v>KUTALIMAN</v>
          </cell>
          <cell r="K2460" t="str">
            <v>001</v>
          </cell>
          <cell r="L2460" t="str">
            <v>004</v>
          </cell>
          <cell r="M2460" t="str">
            <v>RT 01 RW 04</v>
          </cell>
        </row>
        <row r="2461">
          <cell r="B2461" t="str">
            <v>3302235103120002</v>
          </cell>
          <cell r="C2461"/>
          <cell r="D2461"/>
          <cell r="E2461" t="str">
            <v>3302230503120002</v>
          </cell>
          <cell r="F2461"/>
          <cell r="G2461"/>
          <cell r="H2461" t="str">
            <v>PRISKIA ATAYA SAKHI</v>
          </cell>
          <cell r="I2461"/>
          <cell r="J2461" t="str">
            <v>KUTALIMAN</v>
          </cell>
          <cell r="K2461" t="str">
            <v>001</v>
          </cell>
          <cell r="L2461" t="str">
            <v>004</v>
          </cell>
          <cell r="M2461" t="str">
            <v>RT 01 RW 04</v>
          </cell>
        </row>
        <row r="2462">
          <cell r="B2462" t="str">
            <v>3302231707710001</v>
          </cell>
          <cell r="C2462"/>
          <cell r="D2462"/>
          <cell r="E2462" t="str">
            <v>3302230510060009</v>
          </cell>
          <cell r="F2462"/>
          <cell r="G2462"/>
          <cell r="H2462" t="str">
            <v>SLAMET</v>
          </cell>
          <cell r="I2462"/>
          <cell r="J2462" t="str">
            <v>KUTALIMAN</v>
          </cell>
          <cell r="K2462" t="str">
            <v>001</v>
          </cell>
          <cell r="L2462" t="str">
            <v>004</v>
          </cell>
          <cell r="M2462" t="str">
            <v>RT 01 RW 04</v>
          </cell>
        </row>
        <row r="2463">
          <cell r="B2463" t="str">
            <v>3302235902840005</v>
          </cell>
          <cell r="C2463"/>
          <cell r="D2463"/>
          <cell r="E2463" t="str">
            <v>3302230510060009</v>
          </cell>
          <cell r="F2463"/>
          <cell r="G2463"/>
          <cell r="H2463" t="str">
            <v>NURHASANAH</v>
          </cell>
          <cell r="I2463"/>
          <cell r="J2463" t="str">
            <v>KUTALIMAN</v>
          </cell>
          <cell r="K2463" t="str">
            <v>001</v>
          </cell>
          <cell r="L2463" t="str">
            <v>004</v>
          </cell>
          <cell r="M2463" t="str">
            <v>RT 01 RW 04</v>
          </cell>
        </row>
        <row r="2464">
          <cell r="B2464" t="str">
            <v>3302231008020002</v>
          </cell>
          <cell r="C2464"/>
          <cell r="D2464"/>
          <cell r="E2464" t="str">
            <v>3302230510060009</v>
          </cell>
          <cell r="F2464"/>
          <cell r="G2464"/>
          <cell r="H2464" t="str">
            <v>DODI AGUS WALUYO</v>
          </cell>
          <cell r="I2464"/>
          <cell r="J2464" t="str">
            <v>KUTALIMAN</v>
          </cell>
          <cell r="K2464" t="str">
            <v>001</v>
          </cell>
          <cell r="L2464" t="str">
            <v>004</v>
          </cell>
          <cell r="M2464" t="str">
            <v>RT 01 RW 04</v>
          </cell>
        </row>
        <row r="2465">
          <cell r="B2465" t="str">
            <v>3302236304070001</v>
          </cell>
          <cell r="C2465"/>
          <cell r="D2465"/>
          <cell r="E2465" t="str">
            <v>3302230510060009</v>
          </cell>
          <cell r="F2465"/>
          <cell r="G2465"/>
          <cell r="H2465" t="str">
            <v>DHENOK NURAENI ARFI`ANTI</v>
          </cell>
          <cell r="I2465"/>
          <cell r="J2465" t="str">
            <v>KUTALIMAN</v>
          </cell>
          <cell r="K2465" t="str">
            <v>001</v>
          </cell>
          <cell r="L2465" t="str">
            <v>004</v>
          </cell>
          <cell r="M2465" t="str">
            <v>RT 01 RW 04</v>
          </cell>
        </row>
        <row r="2466">
          <cell r="B2466" t="str">
            <v>3302235808790002</v>
          </cell>
          <cell r="C2466"/>
          <cell r="D2466"/>
          <cell r="E2466" t="str">
            <v>3302230510060010</v>
          </cell>
          <cell r="F2466"/>
          <cell r="G2466"/>
          <cell r="H2466" t="str">
            <v>LILIKIMROATUN</v>
          </cell>
          <cell r="I2466"/>
          <cell r="J2466" t="str">
            <v>KUTALIMAN</v>
          </cell>
          <cell r="K2466" t="str">
            <v>001</v>
          </cell>
          <cell r="L2466" t="str">
            <v>004</v>
          </cell>
          <cell r="M2466" t="str">
            <v>RT 01 RW 04</v>
          </cell>
        </row>
        <row r="2467">
          <cell r="B2467" t="str">
            <v>3302230601750002</v>
          </cell>
          <cell r="C2467"/>
          <cell r="D2467"/>
          <cell r="E2467" t="str">
            <v>3302230510060010</v>
          </cell>
          <cell r="F2467"/>
          <cell r="G2467"/>
          <cell r="H2467" t="str">
            <v>AJINURSAMSI</v>
          </cell>
          <cell r="I2467"/>
          <cell r="J2467" t="str">
            <v>KUTALIMAN</v>
          </cell>
          <cell r="K2467" t="str">
            <v>001</v>
          </cell>
          <cell r="L2467" t="str">
            <v>004</v>
          </cell>
          <cell r="M2467" t="str">
            <v>RT 01 RW 04</v>
          </cell>
        </row>
        <row r="2468">
          <cell r="B2468" t="str">
            <v>3302232901970001</v>
          </cell>
          <cell r="C2468"/>
          <cell r="D2468"/>
          <cell r="E2468" t="str">
            <v>3302230510060010</v>
          </cell>
          <cell r="F2468"/>
          <cell r="G2468"/>
          <cell r="H2468" t="str">
            <v>RESTU</v>
          </cell>
          <cell r="I2468"/>
          <cell r="J2468" t="str">
            <v>KUTALIMAN</v>
          </cell>
          <cell r="K2468" t="str">
            <v>001</v>
          </cell>
          <cell r="L2468" t="str">
            <v>004</v>
          </cell>
          <cell r="M2468" t="str">
            <v>RT 01 RW 04</v>
          </cell>
        </row>
        <row r="2469">
          <cell r="B2469" t="str">
            <v>3302230401890003</v>
          </cell>
          <cell r="C2469"/>
          <cell r="D2469"/>
          <cell r="E2469" t="str">
            <v>3302230606110001</v>
          </cell>
          <cell r="F2469"/>
          <cell r="G2469"/>
          <cell r="H2469" t="str">
            <v>VINO WIBOWO</v>
          </cell>
          <cell r="I2469"/>
          <cell r="J2469" t="str">
            <v>KUTALIMAN</v>
          </cell>
          <cell r="K2469" t="str">
            <v>001</v>
          </cell>
          <cell r="L2469" t="str">
            <v>004</v>
          </cell>
          <cell r="M2469" t="str">
            <v>RT 01 RW 04</v>
          </cell>
        </row>
        <row r="2470">
          <cell r="B2470" t="str">
            <v>3302236807870001</v>
          </cell>
          <cell r="C2470"/>
          <cell r="D2470"/>
          <cell r="E2470" t="str">
            <v>3302230606110001</v>
          </cell>
          <cell r="F2470"/>
          <cell r="G2470"/>
          <cell r="H2470" t="str">
            <v>KUMILLAILA FADRIATUN</v>
          </cell>
          <cell r="I2470"/>
          <cell r="J2470" t="str">
            <v>KUTALIMAN</v>
          </cell>
          <cell r="K2470" t="str">
            <v>001</v>
          </cell>
          <cell r="L2470" t="str">
            <v>004</v>
          </cell>
          <cell r="M2470" t="str">
            <v>RT 01 RW 04</v>
          </cell>
        </row>
        <row r="2471">
          <cell r="B2471" t="str">
            <v>3302235105110002</v>
          </cell>
          <cell r="C2471"/>
          <cell r="D2471"/>
          <cell r="E2471" t="str">
            <v>3302230606110001</v>
          </cell>
          <cell r="F2471"/>
          <cell r="G2471"/>
          <cell r="H2471" t="str">
            <v>KIRANA MEYZHAAFIRAH WIBOWO</v>
          </cell>
          <cell r="I2471"/>
          <cell r="J2471" t="str">
            <v>KUTALIMAN</v>
          </cell>
          <cell r="K2471" t="str">
            <v>001</v>
          </cell>
          <cell r="L2471" t="str">
            <v>004</v>
          </cell>
          <cell r="M2471" t="str">
            <v>RT 01 RW 04</v>
          </cell>
        </row>
        <row r="2472">
          <cell r="B2472" t="str">
            <v>3302203112850019</v>
          </cell>
          <cell r="C2472"/>
          <cell r="D2472"/>
          <cell r="E2472" t="str">
            <v>3302230606120003</v>
          </cell>
          <cell r="F2472"/>
          <cell r="G2472"/>
          <cell r="H2472" t="str">
            <v>TEGUH SUSANTO</v>
          </cell>
          <cell r="I2472"/>
          <cell r="J2472" t="str">
            <v>KUTALIMAN</v>
          </cell>
          <cell r="K2472" t="str">
            <v>001</v>
          </cell>
          <cell r="L2472" t="str">
            <v>004</v>
          </cell>
          <cell r="M2472" t="str">
            <v>RT 01 RW 04</v>
          </cell>
        </row>
        <row r="2473">
          <cell r="B2473" t="str">
            <v>3302236006830001</v>
          </cell>
          <cell r="C2473"/>
          <cell r="D2473"/>
          <cell r="E2473" t="str">
            <v>3302230606120003</v>
          </cell>
          <cell r="F2473"/>
          <cell r="G2473"/>
          <cell r="H2473" t="str">
            <v>SUSIYAH</v>
          </cell>
          <cell r="I2473"/>
          <cell r="J2473" t="str">
            <v>KUTALIMAN</v>
          </cell>
          <cell r="K2473" t="str">
            <v>001</v>
          </cell>
          <cell r="L2473" t="str">
            <v>004</v>
          </cell>
          <cell r="M2473" t="str">
            <v>RT 01 RW 04</v>
          </cell>
        </row>
        <row r="2474">
          <cell r="B2474" t="str">
            <v>3302231602110002</v>
          </cell>
          <cell r="C2474"/>
          <cell r="D2474"/>
          <cell r="E2474" t="str">
            <v>3302230606120003</v>
          </cell>
          <cell r="F2474"/>
          <cell r="G2474"/>
          <cell r="H2474" t="str">
            <v>ACHSAN MAULANA WIRADJI</v>
          </cell>
          <cell r="I2474"/>
          <cell r="J2474" t="str">
            <v>KUTALIMAN</v>
          </cell>
          <cell r="K2474" t="str">
            <v>001</v>
          </cell>
          <cell r="L2474" t="str">
            <v>004</v>
          </cell>
          <cell r="M2474" t="str">
            <v>RT 01 RW 04</v>
          </cell>
        </row>
        <row r="2475">
          <cell r="B2475" t="str">
            <v>3302234809150002</v>
          </cell>
          <cell r="C2475"/>
          <cell r="D2475"/>
          <cell r="E2475" t="str">
            <v>3302230606120003</v>
          </cell>
          <cell r="F2475"/>
          <cell r="G2475"/>
          <cell r="H2475" t="str">
            <v>ADEEVA AFSHEEN MEYSHA</v>
          </cell>
          <cell r="I2475"/>
          <cell r="J2475" t="str">
            <v>KUTALIMAN</v>
          </cell>
          <cell r="K2475" t="str">
            <v>001</v>
          </cell>
          <cell r="L2475" t="str">
            <v>004</v>
          </cell>
          <cell r="M2475" t="str">
            <v>RT 01 RW 04</v>
          </cell>
        </row>
        <row r="2476">
          <cell r="B2476" t="str">
            <v>3302237112500070</v>
          </cell>
          <cell r="C2476"/>
          <cell r="D2476"/>
          <cell r="E2476" t="str">
            <v>3302230606120003</v>
          </cell>
          <cell r="F2476"/>
          <cell r="G2476"/>
          <cell r="H2476" t="str">
            <v>WARDIAH</v>
          </cell>
          <cell r="I2476"/>
          <cell r="J2476" t="str">
            <v>KUTALIMAN</v>
          </cell>
          <cell r="K2476" t="str">
            <v>001</v>
          </cell>
          <cell r="L2476" t="str">
            <v>004</v>
          </cell>
          <cell r="M2476" t="str">
            <v>RT 01 RW 04</v>
          </cell>
        </row>
        <row r="2477">
          <cell r="B2477" t="str">
            <v>3302232403750003</v>
          </cell>
          <cell r="C2477"/>
          <cell r="D2477"/>
          <cell r="E2477" t="str">
            <v>3302230610060008</v>
          </cell>
          <cell r="F2477"/>
          <cell r="G2477"/>
          <cell r="H2477" t="str">
            <v>SAMSI</v>
          </cell>
          <cell r="I2477"/>
          <cell r="J2477" t="str">
            <v>KUTALIMAN</v>
          </cell>
          <cell r="K2477" t="str">
            <v>001</v>
          </cell>
          <cell r="L2477" t="str">
            <v>004</v>
          </cell>
          <cell r="M2477" t="str">
            <v>RT 01 RW 04</v>
          </cell>
        </row>
        <row r="2478">
          <cell r="B2478" t="str">
            <v>3302235708790001</v>
          </cell>
          <cell r="C2478"/>
          <cell r="D2478"/>
          <cell r="E2478" t="str">
            <v>3302230610060008</v>
          </cell>
          <cell r="F2478"/>
          <cell r="G2478"/>
          <cell r="H2478" t="str">
            <v>LILIK IMROATUN</v>
          </cell>
          <cell r="I2478"/>
          <cell r="J2478" t="str">
            <v>KUTALIMAN</v>
          </cell>
          <cell r="K2478" t="str">
            <v>001</v>
          </cell>
          <cell r="L2478" t="str">
            <v>004</v>
          </cell>
          <cell r="M2478" t="str">
            <v>RT 01 RW 04</v>
          </cell>
        </row>
        <row r="2479">
          <cell r="B2479" t="str">
            <v>3302230511040003</v>
          </cell>
          <cell r="C2479"/>
          <cell r="D2479"/>
          <cell r="E2479" t="str">
            <v>3302230610060008</v>
          </cell>
          <cell r="F2479"/>
          <cell r="G2479"/>
          <cell r="H2479" t="str">
            <v>FAJAR PUTRA RAMDANI</v>
          </cell>
          <cell r="I2479"/>
          <cell r="J2479" t="str">
            <v>KUTALIMAN</v>
          </cell>
          <cell r="K2479" t="str">
            <v>001</v>
          </cell>
          <cell r="L2479" t="str">
            <v>004</v>
          </cell>
          <cell r="M2479" t="str">
            <v>RT 01 RW 04</v>
          </cell>
        </row>
        <row r="2480">
          <cell r="B2480" t="str">
            <v>3302232901970002</v>
          </cell>
          <cell r="C2480"/>
          <cell r="D2480"/>
          <cell r="E2480" t="str">
            <v>3302230610060008</v>
          </cell>
          <cell r="F2480"/>
          <cell r="G2480"/>
          <cell r="H2480" t="str">
            <v>RESTU AWALUDIN</v>
          </cell>
          <cell r="I2480"/>
          <cell r="J2480" t="str">
            <v>KUTALIMAN</v>
          </cell>
          <cell r="K2480" t="str">
            <v>001</v>
          </cell>
          <cell r="L2480" t="str">
            <v>004</v>
          </cell>
          <cell r="M2480" t="str">
            <v>RT 01 RW 04</v>
          </cell>
        </row>
        <row r="2481">
          <cell r="B2481" t="str">
            <v>3302230707670005</v>
          </cell>
          <cell r="C2481"/>
          <cell r="D2481"/>
          <cell r="E2481" t="str">
            <v>3302230710060005</v>
          </cell>
          <cell r="F2481"/>
          <cell r="G2481"/>
          <cell r="H2481" t="str">
            <v>SUGIYANTO</v>
          </cell>
          <cell r="I2481"/>
          <cell r="J2481" t="str">
            <v>KUTALIMAN</v>
          </cell>
          <cell r="K2481" t="str">
            <v>001</v>
          </cell>
          <cell r="L2481" t="str">
            <v>004</v>
          </cell>
          <cell r="M2481" t="str">
            <v>RT 01 RW 04</v>
          </cell>
        </row>
        <row r="2482">
          <cell r="B2482" t="str">
            <v>3302235505700003</v>
          </cell>
          <cell r="C2482"/>
          <cell r="D2482"/>
          <cell r="E2482" t="str">
            <v>3302230710060005</v>
          </cell>
          <cell r="F2482"/>
          <cell r="G2482"/>
          <cell r="H2482" t="str">
            <v>NARSITI</v>
          </cell>
          <cell r="I2482"/>
          <cell r="J2482" t="str">
            <v>KUTALIMAN</v>
          </cell>
          <cell r="K2482" t="str">
            <v>001</v>
          </cell>
          <cell r="L2482" t="str">
            <v>004</v>
          </cell>
          <cell r="M2482" t="str">
            <v>RT 01 RW 04</v>
          </cell>
        </row>
        <row r="2483">
          <cell r="B2483" t="str">
            <v>3302230109960003</v>
          </cell>
          <cell r="C2483"/>
          <cell r="D2483"/>
          <cell r="E2483" t="str">
            <v>3302230710060005</v>
          </cell>
          <cell r="F2483"/>
          <cell r="G2483"/>
          <cell r="H2483" t="str">
            <v>AMIR MUSA</v>
          </cell>
          <cell r="I2483"/>
          <cell r="J2483" t="str">
            <v>KUTALIMAN</v>
          </cell>
          <cell r="K2483" t="str">
            <v>001</v>
          </cell>
          <cell r="L2483" t="str">
            <v>004</v>
          </cell>
          <cell r="M2483" t="str">
            <v>RT 01 RW 04</v>
          </cell>
        </row>
        <row r="2484">
          <cell r="B2484" t="str">
            <v>3302231804070001</v>
          </cell>
          <cell r="C2484"/>
          <cell r="D2484"/>
          <cell r="E2484" t="str">
            <v>3302230710060005</v>
          </cell>
          <cell r="F2484"/>
          <cell r="G2484"/>
          <cell r="H2484" t="str">
            <v>BUSTHOMI</v>
          </cell>
          <cell r="I2484"/>
          <cell r="J2484" t="str">
            <v>KUTALIMAN</v>
          </cell>
          <cell r="K2484" t="str">
            <v>001</v>
          </cell>
          <cell r="L2484" t="str">
            <v>004</v>
          </cell>
          <cell r="M2484" t="str">
            <v>RT 01 RW 04</v>
          </cell>
        </row>
        <row r="2485">
          <cell r="B2485" t="str">
            <v>3302231409440003</v>
          </cell>
          <cell r="C2485"/>
          <cell r="D2485"/>
          <cell r="E2485" t="str">
            <v>3302230811080001</v>
          </cell>
          <cell r="F2485"/>
          <cell r="G2485"/>
          <cell r="H2485" t="str">
            <v>SUKARTO</v>
          </cell>
          <cell r="I2485"/>
          <cell r="J2485" t="str">
            <v>KUTALIMAN</v>
          </cell>
          <cell r="K2485" t="str">
            <v>001</v>
          </cell>
          <cell r="L2485" t="str">
            <v>004</v>
          </cell>
          <cell r="M2485" t="str">
            <v>RT 01 RW 04</v>
          </cell>
        </row>
        <row r="2486">
          <cell r="B2486" t="str">
            <v>3302235011600006</v>
          </cell>
          <cell r="C2486"/>
          <cell r="D2486"/>
          <cell r="E2486" t="str">
            <v>3302230811080001</v>
          </cell>
          <cell r="F2486"/>
          <cell r="G2486"/>
          <cell r="H2486" t="str">
            <v>TARYATI</v>
          </cell>
          <cell r="I2486"/>
          <cell r="J2486" t="str">
            <v>KUTALIMAN</v>
          </cell>
          <cell r="K2486" t="str">
            <v>001</v>
          </cell>
          <cell r="L2486" t="str">
            <v>004</v>
          </cell>
          <cell r="M2486" t="str">
            <v>RT 01 RW 04</v>
          </cell>
        </row>
        <row r="2487">
          <cell r="B2487" t="str">
            <v>3302231204940002</v>
          </cell>
          <cell r="C2487"/>
          <cell r="D2487"/>
          <cell r="E2487" t="str">
            <v>3302230811080001</v>
          </cell>
          <cell r="F2487"/>
          <cell r="G2487"/>
          <cell r="H2487" t="str">
            <v>ENDANG RIYANTO</v>
          </cell>
          <cell r="I2487"/>
          <cell r="J2487" t="str">
            <v>KUTALIMAN</v>
          </cell>
          <cell r="K2487" t="str">
            <v>001</v>
          </cell>
          <cell r="L2487" t="str">
            <v>004</v>
          </cell>
          <cell r="M2487" t="str">
            <v>RT 01 RW 04</v>
          </cell>
        </row>
        <row r="2488">
          <cell r="B2488" t="str">
            <v>3302232005890001</v>
          </cell>
          <cell r="C2488"/>
          <cell r="D2488"/>
          <cell r="E2488" t="str">
            <v>3302230811080001</v>
          </cell>
          <cell r="F2488"/>
          <cell r="G2488"/>
          <cell r="H2488" t="str">
            <v>SYAHRONI</v>
          </cell>
          <cell r="I2488"/>
          <cell r="J2488" t="str">
            <v>KUTALIMAN</v>
          </cell>
          <cell r="K2488" t="str">
            <v>001</v>
          </cell>
          <cell r="L2488" t="str">
            <v>004</v>
          </cell>
          <cell r="M2488" t="str">
            <v>RT 01 RW 04</v>
          </cell>
        </row>
        <row r="2489">
          <cell r="B2489" t="str">
            <v>3302235810920007</v>
          </cell>
          <cell r="C2489"/>
          <cell r="D2489"/>
          <cell r="E2489" t="str">
            <v>3302230811080001</v>
          </cell>
          <cell r="F2489"/>
          <cell r="G2489"/>
          <cell r="H2489" t="str">
            <v>HARTINI</v>
          </cell>
          <cell r="I2489"/>
          <cell r="J2489" t="str">
            <v>KUTALIMAN</v>
          </cell>
          <cell r="K2489" t="str">
            <v>001</v>
          </cell>
          <cell r="L2489" t="str">
            <v>004</v>
          </cell>
          <cell r="M2489" t="str">
            <v>RT 01 RW 04</v>
          </cell>
        </row>
        <row r="2490">
          <cell r="B2490" t="str">
            <v>3302236910850001</v>
          </cell>
          <cell r="C2490"/>
          <cell r="D2490"/>
          <cell r="E2490" t="str">
            <v>3302230811080001</v>
          </cell>
          <cell r="F2490"/>
          <cell r="G2490"/>
          <cell r="H2490" t="str">
            <v>MUSFIQOH</v>
          </cell>
          <cell r="I2490"/>
          <cell r="J2490" t="str">
            <v>KUTALIMAN</v>
          </cell>
          <cell r="K2490" t="str">
            <v>001</v>
          </cell>
          <cell r="L2490" t="str">
            <v>004</v>
          </cell>
          <cell r="M2490" t="str">
            <v>RT 01 RW 04</v>
          </cell>
        </row>
        <row r="2491">
          <cell r="B2491" t="str">
            <v>3302231207840003</v>
          </cell>
          <cell r="C2491"/>
          <cell r="D2491"/>
          <cell r="E2491" t="str">
            <v>3302230811100004</v>
          </cell>
          <cell r="F2491"/>
          <cell r="G2491"/>
          <cell r="H2491" t="str">
            <v>KUSNANTO</v>
          </cell>
          <cell r="I2491"/>
          <cell r="J2491" t="str">
            <v>KUTALIMAN</v>
          </cell>
          <cell r="K2491" t="str">
            <v>001</v>
          </cell>
          <cell r="L2491" t="str">
            <v>004</v>
          </cell>
          <cell r="M2491" t="str">
            <v>RT 01 RW 04</v>
          </cell>
        </row>
        <row r="2492">
          <cell r="B2492" t="str">
            <v>3601244303880001</v>
          </cell>
          <cell r="C2492"/>
          <cell r="D2492"/>
          <cell r="E2492" t="str">
            <v>3302230811100004</v>
          </cell>
          <cell r="F2492"/>
          <cell r="G2492"/>
          <cell r="H2492" t="str">
            <v>MAMAH SUHAMAH</v>
          </cell>
          <cell r="I2492"/>
          <cell r="J2492" t="str">
            <v>KUTALIMAN</v>
          </cell>
          <cell r="K2492" t="str">
            <v>001</v>
          </cell>
          <cell r="L2492" t="str">
            <v>004</v>
          </cell>
          <cell r="M2492" t="str">
            <v>RT 01 RW 04</v>
          </cell>
        </row>
        <row r="2493">
          <cell r="B2493" t="str">
            <v>3302230403100001</v>
          </cell>
          <cell r="C2493"/>
          <cell r="D2493"/>
          <cell r="E2493" t="str">
            <v>3302230811100004</v>
          </cell>
          <cell r="F2493"/>
          <cell r="G2493"/>
          <cell r="H2493" t="str">
            <v>RAFA KUSUMA PUTRA</v>
          </cell>
          <cell r="I2493"/>
          <cell r="J2493" t="str">
            <v>KUTALIMAN</v>
          </cell>
          <cell r="K2493" t="str">
            <v>001</v>
          </cell>
          <cell r="L2493" t="str">
            <v>004</v>
          </cell>
          <cell r="M2493" t="str">
            <v>RT 01 RW 04</v>
          </cell>
        </row>
        <row r="2494">
          <cell r="B2494" t="str">
            <v>3302231607130001</v>
          </cell>
          <cell r="C2494"/>
          <cell r="D2494"/>
          <cell r="E2494" t="str">
            <v>3302230811100004</v>
          </cell>
          <cell r="F2494"/>
          <cell r="G2494"/>
          <cell r="H2494" t="str">
            <v>BARA RAMADANI</v>
          </cell>
          <cell r="I2494"/>
          <cell r="J2494" t="str">
            <v>KUTALIMAN</v>
          </cell>
          <cell r="K2494" t="str">
            <v>001</v>
          </cell>
          <cell r="L2494" t="str">
            <v>004</v>
          </cell>
          <cell r="M2494" t="str">
            <v>RT 01 RW 04</v>
          </cell>
        </row>
        <row r="2495">
          <cell r="B2495" t="str">
            <v>3302271704710002</v>
          </cell>
          <cell r="C2495"/>
          <cell r="D2495"/>
          <cell r="E2495" t="str">
            <v>3302230908110002</v>
          </cell>
          <cell r="F2495"/>
          <cell r="G2495"/>
          <cell r="H2495" t="str">
            <v>WARNO</v>
          </cell>
          <cell r="I2495"/>
          <cell r="J2495" t="str">
            <v>KUTALIMAN</v>
          </cell>
          <cell r="K2495" t="str">
            <v>001</v>
          </cell>
          <cell r="L2495" t="str">
            <v>004</v>
          </cell>
          <cell r="M2495" t="str">
            <v>RT 01 RW 04</v>
          </cell>
        </row>
        <row r="2496">
          <cell r="B2496" t="str">
            <v>3302236503760003</v>
          </cell>
          <cell r="C2496"/>
          <cell r="D2496"/>
          <cell r="E2496" t="str">
            <v>3302230908110002</v>
          </cell>
          <cell r="F2496"/>
          <cell r="G2496"/>
          <cell r="H2496" t="str">
            <v>IKE MARLINA</v>
          </cell>
          <cell r="I2496"/>
          <cell r="J2496" t="str">
            <v>KUTALIMAN</v>
          </cell>
          <cell r="K2496" t="str">
            <v>001</v>
          </cell>
          <cell r="L2496" t="str">
            <v>004</v>
          </cell>
          <cell r="M2496" t="str">
            <v>RT 01 RW 04</v>
          </cell>
        </row>
        <row r="2497">
          <cell r="B2497" t="str">
            <v>3302230106020001</v>
          </cell>
          <cell r="C2497"/>
          <cell r="D2497"/>
          <cell r="E2497" t="str">
            <v>3302230908110002</v>
          </cell>
          <cell r="F2497"/>
          <cell r="G2497"/>
          <cell r="H2497" t="str">
            <v>ALIF RIZKY SAPUTRA</v>
          </cell>
          <cell r="I2497"/>
          <cell r="J2497" t="str">
            <v>KUTALIMAN</v>
          </cell>
          <cell r="K2497" t="str">
            <v>001</v>
          </cell>
          <cell r="L2497" t="str">
            <v>004</v>
          </cell>
          <cell r="M2497" t="str">
            <v>RT 01 RW 04</v>
          </cell>
        </row>
        <row r="2498">
          <cell r="B2498" t="str">
            <v>3302230708110003</v>
          </cell>
          <cell r="C2498"/>
          <cell r="D2498"/>
          <cell r="E2498" t="str">
            <v>3302230908110002</v>
          </cell>
          <cell r="F2498"/>
          <cell r="G2498"/>
          <cell r="H2498" t="str">
            <v>ALBIAN PUTRA RAMADAM</v>
          </cell>
          <cell r="I2498"/>
          <cell r="J2498" t="str">
            <v>KUTALIMAN</v>
          </cell>
          <cell r="K2498" t="str">
            <v>001</v>
          </cell>
          <cell r="L2498" t="str">
            <v>004</v>
          </cell>
          <cell r="M2498" t="str">
            <v>RT 01 RW 04</v>
          </cell>
        </row>
        <row r="2499">
          <cell r="B2499" t="str">
            <v>3302276512050002</v>
          </cell>
          <cell r="C2499"/>
          <cell r="D2499"/>
          <cell r="E2499" t="str">
            <v>3302230908110002</v>
          </cell>
          <cell r="F2499"/>
          <cell r="G2499"/>
          <cell r="H2499" t="str">
            <v>ALIYA SAFNA PUTRI</v>
          </cell>
          <cell r="I2499"/>
          <cell r="J2499" t="str">
            <v>KUTALIMAN</v>
          </cell>
          <cell r="K2499" t="str">
            <v>001</v>
          </cell>
          <cell r="L2499" t="str">
            <v>004</v>
          </cell>
          <cell r="M2499" t="str">
            <v>RT 01 RW 04</v>
          </cell>
        </row>
        <row r="2500">
          <cell r="B2500" t="str">
            <v>3302221007690001</v>
          </cell>
          <cell r="C2500"/>
          <cell r="D2500"/>
          <cell r="E2500" t="str">
            <v>3302230909130005</v>
          </cell>
          <cell r="F2500"/>
          <cell r="G2500"/>
          <cell r="H2500" t="str">
            <v>NUR YAHYA</v>
          </cell>
          <cell r="I2500"/>
          <cell r="J2500" t="str">
            <v>KUTALIMAN</v>
          </cell>
          <cell r="K2500" t="str">
            <v>001</v>
          </cell>
          <cell r="L2500" t="str">
            <v>004</v>
          </cell>
          <cell r="M2500" t="str">
            <v>RT 01 RW 04</v>
          </cell>
        </row>
        <row r="2501">
          <cell r="B2501" t="str">
            <v>3302234912730003</v>
          </cell>
          <cell r="C2501"/>
          <cell r="D2501"/>
          <cell r="E2501" t="str">
            <v>3302230909130005</v>
          </cell>
          <cell r="F2501"/>
          <cell r="G2501"/>
          <cell r="H2501" t="str">
            <v>SITI SANIAH</v>
          </cell>
          <cell r="I2501"/>
          <cell r="J2501" t="str">
            <v>KUTALIMAN</v>
          </cell>
          <cell r="K2501" t="str">
            <v>001</v>
          </cell>
          <cell r="L2501" t="str">
            <v>004</v>
          </cell>
          <cell r="M2501" t="str">
            <v>RT 01 RW 04</v>
          </cell>
        </row>
        <row r="2502">
          <cell r="B2502" t="str">
            <v>3302230611130001</v>
          </cell>
          <cell r="C2502"/>
          <cell r="D2502"/>
          <cell r="E2502" t="str">
            <v>3302230909130005</v>
          </cell>
          <cell r="F2502"/>
          <cell r="G2502"/>
          <cell r="H2502" t="str">
            <v>MUHAMAD WILDAN ARIFIN</v>
          </cell>
          <cell r="I2502"/>
          <cell r="J2502" t="str">
            <v>KUTALIMAN</v>
          </cell>
          <cell r="K2502" t="str">
            <v>001</v>
          </cell>
          <cell r="L2502" t="str">
            <v>004</v>
          </cell>
          <cell r="M2502" t="str">
            <v>RT 01 RW 04</v>
          </cell>
        </row>
        <row r="2503">
          <cell r="B2503" t="str">
            <v>3302234306500002</v>
          </cell>
          <cell r="C2503"/>
          <cell r="D2503"/>
          <cell r="E2503" t="str">
            <v>3302230909130005</v>
          </cell>
          <cell r="F2503"/>
          <cell r="G2503"/>
          <cell r="H2503" t="str">
            <v>KHOMSAH</v>
          </cell>
          <cell r="I2503"/>
          <cell r="J2503" t="str">
            <v>KUTALIMAN</v>
          </cell>
          <cell r="K2503" t="str">
            <v>001</v>
          </cell>
          <cell r="L2503" t="str">
            <v>004</v>
          </cell>
          <cell r="M2503" t="str">
            <v>RT 01 RW 04</v>
          </cell>
        </row>
        <row r="2504">
          <cell r="B2504" t="str">
            <v>3302232003720001</v>
          </cell>
          <cell r="C2504"/>
          <cell r="D2504"/>
          <cell r="E2504" t="str">
            <v>3302231004070003</v>
          </cell>
          <cell r="F2504"/>
          <cell r="G2504"/>
          <cell r="H2504" t="str">
            <v>SLAMET</v>
          </cell>
          <cell r="I2504"/>
          <cell r="J2504" t="str">
            <v>KUTALIMAN</v>
          </cell>
          <cell r="K2504" t="str">
            <v>001</v>
          </cell>
          <cell r="L2504" t="str">
            <v>004</v>
          </cell>
          <cell r="M2504" t="str">
            <v>RT 01 RW 04</v>
          </cell>
        </row>
        <row r="2505">
          <cell r="B2505" t="str">
            <v>3302234206750002</v>
          </cell>
          <cell r="C2505"/>
          <cell r="D2505"/>
          <cell r="E2505" t="str">
            <v>3302231004070003</v>
          </cell>
          <cell r="F2505"/>
          <cell r="G2505"/>
          <cell r="H2505" t="str">
            <v>SRI SUNDARI</v>
          </cell>
          <cell r="I2505"/>
          <cell r="J2505" t="str">
            <v>KUTALIMAN</v>
          </cell>
          <cell r="K2505" t="str">
            <v>001</v>
          </cell>
          <cell r="L2505" t="str">
            <v>004</v>
          </cell>
          <cell r="M2505" t="str">
            <v>RT 01 RW 04</v>
          </cell>
        </row>
        <row r="2506">
          <cell r="B2506" t="str">
            <v>3302236010950006</v>
          </cell>
          <cell r="C2506"/>
          <cell r="D2506"/>
          <cell r="E2506" t="str">
            <v>3302231004070003</v>
          </cell>
          <cell r="F2506"/>
          <cell r="G2506"/>
          <cell r="H2506" t="str">
            <v>AL FITRIANI</v>
          </cell>
          <cell r="I2506"/>
          <cell r="J2506" t="str">
            <v>KUTALIMAN</v>
          </cell>
          <cell r="K2506" t="str">
            <v>001</v>
          </cell>
          <cell r="L2506" t="str">
            <v>004</v>
          </cell>
          <cell r="M2506" t="str">
            <v>RT 01 RW 04</v>
          </cell>
        </row>
        <row r="2507">
          <cell r="B2507" t="str">
            <v>3302231411820002</v>
          </cell>
          <cell r="C2507"/>
          <cell r="D2507"/>
          <cell r="E2507" t="str">
            <v>3302231209110008</v>
          </cell>
          <cell r="F2507"/>
          <cell r="G2507"/>
          <cell r="H2507" t="str">
            <v>KHOSIRIN</v>
          </cell>
          <cell r="I2507"/>
          <cell r="J2507" t="str">
            <v>KUTALIMAN</v>
          </cell>
          <cell r="K2507" t="str">
            <v>001</v>
          </cell>
          <cell r="L2507" t="str">
            <v>004</v>
          </cell>
          <cell r="M2507" t="str">
            <v>RT 01 RW 04</v>
          </cell>
        </row>
        <row r="2508">
          <cell r="B2508" t="str">
            <v>3302234107890010</v>
          </cell>
          <cell r="C2508"/>
          <cell r="D2508"/>
          <cell r="E2508" t="str">
            <v>3302231209110008</v>
          </cell>
          <cell r="F2508"/>
          <cell r="G2508"/>
          <cell r="H2508" t="str">
            <v>SITI SOIMAH</v>
          </cell>
          <cell r="I2508"/>
          <cell r="J2508" t="str">
            <v>KUTALIMAN</v>
          </cell>
          <cell r="K2508" t="str">
            <v>001</v>
          </cell>
          <cell r="L2508" t="str">
            <v>004</v>
          </cell>
          <cell r="M2508" t="str">
            <v>RT 01 RW 04</v>
          </cell>
        </row>
        <row r="2509">
          <cell r="B2509" t="str">
            <v>3302230706110001</v>
          </cell>
          <cell r="C2509"/>
          <cell r="D2509"/>
          <cell r="E2509" t="str">
            <v>3302231209110008</v>
          </cell>
          <cell r="F2509"/>
          <cell r="G2509"/>
          <cell r="H2509" t="str">
            <v>RAVIF PUTRA PRATAMA</v>
          </cell>
          <cell r="I2509"/>
          <cell r="J2509" t="str">
            <v>KUTALIMAN</v>
          </cell>
          <cell r="K2509" t="str">
            <v>001</v>
          </cell>
          <cell r="L2509" t="str">
            <v>004</v>
          </cell>
          <cell r="M2509" t="str">
            <v>RT 01 RW 04</v>
          </cell>
        </row>
        <row r="2510">
          <cell r="B2510" t="str">
            <v>3302231605780001</v>
          </cell>
          <cell r="C2510"/>
          <cell r="D2510"/>
          <cell r="E2510" t="str">
            <v>3302231311080003</v>
          </cell>
          <cell r="F2510"/>
          <cell r="G2510"/>
          <cell r="H2510" t="str">
            <v>SALIM</v>
          </cell>
          <cell r="I2510"/>
          <cell r="J2510" t="str">
            <v>KUTALIMAN</v>
          </cell>
          <cell r="K2510" t="str">
            <v>001</v>
          </cell>
          <cell r="L2510" t="str">
            <v>004</v>
          </cell>
          <cell r="M2510" t="str">
            <v>RT 01 RW 04</v>
          </cell>
        </row>
        <row r="2511">
          <cell r="B2511" t="str">
            <v>3302237112870010</v>
          </cell>
          <cell r="C2511"/>
          <cell r="D2511"/>
          <cell r="E2511" t="str">
            <v>3302231311080003</v>
          </cell>
          <cell r="F2511"/>
          <cell r="G2511"/>
          <cell r="H2511" t="str">
            <v>SURIYAH</v>
          </cell>
          <cell r="I2511"/>
          <cell r="J2511" t="str">
            <v>KUTALIMAN</v>
          </cell>
          <cell r="K2511" t="str">
            <v>001</v>
          </cell>
          <cell r="L2511" t="str">
            <v>004</v>
          </cell>
          <cell r="M2511" t="str">
            <v>RT 01 RW 04</v>
          </cell>
        </row>
        <row r="2512">
          <cell r="B2512" t="str">
            <v>3302235004080002</v>
          </cell>
          <cell r="C2512"/>
          <cell r="D2512"/>
          <cell r="E2512" t="str">
            <v>3302231311080003</v>
          </cell>
          <cell r="F2512"/>
          <cell r="G2512"/>
          <cell r="H2512" t="str">
            <v>APRILIA UTAMI</v>
          </cell>
          <cell r="I2512"/>
          <cell r="J2512" t="str">
            <v>KUTALIMAN</v>
          </cell>
          <cell r="K2512" t="str">
            <v>001</v>
          </cell>
          <cell r="L2512" t="str">
            <v>004</v>
          </cell>
          <cell r="M2512" t="str">
            <v>RT 01 RW 04</v>
          </cell>
        </row>
        <row r="2513">
          <cell r="B2513" t="str">
            <v>3302236904140002</v>
          </cell>
          <cell r="C2513"/>
          <cell r="D2513"/>
          <cell r="E2513" t="str">
            <v>3302231311080003</v>
          </cell>
          <cell r="F2513"/>
          <cell r="G2513"/>
          <cell r="H2513" t="str">
            <v>SALSABILA APRILIAN</v>
          </cell>
          <cell r="I2513"/>
          <cell r="J2513" t="str">
            <v>KUTALIMAN</v>
          </cell>
          <cell r="K2513" t="str">
            <v>001</v>
          </cell>
          <cell r="L2513" t="str">
            <v>004</v>
          </cell>
          <cell r="M2513" t="str">
            <v>RT 01 RW 04</v>
          </cell>
        </row>
        <row r="2514">
          <cell r="B2514" t="str">
            <v>3302232604930001</v>
          </cell>
          <cell r="C2514"/>
          <cell r="D2514"/>
          <cell r="E2514" t="str">
            <v>3302231312160010</v>
          </cell>
          <cell r="F2514"/>
          <cell r="G2514"/>
          <cell r="H2514" t="str">
            <v>AL MISBAHUDIN</v>
          </cell>
          <cell r="I2514"/>
          <cell r="J2514" t="str">
            <v>KUTALIMAN</v>
          </cell>
          <cell r="K2514" t="str">
            <v>001</v>
          </cell>
          <cell r="L2514" t="str">
            <v>004</v>
          </cell>
          <cell r="M2514" t="str">
            <v>RT 01 RW 04</v>
          </cell>
        </row>
        <row r="2515">
          <cell r="B2515" t="str">
            <v>3302236001990002</v>
          </cell>
          <cell r="C2515"/>
          <cell r="D2515"/>
          <cell r="E2515" t="str">
            <v>3302231312160010</v>
          </cell>
          <cell r="F2515"/>
          <cell r="G2515"/>
          <cell r="H2515" t="str">
            <v>BARIYANTI</v>
          </cell>
          <cell r="I2515"/>
          <cell r="J2515" t="str">
            <v>KUTALIMAN</v>
          </cell>
          <cell r="K2515" t="str">
            <v>001</v>
          </cell>
          <cell r="L2515" t="str">
            <v>004</v>
          </cell>
          <cell r="M2515" t="str">
            <v>RT 01 RW 04</v>
          </cell>
        </row>
        <row r="2516">
          <cell r="B2516" t="str">
            <v>3302231811160004</v>
          </cell>
          <cell r="C2516"/>
          <cell r="D2516"/>
          <cell r="E2516" t="str">
            <v>3302231312160010</v>
          </cell>
          <cell r="F2516"/>
          <cell r="G2516"/>
          <cell r="H2516" t="str">
            <v>HAFIDZ ALFIANSYAH</v>
          </cell>
          <cell r="I2516"/>
          <cell r="J2516" t="str">
            <v>KUTALIMAN</v>
          </cell>
          <cell r="K2516" t="str">
            <v>001</v>
          </cell>
          <cell r="L2516" t="str">
            <v>004</v>
          </cell>
          <cell r="M2516" t="str">
            <v>RT 01 RW 04</v>
          </cell>
        </row>
        <row r="2517">
          <cell r="B2517" t="str">
            <v>3302231006780011</v>
          </cell>
          <cell r="C2517"/>
          <cell r="D2517"/>
          <cell r="E2517" t="str">
            <v>3302231501110036</v>
          </cell>
          <cell r="F2517"/>
          <cell r="G2517"/>
          <cell r="H2517" t="str">
            <v>ANWAR FAUZI</v>
          </cell>
          <cell r="I2517"/>
          <cell r="J2517" t="str">
            <v>KUTALIMAN</v>
          </cell>
          <cell r="K2517" t="str">
            <v>001</v>
          </cell>
          <cell r="L2517" t="str">
            <v>004</v>
          </cell>
          <cell r="M2517" t="str">
            <v>RT 01 RW 04</v>
          </cell>
        </row>
        <row r="2518">
          <cell r="B2518" t="str">
            <v>3302236903770001</v>
          </cell>
          <cell r="C2518"/>
          <cell r="D2518"/>
          <cell r="E2518" t="str">
            <v>3302231501110036</v>
          </cell>
          <cell r="F2518"/>
          <cell r="G2518"/>
          <cell r="H2518" t="str">
            <v>NUR HOLIDA</v>
          </cell>
          <cell r="I2518"/>
          <cell r="J2518" t="str">
            <v>KUTALIMAN</v>
          </cell>
          <cell r="K2518" t="str">
            <v>001</v>
          </cell>
          <cell r="L2518" t="str">
            <v>004</v>
          </cell>
          <cell r="M2518" t="str">
            <v>RT 01 RW 04</v>
          </cell>
        </row>
        <row r="2519">
          <cell r="B2519" t="str">
            <v>3302236707080003</v>
          </cell>
          <cell r="C2519"/>
          <cell r="D2519"/>
          <cell r="E2519" t="str">
            <v>3302231501110036</v>
          </cell>
          <cell r="F2519"/>
          <cell r="G2519"/>
          <cell r="H2519" t="str">
            <v>AQIELA ZAHIYAA FAUZIDA</v>
          </cell>
          <cell r="I2519"/>
          <cell r="J2519" t="str">
            <v>KUTALIMAN</v>
          </cell>
          <cell r="K2519" t="str">
            <v>001</v>
          </cell>
          <cell r="L2519" t="str">
            <v>004</v>
          </cell>
          <cell r="M2519" t="str">
            <v>RT 01 RW 04</v>
          </cell>
        </row>
        <row r="2520">
          <cell r="B2520" t="str">
            <v>3302231102840003</v>
          </cell>
          <cell r="C2520"/>
          <cell r="D2520"/>
          <cell r="E2520" t="str">
            <v>3302231505120011</v>
          </cell>
          <cell r="F2520"/>
          <cell r="G2520"/>
          <cell r="H2520" t="str">
            <v>SUPANGAT</v>
          </cell>
          <cell r="I2520"/>
          <cell r="J2520" t="str">
            <v>KUTALIMAN</v>
          </cell>
          <cell r="K2520" t="str">
            <v>001</v>
          </cell>
          <cell r="L2520" t="str">
            <v>004</v>
          </cell>
          <cell r="M2520" t="str">
            <v>RT 01 RW 04</v>
          </cell>
        </row>
        <row r="2521">
          <cell r="B2521" t="str">
            <v>3302236106860006</v>
          </cell>
          <cell r="C2521"/>
          <cell r="D2521"/>
          <cell r="E2521" t="str">
            <v>3302231505120011</v>
          </cell>
          <cell r="F2521"/>
          <cell r="G2521"/>
          <cell r="H2521" t="str">
            <v>SUKIRAH</v>
          </cell>
          <cell r="I2521"/>
          <cell r="J2521" t="str">
            <v>KUTALIMAN</v>
          </cell>
          <cell r="K2521" t="str">
            <v>001</v>
          </cell>
          <cell r="L2521" t="str">
            <v>004</v>
          </cell>
          <cell r="M2521" t="str">
            <v>RT 01 RW 04</v>
          </cell>
        </row>
        <row r="2522">
          <cell r="B2522" t="str">
            <v>3302232308150001</v>
          </cell>
          <cell r="C2522"/>
          <cell r="D2522"/>
          <cell r="E2522" t="str">
            <v>3302231505120011</v>
          </cell>
          <cell r="F2522"/>
          <cell r="G2522"/>
          <cell r="H2522" t="str">
            <v>VIKI FIRMANSAH</v>
          </cell>
          <cell r="I2522"/>
          <cell r="J2522" t="str">
            <v>KUTALIMAN</v>
          </cell>
          <cell r="K2522" t="str">
            <v>001</v>
          </cell>
          <cell r="L2522" t="str">
            <v>004</v>
          </cell>
          <cell r="M2522" t="str">
            <v>RT 01 RW 04</v>
          </cell>
        </row>
        <row r="2523">
          <cell r="B2523" t="str">
            <v>3302232812120001</v>
          </cell>
          <cell r="C2523"/>
          <cell r="D2523"/>
          <cell r="E2523" t="str">
            <v>3302231505120011</v>
          </cell>
          <cell r="F2523"/>
          <cell r="G2523"/>
          <cell r="H2523" t="str">
            <v>DENDI FELJIANSAH</v>
          </cell>
          <cell r="I2523"/>
          <cell r="J2523" t="str">
            <v>KUTALIMAN</v>
          </cell>
          <cell r="K2523" t="str">
            <v>001</v>
          </cell>
          <cell r="L2523" t="str">
            <v>004</v>
          </cell>
          <cell r="M2523" t="str">
            <v>RT 01 RW 04</v>
          </cell>
        </row>
        <row r="2524">
          <cell r="B2524" t="str">
            <v>3302231512740006</v>
          </cell>
          <cell r="C2524"/>
          <cell r="D2524"/>
          <cell r="E2524" t="str">
            <v>3302231509080004</v>
          </cell>
          <cell r="F2524"/>
          <cell r="G2524"/>
          <cell r="H2524" t="str">
            <v>MUHAMAD YUSUF</v>
          </cell>
          <cell r="I2524"/>
          <cell r="J2524" t="str">
            <v>KUTALIMAN</v>
          </cell>
          <cell r="K2524" t="str">
            <v>001</v>
          </cell>
          <cell r="L2524" t="str">
            <v>004</v>
          </cell>
          <cell r="M2524" t="str">
            <v>RT 01 RW 04</v>
          </cell>
        </row>
        <row r="2525">
          <cell r="B2525" t="str">
            <v>3302235606780004</v>
          </cell>
          <cell r="C2525"/>
          <cell r="D2525"/>
          <cell r="E2525" t="str">
            <v>3302231509080004</v>
          </cell>
          <cell r="F2525"/>
          <cell r="G2525"/>
          <cell r="H2525" t="str">
            <v>SITI ASIYAH</v>
          </cell>
          <cell r="I2525"/>
          <cell r="J2525" t="str">
            <v>KUTALIMAN</v>
          </cell>
          <cell r="K2525" t="str">
            <v>001</v>
          </cell>
          <cell r="L2525" t="str">
            <v>004</v>
          </cell>
          <cell r="M2525" t="str">
            <v>RT 01 RW 04</v>
          </cell>
        </row>
        <row r="2526">
          <cell r="B2526" t="str">
            <v>3302230703000006</v>
          </cell>
          <cell r="C2526"/>
          <cell r="D2526"/>
          <cell r="E2526" t="str">
            <v>3302231509080004</v>
          </cell>
          <cell r="F2526"/>
          <cell r="G2526"/>
          <cell r="H2526" t="str">
            <v>ALI MU'MIN</v>
          </cell>
          <cell r="I2526"/>
          <cell r="J2526" t="str">
            <v>KUTALIMAN</v>
          </cell>
          <cell r="K2526" t="str">
            <v>001</v>
          </cell>
          <cell r="L2526" t="str">
            <v>004</v>
          </cell>
          <cell r="M2526" t="str">
            <v>RT 01 RW 04</v>
          </cell>
        </row>
        <row r="2527">
          <cell r="B2527" t="str">
            <v>3302232611100002</v>
          </cell>
          <cell r="C2527"/>
          <cell r="D2527"/>
          <cell r="E2527" t="str">
            <v>3302231509080004</v>
          </cell>
          <cell r="F2527"/>
          <cell r="G2527"/>
          <cell r="H2527" t="str">
            <v>BADAI RAGIL SETIAWAN</v>
          </cell>
          <cell r="I2527"/>
          <cell r="J2527" t="str">
            <v>KUTALIMAN</v>
          </cell>
          <cell r="K2527" t="str">
            <v>001</v>
          </cell>
          <cell r="L2527" t="str">
            <v>004</v>
          </cell>
          <cell r="M2527" t="str">
            <v>RT 01 RW 04</v>
          </cell>
        </row>
        <row r="2528">
          <cell r="B2528" t="str">
            <v>3302234401080001</v>
          </cell>
          <cell r="C2528"/>
          <cell r="D2528"/>
          <cell r="E2528" t="str">
            <v>3302231509080004</v>
          </cell>
          <cell r="F2528"/>
          <cell r="G2528"/>
          <cell r="H2528" t="str">
            <v>FARAH RAISA AFIK</v>
          </cell>
          <cell r="I2528"/>
          <cell r="J2528" t="str">
            <v>KUTALIMAN</v>
          </cell>
          <cell r="K2528" t="str">
            <v>001</v>
          </cell>
          <cell r="L2528" t="str">
            <v>004</v>
          </cell>
          <cell r="M2528" t="str">
            <v>RT 01 RW 04</v>
          </cell>
        </row>
        <row r="2529">
          <cell r="B2529" t="str">
            <v>3302236102050003</v>
          </cell>
          <cell r="C2529"/>
          <cell r="D2529"/>
          <cell r="E2529" t="str">
            <v>3302231509080004</v>
          </cell>
          <cell r="F2529"/>
          <cell r="G2529"/>
          <cell r="H2529" t="str">
            <v>ANGGI RIVANA</v>
          </cell>
          <cell r="I2529"/>
          <cell r="J2529" t="str">
            <v>KUTALIMAN</v>
          </cell>
          <cell r="K2529" t="str">
            <v>001</v>
          </cell>
          <cell r="L2529" t="str">
            <v>004</v>
          </cell>
          <cell r="M2529" t="str">
            <v>RT 01 RW 04</v>
          </cell>
        </row>
        <row r="2530">
          <cell r="B2530" t="str">
            <v>3302236810980006</v>
          </cell>
          <cell r="C2530"/>
          <cell r="D2530"/>
          <cell r="E2530" t="str">
            <v>3302231509080004</v>
          </cell>
          <cell r="F2530"/>
          <cell r="G2530"/>
          <cell r="H2530" t="str">
            <v>MONICA ALFIONITA</v>
          </cell>
          <cell r="I2530"/>
          <cell r="J2530" t="str">
            <v>KUTALIMAN</v>
          </cell>
          <cell r="K2530" t="str">
            <v>001</v>
          </cell>
          <cell r="L2530" t="str">
            <v>004</v>
          </cell>
          <cell r="M2530" t="str">
            <v>RT 01 RW 04</v>
          </cell>
        </row>
        <row r="2531">
          <cell r="B2531" t="str">
            <v>3302235805840003</v>
          </cell>
          <cell r="C2531"/>
          <cell r="D2531"/>
          <cell r="E2531" t="str">
            <v>3302231610120005</v>
          </cell>
          <cell r="F2531"/>
          <cell r="G2531"/>
          <cell r="H2531" t="str">
            <v>YUSRIMAH</v>
          </cell>
          <cell r="I2531"/>
          <cell r="J2531" t="str">
            <v>KUTALIMAN</v>
          </cell>
          <cell r="K2531" t="str">
            <v>001</v>
          </cell>
          <cell r="L2531" t="str">
            <v>004</v>
          </cell>
          <cell r="M2531" t="str">
            <v>RT 01 RW 04</v>
          </cell>
        </row>
        <row r="2532">
          <cell r="B2532" t="str">
            <v>3302235209120002</v>
          </cell>
          <cell r="C2532"/>
          <cell r="D2532"/>
          <cell r="E2532" t="str">
            <v>3302231610120005</v>
          </cell>
          <cell r="F2532"/>
          <cell r="G2532"/>
          <cell r="H2532" t="str">
            <v>HAFIZAH KHOERUNNISA</v>
          </cell>
          <cell r="I2532"/>
          <cell r="J2532" t="str">
            <v>KUTALIMAN</v>
          </cell>
          <cell r="K2532" t="str">
            <v>001</v>
          </cell>
          <cell r="L2532" t="str">
            <v>004</v>
          </cell>
          <cell r="M2532" t="str">
            <v>RT 01 RW 04</v>
          </cell>
        </row>
        <row r="2533">
          <cell r="B2533" t="str">
            <v>3302230107760016</v>
          </cell>
          <cell r="C2533"/>
          <cell r="D2533"/>
          <cell r="E2533" t="str">
            <v>3302231710060018</v>
          </cell>
          <cell r="F2533"/>
          <cell r="G2533"/>
          <cell r="H2533" t="str">
            <v>BEBEN</v>
          </cell>
          <cell r="I2533"/>
          <cell r="J2533" t="str">
            <v>KUTALIMAN</v>
          </cell>
          <cell r="K2533" t="str">
            <v>001</v>
          </cell>
          <cell r="L2533" t="str">
            <v>004</v>
          </cell>
          <cell r="M2533" t="str">
            <v>RT 01 RW 04</v>
          </cell>
        </row>
        <row r="2534">
          <cell r="B2534" t="str">
            <v>3302231509750006</v>
          </cell>
          <cell r="C2534"/>
          <cell r="D2534"/>
          <cell r="E2534" t="str">
            <v>3302231710060022</v>
          </cell>
          <cell r="F2534"/>
          <cell r="G2534"/>
          <cell r="H2534" t="str">
            <v>FATKHUL HIDAYAT</v>
          </cell>
          <cell r="I2534"/>
          <cell r="J2534" t="str">
            <v>KUTALIMAN</v>
          </cell>
          <cell r="K2534" t="str">
            <v>001</v>
          </cell>
          <cell r="L2534" t="str">
            <v>004</v>
          </cell>
          <cell r="M2534" t="str">
            <v>RT 01 RW 04</v>
          </cell>
        </row>
        <row r="2535">
          <cell r="B2535" t="str">
            <v>3302236410870004</v>
          </cell>
          <cell r="C2535"/>
          <cell r="D2535"/>
          <cell r="E2535" t="str">
            <v>3302231710060022</v>
          </cell>
          <cell r="F2535"/>
          <cell r="G2535"/>
          <cell r="H2535" t="str">
            <v>SITI HALIMAH</v>
          </cell>
          <cell r="I2535"/>
          <cell r="J2535" t="str">
            <v>KUTALIMAN</v>
          </cell>
          <cell r="K2535" t="str">
            <v>001</v>
          </cell>
          <cell r="L2535" t="str">
            <v>004</v>
          </cell>
          <cell r="M2535" t="str">
            <v>RT 01 RW 04</v>
          </cell>
        </row>
        <row r="2536">
          <cell r="B2536" t="str">
            <v>3302232201070001</v>
          </cell>
          <cell r="C2536"/>
          <cell r="D2536"/>
          <cell r="E2536" t="str">
            <v>3302231710060022</v>
          </cell>
          <cell r="F2536"/>
          <cell r="G2536"/>
          <cell r="H2536" t="str">
            <v>MUHAMAD IZUL MANAN MURSID</v>
          </cell>
          <cell r="I2536"/>
          <cell r="J2536" t="str">
            <v>KUTALIMAN</v>
          </cell>
          <cell r="K2536" t="str">
            <v>001</v>
          </cell>
          <cell r="L2536" t="str">
            <v>004</v>
          </cell>
          <cell r="M2536" t="str">
            <v>RT 01 RW 04</v>
          </cell>
        </row>
        <row r="2537">
          <cell r="B2537" t="str">
            <v>3302235512140002</v>
          </cell>
          <cell r="C2537"/>
          <cell r="D2537"/>
          <cell r="E2537" t="str">
            <v>3302231710060022</v>
          </cell>
          <cell r="F2537"/>
          <cell r="G2537"/>
          <cell r="H2537" t="str">
            <v>MASNA FARIDA MAHARANI</v>
          </cell>
          <cell r="I2537"/>
          <cell r="J2537" t="str">
            <v>KUTALIMAN</v>
          </cell>
          <cell r="K2537" t="str">
            <v>001</v>
          </cell>
          <cell r="L2537" t="str">
            <v>004</v>
          </cell>
          <cell r="M2537" t="str">
            <v>RT 01 RW 04</v>
          </cell>
        </row>
        <row r="2538">
          <cell r="B2538" t="str">
            <v>3302230810600002</v>
          </cell>
          <cell r="C2538"/>
          <cell r="D2538"/>
          <cell r="E2538" t="str">
            <v>3302231802050664</v>
          </cell>
          <cell r="F2538"/>
          <cell r="G2538"/>
          <cell r="H2538" t="str">
            <v>TARYONO NARTIM</v>
          </cell>
          <cell r="I2538"/>
          <cell r="J2538" t="str">
            <v>KUTALIMAN</v>
          </cell>
          <cell r="K2538" t="str">
            <v>001</v>
          </cell>
          <cell r="L2538" t="str">
            <v>004</v>
          </cell>
          <cell r="M2538" t="str">
            <v>RT 01 RW 04</v>
          </cell>
        </row>
        <row r="2539">
          <cell r="B2539" t="str">
            <v>3302235603660001</v>
          </cell>
          <cell r="C2539"/>
          <cell r="D2539"/>
          <cell r="E2539" t="str">
            <v>3302231802050664</v>
          </cell>
          <cell r="F2539"/>
          <cell r="G2539"/>
          <cell r="H2539" t="str">
            <v>TARIYAH</v>
          </cell>
          <cell r="I2539"/>
          <cell r="J2539" t="str">
            <v>KUTALIMAN</v>
          </cell>
          <cell r="K2539" t="str">
            <v>001</v>
          </cell>
          <cell r="L2539" t="str">
            <v>004</v>
          </cell>
          <cell r="M2539" t="str">
            <v>RT 01 RW 04</v>
          </cell>
        </row>
        <row r="2540">
          <cell r="B2540" t="str">
            <v>3302230208940001</v>
          </cell>
          <cell r="C2540"/>
          <cell r="D2540"/>
          <cell r="E2540" t="str">
            <v>3302231802050664</v>
          </cell>
          <cell r="F2540"/>
          <cell r="G2540"/>
          <cell r="H2540" t="str">
            <v>DARYOTO</v>
          </cell>
          <cell r="I2540"/>
          <cell r="J2540" t="str">
            <v>KUTALIMAN</v>
          </cell>
          <cell r="K2540" t="str">
            <v>001</v>
          </cell>
          <cell r="L2540" t="str">
            <v>004</v>
          </cell>
          <cell r="M2540" t="str">
            <v>RT 01 RW 04</v>
          </cell>
        </row>
        <row r="2541">
          <cell r="B2541" t="str">
            <v>3302231210990002</v>
          </cell>
          <cell r="C2541"/>
          <cell r="D2541"/>
          <cell r="E2541" t="str">
            <v>3302231802050664</v>
          </cell>
          <cell r="F2541"/>
          <cell r="G2541"/>
          <cell r="H2541" t="str">
            <v>RINDI PAMUNGKAS</v>
          </cell>
          <cell r="I2541"/>
          <cell r="J2541" t="str">
            <v>KUTALIMAN</v>
          </cell>
          <cell r="K2541" t="str">
            <v>001</v>
          </cell>
          <cell r="L2541" t="str">
            <v>004</v>
          </cell>
          <cell r="M2541" t="str">
            <v>RT 01 RW 04</v>
          </cell>
        </row>
        <row r="2542">
          <cell r="B2542" t="str">
            <v>3302233009020002</v>
          </cell>
          <cell r="C2542"/>
          <cell r="D2542"/>
          <cell r="E2542" t="str">
            <v>3302231802050664</v>
          </cell>
          <cell r="F2542"/>
          <cell r="G2542"/>
          <cell r="H2542" t="str">
            <v>NANDI SEPTIONO RANDI</v>
          </cell>
          <cell r="I2542"/>
          <cell r="J2542" t="str">
            <v>KUTALIMAN</v>
          </cell>
          <cell r="K2542" t="str">
            <v>001</v>
          </cell>
          <cell r="L2542" t="str">
            <v>004</v>
          </cell>
          <cell r="M2542" t="str">
            <v>RT 01 RW 04</v>
          </cell>
        </row>
        <row r="2543">
          <cell r="B2543" t="str">
            <v>3302231402670001</v>
          </cell>
          <cell r="C2543"/>
          <cell r="D2543"/>
          <cell r="E2543" t="str">
            <v>3302231802050665</v>
          </cell>
          <cell r="F2543"/>
          <cell r="G2543"/>
          <cell r="H2543" t="str">
            <v>SOBIHIN</v>
          </cell>
          <cell r="I2543"/>
          <cell r="J2543" t="str">
            <v>KUTALIMAN</v>
          </cell>
          <cell r="K2543" t="str">
            <v>001</v>
          </cell>
          <cell r="L2543" t="str">
            <v>004</v>
          </cell>
          <cell r="M2543" t="str">
            <v>RT 01 RW 04</v>
          </cell>
        </row>
        <row r="2544">
          <cell r="B2544" t="str">
            <v>3302234812750002</v>
          </cell>
          <cell r="C2544"/>
          <cell r="D2544"/>
          <cell r="E2544" t="str">
            <v>3302231802050665</v>
          </cell>
          <cell r="F2544"/>
          <cell r="G2544"/>
          <cell r="H2544" t="str">
            <v>SITI MAESAROH</v>
          </cell>
          <cell r="I2544"/>
          <cell r="J2544" t="str">
            <v>KUTALIMAN</v>
          </cell>
          <cell r="K2544" t="str">
            <v>001</v>
          </cell>
          <cell r="L2544" t="str">
            <v>004</v>
          </cell>
          <cell r="M2544" t="str">
            <v>RT 01 RW 04</v>
          </cell>
        </row>
        <row r="2545">
          <cell r="B2545" t="str">
            <v>3302231406040001</v>
          </cell>
          <cell r="C2545"/>
          <cell r="D2545"/>
          <cell r="E2545" t="str">
            <v>3302231802050665</v>
          </cell>
          <cell r="F2545"/>
          <cell r="G2545"/>
          <cell r="H2545" t="str">
            <v>MIFTAKHUSSURUR</v>
          </cell>
          <cell r="I2545"/>
          <cell r="J2545" t="str">
            <v>KUTALIMAN</v>
          </cell>
          <cell r="K2545" t="str">
            <v>001</v>
          </cell>
          <cell r="L2545" t="str">
            <v>004</v>
          </cell>
          <cell r="M2545" t="str">
            <v>RT 01 RW 04</v>
          </cell>
        </row>
        <row r="2546">
          <cell r="B2546" t="str">
            <v>3302236005980004</v>
          </cell>
          <cell r="C2546"/>
          <cell r="D2546"/>
          <cell r="E2546" t="str">
            <v>3302231802050665</v>
          </cell>
          <cell r="F2546"/>
          <cell r="G2546"/>
          <cell r="H2546" t="str">
            <v>ANIS NURUL QOMARIYAH</v>
          </cell>
          <cell r="I2546"/>
          <cell r="J2546" t="str">
            <v>KUTALIMAN</v>
          </cell>
          <cell r="K2546" t="str">
            <v>001</v>
          </cell>
          <cell r="L2546" t="str">
            <v>004</v>
          </cell>
          <cell r="M2546" t="str">
            <v>RT 01 RW 04</v>
          </cell>
        </row>
        <row r="2547">
          <cell r="B2547" t="str">
            <v>3302236707660001</v>
          </cell>
          <cell r="C2547"/>
          <cell r="D2547"/>
          <cell r="E2547" t="str">
            <v>3302231802050666</v>
          </cell>
          <cell r="F2547"/>
          <cell r="G2547"/>
          <cell r="H2547" t="str">
            <v>LASIH</v>
          </cell>
          <cell r="I2547"/>
          <cell r="J2547" t="str">
            <v>KUTALIMAN</v>
          </cell>
          <cell r="K2547" t="str">
            <v>001</v>
          </cell>
          <cell r="L2547" t="str">
            <v>004</v>
          </cell>
          <cell r="M2547" t="str">
            <v>RT 01 RW 04</v>
          </cell>
        </row>
        <row r="2548">
          <cell r="B2548" t="str">
            <v>3302231001490001</v>
          </cell>
          <cell r="C2548"/>
          <cell r="D2548"/>
          <cell r="E2548" t="str">
            <v>3302231802050667</v>
          </cell>
          <cell r="F2548"/>
          <cell r="G2548"/>
          <cell r="H2548" t="str">
            <v>SUDARSO</v>
          </cell>
          <cell r="I2548"/>
          <cell r="J2548" t="str">
            <v>KUTALIMAN</v>
          </cell>
          <cell r="K2548" t="str">
            <v>001</v>
          </cell>
          <cell r="L2548" t="str">
            <v>004</v>
          </cell>
          <cell r="M2548" t="str">
            <v>RT 01 RW 04</v>
          </cell>
        </row>
        <row r="2549">
          <cell r="B2549" t="str">
            <v>3302235206550003</v>
          </cell>
          <cell r="C2549"/>
          <cell r="D2549"/>
          <cell r="E2549" t="str">
            <v>3302231802050667</v>
          </cell>
          <cell r="F2549"/>
          <cell r="G2549"/>
          <cell r="H2549" t="str">
            <v>SALIAH</v>
          </cell>
          <cell r="I2549"/>
          <cell r="J2549" t="str">
            <v>KUTALIMAN</v>
          </cell>
          <cell r="K2549" t="str">
            <v>001</v>
          </cell>
          <cell r="L2549" t="str">
            <v>004</v>
          </cell>
          <cell r="M2549" t="str">
            <v>RT 01 RW 04</v>
          </cell>
        </row>
        <row r="2550">
          <cell r="B2550" t="str">
            <v>3302230107790022</v>
          </cell>
          <cell r="C2550"/>
          <cell r="D2550"/>
          <cell r="E2550" t="str">
            <v>3302231802050667</v>
          </cell>
          <cell r="F2550"/>
          <cell r="G2550"/>
          <cell r="H2550" t="str">
            <v>SITO</v>
          </cell>
          <cell r="I2550"/>
          <cell r="J2550" t="str">
            <v>KUTALIMAN</v>
          </cell>
          <cell r="K2550" t="str">
            <v>001</v>
          </cell>
          <cell r="L2550" t="str">
            <v>004</v>
          </cell>
          <cell r="M2550" t="str">
            <v>RT 01 RW 04</v>
          </cell>
        </row>
        <row r="2551">
          <cell r="B2551" t="str">
            <v>3302230107840017</v>
          </cell>
          <cell r="C2551"/>
          <cell r="D2551"/>
          <cell r="E2551" t="str">
            <v>3302231802050667</v>
          </cell>
          <cell r="F2551"/>
          <cell r="G2551"/>
          <cell r="H2551" t="str">
            <v>SOPAN</v>
          </cell>
          <cell r="I2551"/>
          <cell r="J2551" t="str">
            <v>KUTALIMAN</v>
          </cell>
          <cell r="K2551" t="str">
            <v>001</v>
          </cell>
          <cell r="L2551" t="str">
            <v>004</v>
          </cell>
          <cell r="M2551" t="str">
            <v>RT 01 RW 04</v>
          </cell>
        </row>
        <row r="2552">
          <cell r="B2552" t="str">
            <v>3302236908950003</v>
          </cell>
          <cell r="C2552"/>
          <cell r="D2552"/>
          <cell r="E2552" t="str">
            <v>3302231802050667</v>
          </cell>
          <cell r="F2552"/>
          <cell r="G2552"/>
          <cell r="H2552" t="str">
            <v>SUKINAH</v>
          </cell>
          <cell r="I2552"/>
          <cell r="J2552" t="str">
            <v>KUTALIMAN</v>
          </cell>
          <cell r="K2552" t="str">
            <v>001</v>
          </cell>
          <cell r="L2552" t="str">
            <v>004</v>
          </cell>
          <cell r="M2552" t="str">
            <v>RT 01 RW 04</v>
          </cell>
        </row>
        <row r="2553">
          <cell r="B2553" t="str">
            <v>3302231108480001</v>
          </cell>
          <cell r="C2553"/>
          <cell r="D2553"/>
          <cell r="E2553" t="str">
            <v>3302231802050668</v>
          </cell>
          <cell r="F2553"/>
          <cell r="G2553"/>
          <cell r="H2553" t="str">
            <v>DULCHOLIQ</v>
          </cell>
          <cell r="I2553"/>
          <cell r="J2553" t="str">
            <v>KUTALIMAN</v>
          </cell>
          <cell r="K2553" t="str">
            <v>001</v>
          </cell>
          <cell r="L2553" t="str">
            <v>004</v>
          </cell>
          <cell r="M2553" t="str">
            <v>RT 01 RW 04</v>
          </cell>
        </row>
        <row r="2554">
          <cell r="B2554" t="str">
            <v>3302235708520002</v>
          </cell>
          <cell r="C2554"/>
          <cell r="D2554"/>
          <cell r="E2554" t="str">
            <v>3302231802050668</v>
          </cell>
          <cell r="F2554"/>
          <cell r="G2554"/>
          <cell r="H2554" t="str">
            <v>MARWIYAH</v>
          </cell>
          <cell r="I2554"/>
          <cell r="J2554" t="str">
            <v>KUTALIMAN</v>
          </cell>
          <cell r="K2554" t="str">
            <v>001</v>
          </cell>
          <cell r="L2554" t="str">
            <v>004</v>
          </cell>
          <cell r="M2554" t="str">
            <v>RT 01 RW 04</v>
          </cell>
        </row>
        <row r="2555">
          <cell r="B2555" t="str">
            <v>3302230107330031</v>
          </cell>
          <cell r="C2555"/>
          <cell r="D2555"/>
          <cell r="E2555" t="str">
            <v>3302231802050669</v>
          </cell>
          <cell r="F2555"/>
          <cell r="G2555"/>
          <cell r="H2555" t="str">
            <v>WANGSADIKRAMA</v>
          </cell>
          <cell r="I2555"/>
          <cell r="J2555" t="str">
            <v>KUTALIMAN</v>
          </cell>
          <cell r="K2555" t="str">
            <v>001</v>
          </cell>
          <cell r="L2555" t="str">
            <v>004</v>
          </cell>
          <cell r="M2555" t="str">
            <v>RT 01 RW 04</v>
          </cell>
        </row>
        <row r="2556">
          <cell r="B2556" t="str">
            <v>3302234107380055</v>
          </cell>
          <cell r="C2556"/>
          <cell r="D2556"/>
          <cell r="E2556" t="str">
            <v>3302231802050669</v>
          </cell>
          <cell r="F2556"/>
          <cell r="G2556"/>
          <cell r="H2556" t="str">
            <v>RATEM</v>
          </cell>
          <cell r="I2556"/>
          <cell r="J2556" t="str">
            <v>KUTALIMAN</v>
          </cell>
          <cell r="K2556" t="str">
            <v>001</v>
          </cell>
          <cell r="L2556" t="str">
            <v>004</v>
          </cell>
          <cell r="M2556" t="str">
            <v>RT 01 RW 04</v>
          </cell>
        </row>
        <row r="2557">
          <cell r="B2557" t="str">
            <v>3302234107330054</v>
          </cell>
          <cell r="C2557"/>
          <cell r="D2557"/>
          <cell r="E2557" t="str">
            <v>3302231802050670</v>
          </cell>
          <cell r="F2557"/>
          <cell r="G2557"/>
          <cell r="H2557" t="str">
            <v>REBEN</v>
          </cell>
          <cell r="I2557"/>
          <cell r="J2557" t="str">
            <v>KUTALIMAN</v>
          </cell>
          <cell r="K2557" t="str">
            <v>001</v>
          </cell>
          <cell r="L2557" t="str">
            <v>004</v>
          </cell>
          <cell r="M2557" t="str">
            <v>RT 01 RW 04</v>
          </cell>
        </row>
        <row r="2558">
          <cell r="B2558" t="str">
            <v>3302231702550002</v>
          </cell>
          <cell r="C2558"/>
          <cell r="D2558"/>
          <cell r="E2558" t="str">
            <v>3302231802050671</v>
          </cell>
          <cell r="F2558"/>
          <cell r="G2558"/>
          <cell r="H2558" t="str">
            <v>AHMAD MUDASIR NARKAM</v>
          </cell>
          <cell r="I2558"/>
          <cell r="J2558" t="str">
            <v>KUTALIMAN</v>
          </cell>
          <cell r="K2558" t="str">
            <v>001</v>
          </cell>
          <cell r="L2558" t="str">
            <v>004</v>
          </cell>
          <cell r="M2558" t="str">
            <v>RT 01 RW 04</v>
          </cell>
        </row>
        <row r="2559">
          <cell r="B2559" t="str">
            <v>3302234904490002</v>
          </cell>
          <cell r="C2559"/>
          <cell r="D2559"/>
          <cell r="E2559" t="str">
            <v>3302231802050671</v>
          </cell>
          <cell r="F2559"/>
          <cell r="G2559"/>
          <cell r="H2559" t="str">
            <v>DAINAH</v>
          </cell>
          <cell r="I2559"/>
          <cell r="J2559" t="str">
            <v>KUTALIMAN</v>
          </cell>
          <cell r="K2559" t="str">
            <v>001</v>
          </cell>
          <cell r="L2559" t="str">
            <v>004</v>
          </cell>
          <cell r="M2559" t="str">
            <v>RT 01 RW 04</v>
          </cell>
        </row>
        <row r="2560">
          <cell r="B2560" t="str">
            <v>3302230503370002</v>
          </cell>
          <cell r="C2560"/>
          <cell r="D2560"/>
          <cell r="E2560" t="str">
            <v>3302231802050673</v>
          </cell>
          <cell r="F2560"/>
          <cell r="G2560"/>
          <cell r="H2560" t="str">
            <v>SUDARMO</v>
          </cell>
          <cell r="I2560"/>
          <cell r="J2560" t="str">
            <v>KUTALIMAN</v>
          </cell>
          <cell r="K2560" t="str">
            <v>001</v>
          </cell>
          <cell r="L2560" t="str">
            <v>004</v>
          </cell>
          <cell r="M2560" t="str">
            <v>RT 01 RW 04</v>
          </cell>
        </row>
        <row r="2561">
          <cell r="B2561" t="str">
            <v>3302234411580002</v>
          </cell>
          <cell r="C2561"/>
          <cell r="D2561"/>
          <cell r="E2561" t="str">
            <v>3302231802050673</v>
          </cell>
          <cell r="F2561"/>
          <cell r="G2561"/>
          <cell r="H2561" t="str">
            <v>TUMINAH</v>
          </cell>
          <cell r="I2561"/>
          <cell r="J2561" t="str">
            <v>KUTALIMAN</v>
          </cell>
          <cell r="K2561" t="str">
            <v>001</v>
          </cell>
          <cell r="L2561" t="str">
            <v>004</v>
          </cell>
          <cell r="M2561" t="str">
            <v>RT 01 RW 04</v>
          </cell>
        </row>
        <row r="2562">
          <cell r="B2562" t="str">
            <v>3302230309920002</v>
          </cell>
          <cell r="C2562"/>
          <cell r="D2562"/>
          <cell r="E2562" t="str">
            <v>3302231802050673</v>
          </cell>
          <cell r="F2562"/>
          <cell r="G2562"/>
          <cell r="H2562" t="str">
            <v>SUTARYO</v>
          </cell>
          <cell r="I2562"/>
          <cell r="J2562" t="str">
            <v>KUTALIMAN</v>
          </cell>
          <cell r="K2562" t="str">
            <v>001</v>
          </cell>
          <cell r="L2562" t="str">
            <v>004</v>
          </cell>
          <cell r="M2562" t="str">
            <v>RT 01 RW 04</v>
          </cell>
        </row>
        <row r="2563">
          <cell r="B2563" t="str">
            <v>3302230410880004</v>
          </cell>
          <cell r="C2563"/>
          <cell r="D2563"/>
          <cell r="E2563" t="str">
            <v>3302231802050673</v>
          </cell>
          <cell r="F2563"/>
          <cell r="G2563"/>
          <cell r="H2563" t="str">
            <v>SUPYAN</v>
          </cell>
          <cell r="I2563"/>
          <cell r="J2563" t="str">
            <v>KUTALIMAN</v>
          </cell>
          <cell r="K2563" t="str">
            <v>001</v>
          </cell>
          <cell r="L2563" t="str">
            <v>004</v>
          </cell>
          <cell r="M2563" t="str">
            <v>RT 01 RW 04</v>
          </cell>
        </row>
        <row r="2564">
          <cell r="B2564" t="str">
            <v>3302235708810002</v>
          </cell>
          <cell r="C2564"/>
          <cell r="D2564"/>
          <cell r="E2564" t="str">
            <v>3302231802050673</v>
          </cell>
          <cell r="F2564"/>
          <cell r="G2564"/>
          <cell r="H2564" t="str">
            <v>KASIRAH</v>
          </cell>
          <cell r="I2564"/>
          <cell r="J2564" t="str">
            <v>KUTALIMAN</v>
          </cell>
          <cell r="K2564" t="str">
            <v>001</v>
          </cell>
          <cell r="L2564" t="str">
            <v>004</v>
          </cell>
          <cell r="M2564" t="str">
            <v>RT 01 RW 04</v>
          </cell>
        </row>
        <row r="2565">
          <cell r="B2565" t="str">
            <v>3302235808780003</v>
          </cell>
          <cell r="C2565"/>
          <cell r="D2565"/>
          <cell r="E2565" t="str">
            <v>3302231802050673</v>
          </cell>
          <cell r="F2565"/>
          <cell r="G2565"/>
          <cell r="H2565" t="str">
            <v>YUTINAH</v>
          </cell>
          <cell r="I2565"/>
          <cell r="J2565" t="str">
            <v>KUTALIMAN</v>
          </cell>
          <cell r="K2565" t="str">
            <v>001</v>
          </cell>
          <cell r="L2565" t="str">
            <v>004</v>
          </cell>
          <cell r="M2565" t="str">
            <v>RT 01 RW 04</v>
          </cell>
        </row>
        <row r="2566">
          <cell r="B2566" t="str">
            <v>3302232303980001</v>
          </cell>
          <cell r="C2566"/>
          <cell r="D2566"/>
          <cell r="E2566" t="str">
            <v>3302231802050673</v>
          </cell>
          <cell r="F2566"/>
          <cell r="G2566"/>
          <cell r="H2566" t="str">
            <v>ACENG PURWONO</v>
          </cell>
          <cell r="I2566"/>
          <cell r="J2566" t="str">
            <v>KUTALIMAN</v>
          </cell>
          <cell r="K2566" t="str">
            <v>001</v>
          </cell>
          <cell r="L2566" t="str">
            <v>004</v>
          </cell>
          <cell r="M2566" t="str">
            <v>RT 01 RW 04</v>
          </cell>
        </row>
        <row r="2567">
          <cell r="B2567" t="str">
            <v>3302230510680002</v>
          </cell>
          <cell r="C2567"/>
          <cell r="D2567"/>
          <cell r="E2567" t="str">
            <v>3302231802050674</v>
          </cell>
          <cell r="F2567"/>
          <cell r="G2567"/>
          <cell r="H2567" t="str">
            <v>PURWANTO KASWO</v>
          </cell>
          <cell r="I2567"/>
          <cell r="J2567" t="str">
            <v>KUTALIMAN</v>
          </cell>
          <cell r="K2567" t="str">
            <v>001</v>
          </cell>
          <cell r="L2567" t="str">
            <v>004</v>
          </cell>
          <cell r="M2567" t="str">
            <v>RT 01 RW 04</v>
          </cell>
        </row>
        <row r="2568">
          <cell r="B2568" t="str">
            <v>3302234603660001</v>
          </cell>
          <cell r="C2568"/>
          <cell r="D2568"/>
          <cell r="E2568" t="str">
            <v>3302231802050674</v>
          </cell>
          <cell r="F2568"/>
          <cell r="G2568"/>
          <cell r="H2568" t="str">
            <v>WARSITI</v>
          </cell>
          <cell r="I2568"/>
          <cell r="J2568" t="str">
            <v>KUTALIMAN</v>
          </cell>
          <cell r="K2568" t="str">
            <v>001</v>
          </cell>
          <cell r="L2568" t="str">
            <v>004</v>
          </cell>
          <cell r="M2568" t="str">
            <v>RT 01 RW 04</v>
          </cell>
        </row>
        <row r="2569">
          <cell r="B2569" t="str">
            <v>3302235608060004</v>
          </cell>
          <cell r="C2569"/>
          <cell r="D2569"/>
          <cell r="E2569" t="str">
            <v>3302231802050674</v>
          </cell>
          <cell r="F2569"/>
          <cell r="G2569"/>
          <cell r="H2569" t="str">
            <v>MAHARDIKA MIFTAHUL JANAH</v>
          </cell>
          <cell r="I2569"/>
          <cell r="J2569" t="str">
            <v>KUTALIMAN</v>
          </cell>
          <cell r="K2569" t="str">
            <v>001</v>
          </cell>
          <cell r="L2569" t="str">
            <v>004</v>
          </cell>
          <cell r="M2569" t="str">
            <v>RT 01 RW 04</v>
          </cell>
        </row>
        <row r="2570">
          <cell r="B2570" t="str">
            <v>3302236810960002</v>
          </cell>
          <cell r="C2570"/>
          <cell r="D2570"/>
          <cell r="E2570" t="str">
            <v>3302231802050674</v>
          </cell>
          <cell r="F2570"/>
          <cell r="G2570"/>
          <cell r="H2570" t="str">
            <v>SESTI PRIANTI</v>
          </cell>
          <cell r="I2570"/>
          <cell r="J2570" t="str">
            <v>KUTALIMAN</v>
          </cell>
          <cell r="K2570" t="str">
            <v>001</v>
          </cell>
          <cell r="L2570" t="str">
            <v>004</v>
          </cell>
          <cell r="M2570" t="str">
            <v>RT 01 RW 04</v>
          </cell>
        </row>
        <row r="2571">
          <cell r="B2571" t="str">
            <v>3302232001450002</v>
          </cell>
          <cell r="C2571"/>
          <cell r="D2571"/>
          <cell r="E2571" t="str">
            <v>3302231802050675</v>
          </cell>
          <cell r="F2571"/>
          <cell r="G2571"/>
          <cell r="H2571" t="str">
            <v>RASUDIN TARSAN</v>
          </cell>
          <cell r="I2571"/>
          <cell r="J2571" t="str">
            <v>KUTALIMAN</v>
          </cell>
          <cell r="K2571" t="str">
            <v>001</v>
          </cell>
          <cell r="L2571" t="str">
            <v>004</v>
          </cell>
          <cell r="M2571" t="str">
            <v>RT 01 RW 04</v>
          </cell>
        </row>
        <row r="2572">
          <cell r="B2572" t="str">
            <v>3302234604490002</v>
          </cell>
          <cell r="C2572"/>
          <cell r="D2572"/>
          <cell r="E2572" t="str">
            <v>3302231802050675</v>
          </cell>
          <cell r="F2572"/>
          <cell r="G2572"/>
          <cell r="H2572" t="str">
            <v>RIDAH</v>
          </cell>
          <cell r="I2572"/>
          <cell r="J2572" t="str">
            <v>KUTALIMAN</v>
          </cell>
          <cell r="K2572" t="str">
            <v>001</v>
          </cell>
          <cell r="L2572" t="str">
            <v>004</v>
          </cell>
          <cell r="M2572" t="str">
            <v>RT 01 RW 04</v>
          </cell>
        </row>
        <row r="2573">
          <cell r="B2573" t="str">
            <v>3302233112490038</v>
          </cell>
          <cell r="C2573"/>
          <cell r="D2573"/>
          <cell r="E2573" t="str">
            <v>3302231802050676</v>
          </cell>
          <cell r="F2573"/>
          <cell r="G2573"/>
          <cell r="H2573" t="str">
            <v>AHMAD SUWARTO SILAM</v>
          </cell>
          <cell r="I2573"/>
          <cell r="J2573" t="str">
            <v>KUTALIMAN</v>
          </cell>
          <cell r="K2573" t="str">
            <v>001</v>
          </cell>
          <cell r="L2573" t="str">
            <v>004</v>
          </cell>
          <cell r="M2573" t="str">
            <v>RT 01 RW 04</v>
          </cell>
        </row>
        <row r="2574">
          <cell r="B2574" t="str">
            <v>3302237112580059</v>
          </cell>
          <cell r="C2574"/>
          <cell r="D2574"/>
          <cell r="E2574" t="str">
            <v>3302231802050676</v>
          </cell>
          <cell r="F2574"/>
          <cell r="G2574"/>
          <cell r="H2574" t="str">
            <v>PINAH</v>
          </cell>
          <cell r="I2574"/>
          <cell r="J2574" t="str">
            <v>KUTALIMAN</v>
          </cell>
          <cell r="K2574" t="str">
            <v>001</v>
          </cell>
          <cell r="L2574" t="str">
            <v>004</v>
          </cell>
          <cell r="M2574" t="str">
            <v>RT 01 RW 04</v>
          </cell>
        </row>
        <row r="2575">
          <cell r="B2575" t="str">
            <v>3302230107950008</v>
          </cell>
          <cell r="C2575"/>
          <cell r="D2575"/>
          <cell r="E2575" t="str">
            <v>3302231802050676</v>
          </cell>
          <cell r="F2575"/>
          <cell r="G2575"/>
          <cell r="H2575" t="str">
            <v>SUDAR</v>
          </cell>
          <cell r="I2575"/>
          <cell r="J2575" t="str">
            <v>KUTALIMAN</v>
          </cell>
          <cell r="K2575" t="str">
            <v>001</v>
          </cell>
          <cell r="L2575" t="str">
            <v>004</v>
          </cell>
          <cell r="M2575" t="str">
            <v>RT 01 RW 04</v>
          </cell>
        </row>
        <row r="2576">
          <cell r="B2576" t="str">
            <v>3302230402840002</v>
          </cell>
          <cell r="C2576"/>
          <cell r="D2576"/>
          <cell r="E2576" t="str">
            <v>3302231802050676</v>
          </cell>
          <cell r="F2576"/>
          <cell r="G2576"/>
          <cell r="H2576" t="str">
            <v>WARSUN</v>
          </cell>
          <cell r="I2576"/>
          <cell r="J2576" t="str">
            <v>KUTALIMAN</v>
          </cell>
          <cell r="K2576" t="str">
            <v>001</v>
          </cell>
          <cell r="L2576" t="str">
            <v>004</v>
          </cell>
          <cell r="M2576" t="str">
            <v>RT 01 RW 04</v>
          </cell>
        </row>
        <row r="2577">
          <cell r="B2577" t="str">
            <v>3302231709920002</v>
          </cell>
          <cell r="C2577"/>
          <cell r="D2577"/>
          <cell r="E2577" t="str">
            <v>3302231802050676</v>
          </cell>
          <cell r="F2577"/>
          <cell r="G2577"/>
          <cell r="H2577" t="str">
            <v>SODIK</v>
          </cell>
          <cell r="I2577"/>
          <cell r="J2577" t="str">
            <v>KUTALIMAN</v>
          </cell>
          <cell r="K2577" t="str">
            <v>001</v>
          </cell>
          <cell r="L2577" t="str">
            <v>004</v>
          </cell>
          <cell r="M2577" t="str">
            <v>RT 01 RW 04</v>
          </cell>
        </row>
        <row r="2578">
          <cell r="B2578" t="str">
            <v>3302232507000002</v>
          </cell>
          <cell r="C2578"/>
          <cell r="D2578"/>
          <cell r="E2578" t="str">
            <v>3302231802050676</v>
          </cell>
          <cell r="F2578"/>
          <cell r="G2578"/>
          <cell r="H2578" t="str">
            <v>JIKIN</v>
          </cell>
          <cell r="I2578"/>
          <cell r="J2578" t="str">
            <v>KUTALIMAN</v>
          </cell>
          <cell r="K2578" t="str">
            <v>001</v>
          </cell>
          <cell r="L2578" t="str">
            <v>004</v>
          </cell>
          <cell r="M2578" t="str">
            <v>RT 01 RW 04</v>
          </cell>
        </row>
        <row r="2579">
          <cell r="B2579" t="str">
            <v>3302234501870003</v>
          </cell>
          <cell r="C2579"/>
          <cell r="D2579"/>
          <cell r="E2579" t="str">
            <v>3302231802050676</v>
          </cell>
          <cell r="F2579"/>
          <cell r="G2579"/>
          <cell r="H2579" t="str">
            <v>KUSWATI</v>
          </cell>
          <cell r="I2579"/>
          <cell r="J2579" t="str">
            <v>KUTALIMAN</v>
          </cell>
          <cell r="K2579" t="str">
            <v>001</v>
          </cell>
          <cell r="L2579" t="str">
            <v>004</v>
          </cell>
          <cell r="M2579" t="str">
            <v>RT 01 RW 04</v>
          </cell>
        </row>
        <row r="2580">
          <cell r="B2580" t="str">
            <v>3302233112280017</v>
          </cell>
          <cell r="C2580"/>
          <cell r="D2580"/>
          <cell r="E2580" t="str">
            <v>3302231802050678</v>
          </cell>
          <cell r="F2580"/>
          <cell r="G2580"/>
          <cell r="H2580" t="str">
            <v>DAMSIRI</v>
          </cell>
          <cell r="I2580"/>
          <cell r="J2580" t="str">
            <v>KUTALIMAN</v>
          </cell>
          <cell r="K2580" t="str">
            <v>001</v>
          </cell>
          <cell r="L2580" t="str">
            <v>004</v>
          </cell>
          <cell r="M2580" t="str">
            <v>RT 01 RW 04</v>
          </cell>
        </row>
        <row r="2581">
          <cell r="B2581" t="str">
            <v>3302237112320038</v>
          </cell>
          <cell r="C2581"/>
          <cell r="D2581"/>
          <cell r="E2581" t="str">
            <v>3302231802050678</v>
          </cell>
          <cell r="F2581"/>
          <cell r="G2581"/>
          <cell r="H2581" t="str">
            <v>DAINAH</v>
          </cell>
          <cell r="I2581"/>
          <cell r="J2581" t="str">
            <v>KUTALIMAN</v>
          </cell>
          <cell r="K2581" t="str">
            <v>001</v>
          </cell>
          <cell r="L2581" t="str">
            <v>004</v>
          </cell>
          <cell r="M2581" t="str">
            <v>RT 01 RW 04</v>
          </cell>
        </row>
        <row r="2582">
          <cell r="B2582" t="str">
            <v>3302230402610004</v>
          </cell>
          <cell r="C2582"/>
          <cell r="D2582"/>
          <cell r="E2582" t="str">
            <v>3302231802050679</v>
          </cell>
          <cell r="F2582"/>
          <cell r="G2582"/>
          <cell r="H2582" t="str">
            <v>SUNARYO</v>
          </cell>
          <cell r="I2582"/>
          <cell r="J2582" t="str">
            <v>KUTALIMAN</v>
          </cell>
          <cell r="K2582" t="str">
            <v>001</v>
          </cell>
          <cell r="L2582" t="str">
            <v>004</v>
          </cell>
          <cell r="M2582" t="str">
            <v>RT 01 RW 04</v>
          </cell>
        </row>
        <row r="2583">
          <cell r="B2583" t="str">
            <v>3302230403600002</v>
          </cell>
          <cell r="C2583"/>
          <cell r="D2583"/>
          <cell r="E2583" t="str">
            <v>3302231802050680</v>
          </cell>
          <cell r="F2583"/>
          <cell r="G2583"/>
          <cell r="H2583" t="str">
            <v>TJAKUM</v>
          </cell>
          <cell r="I2583"/>
          <cell r="J2583" t="str">
            <v>KUTALIMAN</v>
          </cell>
          <cell r="K2583" t="str">
            <v>001</v>
          </cell>
          <cell r="L2583" t="str">
            <v>004</v>
          </cell>
          <cell r="M2583" t="str">
            <v>RT 01 RW 04</v>
          </cell>
        </row>
        <row r="2584">
          <cell r="B2584" t="str">
            <v>3302234112650005</v>
          </cell>
          <cell r="C2584"/>
          <cell r="D2584"/>
          <cell r="E2584" t="str">
            <v>3302231802050680</v>
          </cell>
          <cell r="F2584"/>
          <cell r="G2584"/>
          <cell r="H2584" t="str">
            <v>SALUKI</v>
          </cell>
          <cell r="I2584"/>
          <cell r="J2584" t="str">
            <v>KUTALIMAN</v>
          </cell>
          <cell r="K2584" t="str">
            <v>001</v>
          </cell>
          <cell r="L2584" t="str">
            <v>004</v>
          </cell>
          <cell r="M2584" t="str">
            <v>RT 01 RW 04</v>
          </cell>
        </row>
        <row r="2585">
          <cell r="B2585" t="str">
            <v>3302231008020001</v>
          </cell>
          <cell r="C2585"/>
          <cell r="D2585"/>
          <cell r="E2585" t="str">
            <v>3302231802050680</v>
          </cell>
          <cell r="F2585"/>
          <cell r="G2585"/>
          <cell r="H2585" t="str">
            <v>AGUSPAMUNGKAS</v>
          </cell>
          <cell r="I2585"/>
          <cell r="J2585" t="str">
            <v>KUTALIMAN</v>
          </cell>
          <cell r="K2585" t="str">
            <v>001</v>
          </cell>
          <cell r="L2585" t="str">
            <v>004</v>
          </cell>
          <cell r="M2585" t="str">
            <v>RT 01 RW 04</v>
          </cell>
        </row>
        <row r="2586">
          <cell r="B2586" t="str">
            <v>3302231407980002</v>
          </cell>
          <cell r="C2586"/>
          <cell r="D2586"/>
          <cell r="E2586" t="str">
            <v>3302231802050680</v>
          </cell>
          <cell r="F2586"/>
          <cell r="G2586"/>
          <cell r="H2586" t="str">
            <v>ROHMAN</v>
          </cell>
          <cell r="I2586"/>
          <cell r="J2586" t="str">
            <v>KUTALIMAN</v>
          </cell>
          <cell r="K2586" t="str">
            <v>001</v>
          </cell>
          <cell r="L2586" t="str">
            <v>004</v>
          </cell>
          <cell r="M2586" t="str">
            <v>RT 01 RW 04</v>
          </cell>
        </row>
        <row r="2587">
          <cell r="B2587" t="str">
            <v>3302231807870003</v>
          </cell>
          <cell r="C2587"/>
          <cell r="D2587"/>
          <cell r="E2587" t="str">
            <v>3302231802050680</v>
          </cell>
          <cell r="F2587"/>
          <cell r="G2587"/>
          <cell r="H2587" t="str">
            <v>SUGITO</v>
          </cell>
          <cell r="I2587"/>
          <cell r="J2587" t="str">
            <v>KUTALIMAN</v>
          </cell>
          <cell r="K2587" t="str">
            <v>001</v>
          </cell>
          <cell r="L2587" t="str">
            <v>004</v>
          </cell>
          <cell r="M2587" t="str">
            <v>RT 01 RW 04</v>
          </cell>
        </row>
        <row r="2588">
          <cell r="B2588" t="str">
            <v>3302232101950002</v>
          </cell>
          <cell r="C2588"/>
          <cell r="D2588"/>
          <cell r="E2588" t="str">
            <v>3302231802050680</v>
          </cell>
          <cell r="F2588"/>
          <cell r="G2588"/>
          <cell r="H2588" t="str">
            <v>ARI RUSIMAN</v>
          </cell>
          <cell r="I2588"/>
          <cell r="J2588" t="str">
            <v>KUTALIMAN</v>
          </cell>
          <cell r="K2588" t="str">
            <v>001</v>
          </cell>
          <cell r="L2588" t="str">
            <v>004</v>
          </cell>
          <cell r="M2588" t="str">
            <v>RT 01 RW 04</v>
          </cell>
        </row>
        <row r="2589">
          <cell r="B2589" t="str">
            <v>3302231409440002</v>
          </cell>
          <cell r="C2589"/>
          <cell r="D2589"/>
          <cell r="E2589" t="str">
            <v>3302231802050681</v>
          </cell>
          <cell r="F2589"/>
          <cell r="G2589"/>
          <cell r="H2589" t="str">
            <v>ZAENAL ABIDIN</v>
          </cell>
          <cell r="I2589"/>
          <cell r="J2589" t="str">
            <v>KUTALIMAN</v>
          </cell>
          <cell r="K2589" t="str">
            <v>001</v>
          </cell>
          <cell r="L2589" t="str">
            <v>004</v>
          </cell>
          <cell r="M2589" t="str">
            <v>RT 01 RW 04</v>
          </cell>
        </row>
        <row r="2590">
          <cell r="B2590" t="str">
            <v>3302235108560004</v>
          </cell>
          <cell r="C2590"/>
          <cell r="D2590"/>
          <cell r="E2590" t="str">
            <v>3302231802050681</v>
          </cell>
          <cell r="F2590"/>
          <cell r="G2590"/>
          <cell r="H2590" t="str">
            <v>LASPIYAH</v>
          </cell>
          <cell r="I2590"/>
          <cell r="J2590" t="str">
            <v>KUTALIMAN</v>
          </cell>
          <cell r="K2590" t="str">
            <v>001</v>
          </cell>
          <cell r="L2590" t="str">
            <v>004</v>
          </cell>
          <cell r="M2590" t="str">
            <v>RT 01 RW 04</v>
          </cell>
        </row>
        <row r="2591">
          <cell r="B2591" t="str">
            <v>3302232309870002</v>
          </cell>
          <cell r="C2591"/>
          <cell r="D2591"/>
          <cell r="E2591" t="str">
            <v>3302231802050681</v>
          </cell>
          <cell r="F2591"/>
          <cell r="G2591"/>
          <cell r="H2591" t="str">
            <v>KUAT PRIHATIN</v>
          </cell>
          <cell r="I2591"/>
          <cell r="J2591" t="str">
            <v>KUTALIMAN</v>
          </cell>
          <cell r="K2591" t="str">
            <v>001</v>
          </cell>
          <cell r="L2591" t="str">
            <v>004</v>
          </cell>
          <cell r="M2591" t="str">
            <v>RT 01 RW 04</v>
          </cell>
        </row>
        <row r="2592">
          <cell r="B2592" t="str">
            <v>3302234611790005</v>
          </cell>
          <cell r="C2592"/>
          <cell r="D2592"/>
          <cell r="E2592" t="str">
            <v>3302231802050681</v>
          </cell>
          <cell r="F2592"/>
          <cell r="G2592"/>
          <cell r="H2592" t="str">
            <v>KAESTI INGSASTRI</v>
          </cell>
          <cell r="I2592"/>
          <cell r="J2592" t="str">
            <v>KUTALIMAN</v>
          </cell>
          <cell r="K2592" t="str">
            <v>001</v>
          </cell>
          <cell r="L2592" t="str">
            <v>004</v>
          </cell>
          <cell r="M2592" t="str">
            <v>RT 01 RW 04</v>
          </cell>
        </row>
        <row r="2593">
          <cell r="B2593" t="str">
            <v>3302234707900002</v>
          </cell>
          <cell r="C2593"/>
          <cell r="D2593"/>
          <cell r="E2593" t="str">
            <v>3302231802050681</v>
          </cell>
          <cell r="F2593"/>
          <cell r="G2593"/>
          <cell r="H2593" t="str">
            <v>AZIZAH</v>
          </cell>
          <cell r="I2593"/>
          <cell r="J2593" t="str">
            <v>KUTALIMAN</v>
          </cell>
          <cell r="K2593" t="str">
            <v>001</v>
          </cell>
          <cell r="L2593" t="str">
            <v>004</v>
          </cell>
          <cell r="M2593" t="str">
            <v>RT 01 RW 04</v>
          </cell>
        </row>
        <row r="2594">
          <cell r="B2594" t="str">
            <v>3302236207930005</v>
          </cell>
          <cell r="C2594"/>
          <cell r="D2594"/>
          <cell r="E2594" t="str">
            <v>3302231802050681</v>
          </cell>
          <cell r="F2594"/>
          <cell r="G2594"/>
          <cell r="H2594" t="str">
            <v>JULITA</v>
          </cell>
          <cell r="I2594"/>
          <cell r="J2594" t="str">
            <v>KUTALIMAN</v>
          </cell>
          <cell r="K2594" t="str">
            <v>001</v>
          </cell>
          <cell r="L2594" t="str">
            <v>004</v>
          </cell>
          <cell r="M2594" t="str">
            <v>RT 01 RW 04</v>
          </cell>
        </row>
        <row r="2595">
          <cell r="B2595" t="str">
            <v>3302237112770021</v>
          </cell>
          <cell r="C2595"/>
          <cell r="D2595"/>
          <cell r="E2595" t="str">
            <v>3302231802050681</v>
          </cell>
          <cell r="F2595"/>
          <cell r="G2595"/>
          <cell r="H2595" t="str">
            <v>PARTIJAH</v>
          </cell>
          <cell r="I2595"/>
          <cell r="J2595" t="str">
            <v>KUTALIMAN</v>
          </cell>
          <cell r="K2595" t="str">
            <v>001</v>
          </cell>
          <cell r="L2595" t="str">
            <v>004</v>
          </cell>
          <cell r="M2595" t="str">
            <v>RT 01 RW 04</v>
          </cell>
        </row>
        <row r="2596">
          <cell r="B2596" t="str">
            <v>3302230107480011</v>
          </cell>
          <cell r="C2596"/>
          <cell r="D2596"/>
          <cell r="E2596" t="str">
            <v>3302231802050683</v>
          </cell>
          <cell r="F2596"/>
          <cell r="G2596"/>
          <cell r="H2596" t="str">
            <v>SAHIDI</v>
          </cell>
          <cell r="I2596"/>
          <cell r="J2596" t="str">
            <v>KUTALIMAN</v>
          </cell>
          <cell r="K2596" t="str">
            <v>001</v>
          </cell>
          <cell r="L2596" t="str">
            <v>004</v>
          </cell>
          <cell r="M2596" t="str">
            <v>RT 01 RW 04</v>
          </cell>
        </row>
        <row r="2597">
          <cell r="B2597" t="str">
            <v>3302234107530020</v>
          </cell>
          <cell r="C2597"/>
          <cell r="D2597"/>
          <cell r="E2597" t="str">
            <v>3302231802050683</v>
          </cell>
          <cell r="F2597"/>
          <cell r="G2597"/>
          <cell r="H2597" t="str">
            <v>RATI</v>
          </cell>
          <cell r="I2597"/>
          <cell r="J2597" t="str">
            <v>KUTALIMAN</v>
          </cell>
          <cell r="K2597" t="str">
            <v>001</v>
          </cell>
          <cell r="L2597" t="str">
            <v>004</v>
          </cell>
          <cell r="M2597" t="str">
            <v>RT 01 RW 04</v>
          </cell>
        </row>
        <row r="2598">
          <cell r="B2598" t="str">
            <v>3302231202780005</v>
          </cell>
          <cell r="C2598"/>
          <cell r="D2598"/>
          <cell r="E2598" t="str">
            <v>3302231802050685</v>
          </cell>
          <cell r="F2598"/>
          <cell r="G2598"/>
          <cell r="H2598" t="str">
            <v>WIRSAN</v>
          </cell>
          <cell r="I2598"/>
          <cell r="J2598" t="str">
            <v>KUTALIMAN</v>
          </cell>
          <cell r="K2598" t="str">
            <v>001</v>
          </cell>
          <cell r="L2598" t="str">
            <v>004</v>
          </cell>
          <cell r="M2598" t="str">
            <v>RT 01 RW 04</v>
          </cell>
        </row>
        <row r="2599">
          <cell r="B2599" t="str">
            <v>3302237110820002</v>
          </cell>
          <cell r="C2599"/>
          <cell r="D2599"/>
          <cell r="E2599" t="str">
            <v>3302231802050685</v>
          </cell>
          <cell r="F2599"/>
          <cell r="G2599"/>
          <cell r="H2599" t="str">
            <v>NAILAH</v>
          </cell>
          <cell r="I2599"/>
          <cell r="J2599" t="str">
            <v>KUTALIMAN</v>
          </cell>
          <cell r="K2599" t="str">
            <v>001</v>
          </cell>
          <cell r="L2599" t="str">
            <v>004</v>
          </cell>
          <cell r="M2599" t="str">
            <v>RT 01 RW 04</v>
          </cell>
        </row>
        <row r="2600">
          <cell r="B2600" t="str">
            <v>3302233005020001</v>
          </cell>
          <cell r="C2600"/>
          <cell r="D2600"/>
          <cell r="E2600" t="str">
            <v>3302231802050685</v>
          </cell>
          <cell r="F2600"/>
          <cell r="G2600"/>
          <cell r="H2600" t="str">
            <v>SULFA ALRIZKI</v>
          </cell>
          <cell r="I2600"/>
          <cell r="J2600" t="str">
            <v>KUTALIMAN</v>
          </cell>
          <cell r="K2600" t="str">
            <v>001</v>
          </cell>
          <cell r="L2600" t="str">
            <v>004</v>
          </cell>
          <cell r="M2600" t="str">
            <v>RT 01 RW 04</v>
          </cell>
        </row>
        <row r="2601">
          <cell r="B2601" t="str">
            <v>3302234810150001</v>
          </cell>
          <cell r="C2601"/>
          <cell r="D2601"/>
          <cell r="E2601" t="str">
            <v>3302231802050685</v>
          </cell>
          <cell r="F2601"/>
          <cell r="G2601"/>
          <cell r="H2601" t="str">
            <v>ESTRIANA ANJANI</v>
          </cell>
          <cell r="I2601"/>
          <cell r="J2601" t="str">
            <v>KUTALIMAN</v>
          </cell>
          <cell r="K2601" t="str">
            <v>001</v>
          </cell>
          <cell r="L2601" t="str">
            <v>004</v>
          </cell>
          <cell r="M2601" t="str">
            <v>RT 01 RW 04</v>
          </cell>
        </row>
        <row r="2602">
          <cell r="B2602" t="str">
            <v>3302237110550001</v>
          </cell>
          <cell r="C2602"/>
          <cell r="D2602"/>
          <cell r="E2602" t="str">
            <v>3302231802050687</v>
          </cell>
          <cell r="F2602"/>
          <cell r="G2602"/>
          <cell r="H2602" t="str">
            <v>TARSILAH</v>
          </cell>
          <cell r="I2602"/>
          <cell r="J2602" t="str">
            <v>KUTALIMAN</v>
          </cell>
          <cell r="K2602" t="str">
            <v>001</v>
          </cell>
          <cell r="L2602" t="str">
            <v>004</v>
          </cell>
          <cell r="M2602" t="str">
            <v>RT 01 RW 04</v>
          </cell>
        </row>
        <row r="2603">
          <cell r="B2603" t="str">
            <v>3302231006820005</v>
          </cell>
          <cell r="C2603"/>
          <cell r="D2603"/>
          <cell r="E2603" t="str">
            <v>3302231802050687</v>
          </cell>
          <cell r="F2603"/>
          <cell r="G2603"/>
          <cell r="H2603" t="str">
            <v>ROHMAT</v>
          </cell>
          <cell r="I2603"/>
          <cell r="J2603" t="str">
            <v>KUTALIMAN</v>
          </cell>
          <cell r="K2603" t="str">
            <v>001</v>
          </cell>
          <cell r="L2603" t="str">
            <v>004</v>
          </cell>
          <cell r="M2603" t="str">
            <v>RT 01 RW 04</v>
          </cell>
        </row>
        <row r="2604">
          <cell r="B2604" t="str">
            <v>3302233112630053</v>
          </cell>
          <cell r="C2604"/>
          <cell r="D2604"/>
          <cell r="E2604" t="str">
            <v>3302231802050689</v>
          </cell>
          <cell r="F2604"/>
          <cell r="G2604"/>
          <cell r="H2604" t="str">
            <v>AHMAD FATONI SURAT</v>
          </cell>
          <cell r="I2604"/>
          <cell r="J2604" t="str">
            <v>KUTALIMAN</v>
          </cell>
          <cell r="K2604" t="str">
            <v>001</v>
          </cell>
          <cell r="L2604" t="str">
            <v>004</v>
          </cell>
          <cell r="M2604" t="str">
            <v>RT 01 RW 04</v>
          </cell>
        </row>
        <row r="2605">
          <cell r="B2605" t="str">
            <v>3302234512610001</v>
          </cell>
          <cell r="C2605"/>
          <cell r="D2605"/>
          <cell r="E2605" t="str">
            <v>3302231802050689</v>
          </cell>
          <cell r="F2605"/>
          <cell r="G2605"/>
          <cell r="H2605" t="str">
            <v>DARSINI</v>
          </cell>
          <cell r="I2605"/>
          <cell r="J2605" t="str">
            <v>KUTALIMAN</v>
          </cell>
          <cell r="K2605" t="str">
            <v>001</v>
          </cell>
          <cell r="L2605" t="str">
            <v>004</v>
          </cell>
          <cell r="M2605" t="str">
            <v>RT 01 RW 04</v>
          </cell>
        </row>
        <row r="2606">
          <cell r="B2606" t="str">
            <v>3302230108500001</v>
          </cell>
          <cell r="C2606"/>
          <cell r="D2606"/>
          <cell r="E2606" t="str">
            <v>3302231802050691</v>
          </cell>
          <cell r="F2606"/>
          <cell r="G2606"/>
          <cell r="H2606" t="str">
            <v>TARHIDI RASUN</v>
          </cell>
          <cell r="I2606"/>
          <cell r="J2606" t="str">
            <v>KUTALIMAN</v>
          </cell>
          <cell r="K2606" t="str">
            <v>001</v>
          </cell>
          <cell r="L2606" t="str">
            <v>004</v>
          </cell>
          <cell r="M2606" t="str">
            <v>RT 01 RW 04</v>
          </cell>
        </row>
        <row r="2607">
          <cell r="B2607" t="str">
            <v>3302234911600001</v>
          </cell>
          <cell r="C2607"/>
          <cell r="D2607"/>
          <cell r="E2607" t="str">
            <v>3302231802050691</v>
          </cell>
          <cell r="F2607"/>
          <cell r="G2607"/>
          <cell r="H2607" t="str">
            <v>TARSIH</v>
          </cell>
          <cell r="I2607"/>
          <cell r="J2607" t="str">
            <v>KUTALIMAN</v>
          </cell>
          <cell r="K2607" t="str">
            <v>001</v>
          </cell>
          <cell r="L2607" t="str">
            <v>004</v>
          </cell>
          <cell r="M2607" t="str">
            <v>RT 01 RW 04</v>
          </cell>
        </row>
        <row r="2608">
          <cell r="B2608" t="str">
            <v>3302230604810002</v>
          </cell>
          <cell r="C2608"/>
          <cell r="D2608"/>
          <cell r="E2608" t="str">
            <v>3302231802050691</v>
          </cell>
          <cell r="F2608"/>
          <cell r="G2608"/>
          <cell r="H2608" t="str">
            <v>WAHRUN</v>
          </cell>
          <cell r="I2608"/>
          <cell r="J2608" t="str">
            <v>KUTALIMAN</v>
          </cell>
          <cell r="K2608" t="str">
            <v>001</v>
          </cell>
          <cell r="L2608" t="str">
            <v>004</v>
          </cell>
          <cell r="M2608" t="str">
            <v>RT 01 RW 04</v>
          </cell>
        </row>
        <row r="2609">
          <cell r="B2609" t="str">
            <v>3302235909720002</v>
          </cell>
          <cell r="C2609"/>
          <cell r="D2609"/>
          <cell r="E2609" t="str">
            <v>3302231802050691</v>
          </cell>
          <cell r="F2609"/>
          <cell r="G2609"/>
          <cell r="H2609" t="str">
            <v>WARKIYAH</v>
          </cell>
          <cell r="I2609"/>
          <cell r="J2609" t="str">
            <v>KUTALIMAN</v>
          </cell>
          <cell r="K2609" t="str">
            <v>001</v>
          </cell>
          <cell r="L2609" t="str">
            <v>004</v>
          </cell>
          <cell r="M2609" t="str">
            <v>RT 01 RW 04</v>
          </cell>
        </row>
        <row r="2610">
          <cell r="B2610" t="str">
            <v>3302231007420002</v>
          </cell>
          <cell r="C2610"/>
          <cell r="D2610"/>
          <cell r="E2610" t="str">
            <v>3302231802050692</v>
          </cell>
          <cell r="F2610"/>
          <cell r="G2610"/>
          <cell r="H2610" t="str">
            <v>ACH. SAEFUDIN</v>
          </cell>
          <cell r="I2610"/>
          <cell r="J2610" t="str">
            <v>KUTALIMAN</v>
          </cell>
          <cell r="K2610" t="str">
            <v>001</v>
          </cell>
          <cell r="L2610" t="str">
            <v>004</v>
          </cell>
          <cell r="M2610" t="str">
            <v>RT 01 RW 04</v>
          </cell>
        </row>
        <row r="2611">
          <cell r="B2611" t="str">
            <v>3302231508770003</v>
          </cell>
          <cell r="C2611"/>
          <cell r="D2611"/>
          <cell r="E2611" t="str">
            <v>3302231802050692</v>
          </cell>
          <cell r="F2611"/>
          <cell r="G2611"/>
          <cell r="H2611" t="str">
            <v>SAHID</v>
          </cell>
          <cell r="I2611"/>
          <cell r="J2611" t="str">
            <v>KUTALIMAN</v>
          </cell>
          <cell r="K2611" t="str">
            <v>001</v>
          </cell>
          <cell r="L2611" t="str">
            <v>004</v>
          </cell>
          <cell r="M2611" t="str">
            <v>RT 01 RW 04</v>
          </cell>
        </row>
        <row r="2612">
          <cell r="B2612" t="str">
            <v>3302232906710001</v>
          </cell>
          <cell r="C2612"/>
          <cell r="D2612"/>
          <cell r="E2612" t="str">
            <v>3302231802050693</v>
          </cell>
          <cell r="F2612"/>
          <cell r="G2612"/>
          <cell r="H2612" t="str">
            <v>CATIM</v>
          </cell>
          <cell r="I2612"/>
          <cell r="J2612" t="str">
            <v>KUTALIMAN</v>
          </cell>
          <cell r="K2612" t="str">
            <v>001</v>
          </cell>
          <cell r="L2612" t="str">
            <v>004</v>
          </cell>
          <cell r="M2612" t="str">
            <v>RT 01 RW 04</v>
          </cell>
        </row>
        <row r="2613">
          <cell r="B2613" t="str">
            <v>3302236111740003</v>
          </cell>
          <cell r="C2613"/>
          <cell r="D2613"/>
          <cell r="E2613" t="str">
            <v>3302231802050693</v>
          </cell>
          <cell r="F2613"/>
          <cell r="G2613"/>
          <cell r="H2613" t="str">
            <v>NASIYAH</v>
          </cell>
          <cell r="I2613"/>
          <cell r="J2613" t="str">
            <v>KUTALIMAN</v>
          </cell>
          <cell r="K2613" t="str">
            <v>001</v>
          </cell>
          <cell r="L2613" t="str">
            <v>004</v>
          </cell>
          <cell r="M2613" t="str">
            <v>RT 01 RW 04</v>
          </cell>
        </row>
        <row r="2614">
          <cell r="B2614" t="str">
            <v>3302231207150002</v>
          </cell>
          <cell r="C2614"/>
          <cell r="D2614"/>
          <cell r="E2614" t="str">
            <v>3302231802050693</v>
          </cell>
          <cell r="F2614"/>
          <cell r="G2614"/>
          <cell r="H2614" t="str">
            <v>RAFIF RAMDANI</v>
          </cell>
          <cell r="I2614"/>
          <cell r="J2614" t="str">
            <v>KUTALIMAN</v>
          </cell>
          <cell r="K2614" t="str">
            <v>001</v>
          </cell>
          <cell r="L2614" t="str">
            <v>004</v>
          </cell>
          <cell r="M2614" t="str">
            <v>RT 01 RW 04</v>
          </cell>
        </row>
        <row r="2615">
          <cell r="B2615" t="str">
            <v>3302231412950003</v>
          </cell>
          <cell r="C2615"/>
          <cell r="D2615"/>
          <cell r="E2615" t="str">
            <v>3302231802050693</v>
          </cell>
          <cell r="F2615"/>
          <cell r="G2615"/>
          <cell r="H2615" t="str">
            <v>WAHYU HIDAYAT</v>
          </cell>
          <cell r="I2615"/>
          <cell r="J2615" t="str">
            <v>KUTALIMAN</v>
          </cell>
          <cell r="K2615" t="str">
            <v>001</v>
          </cell>
          <cell r="L2615" t="str">
            <v>004</v>
          </cell>
          <cell r="M2615" t="str">
            <v>RT 01 RW 04</v>
          </cell>
        </row>
        <row r="2616">
          <cell r="B2616" t="str">
            <v>3302234311060002</v>
          </cell>
          <cell r="C2616"/>
          <cell r="D2616"/>
          <cell r="E2616" t="str">
            <v>3302231802050693</v>
          </cell>
          <cell r="F2616"/>
          <cell r="G2616"/>
          <cell r="H2616" t="str">
            <v>TRIANA CAHYATI</v>
          </cell>
          <cell r="I2616"/>
          <cell r="J2616" t="str">
            <v>KUTALIMAN</v>
          </cell>
          <cell r="K2616" t="str">
            <v>001</v>
          </cell>
          <cell r="L2616" t="str">
            <v>004</v>
          </cell>
          <cell r="M2616" t="str">
            <v>RT 01 RW 04</v>
          </cell>
        </row>
        <row r="2617">
          <cell r="B2617" t="str">
            <v>3302235010010002</v>
          </cell>
          <cell r="C2617"/>
          <cell r="D2617"/>
          <cell r="E2617" t="str">
            <v>3302231802050693</v>
          </cell>
          <cell r="F2617"/>
          <cell r="G2617"/>
          <cell r="H2617" t="str">
            <v>DWI AMALIA</v>
          </cell>
          <cell r="I2617"/>
          <cell r="J2617" t="str">
            <v>KUTALIMAN</v>
          </cell>
          <cell r="K2617" t="str">
            <v>001</v>
          </cell>
          <cell r="L2617" t="str">
            <v>004</v>
          </cell>
          <cell r="M2617" t="str">
            <v>RT 01 RW 04</v>
          </cell>
        </row>
        <row r="2618">
          <cell r="B2618" t="str">
            <v>3302231801570002</v>
          </cell>
          <cell r="C2618"/>
          <cell r="D2618"/>
          <cell r="E2618" t="str">
            <v>3302231802050694</v>
          </cell>
          <cell r="F2618"/>
          <cell r="G2618"/>
          <cell r="H2618" t="str">
            <v>SARNO</v>
          </cell>
          <cell r="I2618"/>
          <cell r="J2618" t="str">
            <v>KUTALIMAN</v>
          </cell>
          <cell r="K2618" t="str">
            <v>001</v>
          </cell>
          <cell r="L2618" t="str">
            <v>004</v>
          </cell>
          <cell r="M2618" t="str">
            <v>RT 01 RW 04</v>
          </cell>
        </row>
        <row r="2619">
          <cell r="B2619" t="str">
            <v>3302237112620061</v>
          </cell>
          <cell r="C2619"/>
          <cell r="D2619"/>
          <cell r="E2619" t="str">
            <v>3302231802050694</v>
          </cell>
          <cell r="F2619"/>
          <cell r="G2619"/>
          <cell r="H2619" t="str">
            <v>KARSITI</v>
          </cell>
          <cell r="I2619"/>
          <cell r="J2619" t="str">
            <v>KUTALIMAN</v>
          </cell>
          <cell r="K2619" t="str">
            <v>001</v>
          </cell>
          <cell r="L2619" t="str">
            <v>004</v>
          </cell>
          <cell r="M2619" t="str">
            <v>RT 01 RW 04</v>
          </cell>
        </row>
        <row r="2620">
          <cell r="B2620" t="str">
            <v>3302231006780005</v>
          </cell>
          <cell r="C2620"/>
          <cell r="D2620"/>
          <cell r="E2620" t="str">
            <v>3302231802050694</v>
          </cell>
          <cell r="F2620"/>
          <cell r="G2620"/>
          <cell r="H2620" t="str">
            <v>ANWAR FAUZI</v>
          </cell>
          <cell r="I2620"/>
          <cell r="J2620" t="str">
            <v>KUTALIMAN</v>
          </cell>
          <cell r="K2620" t="str">
            <v>001</v>
          </cell>
          <cell r="L2620" t="str">
            <v>004</v>
          </cell>
          <cell r="M2620" t="str">
            <v>RT 01 RW 04</v>
          </cell>
        </row>
        <row r="2621">
          <cell r="B2621" t="str">
            <v>3302230407770003</v>
          </cell>
          <cell r="C2621"/>
          <cell r="D2621"/>
          <cell r="E2621" t="str">
            <v>3302231802050695</v>
          </cell>
          <cell r="F2621"/>
          <cell r="G2621"/>
          <cell r="H2621" t="str">
            <v>AHMAD MUKTI</v>
          </cell>
          <cell r="I2621"/>
          <cell r="J2621" t="str">
            <v>KUTALIMAN</v>
          </cell>
          <cell r="K2621" t="str">
            <v>001</v>
          </cell>
          <cell r="L2621" t="str">
            <v>004</v>
          </cell>
          <cell r="M2621" t="str">
            <v>RT 01 RW 04</v>
          </cell>
        </row>
        <row r="2622">
          <cell r="B2622" t="str">
            <v>3302236612730002</v>
          </cell>
          <cell r="C2622"/>
          <cell r="D2622"/>
          <cell r="E2622" t="str">
            <v>3302231802050695</v>
          </cell>
          <cell r="F2622"/>
          <cell r="G2622"/>
          <cell r="H2622" t="str">
            <v>RIYANTI</v>
          </cell>
          <cell r="I2622"/>
          <cell r="J2622" t="str">
            <v>KUTALIMAN</v>
          </cell>
          <cell r="K2622" t="str">
            <v>001</v>
          </cell>
          <cell r="L2622" t="str">
            <v>004</v>
          </cell>
          <cell r="M2622" t="str">
            <v>RT 01 RW 04</v>
          </cell>
        </row>
        <row r="2623">
          <cell r="B2623" t="str">
            <v>3302230303030001</v>
          </cell>
          <cell r="C2623"/>
          <cell r="D2623"/>
          <cell r="E2623" t="str">
            <v>3302231802050695</v>
          </cell>
          <cell r="F2623"/>
          <cell r="G2623"/>
          <cell r="H2623" t="str">
            <v>SUKRON FAHREZA</v>
          </cell>
          <cell r="I2623"/>
          <cell r="J2623" t="str">
            <v>KUTALIMAN</v>
          </cell>
          <cell r="K2623" t="str">
            <v>001</v>
          </cell>
          <cell r="L2623" t="str">
            <v>004</v>
          </cell>
          <cell r="M2623" t="str">
            <v>RT 01 RW 04</v>
          </cell>
        </row>
        <row r="2624">
          <cell r="B2624" t="str">
            <v>3302235501120001</v>
          </cell>
          <cell r="C2624"/>
          <cell r="D2624"/>
          <cell r="E2624" t="str">
            <v>3302231802050695</v>
          </cell>
          <cell r="F2624"/>
          <cell r="G2624"/>
          <cell r="H2624" t="str">
            <v>RAHMA AMANITA</v>
          </cell>
          <cell r="I2624"/>
          <cell r="J2624" t="str">
            <v>KUTALIMAN</v>
          </cell>
          <cell r="K2624" t="str">
            <v>001</v>
          </cell>
          <cell r="L2624" t="str">
            <v>004</v>
          </cell>
          <cell r="M2624" t="str">
            <v>RT 01 RW 04</v>
          </cell>
        </row>
        <row r="2625">
          <cell r="B2625" t="str">
            <v>3302231102900001</v>
          </cell>
          <cell r="C2625"/>
          <cell r="D2625"/>
          <cell r="E2625" t="str">
            <v>3302231802160003</v>
          </cell>
          <cell r="F2625"/>
          <cell r="G2625"/>
          <cell r="H2625" t="str">
            <v>ALI PURNOMO</v>
          </cell>
          <cell r="I2625"/>
          <cell r="J2625" t="str">
            <v>KUTALIMAN</v>
          </cell>
          <cell r="K2625" t="str">
            <v>001</v>
          </cell>
          <cell r="L2625" t="str">
            <v>004</v>
          </cell>
          <cell r="M2625" t="str">
            <v>RT 01 RW 04</v>
          </cell>
        </row>
        <row r="2626">
          <cell r="B2626" t="str">
            <v>3302235108950004</v>
          </cell>
          <cell r="C2626"/>
          <cell r="D2626"/>
          <cell r="E2626" t="str">
            <v>3302231802160003</v>
          </cell>
          <cell r="F2626"/>
          <cell r="G2626"/>
          <cell r="H2626" t="str">
            <v>RINA SUPRIYATIN</v>
          </cell>
          <cell r="I2626"/>
          <cell r="J2626" t="str">
            <v>KUTALIMAN</v>
          </cell>
          <cell r="K2626" t="str">
            <v>001</v>
          </cell>
          <cell r="L2626" t="str">
            <v>004</v>
          </cell>
          <cell r="M2626" t="str">
            <v>RT 01 RW 04</v>
          </cell>
        </row>
        <row r="2627">
          <cell r="B2627" t="str">
            <v>3302232307160002</v>
          </cell>
          <cell r="C2627"/>
          <cell r="D2627"/>
          <cell r="E2627" t="str">
            <v>3302231802160003</v>
          </cell>
          <cell r="F2627"/>
          <cell r="G2627"/>
          <cell r="H2627" t="str">
            <v>AZRIL ALLI AZ ZAHIR</v>
          </cell>
          <cell r="I2627"/>
          <cell r="J2627" t="str">
            <v>KUTALIMAN</v>
          </cell>
          <cell r="K2627" t="str">
            <v>001</v>
          </cell>
          <cell r="L2627" t="str">
            <v>004</v>
          </cell>
          <cell r="M2627" t="str">
            <v>RT 01 RW 04</v>
          </cell>
        </row>
        <row r="2628">
          <cell r="B2628" t="str">
            <v>3302237112380090</v>
          </cell>
          <cell r="C2628"/>
          <cell r="D2628"/>
          <cell r="E2628" t="str">
            <v>3302231812080005</v>
          </cell>
          <cell r="F2628"/>
          <cell r="G2628"/>
          <cell r="H2628" t="str">
            <v>ROKHIMAH</v>
          </cell>
          <cell r="I2628"/>
          <cell r="J2628" t="str">
            <v>KUTALIMAN</v>
          </cell>
          <cell r="K2628" t="str">
            <v>001</v>
          </cell>
          <cell r="L2628" t="str">
            <v>004</v>
          </cell>
          <cell r="M2628" t="str">
            <v>RT 01 RW 04</v>
          </cell>
        </row>
        <row r="2629">
          <cell r="B2629" t="str">
            <v>3302232506730004</v>
          </cell>
          <cell r="C2629"/>
          <cell r="D2629"/>
          <cell r="E2629" t="str">
            <v>3302231812080005</v>
          </cell>
          <cell r="F2629"/>
          <cell r="G2629"/>
          <cell r="H2629" t="str">
            <v>SURATNO</v>
          </cell>
          <cell r="I2629"/>
          <cell r="J2629" t="str">
            <v>KUTALIMAN</v>
          </cell>
          <cell r="K2629" t="str">
            <v>001</v>
          </cell>
          <cell r="L2629" t="str">
            <v>004</v>
          </cell>
          <cell r="M2629" t="str">
            <v>RT 01 RW 04</v>
          </cell>
        </row>
        <row r="2630">
          <cell r="B2630" t="str">
            <v>3302231312910005</v>
          </cell>
          <cell r="C2630"/>
          <cell r="D2630"/>
          <cell r="E2630" t="str">
            <v>3302232007160003</v>
          </cell>
          <cell r="F2630"/>
          <cell r="G2630"/>
          <cell r="H2630" t="str">
            <v>SUPRIYADI</v>
          </cell>
          <cell r="I2630"/>
          <cell r="J2630" t="str">
            <v>KUTALIMAN</v>
          </cell>
          <cell r="K2630" t="str">
            <v>001</v>
          </cell>
          <cell r="L2630" t="str">
            <v>004</v>
          </cell>
          <cell r="M2630" t="str">
            <v>RT 01 RW 04</v>
          </cell>
        </row>
        <row r="2631">
          <cell r="B2631" t="str">
            <v>3302224108890001</v>
          </cell>
          <cell r="C2631"/>
          <cell r="D2631"/>
          <cell r="E2631" t="str">
            <v>3302232007160003</v>
          </cell>
          <cell r="F2631"/>
          <cell r="G2631"/>
          <cell r="H2631" t="str">
            <v>MITA</v>
          </cell>
          <cell r="I2631"/>
          <cell r="J2631" t="str">
            <v>KUTALIMAN</v>
          </cell>
          <cell r="K2631" t="str">
            <v>001</v>
          </cell>
          <cell r="L2631" t="str">
            <v>004</v>
          </cell>
          <cell r="M2631" t="str">
            <v>RT 01 RW 04</v>
          </cell>
        </row>
        <row r="2632">
          <cell r="B2632" t="str">
            <v>3302234208150001</v>
          </cell>
          <cell r="C2632"/>
          <cell r="D2632"/>
          <cell r="E2632" t="str">
            <v>3302232007160003</v>
          </cell>
          <cell r="F2632"/>
          <cell r="G2632"/>
          <cell r="H2632" t="str">
            <v>DITA ZUMROTUL AULIA</v>
          </cell>
          <cell r="I2632"/>
          <cell r="J2632" t="str">
            <v>KUTALIMAN</v>
          </cell>
          <cell r="K2632" t="str">
            <v>001</v>
          </cell>
          <cell r="L2632" t="str">
            <v>004</v>
          </cell>
          <cell r="M2632" t="str">
            <v>RT 01 RW 04</v>
          </cell>
        </row>
        <row r="2633">
          <cell r="B2633" t="str">
            <v>3302230306820005</v>
          </cell>
          <cell r="C2633"/>
          <cell r="D2633"/>
          <cell r="E2633" t="str">
            <v>3302232102170003</v>
          </cell>
          <cell r="F2633"/>
          <cell r="G2633"/>
          <cell r="H2633" t="str">
            <v>SUTIKNO</v>
          </cell>
          <cell r="I2633"/>
          <cell r="J2633" t="str">
            <v>KUTALIMAN</v>
          </cell>
          <cell r="K2633" t="str">
            <v>001</v>
          </cell>
          <cell r="L2633" t="str">
            <v>004</v>
          </cell>
          <cell r="M2633" t="str">
            <v>RT 01 RW 04</v>
          </cell>
        </row>
        <row r="2634">
          <cell r="B2634" t="str">
            <v>3206355204880001</v>
          </cell>
          <cell r="C2634"/>
          <cell r="D2634"/>
          <cell r="E2634" t="str">
            <v>3302232102170003</v>
          </cell>
          <cell r="F2634"/>
          <cell r="G2634"/>
          <cell r="H2634" t="str">
            <v>DEDE KOMALA</v>
          </cell>
          <cell r="I2634"/>
          <cell r="J2634" t="str">
            <v>KUTALIMAN</v>
          </cell>
          <cell r="K2634" t="str">
            <v>001</v>
          </cell>
          <cell r="L2634" t="str">
            <v>004</v>
          </cell>
          <cell r="M2634" t="str">
            <v>RT 01 RW 04</v>
          </cell>
        </row>
        <row r="2635">
          <cell r="B2635" t="str">
            <v>3206350304130003</v>
          </cell>
          <cell r="C2635"/>
          <cell r="D2635"/>
          <cell r="E2635" t="str">
            <v>3302232102170003</v>
          </cell>
          <cell r="F2635"/>
          <cell r="G2635"/>
          <cell r="H2635" t="str">
            <v>FADILLAH SAEPUL BAHRI</v>
          </cell>
          <cell r="I2635"/>
          <cell r="J2635" t="str">
            <v>KUTALIMAN</v>
          </cell>
          <cell r="K2635" t="str">
            <v>001</v>
          </cell>
          <cell r="L2635" t="str">
            <v>004</v>
          </cell>
          <cell r="M2635" t="str">
            <v>RT 01 RW 04</v>
          </cell>
        </row>
        <row r="2636">
          <cell r="B2636" t="str">
            <v>3302120802730002</v>
          </cell>
          <cell r="C2636"/>
          <cell r="D2636"/>
          <cell r="E2636" t="str">
            <v>3302232201130004</v>
          </cell>
          <cell r="F2636"/>
          <cell r="G2636"/>
          <cell r="H2636" t="str">
            <v>MOHAMAD TOPAN HIDAYAT</v>
          </cell>
          <cell r="I2636"/>
          <cell r="J2636" t="str">
            <v>KUTALIMAN</v>
          </cell>
          <cell r="K2636" t="str">
            <v>001</v>
          </cell>
          <cell r="L2636" t="str">
            <v>004</v>
          </cell>
          <cell r="M2636" t="str">
            <v>RT 01 RW 04</v>
          </cell>
        </row>
        <row r="2637">
          <cell r="B2637" t="str">
            <v>3302126911740001</v>
          </cell>
          <cell r="C2637"/>
          <cell r="D2637"/>
          <cell r="E2637" t="str">
            <v>3302232201130004</v>
          </cell>
          <cell r="F2637"/>
          <cell r="G2637"/>
          <cell r="H2637" t="str">
            <v>NOVI RISDWIYANTI</v>
          </cell>
          <cell r="I2637"/>
          <cell r="J2637" t="str">
            <v>KUTALIMAN</v>
          </cell>
          <cell r="K2637" t="str">
            <v>001</v>
          </cell>
          <cell r="L2637" t="str">
            <v>004</v>
          </cell>
          <cell r="M2637" t="str">
            <v>RT 01 RW 04</v>
          </cell>
        </row>
        <row r="2638">
          <cell r="B2638" t="str">
            <v>3302124103090004</v>
          </cell>
          <cell r="C2638"/>
          <cell r="D2638"/>
          <cell r="E2638" t="str">
            <v>3302232201130004</v>
          </cell>
          <cell r="F2638"/>
          <cell r="G2638"/>
          <cell r="H2638" t="str">
            <v>MARSYA VIAN NURAINI</v>
          </cell>
          <cell r="I2638"/>
          <cell r="J2638" t="str">
            <v>KUTALIMAN</v>
          </cell>
          <cell r="K2638" t="str">
            <v>001</v>
          </cell>
          <cell r="L2638" t="str">
            <v>004</v>
          </cell>
          <cell r="M2638" t="str">
            <v>RT 01 RW 04</v>
          </cell>
        </row>
        <row r="2639">
          <cell r="B2639" t="str">
            <v>3302125607970002</v>
          </cell>
          <cell r="C2639"/>
          <cell r="D2639"/>
          <cell r="E2639" t="str">
            <v>3302232201130004</v>
          </cell>
          <cell r="F2639"/>
          <cell r="G2639"/>
          <cell r="H2639" t="str">
            <v>MAULIZA VIAN UTAMI</v>
          </cell>
          <cell r="I2639"/>
          <cell r="J2639" t="str">
            <v>KUTALIMAN</v>
          </cell>
          <cell r="K2639" t="str">
            <v>001</v>
          </cell>
          <cell r="L2639" t="str">
            <v>004</v>
          </cell>
          <cell r="M2639" t="str">
            <v>RT 01 RW 04</v>
          </cell>
        </row>
        <row r="2640">
          <cell r="B2640" t="str">
            <v>3302126402070001</v>
          </cell>
          <cell r="C2640"/>
          <cell r="D2640"/>
          <cell r="E2640" t="str">
            <v>3302232201130004</v>
          </cell>
          <cell r="F2640"/>
          <cell r="G2640"/>
          <cell r="H2640" t="str">
            <v>ZAHRA HUMAIRA VIANRENA</v>
          </cell>
          <cell r="I2640"/>
          <cell r="J2640" t="str">
            <v>KUTALIMAN</v>
          </cell>
          <cell r="K2640" t="str">
            <v>001</v>
          </cell>
          <cell r="L2640" t="str">
            <v>004</v>
          </cell>
          <cell r="M2640" t="str">
            <v>RT 01 RW 04</v>
          </cell>
        </row>
        <row r="2641">
          <cell r="B2641" t="str">
            <v>3327031105760002</v>
          </cell>
          <cell r="C2641"/>
          <cell r="D2641"/>
          <cell r="E2641" t="str">
            <v>3302232305140004</v>
          </cell>
          <cell r="F2641"/>
          <cell r="G2641"/>
          <cell r="H2641" t="str">
            <v>SAMSI</v>
          </cell>
          <cell r="I2641"/>
          <cell r="J2641" t="str">
            <v>KUTALIMAN</v>
          </cell>
          <cell r="K2641" t="str">
            <v>001</v>
          </cell>
          <cell r="L2641" t="str">
            <v>004</v>
          </cell>
          <cell r="M2641" t="str">
            <v>RT 01 RW 04</v>
          </cell>
        </row>
        <row r="2642">
          <cell r="B2642" t="str">
            <v>3302231105840004</v>
          </cell>
          <cell r="C2642"/>
          <cell r="D2642"/>
          <cell r="E2642" t="str">
            <v>3302232306080002</v>
          </cell>
          <cell r="F2642"/>
          <cell r="G2642"/>
          <cell r="H2642" t="str">
            <v>WARDOYO</v>
          </cell>
          <cell r="I2642"/>
          <cell r="J2642" t="str">
            <v>KUTALIMAN</v>
          </cell>
          <cell r="K2642" t="str">
            <v>001</v>
          </cell>
          <cell r="L2642" t="str">
            <v>004</v>
          </cell>
          <cell r="M2642" t="str">
            <v>RT 01 RW 04</v>
          </cell>
        </row>
        <row r="2643">
          <cell r="B2643" t="str">
            <v>3302234302830004</v>
          </cell>
          <cell r="C2643"/>
          <cell r="D2643"/>
          <cell r="E2643" t="str">
            <v>3302232306080002</v>
          </cell>
          <cell r="F2643"/>
          <cell r="G2643"/>
          <cell r="H2643" t="str">
            <v>NUR SAMSIYAH</v>
          </cell>
          <cell r="I2643"/>
          <cell r="J2643" t="str">
            <v>KUTALIMAN</v>
          </cell>
          <cell r="K2643" t="str">
            <v>001</v>
          </cell>
          <cell r="L2643" t="str">
            <v>004</v>
          </cell>
          <cell r="M2643" t="str">
            <v>RT 01 RW 04</v>
          </cell>
        </row>
        <row r="2644">
          <cell r="B2644" t="str">
            <v>3302234605130001</v>
          </cell>
          <cell r="C2644"/>
          <cell r="D2644"/>
          <cell r="E2644" t="str">
            <v>3302232306080002</v>
          </cell>
          <cell r="F2644"/>
          <cell r="G2644"/>
          <cell r="H2644" t="str">
            <v>MAYLANI DWI LARASATI</v>
          </cell>
          <cell r="I2644"/>
          <cell r="J2644" t="str">
            <v>KUTALIMAN</v>
          </cell>
          <cell r="K2644" t="str">
            <v>001</v>
          </cell>
          <cell r="L2644" t="str">
            <v>004</v>
          </cell>
          <cell r="M2644" t="str">
            <v>RT 01 RW 04</v>
          </cell>
        </row>
        <row r="2645">
          <cell r="B2645" t="str">
            <v>3302236706060008</v>
          </cell>
          <cell r="C2645"/>
          <cell r="D2645"/>
          <cell r="E2645" t="str">
            <v>3302232306080002</v>
          </cell>
          <cell r="F2645"/>
          <cell r="G2645"/>
          <cell r="H2645" t="str">
            <v>LAELA NUR ANISAH</v>
          </cell>
          <cell r="I2645"/>
          <cell r="J2645" t="str">
            <v>KUTALIMAN</v>
          </cell>
          <cell r="K2645" t="str">
            <v>001</v>
          </cell>
          <cell r="L2645" t="str">
            <v>004</v>
          </cell>
          <cell r="M2645" t="str">
            <v>RT 01 RW 04</v>
          </cell>
        </row>
        <row r="2646">
          <cell r="B2646" t="str">
            <v>3302230803850004</v>
          </cell>
          <cell r="C2646"/>
          <cell r="D2646"/>
          <cell r="E2646" t="str">
            <v>3302232309130004</v>
          </cell>
          <cell r="F2646"/>
          <cell r="G2646"/>
          <cell r="H2646" t="str">
            <v>WARYONO</v>
          </cell>
          <cell r="I2646"/>
          <cell r="J2646" t="str">
            <v>KUTALIMAN</v>
          </cell>
          <cell r="K2646" t="str">
            <v>001</v>
          </cell>
          <cell r="L2646" t="str">
            <v>004</v>
          </cell>
          <cell r="M2646" t="str">
            <v>RT 01 RW 04</v>
          </cell>
        </row>
        <row r="2647">
          <cell r="B2647" t="str">
            <v>3302236805930002</v>
          </cell>
          <cell r="C2647"/>
          <cell r="D2647"/>
          <cell r="E2647" t="str">
            <v>3302232309130004</v>
          </cell>
          <cell r="F2647"/>
          <cell r="G2647"/>
          <cell r="H2647" t="str">
            <v>SUKEMAH</v>
          </cell>
          <cell r="I2647"/>
          <cell r="J2647" t="str">
            <v>KUTALIMAN</v>
          </cell>
          <cell r="K2647" t="str">
            <v>001</v>
          </cell>
          <cell r="L2647" t="str">
            <v>004</v>
          </cell>
          <cell r="M2647" t="str">
            <v>RT 01 RW 04</v>
          </cell>
        </row>
        <row r="2648">
          <cell r="B2648" t="str">
            <v>3302234201520001</v>
          </cell>
          <cell r="C2648"/>
          <cell r="D2648"/>
          <cell r="E2648" t="str">
            <v>3302232309130004</v>
          </cell>
          <cell r="F2648"/>
          <cell r="G2648"/>
          <cell r="H2648" t="str">
            <v>DAISEM</v>
          </cell>
          <cell r="I2648"/>
          <cell r="J2648" t="str">
            <v>KUTALIMAN</v>
          </cell>
          <cell r="K2648" t="str">
            <v>001</v>
          </cell>
          <cell r="L2648" t="str">
            <v>004</v>
          </cell>
          <cell r="M2648" t="str">
            <v>RT 01 RW 04</v>
          </cell>
        </row>
        <row r="2649">
          <cell r="B2649" t="str">
            <v>3301061506830009</v>
          </cell>
          <cell r="C2649"/>
          <cell r="D2649"/>
          <cell r="E2649" t="str">
            <v>3302232409130004</v>
          </cell>
          <cell r="F2649"/>
          <cell r="G2649"/>
          <cell r="H2649" t="str">
            <v>YUDI NUGROHO</v>
          </cell>
          <cell r="I2649"/>
          <cell r="J2649" t="str">
            <v xml:space="preserve">kutaliman </v>
          </cell>
          <cell r="K2649" t="str">
            <v>001</v>
          </cell>
          <cell r="L2649" t="str">
            <v>004</v>
          </cell>
          <cell r="M2649" t="str">
            <v>RT 01 RW 04</v>
          </cell>
        </row>
        <row r="2650">
          <cell r="B2650" t="str">
            <v>3302235906840001</v>
          </cell>
          <cell r="C2650"/>
          <cell r="D2650"/>
          <cell r="E2650" t="str">
            <v>3302232409130004</v>
          </cell>
          <cell r="F2650"/>
          <cell r="G2650"/>
          <cell r="H2650" t="str">
            <v>TRI ANIFAH</v>
          </cell>
          <cell r="I2650"/>
          <cell r="J2650" t="str">
            <v xml:space="preserve">kutaliman </v>
          </cell>
          <cell r="K2650" t="str">
            <v>001</v>
          </cell>
          <cell r="L2650" t="str">
            <v>004</v>
          </cell>
          <cell r="M2650" t="str">
            <v>RT 01 RW 04</v>
          </cell>
        </row>
        <row r="2651">
          <cell r="B2651" t="str">
            <v>3302231212130001</v>
          </cell>
          <cell r="C2651"/>
          <cell r="D2651"/>
          <cell r="E2651" t="str">
            <v>3302232409130004</v>
          </cell>
          <cell r="F2651"/>
          <cell r="G2651"/>
          <cell r="H2651" t="str">
            <v>RIZKI TRIADI NUGROHO</v>
          </cell>
          <cell r="I2651"/>
          <cell r="J2651" t="str">
            <v xml:space="preserve">kutaliman </v>
          </cell>
          <cell r="K2651" t="str">
            <v>001</v>
          </cell>
          <cell r="L2651" t="str">
            <v>004</v>
          </cell>
          <cell r="M2651" t="str">
            <v>RT 01 RW 04</v>
          </cell>
        </row>
        <row r="2652">
          <cell r="B2652" t="str">
            <v>3302231004810002</v>
          </cell>
          <cell r="C2652"/>
          <cell r="D2652"/>
          <cell r="E2652" t="str">
            <v>3302232502150001</v>
          </cell>
          <cell r="F2652"/>
          <cell r="G2652"/>
          <cell r="H2652" t="str">
            <v>TIRSAN</v>
          </cell>
          <cell r="I2652"/>
          <cell r="J2652" t="str">
            <v>KUTALIMAN</v>
          </cell>
          <cell r="K2652" t="str">
            <v>001</v>
          </cell>
          <cell r="L2652" t="str">
            <v>004</v>
          </cell>
          <cell r="M2652" t="str">
            <v>RT 01 RW 04</v>
          </cell>
        </row>
        <row r="2653">
          <cell r="B2653" t="str">
            <v>3302236706870001</v>
          </cell>
          <cell r="C2653"/>
          <cell r="D2653"/>
          <cell r="E2653" t="str">
            <v>3302232502150001</v>
          </cell>
          <cell r="F2653"/>
          <cell r="G2653"/>
          <cell r="H2653" t="str">
            <v>SITI RUMINAH</v>
          </cell>
          <cell r="I2653"/>
          <cell r="J2653" t="str">
            <v>KUTALIMAN</v>
          </cell>
          <cell r="K2653" t="str">
            <v>001</v>
          </cell>
          <cell r="L2653" t="str">
            <v>004</v>
          </cell>
          <cell r="M2653" t="str">
            <v>RT 01 RW 04</v>
          </cell>
        </row>
        <row r="2654">
          <cell r="B2654" t="str">
            <v>3302236906150002</v>
          </cell>
          <cell r="C2654"/>
          <cell r="D2654"/>
          <cell r="E2654" t="str">
            <v>3302232502150001</v>
          </cell>
          <cell r="F2654"/>
          <cell r="G2654"/>
          <cell r="H2654" t="str">
            <v>NADIYA RAMADHANI</v>
          </cell>
          <cell r="I2654"/>
          <cell r="J2654" t="str">
            <v>KUTALIMAN</v>
          </cell>
          <cell r="K2654" t="str">
            <v>001</v>
          </cell>
          <cell r="L2654" t="str">
            <v>004</v>
          </cell>
          <cell r="M2654" t="str">
            <v>RT 01 RW 04</v>
          </cell>
        </row>
        <row r="2655">
          <cell r="B2655" t="str">
            <v>3302236108740001</v>
          </cell>
          <cell r="C2655"/>
          <cell r="D2655"/>
          <cell r="E2655" t="str">
            <v>3302232702130001</v>
          </cell>
          <cell r="F2655"/>
          <cell r="G2655"/>
          <cell r="H2655" t="str">
            <v>ROBINGAH</v>
          </cell>
          <cell r="I2655"/>
          <cell r="J2655" t="str">
            <v>KUTALIMAN</v>
          </cell>
          <cell r="K2655" t="str">
            <v>001</v>
          </cell>
          <cell r="L2655" t="str">
            <v>004</v>
          </cell>
          <cell r="M2655" t="str">
            <v>RT 01 RW 04</v>
          </cell>
        </row>
        <row r="2656">
          <cell r="B2656" t="str">
            <v>3302232210660003</v>
          </cell>
          <cell r="C2656"/>
          <cell r="D2656"/>
          <cell r="E2656" t="str">
            <v>3302232810080001</v>
          </cell>
          <cell r="F2656"/>
          <cell r="G2656"/>
          <cell r="H2656" t="str">
            <v>MUNIB</v>
          </cell>
          <cell r="I2656"/>
          <cell r="J2656" t="str">
            <v>KUTALIMAN</v>
          </cell>
          <cell r="K2656" t="str">
            <v>001</v>
          </cell>
          <cell r="L2656" t="str">
            <v>004</v>
          </cell>
          <cell r="M2656" t="str">
            <v>RT 01 RW 04</v>
          </cell>
        </row>
        <row r="2657">
          <cell r="B2657" t="str">
            <v>3302234404700006</v>
          </cell>
          <cell r="C2657"/>
          <cell r="D2657"/>
          <cell r="E2657" t="str">
            <v>3302232810080001</v>
          </cell>
          <cell r="F2657"/>
          <cell r="G2657"/>
          <cell r="H2657" t="str">
            <v>KUSWATUN KHASANAH</v>
          </cell>
          <cell r="I2657"/>
          <cell r="J2657" t="str">
            <v>KUTALIMAN</v>
          </cell>
          <cell r="K2657" t="str">
            <v>001</v>
          </cell>
          <cell r="L2657" t="str">
            <v>004</v>
          </cell>
          <cell r="M2657" t="str">
            <v>RT 01 RW 04</v>
          </cell>
        </row>
        <row r="2658">
          <cell r="B2658" t="str">
            <v>3302232905030003</v>
          </cell>
          <cell r="C2658"/>
          <cell r="D2658"/>
          <cell r="E2658" t="str">
            <v>3302232810080001</v>
          </cell>
          <cell r="F2658"/>
          <cell r="G2658"/>
          <cell r="H2658" t="str">
            <v>MUHAMAD SAHRUL FADLI</v>
          </cell>
          <cell r="I2658"/>
          <cell r="J2658" t="str">
            <v>KUTALIMAN</v>
          </cell>
          <cell r="K2658" t="str">
            <v>001</v>
          </cell>
          <cell r="L2658" t="str">
            <v>004</v>
          </cell>
          <cell r="M2658" t="str">
            <v>RT 01 RW 04</v>
          </cell>
        </row>
        <row r="2659">
          <cell r="B2659" t="str">
            <v>3302234403990004</v>
          </cell>
          <cell r="C2659"/>
          <cell r="D2659"/>
          <cell r="E2659" t="str">
            <v>3302232810080001</v>
          </cell>
          <cell r="F2659"/>
          <cell r="G2659"/>
          <cell r="H2659" t="str">
            <v>ISNA FAUZIAH</v>
          </cell>
          <cell r="I2659"/>
          <cell r="J2659" t="str">
            <v>KUTALIMAN</v>
          </cell>
          <cell r="K2659" t="str">
            <v>001</v>
          </cell>
          <cell r="L2659" t="str">
            <v>004</v>
          </cell>
          <cell r="M2659" t="str">
            <v>RT 01 RW 04</v>
          </cell>
        </row>
        <row r="2660">
          <cell r="B2660" t="str">
            <v>3302235701940005</v>
          </cell>
          <cell r="C2660"/>
          <cell r="D2660"/>
          <cell r="E2660" t="str">
            <v>3302232810080001</v>
          </cell>
          <cell r="F2660"/>
          <cell r="G2660"/>
          <cell r="H2660" t="str">
            <v>NISA ARIANTI</v>
          </cell>
          <cell r="I2660"/>
          <cell r="J2660" t="str">
            <v>KUTALIMAN</v>
          </cell>
          <cell r="K2660" t="str">
            <v>001</v>
          </cell>
          <cell r="L2660" t="str">
            <v>004</v>
          </cell>
          <cell r="M2660" t="str">
            <v>RT 01 RW 04</v>
          </cell>
        </row>
        <row r="2661">
          <cell r="B2661" t="str">
            <v>3302230107770012</v>
          </cell>
          <cell r="C2661"/>
          <cell r="D2661"/>
          <cell r="E2661" t="str">
            <v>3302233004090009</v>
          </cell>
          <cell r="F2661"/>
          <cell r="G2661"/>
          <cell r="H2661" t="str">
            <v>WARNO</v>
          </cell>
          <cell r="I2661"/>
          <cell r="J2661" t="str">
            <v>KUTALIMAN</v>
          </cell>
          <cell r="K2661" t="str">
            <v>001</v>
          </cell>
          <cell r="L2661" t="str">
            <v>004</v>
          </cell>
          <cell r="M2661" t="str">
            <v>RT 01 RW 04</v>
          </cell>
        </row>
        <row r="2662">
          <cell r="B2662" t="str">
            <v>3302232609770002</v>
          </cell>
          <cell r="C2662"/>
          <cell r="D2662"/>
          <cell r="E2662" t="str">
            <v>3302233011060007</v>
          </cell>
          <cell r="F2662"/>
          <cell r="G2662"/>
          <cell r="H2662" t="str">
            <v>SARBINI</v>
          </cell>
          <cell r="I2662"/>
          <cell r="J2662" t="str">
            <v>KUTALIMAN</v>
          </cell>
          <cell r="K2662" t="str">
            <v>001</v>
          </cell>
          <cell r="L2662" t="str">
            <v>004</v>
          </cell>
          <cell r="M2662" t="str">
            <v>RT 01 RW 04</v>
          </cell>
        </row>
        <row r="2663">
          <cell r="B2663" t="str">
            <v>3302236802840003</v>
          </cell>
          <cell r="C2663"/>
          <cell r="D2663"/>
          <cell r="E2663" t="str">
            <v>3302233011060007</v>
          </cell>
          <cell r="F2663"/>
          <cell r="G2663"/>
          <cell r="H2663" t="str">
            <v>CARTINAH</v>
          </cell>
          <cell r="I2663"/>
          <cell r="J2663" t="str">
            <v>KUTALIMAN</v>
          </cell>
          <cell r="K2663" t="str">
            <v>001</v>
          </cell>
          <cell r="L2663" t="str">
            <v>004</v>
          </cell>
          <cell r="M2663" t="str">
            <v>RT 01 RW 04</v>
          </cell>
        </row>
        <row r="2664">
          <cell r="B2664" t="str">
            <v>3302230507060004</v>
          </cell>
          <cell r="C2664"/>
          <cell r="D2664"/>
          <cell r="E2664" t="str">
            <v>3302233011060007</v>
          </cell>
          <cell r="F2664"/>
          <cell r="G2664"/>
          <cell r="H2664" t="str">
            <v>FARKHAN JULIANTO</v>
          </cell>
          <cell r="I2664"/>
          <cell r="J2664" t="str">
            <v>KUTALIMAN</v>
          </cell>
          <cell r="K2664" t="str">
            <v>001</v>
          </cell>
          <cell r="L2664" t="str">
            <v>004</v>
          </cell>
          <cell r="M2664" t="str">
            <v>RT 01 RW 04</v>
          </cell>
        </row>
        <row r="2665">
          <cell r="B2665" t="str">
            <v>3302231402150002</v>
          </cell>
          <cell r="C2665"/>
          <cell r="D2665"/>
          <cell r="E2665" t="str">
            <v>3302233011060007</v>
          </cell>
          <cell r="F2665"/>
          <cell r="G2665"/>
          <cell r="H2665" t="str">
            <v>MIRZA HAKIM</v>
          </cell>
          <cell r="I2665"/>
          <cell r="J2665" t="str">
            <v>KUTALIMAN</v>
          </cell>
          <cell r="K2665" t="str">
            <v>001</v>
          </cell>
          <cell r="L2665" t="str">
            <v>004</v>
          </cell>
          <cell r="M2665" t="str">
            <v>RT 01 RW 04</v>
          </cell>
        </row>
        <row r="2666">
          <cell r="B2666" t="str">
            <v>3302232304120004</v>
          </cell>
          <cell r="C2666"/>
          <cell r="D2666"/>
          <cell r="E2666" t="str">
            <v>3302233011060007</v>
          </cell>
          <cell r="F2666"/>
          <cell r="G2666"/>
          <cell r="H2666" t="str">
            <v>RAHMAT HIDAYAT</v>
          </cell>
          <cell r="I2666"/>
          <cell r="J2666" t="str">
            <v>KUTALIMAN</v>
          </cell>
          <cell r="K2666" t="str">
            <v>001</v>
          </cell>
          <cell r="L2666" t="str">
            <v>004</v>
          </cell>
          <cell r="M2666" t="str">
            <v>RT 01 RW 04</v>
          </cell>
        </row>
        <row r="2667">
          <cell r="B2667" t="str">
            <v>3302221406850003</v>
          </cell>
          <cell r="C2667"/>
          <cell r="D2667"/>
          <cell r="E2667" t="str">
            <v>3302230203160003</v>
          </cell>
          <cell r="F2667"/>
          <cell r="G2667"/>
          <cell r="H2667" t="str">
            <v>LATIF</v>
          </cell>
          <cell r="I2667"/>
          <cell r="J2667" t="str">
            <v>KUTALIMAN</v>
          </cell>
          <cell r="K2667" t="str">
            <v>002</v>
          </cell>
          <cell r="L2667" t="str">
            <v>004</v>
          </cell>
          <cell r="M2667" t="str">
            <v>RT 02 RW 04</v>
          </cell>
        </row>
        <row r="2668">
          <cell r="B2668" t="str">
            <v>3302234707940002</v>
          </cell>
          <cell r="C2668"/>
          <cell r="D2668"/>
          <cell r="E2668" t="str">
            <v>3302230203160003</v>
          </cell>
          <cell r="F2668"/>
          <cell r="G2668"/>
          <cell r="H2668" t="str">
            <v>RUNTATI</v>
          </cell>
          <cell r="I2668"/>
          <cell r="J2668" t="str">
            <v>KUTALIMAN</v>
          </cell>
          <cell r="K2668" t="str">
            <v>002</v>
          </cell>
          <cell r="L2668" t="str">
            <v>004</v>
          </cell>
          <cell r="M2668" t="str">
            <v>RT 02 RW 04</v>
          </cell>
        </row>
        <row r="2669">
          <cell r="B2669" t="str">
            <v>3302235908160001</v>
          </cell>
          <cell r="C2669"/>
          <cell r="D2669"/>
          <cell r="E2669" t="str">
            <v>3302230203160003</v>
          </cell>
          <cell r="F2669"/>
          <cell r="G2669"/>
          <cell r="H2669" t="str">
            <v>ALIFA WAFIYYATUS SHAHIDA</v>
          </cell>
          <cell r="I2669"/>
          <cell r="J2669" t="str">
            <v>KUTALIMAN</v>
          </cell>
          <cell r="K2669" t="str">
            <v>002</v>
          </cell>
          <cell r="L2669" t="str">
            <v>004</v>
          </cell>
          <cell r="M2669" t="str">
            <v>RT 02 RW 04</v>
          </cell>
        </row>
        <row r="2670">
          <cell r="B2670" t="str">
            <v>3302233003790002</v>
          </cell>
          <cell r="C2670"/>
          <cell r="D2670"/>
          <cell r="E2670" t="str">
            <v>3302230309110006</v>
          </cell>
          <cell r="F2670"/>
          <cell r="G2670"/>
          <cell r="H2670" t="str">
            <v>LILIK GUNAWAN</v>
          </cell>
          <cell r="I2670"/>
          <cell r="J2670" t="str">
            <v>KUTALIMAN</v>
          </cell>
          <cell r="K2670" t="str">
            <v>002</v>
          </cell>
          <cell r="L2670" t="str">
            <v>004</v>
          </cell>
          <cell r="M2670" t="str">
            <v>RT 02 RW 04</v>
          </cell>
        </row>
        <row r="2671">
          <cell r="B2671" t="str">
            <v>3302235010080002</v>
          </cell>
          <cell r="C2671"/>
          <cell r="D2671"/>
          <cell r="E2671" t="str">
            <v>3302230309110006</v>
          </cell>
          <cell r="F2671"/>
          <cell r="G2671"/>
          <cell r="H2671" t="str">
            <v>BUNGA REFANSA INDAH OKTAFIANI</v>
          </cell>
          <cell r="I2671"/>
          <cell r="J2671" t="str">
            <v>KUTALIMAN</v>
          </cell>
          <cell r="K2671" t="str">
            <v>002</v>
          </cell>
          <cell r="L2671" t="str">
            <v>004</v>
          </cell>
          <cell r="M2671" t="str">
            <v>RT 02 RW 04</v>
          </cell>
        </row>
        <row r="2672">
          <cell r="B2672" t="str">
            <v>3302235109030004</v>
          </cell>
          <cell r="C2672"/>
          <cell r="D2672"/>
          <cell r="E2672" t="str">
            <v>3302230309110006</v>
          </cell>
          <cell r="F2672"/>
          <cell r="G2672"/>
          <cell r="H2672" t="str">
            <v>CITRA RENATA WAYAH PUTRI UTAMI</v>
          </cell>
          <cell r="I2672"/>
          <cell r="J2672" t="str">
            <v>KUTALIMAN</v>
          </cell>
          <cell r="K2672" t="str">
            <v>002</v>
          </cell>
          <cell r="L2672" t="str">
            <v>004</v>
          </cell>
          <cell r="M2672" t="str">
            <v>RT 02 RW 04</v>
          </cell>
        </row>
        <row r="2673">
          <cell r="B2673" t="str">
            <v>3302236006110002</v>
          </cell>
          <cell r="C2673"/>
          <cell r="D2673"/>
          <cell r="E2673" t="str">
            <v>3302230309110006</v>
          </cell>
          <cell r="F2673"/>
          <cell r="G2673"/>
          <cell r="H2673" t="str">
            <v>FADIHA MAHARANI</v>
          </cell>
          <cell r="I2673"/>
          <cell r="J2673" t="str">
            <v>KUTALIMAN</v>
          </cell>
          <cell r="K2673" t="str">
            <v>002</v>
          </cell>
          <cell r="L2673" t="str">
            <v>004</v>
          </cell>
          <cell r="M2673" t="str">
            <v>RT 02 RW 04</v>
          </cell>
        </row>
        <row r="2674">
          <cell r="B2674" t="str">
            <v>3302232802810004</v>
          </cell>
          <cell r="C2674"/>
          <cell r="D2674"/>
          <cell r="E2674" t="str">
            <v>3302230310060018</v>
          </cell>
          <cell r="F2674"/>
          <cell r="G2674"/>
          <cell r="H2674" t="str">
            <v>KIRWAN</v>
          </cell>
          <cell r="I2674"/>
          <cell r="J2674" t="str">
            <v>KUTALIMAN</v>
          </cell>
          <cell r="K2674" t="str">
            <v>002</v>
          </cell>
          <cell r="L2674" t="str">
            <v>004</v>
          </cell>
          <cell r="M2674" t="str">
            <v>RT 02 RW 04</v>
          </cell>
        </row>
        <row r="2675">
          <cell r="B2675" t="str">
            <v>3302236104810002</v>
          </cell>
          <cell r="C2675"/>
          <cell r="D2675"/>
          <cell r="E2675" t="str">
            <v>3302230310060018</v>
          </cell>
          <cell r="F2675"/>
          <cell r="G2675"/>
          <cell r="H2675" t="str">
            <v>SODAH</v>
          </cell>
          <cell r="I2675"/>
          <cell r="J2675" t="str">
            <v>KUTALIMAN</v>
          </cell>
          <cell r="K2675" t="str">
            <v>002</v>
          </cell>
          <cell r="L2675" t="str">
            <v>004</v>
          </cell>
          <cell r="M2675" t="str">
            <v>RT 02 RW 04</v>
          </cell>
        </row>
        <row r="2676">
          <cell r="B2676" t="str">
            <v>3302230407990002</v>
          </cell>
          <cell r="C2676"/>
          <cell r="D2676"/>
          <cell r="E2676" t="str">
            <v>3302230310060018</v>
          </cell>
          <cell r="F2676"/>
          <cell r="G2676"/>
          <cell r="H2676" t="str">
            <v>DIMAS RIYANTO</v>
          </cell>
          <cell r="I2676"/>
          <cell r="J2676" t="str">
            <v>KUTALIMAN</v>
          </cell>
          <cell r="K2676" t="str">
            <v>002</v>
          </cell>
          <cell r="L2676" t="str">
            <v>004</v>
          </cell>
          <cell r="M2676" t="str">
            <v>RT 02 RW 04</v>
          </cell>
        </row>
        <row r="2677">
          <cell r="B2677" t="str">
            <v>3302235311160001</v>
          </cell>
          <cell r="C2677"/>
          <cell r="D2677"/>
          <cell r="E2677" t="str">
            <v>3302230310060018</v>
          </cell>
          <cell r="F2677"/>
          <cell r="G2677"/>
          <cell r="H2677" t="str">
            <v>AZKANA FAIHA</v>
          </cell>
          <cell r="I2677"/>
          <cell r="J2677" t="str">
            <v>KUTALIMAN</v>
          </cell>
          <cell r="K2677" t="str">
            <v>002</v>
          </cell>
          <cell r="L2677" t="str">
            <v>004</v>
          </cell>
          <cell r="M2677" t="str">
            <v>RT 02 RW 04</v>
          </cell>
        </row>
        <row r="2678">
          <cell r="B2678" t="str">
            <v>3302235402060002</v>
          </cell>
          <cell r="C2678"/>
          <cell r="D2678"/>
          <cell r="E2678" t="str">
            <v>3302230310060018</v>
          </cell>
          <cell r="F2678"/>
          <cell r="G2678"/>
          <cell r="H2678" t="str">
            <v>DEFI ALISA CAHYANI</v>
          </cell>
          <cell r="I2678"/>
          <cell r="J2678" t="str">
            <v>KUTALIMAN</v>
          </cell>
          <cell r="K2678" t="str">
            <v>002</v>
          </cell>
          <cell r="L2678" t="str">
            <v>004</v>
          </cell>
          <cell r="M2678" t="str">
            <v>RT 02 RW 04</v>
          </cell>
        </row>
        <row r="2679">
          <cell r="B2679" t="str">
            <v>3302237112420073</v>
          </cell>
          <cell r="C2679"/>
          <cell r="D2679"/>
          <cell r="E2679" t="str">
            <v>3302230310060019</v>
          </cell>
          <cell r="F2679"/>
          <cell r="G2679"/>
          <cell r="H2679" t="str">
            <v>NARIWEN</v>
          </cell>
          <cell r="I2679"/>
          <cell r="J2679" t="str">
            <v>KUTALIMAN</v>
          </cell>
          <cell r="K2679" t="str">
            <v>002</v>
          </cell>
          <cell r="L2679" t="str">
            <v>004</v>
          </cell>
          <cell r="M2679" t="str">
            <v>RT 02 RW 04</v>
          </cell>
        </row>
        <row r="2680">
          <cell r="B2680" t="str">
            <v>3302232009660001</v>
          </cell>
          <cell r="C2680"/>
          <cell r="D2680"/>
          <cell r="E2680" t="str">
            <v>3302230310060020</v>
          </cell>
          <cell r="F2680"/>
          <cell r="G2680"/>
          <cell r="H2680" t="str">
            <v>SALIMIN</v>
          </cell>
          <cell r="I2680"/>
          <cell r="J2680" t="str">
            <v>KUTALIMAN</v>
          </cell>
          <cell r="K2680" t="str">
            <v>002</v>
          </cell>
          <cell r="L2680" t="str">
            <v>004</v>
          </cell>
          <cell r="M2680" t="str">
            <v>RT 02 RW 04</v>
          </cell>
        </row>
        <row r="2681">
          <cell r="B2681" t="str">
            <v>3302235504800010</v>
          </cell>
          <cell r="C2681"/>
          <cell r="D2681"/>
          <cell r="E2681" t="str">
            <v>3302230310060020</v>
          </cell>
          <cell r="F2681"/>
          <cell r="G2681"/>
          <cell r="H2681" t="str">
            <v>ISAH</v>
          </cell>
          <cell r="I2681"/>
          <cell r="J2681" t="str">
            <v>KUTALIMAN</v>
          </cell>
          <cell r="K2681" t="str">
            <v>002</v>
          </cell>
          <cell r="L2681" t="str">
            <v>004</v>
          </cell>
          <cell r="M2681" t="str">
            <v>RT 02 RW 04</v>
          </cell>
        </row>
        <row r="2682">
          <cell r="B2682" t="str">
            <v>3302231911090001</v>
          </cell>
          <cell r="C2682"/>
          <cell r="D2682"/>
          <cell r="E2682" t="str">
            <v>3302230310060020</v>
          </cell>
          <cell r="F2682"/>
          <cell r="G2682"/>
          <cell r="H2682" t="str">
            <v>NURSAD AJI ALFAIZAN</v>
          </cell>
          <cell r="I2682"/>
          <cell r="J2682" t="str">
            <v>KUTALIMAN</v>
          </cell>
          <cell r="K2682" t="str">
            <v>002</v>
          </cell>
          <cell r="L2682" t="str">
            <v>004</v>
          </cell>
          <cell r="M2682" t="str">
            <v>RT 02 RW 04</v>
          </cell>
        </row>
        <row r="2683">
          <cell r="B2683" t="str">
            <v>3302234407010001</v>
          </cell>
          <cell r="C2683"/>
          <cell r="D2683"/>
          <cell r="E2683" t="str">
            <v>3302230310060020</v>
          </cell>
          <cell r="F2683"/>
          <cell r="G2683"/>
          <cell r="H2683" t="str">
            <v>ANIK WAHYUNI</v>
          </cell>
          <cell r="I2683"/>
          <cell r="J2683" t="str">
            <v>KUTALIMAN</v>
          </cell>
          <cell r="K2683" t="str">
            <v>002</v>
          </cell>
          <cell r="L2683" t="str">
            <v>004</v>
          </cell>
          <cell r="M2683" t="str">
            <v>RT 02 RW 04</v>
          </cell>
        </row>
        <row r="2684">
          <cell r="B2684" t="str">
            <v>3302231207740002</v>
          </cell>
          <cell r="C2684"/>
          <cell r="D2684"/>
          <cell r="E2684" t="str">
            <v>3302230406070012</v>
          </cell>
          <cell r="F2684"/>
          <cell r="G2684"/>
          <cell r="H2684" t="str">
            <v>TARNO</v>
          </cell>
          <cell r="I2684"/>
          <cell r="J2684" t="str">
            <v>KUTALIMAN</v>
          </cell>
          <cell r="K2684" t="str">
            <v>002</v>
          </cell>
          <cell r="L2684" t="str">
            <v>004</v>
          </cell>
          <cell r="M2684" t="str">
            <v>RT 02 RW 04</v>
          </cell>
        </row>
        <row r="2685">
          <cell r="B2685" t="str">
            <v>3302235911740001</v>
          </cell>
          <cell r="C2685"/>
          <cell r="D2685"/>
          <cell r="E2685" t="str">
            <v>3302230406070012</v>
          </cell>
          <cell r="F2685"/>
          <cell r="G2685"/>
          <cell r="H2685" t="str">
            <v>MARYATI</v>
          </cell>
          <cell r="I2685"/>
          <cell r="J2685" t="str">
            <v>KUTALIMAN</v>
          </cell>
          <cell r="K2685" t="str">
            <v>002</v>
          </cell>
          <cell r="L2685" t="str">
            <v>004</v>
          </cell>
          <cell r="M2685" t="str">
            <v>RT 02 RW 04</v>
          </cell>
        </row>
        <row r="2686">
          <cell r="B2686" t="str">
            <v>3302235802090001</v>
          </cell>
          <cell r="C2686"/>
          <cell r="D2686"/>
          <cell r="E2686" t="str">
            <v>3302230406070012</v>
          </cell>
          <cell r="F2686"/>
          <cell r="G2686"/>
          <cell r="H2686" t="str">
            <v>AKHLAKUL KARIMAH</v>
          </cell>
          <cell r="I2686"/>
          <cell r="J2686" t="str">
            <v>KUTALIMAN</v>
          </cell>
          <cell r="K2686" t="str">
            <v>002</v>
          </cell>
          <cell r="L2686" t="str">
            <v>004</v>
          </cell>
          <cell r="M2686" t="str">
            <v>RT 02 RW 04</v>
          </cell>
        </row>
        <row r="2687">
          <cell r="B2687" t="str">
            <v>3302231011780004</v>
          </cell>
          <cell r="C2687"/>
          <cell r="D2687"/>
          <cell r="E2687" t="str">
            <v>3302230503070002</v>
          </cell>
          <cell r="F2687"/>
          <cell r="G2687"/>
          <cell r="H2687" t="str">
            <v>SAEFUL ANNAS</v>
          </cell>
          <cell r="I2687"/>
          <cell r="J2687" t="str">
            <v>KUTALIMAN</v>
          </cell>
          <cell r="K2687" t="str">
            <v>002</v>
          </cell>
          <cell r="L2687" t="str">
            <v>004</v>
          </cell>
          <cell r="M2687" t="str">
            <v>RT 02 RW 04</v>
          </cell>
        </row>
        <row r="2688">
          <cell r="B2688" t="str">
            <v>3302235610740003</v>
          </cell>
          <cell r="C2688"/>
          <cell r="D2688"/>
          <cell r="E2688" t="str">
            <v>3302230503070002</v>
          </cell>
          <cell r="F2688"/>
          <cell r="G2688"/>
          <cell r="H2688" t="str">
            <v>TUTI HARYATI</v>
          </cell>
          <cell r="I2688"/>
          <cell r="J2688" t="str">
            <v>KUTALIMAN</v>
          </cell>
          <cell r="K2688" t="str">
            <v>002</v>
          </cell>
          <cell r="L2688" t="str">
            <v>004</v>
          </cell>
          <cell r="M2688" t="str">
            <v>RT 02 RW 04</v>
          </cell>
        </row>
        <row r="2689">
          <cell r="B2689" t="str">
            <v>3302231005090001</v>
          </cell>
          <cell r="C2689"/>
          <cell r="D2689"/>
          <cell r="E2689" t="str">
            <v>3302230503070002</v>
          </cell>
          <cell r="F2689"/>
          <cell r="G2689"/>
          <cell r="H2689" t="str">
            <v>FAQIH DWI SYAIFULLAH</v>
          </cell>
          <cell r="I2689"/>
          <cell r="J2689" t="str">
            <v>KUTALIMAN</v>
          </cell>
          <cell r="K2689" t="str">
            <v>002</v>
          </cell>
          <cell r="L2689" t="str">
            <v>004</v>
          </cell>
          <cell r="M2689" t="str">
            <v>RT 02 RW 04</v>
          </cell>
        </row>
        <row r="2690">
          <cell r="B2690" t="str">
            <v>3302235007030003</v>
          </cell>
          <cell r="C2690"/>
          <cell r="D2690"/>
          <cell r="E2690" t="str">
            <v>3302230503070002</v>
          </cell>
          <cell r="F2690"/>
          <cell r="G2690"/>
          <cell r="H2690" t="str">
            <v>SYAIFANI HANNA FAUZIAH AWALIA</v>
          </cell>
          <cell r="I2690"/>
          <cell r="J2690" t="str">
            <v>KUTALIMAN</v>
          </cell>
          <cell r="K2690" t="str">
            <v>002</v>
          </cell>
          <cell r="L2690" t="str">
            <v>004</v>
          </cell>
          <cell r="M2690" t="str">
            <v>RT 02 RW 04</v>
          </cell>
        </row>
        <row r="2691">
          <cell r="B2691" t="str">
            <v>3302234407840002</v>
          </cell>
          <cell r="C2691"/>
          <cell r="D2691"/>
          <cell r="E2691" t="str">
            <v>3302230510060003</v>
          </cell>
          <cell r="F2691"/>
          <cell r="G2691"/>
          <cell r="H2691" t="str">
            <v>WIWI ASTUTI</v>
          </cell>
          <cell r="I2691"/>
          <cell r="J2691" t="str">
            <v>KUTALIMAN</v>
          </cell>
          <cell r="K2691" t="str">
            <v>002</v>
          </cell>
          <cell r="L2691" t="str">
            <v>004</v>
          </cell>
          <cell r="M2691" t="str">
            <v>RT 02 RW 04</v>
          </cell>
        </row>
        <row r="2692">
          <cell r="B2692" t="str">
            <v>3302236409040002</v>
          </cell>
          <cell r="C2692"/>
          <cell r="D2692"/>
          <cell r="E2692" t="str">
            <v>3302230510060003</v>
          </cell>
          <cell r="F2692"/>
          <cell r="G2692"/>
          <cell r="H2692" t="str">
            <v>FASYA SAYSABILA HAPSARI</v>
          </cell>
          <cell r="I2692"/>
          <cell r="J2692" t="str">
            <v>KUTALIMAN</v>
          </cell>
          <cell r="K2692" t="str">
            <v>002</v>
          </cell>
          <cell r="L2692" t="str">
            <v>004</v>
          </cell>
          <cell r="M2692" t="str">
            <v>RT 02 RW 04</v>
          </cell>
        </row>
        <row r="2693">
          <cell r="B2693" t="str">
            <v>3302232303710003</v>
          </cell>
          <cell r="C2693"/>
          <cell r="D2693"/>
          <cell r="E2693" t="str">
            <v>3302230510060004</v>
          </cell>
          <cell r="F2693"/>
          <cell r="G2693"/>
          <cell r="H2693" t="str">
            <v>NIRWAN</v>
          </cell>
          <cell r="I2693"/>
          <cell r="J2693" t="str">
            <v>KUTALIMAN</v>
          </cell>
          <cell r="K2693" t="str">
            <v>002</v>
          </cell>
          <cell r="L2693" t="str">
            <v>004</v>
          </cell>
          <cell r="M2693" t="str">
            <v>RT 02 RW 04</v>
          </cell>
        </row>
        <row r="2694">
          <cell r="B2694" t="str">
            <v>3302237012770003</v>
          </cell>
          <cell r="C2694"/>
          <cell r="D2694"/>
          <cell r="E2694" t="str">
            <v>3302230510060004</v>
          </cell>
          <cell r="F2694"/>
          <cell r="G2694"/>
          <cell r="H2694" t="str">
            <v>SURTINI</v>
          </cell>
          <cell r="I2694"/>
          <cell r="J2694" t="str">
            <v>KUTALIMAN</v>
          </cell>
          <cell r="K2694" t="str">
            <v>002</v>
          </cell>
          <cell r="L2694" t="str">
            <v>004</v>
          </cell>
          <cell r="M2694" t="str">
            <v>RT 02 RW 04</v>
          </cell>
        </row>
        <row r="2695">
          <cell r="B2695" t="str">
            <v>3302230310030003</v>
          </cell>
          <cell r="C2695"/>
          <cell r="D2695"/>
          <cell r="E2695" t="str">
            <v>3302230510060004</v>
          </cell>
          <cell r="F2695"/>
          <cell r="G2695"/>
          <cell r="H2695" t="str">
            <v>ANDRE LUVIANTO</v>
          </cell>
          <cell r="I2695"/>
          <cell r="J2695" t="str">
            <v>KUTALIMAN</v>
          </cell>
          <cell r="K2695" t="str">
            <v>002</v>
          </cell>
          <cell r="L2695" t="str">
            <v>004</v>
          </cell>
          <cell r="M2695" t="str">
            <v>RT 02 RW 04</v>
          </cell>
        </row>
        <row r="2696">
          <cell r="B2696" t="str">
            <v>3302235005970002</v>
          </cell>
          <cell r="C2696"/>
          <cell r="D2696"/>
          <cell r="E2696" t="str">
            <v>3302230510060004</v>
          </cell>
          <cell r="F2696"/>
          <cell r="G2696"/>
          <cell r="H2696" t="str">
            <v>MEI INDRIANI</v>
          </cell>
          <cell r="I2696"/>
          <cell r="J2696" t="str">
            <v>KUTALIMAN</v>
          </cell>
          <cell r="K2696" t="str">
            <v>002</v>
          </cell>
          <cell r="L2696" t="str">
            <v>004</v>
          </cell>
          <cell r="M2696" t="str">
            <v>RT 02 RW 04</v>
          </cell>
        </row>
        <row r="2697">
          <cell r="B2697" t="str">
            <v>3302230812770002</v>
          </cell>
          <cell r="C2697"/>
          <cell r="D2697"/>
          <cell r="E2697" t="str">
            <v>3302230510110001</v>
          </cell>
          <cell r="F2697"/>
          <cell r="G2697"/>
          <cell r="H2697" t="str">
            <v>SIWAN</v>
          </cell>
          <cell r="I2697"/>
          <cell r="J2697" t="str">
            <v>KUTALIMAN</v>
          </cell>
          <cell r="K2697" t="str">
            <v>002</v>
          </cell>
          <cell r="L2697" t="str">
            <v>004</v>
          </cell>
          <cell r="M2697" t="str">
            <v>RT 02 RW 04</v>
          </cell>
        </row>
        <row r="2698">
          <cell r="B2698" t="str">
            <v>3302234408840004</v>
          </cell>
          <cell r="C2698"/>
          <cell r="D2698"/>
          <cell r="E2698" t="str">
            <v>3302230510110001</v>
          </cell>
          <cell r="F2698"/>
          <cell r="G2698"/>
          <cell r="H2698" t="str">
            <v>SAMINEM</v>
          </cell>
          <cell r="I2698"/>
          <cell r="J2698" t="str">
            <v>KUTALIMAN</v>
          </cell>
          <cell r="K2698" t="str">
            <v>002</v>
          </cell>
          <cell r="L2698" t="str">
            <v>004</v>
          </cell>
          <cell r="M2698" t="str">
            <v>RT 02 RW 04</v>
          </cell>
        </row>
        <row r="2699">
          <cell r="B2699" t="str">
            <v>3302232611020004</v>
          </cell>
          <cell r="C2699"/>
          <cell r="D2699"/>
          <cell r="E2699" t="str">
            <v>3302230510110001</v>
          </cell>
          <cell r="F2699"/>
          <cell r="G2699"/>
          <cell r="H2699" t="str">
            <v>EKO BAYU PAMBUDI</v>
          </cell>
          <cell r="I2699"/>
          <cell r="J2699" t="str">
            <v>KUTALIMAN</v>
          </cell>
          <cell r="K2699" t="str">
            <v>002</v>
          </cell>
          <cell r="L2699" t="str">
            <v>004</v>
          </cell>
          <cell r="M2699" t="str">
            <v>RT 02 RW 04</v>
          </cell>
        </row>
        <row r="2700">
          <cell r="B2700" t="str">
            <v>3302230911860001</v>
          </cell>
          <cell r="C2700"/>
          <cell r="D2700"/>
          <cell r="E2700" t="str">
            <v>3302230609140004</v>
          </cell>
          <cell r="F2700"/>
          <cell r="G2700"/>
          <cell r="H2700" t="str">
            <v>SENO</v>
          </cell>
          <cell r="I2700"/>
          <cell r="J2700" t="str">
            <v>KUTALIMAN</v>
          </cell>
          <cell r="K2700" t="str">
            <v>002</v>
          </cell>
          <cell r="L2700" t="str">
            <v>004</v>
          </cell>
          <cell r="M2700" t="str">
            <v>RT 02 RW 04</v>
          </cell>
        </row>
        <row r="2701">
          <cell r="B2701" t="str">
            <v>3302234408140003</v>
          </cell>
          <cell r="C2701"/>
          <cell r="D2701"/>
          <cell r="E2701" t="str">
            <v>3302230609140004</v>
          </cell>
          <cell r="F2701"/>
          <cell r="G2701"/>
          <cell r="H2701" t="str">
            <v>CACA AULIA PUTRI</v>
          </cell>
          <cell r="I2701"/>
          <cell r="J2701" t="str">
            <v>KUTALIMAN</v>
          </cell>
          <cell r="K2701" t="str">
            <v>002</v>
          </cell>
          <cell r="L2701" t="str">
            <v>004</v>
          </cell>
          <cell r="M2701" t="str">
            <v>RT 02 RW 04</v>
          </cell>
        </row>
        <row r="2702">
          <cell r="B2702" t="str">
            <v>3302234901400001</v>
          </cell>
          <cell r="C2702"/>
          <cell r="D2702"/>
          <cell r="E2702" t="str">
            <v>3302230609140005</v>
          </cell>
          <cell r="F2702"/>
          <cell r="G2702"/>
          <cell r="H2702" t="str">
            <v>DIRAH</v>
          </cell>
          <cell r="I2702"/>
          <cell r="J2702" t="str">
            <v>KUTALIMAN</v>
          </cell>
          <cell r="K2702" t="str">
            <v>002</v>
          </cell>
          <cell r="L2702" t="str">
            <v>004</v>
          </cell>
          <cell r="M2702" t="str">
            <v>RT 02 RW 04</v>
          </cell>
        </row>
        <row r="2703">
          <cell r="B2703" t="str">
            <v>3302232908620001</v>
          </cell>
          <cell r="C2703"/>
          <cell r="D2703"/>
          <cell r="E2703" t="str">
            <v>3302230609140005</v>
          </cell>
          <cell r="F2703"/>
          <cell r="G2703"/>
          <cell r="H2703" t="str">
            <v>SEHUDIN</v>
          </cell>
          <cell r="I2703"/>
          <cell r="J2703" t="str">
            <v>KUTALIMAN</v>
          </cell>
          <cell r="K2703" t="str">
            <v>002</v>
          </cell>
          <cell r="L2703" t="str">
            <v>004</v>
          </cell>
          <cell r="M2703" t="str">
            <v>RT 02 RW 04</v>
          </cell>
        </row>
        <row r="2704">
          <cell r="B2704" t="str">
            <v>3302231501910001</v>
          </cell>
          <cell r="C2704"/>
          <cell r="D2704"/>
          <cell r="E2704" t="str">
            <v>3302231002150002</v>
          </cell>
          <cell r="F2704"/>
          <cell r="G2704"/>
          <cell r="H2704" t="str">
            <v>TRIMONO</v>
          </cell>
          <cell r="I2704"/>
          <cell r="J2704" t="str">
            <v>KUTALIMAN</v>
          </cell>
          <cell r="K2704" t="str">
            <v>002</v>
          </cell>
          <cell r="L2704" t="str">
            <v>004</v>
          </cell>
          <cell r="M2704" t="str">
            <v>RT 02 RW 04</v>
          </cell>
        </row>
        <row r="2705">
          <cell r="B2705" t="str">
            <v>3302184101940004</v>
          </cell>
          <cell r="C2705"/>
          <cell r="D2705"/>
          <cell r="E2705" t="str">
            <v>3302231002150002</v>
          </cell>
          <cell r="F2705"/>
          <cell r="G2705"/>
          <cell r="H2705" t="str">
            <v>PARLINAH</v>
          </cell>
          <cell r="I2705"/>
          <cell r="J2705" t="str">
            <v>KUTALIMAN</v>
          </cell>
          <cell r="K2705" t="str">
            <v>002</v>
          </cell>
          <cell r="L2705" t="str">
            <v>004</v>
          </cell>
          <cell r="M2705" t="str">
            <v>RT 02 RW 04</v>
          </cell>
        </row>
        <row r="2706">
          <cell r="B2706" t="str">
            <v>3302230602160002</v>
          </cell>
          <cell r="C2706"/>
          <cell r="D2706"/>
          <cell r="E2706" t="str">
            <v>3302231002150002</v>
          </cell>
          <cell r="F2706"/>
          <cell r="G2706"/>
          <cell r="H2706" t="str">
            <v>ARKAN ALFARIZI</v>
          </cell>
          <cell r="I2706"/>
          <cell r="J2706" t="str">
            <v>KUTALIMAN</v>
          </cell>
          <cell r="K2706" t="str">
            <v>002</v>
          </cell>
          <cell r="L2706" t="str">
            <v>004</v>
          </cell>
          <cell r="M2706" t="str">
            <v>RT 02 RW 04</v>
          </cell>
        </row>
        <row r="2707">
          <cell r="B2707" t="str">
            <v>3302232308810004</v>
          </cell>
          <cell r="C2707"/>
          <cell r="D2707"/>
          <cell r="E2707" t="str">
            <v>3302231307130004</v>
          </cell>
          <cell r="F2707"/>
          <cell r="G2707"/>
          <cell r="H2707" t="str">
            <v>RIDLO</v>
          </cell>
          <cell r="I2707"/>
          <cell r="J2707" t="str">
            <v>KUTALIMAN</v>
          </cell>
          <cell r="K2707" t="str">
            <v>002</v>
          </cell>
          <cell r="L2707" t="str">
            <v>004</v>
          </cell>
          <cell r="M2707" t="str">
            <v>RT 02 RW 04</v>
          </cell>
        </row>
        <row r="2708">
          <cell r="B2708" t="str">
            <v>3302236610860001</v>
          </cell>
          <cell r="C2708"/>
          <cell r="D2708"/>
          <cell r="E2708" t="str">
            <v>3302231307130004</v>
          </cell>
          <cell r="F2708"/>
          <cell r="G2708"/>
          <cell r="H2708" t="str">
            <v>SITI KHALIMAH</v>
          </cell>
          <cell r="I2708"/>
          <cell r="J2708" t="str">
            <v>KUTALIMAN</v>
          </cell>
          <cell r="K2708" t="str">
            <v>002</v>
          </cell>
          <cell r="L2708" t="str">
            <v>004</v>
          </cell>
          <cell r="M2708" t="str">
            <v>RT 02 RW 04</v>
          </cell>
        </row>
        <row r="2709">
          <cell r="B2709" t="str">
            <v>3302230903070001</v>
          </cell>
          <cell r="C2709"/>
          <cell r="D2709"/>
          <cell r="E2709" t="str">
            <v>3302231307130004</v>
          </cell>
          <cell r="F2709"/>
          <cell r="G2709"/>
          <cell r="H2709" t="str">
            <v>DEBI ALFARIZI</v>
          </cell>
          <cell r="I2709"/>
          <cell r="J2709" t="str">
            <v>KUTALIMAN</v>
          </cell>
          <cell r="K2709" t="str">
            <v>002</v>
          </cell>
          <cell r="L2709" t="str">
            <v>004</v>
          </cell>
          <cell r="M2709" t="str">
            <v>RT 02 RW 04</v>
          </cell>
        </row>
        <row r="2710">
          <cell r="B2710" t="str">
            <v>3302236803150001</v>
          </cell>
          <cell r="C2710"/>
          <cell r="D2710"/>
          <cell r="E2710" t="str">
            <v>3302231307130004</v>
          </cell>
          <cell r="F2710"/>
          <cell r="G2710"/>
          <cell r="H2710" t="str">
            <v>MAURA INAYATUL JANNAH</v>
          </cell>
          <cell r="I2710"/>
          <cell r="J2710" t="str">
            <v>KUTALIMAN</v>
          </cell>
          <cell r="K2710" t="str">
            <v>002</v>
          </cell>
          <cell r="L2710" t="str">
            <v>004</v>
          </cell>
          <cell r="M2710" t="str">
            <v>RT 02 RW 04</v>
          </cell>
        </row>
        <row r="2711">
          <cell r="B2711" t="str">
            <v>3302231205830002</v>
          </cell>
          <cell r="C2711"/>
          <cell r="D2711"/>
          <cell r="E2711" t="str">
            <v>3302231501110035</v>
          </cell>
          <cell r="F2711"/>
          <cell r="G2711"/>
          <cell r="H2711" t="str">
            <v>SUKRI</v>
          </cell>
          <cell r="I2711"/>
          <cell r="J2711" t="str">
            <v>KUTALIMAN</v>
          </cell>
          <cell r="K2711" t="str">
            <v>002</v>
          </cell>
          <cell r="L2711" t="str">
            <v>004</v>
          </cell>
          <cell r="M2711" t="str">
            <v>RT 02 RW 04</v>
          </cell>
        </row>
        <row r="2712">
          <cell r="B2712" t="str">
            <v>3302235205850003</v>
          </cell>
          <cell r="C2712"/>
          <cell r="D2712"/>
          <cell r="E2712" t="str">
            <v>3302231501110035</v>
          </cell>
          <cell r="F2712"/>
          <cell r="G2712"/>
          <cell r="H2712" t="str">
            <v>KARNIAH</v>
          </cell>
          <cell r="I2712"/>
          <cell r="J2712" t="str">
            <v>KUTALIMAN</v>
          </cell>
          <cell r="K2712" t="str">
            <v>002</v>
          </cell>
          <cell r="L2712" t="str">
            <v>004</v>
          </cell>
          <cell r="M2712" t="str">
            <v>RT 02 RW 04</v>
          </cell>
        </row>
        <row r="2713">
          <cell r="B2713" t="str">
            <v>3302235001110001</v>
          </cell>
          <cell r="C2713"/>
          <cell r="D2713"/>
          <cell r="E2713" t="str">
            <v>3302231501110035</v>
          </cell>
          <cell r="F2713"/>
          <cell r="G2713"/>
          <cell r="H2713" t="str">
            <v>FATIMATUZZAHRO</v>
          </cell>
          <cell r="I2713"/>
          <cell r="J2713" t="str">
            <v>KUTALIMAN</v>
          </cell>
          <cell r="K2713" t="str">
            <v>002</v>
          </cell>
          <cell r="L2713" t="str">
            <v>004</v>
          </cell>
          <cell r="M2713" t="str">
            <v>RT 02 RW 04</v>
          </cell>
        </row>
        <row r="2714">
          <cell r="B2714" t="str">
            <v>3302237112420077</v>
          </cell>
          <cell r="C2714"/>
          <cell r="D2714"/>
          <cell r="E2714" t="str">
            <v>3302231502170001</v>
          </cell>
          <cell r="F2714"/>
          <cell r="G2714"/>
          <cell r="H2714" t="str">
            <v>SARWEN</v>
          </cell>
          <cell r="I2714"/>
          <cell r="J2714" t="str">
            <v>KUTALIMAN</v>
          </cell>
          <cell r="K2714" t="str">
            <v>002</v>
          </cell>
          <cell r="L2714" t="str">
            <v>004</v>
          </cell>
          <cell r="M2714" t="str">
            <v>RT 02 RW 04</v>
          </cell>
        </row>
        <row r="2715">
          <cell r="B2715" t="str">
            <v>3302230810740002</v>
          </cell>
          <cell r="C2715"/>
          <cell r="D2715"/>
          <cell r="E2715" t="str">
            <v>3302231507060016</v>
          </cell>
          <cell r="F2715"/>
          <cell r="G2715"/>
          <cell r="H2715" t="str">
            <v>SOFAN SUPRIYONO</v>
          </cell>
          <cell r="I2715"/>
          <cell r="J2715" t="str">
            <v>KUTALIMAN</v>
          </cell>
          <cell r="K2715" t="str">
            <v>002</v>
          </cell>
          <cell r="L2715" t="str">
            <v>004</v>
          </cell>
          <cell r="M2715" t="str">
            <v>RT 02 RW 04</v>
          </cell>
        </row>
        <row r="2716">
          <cell r="B2716" t="str">
            <v>3302235504760001</v>
          </cell>
          <cell r="C2716"/>
          <cell r="D2716"/>
          <cell r="E2716" t="str">
            <v>3302231507060016</v>
          </cell>
          <cell r="F2716"/>
          <cell r="G2716"/>
          <cell r="H2716" t="str">
            <v>SITI ROHYATI</v>
          </cell>
          <cell r="I2716"/>
          <cell r="J2716" t="str">
            <v>KUTALIMAN</v>
          </cell>
          <cell r="K2716" t="str">
            <v>002</v>
          </cell>
          <cell r="L2716" t="str">
            <v>004</v>
          </cell>
          <cell r="M2716" t="str">
            <v>RT 02 RW 04</v>
          </cell>
        </row>
        <row r="2717">
          <cell r="B2717" t="str">
            <v>3302235102980002</v>
          </cell>
          <cell r="C2717"/>
          <cell r="D2717"/>
          <cell r="E2717" t="str">
            <v>3302231507060016</v>
          </cell>
          <cell r="F2717"/>
          <cell r="G2717"/>
          <cell r="H2717" t="str">
            <v>IKHA RISTHIANA FEBRIANTHI</v>
          </cell>
          <cell r="I2717"/>
          <cell r="J2717" t="str">
            <v>KUTALIMAN</v>
          </cell>
          <cell r="K2717" t="str">
            <v>002</v>
          </cell>
          <cell r="L2717" t="str">
            <v>004</v>
          </cell>
          <cell r="M2717" t="str">
            <v>RT 02 RW 04</v>
          </cell>
        </row>
        <row r="2718">
          <cell r="B2718" t="str">
            <v>3302235804100001</v>
          </cell>
          <cell r="C2718"/>
          <cell r="D2718"/>
          <cell r="E2718" t="str">
            <v>3302231507060016</v>
          </cell>
          <cell r="F2718"/>
          <cell r="G2718"/>
          <cell r="H2718" t="str">
            <v>AIDA DWI APRILIA</v>
          </cell>
          <cell r="I2718"/>
          <cell r="J2718" t="str">
            <v>KUTALIMAN</v>
          </cell>
          <cell r="K2718" t="str">
            <v>002</v>
          </cell>
          <cell r="L2718" t="str">
            <v>004</v>
          </cell>
          <cell r="M2718" t="str">
            <v>RT 02 RW 04</v>
          </cell>
        </row>
        <row r="2719">
          <cell r="B2719" t="str">
            <v>3302230203700001</v>
          </cell>
          <cell r="C2719"/>
          <cell r="D2719"/>
          <cell r="E2719" t="str">
            <v>3302231702053814</v>
          </cell>
          <cell r="F2719"/>
          <cell r="G2719"/>
          <cell r="H2719" t="str">
            <v>SAKIM</v>
          </cell>
          <cell r="I2719"/>
          <cell r="J2719" t="str">
            <v>KUTALIMAN</v>
          </cell>
          <cell r="K2719" t="str">
            <v>002</v>
          </cell>
          <cell r="L2719" t="str">
            <v>004</v>
          </cell>
          <cell r="M2719" t="str">
            <v>RT 02 RW 04</v>
          </cell>
        </row>
        <row r="2720">
          <cell r="B2720" t="str">
            <v>3302235309760006</v>
          </cell>
          <cell r="C2720"/>
          <cell r="D2720"/>
          <cell r="E2720" t="str">
            <v>3302231702053814</v>
          </cell>
          <cell r="F2720"/>
          <cell r="G2720"/>
          <cell r="H2720" t="str">
            <v>WARNI</v>
          </cell>
          <cell r="I2720"/>
          <cell r="J2720" t="str">
            <v>KUTALIMAN</v>
          </cell>
          <cell r="K2720" t="str">
            <v>002</v>
          </cell>
          <cell r="L2720" t="str">
            <v>004</v>
          </cell>
          <cell r="M2720" t="str">
            <v>RT 02 RW 04</v>
          </cell>
        </row>
        <row r="2721">
          <cell r="B2721" t="str">
            <v>3302231011040002</v>
          </cell>
          <cell r="C2721"/>
          <cell r="D2721"/>
          <cell r="E2721" t="str">
            <v>3302231702053814</v>
          </cell>
          <cell r="F2721"/>
          <cell r="G2721"/>
          <cell r="H2721" t="str">
            <v>BENI ROMADON</v>
          </cell>
          <cell r="I2721"/>
          <cell r="J2721" t="str">
            <v>KUTALIMAN</v>
          </cell>
          <cell r="K2721" t="str">
            <v>002</v>
          </cell>
          <cell r="L2721" t="str">
            <v>004</v>
          </cell>
          <cell r="M2721" t="str">
            <v>RT 02 RW 04</v>
          </cell>
        </row>
        <row r="2722">
          <cell r="B2722" t="str">
            <v>3302231712980002</v>
          </cell>
          <cell r="C2722"/>
          <cell r="D2722"/>
          <cell r="E2722" t="str">
            <v>3302231702053814</v>
          </cell>
          <cell r="F2722"/>
          <cell r="G2722"/>
          <cell r="H2722" t="str">
            <v>WIHYONO ADIYANTO</v>
          </cell>
          <cell r="I2722"/>
          <cell r="J2722" t="str">
            <v>KUTALIMAN</v>
          </cell>
          <cell r="K2722" t="str">
            <v>002</v>
          </cell>
          <cell r="L2722" t="str">
            <v>004</v>
          </cell>
          <cell r="M2722" t="str">
            <v>RT 02 RW 04</v>
          </cell>
        </row>
        <row r="2723">
          <cell r="B2723" t="str">
            <v>3302232901130001</v>
          </cell>
          <cell r="C2723"/>
          <cell r="D2723"/>
          <cell r="E2723" t="str">
            <v>3302231702053814</v>
          </cell>
          <cell r="F2723"/>
          <cell r="G2723"/>
          <cell r="H2723" t="str">
            <v>SLAMET SYARIFUDIN</v>
          </cell>
          <cell r="I2723"/>
          <cell r="J2723" t="str">
            <v>KUTALIMAN</v>
          </cell>
          <cell r="K2723" t="str">
            <v>002</v>
          </cell>
          <cell r="L2723" t="str">
            <v>004</v>
          </cell>
          <cell r="M2723" t="str">
            <v>RT 02 RW 04</v>
          </cell>
        </row>
        <row r="2724">
          <cell r="B2724" t="str">
            <v>3302232011400001</v>
          </cell>
          <cell r="C2724"/>
          <cell r="D2724"/>
          <cell r="E2724" t="str">
            <v>3302231702053815</v>
          </cell>
          <cell r="F2724"/>
          <cell r="G2724"/>
          <cell r="H2724" t="str">
            <v>SANARDI</v>
          </cell>
          <cell r="I2724"/>
          <cell r="J2724" t="str">
            <v>KUTALIMAN</v>
          </cell>
          <cell r="K2724" t="str">
            <v>002</v>
          </cell>
          <cell r="L2724" t="str">
            <v>004</v>
          </cell>
          <cell r="M2724" t="str">
            <v>RT 02 RW 04</v>
          </cell>
        </row>
        <row r="2725">
          <cell r="B2725" t="str">
            <v>3302231808100005</v>
          </cell>
          <cell r="C2725"/>
          <cell r="D2725"/>
          <cell r="E2725" t="str">
            <v>3302231702053815</v>
          </cell>
          <cell r="F2725"/>
          <cell r="G2725"/>
          <cell r="H2725" t="str">
            <v>KARUNIA AZIZUL HAKIM</v>
          </cell>
          <cell r="I2725"/>
          <cell r="J2725" t="str">
            <v>KUTALIMAN</v>
          </cell>
          <cell r="K2725" t="str">
            <v>002</v>
          </cell>
          <cell r="L2725" t="str">
            <v>004</v>
          </cell>
          <cell r="M2725" t="str">
            <v>RT 02 RW 04</v>
          </cell>
        </row>
        <row r="2726">
          <cell r="B2726" t="str">
            <v>3302231710100002</v>
          </cell>
          <cell r="C2726"/>
          <cell r="D2726"/>
          <cell r="E2726" t="str">
            <v>3302231702053815</v>
          </cell>
          <cell r="F2726"/>
          <cell r="G2726"/>
          <cell r="H2726" t="str">
            <v>RAHMAT HIDAYAT</v>
          </cell>
          <cell r="I2726"/>
          <cell r="J2726" t="str">
            <v>KUTALIMAN</v>
          </cell>
          <cell r="K2726" t="str">
            <v>002</v>
          </cell>
          <cell r="L2726" t="str">
            <v>004</v>
          </cell>
          <cell r="M2726" t="str">
            <v>RT 02 RW 04</v>
          </cell>
        </row>
        <row r="2727">
          <cell r="B2727" t="str">
            <v>3302230607690005</v>
          </cell>
          <cell r="C2727"/>
          <cell r="D2727"/>
          <cell r="E2727" t="str">
            <v>3302231702053816</v>
          </cell>
          <cell r="F2727"/>
          <cell r="G2727"/>
          <cell r="H2727" t="str">
            <v>IMAM KHANAFI</v>
          </cell>
          <cell r="I2727"/>
          <cell r="J2727" t="str">
            <v>KUTALIMAN</v>
          </cell>
          <cell r="K2727" t="str">
            <v>002</v>
          </cell>
          <cell r="L2727" t="str">
            <v>004</v>
          </cell>
          <cell r="M2727" t="str">
            <v>RT 02 RW 04</v>
          </cell>
        </row>
        <row r="2728">
          <cell r="B2728" t="str">
            <v>3302234806710004</v>
          </cell>
          <cell r="C2728"/>
          <cell r="D2728"/>
          <cell r="E2728" t="str">
            <v>3302231702053816</v>
          </cell>
          <cell r="F2728"/>
          <cell r="G2728"/>
          <cell r="H2728" t="str">
            <v>SITI WALNGAISAROH</v>
          </cell>
          <cell r="I2728"/>
          <cell r="J2728" t="str">
            <v>KUTALIMAN</v>
          </cell>
          <cell r="K2728" t="str">
            <v>002</v>
          </cell>
          <cell r="L2728" t="str">
            <v>004</v>
          </cell>
          <cell r="M2728" t="str">
            <v>RT 02 RW 04</v>
          </cell>
        </row>
        <row r="2729">
          <cell r="B2729" t="str">
            <v>3302232911940003</v>
          </cell>
          <cell r="C2729"/>
          <cell r="D2729"/>
          <cell r="E2729" t="str">
            <v>3302231702053816</v>
          </cell>
          <cell r="F2729"/>
          <cell r="G2729"/>
          <cell r="H2729" t="str">
            <v>KHARISMA SENA ANANTA</v>
          </cell>
          <cell r="I2729"/>
          <cell r="J2729" t="str">
            <v>KUTALIMAN</v>
          </cell>
          <cell r="K2729" t="str">
            <v>002</v>
          </cell>
          <cell r="L2729" t="str">
            <v>004</v>
          </cell>
          <cell r="M2729" t="str">
            <v>RT 02 RW 04</v>
          </cell>
        </row>
        <row r="2730">
          <cell r="B2730" t="str">
            <v>3302235707000004</v>
          </cell>
          <cell r="C2730"/>
          <cell r="D2730"/>
          <cell r="E2730" t="str">
            <v>3302231702053816</v>
          </cell>
          <cell r="F2730"/>
          <cell r="G2730"/>
          <cell r="H2730" t="str">
            <v>SEPTI ISNAWATI</v>
          </cell>
          <cell r="I2730"/>
          <cell r="J2730" t="str">
            <v>KUTALIMAN</v>
          </cell>
          <cell r="K2730" t="str">
            <v>002</v>
          </cell>
          <cell r="L2730" t="str">
            <v>004</v>
          </cell>
          <cell r="M2730" t="str">
            <v>RT 02 RW 04</v>
          </cell>
        </row>
        <row r="2731">
          <cell r="B2731" t="str">
            <v>3302230310620004</v>
          </cell>
          <cell r="C2731"/>
          <cell r="D2731"/>
          <cell r="E2731" t="str">
            <v>3302231702053817</v>
          </cell>
          <cell r="F2731"/>
          <cell r="G2731"/>
          <cell r="H2731" t="str">
            <v>WARTO SOLICHIN</v>
          </cell>
          <cell r="I2731"/>
          <cell r="J2731" t="str">
            <v>KUTALIMAN</v>
          </cell>
          <cell r="K2731" t="str">
            <v>002</v>
          </cell>
          <cell r="L2731" t="str">
            <v>004</v>
          </cell>
          <cell r="M2731" t="str">
            <v>RT 02 RW 04</v>
          </cell>
        </row>
        <row r="2732">
          <cell r="B2732" t="str">
            <v>3302234511650001</v>
          </cell>
          <cell r="C2732"/>
          <cell r="D2732"/>
          <cell r="E2732" t="str">
            <v>3302231702053817</v>
          </cell>
          <cell r="F2732"/>
          <cell r="G2732"/>
          <cell r="H2732" t="str">
            <v>SAINAH</v>
          </cell>
          <cell r="I2732"/>
          <cell r="J2732" t="str">
            <v>KUTALIMAN</v>
          </cell>
          <cell r="K2732" t="str">
            <v>002</v>
          </cell>
          <cell r="L2732" t="str">
            <v>004</v>
          </cell>
          <cell r="M2732" t="str">
            <v>RT 02 RW 04</v>
          </cell>
        </row>
        <row r="2733">
          <cell r="B2733" t="str">
            <v>3302230503840003</v>
          </cell>
          <cell r="C2733"/>
          <cell r="D2733"/>
          <cell r="E2733" t="str">
            <v>3302231702053817</v>
          </cell>
          <cell r="F2733"/>
          <cell r="G2733"/>
          <cell r="H2733" t="str">
            <v>MUKHLISIN</v>
          </cell>
          <cell r="I2733"/>
          <cell r="J2733" t="str">
            <v>KUTALIMAN</v>
          </cell>
          <cell r="K2733" t="str">
            <v>002</v>
          </cell>
          <cell r="L2733" t="str">
            <v>004</v>
          </cell>
          <cell r="M2733" t="str">
            <v>RT 02 RW 04</v>
          </cell>
        </row>
        <row r="2734">
          <cell r="B2734" t="str">
            <v>3302236212060001</v>
          </cell>
          <cell r="C2734"/>
          <cell r="D2734"/>
          <cell r="E2734" t="str">
            <v>3302231702053817</v>
          </cell>
          <cell r="F2734"/>
          <cell r="G2734"/>
          <cell r="H2734" t="str">
            <v>DIAN ASTUTI</v>
          </cell>
          <cell r="I2734"/>
          <cell r="J2734" t="str">
            <v>KUTALIMAN</v>
          </cell>
          <cell r="K2734" t="str">
            <v>002</v>
          </cell>
          <cell r="L2734" t="str">
            <v>004</v>
          </cell>
          <cell r="M2734" t="str">
            <v>RT 02 RW 04</v>
          </cell>
        </row>
        <row r="2735">
          <cell r="B2735" t="str">
            <v>3302236403900002</v>
          </cell>
          <cell r="C2735"/>
          <cell r="D2735"/>
          <cell r="E2735" t="str">
            <v>3302231702053817</v>
          </cell>
          <cell r="F2735"/>
          <cell r="G2735"/>
          <cell r="H2735" t="str">
            <v>KUSNAINI</v>
          </cell>
          <cell r="I2735"/>
          <cell r="J2735" t="str">
            <v>KUTALIMAN</v>
          </cell>
          <cell r="K2735" t="str">
            <v>002</v>
          </cell>
          <cell r="L2735" t="str">
            <v>004</v>
          </cell>
          <cell r="M2735" t="str">
            <v>RT 02 RW 04</v>
          </cell>
        </row>
        <row r="2736">
          <cell r="B2736" t="str">
            <v>3302237112300060</v>
          </cell>
          <cell r="C2736"/>
          <cell r="D2736"/>
          <cell r="E2736" t="str">
            <v>3302231702053817</v>
          </cell>
          <cell r="F2736"/>
          <cell r="G2736"/>
          <cell r="H2736" t="str">
            <v>DIREM</v>
          </cell>
          <cell r="I2736"/>
          <cell r="J2736" t="str">
            <v>KUTALIMAN</v>
          </cell>
          <cell r="K2736" t="str">
            <v>002</v>
          </cell>
          <cell r="L2736" t="str">
            <v>004</v>
          </cell>
          <cell r="M2736" t="str">
            <v>RT 02 RW 04</v>
          </cell>
        </row>
        <row r="2737">
          <cell r="B2737" t="str">
            <v>3302230411510001</v>
          </cell>
          <cell r="C2737"/>
          <cell r="D2737"/>
          <cell r="E2737" t="str">
            <v>3302231702053819</v>
          </cell>
          <cell r="F2737"/>
          <cell r="G2737"/>
          <cell r="H2737" t="str">
            <v>SUMARTO</v>
          </cell>
          <cell r="I2737"/>
          <cell r="J2737" t="str">
            <v>KUTALIMAN</v>
          </cell>
          <cell r="K2737" t="str">
            <v>002</v>
          </cell>
          <cell r="L2737" t="str">
            <v>004</v>
          </cell>
          <cell r="M2737" t="str">
            <v>RT 02 RW 04</v>
          </cell>
        </row>
        <row r="2738">
          <cell r="B2738" t="str">
            <v>3302237112530071</v>
          </cell>
          <cell r="C2738"/>
          <cell r="D2738"/>
          <cell r="E2738" t="str">
            <v>3302231702053819</v>
          </cell>
          <cell r="F2738"/>
          <cell r="G2738"/>
          <cell r="H2738" t="str">
            <v>DATEM</v>
          </cell>
          <cell r="I2738"/>
          <cell r="J2738" t="str">
            <v>KUTALIMAN</v>
          </cell>
          <cell r="K2738" t="str">
            <v>002</v>
          </cell>
          <cell r="L2738" t="str">
            <v>004</v>
          </cell>
          <cell r="M2738" t="str">
            <v>RT 02 RW 04</v>
          </cell>
        </row>
        <row r="2739">
          <cell r="B2739" t="str">
            <v>3302231302700001</v>
          </cell>
          <cell r="C2739"/>
          <cell r="D2739"/>
          <cell r="E2739" t="str">
            <v>3302231702053820</v>
          </cell>
          <cell r="F2739"/>
          <cell r="G2739"/>
          <cell r="H2739" t="str">
            <v>AHMAD SUWARSO</v>
          </cell>
          <cell r="I2739"/>
          <cell r="J2739" t="str">
            <v>KUTALIMAN</v>
          </cell>
          <cell r="K2739" t="str">
            <v>002</v>
          </cell>
          <cell r="L2739" t="str">
            <v>004</v>
          </cell>
          <cell r="M2739" t="str">
            <v>RT 02 RW 04</v>
          </cell>
        </row>
        <row r="2740">
          <cell r="B2740" t="str">
            <v>3302236804710001</v>
          </cell>
          <cell r="C2740"/>
          <cell r="D2740"/>
          <cell r="E2740" t="str">
            <v>3302231702053820</v>
          </cell>
          <cell r="F2740"/>
          <cell r="G2740"/>
          <cell r="H2740" t="str">
            <v>WARSEM</v>
          </cell>
          <cell r="I2740"/>
          <cell r="J2740" t="str">
            <v>KUTALIMAN</v>
          </cell>
          <cell r="K2740" t="str">
            <v>002</v>
          </cell>
          <cell r="L2740" t="str">
            <v>004</v>
          </cell>
          <cell r="M2740" t="str">
            <v>RT 02 RW 04</v>
          </cell>
        </row>
        <row r="2741">
          <cell r="B2741" t="str">
            <v>3302231812920003</v>
          </cell>
          <cell r="C2741"/>
          <cell r="D2741"/>
          <cell r="E2741" t="str">
            <v>3302231702053820</v>
          </cell>
          <cell r="F2741"/>
          <cell r="G2741"/>
          <cell r="H2741" t="str">
            <v>SATRIYADI</v>
          </cell>
          <cell r="I2741"/>
          <cell r="J2741" t="str">
            <v>KUTALIMAN</v>
          </cell>
          <cell r="K2741" t="str">
            <v>002</v>
          </cell>
          <cell r="L2741" t="str">
            <v>004</v>
          </cell>
          <cell r="M2741" t="str">
            <v>RT 02 RW 04</v>
          </cell>
        </row>
        <row r="2742">
          <cell r="B2742" t="str">
            <v>3302234301120001</v>
          </cell>
          <cell r="C2742"/>
          <cell r="D2742"/>
          <cell r="E2742" t="str">
            <v>3302231702053820</v>
          </cell>
          <cell r="F2742"/>
          <cell r="G2742"/>
          <cell r="H2742" t="str">
            <v>KENZHY SAFA HIDAYAH</v>
          </cell>
          <cell r="I2742"/>
          <cell r="J2742" t="str">
            <v>KUTALIMAN</v>
          </cell>
          <cell r="K2742" t="str">
            <v>002</v>
          </cell>
          <cell r="L2742" t="str">
            <v>004</v>
          </cell>
          <cell r="M2742" t="str">
            <v>RT 02 RW 04</v>
          </cell>
        </row>
        <row r="2743">
          <cell r="B2743" t="str">
            <v>3302236808990002</v>
          </cell>
          <cell r="C2743"/>
          <cell r="D2743"/>
          <cell r="E2743" t="str">
            <v>3302231702053820</v>
          </cell>
          <cell r="F2743"/>
          <cell r="G2743"/>
          <cell r="H2743" t="str">
            <v>SISKA WANTI</v>
          </cell>
          <cell r="I2743"/>
          <cell r="J2743" t="str">
            <v>KUTALIMAN</v>
          </cell>
          <cell r="K2743" t="str">
            <v>002</v>
          </cell>
          <cell r="L2743" t="str">
            <v>004</v>
          </cell>
          <cell r="M2743" t="str">
            <v>RT 02 RW 04</v>
          </cell>
        </row>
        <row r="2744">
          <cell r="B2744" t="str">
            <v>3302231110460001</v>
          </cell>
          <cell r="C2744"/>
          <cell r="D2744"/>
          <cell r="E2744" t="str">
            <v>3302231702053821</v>
          </cell>
          <cell r="F2744"/>
          <cell r="G2744"/>
          <cell r="H2744" t="str">
            <v>SUJARI</v>
          </cell>
          <cell r="I2744"/>
          <cell r="J2744" t="str">
            <v>KUTALIMAN</v>
          </cell>
          <cell r="K2744" t="str">
            <v>002</v>
          </cell>
          <cell r="L2744" t="str">
            <v>004</v>
          </cell>
          <cell r="M2744" t="str">
            <v>RT 02 RW 04</v>
          </cell>
        </row>
        <row r="2745">
          <cell r="B2745" t="str">
            <v>3302237112580068</v>
          </cell>
          <cell r="C2745"/>
          <cell r="D2745"/>
          <cell r="E2745" t="str">
            <v>3302231702053821</v>
          </cell>
          <cell r="F2745"/>
          <cell r="G2745"/>
          <cell r="H2745" t="str">
            <v>SATIYAH</v>
          </cell>
          <cell r="I2745"/>
          <cell r="J2745" t="str">
            <v>KUTALIMAN</v>
          </cell>
          <cell r="K2745" t="str">
            <v>002</v>
          </cell>
          <cell r="L2745" t="str">
            <v>004</v>
          </cell>
          <cell r="M2745" t="str">
            <v>RT 02 RW 04</v>
          </cell>
        </row>
        <row r="2746">
          <cell r="B2746" t="str">
            <v>3302235102730002</v>
          </cell>
          <cell r="C2746"/>
          <cell r="D2746"/>
          <cell r="E2746" t="str">
            <v>3302231702053822</v>
          </cell>
          <cell r="F2746"/>
          <cell r="G2746"/>
          <cell r="H2746" t="str">
            <v>SITI KHASANAH</v>
          </cell>
          <cell r="I2746"/>
          <cell r="J2746" t="str">
            <v>KUTALIMAN</v>
          </cell>
          <cell r="K2746" t="str">
            <v>002</v>
          </cell>
          <cell r="L2746" t="str">
            <v>004</v>
          </cell>
          <cell r="M2746" t="str">
            <v>RT 02 RW 04</v>
          </cell>
        </row>
        <row r="2747">
          <cell r="B2747" t="str">
            <v>3302235906980001</v>
          </cell>
          <cell r="C2747"/>
          <cell r="D2747"/>
          <cell r="E2747" t="str">
            <v>3302231702053822</v>
          </cell>
          <cell r="F2747"/>
          <cell r="G2747"/>
          <cell r="H2747" t="str">
            <v>MIFTA SOLEHA</v>
          </cell>
          <cell r="I2747"/>
          <cell r="J2747" t="str">
            <v>KUTALIMAN</v>
          </cell>
          <cell r="K2747" t="str">
            <v>002</v>
          </cell>
          <cell r="L2747" t="str">
            <v>004</v>
          </cell>
          <cell r="M2747" t="str">
            <v>RT 02 RW 04</v>
          </cell>
        </row>
        <row r="2748">
          <cell r="B2748" t="str">
            <v>3302231103750003</v>
          </cell>
          <cell r="C2748"/>
          <cell r="D2748"/>
          <cell r="E2748" t="str">
            <v>3302231702053822</v>
          </cell>
          <cell r="F2748"/>
          <cell r="G2748"/>
          <cell r="H2748" t="str">
            <v>NGALI EFENDI</v>
          </cell>
          <cell r="I2748"/>
          <cell r="J2748" t="str">
            <v>KUTALIMAN</v>
          </cell>
          <cell r="K2748" t="str">
            <v>002</v>
          </cell>
          <cell r="L2748" t="str">
            <v>004</v>
          </cell>
          <cell r="M2748" t="str">
            <v>RT 02 RW 04</v>
          </cell>
        </row>
        <row r="2749">
          <cell r="B2749" t="str">
            <v>3302233112580083</v>
          </cell>
          <cell r="C2749"/>
          <cell r="D2749"/>
          <cell r="E2749" t="str">
            <v>3302231702053823</v>
          </cell>
          <cell r="F2749"/>
          <cell r="G2749"/>
          <cell r="H2749" t="str">
            <v>RUSWANTO</v>
          </cell>
          <cell r="I2749"/>
          <cell r="J2749" t="str">
            <v>KUTALIMAN</v>
          </cell>
          <cell r="K2749" t="str">
            <v>002</v>
          </cell>
          <cell r="L2749" t="str">
            <v>004</v>
          </cell>
          <cell r="M2749" t="str">
            <v>RT 02 RW 04</v>
          </cell>
        </row>
        <row r="2750">
          <cell r="B2750" t="str">
            <v>3302235207830006</v>
          </cell>
          <cell r="C2750"/>
          <cell r="D2750"/>
          <cell r="E2750" t="str">
            <v>3302231702053823</v>
          </cell>
          <cell r="F2750"/>
          <cell r="G2750"/>
          <cell r="H2750" t="str">
            <v>BARYATI</v>
          </cell>
          <cell r="I2750"/>
          <cell r="J2750" t="str">
            <v>KUTALIMAN</v>
          </cell>
          <cell r="K2750" t="str">
            <v>002</v>
          </cell>
          <cell r="L2750" t="str">
            <v>004</v>
          </cell>
          <cell r="M2750" t="str">
            <v>RT 02 RW 04</v>
          </cell>
        </row>
        <row r="2751">
          <cell r="B2751" t="str">
            <v>3302234511760003</v>
          </cell>
          <cell r="C2751"/>
          <cell r="D2751"/>
          <cell r="E2751" t="str">
            <v>3302231702053824</v>
          </cell>
          <cell r="F2751"/>
          <cell r="G2751"/>
          <cell r="H2751" t="str">
            <v>SITIROHYATI</v>
          </cell>
          <cell r="I2751"/>
          <cell r="J2751" t="str">
            <v>KUTALIMAN</v>
          </cell>
          <cell r="K2751" t="str">
            <v>002</v>
          </cell>
          <cell r="L2751" t="str">
            <v>004</v>
          </cell>
          <cell r="M2751" t="str">
            <v>RT 02 RW 04</v>
          </cell>
        </row>
        <row r="2752">
          <cell r="B2752" t="str">
            <v>3302235102980001</v>
          </cell>
          <cell r="C2752"/>
          <cell r="D2752"/>
          <cell r="E2752" t="str">
            <v>3302231702053824</v>
          </cell>
          <cell r="F2752"/>
          <cell r="G2752"/>
          <cell r="H2752" t="str">
            <v>IKA KRISTIANI</v>
          </cell>
          <cell r="I2752"/>
          <cell r="J2752" t="str">
            <v>KUTALIMAN</v>
          </cell>
          <cell r="K2752" t="str">
            <v>002</v>
          </cell>
          <cell r="L2752" t="str">
            <v>004</v>
          </cell>
          <cell r="M2752" t="str">
            <v>RT 02 RW 04</v>
          </cell>
        </row>
        <row r="2753">
          <cell r="B2753" t="str">
            <v>3302230811730006</v>
          </cell>
          <cell r="C2753"/>
          <cell r="D2753"/>
          <cell r="E2753" t="str">
            <v>3302231702053825</v>
          </cell>
          <cell r="F2753"/>
          <cell r="G2753"/>
          <cell r="H2753" t="str">
            <v>DARNO</v>
          </cell>
          <cell r="I2753"/>
          <cell r="J2753" t="str">
            <v>KUTALIMAN</v>
          </cell>
          <cell r="K2753" t="str">
            <v>002</v>
          </cell>
          <cell r="L2753" t="str">
            <v>004</v>
          </cell>
          <cell r="M2753" t="str">
            <v>RT 02 RW 04</v>
          </cell>
        </row>
        <row r="2754">
          <cell r="B2754" t="str">
            <v>3302234910830005</v>
          </cell>
          <cell r="C2754"/>
          <cell r="D2754"/>
          <cell r="E2754" t="str">
            <v>3302231702053825</v>
          </cell>
          <cell r="F2754"/>
          <cell r="G2754"/>
          <cell r="H2754" t="str">
            <v>LELI MARLINA</v>
          </cell>
          <cell r="I2754"/>
          <cell r="J2754" t="str">
            <v>KUTALIMAN</v>
          </cell>
          <cell r="K2754" t="str">
            <v>002</v>
          </cell>
          <cell r="L2754" t="str">
            <v>004</v>
          </cell>
          <cell r="M2754" t="str">
            <v>RT 02 RW 04</v>
          </cell>
        </row>
        <row r="2755">
          <cell r="B2755" t="str">
            <v>3302233005080003</v>
          </cell>
          <cell r="C2755"/>
          <cell r="D2755"/>
          <cell r="E2755" t="str">
            <v>3302231702053825</v>
          </cell>
          <cell r="F2755"/>
          <cell r="G2755"/>
          <cell r="H2755" t="str">
            <v>FADLAN DWI PRAYOGA</v>
          </cell>
          <cell r="I2755"/>
          <cell r="J2755" t="str">
            <v>KUTALIMAN</v>
          </cell>
          <cell r="K2755" t="str">
            <v>002</v>
          </cell>
          <cell r="L2755" t="str">
            <v>004</v>
          </cell>
          <cell r="M2755" t="str">
            <v>RT 02 RW 04</v>
          </cell>
        </row>
        <row r="2756">
          <cell r="B2756" t="str">
            <v>3302236906990003</v>
          </cell>
          <cell r="C2756"/>
          <cell r="D2756"/>
          <cell r="E2756" t="str">
            <v>3302231702053825</v>
          </cell>
          <cell r="F2756"/>
          <cell r="G2756"/>
          <cell r="H2756" t="str">
            <v>LENY PANGESTIKA</v>
          </cell>
          <cell r="I2756"/>
          <cell r="J2756" t="str">
            <v>KUTALIMAN</v>
          </cell>
          <cell r="K2756" t="str">
            <v>002</v>
          </cell>
          <cell r="L2756" t="str">
            <v>004</v>
          </cell>
          <cell r="M2756" t="str">
            <v>RT 02 RW 04</v>
          </cell>
        </row>
        <row r="2757">
          <cell r="B2757" t="str">
            <v>3302232102710001</v>
          </cell>
          <cell r="C2757"/>
          <cell r="D2757"/>
          <cell r="E2757" t="str">
            <v>3302231702053828</v>
          </cell>
          <cell r="F2757"/>
          <cell r="G2757"/>
          <cell r="H2757" t="str">
            <v>KIRSAN</v>
          </cell>
          <cell r="I2757"/>
          <cell r="J2757" t="str">
            <v>KUTALIMAN</v>
          </cell>
          <cell r="K2757" t="str">
            <v>002</v>
          </cell>
          <cell r="L2757" t="str">
            <v>004</v>
          </cell>
          <cell r="M2757" t="str">
            <v>RT 02 RW 04</v>
          </cell>
        </row>
        <row r="2758">
          <cell r="B2758" t="str">
            <v>3302234412760001</v>
          </cell>
          <cell r="C2758"/>
          <cell r="D2758"/>
          <cell r="E2758" t="str">
            <v>3302231702053828</v>
          </cell>
          <cell r="F2758"/>
          <cell r="G2758"/>
          <cell r="H2758" t="str">
            <v>SUMINI</v>
          </cell>
          <cell r="I2758"/>
          <cell r="J2758" t="str">
            <v>KUTALIMAN</v>
          </cell>
          <cell r="K2758" t="str">
            <v>002</v>
          </cell>
          <cell r="L2758" t="str">
            <v>004</v>
          </cell>
          <cell r="M2758" t="str">
            <v>RT 02 RW 04</v>
          </cell>
        </row>
        <row r="2759">
          <cell r="B2759" t="str">
            <v>3302232802000003</v>
          </cell>
          <cell r="C2759"/>
          <cell r="D2759"/>
          <cell r="E2759" t="str">
            <v>3302231702053828</v>
          </cell>
          <cell r="F2759"/>
          <cell r="G2759"/>
          <cell r="H2759" t="str">
            <v>FEBRI KHOERUL WALADI</v>
          </cell>
          <cell r="I2759"/>
          <cell r="J2759" t="str">
            <v>KUTALIMAN</v>
          </cell>
          <cell r="K2759" t="str">
            <v>002</v>
          </cell>
          <cell r="L2759" t="str">
            <v>004</v>
          </cell>
          <cell r="M2759" t="str">
            <v>RT 02 RW 04</v>
          </cell>
        </row>
        <row r="2760">
          <cell r="B2760" t="str">
            <v>3302235011040002</v>
          </cell>
          <cell r="C2760"/>
          <cell r="D2760"/>
          <cell r="E2760" t="str">
            <v>3302231702053828</v>
          </cell>
          <cell r="F2760"/>
          <cell r="G2760"/>
          <cell r="H2760" t="str">
            <v>NURUL KHAMIMAH</v>
          </cell>
          <cell r="I2760"/>
          <cell r="J2760" t="str">
            <v>KUTALIMAN</v>
          </cell>
          <cell r="K2760" t="str">
            <v>002</v>
          </cell>
          <cell r="L2760" t="str">
            <v>004</v>
          </cell>
          <cell r="M2760" t="str">
            <v>RT 02 RW 04</v>
          </cell>
        </row>
        <row r="2761">
          <cell r="B2761" t="str">
            <v>3302230107540008</v>
          </cell>
          <cell r="C2761"/>
          <cell r="D2761"/>
          <cell r="E2761" t="str">
            <v>3302231702053830</v>
          </cell>
          <cell r="F2761"/>
          <cell r="G2761"/>
          <cell r="H2761" t="str">
            <v>SUHEDI KISAM</v>
          </cell>
          <cell r="I2761"/>
          <cell r="J2761" t="str">
            <v>KUTALIMAN</v>
          </cell>
          <cell r="K2761" t="str">
            <v>002</v>
          </cell>
          <cell r="L2761" t="str">
            <v>004</v>
          </cell>
          <cell r="M2761" t="str">
            <v>RT 02 RW 04</v>
          </cell>
        </row>
        <row r="2762">
          <cell r="B2762" t="str">
            <v>3302234107600022</v>
          </cell>
          <cell r="C2762"/>
          <cell r="D2762"/>
          <cell r="E2762" t="str">
            <v>3302231702053830</v>
          </cell>
          <cell r="F2762"/>
          <cell r="G2762"/>
          <cell r="H2762" t="str">
            <v>LATIFAH</v>
          </cell>
          <cell r="I2762"/>
          <cell r="J2762" t="str">
            <v>KUTALIMAN</v>
          </cell>
          <cell r="K2762" t="str">
            <v>002</v>
          </cell>
          <cell r="L2762" t="str">
            <v>004</v>
          </cell>
          <cell r="M2762" t="str">
            <v>RT 02 RW 04</v>
          </cell>
        </row>
        <row r="2763">
          <cell r="B2763" t="str">
            <v>3302230108960003</v>
          </cell>
          <cell r="C2763"/>
          <cell r="D2763"/>
          <cell r="E2763" t="str">
            <v>3302231702053830</v>
          </cell>
          <cell r="F2763"/>
          <cell r="G2763"/>
          <cell r="H2763" t="str">
            <v>SUPYAN</v>
          </cell>
          <cell r="I2763"/>
          <cell r="J2763" t="str">
            <v>KUTALIMAN</v>
          </cell>
          <cell r="K2763" t="str">
            <v>002</v>
          </cell>
          <cell r="L2763" t="str">
            <v>004</v>
          </cell>
          <cell r="M2763" t="str">
            <v>RT 02 RW 04</v>
          </cell>
        </row>
        <row r="2764">
          <cell r="B2764" t="str">
            <v>3302231008090001</v>
          </cell>
          <cell r="C2764"/>
          <cell r="D2764"/>
          <cell r="E2764" t="str">
            <v>3302231702053830</v>
          </cell>
          <cell r="F2764"/>
          <cell r="G2764"/>
          <cell r="H2764" t="str">
            <v>FAKIH ZAENUL ARIFIN</v>
          </cell>
          <cell r="I2764"/>
          <cell r="J2764" t="str">
            <v>KUTALIMAN</v>
          </cell>
          <cell r="K2764" t="str">
            <v>002</v>
          </cell>
          <cell r="L2764" t="str">
            <v>004</v>
          </cell>
          <cell r="M2764" t="str">
            <v>RT 02 RW 04</v>
          </cell>
        </row>
        <row r="2765">
          <cell r="B2765" t="str">
            <v>3302231507930005</v>
          </cell>
          <cell r="C2765"/>
          <cell r="D2765"/>
          <cell r="E2765" t="str">
            <v>3302231702053830</v>
          </cell>
          <cell r="F2765"/>
          <cell r="G2765"/>
          <cell r="H2765" t="str">
            <v>TOFIK</v>
          </cell>
          <cell r="I2765"/>
          <cell r="J2765" t="str">
            <v>KUTALIMAN</v>
          </cell>
          <cell r="K2765" t="str">
            <v>002</v>
          </cell>
          <cell r="L2765" t="str">
            <v>004</v>
          </cell>
          <cell r="M2765" t="str">
            <v>RT 02 RW 04</v>
          </cell>
        </row>
        <row r="2766">
          <cell r="B2766" t="str">
            <v>3302232201890001</v>
          </cell>
          <cell r="C2766"/>
          <cell r="D2766"/>
          <cell r="E2766" t="str">
            <v>3302231702053830</v>
          </cell>
          <cell r="F2766"/>
          <cell r="G2766"/>
          <cell r="H2766" t="str">
            <v>ISMANGIL</v>
          </cell>
          <cell r="I2766"/>
          <cell r="J2766" t="str">
            <v>KUTALIMAN</v>
          </cell>
          <cell r="K2766" t="str">
            <v>002</v>
          </cell>
          <cell r="L2766" t="str">
            <v>004</v>
          </cell>
          <cell r="M2766" t="str">
            <v>RT 02 RW 04</v>
          </cell>
        </row>
        <row r="2767">
          <cell r="B2767" t="str">
            <v>3302236901990001</v>
          </cell>
          <cell r="C2767"/>
          <cell r="D2767"/>
          <cell r="E2767" t="str">
            <v>3302231702053830</v>
          </cell>
          <cell r="F2767"/>
          <cell r="G2767"/>
          <cell r="H2767" t="str">
            <v>DARMIAH</v>
          </cell>
          <cell r="I2767"/>
          <cell r="J2767" t="str">
            <v>KUTALIMAN</v>
          </cell>
          <cell r="K2767" t="str">
            <v>002</v>
          </cell>
          <cell r="L2767" t="str">
            <v>004</v>
          </cell>
          <cell r="M2767" t="str">
            <v>RT 02 RW 04</v>
          </cell>
        </row>
        <row r="2768">
          <cell r="B2768" t="str">
            <v>3302231002650001</v>
          </cell>
          <cell r="C2768"/>
          <cell r="D2768"/>
          <cell r="E2768" t="str">
            <v>3302231702053831</v>
          </cell>
          <cell r="F2768"/>
          <cell r="G2768"/>
          <cell r="H2768" t="str">
            <v>TRI SUNANTO</v>
          </cell>
          <cell r="I2768"/>
          <cell r="J2768" t="str">
            <v>KUTALIMAN</v>
          </cell>
          <cell r="K2768" t="str">
            <v>002</v>
          </cell>
          <cell r="L2768" t="str">
            <v>004</v>
          </cell>
          <cell r="M2768" t="str">
            <v>RT 02 RW 04</v>
          </cell>
        </row>
        <row r="2769">
          <cell r="B2769" t="str">
            <v>3302236705670003</v>
          </cell>
          <cell r="C2769"/>
          <cell r="D2769"/>
          <cell r="E2769" t="str">
            <v>3302231702053831</v>
          </cell>
          <cell r="F2769"/>
          <cell r="G2769"/>
          <cell r="H2769" t="str">
            <v>ANISAH</v>
          </cell>
          <cell r="I2769"/>
          <cell r="J2769" t="str">
            <v>KUTALIMAN</v>
          </cell>
          <cell r="K2769" t="str">
            <v>002</v>
          </cell>
          <cell r="L2769" t="str">
            <v>004</v>
          </cell>
          <cell r="M2769" t="str">
            <v>RT 02 RW 04</v>
          </cell>
        </row>
        <row r="2770">
          <cell r="B2770" t="str">
            <v>3302230411960001</v>
          </cell>
          <cell r="C2770"/>
          <cell r="D2770"/>
          <cell r="E2770" t="str">
            <v>3302231702053831</v>
          </cell>
          <cell r="F2770"/>
          <cell r="G2770"/>
          <cell r="H2770" t="str">
            <v>HARUN TRISNANTO</v>
          </cell>
          <cell r="I2770"/>
          <cell r="J2770" t="str">
            <v>KUTALIMAN</v>
          </cell>
          <cell r="K2770" t="str">
            <v>002</v>
          </cell>
          <cell r="L2770" t="str">
            <v>004</v>
          </cell>
          <cell r="M2770" t="str">
            <v>RT 02 RW 04</v>
          </cell>
        </row>
        <row r="2771">
          <cell r="B2771" t="str">
            <v>3302230910590001</v>
          </cell>
          <cell r="C2771"/>
          <cell r="D2771"/>
          <cell r="E2771" t="str">
            <v>3302231702053832</v>
          </cell>
          <cell r="F2771"/>
          <cell r="G2771"/>
          <cell r="H2771" t="str">
            <v>MULYADI</v>
          </cell>
          <cell r="I2771"/>
          <cell r="J2771" t="str">
            <v>KUTALIMAN</v>
          </cell>
          <cell r="K2771" t="str">
            <v>002</v>
          </cell>
          <cell r="L2771" t="str">
            <v>004</v>
          </cell>
          <cell r="M2771" t="str">
            <v>RT 02 RW 04</v>
          </cell>
        </row>
        <row r="2772">
          <cell r="B2772" t="str">
            <v>3302237112620068</v>
          </cell>
          <cell r="C2772"/>
          <cell r="D2772"/>
          <cell r="E2772" t="str">
            <v>3302231702053832</v>
          </cell>
          <cell r="F2772"/>
          <cell r="G2772"/>
          <cell r="H2772" t="str">
            <v>KIWEN</v>
          </cell>
          <cell r="I2772"/>
          <cell r="J2772" t="str">
            <v>KUTALIMAN</v>
          </cell>
          <cell r="K2772" t="str">
            <v>002</v>
          </cell>
          <cell r="L2772" t="str">
            <v>004</v>
          </cell>
          <cell r="M2772" t="str">
            <v>RT 02 RW 04</v>
          </cell>
        </row>
        <row r="2773">
          <cell r="B2773" t="str">
            <v>3302232509950003</v>
          </cell>
          <cell r="C2773"/>
          <cell r="D2773"/>
          <cell r="E2773" t="str">
            <v>3302231702053832</v>
          </cell>
          <cell r="F2773"/>
          <cell r="G2773"/>
          <cell r="H2773" t="str">
            <v>DAHLAN</v>
          </cell>
          <cell r="I2773"/>
          <cell r="J2773" t="str">
            <v>KUTALIMAN</v>
          </cell>
          <cell r="K2773" t="str">
            <v>002</v>
          </cell>
          <cell r="L2773" t="str">
            <v>004</v>
          </cell>
          <cell r="M2773" t="str">
            <v>RT 02 RW 04</v>
          </cell>
        </row>
        <row r="2774">
          <cell r="B2774" t="str">
            <v>3302231011300002</v>
          </cell>
          <cell r="C2774"/>
          <cell r="D2774"/>
          <cell r="E2774" t="str">
            <v>3302231702053833</v>
          </cell>
          <cell r="F2774"/>
          <cell r="G2774"/>
          <cell r="H2774" t="str">
            <v>MADKARTA</v>
          </cell>
          <cell r="I2774"/>
          <cell r="J2774" t="str">
            <v>KUTALIMAN</v>
          </cell>
          <cell r="K2774" t="str">
            <v>002</v>
          </cell>
          <cell r="L2774" t="str">
            <v>004</v>
          </cell>
          <cell r="M2774" t="str">
            <v>RT 02 RW 04</v>
          </cell>
        </row>
        <row r="2775">
          <cell r="B2775" t="str">
            <v>3302234506350001</v>
          </cell>
          <cell r="C2775"/>
          <cell r="D2775"/>
          <cell r="E2775" t="str">
            <v>3302231702053833</v>
          </cell>
          <cell r="F2775"/>
          <cell r="G2775"/>
          <cell r="H2775" t="str">
            <v>KARTI</v>
          </cell>
          <cell r="I2775"/>
          <cell r="J2775" t="str">
            <v>KUTALIMAN</v>
          </cell>
          <cell r="K2775" t="str">
            <v>002</v>
          </cell>
          <cell r="L2775" t="str">
            <v>004</v>
          </cell>
          <cell r="M2775" t="str">
            <v>RT 02 RW 04</v>
          </cell>
        </row>
        <row r="2776">
          <cell r="B2776" t="str">
            <v>3308153007750001</v>
          </cell>
          <cell r="C2776"/>
          <cell r="D2776"/>
          <cell r="E2776" t="str">
            <v>3302231702053833</v>
          </cell>
          <cell r="F2776"/>
          <cell r="G2776"/>
          <cell r="H2776" t="str">
            <v>TARIKUN</v>
          </cell>
          <cell r="I2776"/>
          <cell r="J2776" t="str">
            <v>KUTALIMAN</v>
          </cell>
          <cell r="K2776" t="str">
            <v>002</v>
          </cell>
          <cell r="L2776" t="str">
            <v>004</v>
          </cell>
          <cell r="M2776" t="str">
            <v>RT 02 RW 04</v>
          </cell>
        </row>
        <row r="2777">
          <cell r="B2777" t="str">
            <v>3302230601790004</v>
          </cell>
          <cell r="C2777"/>
          <cell r="D2777"/>
          <cell r="E2777" t="str">
            <v>3302231702053846</v>
          </cell>
          <cell r="F2777"/>
          <cell r="G2777"/>
          <cell r="H2777" t="str">
            <v>SOLICHUN</v>
          </cell>
          <cell r="I2777"/>
          <cell r="J2777" t="str">
            <v>KUTALIMAN</v>
          </cell>
          <cell r="K2777" t="str">
            <v>002</v>
          </cell>
          <cell r="L2777" t="str">
            <v>004</v>
          </cell>
          <cell r="M2777" t="str">
            <v>RT 02 RW 04</v>
          </cell>
        </row>
        <row r="2778">
          <cell r="B2778" t="str">
            <v>3302236909800002</v>
          </cell>
          <cell r="C2778"/>
          <cell r="D2778"/>
          <cell r="E2778" t="str">
            <v>3302231702053846</v>
          </cell>
          <cell r="F2778"/>
          <cell r="G2778"/>
          <cell r="H2778" t="str">
            <v>MUGIMAH</v>
          </cell>
          <cell r="I2778"/>
          <cell r="J2778" t="str">
            <v>KUTALIMAN</v>
          </cell>
          <cell r="K2778" t="str">
            <v>002</v>
          </cell>
          <cell r="L2778" t="str">
            <v>004</v>
          </cell>
          <cell r="M2778" t="str">
            <v>RT 02 RW 04</v>
          </cell>
        </row>
        <row r="2779">
          <cell r="B2779" t="str">
            <v>3302231102990003</v>
          </cell>
          <cell r="C2779"/>
          <cell r="D2779"/>
          <cell r="E2779" t="str">
            <v>3302231702053846</v>
          </cell>
          <cell r="F2779"/>
          <cell r="G2779"/>
          <cell r="H2779" t="str">
            <v>NATA KRISTIYONO</v>
          </cell>
          <cell r="I2779"/>
          <cell r="J2779" t="str">
            <v>KUTALIMAN</v>
          </cell>
          <cell r="K2779" t="str">
            <v>002</v>
          </cell>
          <cell r="L2779" t="str">
            <v>004</v>
          </cell>
          <cell r="M2779" t="str">
            <v>RT 02 RW 04</v>
          </cell>
        </row>
        <row r="2780">
          <cell r="B2780" t="str">
            <v>3302231202110003</v>
          </cell>
          <cell r="C2780"/>
          <cell r="D2780"/>
          <cell r="E2780" t="str">
            <v>3302231702053846</v>
          </cell>
          <cell r="F2780"/>
          <cell r="G2780"/>
          <cell r="H2780" t="str">
            <v>ARIF IMAM MUFTI</v>
          </cell>
          <cell r="I2780"/>
          <cell r="J2780" t="str">
            <v>KUTALIMAN</v>
          </cell>
          <cell r="K2780" t="str">
            <v>002</v>
          </cell>
          <cell r="L2780" t="str">
            <v>004</v>
          </cell>
          <cell r="M2780" t="str">
            <v>RT 02 RW 04</v>
          </cell>
        </row>
        <row r="2781">
          <cell r="B2781" t="str">
            <v>3302232810280001</v>
          </cell>
          <cell r="C2781"/>
          <cell r="D2781"/>
          <cell r="E2781" t="str">
            <v>3302231702054748</v>
          </cell>
          <cell r="F2781"/>
          <cell r="G2781"/>
          <cell r="H2781" t="str">
            <v>SUTARJO KANDAM</v>
          </cell>
          <cell r="I2781"/>
          <cell r="J2781" t="str">
            <v>KUTALIMAN</v>
          </cell>
          <cell r="K2781" t="str">
            <v>002</v>
          </cell>
          <cell r="L2781" t="str">
            <v>004</v>
          </cell>
          <cell r="M2781" t="str">
            <v>RT 02 RW 04</v>
          </cell>
        </row>
        <row r="2782">
          <cell r="B2782" t="str">
            <v>3302234504580001</v>
          </cell>
          <cell r="C2782"/>
          <cell r="D2782"/>
          <cell r="E2782" t="str">
            <v>3302231702054748</v>
          </cell>
          <cell r="F2782"/>
          <cell r="G2782"/>
          <cell r="H2782" t="str">
            <v>KAMILAH</v>
          </cell>
          <cell r="I2782"/>
          <cell r="J2782" t="str">
            <v>KUTALIMAN</v>
          </cell>
          <cell r="K2782" t="str">
            <v>002</v>
          </cell>
          <cell r="L2782" t="str">
            <v>004</v>
          </cell>
          <cell r="M2782" t="str">
            <v>RT 02 RW 04</v>
          </cell>
        </row>
        <row r="2783">
          <cell r="B2783" t="str">
            <v>3302231103500001</v>
          </cell>
          <cell r="C2783"/>
          <cell r="D2783"/>
          <cell r="E2783" t="str">
            <v>3302231802050713</v>
          </cell>
          <cell r="F2783"/>
          <cell r="G2783"/>
          <cell r="H2783" t="str">
            <v>KARTOMIHARJO SARJO</v>
          </cell>
          <cell r="I2783"/>
          <cell r="J2783" t="str">
            <v>KUTALIMAN</v>
          </cell>
          <cell r="K2783" t="str">
            <v>002</v>
          </cell>
          <cell r="L2783" t="str">
            <v>004</v>
          </cell>
          <cell r="M2783" t="str">
            <v>RT 02 RW 04</v>
          </cell>
        </row>
        <row r="2784">
          <cell r="B2784" t="str">
            <v>3302234701530001</v>
          </cell>
          <cell r="C2784"/>
          <cell r="D2784"/>
          <cell r="E2784" t="str">
            <v>3302231802050713</v>
          </cell>
          <cell r="F2784"/>
          <cell r="G2784"/>
          <cell r="H2784" t="str">
            <v>TOLINAH</v>
          </cell>
          <cell r="I2784"/>
          <cell r="J2784" t="str">
            <v>KUTALIMAN</v>
          </cell>
          <cell r="K2784" t="str">
            <v>002</v>
          </cell>
          <cell r="L2784" t="str">
            <v>004</v>
          </cell>
          <cell r="M2784" t="str">
            <v>RT 02 RW 04</v>
          </cell>
        </row>
        <row r="2785">
          <cell r="B2785" t="str">
            <v>3302230101750011</v>
          </cell>
          <cell r="C2785"/>
          <cell r="D2785"/>
          <cell r="E2785" t="str">
            <v>3302231802050713</v>
          </cell>
          <cell r="F2785"/>
          <cell r="G2785"/>
          <cell r="H2785" t="str">
            <v>ARIS SETIYAWAN</v>
          </cell>
          <cell r="I2785"/>
          <cell r="J2785" t="str">
            <v>KUTALIMAN</v>
          </cell>
          <cell r="K2785" t="str">
            <v>002</v>
          </cell>
          <cell r="L2785" t="str">
            <v>004</v>
          </cell>
          <cell r="M2785" t="str">
            <v>RT 02 RW 04</v>
          </cell>
        </row>
        <row r="2786">
          <cell r="B2786" t="str">
            <v>3302230607850001</v>
          </cell>
          <cell r="C2786"/>
          <cell r="D2786"/>
          <cell r="E2786" t="str">
            <v>3302231802050713</v>
          </cell>
          <cell r="F2786"/>
          <cell r="G2786"/>
          <cell r="H2786" t="str">
            <v>BEKTI TRISNANTO</v>
          </cell>
          <cell r="I2786"/>
          <cell r="J2786" t="str">
            <v>KUTALIMAN</v>
          </cell>
          <cell r="K2786" t="str">
            <v>002</v>
          </cell>
          <cell r="L2786" t="str">
            <v>004</v>
          </cell>
          <cell r="M2786" t="str">
            <v>RT 02 RW 04</v>
          </cell>
        </row>
        <row r="2787">
          <cell r="B2787" t="str">
            <v>3302231903770001</v>
          </cell>
          <cell r="C2787"/>
          <cell r="D2787"/>
          <cell r="E2787" t="str">
            <v>3302231802050713</v>
          </cell>
          <cell r="F2787"/>
          <cell r="G2787"/>
          <cell r="H2787" t="str">
            <v>EDY SANTOSO</v>
          </cell>
          <cell r="I2787"/>
          <cell r="J2787" t="str">
            <v>KUTALIMAN</v>
          </cell>
          <cell r="K2787" t="str">
            <v>002</v>
          </cell>
          <cell r="L2787" t="str">
            <v>004</v>
          </cell>
          <cell r="M2787" t="str">
            <v>RT 02 RW 04</v>
          </cell>
        </row>
        <row r="2788">
          <cell r="B2788" t="str">
            <v>3302232309870001</v>
          </cell>
          <cell r="C2788"/>
          <cell r="D2788"/>
          <cell r="E2788" t="str">
            <v>3302231802050713</v>
          </cell>
          <cell r="F2788"/>
          <cell r="G2788"/>
          <cell r="H2788" t="str">
            <v>ADE FERDIANSYAH</v>
          </cell>
          <cell r="I2788"/>
          <cell r="J2788" t="str">
            <v>KUTALIMAN</v>
          </cell>
          <cell r="K2788" t="str">
            <v>002</v>
          </cell>
          <cell r="L2788" t="str">
            <v>004</v>
          </cell>
          <cell r="M2788" t="str">
            <v>RT 02 RW 04</v>
          </cell>
        </row>
        <row r="2789">
          <cell r="B2789" t="str">
            <v>3302233103730001</v>
          </cell>
          <cell r="C2789"/>
          <cell r="D2789"/>
          <cell r="E2789" t="str">
            <v>3302231802050713</v>
          </cell>
          <cell r="F2789"/>
          <cell r="G2789"/>
          <cell r="H2789" t="str">
            <v>WIDIANTO</v>
          </cell>
          <cell r="I2789"/>
          <cell r="J2789" t="str">
            <v>KUTALIMAN</v>
          </cell>
          <cell r="K2789" t="str">
            <v>002</v>
          </cell>
          <cell r="L2789" t="str">
            <v>004</v>
          </cell>
          <cell r="M2789" t="str">
            <v>RT 02 RW 04</v>
          </cell>
        </row>
        <row r="2790">
          <cell r="B2790" t="str">
            <v>3302230107980008</v>
          </cell>
          <cell r="C2790"/>
          <cell r="D2790"/>
          <cell r="E2790" t="str">
            <v>3302231802050713</v>
          </cell>
          <cell r="F2790"/>
          <cell r="G2790"/>
          <cell r="H2790" t="str">
            <v>ILHAM SUKO KURNIAWAN</v>
          </cell>
          <cell r="I2790"/>
          <cell r="J2790" t="str">
            <v>KUTALIMAN</v>
          </cell>
          <cell r="K2790" t="str">
            <v>002</v>
          </cell>
          <cell r="L2790" t="str">
            <v>004</v>
          </cell>
          <cell r="M2790" t="str">
            <v>RT 02 RW 04</v>
          </cell>
        </row>
        <row r="2791">
          <cell r="B2791" t="str">
            <v>3302230410560001</v>
          </cell>
          <cell r="C2791"/>
          <cell r="D2791"/>
          <cell r="E2791" t="str">
            <v>3302231802050714</v>
          </cell>
          <cell r="F2791"/>
          <cell r="G2791"/>
          <cell r="H2791" t="str">
            <v>MUSTOFA</v>
          </cell>
          <cell r="I2791"/>
          <cell r="J2791" t="str">
            <v>KUTALIMAN</v>
          </cell>
          <cell r="K2791" t="str">
            <v>002</v>
          </cell>
          <cell r="L2791" t="str">
            <v>004</v>
          </cell>
          <cell r="M2791" t="str">
            <v>RT 02 RW 04</v>
          </cell>
        </row>
        <row r="2792">
          <cell r="B2792" t="str">
            <v>3302237112650076</v>
          </cell>
          <cell r="C2792"/>
          <cell r="D2792"/>
          <cell r="E2792" t="str">
            <v>3302231802050714</v>
          </cell>
          <cell r="F2792"/>
          <cell r="G2792"/>
          <cell r="H2792" t="str">
            <v>BETI SISWATI</v>
          </cell>
          <cell r="I2792"/>
          <cell r="J2792" t="str">
            <v>KUTALIMAN</v>
          </cell>
          <cell r="K2792" t="str">
            <v>002</v>
          </cell>
          <cell r="L2792" t="str">
            <v>004</v>
          </cell>
          <cell r="M2792" t="str">
            <v>RT 02 RW 04</v>
          </cell>
        </row>
        <row r="2793">
          <cell r="B2793" t="str">
            <v>3302230101850002</v>
          </cell>
          <cell r="C2793"/>
          <cell r="D2793"/>
          <cell r="E2793" t="str">
            <v>3302231802050714</v>
          </cell>
          <cell r="F2793"/>
          <cell r="G2793"/>
          <cell r="H2793" t="str">
            <v>HASANUDIN</v>
          </cell>
          <cell r="I2793"/>
          <cell r="J2793" t="str">
            <v>KUTALIMAN</v>
          </cell>
          <cell r="K2793" t="str">
            <v>002</v>
          </cell>
          <cell r="L2793" t="str">
            <v>004</v>
          </cell>
          <cell r="M2793" t="str">
            <v>RT 02 RW 04</v>
          </cell>
        </row>
        <row r="2794">
          <cell r="B2794" t="str">
            <v>3302232702830003</v>
          </cell>
          <cell r="C2794"/>
          <cell r="D2794"/>
          <cell r="E2794" t="str">
            <v>3302231802050714</v>
          </cell>
          <cell r="F2794"/>
          <cell r="G2794"/>
          <cell r="H2794" t="str">
            <v>FATHURRAHMAN</v>
          </cell>
          <cell r="I2794"/>
          <cell r="J2794" t="str">
            <v>KUTALIMAN</v>
          </cell>
          <cell r="K2794" t="str">
            <v>002</v>
          </cell>
          <cell r="L2794" t="str">
            <v>004</v>
          </cell>
          <cell r="M2794" t="str">
            <v>RT 02 RW 04</v>
          </cell>
        </row>
        <row r="2795">
          <cell r="B2795" t="str">
            <v>3302234704900001</v>
          </cell>
          <cell r="C2795"/>
          <cell r="D2795"/>
          <cell r="E2795" t="str">
            <v>3302231802050714</v>
          </cell>
          <cell r="F2795"/>
          <cell r="G2795"/>
          <cell r="H2795" t="str">
            <v>FITRIOWATI</v>
          </cell>
          <cell r="I2795"/>
          <cell r="J2795" t="str">
            <v>KUTALIMAN</v>
          </cell>
          <cell r="K2795" t="str">
            <v>002</v>
          </cell>
          <cell r="L2795" t="str">
            <v>004</v>
          </cell>
          <cell r="M2795" t="str">
            <v>RT 02 RW 04</v>
          </cell>
        </row>
        <row r="2796">
          <cell r="B2796" t="str">
            <v>3302230603610001</v>
          </cell>
          <cell r="C2796"/>
          <cell r="D2796"/>
          <cell r="E2796" t="str">
            <v>3302231802050715</v>
          </cell>
          <cell r="F2796"/>
          <cell r="G2796"/>
          <cell r="H2796" t="str">
            <v>TARTAM</v>
          </cell>
          <cell r="I2796"/>
          <cell r="J2796" t="str">
            <v>KUTALIMAN</v>
          </cell>
          <cell r="K2796" t="str">
            <v>002</v>
          </cell>
          <cell r="L2796" t="str">
            <v>004</v>
          </cell>
          <cell r="M2796" t="str">
            <v>RT 02 RW 04</v>
          </cell>
        </row>
        <row r="2797">
          <cell r="B2797" t="str">
            <v>3302234604650003</v>
          </cell>
          <cell r="C2797"/>
          <cell r="D2797"/>
          <cell r="E2797" t="str">
            <v>3302231802050715</v>
          </cell>
          <cell r="F2797"/>
          <cell r="G2797"/>
          <cell r="H2797" t="str">
            <v>MUSTANGINAH</v>
          </cell>
          <cell r="I2797"/>
          <cell r="J2797" t="str">
            <v>KUTALIMAN</v>
          </cell>
          <cell r="K2797" t="str">
            <v>002</v>
          </cell>
          <cell r="L2797" t="str">
            <v>004</v>
          </cell>
          <cell r="M2797" t="str">
            <v>RT 02 RW 04</v>
          </cell>
        </row>
        <row r="2798">
          <cell r="B2798" t="str">
            <v>3302232805950004</v>
          </cell>
          <cell r="C2798"/>
          <cell r="D2798"/>
          <cell r="E2798" t="str">
            <v>3302231802050715</v>
          </cell>
          <cell r="F2798"/>
          <cell r="G2798"/>
          <cell r="H2798" t="str">
            <v>AZIS FIRLI</v>
          </cell>
          <cell r="I2798"/>
          <cell r="J2798" t="str">
            <v>KUTALIMAN</v>
          </cell>
          <cell r="K2798" t="str">
            <v>002</v>
          </cell>
          <cell r="L2798" t="str">
            <v>004</v>
          </cell>
          <cell r="M2798" t="str">
            <v>RT 02 RW 04</v>
          </cell>
        </row>
        <row r="2799">
          <cell r="B2799" t="str">
            <v>3302234108000002</v>
          </cell>
          <cell r="C2799"/>
          <cell r="D2799"/>
          <cell r="E2799" t="str">
            <v>3302231802050715</v>
          </cell>
          <cell r="F2799"/>
          <cell r="G2799"/>
          <cell r="H2799" t="str">
            <v>SALAFATUN</v>
          </cell>
          <cell r="I2799"/>
          <cell r="J2799" t="str">
            <v>KUTALIMAN</v>
          </cell>
          <cell r="K2799" t="str">
            <v>002</v>
          </cell>
          <cell r="L2799" t="str">
            <v>004</v>
          </cell>
          <cell r="M2799" t="str">
            <v>RT 02 RW 04</v>
          </cell>
        </row>
        <row r="2800">
          <cell r="B2800" t="str">
            <v>3302235912900001</v>
          </cell>
          <cell r="C2800"/>
          <cell r="D2800"/>
          <cell r="E2800" t="str">
            <v>3302231802050715</v>
          </cell>
          <cell r="F2800"/>
          <cell r="G2800"/>
          <cell r="H2800" t="str">
            <v>TRI KUSUMAWATI</v>
          </cell>
          <cell r="I2800"/>
          <cell r="J2800" t="str">
            <v>KUTALIMAN</v>
          </cell>
          <cell r="K2800" t="str">
            <v>002</v>
          </cell>
          <cell r="L2800" t="str">
            <v>004</v>
          </cell>
          <cell r="M2800" t="str">
            <v>RT 02 RW 04</v>
          </cell>
        </row>
        <row r="2801">
          <cell r="B2801" t="str">
            <v>3302230704780001</v>
          </cell>
          <cell r="C2801"/>
          <cell r="D2801"/>
          <cell r="E2801" t="str">
            <v>3302231802050716</v>
          </cell>
          <cell r="F2801"/>
          <cell r="G2801"/>
          <cell r="H2801" t="str">
            <v>WARSIM</v>
          </cell>
          <cell r="I2801"/>
          <cell r="J2801" t="str">
            <v>KUTALIMAN</v>
          </cell>
          <cell r="K2801" t="str">
            <v>002</v>
          </cell>
          <cell r="L2801" t="str">
            <v>004</v>
          </cell>
          <cell r="M2801" t="str">
            <v>RT 02 RW 04</v>
          </cell>
        </row>
        <row r="2802">
          <cell r="B2802" t="str">
            <v>3302220507660005</v>
          </cell>
          <cell r="C2802"/>
          <cell r="D2802"/>
          <cell r="E2802" t="str">
            <v>3302231802140003</v>
          </cell>
          <cell r="F2802"/>
          <cell r="G2802"/>
          <cell r="H2802" t="str">
            <v>KABUL HAJAT WARTIM</v>
          </cell>
          <cell r="I2802"/>
          <cell r="J2802" t="str">
            <v>KUTALIMAN</v>
          </cell>
          <cell r="K2802" t="str">
            <v>002</v>
          </cell>
          <cell r="L2802" t="str">
            <v>004</v>
          </cell>
          <cell r="M2802" t="str">
            <v>RT 02 RW 04</v>
          </cell>
        </row>
        <row r="2803">
          <cell r="B2803" t="str">
            <v>3301035503800004</v>
          </cell>
          <cell r="C2803"/>
          <cell r="D2803"/>
          <cell r="E2803" t="str">
            <v>3302231802140003</v>
          </cell>
          <cell r="F2803"/>
          <cell r="G2803"/>
          <cell r="H2803" t="str">
            <v>NUR HIDAYATI</v>
          </cell>
          <cell r="I2803"/>
          <cell r="J2803" t="str">
            <v>KUTALIMAN</v>
          </cell>
          <cell r="K2803" t="str">
            <v>002</v>
          </cell>
          <cell r="L2803" t="str">
            <v>004</v>
          </cell>
          <cell r="M2803" t="str">
            <v>RT 02 RW 04</v>
          </cell>
        </row>
        <row r="2804">
          <cell r="B2804" t="str">
            <v>3302230311120002</v>
          </cell>
          <cell r="C2804"/>
          <cell r="D2804"/>
          <cell r="E2804" t="str">
            <v>3302231802140003</v>
          </cell>
          <cell r="F2804"/>
          <cell r="G2804"/>
          <cell r="H2804" t="str">
            <v>WAHYU RISKI ALLATIF</v>
          </cell>
          <cell r="I2804"/>
          <cell r="J2804" t="str">
            <v>KUTALIMAN</v>
          </cell>
          <cell r="K2804" t="str">
            <v>002</v>
          </cell>
          <cell r="L2804" t="str">
            <v>004</v>
          </cell>
          <cell r="M2804" t="str">
            <v>RT 02 RW 04</v>
          </cell>
        </row>
        <row r="2805">
          <cell r="B2805" t="str">
            <v>3302234607660002</v>
          </cell>
          <cell r="C2805"/>
          <cell r="D2805"/>
          <cell r="E2805" t="str">
            <v>3302231811140005</v>
          </cell>
          <cell r="F2805"/>
          <cell r="G2805"/>
          <cell r="H2805" t="str">
            <v>WASIYAH</v>
          </cell>
          <cell r="I2805"/>
          <cell r="J2805" t="str">
            <v>KUTALIMAN</v>
          </cell>
          <cell r="K2805" t="str">
            <v>002</v>
          </cell>
          <cell r="L2805" t="str">
            <v>004</v>
          </cell>
          <cell r="M2805" t="str">
            <v>RT 02 RW 04</v>
          </cell>
        </row>
        <row r="2806">
          <cell r="B2806" t="str">
            <v>3302234410860002</v>
          </cell>
          <cell r="C2806"/>
          <cell r="D2806"/>
          <cell r="E2806" t="str">
            <v>3302231811140005</v>
          </cell>
          <cell r="F2806"/>
          <cell r="G2806"/>
          <cell r="H2806" t="str">
            <v>YULI ANDANI</v>
          </cell>
          <cell r="I2806"/>
          <cell r="J2806" t="str">
            <v>KUTALIMAN</v>
          </cell>
          <cell r="K2806" t="str">
            <v>002</v>
          </cell>
          <cell r="L2806" t="str">
            <v>004</v>
          </cell>
          <cell r="M2806" t="str">
            <v>RT 02 RW 04</v>
          </cell>
        </row>
        <row r="2807">
          <cell r="B2807" t="str">
            <v>3302236705820002</v>
          </cell>
          <cell r="C2807"/>
          <cell r="D2807"/>
          <cell r="E2807" t="str">
            <v>3302231811140005</v>
          </cell>
          <cell r="F2807"/>
          <cell r="G2807"/>
          <cell r="H2807" t="str">
            <v>NURHAYATI</v>
          </cell>
          <cell r="I2807"/>
          <cell r="J2807" t="str">
            <v>KUTALIMAN</v>
          </cell>
          <cell r="K2807" t="str">
            <v>002</v>
          </cell>
          <cell r="L2807" t="str">
            <v>004</v>
          </cell>
          <cell r="M2807" t="str">
            <v>RT 02 RW 04</v>
          </cell>
        </row>
        <row r="2808">
          <cell r="B2808" t="str">
            <v>3302232707740003</v>
          </cell>
          <cell r="C2808"/>
          <cell r="D2808"/>
          <cell r="E2808" t="str">
            <v>3302232101160004</v>
          </cell>
          <cell r="F2808"/>
          <cell r="G2808"/>
          <cell r="H2808" t="str">
            <v>PRIYANTO</v>
          </cell>
          <cell r="I2808"/>
          <cell r="J2808" t="str">
            <v>KUTALIMAN</v>
          </cell>
          <cell r="K2808" t="str">
            <v>002</v>
          </cell>
          <cell r="L2808" t="str">
            <v>004</v>
          </cell>
          <cell r="M2808" t="str">
            <v>RT 02 RW 04</v>
          </cell>
        </row>
        <row r="2809">
          <cell r="B2809" t="str">
            <v>3302235403820002</v>
          </cell>
          <cell r="C2809"/>
          <cell r="D2809"/>
          <cell r="E2809" t="str">
            <v>3302232101160004</v>
          </cell>
          <cell r="F2809"/>
          <cell r="G2809"/>
          <cell r="H2809" t="str">
            <v>ROSITI</v>
          </cell>
          <cell r="I2809"/>
          <cell r="J2809" t="str">
            <v>KUTALIMAN</v>
          </cell>
          <cell r="K2809" t="str">
            <v>002</v>
          </cell>
          <cell r="L2809" t="str">
            <v>004</v>
          </cell>
          <cell r="M2809" t="str">
            <v>RT 02 RW 04</v>
          </cell>
        </row>
        <row r="2810">
          <cell r="B2810" t="str">
            <v>3302234906160002</v>
          </cell>
          <cell r="C2810"/>
          <cell r="D2810"/>
          <cell r="E2810" t="str">
            <v>3302232101160004</v>
          </cell>
          <cell r="F2810"/>
          <cell r="G2810"/>
          <cell r="H2810" t="str">
            <v>KANIA RAMADANI</v>
          </cell>
          <cell r="I2810"/>
          <cell r="J2810" t="str">
            <v>KUTALIMAN</v>
          </cell>
          <cell r="K2810" t="str">
            <v>002</v>
          </cell>
          <cell r="L2810" t="str">
            <v>004</v>
          </cell>
          <cell r="M2810" t="str">
            <v>RT 02 RW 04</v>
          </cell>
        </row>
        <row r="2811">
          <cell r="B2811" t="str">
            <v>3302230204870004</v>
          </cell>
          <cell r="C2811"/>
          <cell r="D2811"/>
          <cell r="E2811" t="str">
            <v>3302232111120002</v>
          </cell>
          <cell r="F2811"/>
          <cell r="G2811"/>
          <cell r="H2811" t="str">
            <v>SOPAN</v>
          </cell>
          <cell r="I2811"/>
          <cell r="J2811" t="str">
            <v>KUTALIMAN</v>
          </cell>
          <cell r="K2811" t="str">
            <v>002</v>
          </cell>
          <cell r="L2811" t="str">
            <v>004</v>
          </cell>
          <cell r="M2811" t="str">
            <v>RT 02 RW 04</v>
          </cell>
        </row>
        <row r="2812">
          <cell r="B2812" t="str">
            <v>3302226211900001</v>
          </cell>
          <cell r="C2812"/>
          <cell r="D2812"/>
          <cell r="E2812" t="str">
            <v>3302232111120002</v>
          </cell>
          <cell r="F2812"/>
          <cell r="G2812"/>
          <cell r="H2812" t="str">
            <v>ITA ERVIYANA</v>
          </cell>
          <cell r="I2812"/>
          <cell r="J2812" t="str">
            <v>KUTALIMAN</v>
          </cell>
          <cell r="K2812" t="str">
            <v>002</v>
          </cell>
          <cell r="L2812" t="str">
            <v>004</v>
          </cell>
          <cell r="M2812" t="str">
            <v>RT 02 RW 04</v>
          </cell>
        </row>
        <row r="2813">
          <cell r="B2813" t="str">
            <v>3302231405170001</v>
          </cell>
          <cell r="C2813"/>
          <cell r="D2813"/>
          <cell r="E2813" t="str">
            <v>3302232111120002</v>
          </cell>
          <cell r="F2813"/>
          <cell r="G2813"/>
          <cell r="H2813" t="str">
            <v>ABID AQILA RAJENDRA</v>
          </cell>
          <cell r="I2813"/>
          <cell r="J2813" t="str">
            <v>KUTALIMAN</v>
          </cell>
          <cell r="K2813" t="str">
            <v>002</v>
          </cell>
          <cell r="L2813" t="str">
            <v>004</v>
          </cell>
          <cell r="M2813" t="str">
            <v>RT 02 RW 04</v>
          </cell>
        </row>
        <row r="2814">
          <cell r="B2814" t="str">
            <v>3302235007130002</v>
          </cell>
          <cell r="C2814"/>
          <cell r="D2814"/>
          <cell r="E2814" t="str">
            <v>3302232111120002</v>
          </cell>
          <cell r="F2814"/>
          <cell r="G2814"/>
          <cell r="H2814" t="str">
            <v>AULIYA RAMADANI</v>
          </cell>
          <cell r="I2814"/>
          <cell r="J2814" t="str">
            <v>KUTALIMAN</v>
          </cell>
          <cell r="K2814" t="str">
            <v>002</v>
          </cell>
          <cell r="L2814" t="str">
            <v>004</v>
          </cell>
          <cell r="M2814" t="str">
            <v>RT 02 RW 04</v>
          </cell>
        </row>
        <row r="2815">
          <cell r="B2815" t="str">
            <v>3302231005740006</v>
          </cell>
          <cell r="C2815"/>
          <cell r="D2815"/>
          <cell r="E2815" t="str">
            <v>3302232408110003</v>
          </cell>
          <cell r="F2815"/>
          <cell r="G2815"/>
          <cell r="H2815" t="str">
            <v>CARIM</v>
          </cell>
          <cell r="I2815"/>
          <cell r="J2815" t="str">
            <v>KUTALIMAN</v>
          </cell>
          <cell r="K2815" t="str">
            <v>002</v>
          </cell>
          <cell r="L2815" t="str">
            <v>004</v>
          </cell>
          <cell r="M2815" t="str">
            <v>RT 02 RW 04</v>
          </cell>
        </row>
        <row r="2816">
          <cell r="B2816" t="str">
            <v>3302235005800008</v>
          </cell>
          <cell r="C2816"/>
          <cell r="D2816"/>
          <cell r="E2816" t="str">
            <v>3302232408110003</v>
          </cell>
          <cell r="F2816"/>
          <cell r="G2816"/>
          <cell r="H2816" t="str">
            <v>SULIYAH</v>
          </cell>
          <cell r="I2816"/>
          <cell r="J2816" t="str">
            <v>KUTALIMAN</v>
          </cell>
          <cell r="K2816" t="str">
            <v>002</v>
          </cell>
          <cell r="L2816" t="str">
            <v>004</v>
          </cell>
          <cell r="M2816" t="str">
            <v>RT 02 RW 04</v>
          </cell>
        </row>
        <row r="2817">
          <cell r="B2817" t="str">
            <v>3302230406120001</v>
          </cell>
          <cell r="C2817"/>
          <cell r="D2817"/>
          <cell r="E2817" t="str">
            <v>3302232408110003</v>
          </cell>
          <cell r="F2817"/>
          <cell r="G2817"/>
          <cell r="H2817" t="str">
            <v>ADITYA GILANG PRATAMA</v>
          </cell>
          <cell r="I2817"/>
          <cell r="J2817" t="str">
            <v>KUTALIMAN</v>
          </cell>
          <cell r="K2817" t="str">
            <v>002</v>
          </cell>
          <cell r="L2817" t="str">
            <v>004</v>
          </cell>
          <cell r="M2817" t="str">
            <v>RT 02 RW 04</v>
          </cell>
        </row>
        <row r="2818">
          <cell r="B2818" t="str">
            <v>3302222408830001</v>
          </cell>
          <cell r="C2818"/>
          <cell r="D2818"/>
          <cell r="E2818" t="str">
            <v>3302232701150002</v>
          </cell>
          <cell r="F2818"/>
          <cell r="G2818"/>
          <cell r="H2818" t="str">
            <v>AKHMAD ROMLI</v>
          </cell>
          <cell r="I2818"/>
          <cell r="J2818" t="str">
            <v>KUTALIMAN</v>
          </cell>
          <cell r="K2818" t="str">
            <v>002</v>
          </cell>
          <cell r="L2818" t="str">
            <v>004</v>
          </cell>
          <cell r="M2818" t="str">
            <v>RT 02 RW 04</v>
          </cell>
        </row>
        <row r="2819">
          <cell r="B2819" t="str">
            <v>3302236309930003</v>
          </cell>
          <cell r="C2819"/>
          <cell r="D2819"/>
          <cell r="E2819" t="str">
            <v>3302232701150002</v>
          </cell>
          <cell r="F2819"/>
          <cell r="G2819"/>
          <cell r="H2819" t="str">
            <v>USWATUN KHASANAH</v>
          </cell>
          <cell r="I2819"/>
          <cell r="J2819" t="str">
            <v>KUTALIMAN</v>
          </cell>
          <cell r="K2819" t="str">
            <v>002</v>
          </cell>
          <cell r="L2819" t="str">
            <v>004</v>
          </cell>
          <cell r="M2819" t="str">
            <v>RT 02 RW 04</v>
          </cell>
        </row>
        <row r="2820">
          <cell r="B2820" t="str">
            <v>3302231107150004</v>
          </cell>
          <cell r="C2820"/>
          <cell r="D2820"/>
          <cell r="E2820" t="str">
            <v>3302232701150002</v>
          </cell>
          <cell r="F2820"/>
          <cell r="G2820"/>
          <cell r="H2820" t="str">
            <v>MOKHAMAD NUR AZIZ</v>
          </cell>
          <cell r="I2820"/>
          <cell r="J2820" t="str">
            <v>KUTALIMAN</v>
          </cell>
          <cell r="K2820" t="str">
            <v>002</v>
          </cell>
          <cell r="L2820" t="str">
            <v>004</v>
          </cell>
          <cell r="M2820" t="str">
            <v>RT 02 RW 04</v>
          </cell>
        </row>
        <row r="2821">
          <cell r="B2821" t="str">
            <v>3302237112480081</v>
          </cell>
          <cell r="C2821"/>
          <cell r="D2821"/>
          <cell r="E2821" t="str">
            <v>3302232709160003</v>
          </cell>
          <cell r="F2821"/>
          <cell r="G2821"/>
          <cell r="H2821" t="str">
            <v>KARSEM</v>
          </cell>
          <cell r="I2821"/>
          <cell r="J2821" t="str">
            <v>KUTALIMAN</v>
          </cell>
          <cell r="K2821" t="str">
            <v>002</v>
          </cell>
          <cell r="L2821" t="str">
            <v>004</v>
          </cell>
          <cell r="M2821" t="str">
            <v>RT 02 RW 04</v>
          </cell>
        </row>
        <row r="2822">
          <cell r="B2822" t="str">
            <v>3302232802970001</v>
          </cell>
          <cell r="C2822"/>
          <cell r="D2822"/>
          <cell r="E2822" t="str">
            <v>3302232709160003</v>
          </cell>
          <cell r="F2822"/>
          <cell r="G2822"/>
          <cell r="H2822" t="str">
            <v>DARMANTO</v>
          </cell>
          <cell r="I2822"/>
          <cell r="J2822" t="str">
            <v>KUTALIMAN</v>
          </cell>
          <cell r="K2822" t="str">
            <v>002</v>
          </cell>
          <cell r="L2822" t="str">
            <v>004</v>
          </cell>
          <cell r="M2822" t="str">
            <v>RT 02 RW 04</v>
          </cell>
        </row>
        <row r="2823">
          <cell r="B2823" t="str">
            <v>3302235207990002</v>
          </cell>
          <cell r="C2823"/>
          <cell r="D2823"/>
          <cell r="E2823" t="str">
            <v>3302232709160003</v>
          </cell>
          <cell r="F2823"/>
          <cell r="G2823"/>
          <cell r="H2823" t="str">
            <v>IIN NUR HOLIFAH</v>
          </cell>
          <cell r="I2823"/>
          <cell r="J2823" t="str">
            <v>KUTALIMAN</v>
          </cell>
          <cell r="K2823" t="str">
            <v>002</v>
          </cell>
          <cell r="L2823" t="str">
            <v>004</v>
          </cell>
          <cell r="M2823" t="str">
            <v>RT 02 RW 04</v>
          </cell>
        </row>
        <row r="2824">
          <cell r="B2824" t="str">
            <v>3302232904840004</v>
          </cell>
          <cell r="C2824"/>
          <cell r="D2824"/>
          <cell r="E2824" t="str">
            <v>3302233011110002</v>
          </cell>
          <cell r="F2824"/>
          <cell r="G2824"/>
          <cell r="H2824" t="str">
            <v>DEDI SETIONO</v>
          </cell>
          <cell r="I2824"/>
          <cell r="J2824" t="str">
            <v>KUTALIMAN</v>
          </cell>
          <cell r="K2824" t="str">
            <v>002</v>
          </cell>
          <cell r="L2824" t="str">
            <v>004</v>
          </cell>
          <cell r="M2824" t="str">
            <v>RT 02 RW 04</v>
          </cell>
        </row>
        <row r="2825">
          <cell r="B2825" t="str">
            <v>3302236612920002</v>
          </cell>
          <cell r="C2825"/>
          <cell r="D2825"/>
          <cell r="E2825" t="str">
            <v>3302233011110002</v>
          </cell>
          <cell r="F2825"/>
          <cell r="G2825"/>
          <cell r="H2825" t="str">
            <v>SITI SALDIYAH</v>
          </cell>
          <cell r="I2825"/>
          <cell r="J2825" t="str">
            <v>KUTALIMAN</v>
          </cell>
          <cell r="K2825" t="str">
            <v>002</v>
          </cell>
          <cell r="L2825" t="str">
            <v>004</v>
          </cell>
          <cell r="M2825" t="str">
            <v>RT 02 RW 04</v>
          </cell>
        </row>
        <row r="2826">
          <cell r="B2826" t="str">
            <v>3302231404120001</v>
          </cell>
          <cell r="C2826"/>
          <cell r="D2826"/>
          <cell r="E2826" t="str">
            <v>3302233011110002</v>
          </cell>
          <cell r="F2826"/>
          <cell r="G2826"/>
          <cell r="H2826" t="str">
            <v>ZAIDAN IBRAHIM</v>
          </cell>
          <cell r="I2826"/>
          <cell r="J2826" t="str">
            <v>KUTALIMAN</v>
          </cell>
          <cell r="K2826" t="str">
            <v>002</v>
          </cell>
          <cell r="L2826" t="str">
            <v>004</v>
          </cell>
          <cell r="M2826" t="str">
            <v>RT 02 RW 04</v>
          </cell>
        </row>
        <row r="2827">
          <cell r="B2827" t="str">
            <v>3302233112630050</v>
          </cell>
          <cell r="C2827"/>
          <cell r="D2827"/>
          <cell r="E2827" t="str">
            <v>3302230210060012</v>
          </cell>
          <cell r="F2827"/>
          <cell r="G2827"/>
          <cell r="H2827" t="str">
            <v>TOFIQ</v>
          </cell>
          <cell r="I2827"/>
          <cell r="J2827" t="str">
            <v>KUTALIMAN</v>
          </cell>
          <cell r="K2827" t="str">
            <v>003</v>
          </cell>
          <cell r="L2827" t="str">
            <v>004</v>
          </cell>
          <cell r="M2827" t="str">
            <v>RT 03 RW 04</v>
          </cell>
        </row>
        <row r="2828">
          <cell r="B2828" t="str">
            <v>3302234107710014</v>
          </cell>
          <cell r="C2828"/>
          <cell r="D2828"/>
          <cell r="E2828" t="str">
            <v>3302230210060012</v>
          </cell>
          <cell r="F2828"/>
          <cell r="G2828"/>
          <cell r="H2828" t="str">
            <v>KOSIMAH</v>
          </cell>
          <cell r="I2828"/>
          <cell r="J2828" t="str">
            <v>KUTALIMAN</v>
          </cell>
          <cell r="K2828" t="str">
            <v>003</v>
          </cell>
          <cell r="L2828" t="str">
            <v>004</v>
          </cell>
          <cell r="M2828" t="str">
            <v>RT 03 RW 04</v>
          </cell>
        </row>
        <row r="2829">
          <cell r="B2829" t="str">
            <v>3302230912060001</v>
          </cell>
          <cell r="C2829"/>
          <cell r="D2829"/>
          <cell r="E2829" t="str">
            <v>3302230210060012</v>
          </cell>
          <cell r="F2829"/>
          <cell r="G2829"/>
          <cell r="H2829" t="str">
            <v>WASIS WALUYO</v>
          </cell>
          <cell r="I2829"/>
          <cell r="J2829" t="str">
            <v>KUTALIMAN</v>
          </cell>
          <cell r="K2829" t="str">
            <v>003</v>
          </cell>
          <cell r="L2829" t="str">
            <v>004</v>
          </cell>
          <cell r="M2829" t="str">
            <v>RT 03 RW 04</v>
          </cell>
        </row>
        <row r="2830">
          <cell r="B2830" t="str">
            <v>3302236011980001</v>
          </cell>
          <cell r="C2830"/>
          <cell r="D2830"/>
          <cell r="E2830" t="str">
            <v>3302230210060012</v>
          </cell>
          <cell r="F2830"/>
          <cell r="G2830"/>
          <cell r="H2830" t="str">
            <v>SITI KHASANAH</v>
          </cell>
          <cell r="I2830"/>
          <cell r="J2830" t="str">
            <v>KUTALIMAN</v>
          </cell>
          <cell r="K2830" t="str">
            <v>003</v>
          </cell>
          <cell r="L2830" t="str">
            <v>004</v>
          </cell>
          <cell r="M2830" t="str">
            <v>RT 03 RW 04</v>
          </cell>
        </row>
        <row r="2831">
          <cell r="B2831" t="str">
            <v>3308120509850001</v>
          </cell>
          <cell r="C2831"/>
          <cell r="D2831"/>
          <cell r="E2831" t="str">
            <v>3302230402140002</v>
          </cell>
          <cell r="F2831"/>
          <cell r="G2831"/>
          <cell r="H2831" t="str">
            <v>WAHYUDI</v>
          </cell>
          <cell r="I2831"/>
          <cell r="J2831" t="str">
            <v>KUTALIMAN</v>
          </cell>
          <cell r="K2831" t="str">
            <v>003</v>
          </cell>
          <cell r="L2831" t="str">
            <v>004</v>
          </cell>
          <cell r="M2831" t="str">
            <v>RT 03 RW 04</v>
          </cell>
        </row>
        <row r="2832">
          <cell r="B2832" t="str">
            <v>3302235803730003</v>
          </cell>
          <cell r="C2832"/>
          <cell r="D2832"/>
          <cell r="E2832" t="str">
            <v>3302230402140002</v>
          </cell>
          <cell r="F2832"/>
          <cell r="G2832"/>
          <cell r="H2832" t="str">
            <v>KHOTIMAH WARISEM</v>
          </cell>
          <cell r="I2832"/>
          <cell r="J2832" t="str">
            <v>KUTALIMAN</v>
          </cell>
          <cell r="K2832" t="str">
            <v>003</v>
          </cell>
          <cell r="L2832" t="str">
            <v>004</v>
          </cell>
          <cell r="M2832" t="str">
            <v>RT 03 RW 04</v>
          </cell>
        </row>
        <row r="2833">
          <cell r="B2833" t="str">
            <v>3302235004530002</v>
          </cell>
          <cell r="C2833"/>
          <cell r="D2833"/>
          <cell r="E2833" t="str">
            <v>3302230402140002</v>
          </cell>
          <cell r="F2833"/>
          <cell r="G2833"/>
          <cell r="H2833" t="str">
            <v>SARTIAH SARTEM</v>
          </cell>
          <cell r="I2833"/>
          <cell r="J2833" t="str">
            <v>KUTALIMAN</v>
          </cell>
          <cell r="K2833" t="str">
            <v>003</v>
          </cell>
          <cell r="L2833" t="str">
            <v>004</v>
          </cell>
          <cell r="M2833" t="str">
            <v>RT 03 RW 04</v>
          </cell>
        </row>
        <row r="2834">
          <cell r="B2834" t="str">
            <v>3302230101890001</v>
          </cell>
          <cell r="C2834"/>
          <cell r="D2834"/>
          <cell r="E2834" t="str">
            <v>3302230404130002</v>
          </cell>
          <cell r="F2834"/>
          <cell r="G2834"/>
          <cell r="H2834" t="str">
            <v>ARI WIBOWO</v>
          </cell>
          <cell r="I2834"/>
          <cell r="J2834" t="str">
            <v>KUTALIMAN</v>
          </cell>
          <cell r="K2834" t="str">
            <v>003</v>
          </cell>
          <cell r="L2834" t="str">
            <v>004</v>
          </cell>
          <cell r="M2834" t="str">
            <v>RT 03 RW 04</v>
          </cell>
        </row>
        <row r="2835">
          <cell r="B2835" t="str">
            <v>3275085106880014</v>
          </cell>
          <cell r="C2835"/>
          <cell r="D2835"/>
          <cell r="E2835" t="str">
            <v>3302230404130002</v>
          </cell>
          <cell r="F2835"/>
          <cell r="G2835"/>
          <cell r="H2835" t="str">
            <v>ETI SETIANI</v>
          </cell>
          <cell r="I2835"/>
          <cell r="J2835" t="str">
            <v>KUTALIMAN</v>
          </cell>
          <cell r="K2835" t="str">
            <v>003</v>
          </cell>
          <cell r="L2835" t="str">
            <v>004</v>
          </cell>
          <cell r="M2835" t="str">
            <v>RT 03 RW 04</v>
          </cell>
        </row>
        <row r="2836">
          <cell r="B2836" t="str">
            <v>3302231310130001</v>
          </cell>
          <cell r="C2836"/>
          <cell r="D2836"/>
          <cell r="E2836" t="str">
            <v>3302230404130002</v>
          </cell>
          <cell r="F2836"/>
          <cell r="G2836"/>
          <cell r="H2836" t="str">
            <v>NARENDRA PRATAMA PUTRA WIBOWO</v>
          </cell>
          <cell r="I2836"/>
          <cell r="J2836" t="str">
            <v>KUTALIMAN</v>
          </cell>
          <cell r="K2836" t="str">
            <v>003</v>
          </cell>
          <cell r="L2836" t="str">
            <v>004</v>
          </cell>
          <cell r="M2836" t="str">
            <v>RT 03 RW 04</v>
          </cell>
        </row>
        <row r="2837">
          <cell r="B2837" t="str">
            <v>3302051512660003</v>
          </cell>
          <cell r="C2837"/>
          <cell r="D2837"/>
          <cell r="E2837" t="str">
            <v>3302230508140004</v>
          </cell>
          <cell r="F2837"/>
          <cell r="G2837"/>
          <cell r="H2837" t="str">
            <v>SAEFUDIN</v>
          </cell>
          <cell r="I2837"/>
          <cell r="J2837" t="str">
            <v>DS.KUTALIMAN</v>
          </cell>
          <cell r="K2837" t="str">
            <v>003</v>
          </cell>
          <cell r="L2837" t="str">
            <v>004</v>
          </cell>
          <cell r="M2837" t="str">
            <v>RT 03 RW 04</v>
          </cell>
        </row>
        <row r="2838">
          <cell r="B2838" t="str">
            <v>3302237112740023</v>
          </cell>
          <cell r="C2838"/>
          <cell r="D2838"/>
          <cell r="E2838" t="str">
            <v>3302230508140004</v>
          </cell>
          <cell r="F2838"/>
          <cell r="G2838"/>
          <cell r="H2838" t="str">
            <v>KIWEN</v>
          </cell>
          <cell r="I2838"/>
          <cell r="J2838" t="str">
            <v>DS.KUTALIMAN</v>
          </cell>
          <cell r="K2838" t="str">
            <v>003</v>
          </cell>
          <cell r="L2838" t="str">
            <v>004</v>
          </cell>
          <cell r="M2838" t="str">
            <v>RT 03 RW 04</v>
          </cell>
        </row>
        <row r="2839">
          <cell r="B2839" t="str">
            <v>3302235508960002</v>
          </cell>
          <cell r="C2839"/>
          <cell r="D2839"/>
          <cell r="E2839" t="str">
            <v>3302230508140004</v>
          </cell>
          <cell r="F2839"/>
          <cell r="G2839"/>
          <cell r="H2839" t="str">
            <v>SITI RUSDIANTI</v>
          </cell>
          <cell r="I2839"/>
          <cell r="J2839" t="str">
            <v>DS.KUTALIMAN</v>
          </cell>
          <cell r="K2839" t="str">
            <v>003</v>
          </cell>
          <cell r="L2839" t="str">
            <v>004</v>
          </cell>
          <cell r="M2839" t="str">
            <v>RT 03 RW 04</v>
          </cell>
        </row>
        <row r="2840">
          <cell r="B2840" t="str">
            <v>3302233112820012</v>
          </cell>
          <cell r="C2840"/>
          <cell r="D2840"/>
          <cell r="E2840" t="str">
            <v>3302230601110007</v>
          </cell>
          <cell r="F2840"/>
          <cell r="G2840"/>
          <cell r="H2840" t="str">
            <v>RALIM</v>
          </cell>
          <cell r="I2840"/>
          <cell r="J2840" t="str">
            <v>KUTALIMAN</v>
          </cell>
          <cell r="K2840" t="str">
            <v>003</v>
          </cell>
          <cell r="L2840" t="str">
            <v>004</v>
          </cell>
          <cell r="M2840" t="str">
            <v>RT 03 RW 04</v>
          </cell>
        </row>
        <row r="2841">
          <cell r="B2841" t="str">
            <v>3302234204890005</v>
          </cell>
          <cell r="C2841"/>
          <cell r="D2841"/>
          <cell r="E2841" t="str">
            <v>3302230601110007</v>
          </cell>
          <cell r="F2841"/>
          <cell r="G2841"/>
          <cell r="H2841" t="str">
            <v>DARYANTI</v>
          </cell>
          <cell r="I2841"/>
          <cell r="J2841" t="str">
            <v>KUTALIMAN</v>
          </cell>
          <cell r="K2841" t="str">
            <v>003</v>
          </cell>
          <cell r="L2841" t="str">
            <v>004</v>
          </cell>
          <cell r="M2841" t="str">
            <v>RT 03 RW 04</v>
          </cell>
        </row>
        <row r="2842">
          <cell r="B2842" t="str">
            <v>3302232607110004</v>
          </cell>
          <cell r="C2842"/>
          <cell r="D2842"/>
          <cell r="E2842" t="str">
            <v>3302230601110007</v>
          </cell>
          <cell r="F2842"/>
          <cell r="G2842"/>
          <cell r="H2842" t="str">
            <v>RUDI JULIANTO</v>
          </cell>
          <cell r="I2842"/>
          <cell r="J2842" t="str">
            <v>KUTALIMAN</v>
          </cell>
          <cell r="K2842" t="str">
            <v>003</v>
          </cell>
          <cell r="L2842" t="str">
            <v>004</v>
          </cell>
          <cell r="M2842" t="str">
            <v>RT 03 RW 04</v>
          </cell>
        </row>
        <row r="2843">
          <cell r="B2843" t="str">
            <v>3302231904680002</v>
          </cell>
          <cell r="C2843"/>
          <cell r="D2843"/>
          <cell r="E2843" t="str">
            <v>3302230609080001</v>
          </cell>
          <cell r="F2843"/>
          <cell r="G2843"/>
          <cell r="H2843" t="str">
            <v>WARKIM</v>
          </cell>
          <cell r="I2843"/>
          <cell r="J2843" t="str">
            <v>KUTALIMAN</v>
          </cell>
          <cell r="K2843" t="str">
            <v>003</v>
          </cell>
          <cell r="L2843" t="str">
            <v>004</v>
          </cell>
          <cell r="M2843" t="str">
            <v>RT 03 RW 04</v>
          </cell>
        </row>
        <row r="2844">
          <cell r="B2844" t="str">
            <v>3302236104730005</v>
          </cell>
          <cell r="C2844"/>
          <cell r="D2844"/>
          <cell r="E2844" t="str">
            <v>3302230609080001</v>
          </cell>
          <cell r="F2844"/>
          <cell r="G2844"/>
          <cell r="H2844" t="str">
            <v>SARIPAH</v>
          </cell>
          <cell r="I2844"/>
          <cell r="J2844" t="str">
            <v>KUTALIMAN</v>
          </cell>
          <cell r="K2844" t="str">
            <v>003</v>
          </cell>
          <cell r="L2844" t="str">
            <v>004</v>
          </cell>
          <cell r="M2844" t="str">
            <v>RT 03 RW 04</v>
          </cell>
        </row>
        <row r="2845">
          <cell r="B2845" t="str">
            <v>3302235712100001</v>
          </cell>
          <cell r="C2845"/>
          <cell r="D2845"/>
          <cell r="E2845" t="str">
            <v>3302230609080001</v>
          </cell>
          <cell r="F2845"/>
          <cell r="G2845"/>
          <cell r="H2845" t="str">
            <v>NUR RINA HANAN KARIMAH</v>
          </cell>
          <cell r="I2845"/>
          <cell r="J2845" t="str">
            <v>KUTALIMAN</v>
          </cell>
          <cell r="K2845" t="str">
            <v>003</v>
          </cell>
          <cell r="L2845" t="str">
            <v>004</v>
          </cell>
          <cell r="M2845" t="str">
            <v>RT 03 RW 04</v>
          </cell>
        </row>
        <row r="2846">
          <cell r="B2846" t="str">
            <v>3302236006990001</v>
          </cell>
          <cell r="C2846"/>
          <cell r="D2846"/>
          <cell r="E2846" t="str">
            <v>3302230609080001</v>
          </cell>
          <cell r="F2846"/>
          <cell r="G2846"/>
          <cell r="H2846" t="str">
            <v>DEWI NOVITASARI</v>
          </cell>
          <cell r="I2846"/>
          <cell r="J2846" t="str">
            <v>KUTALIMAN</v>
          </cell>
          <cell r="K2846" t="str">
            <v>003</v>
          </cell>
          <cell r="L2846" t="str">
            <v>004</v>
          </cell>
          <cell r="M2846" t="str">
            <v>RT 03 RW 04</v>
          </cell>
        </row>
        <row r="2847">
          <cell r="B2847" t="str">
            <v>3302234501450002</v>
          </cell>
          <cell r="C2847"/>
          <cell r="D2847"/>
          <cell r="E2847" t="str">
            <v>3302230609080001</v>
          </cell>
          <cell r="F2847"/>
          <cell r="G2847"/>
          <cell r="H2847" t="str">
            <v>TISEM</v>
          </cell>
          <cell r="I2847"/>
          <cell r="J2847" t="str">
            <v>KUTALIMAN</v>
          </cell>
          <cell r="K2847" t="str">
            <v>003</v>
          </cell>
          <cell r="L2847" t="str">
            <v>004</v>
          </cell>
          <cell r="M2847" t="str">
            <v>RT 03 RW 04</v>
          </cell>
        </row>
        <row r="2848">
          <cell r="B2848" t="str">
            <v>3302231404850001</v>
          </cell>
          <cell r="C2848"/>
          <cell r="D2848"/>
          <cell r="E2848" t="str">
            <v>3302230609160008</v>
          </cell>
          <cell r="F2848"/>
          <cell r="G2848"/>
          <cell r="H2848" t="str">
            <v>NURHIDAYAT</v>
          </cell>
          <cell r="I2848"/>
          <cell r="J2848" t="str">
            <v>KUTALIMAN</v>
          </cell>
          <cell r="K2848" t="str">
            <v>003</v>
          </cell>
          <cell r="L2848" t="str">
            <v>004</v>
          </cell>
          <cell r="M2848" t="str">
            <v>RT 03 RW 04</v>
          </cell>
        </row>
        <row r="2849">
          <cell r="B2849" t="str">
            <v>3302236512950001</v>
          </cell>
          <cell r="C2849"/>
          <cell r="D2849"/>
          <cell r="E2849" t="str">
            <v>3302230609160008</v>
          </cell>
          <cell r="F2849"/>
          <cell r="G2849"/>
          <cell r="H2849" t="str">
            <v>ENDANG PUTRI ENDARWATI</v>
          </cell>
          <cell r="I2849"/>
          <cell r="J2849" t="str">
            <v>KUTALIMAN</v>
          </cell>
          <cell r="K2849" t="str">
            <v>003</v>
          </cell>
          <cell r="L2849" t="str">
            <v>004</v>
          </cell>
          <cell r="M2849" t="str">
            <v>RT 03 RW 04</v>
          </cell>
        </row>
        <row r="2850">
          <cell r="B2850" t="str">
            <v>3302235105170001</v>
          </cell>
          <cell r="C2850"/>
          <cell r="D2850"/>
          <cell r="E2850" t="str">
            <v>3302230609160008</v>
          </cell>
          <cell r="F2850"/>
          <cell r="G2850"/>
          <cell r="H2850" t="str">
            <v>ZALFAA KHANSA MAHFUDHOH</v>
          </cell>
          <cell r="I2850"/>
          <cell r="J2850" t="str">
            <v>KUTALIMAN</v>
          </cell>
          <cell r="K2850" t="str">
            <v>003</v>
          </cell>
          <cell r="L2850" t="str">
            <v>004</v>
          </cell>
          <cell r="M2850" t="str">
            <v>RT 03 RW 04</v>
          </cell>
        </row>
        <row r="2851">
          <cell r="B2851" t="str">
            <v>3302231312790005</v>
          </cell>
          <cell r="C2851"/>
          <cell r="D2851"/>
          <cell r="E2851" t="str">
            <v>3302230907080031</v>
          </cell>
          <cell r="F2851"/>
          <cell r="G2851"/>
          <cell r="H2851" t="str">
            <v>RAWIN SETIAWAN</v>
          </cell>
          <cell r="I2851"/>
          <cell r="J2851" t="str">
            <v>KUTALIMAN</v>
          </cell>
          <cell r="K2851" t="str">
            <v>003</v>
          </cell>
          <cell r="L2851" t="str">
            <v>004</v>
          </cell>
          <cell r="M2851" t="str">
            <v>RT 03 RW 04</v>
          </cell>
        </row>
        <row r="2852">
          <cell r="B2852" t="str">
            <v>3302234102840004</v>
          </cell>
          <cell r="C2852"/>
          <cell r="D2852"/>
          <cell r="E2852" t="str">
            <v>3302230907080031</v>
          </cell>
          <cell r="F2852"/>
          <cell r="G2852"/>
          <cell r="H2852" t="str">
            <v>RUSMIATI</v>
          </cell>
          <cell r="I2852"/>
          <cell r="J2852" t="str">
            <v>KUTALIMAN</v>
          </cell>
          <cell r="K2852" t="str">
            <v>003</v>
          </cell>
          <cell r="L2852" t="str">
            <v>004</v>
          </cell>
          <cell r="M2852" t="str">
            <v>RT 03 RW 04</v>
          </cell>
        </row>
        <row r="2853">
          <cell r="B2853" t="str">
            <v>3302231611110003</v>
          </cell>
          <cell r="C2853"/>
          <cell r="D2853"/>
          <cell r="E2853" t="str">
            <v>3302230907080031</v>
          </cell>
          <cell r="F2853"/>
          <cell r="G2853"/>
          <cell r="H2853" t="str">
            <v>MUHAMAD RIFKI FADILAH</v>
          </cell>
          <cell r="I2853"/>
          <cell r="J2853" t="str">
            <v>KUTALIMAN</v>
          </cell>
          <cell r="K2853" t="str">
            <v>003</v>
          </cell>
          <cell r="L2853" t="str">
            <v>004</v>
          </cell>
          <cell r="M2853" t="str">
            <v>RT 03 RW 04</v>
          </cell>
        </row>
        <row r="2854">
          <cell r="B2854" t="str">
            <v>3302235004070005</v>
          </cell>
          <cell r="C2854"/>
          <cell r="D2854"/>
          <cell r="E2854" t="str">
            <v>3302230907080031</v>
          </cell>
          <cell r="F2854"/>
          <cell r="G2854"/>
          <cell r="H2854" t="str">
            <v>RIRIN APRILIANA</v>
          </cell>
          <cell r="I2854"/>
          <cell r="J2854" t="str">
            <v>KUTALIMAN</v>
          </cell>
          <cell r="K2854" t="str">
            <v>003</v>
          </cell>
          <cell r="L2854" t="str">
            <v>004</v>
          </cell>
          <cell r="M2854" t="str">
            <v>RT 03 RW 04</v>
          </cell>
        </row>
        <row r="2855">
          <cell r="B2855" t="str">
            <v>3302233112760015</v>
          </cell>
          <cell r="C2855"/>
          <cell r="D2855"/>
          <cell r="E2855" t="str">
            <v>3302230910060012</v>
          </cell>
          <cell r="F2855"/>
          <cell r="G2855"/>
          <cell r="H2855" t="str">
            <v>KARSIM</v>
          </cell>
          <cell r="I2855"/>
          <cell r="J2855" t="str">
            <v>KUTALIMAN</v>
          </cell>
          <cell r="K2855" t="str">
            <v>003</v>
          </cell>
          <cell r="L2855" t="str">
            <v>004</v>
          </cell>
          <cell r="M2855" t="str">
            <v>RT 03 RW 04</v>
          </cell>
        </row>
        <row r="2856">
          <cell r="B2856" t="str">
            <v>3302235008810004</v>
          </cell>
          <cell r="C2856"/>
          <cell r="D2856"/>
          <cell r="E2856" t="str">
            <v>3302230910060012</v>
          </cell>
          <cell r="F2856"/>
          <cell r="G2856"/>
          <cell r="H2856" t="str">
            <v>MU`MINAH</v>
          </cell>
          <cell r="I2856"/>
          <cell r="J2856" t="str">
            <v>KUTALIMAN</v>
          </cell>
          <cell r="K2856" t="str">
            <v>003</v>
          </cell>
          <cell r="L2856" t="str">
            <v>004</v>
          </cell>
          <cell r="M2856" t="str">
            <v>RT 03 RW 04</v>
          </cell>
        </row>
        <row r="2857">
          <cell r="B2857" t="str">
            <v>3302231601170001</v>
          </cell>
          <cell r="C2857"/>
          <cell r="D2857"/>
          <cell r="E2857" t="str">
            <v>3302230910060012</v>
          </cell>
          <cell r="F2857"/>
          <cell r="G2857"/>
          <cell r="H2857" t="str">
            <v>MUHAMMAD FARIS</v>
          </cell>
          <cell r="I2857"/>
          <cell r="J2857" t="str">
            <v>KUTALIMAN</v>
          </cell>
          <cell r="K2857" t="str">
            <v>003</v>
          </cell>
          <cell r="L2857" t="str">
            <v>004</v>
          </cell>
          <cell r="M2857" t="str">
            <v>RT 03 RW 04</v>
          </cell>
        </row>
        <row r="2858">
          <cell r="B2858" t="str">
            <v>3302233004020002</v>
          </cell>
          <cell r="C2858"/>
          <cell r="D2858"/>
          <cell r="E2858" t="str">
            <v>3302230910060012</v>
          </cell>
          <cell r="F2858"/>
          <cell r="G2858"/>
          <cell r="H2858" t="str">
            <v>FAHRUDIN AL MUBAROK</v>
          </cell>
          <cell r="I2858"/>
          <cell r="J2858" t="str">
            <v>KUTALIMAN</v>
          </cell>
          <cell r="K2858" t="str">
            <v>003</v>
          </cell>
          <cell r="L2858" t="str">
            <v>004</v>
          </cell>
          <cell r="M2858" t="str">
            <v>RT 03 RW 04</v>
          </cell>
        </row>
        <row r="2859">
          <cell r="B2859" t="str">
            <v>3302236309090001</v>
          </cell>
          <cell r="C2859"/>
          <cell r="D2859"/>
          <cell r="E2859" t="str">
            <v>3302230910060012</v>
          </cell>
          <cell r="F2859"/>
          <cell r="G2859"/>
          <cell r="H2859" t="str">
            <v>RAHMA FITRIYA</v>
          </cell>
          <cell r="I2859"/>
          <cell r="J2859" t="str">
            <v>KUTALIMAN</v>
          </cell>
          <cell r="K2859" t="str">
            <v>003</v>
          </cell>
          <cell r="L2859" t="str">
            <v>004</v>
          </cell>
          <cell r="M2859" t="str">
            <v>RT 03 RW 04</v>
          </cell>
        </row>
        <row r="2860">
          <cell r="B2860" t="str">
            <v>3302230704350001</v>
          </cell>
          <cell r="C2860"/>
          <cell r="D2860"/>
          <cell r="E2860" t="str">
            <v>3302231101100009</v>
          </cell>
          <cell r="F2860"/>
          <cell r="G2860"/>
          <cell r="H2860" t="str">
            <v>AHMADI</v>
          </cell>
          <cell r="I2860"/>
          <cell r="J2860" t="str">
            <v>KUTALIMAN</v>
          </cell>
          <cell r="K2860" t="str">
            <v>003</v>
          </cell>
          <cell r="L2860" t="str">
            <v>004</v>
          </cell>
          <cell r="M2860" t="str">
            <v>RT 03 RW 04</v>
          </cell>
        </row>
        <row r="2861">
          <cell r="B2861" t="str">
            <v>3302235410400001</v>
          </cell>
          <cell r="C2861"/>
          <cell r="D2861"/>
          <cell r="E2861" t="str">
            <v>3302231101100009</v>
          </cell>
          <cell r="F2861"/>
          <cell r="G2861"/>
          <cell r="H2861" t="str">
            <v>CAKEM</v>
          </cell>
          <cell r="I2861"/>
          <cell r="J2861" t="str">
            <v>KUTALIMAN</v>
          </cell>
          <cell r="K2861" t="str">
            <v>003</v>
          </cell>
          <cell r="L2861" t="str">
            <v>004</v>
          </cell>
          <cell r="M2861" t="str">
            <v>RT 03 RW 04</v>
          </cell>
        </row>
        <row r="2862">
          <cell r="B2862" t="str">
            <v>3302270501760001</v>
          </cell>
          <cell r="C2862"/>
          <cell r="D2862"/>
          <cell r="E2862" t="str">
            <v>3302231101120005</v>
          </cell>
          <cell r="F2862"/>
          <cell r="G2862"/>
          <cell r="H2862" t="str">
            <v>KUSDIANTO</v>
          </cell>
          <cell r="I2862"/>
          <cell r="J2862" t="str">
            <v>DS KUTALIMAN</v>
          </cell>
          <cell r="K2862" t="str">
            <v>003</v>
          </cell>
          <cell r="L2862" t="str">
            <v>004</v>
          </cell>
          <cell r="M2862" t="str">
            <v>RT 03 RW 04</v>
          </cell>
        </row>
        <row r="2863">
          <cell r="B2863" t="str">
            <v>3302234203830008</v>
          </cell>
          <cell r="C2863"/>
          <cell r="D2863"/>
          <cell r="E2863" t="str">
            <v>3302231101120005</v>
          </cell>
          <cell r="F2863"/>
          <cell r="G2863"/>
          <cell r="H2863" t="str">
            <v>TATI</v>
          </cell>
          <cell r="I2863"/>
          <cell r="J2863" t="str">
            <v>DS KUTALIMAN</v>
          </cell>
          <cell r="K2863" t="str">
            <v>003</v>
          </cell>
          <cell r="L2863" t="str">
            <v>004</v>
          </cell>
          <cell r="M2863" t="str">
            <v>RT 03 RW 04</v>
          </cell>
        </row>
        <row r="2864">
          <cell r="B2864" t="str">
            <v>3302236805140001</v>
          </cell>
          <cell r="C2864"/>
          <cell r="D2864"/>
          <cell r="E2864" t="str">
            <v>3302231101120005</v>
          </cell>
          <cell r="F2864"/>
          <cell r="G2864"/>
          <cell r="H2864" t="str">
            <v>ATIK MUSLATIFAH</v>
          </cell>
          <cell r="I2864"/>
          <cell r="J2864" t="str">
            <v>DS KUTALIMAN</v>
          </cell>
          <cell r="K2864" t="str">
            <v>003</v>
          </cell>
          <cell r="L2864" t="str">
            <v>004</v>
          </cell>
          <cell r="M2864" t="str">
            <v>RT 03 RW 04</v>
          </cell>
        </row>
        <row r="2865">
          <cell r="B2865" t="str">
            <v>3302230501880004</v>
          </cell>
          <cell r="C2865"/>
          <cell r="D2865"/>
          <cell r="E2865" t="str">
            <v>3302231102100002</v>
          </cell>
          <cell r="F2865"/>
          <cell r="G2865"/>
          <cell r="H2865" t="str">
            <v>SOLEH WALUYO</v>
          </cell>
          <cell r="I2865"/>
          <cell r="J2865" t="str">
            <v>KUTALIMAN</v>
          </cell>
          <cell r="K2865" t="str">
            <v>003</v>
          </cell>
          <cell r="L2865" t="str">
            <v>004</v>
          </cell>
          <cell r="M2865" t="str">
            <v>RT 03 RW 04</v>
          </cell>
        </row>
        <row r="2866">
          <cell r="B2866" t="str">
            <v>3302236106850002</v>
          </cell>
          <cell r="C2866"/>
          <cell r="D2866"/>
          <cell r="E2866" t="str">
            <v>3302231102100002</v>
          </cell>
          <cell r="F2866"/>
          <cell r="G2866"/>
          <cell r="H2866" t="str">
            <v>LESTARI WIDIASTUTI</v>
          </cell>
          <cell r="I2866"/>
          <cell r="J2866" t="str">
            <v>KUTALIMAN</v>
          </cell>
          <cell r="K2866" t="str">
            <v>003</v>
          </cell>
          <cell r="L2866" t="str">
            <v>004</v>
          </cell>
          <cell r="M2866" t="str">
            <v>RT 03 RW 04</v>
          </cell>
        </row>
        <row r="2867">
          <cell r="B2867" t="str">
            <v>3302234810100001</v>
          </cell>
          <cell r="C2867"/>
          <cell r="D2867"/>
          <cell r="E2867" t="str">
            <v>3302231102100002</v>
          </cell>
          <cell r="F2867"/>
          <cell r="G2867"/>
          <cell r="H2867" t="str">
            <v>RAHAYU RISNANDA ARIESTA</v>
          </cell>
          <cell r="I2867"/>
          <cell r="J2867" t="str">
            <v>KUTALIMAN</v>
          </cell>
          <cell r="K2867" t="str">
            <v>003</v>
          </cell>
          <cell r="L2867" t="str">
            <v>004</v>
          </cell>
          <cell r="M2867" t="str">
            <v>RT 03 RW 04</v>
          </cell>
        </row>
        <row r="2868">
          <cell r="B2868" t="str">
            <v>3302232611780001</v>
          </cell>
          <cell r="C2868"/>
          <cell r="D2868"/>
          <cell r="E2868" t="str">
            <v>3302231106120005</v>
          </cell>
          <cell r="F2868"/>
          <cell r="G2868"/>
          <cell r="H2868" t="str">
            <v>ADIN WAHIDIN</v>
          </cell>
          <cell r="I2868"/>
          <cell r="J2868" t="str">
            <v>KUTALIMAN</v>
          </cell>
          <cell r="K2868" t="str">
            <v>003</v>
          </cell>
          <cell r="L2868" t="str">
            <v>004</v>
          </cell>
          <cell r="M2868" t="str">
            <v>RT 03 RW 04</v>
          </cell>
        </row>
        <row r="2869">
          <cell r="B2869" t="str">
            <v>3302236402820003</v>
          </cell>
          <cell r="C2869"/>
          <cell r="D2869"/>
          <cell r="E2869" t="str">
            <v>3302231106120005</v>
          </cell>
          <cell r="F2869"/>
          <cell r="G2869"/>
          <cell r="H2869" t="str">
            <v>RISEM</v>
          </cell>
          <cell r="I2869"/>
          <cell r="J2869" t="str">
            <v>KUTALIMAN</v>
          </cell>
          <cell r="K2869" t="str">
            <v>003</v>
          </cell>
          <cell r="L2869" t="str">
            <v>004</v>
          </cell>
          <cell r="M2869" t="str">
            <v>RT 03 RW 04</v>
          </cell>
        </row>
        <row r="2870">
          <cell r="B2870" t="str">
            <v>3302230510080006</v>
          </cell>
          <cell r="C2870"/>
          <cell r="D2870"/>
          <cell r="E2870" t="str">
            <v>3302231106120005</v>
          </cell>
          <cell r="F2870"/>
          <cell r="G2870"/>
          <cell r="H2870" t="str">
            <v>RISMAN MAOLANA HIDAYAT</v>
          </cell>
          <cell r="I2870"/>
          <cell r="J2870" t="str">
            <v>KUTALIMAN</v>
          </cell>
          <cell r="K2870" t="str">
            <v>003</v>
          </cell>
          <cell r="L2870" t="str">
            <v>004</v>
          </cell>
          <cell r="M2870" t="str">
            <v>RT 03 RW 04</v>
          </cell>
        </row>
        <row r="2871">
          <cell r="B2871" t="str">
            <v>3302231008100003</v>
          </cell>
          <cell r="C2871"/>
          <cell r="D2871"/>
          <cell r="E2871" t="str">
            <v>3302231106120005</v>
          </cell>
          <cell r="F2871"/>
          <cell r="G2871"/>
          <cell r="H2871" t="str">
            <v>ANJAR RAMDANI SAPUTRA</v>
          </cell>
          <cell r="I2871"/>
          <cell r="J2871" t="str">
            <v>KUTALIMAN</v>
          </cell>
          <cell r="K2871" t="str">
            <v>003</v>
          </cell>
          <cell r="L2871" t="str">
            <v>004</v>
          </cell>
          <cell r="M2871" t="str">
            <v>RT 03 RW 04</v>
          </cell>
        </row>
        <row r="2872">
          <cell r="B2872" t="str">
            <v>3302231201030003</v>
          </cell>
          <cell r="C2872"/>
          <cell r="D2872"/>
          <cell r="E2872" t="str">
            <v>3302231106120005</v>
          </cell>
          <cell r="F2872"/>
          <cell r="G2872"/>
          <cell r="H2872" t="str">
            <v>IMAM RIZAL SAPUTRA</v>
          </cell>
          <cell r="I2872"/>
          <cell r="J2872" t="str">
            <v>KUTALIMAN</v>
          </cell>
          <cell r="K2872" t="str">
            <v>003</v>
          </cell>
          <cell r="L2872" t="str">
            <v>004</v>
          </cell>
          <cell r="M2872" t="str">
            <v>RT 03 RW 04</v>
          </cell>
        </row>
        <row r="2873">
          <cell r="B2873" t="str">
            <v>3302235607060001</v>
          </cell>
          <cell r="C2873"/>
          <cell r="D2873"/>
          <cell r="E2873" t="str">
            <v>3302231106120005</v>
          </cell>
          <cell r="F2873"/>
          <cell r="G2873"/>
          <cell r="H2873" t="str">
            <v>SERLY RAHMAYANI P</v>
          </cell>
          <cell r="I2873"/>
          <cell r="J2873" t="str">
            <v>KUTALIMAN</v>
          </cell>
          <cell r="K2873" t="str">
            <v>003</v>
          </cell>
          <cell r="L2873" t="str">
            <v>004</v>
          </cell>
          <cell r="M2873" t="str">
            <v>RT 03 RW 04</v>
          </cell>
        </row>
        <row r="2874">
          <cell r="B2874" t="str">
            <v>3302231501850002</v>
          </cell>
          <cell r="C2874"/>
          <cell r="D2874"/>
          <cell r="E2874" t="str">
            <v>3302231201120003</v>
          </cell>
          <cell r="F2874"/>
          <cell r="G2874"/>
          <cell r="H2874" t="str">
            <v>ABRORI</v>
          </cell>
          <cell r="I2874"/>
          <cell r="J2874" t="str">
            <v>KUTALIMAN</v>
          </cell>
          <cell r="K2874" t="str">
            <v>003</v>
          </cell>
          <cell r="L2874" t="str">
            <v>004</v>
          </cell>
          <cell r="M2874" t="str">
            <v>RT 03 RW 04</v>
          </cell>
        </row>
        <row r="2875">
          <cell r="B2875" t="str">
            <v>3302225411880001</v>
          </cell>
          <cell r="C2875"/>
          <cell r="D2875"/>
          <cell r="E2875" t="str">
            <v>3302231201120003</v>
          </cell>
          <cell r="F2875"/>
          <cell r="G2875"/>
          <cell r="H2875" t="str">
            <v>FITRIYANTI</v>
          </cell>
          <cell r="I2875"/>
          <cell r="J2875" t="str">
            <v>KUTALIMAN</v>
          </cell>
          <cell r="K2875" t="str">
            <v>003</v>
          </cell>
          <cell r="L2875" t="str">
            <v>004</v>
          </cell>
          <cell r="M2875" t="str">
            <v>RT 03 RW 04</v>
          </cell>
        </row>
        <row r="2876">
          <cell r="B2876" t="str">
            <v>3302226107110001</v>
          </cell>
          <cell r="C2876"/>
          <cell r="D2876"/>
          <cell r="E2876" t="str">
            <v>3302231201120003</v>
          </cell>
          <cell r="F2876"/>
          <cell r="G2876"/>
          <cell r="H2876" t="str">
            <v>KHANSA JULIA MUMTAZAH</v>
          </cell>
          <cell r="I2876"/>
          <cell r="J2876" t="str">
            <v>KUTALIMAN</v>
          </cell>
          <cell r="K2876" t="str">
            <v>003</v>
          </cell>
          <cell r="L2876" t="str">
            <v>004</v>
          </cell>
          <cell r="M2876" t="str">
            <v>RT 03 RW 04</v>
          </cell>
        </row>
        <row r="2877">
          <cell r="B2877" t="str">
            <v>3302232905920003</v>
          </cell>
          <cell r="C2877"/>
          <cell r="D2877"/>
          <cell r="E2877" t="str">
            <v>3302231206170002</v>
          </cell>
          <cell r="F2877"/>
          <cell r="G2877"/>
          <cell r="H2877" t="str">
            <v>ROHMAT</v>
          </cell>
          <cell r="I2877"/>
          <cell r="J2877" t="str">
            <v>KUTALIMAN</v>
          </cell>
          <cell r="K2877" t="str">
            <v>003</v>
          </cell>
          <cell r="L2877" t="str">
            <v>004</v>
          </cell>
          <cell r="M2877" t="str">
            <v>RT 03 RW 04</v>
          </cell>
        </row>
        <row r="2878">
          <cell r="B2878" t="str">
            <v>3302235209950001</v>
          </cell>
          <cell r="C2878"/>
          <cell r="D2878"/>
          <cell r="E2878" t="str">
            <v>3302231206170002</v>
          </cell>
          <cell r="F2878"/>
          <cell r="G2878"/>
          <cell r="H2878" t="str">
            <v>SITI IDANINGSIH</v>
          </cell>
          <cell r="I2878"/>
          <cell r="J2878" t="str">
            <v>KUTALIMAN</v>
          </cell>
          <cell r="K2878" t="str">
            <v>003</v>
          </cell>
          <cell r="L2878" t="str">
            <v>004</v>
          </cell>
          <cell r="M2878" t="str">
            <v>RT 03 RW 04</v>
          </cell>
        </row>
        <row r="2879">
          <cell r="B2879" t="str">
            <v>3302231903750004</v>
          </cell>
          <cell r="C2879"/>
          <cell r="D2879"/>
          <cell r="E2879" t="str">
            <v>3302231301070003</v>
          </cell>
          <cell r="F2879"/>
          <cell r="G2879"/>
          <cell r="H2879" t="str">
            <v>YUNUS</v>
          </cell>
          <cell r="I2879"/>
          <cell r="J2879" t="str">
            <v>KUTALIMAN</v>
          </cell>
          <cell r="K2879" t="str">
            <v>003</v>
          </cell>
          <cell r="L2879" t="str">
            <v>004</v>
          </cell>
          <cell r="M2879" t="str">
            <v>RT 03 RW 04</v>
          </cell>
        </row>
        <row r="2880">
          <cell r="B2880" t="str">
            <v>3302234408830002</v>
          </cell>
          <cell r="C2880"/>
          <cell r="D2880"/>
          <cell r="E2880" t="str">
            <v>3302231301070003</v>
          </cell>
          <cell r="F2880"/>
          <cell r="G2880"/>
          <cell r="H2880" t="str">
            <v>SUWARNI</v>
          </cell>
          <cell r="I2880"/>
          <cell r="J2880" t="str">
            <v>KUTALIMAN</v>
          </cell>
          <cell r="K2880" t="str">
            <v>003</v>
          </cell>
          <cell r="L2880" t="str">
            <v>004</v>
          </cell>
          <cell r="M2880" t="str">
            <v>RT 03 RW 04</v>
          </cell>
        </row>
        <row r="2881">
          <cell r="B2881" t="str">
            <v>3302230601170001</v>
          </cell>
          <cell r="C2881"/>
          <cell r="D2881"/>
          <cell r="E2881" t="str">
            <v>3302231301070003</v>
          </cell>
          <cell r="F2881"/>
          <cell r="G2881"/>
          <cell r="H2881" t="str">
            <v>ANAN AZKA MAULANA</v>
          </cell>
          <cell r="I2881"/>
          <cell r="J2881" t="str">
            <v>KUTALIMAN</v>
          </cell>
          <cell r="K2881" t="str">
            <v>003</v>
          </cell>
          <cell r="L2881" t="str">
            <v>004</v>
          </cell>
          <cell r="M2881" t="str">
            <v>RT 03 RW 04</v>
          </cell>
        </row>
        <row r="2882">
          <cell r="B2882" t="str">
            <v>3302231612050002</v>
          </cell>
          <cell r="C2882"/>
          <cell r="D2882"/>
          <cell r="E2882" t="str">
            <v>3302231301070003</v>
          </cell>
          <cell r="F2882"/>
          <cell r="G2882"/>
          <cell r="H2882" t="str">
            <v>DAVIN ADI SAPUTRA</v>
          </cell>
          <cell r="I2882"/>
          <cell r="J2882" t="str">
            <v>KUTALIMAN</v>
          </cell>
          <cell r="K2882" t="str">
            <v>003</v>
          </cell>
          <cell r="L2882" t="str">
            <v>004</v>
          </cell>
          <cell r="M2882" t="str">
            <v>RT 03 RW 04</v>
          </cell>
        </row>
        <row r="2883">
          <cell r="B2883" t="str">
            <v>3302237012010002</v>
          </cell>
          <cell r="C2883"/>
          <cell r="D2883"/>
          <cell r="E2883" t="str">
            <v>3302231301070003</v>
          </cell>
          <cell r="F2883"/>
          <cell r="G2883"/>
          <cell r="H2883" t="str">
            <v>NOVI MELINA</v>
          </cell>
          <cell r="I2883"/>
          <cell r="J2883" t="str">
            <v>KUTALIMAN</v>
          </cell>
          <cell r="K2883" t="str">
            <v>003</v>
          </cell>
          <cell r="L2883" t="str">
            <v>004</v>
          </cell>
          <cell r="M2883" t="str">
            <v>RT 03 RW 04</v>
          </cell>
        </row>
        <row r="2884">
          <cell r="B2884" t="str">
            <v>3302231710820003</v>
          </cell>
          <cell r="C2884"/>
          <cell r="D2884"/>
          <cell r="E2884" t="str">
            <v>3302231407140003</v>
          </cell>
          <cell r="F2884"/>
          <cell r="G2884"/>
          <cell r="H2884" t="str">
            <v>JAIDIN</v>
          </cell>
          <cell r="I2884"/>
          <cell r="J2884" t="str">
            <v>KUTALIMAN</v>
          </cell>
          <cell r="K2884" t="str">
            <v>003</v>
          </cell>
          <cell r="L2884" t="str">
            <v>004</v>
          </cell>
          <cell r="M2884" t="str">
            <v>RT 03 RW 04</v>
          </cell>
        </row>
        <row r="2885">
          <cell r="B2885" t="str">
            <v>3302236207810002</v>
          </cell>
          <cell r="C2885"/>
          <cell r="D2885"/>
          <cell r="E2885" t="str">
            <v>3302231407140003</v>
          </cell>
          <cell r="F2885"/>
          <cell r="G2885"/>
          <cell r="H2885" t="str">
            <v>YUSRIAH</v>
          </cell>
          <cell r="I2885"/>
          <cell r="J2885" t="str">
            <v>KUTALIMAN</v>
          </cell>
          <cell r="K2885" t="str">
            <v>003</v>
          </cell>
          <cell r="L2885" t="str">
            <v>004</v>
          </cell>
          <cell r="M2885" t="str">
            <v>RT 03 RW 04</v>
          </cell>
        </row>
        <row r="2886">
          <cell r="B2886" t="str">
            <v>3302230209140002</v>
          </cell>
          <cell r="C2886"/>
          <cell r="D2886"/>
          <cell r="E2886" t="str">
            <v>3302231407140003</v>
          </cell>
          <cell r="F2886"/>
          <cell r="G2886"/>
          <cell r="H2886" t="str">
            <v>MUHAMMAD AFTON MUQOROBIN</v>
          </cell>
          <cell r="I2886"/>
          <cell r="J2886" t="str">
            <v>KUTALIMAN</v>
          </cell>
          <cell r="K2886" t="str">
            <v>003</v>
          </cell>
          <cell r="L2886" t="str">
            <v>004</v>
          </cell>
          <cell r="M2886" t="str">
            <v>RT 03 RW 04</v>
          </cell>
        </row>
        <row r="2887">
          <cell r="B2887" t="str">
            <v>3302232510150002</v>
          </cell>
          <cell r="C2887"/>
          <cell r="D2887"/>
          <cell r="E2887" t="str">
            <v>3302231407140003</v>
          </cell>
          <cell r="F2887"/>
          <cell r="G2887"/>
          <cell r="H2887" t="str">
            <v>M. KHOIRUL ANAM AL FAQIH</v>
          </cell>
          <cell r="I2887"/>
          <cell r="J2887" t="str">
            <v>KUTALIMAN</v>
          </cell>
          <cell r="K2887" t="str">
            <v>003</v>
          </cell>
          <cell r="L2887" t="str">
            <v>004</v>
          </cell>
          <cell r="M2887" t="str">
            <v>RT 03 RW 04</v>
          </cell>
        </row>
        <row r="2888">
          <cell r="B2888" t="str">
            <v>3302233004880001</v>
          </cell>
          <cell r="C2888"/>
          <cell r="D2888"/>
          <cell r="E2888" t="str">
            <v>3302231411090001</v>
          </cell>
          <cell r="F2888"/>
          <cell r="G2888"/>
          <cell r="H2888" t="str">
            <v>EKO SETYA BUDI</v>
          </cell>
          <cell r="I2888"/>
          <cell r="J2888" t="str">
            <v>KUTALIMAN</v>
          </cell>
          <cell r="K2888" t="str">
            <v>003</v>
          </cell>
          <cell r="L2888" t="str">
            <v>004</v>
          </cell>
          <cell r="M2888" t="str">
            <v>RT 03 RW 04</v>
          </cell>
        </row>
        <row r="2889">
          <cell r="B2889" t="str">
            <v>3302235512920001</v>
          </cell>
          <cell r="C2889"/>
          <cell r="D2889"/>
          <cell r="E2889" t="str">
            <v>3302231411090001</v>
          </cell>
          <cell r="F2889"/>
          <cell r="G2889"/>
          <cell r="H2889" t="str">
            <v>DESI PUSPITASARI</v>
          </cell>
          <cell r="I2889"/>
          <cell r="J2889" t="str">
            <v>KUTALIMAN</v>
          </cell>
          <cell r="K2889" t="str">
            <v>003</v>
          </cell>
          <cell r="L2889" t="str">
            <v>004</v>
          </cell>
          <cell r="M2889" t="str">
            <v>RT 03 RW 04</v>
          </cell>
        </row>
        <row r="2890">
          <cell r="B2890" t="str">
            <v>3302234912090001</v>
          </cell>
          <cell r="C2890"/>
          <cell r="D2890"/>
          <cell r="E2890" t="str">
            <v>3302231411090001</v>
          </cell>
          <cell r="F2890"/>
          <cell r="G2890"/>
          <cell r="H2890" t="str">
            <v>LAVINA ARYANTI</v>
          </cell>
          <cell r="I2890"/>
          <cell r="J2890" t="str">
            <v>KUTALIMAN</v>
          </cell>
          <cell r="K2890" t="str">
            <v>003</v>
          </cell>
          <cell r="L2890" t="str">
            <v>004</v>
          </cell>
          <cell r="M2890" t="str">
            <v>RT 03 RW 04</v>
          </cell>
        </row>
        <row r="2891">
          <cell r="B2891" t="str">
            <v>1407080609860004</v>
          </cell>
          <cell r="C2891"/>
          <cell r="D2891"/>
          <cell r="E2891" t="str">
            <v>3302231611150003</v>
          </cell>
          <cell r="F2891"/>
          <cell r="G2891"/>
          <cell r="H2891" t="str">
            <v>EDI SUSANTO</v>
          </cell>
          <cell r="I2891"/>
          <cell r="J2891" t="str">
            <v xml:space="preserve">KUTALIMAN </v>
          </cell>
          <cell r="K2891" t="str">
            <v>003</v>
          </cell>
          <cell r="L2891" t="str">
            <v>004</v>
          </cell>
          <cell r="M2891" t="str">
            <v>RT 03 RW 04</v>
          </cell>
        </row>
        <row r="2892">
          <cell r="B2892" t="str">
            <v>3302236806930001</v>
          </cell>
          <cell r="C2892"/>
          <cell r="D2892"/>
          <cell r="E2892" t="str">
            <v>3302231611150003</v>
          </cell>
          <cell r="F2892"/>
          <cell r="G2892"/>
          <cell r="H2892" t="str">
            <v>RENI SETYOWATI</v>
          </cell>
          <cell r="I2892"/>
          <cell r="J2892" t="str">
            <v xml:space="preserve">KUTALIMAN </v>
          </cell>
          <cell r="K2892" t="str">
            <v>003</v>
          </cell>
          <cell r="L2892" t="str">
            <v>004</v>
          </cell>
          <cell r="M2892" t="str">
            <v>RT 03 RW 04</v>
          </cell>
        </row>
        <row r="2893">
          <cell r="B2893" t="str">
            <v>3302236702150003</v>
          </cell>
          <cell r="C2893"/>
          <cell r="D2893"/>
          <cell r="E2893" t="str">
            <v>3302231611150003</v>
          </cell>
          <cell r="F2893"/>
          <cell r="G2893"/>
          <cell r="H2893" t="str">
            <v>ALZENA KHANZA AZ-ZAHRA</v>
          </cell>
          <cell r="I2893"/>
          <cell r="J2893" t="str">
            <v xml:space="preserve">KUTALIMAN </v>
          </cell>
          <cell r="K2893" t="str">
            <v>003</v>
          </cell>
          <cell r="L2893" t="str">
            <v>004</v>
          </cell>
          <cell r="M2893" t="str">
            <v>RT 03 RW 04</v>
          </cell>
        </row>
        <row r="2894">
          <cell r="B2894" t="str">
            <v>3302235209450002</v>
          </cell>
          <cell r="C2894"/>
          <cell r="D2894"/>
          <cell r="E2894" t="str">
            <v>3302231611150003</v>
          </cell>
          <cell r="F2894"/>
          <cell r="G2894"/>
          <cell r="H2894" t="str">
            <v>NASEM</v>
          </cell>
          <cell r="I2894"/>
          <cell r="J2894" t="str">
            <v xml:space="preserve">KUTALIMAN </v>
          </cell>
          <cell r="K2894" t="str">
            <v>003</v>
          </cell>
          <cell r="L2894" t="str">
            <v>004</v>
          </cell>
          <cell r="M2894" t="str">
            <v>RT 03 RW 04</v>
          </cell>
        </row>
        <row r="2895">
          <cell r="B2895" t="str">
            <v>3302231003300001</v>
          </cell>
          <cell r="C2895"/>
          <cell r="D2895"/>
          <cell r="E2895" t="str">
            <v>3302231702053835</v>
          </cell>
          <cell r="F2895"/>
          <cell r="G2895"/>
          <cell r="H2895" t="str">
            <v>MURTAJI</v>
          </cell>
          <cell r="I2895"/>
          <cell r="J2895" t="str">
            <v>KUTALIMAN</v>
          </cell>
          <cell r="K2895" t="str">
            <v>003</v>
          </cell>
          <cell r="L2895" t="str">
            <v>004</v>
          </cell>
          <cell r="M2895" t="str">
            <v>RT 03 RW 04</v>
          </cell>
        </row>
        <row r="2896">
          <cell r="B2896" t="str">
            <v>3302237112560065</v>
          </cell>
          <cell r="C2896"/>
          <cell r="D2896"/>
          <cell r="E2896" t="str">
            <v>3302231702053837</v>
          </cell>
          <cell r="F2896"/>
          <cell r="G2896"/>
          <cell r="H2896" t="str">
            <v>RASITEM</v>
          </cell>
          <cell r="I2896"/>
          <cell r="J2896" t="str">
            <v>KUTALIMAN</v>
          </cell>
          <cell r="K2896" t="str">
            <v>003</v>
          </cell>
          <cell r="L2896" t="str">
            <v>004</v>
          </cell>
          <cell r="M2896" t="str">
            <v>RT 03 RW 04</v>
          </cell>
        </row>
        <row r="2897">
          <cell r="B2897" t="str">
            <v>3302230102920003</v>
          </cell>
          <cell r="C2897"/>
          <cell r="D2897"/>
          <cell r="E2897" t="str">
            <v>3302231702053837</v>
          </cell>
          <cell r="F2897"/>
          <cell r="G2897"/>
          <cell r="H2897" t="str">
            <v>SOLEHAN</v>
          </cell>
          <cell r="I2897"/>
          <cell r="J2897" t="str">
            <v>KUTALIMAN</v>
          </cell>
          <cell r="K2897" t="str">
            <v>003</v>
          </cell>
          <cell r="L2897" t="str">
            <v>004</v>
          </cell>
          <cell r="M2897" t="str">
            <v>RT 03 RW 04</v>
          </cell>
        </row>
        <row r="2898">
          <cell r="B2898" t="str">
            <v>3302233112500090</v>
          </cell>
          <cell r="C2898"/>
          <cell r="D2898"/>
          <cell r="E2898" t="str">
            <v>3302231702053838</v>
          </cell>
          <cell r="F2898"/>
          <cell r="G2898"/>
          <cell r="H2898" t="str">
            <v>RIKUN</v>
          </cell>
          <cell r="I2898"/>
          <cell r="J2898" t="str">
            <v>KUTALIMAN</v>
          </cell>
          <cell r="K2898" t="str">
            <v>003</v>
          </cell>
          <cell r="L2898" t="str">
            <v>004</v>
          </cell>
          <cell r="M2898" t="str">
            <v>RT 03 RW 04</v>
          </cell>
        </row>
        <row r="2899">
          <cell r="B2899" t="str">
            <v>3302237112600099</v>
          </cell>
          <cell r="C2899"/>
          <cell r="D2899"/>
          <cell r="E2899" t="str">
            <v>3302231702053838</v>
          </cell>
          <cell r="F2899"/>
          <cell r="G2899"/>
          <cell r="H2899" t="str">
            <v>SIWEN</v>
          </cell>
          <cell r="I2899"/>
          <cell r="J2899" t="str">
            <v>KUTALIMAN</v>
          </cell>
          <cell r="K2899" t="str">
            <v>003</v>
          </cell>
          <cell r="L2899" t="str">
            <v>004</v>
          </cell>
          <cell r="M2899" t="str">
            <v>RT 03 RW 04</v>
          </cell>
        </row>
        <row r="2900">
          <cell r="B2900" t="str">
            <v>3302231001050002</v>
          </cell>
          <cell r="C2900"/>
          <cell r="D2900"/>
          <cell r="E2900" t="str">
            <v>3302231702053838</v>
          </cell>
          <cell r="F2900"/>
          <cell r="G2900"/>
          <cell r="H2900" t="str">
            <v>RIFAL ARDIANSAH SAPUTRA</v>
          </cell>
          <cell r="I2900"/>
          <cell r="J2900" t="str">
            <v>KUTALIMAN</v>
          </cell>
          <cell r="K2900" t="str">
            <v>003</v>
          </cell>
          <cell r="L2900" t="str">
            <v>004</v>
          </cell>
          <cell r="M2900" t="str">
            <v>RT 03 RW 04</v>
          </cell>
        </row>
        <row r="2901">
          <cell r="B2901" t="str">
            <v>3302235702990001</v>
          </cell>
          <cell r="C2901"/>
          <cell r="D2901"/>
          <cell r="E2901" t="str">
            <v>3302231702053838</v>
          </cell>
          <cell r="F2901"/>
          <cell r="G2901"/>
          <cell r="H2901" t="str">
            <v>ASIDAH</v>
          </cell>
          <cell r="I2901"/>
          <cell r="J2901" t="str">
            <v>KUTALIMAN</v>
          </cell>
          <cell r="K2901" t="str">
            <v>003</v>
          </cell>
          <cell r="L2901" t="str">
            <v>004</v>
          </cell>
          <cell r="M2901" t="str">
            <v>RT 03 RW 04</v>
          </cell>
        </row>
        <row r="2902">
          <cell r="B2902" t="str">
            <v>3302236003960002</v>
          </cell>
          <cell r="C2902"/>
          <cell r="D2902"/>
          <cell r="E2902" t="str">
            <v>3302231702053838</v>
          </cell>
          <cell r="F2902"/>
          <cell r="G2902"/>
          <cell r="H2902" t="str">
            <v>DARSINI</v>
          </cell>
          <cell r="I2902"/>
          <cell r="J2902" t="str">
            <v>KUTALIMAN</v>
          </cell>
          <cell r="K2902" t="str">
            <v>003</v>
          </cell>
          <cell r="L2902" t="str">
            <v>004</v>
          </cell>
          <cell r="M2902" t="str">
            <v>RT 03 RW 04</v>
          </cell>
        </row>
        <row r="2903">
          <cell r="B2903" t="str">
            <v>3302231810590002</v>
          </cell>
          <cell r="C2903"/>
          <cell r="D2903"/>
          <cell r="E2903" t="str">
            <v>3302231702053839</v>
          </cell>
          <cell r="F2903"/>
          <cell r="G2903"/>
          <cell r="H2903" t="str">
            <v>WAKIM</v>
          </cell>
          <cell r="I2903"/>
          <cell r="J2903" t="str">
            <v>KUTALIMAN</v>
          </cell>
          <cell r="K2903" t="str">
            <v>003</v>
          </cell>
          <cell r="L2903" t="str">
            <v>004</v>
          </cell>
          <cell r="M2903" t="str">
            <v>RT 03 RW 04</v>
          </cell>
        </row>
        <row r="2904">
          <cell r="B2904" t="str">
            <v>3302235205650002</v>
          </cell>
          <cell r="C2904"/>
          <cell r="D2904"/>
          <cell r="E2904" t="str">
            <v>3302231702053839</v>
          </cell>
          <cell r="F2904"/>
          <cell r="G2904"/>
          <cell r="H2904" t="str">
            <v>SAINAH</v>
          </cell>
          <cell r="I2904"/>
          <cell r="J2904" t="str">
            <v>KUTALIMAN</v>
          </cell>
          <cell r="K2904" t="str">
            <v>003</v>
          </cell>
          <cell r="L2904" t="str">
            <v>004</v>
          </cell>
          <cell r="M2904" t="str">
            <v>RT 03 RW 04</v>
          </cell>
        </row>
        <row r="2905">
          <cell r="B2905" t="str">
            <v>3302230409970002</v>
          </cell>
          <cell r="C2905"/>
          <cell r="D2905"/>
          <cell r="E2905" t="str">
            <v>3302231702053839</v>
          </cell>
          <cell r="F2905"/>
          <cell r="G2905"/>
          <cell r="H2905" t="str">
            <v>DEDI ISMAIL</v>
          </cell>
          <cell r="I2905"/>
          <cell r="J2905" t="str">
            <v>KUTALIMAN</v>
          </cell>
          <cell r="K2905" t="str">
            <v>003</v>
          </cell>
          <cell r="L2905" t="str">
            <v>004</v>
          </cell>
          <cell r="M2905" t="str">
            <v>RT 03 RW 04</v>
          </cell>
        </row>
        <row r="2906">
          <cell r="B2906" t="str">
            <v>3302231803050002</v>
          </cell>
          <cell r="C2906"/>
          <cell r="D2906"/>
          <cell r="E2906" t="str">
            <v>3302231702053839</v>
          </cell>
          <cell r="F2906"/>
          <cell r="G2906"/>
          <cell r="H2906" t="str">
            <v>DEDE RAGIL SAPUTRA</v>
          </cell>
          <cell r="I2906"/>
          <cell r="J2906" t="str">
            <v>KUTALIMAN</v>
          </cell>
          <cell r="K2906" t="str">
            <v>003</v>
          </cell>
          <cell r="L2906" t="str">
            <v>004</v>
          </cell>
          <cell r="M2906" t="str">
            <v>RT 03 RW 04</v>
          </cell>
        </row>
        <row r="2907">
          <cell r="B2907" t="str">
            <v>3302231103600002</v>
          </cell>
          <cell r="C2907"/>
          <cell r="D2907"/>
          <cell r="E2907" t="str">
            <v>3302231702053840</v>
          </cell>
          <cell r="F2907"/>
          <cell r="G2907"/>
          <cell r="H2907" t="str">
            <v>TARWIN</v>
          </cell>
          <cell r="I2907"/>
          <cell r="J2907" t="str">
            <v>KUTALIMAN</v>
          </cell>
          <cell r="K2907" t="str">
            <v>003</v>
          </cell>
          <cell r="L2907" t="str">
            <v>004</v>
          </cell>
          <cell r="M2907" t="str">
            <v>RT 03 RW 04</v>
          </cell>
        </row>
        <row r="2908">
          <cell r="B2908" t="str">
            <v>3302234706650003</v>
          </cell>
          <cell r="C2908"/>
          <cell r="D2908"/>
          <cell r="E2908" t="str">
            <v>3302231702053840</v>
          </cell>
          <cell r="F2908"/>
          <cell r="G2908"/>
          <cell r="H2908" t="str">
            <v>TASEM</v>
          </cell>
          <cell r="I2908"/>
          <cell r="J2908" t="str">
            <v>KUTALIMAN</v>
          </cell>
          <cell r="K2908" t="str">
            <v>003</v>
          </cell>
          <cell r="L2908" t="str">
            <v>004</v>
          </cell>
          <cell r="M2908" t="str">
            <v>RT 03 RW 04</v>
          </cell>
        </row>
        <row r="2909">
          <cell r="B2909" t="str">
            <v>3302230101940006</v>
          </cell>
          <cell r="C2909"/>
          <cell r="D2909"/>
          <cell r="E2909" t="str">
            <v>3302231702053840</v>
          </cell>
          <cell r="F2909"/>
          <cell r="G2909"/>
          <cell r="H2909" t="str">
            <v>MUJIB</v>
          </cell>
          <cell r="I2909"/>
          <cell r="J2909" t="str">
            <v>KUTALIMAN</v>
          </cell>
          <cell r="K2909" t="str">
            <v>003</v>
          </cell>
          <cell r="L2909" t="str">
            <v>004</v>
          </cell>
          <cell r="M2909" t="str">
            <v>RT 03 RW 04</v>
          </cell>
        </row>
        <row r="2910">
          <cell r="B2910" t="str">
            <v>3302231005910004</v>
          </cell>
          <cell r="C2910"/>
          <cell r="D2910"/>
          <cell r="E2910" t="str">
            <v>3302231702053840</v>
          </cell>
          <cell r="F2910"/>
          <cell r="G2910"/>
          <cell r="H2910" t="str">
            <v>MASNGUD</v>
          </cell>
          <cell r="I2910"/>
          <cell r="J2910" t="str">
            <v>KUTALIMAN</v>
          </cell>
          <cell r="K2910" t="str">
            <v>003</v>
          </cell>
          <cell r="L2910" t="str">
            <v>004</v>
          </cell>
          <cell r="M2910" t="str">
            <v>RT 03 RW 04</v>
          </cell>
        </row>
        <row r="2911">
          <cell r="B2911" t="str">
            <v>3302231507050001</v>
          </cell>
          <cell r="C2911"/>
          <cell r="D2911"/>
          <cell r="E2911" t="str">
            <v>3302231702053840</v>
          </cell>
          <cell r="F2911"/>
          <cell r="G2911"/>
          <cell r="H2911" t="str">
            <v>FIRDOS</v>
          </cell>
          <cell r="I2911"/>
          <cell r="J2911" t="str">
            <v>KUTALIMAN</v>
          </cell>
          <cell r="K2911" t="str">
            <v>003</v>
          </cell>
          <cell r="L2911" t="str">
            <v>004</v>
          </cell>
          <cell r="M2911" t="str">
            <v>RT 03 RW 04</v>
          </cell>
        </row>
        <row r="2912">
          <cell r="B2912" t="str">
            <v>3302232204030002</v>
          </cell>
          <cell r="C2912"/>
          <cell r="D2912"/>
          <cell r="E2912" t="str">
            <v>3302231702053840</v>
          </cell>
          <cell r="F2912"/>
          <cell r="G2912"/>
          <cell r="H2912" t="str">
            <v>MUKROMIN</v>
          </cell>
          <cell r="I2912"/>
          <cell r="J2912" t="str">
            <v>KUTALIMAN</v>
          </cell>
          <cell r="K2912" t="str">
            <v>003</v>
          </cell>
          <cell r="L2912" t="str">
            <v>004</v>
          </cell>
          <cell r="M2912" t="str">
            <v>RT 03 RW 04</v>
          </cell>
        </row>
        <row r="2913">
          <cell r="B2913" t="str">
            <v>3302235811990002</v>
          </cell>
          <cell r="C2913"/>
          <cell r="D2913"/>
          <cell r="E2913" t="str">
            <v>3302231702053840</v>
          </cell>
          <cell r="F2913"/>
          <cell r="G2913"/>
          <cell r="H2913" t="str">
            <v>ANI MAKTUBAH</v>
          </cell>
          <cell r="I2913"/>
          <cell r="J2913" t="str">
            <v>KUTALIMAN</v>
          </cell>
          <cell r="K2913" t="str">
            <v>003</v>
          </cell>
          <cell r="L2913" t="str">
            <v>004</v>
          </cell>
          <cell r="M2913" t="str">
            <v>RT 03 RW 04</v>
          </cell>
        </row>
        <row r="2914">
          <cell r="B2914" t="str">
            <v>3302231804450001</v>
          </cell>
          <cell r="C2914"/>
          <cell r="D2914"/>
          <cell r="E2914" t="str">
            <v>3302231702053841</v>
          </cell>
          <cell r="F2914"/>
          <cell r="G2914"/>
          <cell r="H2914" t="str">
            <v>SUPARJO</v>
          </cell>
          <cell r="I2914"/>
          <cell r="J2914" t="str">
            <v>KUTALIMAN</v>
          </cell>
          <cell r="K2914" t="str">
            <v>003</v>
          </cell>
          <cell r="L2914" t="str">
            <v>004</v>
          </cell>
          <cell r="M2914" t="str">
            <v>RT 03 RW 04</v>
          </cell>
        </row>
        <row r="2915">
          <cell r="B2915" t="str">
            <v>3302230201840005</v>
          </cell>
          <cell r="C2915"/>
          <cell r="D2915"/>
          <cell r="E2915" t="str">
            <v>3302231702053841</v>
          </cell>
          <cell r="F2915"/>
          <cell r="G2915"/>
          <cell r="H2915" t="str">
            <v>CASIM</v>
          </cell>
          <cell r="I2915"/>
          <cell r="J2915" t="str">
            <v>KUTALIMAN</v>
          </cell>
          <cell r="K2915" t="str">
            <v>003</v>
          </cell>
          <cell r="L2915" t="str">
            <v>004</v>
          </cell>
          <cell r="M2915" t="str">
            <v>RT 03 RW 04</v>
          </cell>
        </row>
        <row r="2916">
          <cell r="B2916" t="str">
            <v>3302230810990004</v>
          </cell>
          <cell r="C2916"/>
          <cell r="D2916"/>
          <cell r="E2916" t="str">
            <v>3302231702053841</v>
          </cell>
          <cell r="F2916"/>
          <cell r="G2916"/>
          <cell r="H2916" t="str">
            <v>SLAMET</v>
          </cell>
          <cell r="I2916"/>
          <cell r="J2916" t="str">
            <v>KUTALIMAN</v>
          </cell>
          <cell r="K2916" t="str">
            <v>003</v>
          </cell>
          <cell r="L2916" t="str">
            <v>004</v>
          </cell>
          <cell r="M2916" t="str">
            <v>RT 03 RW 04</v>
          </cell>
        </row>
        <row r="2917">
          <cell r="B2917" t="str">
            <v>3302230109650003</v>
          </cell>
          <cell r="C2917"/>
          <cell r="D2917"/>
          <cell r="E2917" t="str">
            <v>3302231702053842</v>
          </cell>
          <cell r="F2917"/>
          <cell r="G2917"/>
          <cell r="H2917" t="str">
            <v>PRAYITNO  SLAMET MUDIYONO</v>
          </cell>
          <cell r="I2917"/>
          <cell r="J2917" t="str">
            <v>KUTALIMAN</v>
          </cell>
          <cell r="K2917" t="str">
            <v>003</v>
          </cell>
          <cell r="L2917" t="str">
            <v>004</v>
          </cell>
          <cell r="M2917" t="str">
            <v>RT 03 RW 04</v>
          </cell>
        </row>
        <row r="2918">
          <cell r="B2918" t="str">
            <v>3302234404720001</v>
          </cell>
          <cell r="C2918"/>
          <cell r="D2918"/>
          <cell r="E2918" t="str">
            <v>3302231702053842</v>
          </cell>
          <cell r="F2918"/>
          <cell r="G2918"/>
          <cell r="H2918" t="str">
            <v>WARSEM</v>
          </cell>
          <cell r="I2918"/>
          <cell r="J2918" t="str">
            <v>KUTALIMAN</v>
          </cell>
          <cell r="K2918" t="str">
            <v>003</v>
          </cell>
          <cell r="L2918" t="str">
            <v>004</v>
          </cell>
          <cell r="M2918" t="str">
            <v>RT 03 RW 04</v>
          </cell>
        </row>
        <row r="2919">
          <cell r="B2919" t="str">
            <v>3302230708890001</v>
          </cell>
          <cell r="C2919"/>
          <cell r="D2919"/>
          <cell r="E2919" t="str">
            <v>3302231702053842</v>
          </cell>
          <cell r="F2919"/>
          <cell r="G2919"/>
          <cell r="H2919" t="str">
            <v>EKO PURNOMO</v>
          </cell>
          <cell r="I2919"/>
          <cell r="J2919" t="str">
            <v>KUTALIMAN</v>
          </cell>
          <cell r="K2919" t="str">
            <v>003</v>
          </cell>
          <cell r="L2919" t="str">
            <v>004</v>
          </cell>
          <cell r="M2919" t="str">
            <v>RT 03 RW 04</v>
          </cell>
        </row>
        <row r="2920">
          <cell r="B2920" t="str">
            <v>3302232301090001</v>
          </cell>
          <cell r="C2920"/>
          <cell r="D2920"/>
          <cell r="E2920" t="str">
            <v>3302231702053842</v>
          </cell>
          <cell r="F2920"/>
          <cell r="G2920"/>
          <cell r="H2920" t="str">
            <v>FADHIEL ANDIKA PRASETIO</v>
          </cell>
          <cell r="I2920"/>
          <cell r="J2920" t="str">
            <v>KUTALIMAN</v>
          </cell>
          <cell r="K2920" t="str">
            <v>003</v>
          </cell>
          <cell r="L2920" t="str">
            <v>004</v>
          </cell>
          <cell r="M2920" t="str">
            <v>RT 03 RW 04</v>
          </cell>
        </row>
        <row r="2921">
          <cell r="B2921" t="str">
            <v>3302231112520001</v>
          </cell>
          <cell r="C2921"/>
          <cell r="D2921"/>
          <cell r="E2921" t="str">
            <v>3302231702053843</v>
          </cell>
          <cell r="F2921"/>
          <cell r="G2921"/>
          <cell r="H2921" t="str">
            <v>SAMBARI</v>
          </cell>
          <cell r="I2921"/>
          <cell r="J2921" t="str">
            <v>KUTALIMAN</v>
          </cell>
          <cell r="K2921" t="str">
            <v>003</v>
          </cell>
          <cell r="L2921" t="str">
            <v>004</v>
          </cell>
          <cell r="M2921" t="str">
            <v>RT 03 RW 04</v>
          </cell>
        </row>
        <row r="2922">
          <cell r="B2922" t="str">
            <v>3302235603620005</v>
          </cell>
          <cell r="C2922"/>
          <cell r="D2922"/>
          <cell r="E2922" t="str">
            <v>3302231702053843</v>
          </cell>
          <cell r="F2922"/>
          <cell r="G2922"/>
          <cell r="H2922" t="str">
            <v>KASIH</v>
          </cell>
          <cell r="I2922"/>
          <cell r="J2922" t="str">
            <v>KUTALIMAN</v>
          </cell>
          <cell r="K2922" t="str">
            <v>003</v>
          </cell>
          <cell r="L2922" t="str">
            <v>004</v>
          </cell>
          <cell r="M2922" t="str">
            <v>RT 03 RW 04</v>
          </cell>
        </row>
        <row r="2923">
          <cell r="B2923" t="str">
            <v>3302231010720003</v>
          </cell>
          <cell r="C2923"/>
          <cell r="D2923"/>
          <cell r="E2923" t="str">
            <v>3302231702053845</v>
          </cell>
          <cell r="F2923"/>
          <cell r="G2923"/>
          <cell r="H2923" t="str">
            <v>DARWIN</v>
          </cell>
          <cell r="I2923"/>
          <cell r="J2923" t="str">
            <v>KUTALIMAN</v>
          </cell>
          <cell r="K2923" t="str">
            <v>003</v>
          </cell>
          <cell r="L2923" t="str">
            <v>004</v>
          </cell>
          <cell r="M2923" t="str">
            <v>RT 03 RW 04</v>
          </cell>
        </row>
        <row r="2924">
          <cell r="B2924" t="str">
            <v>3302237010420002</v>
          </cell>
          <cell r="C2924"/>
          <cell r="D2924"/>
          <cell r="E2924" t="str">
            <v>3302231702053845</v>
          </cell>
          <cell r="F2924"/>
          <cell r="G2924"/>
          <cell r="H2924" t="str">
            <v>SAMINI</v>
          </cell>
          <cell r="I2924"/>
          <cell r="J2924" t="str">
            <v>KUTALIMAN</v>
          </cell>
          <cell r="K2924" t="str">
            <v>003</v>
          </cell>
          <cell r="L2924" t="str">
            <v>004</v>
          </cell>
          <cell r="M2924" t="str">
            <v>RT 03 RW 04</v>
          </cell>
        </row>
        <row r="2925">
          <cell r="B2925" t="str">
            <v>3302231209660002</v>
          </cell>
          <cell r="C2925"/>
          <cell r="D2925"/>
          <cell r="E2925" t="str">
            <v>3302231702057976</v>
          </cell>
          <cell r="F2925"/>
          <cell r="G2925"/>
          <cell r="H2925" t="str">
            <v>SUJITO TARTIM</v>
          </cell>
          <cell r="I2925"/>
          <cell r="J2925" t="str">
            <v>KUTALIMAN</v>
          </cell>
          <cell r="K2925" t="str">
            <v>003</v>
          </cell>
          <cell r="L2925" t="str">
            <v>004</v>
          </cell>
          <cell r="M2925" t="str">
            <v>RT 03 RW 04</v>
          </cell>
        </row>
        <row r="2926">
          <cell r="B2926" t="str">
            <v>3302237112670068</v>
          </cell>
          <cell r="C2926"/>
          <cell r="D2926"/>
          <cell r="E2926" t="str">
            <v>3302231702057976</v>
          </cell>
          <cell r="F2926"/>
          <cell r="G2926"/>
          <cell r="H2926" t="str">
            <v>SUSIYAH</v>
          </cell>
          <cell r="I2926"/>
          <cell r="J2926" t="str">
            <v>KUTALIMAN</v>
          </cell>
          <cell r="K2926" t="str">
            <v>003</v>
          </cell>
          <cell r="L2926" t="str">
            <v>004</v>
          </cell>
          <cell r="M2926" t="str">
            <v>RT 03 RW 04</v>
          </cell>
        </row>
        <row r="2927">
          <cell r="B2927" t="str">
            <v>3302235206970004</v>
          </cell>
          <cell r="C2927"/>
          <cell r="D2927"/>
          <cell r="E2927" t="str">
            <v>3302231702057976</v>
          </cell>
          <cell r="F2927"/>
          <cell r="G2927"/>
          <cell r="H2927" t="str">
            <v>YUNI SAFIQOH</v>
          </cell>
          <cell r="I2927"/>
          <cell r="J2927" t="str">
            <v>KUTALIMAN</v>
          </cell>
          <cell r="K2927" t="str">
            <v>003</v>
          </cell>
          <cell r="L2927" t="str">
            <v>004</v>
          </cell>
          <cell r="M2927" t="str">
            <v>RT 03 RW 04</v>
          </cell>
        </row>
        <row r="2928">
          <cell r="B2928" t="str">
            <v>3302231201920002</v>
          </cell>
          <cell r="C2928"/>
          <cell r="D2928"/>
          <cell r="E2928" t="str">
            <v>3302231709130002</v>
          </cell>
          <cell r="F2928"/>
          <cell r="G2928"/>
          <cell r="H2928" t="str">
            <v>EKO SUPRIYANTO</v>
          </cell>
          <cell r="I2928"/>
          <cell r="J2928" t="str">
            <v>KUTALIMAN</v>
          </cell>
          <cell r="K2928" t="str">
            <v>003</v>
          </cell>
          <cell r="L2928" t="str">
            <v>004</v>
          </cell>
          <cell r="M2928" t="str">
            <v>RT 03 RW 04</v>
          </cell>
        </row>
        <row r="2929">
          <cell r="B2929" t="str">
            <v>3301135512910006</v>
          </cell>
          <cell r="C2929"/>
          <cell r="D2929"/>
          <cell r="E2929" t="str">
            <v>3302231709130002</v>
          </cell>
          <cell r="F2929"/>
          <cell r="G2929"/>
          <cell r="H2929" t="str">
            <v>TANTINA WANTIANITA SARI</v>
          </cell>
          <cell r="I2929"/>
          <cell r="J2929" t="str">
            <v>KUTALIMAN</v>
          </cell>
          <cell r="K2929" t="str">
            <v>003</v>
          </cell>
          <cell r="L2929" t="str">
            <v>004</v>
          </cell>
          <cell r="M2929" t="str">
            <v>RT 03 RW 04</v>
          </cell>
        </row>
        <row r="2930">
          <cell r="B2930" t="str">
            <v>3302235803140001</v>
          </cell>
          <cell r="C2930"/>
          <cell r="D2930"/>
          <cell r="E2930" t="str">
            <v>3302231709130002</v>
          </cell>
          <cell r="F2930"/>
          <cell r="G2930"/>
          <cell r="H2930" t="str">
            <v>NABILA BAIS ARROZZAQ</v>
          </cell>
          <cell r="I2930"/>
          <cell r="J2930" t="str">
            <v>KUTALIMAN</v>
          </cell>
          <cell r="K2930" t="str">
            <v>003</v>
          </cell>
          <cell r="L2930" t="str">
            <v>004</v>
          </cell>
          <cell r="M2930" t="str">
            <v>RT 03 RW 04</v>
          </cell>
        </row>
        <row r="2931">
          <cell r="B2931" t="str">
            <v>3302231804780003</v>
          </cell>
          <cell r="C2931"/>
          <cell r="D2931"/>
          <cell r="E2931" t="str">
            <v>3302231710060023</v>
          </cell>
          <cell r="F2931"/>
          <cell r="G2931"/>
          <cell r="H2931" t="str">
            <v>SARNO</v>
          </cell>
          <cell r="I2931"/>
          <cell r="J2931" t="str">
            <v>KUTALIMAN</v>
          </cell>
          <cell r="K2931" t="str">
            <v>003</v>
          </cell>
          <cell r="L2931" t="str">
            <v>004</v>
          </cell>
          <cell r="M2931" t="str">
            <v>RT 03 RW 04</v>
          </cell>
        </row>
        <row r="2932">
          <cell r="B2932" t="str">
            <v>3302234306810001</v>
          </cell>
          <cell r="C2932"/>
          <cell r="D2932"/>
          <cell r="E2932" t="str">
            <v>3302231710060023</v>
          </cell>
          <cell r="F2932"/>
          <cell r="G2932"/>
          <cell r="H2932" t="str">
            <v>SITI ROKHIMAH</v>
          </cell>
          <cell r="I2932"/>
          <cell r="J2932" t="str">
            <v>KUTALIMAN</v>
          </cell>
          <cell r="K2932" t="str">
            <v>003</v>
          </cell>
          <cell r="L2932" t="str">
            <v>004</v>
          </cell>
          <cell r="M2932" t="str">
            <v>RT 03 RW 04</v>
          </cell>
        </row>
        <row r="2933">
          <cell r="B2933" t="str">
            <v>3302230605150002</v>
          </cell>
          <cell r="C2933"/>
          <cell r="D2933"/>
          <cell r="E2933" t="str">
            <v>3302231710060023</v>
          </cell>
          <cell r="F2933"/>
          <cell r="G2933"/>
          <cell r="H2933" t="str">
            <v>ABDUL RAFI SAKA WICJAKSANA</v>
          </cell>
          <cell r="I2933"/>
          <cell r="J2933" t="str">
            <v>KUTALIMAN</v>
          </cell>
          <cell r="K2933" t="str">
            <v>003</v>
          </cell>
          <cell r="L2933" t="str">
            <v>004</v>
          </cell>
          <cell r="M2933" t="str">
            <v>RT 03 RW 04</v>
          </cell>
        </row>
        <row r="2934">
          <cell r="B2934" t="str">
            <v>3302236210060002</v>
          </cell>
          <cell r="C2934"/>
          <cell r="D2934"/>
          <cell r="E2934" t="str">
            <v>3302231710060023</v>
          </cell>
          <cell r="F2934"/>
          <cell r="G2934"/>
          <cell r="H2934" t="str">
            <v>VIYA QOWIYATUN FARHANA</v>
          </cell>
          <cell r="I2934"/>
          <cell r="J2934" t="str">
            <v>KUTALIMAN</v>
          </cell>
          <cell r="K2934" t="str">
            <v>003</v>
          </cell>
          <cell r="L2934" t="str">
            <v>004</v>
          </cell>
          <cell r="M2934" t="str">
            <v>RT 03 RW 04</v>
          </cell>
        </row>
        <row r="2935">
          <cell r="B2935" t="str">
            <v>3302237112420060</v>
          </cell>
          <cell r="C2935"/>
          <cell r="D2935"/>
          <cell r="E2935" t="str">
            <v>3302231802050637</v>
          </cell>
          <cell r="F2935"/>
          <cell r="G2935"/>
          <cell r="H2935" t="str">
            <v>SATEM</v>
          </cell>
          <cell r="I2935"/>
          <cell r="J2935" t="str">
            <v>KUTALIMAN</v>
          </cell>
          <cell r="K2935" t="str">
            <v>003</v>
          </cell>
          <cell r="L2935" t="str">
            <v>004</v>
          </cell>
          <cell r="M2935" t="str">
            <v>RT 03 RW 04</v>
          </cell>
        </row>
        <row r="2936">
          <cell r="B2936" t="str">
            <v>3302235104860001</v>
          </cell>
          <cell r="C2936"/>
          <cell r="D2936"/>
          <cell r="E2936" t="str">
            <v>3302231802050637</v>
          </cell>
          <cell r="F2936"/>
          <cell r="G2936"/>
          <cell r="H2936" t="str">
            <v>DARWATI</v>
          </cell>
          <cell r="I2936"/>
          <cell r="J2936" t="str">
            <v>KUTALIMAN</v>
          </cell>
          <cell r="K2936" t="str">
            <v>003</v>
          </cell>
          <cell r="L2936" t="str">
            <v>004</v>
          </cell>
          <cell r="M2936" t="str">
            <v>RT 03 RW 04</v>
          </cell>
        </row>
        <row r="2937">
          <cell r="B2937" t="str">
            <v>3302231010090002</v>
          </cell>
          <cell r="C2937"/>
          <cell r="D2937"/>
          <cell r="E2937" t="str">
            <v>3302231802050637</v>
          </cell>
          <cell r="F2937"/>
          <cell r="G2937"/>
          <cell r="H2937" t="str">
            <v>ASWIN FIRMANSYAH</v>
          </cell>
          <cell r="I2937"/>
          <cell r="J2937" t="str">
            <v>KUTALIMAN</v>
          </cell>
          <cell r="K2937" t="str">
            <v>003</v>
          </cell>
          <cell r="L2937" t="str">
            <v>004</v>
          </cell>
          <cell r="M2937" t="str">
            <v>RT 03 RW 04</v>
          </cell>
        </row>
        <row r="2938">
          <cell r="B2938" t="str">
            <v>3302230611510001</v>
          </cell>
          <cell r="C2938"/>
          <cell r="D2938"/>
          <cell r="E2938" t="str">
            <v>3302231802050638</v>
          </cell>
          <cell r="F2938"/>
          <cell r="G2938"/>
          <cell r="H2938" t="str">
            <v>SUMARTO RASIM</v>
          </cell>
          <cell r="I2938"/>
          <cell r="J2938" t="str">
            <v>KUTALIMAN</v>
          </cell>
          <cell r="K2938" t="str">
            <v>003</v>
          </cell>
          <cell r="L2938" t="str">
            <v>004</v>
          </cell>
          <cell r="M2938" t="str">
            <v>RT 03 RW 04</v>
          </cell>
        </row>
        <row r="2939">
          <cell r="B2939" t="str">
            <v>3302237112550137</v>
          </cell>
          <cell r="C2939"/>
          <cell r="D2939"/>
          <cell r="E2939" t="str">
            <v>3302231802050638</v>
          </cell>
          <cell r="F2939"/>
          <cell r="G2939"/>
          <cell r="H2939" t="str">
            <v>RASEM</v>
          </cell>
          <cell r="I2939"/>
          <cell r="J2939" t="str">
            <v>KUTALIMAN</v>
          </cell>
          <cell r="K2939" t="str">
            <v>003</v>
          </cell>
          <cell r="L2939" t="str">
            <v>004</v>
          </cell>
          <cell r="M2939" t="str">
            <v>RT 03 RW 04</v>
          </cell>
        </row>
        <row r="2940">
          <cell r="B2940" t="str">
            <v>3302232001650001</v>
          </cell>
          <cell r="C2940"/>
          <cell r="D2940"/>
          <cell r="E2940" t="str">
            <v>3302231802050639</v>
          </cell>
          <cell r="F2940"/>
          <cell r="G2940"/>
          <cell r="H2940" t="str">
            <v>RUSMADI</v>
          </cell>
          <cell r="I2940"/>
          <cell r="J2940" t="str">
            <v>KUTALIMAN</v>
          </cell>
          <cell r="K2940" t="str">
            <v>003</v>
          </cell>
          <cell r="L2940" t="str">
            <v>004</v>
          </cell>
          <cell r="M2940" t="str">
            <v>RT 03 RW 04</v>
          </cell>
        </row>
        <row r="2941">
          <cell r="B2941" t="str">
            <v>3302235704550001</v>
          </cell>
          <cell r="C2941"/>
          <cell r="D2941"/>
          <cell r="E2941" t="str">
            <v>3302231802050641</v>
          </cell>
          <cell r="F2941"/>
          <cell r="G2941"/>
          <cell r="H2941" t="str">
            <v>SLAMET</v>
          </cell>
          <cell r="I2941"/>
          <cell r="J2941" t="str">
            <v>KUTALIMAN</v>
          </cell>
          <cell r="K2941" t="str">
            <v>003</v>
          </cell>
          <cell r="L2941" t="str">
            <v>004</v>
          </cell>
          <cell r="M2941" t="str">
            <v>RT 03 RW 04</v>
          </cell>
        </row>
        <row r="2942">
          <cell r="B2942" t="str">
            <v>3302233112620053</v>
          </cell>
          <cell r="C2942"/>
          <cell r="D2942"/>
          <cell r="E2942" t="str">
            <v>3302231802050642</v>
          </cell>
          <cell r="F2942"/>
          <cell r="G2942"/>
          <cell r="H2942" t="str">
            <v>TARKIM</v>
          </cell>
          <cell r="I2942"/>
          <cell r="J2942" t="str">
            <v>KUTALIMAN</v>
          </cell>
          <cell r="K2942" t="str">
            <v>003</v>
          </cell>
          <cell r="L2942" t="str">
            <v>004</v>
          </cell>
          <cell r="M2942" t="str">
            <v>RT 03 RW 04</v>
          </cell>
        </row>
        <row r="2943">
          <cell r="B2943" t="str">
            <v>3302237112670040</v>
          </cell>
          <cell r="C2943"/>
          <cell r="D2943"/>
          <cell r="E2943" t="str">
            <v>3302231802050642</v>
          </cell>
          <cell r="F2943"/>
          <cell r="G2943"/>
          <cell r="H2943" t="str">
            <v>SUTINAH</v>
          </cell>
          <cell r="I2943"/>
          <cell r="J2943" t="str">
            <v>KUTALIMAN</v>
          </cell>
          <cell r="K2943" t="str">
            <v>003</v>
          </cell>
          <cell r="L2943" t="str">
            <v>004</v>
          </cell>
          <cell r="M2943" t="str">
            <v>RT 03 RW 04</v>
          </cell>
        </row>
        <row r="2944">
          <cell r="B2944" t="str">
            <v>3302231601930004</v>
          </cell>
          <cell r="C2944"/>
          <cell r="D2944"/>
          <cell r="E2944" t="str">
            <v>3302231802050642</v>
          </cell>
          <cell r="F2944"/>
          <cell r="G2944"/>
          <cell r="H2944" t="str">
            <v>WARSO</v>
          </cell>
          <cell r="I2944"/>
          <cell r="J2944" t="str">
            <v>KUTALIMAN</v>
          </cell>
          <cell r="K2944" t="str">
            <v>003</v>
          </cell>
          <cell r="L2944" t="str">
            <v>004</v>
          </cell>
          <cell r="M2944" t="str">
            <v>RT 03 RW 04</v>
          </cell>
        </row>
        <row r="2945">
          <cell r="B2945" t="str">
            <v>3302236202990002</v>
          </cell>
          <cell r="C2945"/>
          <cell r="D2945"/>
          <cell r="E2945" t="str">
            <v>3302231802050642</v>
          </cell>
          <cell r="F2945"/>
          <cell r="G2945"/>
          <cell r="H2945" t="str">
            <v>KRISYANI</v>
          </cell>
          <cell r="I2945"/>
          <cell r="J2945" t="str">
            <v>KUTALIMAN</v>
          </cell>
          <cell r="K2945" t="str">
            <v>003</v>
          </cell>
          <cell r="L2945" t="str">
            <v>004</v>
          </cell>
          <cell r="M2945" t="str">
            <v>RT 03 RW 04</v>
          </cell>
        </row>
        <row r="2946">
          <cell r="B2946" t="str">
            <v>3302233112640045</v>
          </cell>
          <cell r="C2946"/>
          <cell r="D2946"/>
          <cell r="E2946" t="str">
            <v>3302231802050643</v>
          </cell>
          <cell r="F2946"/>
          <cell r="G2946"/>
          <cell r="H2946" t="str">
            <v>RUSLAM</v>
          </cell>
          <cell r="I2946"/>
          <cell r="J2946" t="str">
            <v>KUTALIMAN</v>
          </cell>
          <cell r="K2946" t="str">
            <v>003</v>
          </cell>
          <cell r="L2946" t="str">
            <v>004</v>
          </cell>
          <cell r="M2946" t="str">
            <v>RT 03 RW 04</v>
          </cell>
        </row>
        <row r="2947">
          <cell r="B2947" t="str">
            <v>3302237112650104</v>
          </cell>
          <cell r="C2947"/>
          <cell r="D2947"/>
          <cell r="E2947" t="str">
            <v>3302231802050643</v>
          </cell>
          <cell r="F2947"/>
          <cell r="G2947"/>
          <cell r="H2947" t="str">
            <v>FATIMAH</v>
          </cell>
          <cell r="I2947"/>
          <cell r="J2947" t="str">
            <v>KUTALIMAN</v>
          </cell>
          <cell r="K2947" t="str">
            <v>003</v>
          </cell>
          <cell r="L2947" t="str">
            <v>004</v>
          </cell>
          <cell r="M2947" t="str">
            <v>RT 03 RW 04</v>
          </cell>
        </row>
        <row r="2948">
          <cell r="B2948" t="str">
            <v>3302230101960002</v>
          </cell>
          <cell r="C2948"/>
          <cell r="D2948"/>
          <cell r="E2948" t="str">
            <v>3302231802050643</v>
          </cell>
          <cell r="F2948"/>
          <cell r="G2948"/>
          <cell r="H2948" t="str">
            <v>YULIANTO</v>
          </cell>
          <cell r="I2948"/>
          <cell r="J2948" t="str">
            <v>KUTALIMAN</v>
          </cell>
          <cell r="K2948" t="str">
            <v>003</v>
          </cell>
          <cell r="L2948" t="str">
            <v>004</v>
          </cell>
          <cell r="M2948" t="str">
            <v>RT 03 RW 04</v>
          </cell>
        </row>
        <row r="2949">
          <cell r="B2949" t="str">
            <v>3302232012850001</v>
          </cell>
          <cell r="C2949"/>
          <cell r="D2949"/>
          <cell r="E2949" t="str">
            <v>3302231802050643</v>
          </cell>
          <cell r="F2949"/>
          <cell r="G2949"/>
          <cell r="H2949" t="str">
            <v>MUSTOFA</v>
          </cell>
          <cell r="I2949"/>
          <cell r="J2949" t="str">
            <v>KUTALIMAN</v>
          </cell>
          <cell r="K2949" t="str">
            <v>003</v>
          </cell>
          <cell r="L2949" t="str">
            <v>004</v>
          </cell>
          <cell r="M2949" t="str">
            <v>RT 03 RW 04</v>
          </cell>
        </row>
        <row r="2950">
          <cell r="B2950" t="str">
            <v>3302232612920002</v>
          </cell>
          <cell r="C2950"/>
          <cell r="D2950"/>
          <cell r="E2950" t="str">
            <v>3302231802050643</v>
          </cell>
          <cell r="F2950"/>
          <cell r="G2950"/>
          <cell r="H2950" t="str">
            <v>AMIN HIDAYAT</v>
          </cell>
          <cell r="I2950"/>
          <cell r="J2950" t="str">
            <v>KUTALIMAN</v>
          </cell>
          <cell r="K2950" t="str">
            <v>003</v>
          </cell>
          <cell r="L2950" t="str">
            <v>004</v>
          </cell>
          <cell r="M2950" t="str">
            <v>RT 03 RW 04</v>
          </cell>
        </row>
        <row r="2951">
          <cell r="B2951" t="str">
            <v>3302234708990002</v>
          </cell>
          <cell r="C2951"/>
          <cell r="D2951"/>
          <cell r="E2951" t="str">
            <v>3302231802050643</v>
          </cell>
          <cell r="F2951"/>
          <cell r="G2951"/>
          <cell r="H2951" t="str">
            <v>HIKMAWATI AMANAH</v>
          </cell>
          <cell r="I2951"/>
          <cell r="J2951" t="str">
            <v>KUTALIMAN</v>
          </cell>
          <cell r="K2951" t="str">
            <v>003</v>
          </cell>
          <cell r="L2951" t="str">
            <v>004</v>
          </cell>
          <cell r="M2951" t="str">
            <v>RT 03 RW 04</v>
          </cell>
        </row>
        <row r="2952">
          <cell r="B2952" t="str">
            <v>3302235506040003</v>
          </cell>
          <cell r="C2952"/>
          <cell r="D2952"/>
          <cell r="E2952" t="str">
            <v>3302231802050643</v>
          </cell>
          <cell r="F2952"/>
          <cell r="G2952"/>
          <cell r="H2952" t="str">
            <v>EFA WAHYUNINGTYAS</v>
          </cell>
          <cell r="I2952"/>
          <cell r="J2952" t="str">
            <v>KUTALIMAN</v>
          </cell>
          <cell r="K2952" t="str">
            <v>003</v>
          </cell>
          <cell r="L2952" t="str">
            <v>004</v>
          </cell>
          <cell r="M2952" t="str">
            <v>RT 03 RW 04</v>
          </cell>
        </row>
        <row r="2953">
          <cell r="B2953" t="str">
            <v>3302233110550001</v>
          </cell>
          <cell r="C2953"/>
          <cell r="D2953"/>
          <cell r="E2953" t="str">
            <v>3302231802050644</v>
          </cell>
          <cell r="F2953"/>
          <cell r="G2953"/>
          <cell r="H2953" t="str">
            <v>SAMSUDIN KATIM</v>
          </cell>
          <cell r="I2953"/>
          <cell r="J2953" t="str">
            <v>KUTALIMAN</v>
          </cell>
          <cell r="K2953" t="str">
            <v>003</v>
          </cell>
          <cell r="L2953" t="str">
            <v>004</v>
          </cell>
          <cell r="M2953" t="str">
            <v>RT 03 RW 04</v>
          </cell>
        </row>
        <row r="2954">
          <cell r="B2954" t="str">
            <v>3302237112600077</v>
          </cell>
          <cell r="C2954"/>
          <cell r="D2954"/>
          <cell r="E2954" t="str">
            <v>3302231802050644</v>
          </cell>
          <cell r="F2954"/>
          <cell r="G2954"/>
          <cell r="H2954" t="str">
            <v>RIDEM</v>
          </cell>
          <cell r="I2954"/>
          <cell r="J2954" t="str">
            <v>KUTALIMAN</v>
          </cell>
          <cell r="K2954" t="str">
            <v>003</v>
          </cell>
          <cell r="L2954" t="str">
            <v>004</v>
          </cell>
          <cell r="M2954" t="str">
            <v>RT 03 RW 04</v>
          </cell>
        </row>
        <row r="2955">
          <cell r="B2955" t="str">
            <v>3302231607860001</v>
          </cell>
          <cell r="C2955"/>
          <cell r="D2955"/>
          <cell r="E2955" t="str">
            <v>3302231802050644</v>
          </cell>
          <cell r="F2955"/>
          <cell r="G2955"/>
          <cell r="H2955" t="str">
            <v>SODIK</v>
          </cell>
          <cell r="I2955"/>
          <cell r="J2955" t="str">
            <v>KUTALIMAN</v>
          </cell>
          <cell r="K2955" t="str">
            <v>003</v>
          </cell>
          <cell r="L2955" t="str">
            <v>004</v>
          </cell>
          <cell r="M2955" t="str">
            <v>RT 03 RW 04</v>
          </cell>
        </row>
        <row r="2956">
          <cell r="B2956" t="str">
            <v>3302231806710002</v>
          </cell>
          <cell r="C2956"/>
          <cell r="D2956"/>
          <cell r="E2956" t="str">
            <v>3302231802050645</v>
          </cell>
          <cell r="F2956"/>
          <cell r="G2956"/>
          <cell r="H2956" t="str">
            <v>DIRUN</v>
          </cell>
          <cell r="I2956"/>
          <cell r="J2956" t="str">
            <v>KUTALIMAN</v>
          </cell>
          <cell r="K2956" t="str">
            <v>003</v>
          </cell>
          <cell r="L2956" t="str">
            <v>004</v>
          </cell>
          <cell r="M2956" t="str">
            <v>RT 03 RW 04</v>
          </cell>
        </row>
        <row r="2957">
          <cell r="B2957" t="str">
            <v>3302236707730003</v>
          </cell>
          <cell r="C2957"/>
          <cell r="D2957"/>
          <cell r="E2957" t="str">
            <v>3302231802050645</v>
          </cell>
          <cell r="F2957"/>
          <cell r="G2957"/>
          <cell r="H2957" t="str">
            <v>SITI PARIYAH</v>
          </cell>
          <cell r="I2957"/>
          <cell r="J2957" t="str">
            <v>KUTALIMAN</v>
          </cell>
          <cell r="K2957" t="str">
            <v>003</v>
          </cell>
          <cell r="L2957" t="str">
            <v>004</v>
          </cell>
          <cell r="M2957" t="str">
            <v>RT 03 RW 04</v>
          </cell>
        </row>
        <row r="2958">
          <cell r="B2958" t="str">
            <v>3302231206950001</v>
          </cell>
          <cell r="C2958"/>
          <cell r="D2958"/>
          <cell r="E2958" t="str">
            <v>3302231802050645</v>
          </cell>
          <cell r="F2958"/>
          <cell r="G2958"/>
          <cell r="H2958" t="str">
            <v>IMAM ANDI SAPUTRA</v>
          </cell>
          <cell r="I2958"/>
          <cell r="J2958" t="str">
            <v>KUTALIMAN</v>
          </cell>
          <cell r="K2958" t="str">
            <v>003</v>
          </cell>
          <cell r="L2958" t="str">
            <v>004</v>
          </cell>
          <cell r="M2958" t="str">
            <v>RT 03 RW 04</v>
          </cell>
        </row>
        <row r="2959">
          <cell r="B2959" t="str">
            <v>3302236709040002</v>
          </cell>
          <cell r="C2959"/>
          <cell r="D2959"/>
          <cell r="E2959" t="str">
            <v>3302231802050645</v>
          </cell>
          <cell r="F2959"/>
          <cell r="G2959"/>
          <cell r="H2959" t="str">
            <v>ARIN SEPNIA SAPUTRI</v>
          </cell>
          <cell r="I2959"/>
          <cell r="J2959" t="str">
            <v>KUTALIMAN</v>
          </cell>
          <cell r="K2959" t="str">
            <v>003</v>
          </cell>
          <cell r="L2959" t="str">
            <v>004</v>
          </cell>
          <cell r="M2959" t="str">
            <v>RT 03 RW 04</v>
          </cell>
        </row>
        <row r="2960">
          <cell r="B2960" t="str">
            <v>3302231309670001</v>
          </cell>
          <cell r="C2960"/>
          <cell r="D2960"/>
          <cell r="E2960" t="str">
            <v>3302231802050646</v>
          </cell>
          <cell r="F2960"/>
          <cell r="G2960"/>
          <cell r="H2960" t="str">
            <v>KIWAN</v>
          </cell>
          <cell r="I2960"/>
          <cell r="J2960" t="str">
            <v>KUTALIMAN</v>
          </cell>
          <cell r="K2960" t="str">
            <v>003</v>
          </cell>
          <cell r="L2960" t="str">
            <v>004</v>
          </cell>
          <cell r="M2960" t="str">
            <v>RT 03 RW 04</v>
          </cell>
        </row>
        <row r="2961">
          <cell r="B2961" t="str">
            <v>3302236104670003</v>
          </cell>
          <cell r="C2961"/>
          <cell r="D2961"/>
          <cell r="E2961" t="str">
            <v>3302231802050646</v>
          </cell>
          <cell r="F2961"/>
          <cell r="G2961"/>
          <cell r="H2961" t="str">
            <v>NAISAH</v>
          </cell>
          <cell r="I2961"/>
          <cell r="J2961" t="str">
            <v>KUTALIMAN</v>
          </cell>
          <cell r="K2961" t="str">
            <v>003</v>
          </cell>
          <cell r="L2961" t="str">
            <v>004</v>
          </cell>
          <cell r="M2961" t="str">
            <v>RT 03 RW 04</v>
          </cell>
        </row>
        <row r="2962">
          <cell r="B2962" t="str">
            <v>3302236305000002</v>
          </cell>
          <cell r="C2962"/>
          <cell r="D2962"/>
          <cell r="E2962" t="str">
            <v>3302231802050646</v>
          </cell>
          <cell r="F2962"/>
          <cell r="G2962"/>
          <cell r="H2962" t="str">
            <v>ROSITI</v>
          </cell>
          <cell r="I2962"/>
          <cell r="J2962" t="str">
            <v>KUTALIMAN</v>
          </cell>
          <cell r="K2962" t="str">
            <v>003</v>
          </cell>
          <cell r="L2962" t="str">
            <v>004</v>
          </cell>
          <cell r="M2962" t="str">
            <v>RT 03 RW 04</v>
          </cell>
        </row>
        <row r="2963">
          <cell r="B2963" t="str">
            <v>3302230107010013</v>
          </cell>
          <cell r="C2963"/>
          <cell r="D2963"/>
          <cell r="E2963" t="str">
            <v>3302231802050647</v>
          </cell>
          <cell r="F2963"/>
          <cell r="G2963"/>
          <cell r="H2963" t="str">
            <v>ALDI</v>
          </cell>
          <cell r="I2963"/>
          <cell r="J2963" t="str">
            <v>KUTALIMAN</v>
          </cell>
          <cell r="K2963" t="str">
            <v>003</v>
          </cell>
          <cell r="L2963" t="str">
            <v>004</v>
          </cell>
          <cell r="M2963" t="str">
            <v>RT 03 RW 04</v>
          </cell>
        </row>
        <row r="2964">
          <cell r="B2964" t="str">
            <v>3302230107030005</v>
          </cell>
          <cell r="C2964"/>
          <cell r="D2964"/>
          <cell r="E2964" t="str">
            <v>3302231802050647</v>
          </cell>
          <cell r="F2964"/>
          <cell r="G2964"/>
          <cell r="H2964" t="str">
            <v>ADILIA</v>
          </cell>
          <cell r="I2964"/>
          <cell r="J2964" t="str">
            <v>KUTALIMAN</v>
          </cell>
          <cell r="K2964" t="str">
            <v>003</v>
          </cell>
          <cell r="L2964" t="str">
            <v>004</v>
          </cell>
          <cell r="M2964" t="str">
            <v>RT 03 RW 04</v>
          </cell>
        </row>
        <row r="2965">
          <cell r="B2965" t="str">
            <v>3302231704580001</v>
          </cell>
          <cell r="C2965"/>
          <cell r="D2965"/>
          <cell r="E2965" t="str">
            <v>3302231802050648</v>
          </cell>
          <cell r="F2965"/>
          <cell r="G2965"/>
          <cell r="H2965" t="str">
            <v>KISWANTO</v>
          </cell>
          <cell r="I2965"/>
          <cell r="J2965" t="str">
            <v>KUTALIMAN</v>
          </cell>
          <cell r="K2965" t="str">
            <v>003</v>
          </cell>
          <cell r="L2965" t="str">
            <v>004</v>
          </cell>
          <cell r="M2965" t="str">
            <v>RT 03 RW 04</v>
          </cell>
        </row>
        <row r="2966">
          <cell r="B2966" t="str">
            <v>3302234601610003</v>
          </cell>
          <cell r="C2966"/>
          <cell r="D2966"/>
          <cell r="E2966" t="str">
            <v>3302231802050648</v>
          </cell>
          <cell r="F2966"/>
          <cell r="G2966"/>
          <cell r="H2966" t="str">
            <v>RIWEN</v>
          </cell>
          <cell r="I2966"/>
          <cell r="J2966" t="str">
            <v>KUTALIMAN</v>
          </cell>
          <cell r="K2966" t="str">
            <v>003</v>
          </cell>
          <cell r="L2966" t="str">
            <v>004</v>
          </cell>
          <cell r="M2966" t="str">
            <v>RT 03 RW 04</v>
          </cell>
        </row>
        <row r="2967">
          <cell r="B2967" t="str">
            <v>3302230111700002</v>
          </cell>
          <cell r="C2967"/>
          <cell r="D2967"/>
          <cell r="E2967" t="str">
            <v>3302231802050649</v>
          </cell>
          <cell r="F2967"/>
          <cell r="G2967"/>
          <cell r="H2967" t="str">
            <v>CARIM</v>
          </cell>
          <cell r="I2967"/>
          <cell r="J2967" t="str">
            <v>KUTALIMAN</v>
          </cell>
          <cell r="K2967" t="str">
            <v>003</v>
          </cell>
          <cell r="L2967" t="str">
            <v>004</v>
          </cell>
          <cell r="M2967" t="str">
            <v>RT 03 RW 04</v>
          </cell>
        </row>
        <row r="2968">
          <cell r="B2968" t="str">
            <v>3302237112730018</v>
          </cell>
          <cell r="C2968"/>
          <cell r="D2968"/>
          <cell r="E2968" t="str">
            <v>3302231802050649</v>
          </cell>
          <cell r="F2968"/>
          <cell r="G2968"/>
          <cell r="H2968" t="str">
            <v>SALIAH</v>
          </cell>
          <cell r="I2968"/>
          <cell r="J2968" t="str">
            <v>KUTALIMAN</v>
          </cell>
          <cell r="K2968" t="str">
            <v>003</v>
          </cell>
          <cell r="L2968" t="str">
            <v>004</v>
          </cell>
          <cell r="M2968" t="str">
            <v>RT 03 RW 04</v>
          </cell>
        </row>
        <row r="2969">
          <cell r="B2969" t="str">
            <v>3302232109430001</v>
          </cell>
          <cell r="C2969"/>
          <cell r="D2969"/>
          <cell r="E2969" t="str">
            <v>3302231802050650</v>
          </cell>
          <cell r="F2969"/>
          <cell r="G2969"/>
          <cell r="H2969" t="str">
            <v>DARSIKIN</v>
          </cell>
          <cell r="I2969"/>
          <cell r="J2969" t="str">
            <v>KUTALIMAN</v>
          </cell>
          <cell r="K2969" t="str">
            <v>003</v>
          </cell>
          <cell r="L2969" t="str">
            <v>004</v>
          </cell>
          <cell r="M2969" t="str">
            <v>RT 03 RW 04</v>
          </cell>
        </row>
        <row r="2970">
          <cell r="B2970" t="str">
            <v>3302234107520007</v>
          </cell>
          <cell r="C2970"/>
          <cell r="D2970"/>
          <cell r="E2970" t="str">
            <v>3302231802050650</v>
          </cell>
          <cell r="F2970"/>
          <cell r="G2970"/>
          <cell r="H2970" t="str">
            <v>RASIH</v>
          </cell>
          <cell r="I2970"/>
          <cell r="J2970" t="str">
            <v>KUTALIMAN</v>
          </cell>
          <cell r="K2970" t="str">
            <v>003</v>
          </cell>
          <cell r="L2970" t="str">
            <v>004</v>
          </cell>
          <cell r="M2970" t="str">
            <v>RT 03 RW 04</v>
          </cell>
        </row>
        <row r="2971">
          <cell r="B2971" t="str">
            <v>3302231407590003</v>
          </cell>
          <cell r="C2971"/>
          <cell r="D2971"/>
          <cell r="E2971" t="str">
            <v>3302231802050652</v>
          </cell>
          <cell r="F2971"/>
          <cell r="G2971"/>
          <cell r="H2971" t="str">
            <v>RIKAM</v>
          </cell>
          <cell r="I2971"/>
          <cell r="J2971" t="str">
            <v>KUTALIMAN</v>
          </cell>
          <cell r="K2971" t="str">
            <v>003</v>
          </cell>
          <cell r="L2971" t="str">
            <v>004</v>
          </cell>
          <cell r="M2971" t="str">
            <v>RT 03 RW 04</v>
          </cell>
        </row>
        <row r="2972">
          <cell r="B2972" t="str">
            <v>3302234502690001</v>
          </cell>
          <cell r="C2972"/>
          <cell r="D2972"/>
          <cell r="E2972" t="str">
            <v>3302231802050652</v>
          </cell>
          <cell r="F2972"/>
          <cell r="G2972"/>
          <cell r="H2972" t="str">
            <v>SOPIAH</v>
          </cell>
          <cell r="I2972"/>
          <cell r="J2972" t="str">
            <v>KUTALIMAN</v>
          </cell>
          <cell r="K2972" t="str">
            <v>003</v>
          </cell>
          <cell r="L2972" t="str">
            <v>004</v>
          </cell>
          <cell r="M2972" t="str">
            <v>RT 03 RW 04</v>
          </cell>
        </row>
        <row r="2973">
          <cell r="B2973" t="str">
            <v>3302235404980001</v>
          </cell>
          <cell r="C2973"/>
          <cell r="D2973"/>
          <cell r="E2973" t="str">
            <v>3302231802050652</v>
          </cell>
          <cell r="F2973"/>
          <cell r="G2973"/>
          <cell r="H2973" t="str">
            <v>NURUL FATMAWATI</v>
          </cell>
          <cell r="I2973"/>
          <cell r="J2973" t="str">
            <v>KUTALIMAN</v>
          </cell>
          <cell r="K2973" t="str">
            <v>003</v>
          </cell>
          <cell r="L2973" t="str">
            <v>004</v>
          </cell>
          <cell r="M2973" t="str">
            <v>RT 03 RW 04</v>
          </cell>
        </row>
        <row r="2974">
          <cell r="B2974" t="str">
            <v>3302230609730002</v>
          </cell>
          <cell r="C2974"/>
          <cell r="D2974"/>
          <cell r="E2974" t="str">
            <v>3302231802050653</v>
          </cell>
          <cell r="F2974"/>
          <cell r="G2974"/>
          <cell r="H2974" t="str">
            <v>SAMIUN</v>
          </cell>
          <cell r="I2974"/>
          <cell r="J2974" t="str">
            <v>KUTALIMAN</v>
          </cell>
          <cell r="K2974" t="str">
            <v>003</v>
          </cell>
          <cell r="L2974" t="str">
            <v>004</v>
          </cell>
          <cell r="M2974" t="str">
            <v>RT 03 RW 04</v>
          </cell>
        </row>
        <row r="2975">
          <cell r="B2975" t="str">
            <v>3302236507780002</v>
          </cell>
          <cell r="C2975"/>
          <cell r="D2975"/>
          <cell r="E2975" t="str">
            <v>3302231802050653</v>
          </cell>
          <cell r="F2975"/>
          <cell r="G2975"/>
          <cell r="H2975" t="str">
            <v>CAIS</v>
          </cell>
          <cell r="I2975"/>
          <cell r="J2975" t="str">
            <v>KUTALIMAN</v>
          </cell>
          <cell r="K2975" t="str">
            <v>003</v>
          </cell>
          <cell r="L2975" t="str">
            <v>004</v>
          </cell>
          <cell r="M2975" t="str">
            <v>RT 03 RW 04</v>
          </cell>
        </row>
        <row r="2976">
          <cell r="B2976" t="str">
            <v>3302230909030001</v>
          </cell>
          <cell r="C2976"/>
          <cell r="D2976"/>
          <cell r="E2976" t="str">
            <v>3302231802050653</v>
          </cell>
          <cell r="F2976"/>
          <cell r="G2976"/>
          <cell r="H2976" t="str">
            <v>SAHIMI</v>
          </cell>
          <cell r="I2976"/>
          <cell r="J2976" t="str">
            <v>KUTALIMAN</v>
          </cell>
          <cell r="K2976" t="str">
            <v>003</v>
          </cell>
          <cell r="L2976" t="str">
            <v>004</v>
          </cell>
          <cell r="M2976" t="str">
            <v>RT 03 RW 04</v>
          </cell>
        </row>
        <row r="2977">
          <cell r="B2977" t="str">
            <v>3302232809110001</v>
          </cell>
          <cell r="C2977"/>
          <cell r="D2977"/>
          <cell r="E2977" t="str">
            <v>3302231802050653</v>
          </cell>
          <cell r="F2977"/>
          <cell r="G2977"/>
          <cell r="H2977" t="str">
            <v>RAIHAN NADINDRA</v>
          </cell>
          <cell r="I2977"/>
          <cell r="J2977" t="str">
            <v>KUTALIMAN</v>
          </cell>
          <cell r="K2977" t="str">
            <v>003</v>
          </cell>
          <cell r="L2977" t="str">
            <v>004</v>
          </cell>
          <cell r="M2977" t="str">
            <v>RT 03 RW 04</v>
          </cell>
        </row>
        <row r="2978">
          <cell r="B2978" t="str">
            <v>3302234107530017</v>
          </cell>
          <cell r="C2978"/>
          <cell r="D2978"/>
          <cell r="E2978" t="str">
            <v>3302231802050654</v>
          </cell>
          <cell r="F2978"/>
          <cell r="G2978"/>
          <cell r="H2978" t="str">
            <v>NIDAH</v>
          </cell>
          <cell r="I2978"/>
          <cell r="J2978" t="str">
            <v>KUTALIMAN</v>
          </cell>
          <cell r="K2978" t="str">
            <v>003</v>
          </cell>
          <cell r="L2978" t="str">
            <v>004</v>
          </cell>
          <cell r="M2978" t="str">
            <v>RT 03 RW 04</v>
          </cell>
        </row>
        <row r="2979">
          <cell r="B2979" t="str">
            <v>3302231006760005</v>
          </cell>
          <cell r="C2979"/>
          <cell r="D2979"/>
          <cell r="E2979" t="str">
            <v>3302231802050655</v>
          </cell>
          <cell r="F2979"/>
          <cell r="G2979"/>
          <cell r="H2979" t="str">
            <v>SUKIWAN</v>
          </cell>
          <cell r="I2979"/>
          <cell r="J2979" t="str">
            <v>KUTALIMAN</v>
          </cell>
          <cell r="K2979" t="str">
            <v>003</v>
          </cell>
          <cell r="L2979" t="str">
            <v>004</v>
          </cell>
          <cell r="M2979" t="str">
            <v>RT 03 RW 04</v>
          </cell>
        </row>
        <row r="2980">
          <cell r="B2980" t="str">
            <v>3302234409790003</v>
          </cell>
          <cell r="C2980"/>
          <cell r="D2980"/>
          <cell r="E2980" t="str">
            <v>3302231802050655</v>
          </cell>
          <cell r="F2980"/>
          <cell r="G2980"/>
          <cell r="H2980" t="str">
            <v>SITI SOLIAH</v>
          </cell>
          <cell r="I2980"/>
          <cell r="J2980" t="str">
            <v>KUTALIMAN</v>
          </cell>
          <cell r="K2980" t="str">
            <v>003</v>
          </cell>
          <cell r="L2980" t="str">
            <v>004</v>
          </cell>
          <cell r="M2980" t="str">
            <v>RT 03 RW 04</v>
          </cell>
        </row>
        <row r="2981">
          <cell r="B2981" t="str">
            <v>3302232511050003</v>
          </cell>
          <cell r="C2981"/>
          <cell r="D2981"/>
          <cell r="E2981" t="str">
            <v>3302231802050655</v>
          </cell>
          <cell r="F2981"/>
          <cell r="G2981"/>
          <cell r="H2981" t="str">
            <v>AHMAD TAQIYUDDIN</v>
          </cell>
          <cell r="I2981"/>
          <cell r="J2981" t="str">
            <v>KUTALIMAN</v>
          </cell>
          <cell r="K2981" t="str">
            <v>003</v>
          </cell>
          <cell r="L2981" t="str">
            <v>004</v>
          </cell>
          <cell r="M2981" t="str">
            <v>RT 03 RW 04</v>
          </cell>
        </row>
        <row r="2982">
          <cell r="B2982" t="str">
            <v>3302235711010001</v>
          </cell>
          <cell r="C2982"/>
          <cell r="D2982"/>
          <cell r="E2982" t="str">
            <v>3302231802050655</v>
          </cell>
          <cell r="F2982"/>
          <cell r="G2982"/>
          <cell r="H2982" t="str">
            <v>SITI NGAFINGAH</v>
          </cell>
          <cell r="I2982"/>
          <cell r="J2982" t="str">
            <v>KUTALIMAN</v>
          </cell>
          <cell r="K2982" t="str">
            <v>003</v>
          </cell>
          <cell r="L2982" t="str">
            <v>004</v>
          </cell>
          <cell r="M2982" t="str">
            <v>RT 03 RW 04</v>
          </cell>
        </row>
        <row r="2983">
          <cell r="B2983" t="str">
            <v>3302230403630002</v>
          </cell>
          <cell r="C2983"/>
          <cell r="D2983"/>
          <cell r="E2983" t="str">
            <v>3302231802050656</v>
          </cell>
          <cell r="F2983"/>
          <cell r="G2983"/>
          <cell r="H2983" t="str">
            <v>SULHANI</v>
          </cell>
          <cell r="I2983"/>
          <cell r="J2983" t="str">
            <v>KUTALIMAN</v>
          </cell>
          <cell r="K2983" t="str">
            <v>003</v>
          </cell>
          <cell r="L2983" t="str">
            <v>004</v>
          </cell>
          <cell r="M2983" t="str">
            <v>RT 03 RW 04</v>
          </cell>
        </row>
        <row r="2984">
          <cell r="B2984" t="str">
            <v>3302234511670002</v>
          </cell>
          <cell r="C2984"/>
          <cell r="D2984"/>
          <cell r="E2984" t="str">
            <v>3302231802050656</v>
          </cell>
          <cell r="F2984"/>
          <cell r="G2984"/>
          <cell r="H2984" t="str">
            <v>KASILAH</v>
          </cell>
          <cell r="I2984"/>
          <cell r="J2984" t="str">
            <v>KUTALIMAN</v>
          </cell>
          <cell r="K2984" t="str">
            <v>003</v>
          </cell>
          <cell r="L2984" t="str">
            <v>004</v>
          </cell>
          <cell r="M2984" t="str">
            <v>RT 03 RW 04</v>
          </cell>
        </row>
        <row r="2985">
          <cell r="B2985" t="str">
            <v>3302230203950001</v>
          </cell>
          <cell r="C2985"/>
          <cell r="D2985"/>
          <cell r="E2985" t="str">
            <v>3302231802050656</v>
          </cell>
          <cell r="F2985"/>
          <cell r="G2985"/>
          <cell r="H2985" t="str">
            <v>SIHABIDIN</v>
          </cell>
          <cell r="I2985"/>
          <cell r="J2985" t="str">
            <v>KUTALIMAN</v>
          </cell>
          <cell r="K2985" t="str">
            <v>003</v>
          </cell>
          <cell r="L2985" t="str">
            <v>004</v>
          </cell>
          <cell r="M2985" t="str">
            <v>RT 03 RW 04</v>
          </cell>
        </row>
        <row r="2986">
          <cell r="B2986" t="str">
            <v>3302232912990002</v>
          </cell>
          <cell r="C2986"/>
          <cell r="D2986"/>
          <cell r="E2986" t="str">
            <v>3302231802050656</v>
          </cell>
          <cell r="F2986"/>
          <cell r="G2986"/>
          <cell r="H2986" t="str">
            <v>WENDI IRAWAN</v>
          </cell>
          <cell r="I2986"/>
          <cell r="J2986" t="str">
            <v>KUTALIMAN</v>
          </cell>
          <cell r="K2986" t="str">
            <v>003</v>
          </cell>
          <cell r="L2986" t="str">
            <v>004</v>
          </cell>
          <cell r="M2986" t="str">
            <v>RT 03 RW 04</v>
          </cell>
        </row>
        <row r="2987">
          <cell r="B2987" t="str">
            <v>3302235606080004</v>
          </cell>
          <cell r="C2987"/>
          <cell r="D2987"/>
          <cell r="E2987" t="str">
            <v>3302231802050656</v>
          </cell>
          <cell r="F2987"/>
          <cell r="G2987"/>
          <cell r="H2987" t="str">
            <v>LUNA ISMAUL KORIMAH</v>
          </cell>
          <cell r="I2987"/>
          <cell r="J2987" t="str">
            <v>KUTALIMAN</v>
          </cell>
          <cell r="K2987" t="str">
            <v>003</v>
          </cell>
          <cell r="L2987" t="str">
            <v>004</v>
          </cell>
          <cell r="M2987" t="str">
            <v>RT 03 RW 04</v>
          </cell>
        </row>
        <row r="2988">
          <cell r="B2988" t="str">
            <v>3302233112320049</v>
          </cell>
          <cell r="C2988"/>
          <cell r="D2988"/>
          <cell r="E2988" t="str">
            <v>3302231802050657</v>
          </cell>
          <cell r="F2988"/>
          <cell r="G2988"/>
          <cell r="H2988" t="str">
            <v>SANMUSLIH</v>
          </cell>
          <cell r="I2988"/>
          <cell r="J2988" t="str">
            <v>KUTALIMAN</v>
          </cell>
          <cell r="K2988" t="str">
            <v>003</v>
          </cell>
          <cell r="L2988" t="str">
            <v>004</v>
          </cell>
          <cell r="M2988" t="str">
            <v>RT 03 RW 04</v>
          </cell>
        </row>
        <row r="2989">
          <cell r="B2989" t="str">
            <v>3302237112410028</v>
          </cell>
          <cell r="C2989"/>
          <cell r="D2989"/>
          <cell r="E2989" t="str">
            <v>3302231802050657</v>
          </cell>
          <cell r="F2989"/>
          <cell r="G2989"/>
          <cell r="H2989" t="str">
            <v>CATEM</v>
          </cell>
          <cell r="I2989"/>
          <cell r="J2989" t="str">
            <v>KUTALIMAN</v>
          </cell>
          <cell r="K2989" t="str">
            <v>003</v>
          </cell>
          <cell r="L2989" t="str">
            <v>004</v>
          </cell>
          <cell r="M2989" t="str">
            <v>RT 03 RW 04</v>
          </cell>
        </row>
        <row r="2990">
          <cell r="B2990" t="str">
            <v>3302233112470033</v>
          </cell>
          <cell r="C2990"/>
          <cell r="D2990"/>
          <cell r="E2990" t="str">
            <v>3302231802050659</v>
          </cell>
          <cell r="F2990"/>
          <cell r="G2990"/>
          <cell r="H2990" t="str">
            <v>SUHADI</v>
          </cell>
          <cell r="I2990"/>
          <cell r="J2990" t="str">
            <v>KUTALIMAN</v>
          </cell>
          <cell r="K2990" t="str">
            <v>003</v>
          </cell>
          <cell r="L2990" t="str">
            <v>004</v>
          </cell>
          <cell r="M2990" t="str">
            <v>RT 03 RW 04</v>
          </cell>
        </row>
        <row r="2991">
          <cell r="B2991" t="str">
            <v>3302237112480082</v>
          </cell>
          <cell r="C2991"/>
          <cell r="D2991"/>
          <cell r="E2991" t="str">
            <v>3302231802050659</v>
          </cell>
          <cell r="F2991"/>
          <cell r="G2991"/>
          <cell r="H2991" t="str">
            <v>TARTEM</v>
          </cell>
          <cell r="I2991"/>
          <cell r="J2991" t="str">
            <v>KUTALIMAN</v>
          </cell>
          <cell r="K2991" t="str">
            <v>003</v>
          </cell>
          <cell r="L2991" t="str">
            <v>004</v>
          </cell>
          <cell r="M2991" t="str">
            <v>RT 03 RW 04</v>
          </cell>
        </row>
        <row r="2992">
          <cell r="B2992" t="str">
            <v>3302231305940003</v>
          </cell>
          <cell r="C2992"/>
          <cell r="D2992"/>
          <cell r="E2992" t="str">
            <v>3302231802050659</v>
          </cell>
          <cell r="F2992"/>
          <cell r="G2992"/>
          <cell r="H2992" t="str">
            <v>DARYANTO</v>
          </cell>
          <cell r="I2992"/>
          <cell r="J2992" t="str">
            <v>KUTALIMAN</v>
          </cell>
          <cell r="K2992" t="str">
            <v>003</v>
          </cell>
          <cell r="L2992" t="str">
            <v>004</v>
          </cell>
          <cell r="M2992" t="str">
            <v>RT 03 RW 04</v>
          </cell>
        </row>
        <row r="2993">
          <cell r="B2993" t="str">
            <v>3302234102830002</v>
          </cell>
          <cell r="C2993"/>
          <cell r="D2993"/>
          <cell r="E2993" t="str">
            <v>3302231802050659</v>
          </cell>
          <cell r="F2993"/>
          <cell r="G2993"/>
          <cell r="H2993" t="str">
            <v>DARYATI</v>
          </cell>
          <cell r="I2993"/>
          <cell r="J2993" t="str">
            <v>KUTALIMAN</v>
          </cell>
          <cell r="K2993" t="str">
            <v>003</v>
          </cell>
          <cell r="L2993" t="str">
            <v>004</v>
          </cell>
          <cell r="M2993" t="str">
            <v>RT 03 RW 04</v>
          </cell>
        </row>
        <row r="2994">
          <cell r="B2994" t="str">
            <v>3302230502730002</v>
          </cell>
          <cell r="C2994"/>
          <cell r="D2994"/>
          <cell r="E2994" t="str">
            <v>3302231802050660</v>
          </cell>
          <cell r="F2994"/>
          <cell r="G2994"/>
          <cell r="H2994" t="str">
            <v>SUYITNO</v>
          </cell>
          <cell r="I2994"/>
          <cell r="J2994" t="str">
            <v>KUTALIMAN</v>
          </cell>
          <cell r="K2994" t="str">
            <v>003</v>
          </cell>
          <cell r="L2994" t="str">
            <v>004</v>
          </cell>
          <cell r="M2994" t="str">
            <v>RT 03 RW 04</v>
          </cell>
        </row>
        <row r="2995">
          <cell r="B2995" t="str">
            <v>3302235705790002</v>
          </cell>
          <cell r="C2995"/>
          <cell r="D2995"/>
          <cell r="E2995" t="str">
            <v>3302231802050660</v>
          </cell>
          <cell r="F2995"/>
          <cell r="G2995"/>
          <cell r="H2995" t="str">
            <v>SUMINAH</v>
          </cell>
          <cell r="I2995"/>
          <cell r="J2995" t="str">
            <v>KUTALIMAN</v>
          </cell>
          <cell r="K2995" t="str">
            <v>003</v>
          </cell>
          <cell r="L2995" t="str">
            <v>004</v>
          </cell>
          <cell r="M2995" t="str">
            <v>RT 03 RW 04</v>
          </cell>
        </row>
        <row r="2996">
          <cell r="B2996" t="str">
            <v>3302232805060002</v>
          </cell>
          <cell r="C2996"/>
          <cell r="D2996"/>
          <cell r="E2996" t="str">
            <v>3302231802050660</v>
          </cell>
          <cell r="F2996"/>
          <cell r="G2996"/>
          <cell r="H2996" t="str">
            <v>IQBAL KHOERULLOH</v>
          </cell>
          <cell r="I2996"/>
          <cell r="J2996" t="str">
            <v>KUTALIMAN</v>
          </cell>
          <cell r="K2996" t="str">
            <v>003</v>
          </cell>
          <cell r="L2996" t="str">
            <v>004</v>
          </cell>
          <cell r="M2996" t="str">
            <v>RT 03 RW 04</v>
          </cell>
        </row>
        <row r="2997">
          <cell r="B2997" t="str">
            <v>3302235808980002</v>
          </cell>
          <cell r="C2997"/>
          <cell r="D2997"/>
          <cell r="E2997" t="str">
            <v>3302231802050660</v>
          </cell>
          <cell r="F2997"/>
          <cell r="G2997"/>
          <cell r="H2997" t="str">
            <v>BELA KRISMI ANGGARINI</v>
          </cell>
          <cell r="I2997"/>
          <cell r="J2997" t="str">
            <v>KUTALIMAN</v>
          </cell>
          <cell r="K2997" t="str">
            <v>003</v>
          </cell>
          <cell r="L2997" t="str">
            <v>004</v>
          </cell>
          <cell r="M2997" t="str">
            <v>RT 03 RW 04</v>
          </cell>
        </row>
        <row r="2998">
          <cell r="B2998" t="str">
            <v>3302230107420015</v>
          </cell>
          <cell r="C2998"/>
          <cell r="D2998"/>
          <cell r="E2998" t="str">
            <v>3302231802050661</v>
          </cell>
          <cell r="F2998"/>
          <cell r="G2998"/>
          <cell r="H2998" t="str">
            <v>SAMSURI</v>
          </cell>
          <cell r="I2998"/>
          <cell r="J2998" t="str">
            <v>KUTALIMAN</v>
          </cell>
          <cell r="K2998" t="str">
            <v>003</v>
          </cell>
          <cell r="L2998" t="str">
            <v>004</v>
          </cell>
          <cell r="M2998" t="str">
            <v>RT 03 RW 04</v>
          </cell>
        </row>
        <row r="2999">
          <cell r="B2999" t="str">
            <v>3302234107510011</v>
          </cell>
          <cell r="C2999"/>
          <cell r="D2999"/>
          <cell r="E2999" t="str">
            <v>3302231802050661</v>
          </cell>
          <cell r="F2999"/>
          <cell r="G2999"/>
          <cell r="H2999" t="str">
            <v>DAISEM</v>
          </cell>
          <cell r="I2999"/>
          <cell r="J2999" t="str">
            <v>KUTALIMAN</v>
          </cell>
          <cell r="K2999" t="str">
            <v>003</v>
          </cell>
          <cell r="L2999" t="str">
            <v>004</v>
          </cell>
          <cell r="M2999" t="str">
            <v>RT 03 RW 04</v>
          </cell>
        </row>
        <row r="3000">
          <cell r="B3000" t="str">
            <v>3302233112540081</v>
          </cell>
          <cell r="C3000"/>
          <cell r="D3000"/>
          <cell r="E3000" t="str">
            <v>3302231802050662</v>
          </cell>
          <cell r="F3000"/>
          <cell r="G3000"/>
          <cell r="H3000" t="str">
            <v>SUDIRJO ALS DARTAM</v>
          </cell>
          <cell r="I3000"/>
          <cell r="J3000" t="str">
            <v>KUTALIMAN</v>
          </cell>
          <cell r="K3000" t="str">
            <v>003</v>
          </cell>
          <cell r="L3000" t="str">
            <v>004</v>
          </cell>
          <cell r="M3000" t="str">
            <v>RT 03 RW 04</v>
          </cell>
        </row>
        <row r="3001">
          <cell r="B3001" t="str">
            <v>3302234107590015</v>
          </cell>
          <cell r="C3001"/>
          <cell r="D3001"/>
          <cell r="E3001" t="str">
            <v>3302231802050662</v>
          </cell>
          <cell r="F3001"/>
          <cell r="G3001"/>
          <cell r="H3001" t="str">
            <v>SARSEM</v>
          </cell>
          <cell r="I3001"/>
          <cell r="J3001" t="str">
            <v>KUTALIMAN</v>
          </cell>
          <cell r="K3001" t="str">
            <v>003</v>
          </cell>
          <cell r="L3001" t="str">
            <v>004</v>
          </cell>
          <cell r="M3001" t="str">
            <v>RT 03 RW 04</v>
          </cell>
        </row>
        <row r="3002">
          <cell r="B3002" t="str">
            <v>3302232409990002</v>
          </cell>
          <cell r="C3002"/>
          <cell r="D3002"/>
          <cell r="E3002" t="str">
            <v>3302231802050662</v>
          </cell>
          <cell r="F3002"/>
          <cell r="G3002"/>
          <cell r="H3002" t="str">
            <v>DARWO</v>
          </cell>
          <cell r="I3002"/>
          <cell r="J3002" t="str">
            <v>KUTALIMAN</v>
          </cell>
          <cell r="K3002" t="str">
            <v>003</v>
          </cell>
          <cell r="L3002" t="str">
            <v>004</v>
          </cell>
          <cell r="M3002" t="str">
            <v>RT 03 RW 04</v>
          </cell>
        </row>
        <row r="3003">
          <cell r="B3003" t="str">
            <v>3302232607050002</v>
          </cell>
          <cell r="C3003"/>
          <cell r="D3003"/>
          <cell r="E3003" t="str">
            <v>3302231802050662</v>
          </cell>
          <cell r="F3003"/>
          <cell r="G3003"/>
          <cell r="H3003" t="str">
            <v>RIZKI JULIANTO</v>
          </cell>
          <cell r="I3003"/>
          <cell r="J3003" t="str">
            <v>KUTALIMAN</v>
          </cell>
          <cell r="K3003" t="str">
            <v>003</v>
          </cell>
          <cell r="L3003" t="str">
            <v>004</v>
          </cell>
          <cell r="M3003" t="str">
            <v>RT 03 RW 04</v>
          </cell>
        </row>
        <row r="3004">
          <cell r="B3004" t="str">
            <v>3302235006950002</v>
          </cell>
          <cell r="C3004"/>
          <cell r="D3004"/>
          <cell r="E3004" t="str">
            <v>3302231802050662</v>
          </cell>
          <cell r="F3004"/>
          <cell r="G3004"/>
          <cell r="H3004" t="str">
            <v>SUSI PURWATI</v>
          </cell>
          <cell r="I3004"/>
          <cell r="J3004" t="str">
            <v>KUTALIMAN</v>
          </cell>
          <cell r="K3004" t="str">
            <v>003</v>
          </cell>
          <cell r="L3004" t="str">
            <v>004</v>
          </cell>
          <cell r="M3004" t="str">
            <v>RT 03 RW 04</v>
          </cell>
        </row>
        <row r="3005">
          <cell r="B3005" t="str">
            <v>3302235311740001</v>
          </cell>
          <cell r="C3005"/>
          <cell r="D3005"/>
          <cell r="E3005" t="str">
            <v>3302231802050662</v>
          </cell>
          <cell r="F3005"/>
          <cell r="G3005"/>
          <cell r="H3005" t="str">
            <v>MARYATI</v>
          </cell>
          <cell r="I3005"/>
          <cell r="J3005" t="str">
            <v>KUTALIMAN</v>
          </cell>
          <cell r="K3005" t="str">
            <v>003</v>
          </cell>
          <cell r="L3005" t="str">
            <v>004</v>
          </cell>
          <cell r="M3005" t="str">
            <v>RT 03 RW 04</v>
          </cell>
        </row>
        <row r="3006">
          <cell r="B3006" t="str">
            <v>3302235810920008</v>
          </cell>
          <cell r="C3006"/>
          <cell r="D3006"/>
          <cell r="E3006" t="str">
            <v>3302231802050662</v>
          </cell>
          <cell r="F3006"/>
          <cell r="G3006"/>
          <cell r="H3006" t="str">
            <v>KASINAH</v>
          </cell>
          <cell r="I3006"/>
          <cell r="J3006" t="str">
            <v>KUTALIMAN</v>
          </cell>
          <cell r="K3006" t="str">
            <v>003</v>
          </cell>
          <cell r="L3006" t="str">
            <v>004</v>
          </cell>
          <cell r="M3006" t="str">
            <v>RT 03 RW 04</v>
          </cell>
        </row>
        <row r="3007">
          <cell r="B3007" t="str">
            <v>3302233112600125</v>
          </cell>
          <cell r="C3007"/>
          <cell r="D3007"/>
          <cell r="E3007" t="str">
            <v>3302231807080009</v>
          </cell>
          <cell r="F3007"/>
          <cell r="G3007"/>
          <cell r="H3007" t="str">
            <v>NARSO WARSONO</v>
          </cell>
          <cell r="I3007"/>
          <cell r="J3007" t="str">
            <v>KUTALIMAN</v>
          </cell>
          <cell r="K3007" t="str">
            <v>003</v>
          </cell>
          <cell r="L3007" t="str">
            <v>004</v>
          </cell>
          <cell r="M3007" t="str">
            <v>RT 03 RW 04</v>
          </cell>
        </row>
        <row r="3008">
          <cell r="B3008" t="str">
            <v>3302237112650128</v>
          </cell>
          <cell r="C3008"/>
          <cell r="D3008"/>
          <cell r="E3008" t="str">
            <v>3302231807080009</v>
          </cell>
          <cell r="F3008"/>
          <cell r="G3008"/>
          <cell r="H3008" t="str">
            <v>KAIDAH</v>
          </cell>
          <cell r="I3008"/>
          <cell r="J3008" t="str">
            <v>KUTALIMAN</v>
          </cell>
          <cell r="K3008" t="str">
            <v>003</v>
          </cell>
          <cell r="L3008" t="str">
            <v>004</v>
          </cell>
          <cell r="M3008" t="str">
            <v>RT 03 RW 04</v>
          </cell>
        </row>
        <row r="3009">
          <cell r="B3009" t="str">
            <v>3302230101950002</v>
          </cell>
          <cell r="C3009"/>
          <cell r="D3009"/>
          <cell r="E3009" t="str">
            <v>3302231807080009</v>
          </cell>
          <cell r="F3009"/>
          <cell r="G3009"/>
          <cell r="H3009" t="str">
            <v>FUDIANTO</v>
          </cell>
          <cell r="I3009"/>
          <cell r="J3009" t="str">
            <v>KUTALIMAN</v>
          </cell>
          <cell r="K3009" t="str">
            <v>003</v>
          </cell>
          <cell r="L3009" t="str">
            <v>004</v>
          </cell>
          <cell r="M3009" t="str">
            <v>RT 03 RW 04</v>
          </cell>
        </row>
        <row r="3010">
          <cell r="B3010" t="str">
            <v>3302230703870003</v>
          </cell>
          <cell r="C3010"/>
          <cell r="D3010"/>
          <cell r="E3010" t="str">
            <v>3302231807080009</v>
          </cell>
          <cell r="F3010"/>
          <cell r="G3010"/>
          <cell r="H3010" t="str">
            <v>FAUZI</v>
          </cell>
          <cell r="I3010"/>
          <cell r="J3010" t="str">
            <v>KUTALIMAN</v>
          </cell>
          <cell r="K3010" t="str">
            <v>003</v>
          </cell>
          <cell r="L3010" t="str">
            <v>004</v>
          </cell>
          <cell r="M3010" t="str">
            <v>RT 03 RW 04</v>
          </cell>
        </row>
        <row r="3011">
          <cell r="B3011" t="str">
            <v>3302235011810004</v>
          </cell>
          <cell r="C3011"/>
          <cell r="D3011"/>
          <cell r="E3011" t="str">
            <v>3302231807080009</v>
          </cell>
          <cell r="F3011"/>
          <cell r="G3011"/>
          <cell r="H3011" t="str">
            <v>ROHYATI</v>
          </cell>
          <cell r="I3011"/>
          <cell r="J3011" t="str">
            <v>KUTALIMAN</v>
          </cell>
          <cell r="K3011" t="str">
            <v>003</v>
          </cell>
          <cell r="L3011" t="str">
            <v>004</v>
          </cell>
          <cell r="M3011" t="str">
            <v>RT 03 RW 04</v>
          </cell>
        </row>
        <row r="3012">
          <cell r="B3012" t="str">
            <v>3302231106750003</v>
          </cell>
          <cell r="C3012"/>
          <cell r="D3012"/>
          <cell r="E3012" t="str">
            <v>3302231902070003</v>
          </cell>
          <cell r="F3012"/>
          <cell r="G3012"/>
          <cell r="H3012" t="str">
            <v>RIDAN</v>
          </cell>
          <cell r="I3012"/>
          <cell r="J3012" t="str">
            <v>KUTALIMAN</v>
          </cell>
          <cell r="K3012" t="str">
            <v>003</v>
          </cell>
          <cell r="L3012" t="str">
            <v>004</v>
          </cell>
          <cell r="M3012" t="str">
            <v>RT 03 RW 04</v>
          </cell>
        </row>
        <row r="3013">
          <cell r="B3013" t="str">
            <v>3302234810690004</v>
          </cell>
          <cell r="C3013"/>
          <cell r="D3013"/>
          <cell r="E3013" t="str">
            <v>3302231902070003</v>
          </cell>
          <cell r="F3013"/>
          <cell r="G3013"/>
          <cell r="H3013" t="str">
            <v>SAJIYEM</v>
          </cell>
          <cell r="I3013"/>
          <cell r="J3013" t="str">
            <v>KUTALIMAN</v>
          </cell>
          <cell r="K3013" t="str">
            <v>003</v>
          </cell>
          <cell r="L3013" t="str">
            <v>004</v>
          </cell>
          <cell r="M3013" t="str">
            <v>RT 03 RW 04</v>
          </cell>
        </row>
        <row r="3014">
          <cell r="B3014" t="str">
            <v>3302231208920001</v>
          </cell>
          <cell r="C3014"/>
          <cell r="D3014"/>
          <cell r="E3014" t="str">
            <v>3302231902070003</v>
          </cell>
          <cell r="F3014"/>
          <cell r="G3014"/>
          <cell r="H3014" t="str">
            <v>AGUS PURNOMO</v>
          </cell>
          <cell r="I3014"/>
          <cell r="J3014" t="str">
            <v>KUTALIMAN</v>
          </cell>
          <cell r="K3014" t="str">
            <v>003</v>
          </cell>
          <cell r="L3014" t="str">
            <v>004</v>
          </cell>
          <cell r="M3014" t="str">
            <v>RT 03 RW 04</v>
          </cell>
        </row>
        <row r="3015">
          <cell r="B3015" t="str">
            <v>3302232011950002</v>
          </cell>
          <cell r="C3015"/>
          <cell r="D3015"/>
          <cell r="E3015" t="str">
            <v>3302231902070003</v>
          </cell>
          <cell r="F3015"/>
          <cell r="G3015"/>
          <cell r="H3015" t="str">
            <v>ANDRI CAHYANTO</v>
          </cell>
          <cell r="I3015"/>
          <cell r="J3015" t="str">
            <v>KUTALIMAN</v>
          </cell>
          <cell r="K3015" t="str">
            <v>003</v>
          </cell>
          <cell r="L3015" t="str">
            <v>004</v>
          </cell>
          <cell r="M3015" t="str">
            <v>RT 03 RW 04</v>
          </cell>
        </row>
        <row r="3016">
          <cell r="B3016" t="str">
            <v>3302232406080001</v>
          </cell>
          <cell r="C3016"/>
          <cell r="D3016"/>
          <cell r="E3016" t="str">
            <v>3302231902070003</v>
          </cell>
          <cell r="F3016"/>
          <cell r="G3016"/>
          <cell r="H3016" t="str">
            <v>FAHLI TRI ANANDA</v>
          </cell>
          <cell r="I3016"/>
          <cell r="J3016" t="str">
            <v>KUTALIMAN</v>
          </cell>
          <cell r="K3016" t="str">
            <v>003</v>
          </cell>
          <cell r="L3016" t="str">
            <v>004</v>
          </cell>
          <cell r="M3016" t="str">
            <v>RT 03 RW 04</v>
          </cell>
        </row>
        <row r="3017">
          <cell r="B3017" t="str">
            <v>3302236603710002</v>
          </cell>
          <cell r="C3017"/>
          <cell r="D3017"/>
          <cell r="E3017" t="str">
            <v>3302232107110001</v>
          </cell>
          <cell r="F3017"/>
          <cell r="G3017"/>
          <cell r="H3017" t="str">
            <v>DARWATI</v>
          </cell>
          <cell r="I3017"/>
          <cell r="J3017" t="str">
            <v>KUTALIMAN</v>
          </cell>
          <cell r="K3017" t="str">
            <v>003</v>
          </cell>
          <cell r="L3017" t="str">
            <v>004</v>
          </cell>
          <cell r="M3017" t="str">
            <v>RT 03 RW 04</v>
          </cell>
        </row>
        <row r="3018">
          <cell r="B3018" t="str">
            <v>3302231810890002</v>
          </cell>
          <cell r="C3018"/>
          <cell r="D3018"/>
          <cell r="E3018" t="str">
            <v>3302232107110001</v>
          </cell>
          <cell r="F3018"/>
          <cell r="G3018"/>
          <cell r="H3018" t="str">
            <v>DWI AMANTO</v>
          </cell>
          <cell r="I3018"/>
          <cell r="J3018" t="str">
            <v>KUTALIMAN</v>
          </cell>
          <cell r="K3018" t="str">
            <v>003</v>
          </cell>
          <cell r="L3018" t="str">
            <v>004</v>
          </cell>
          <cell r="M3018" t="str">
            <v>RT 03 RW 04</v>
          </cell>
        </row>
        <row r="3019">
          <cell r="B3019" t="str">
            <v>3302232801000002</v>
          </cell>
          <cell r="C3019"/>
          <cell r="D3019"/>
          <cell r="E3019" t="str">
            <v>3302232107110001</v>
          </cell>
          <cell r="F3019"/>
          <cell r="G3019"/>
          <cell r="H3019" t="str">
            <v>SYARIF HIDAYAT</v>
          </cell>
          <cell r="I3019"/>
          <cell r="J3019" t="str">
            <v>KUTALIMAN</v>
          </cell>
          <cell r="K3019" t="str">
            <v>003</v>
          </cell>
          <cell r="L3019" t="str">
            <v>004</v>
          </cell>
          <cell r="M3019" t="str">
            <v>RT 03 RW 04</v>
          </cell>
        </row>
        <row r="3020">
          <cell r="B3020" t="str">
            <v>3302235106970001</v>
          </cell>
          <cell r="C3020"/>
          <cell r="D3020"/>
          <cell r="E3020" t="str">
            <v>3302232107110001</v>
          </cell>
          <cell r="F3020"/>
          <cell r="G3020"/>
          <cell r="H3020" t="str">
            <v>SITI KHOLIFAH</v>
          </cell>
          <cell r="I3020"/>
          <cell r="J3020" t="str">
            <v>KUTALIMAN</v>
          </cell>
          <cell r="K3020" t="str">
            <v>003</v>
          </cell>
          <cell r="L3020" t="str">
            <v>004</v>
          </cell>
          <cell r="M3020" t="str">
            <v>RT 03 RW 04</v>
          </cell>
        </row>
        <row r="3021">
          <cell r="B3021" t="str">
            <v>3302232811830001</v>
          </cell>
          <cell r="C3021"/>
          <cell r="D3021"/>
          <cell r="E3021" t="str">
            <v>3302232505150004</v>
          </cell>
          <cell r="F3021"/>
          <cell r="G3021"/>
          <cell r="H3021" t="str">
            <v>RASIM</v>
          </cell>
          <cell r="I3021"/>
          <cell r="J3021" t="str">
            <v>KUTALIMAN</v>
          </cell>
          <cell r="K3021" t="str">
            <v>003</v>
          </cell>
          <cell r="L3021" t="str">
            <v>004</v>
          </cell>
          <cell r="M3021" t="str">
            <v>RT 03 RW 04</v>
          </cell>
        </row>
        <row r="3022">
          <cell r="B3022" t="str">
            <v>3304016604890001</v>
          </cell>
          <cell r="C3022"/>
          <cell r="D3022"/>
          <cell r="E3022" t="str">
            <v>3302232505150004</v>
          </cell>
          <cell r="F3022"/>
          <cell r="G3022"/>
          <cell r="H3022" t="str">
            <v>MARWATI</v>
          </cell>
          <cell r="I3022"/>
          <cell r="J3022" t="str">
            <v>KUTALIMAN</v>
          </cell>
          <cell r="K3022" t="str">
            <v>003</v>
          </cell>
          <cell r="L3022" t="str">
            <v>004</v>
          </cell>
          <cell r="M3022" t="str">
            <v>RT 03 RW 04</v>
          </cell>
        </row>
        <row r="3023">
          <cell r="B3023" t="str">
            <v>3302235112110002</v>
          </cell>
          <cell r="C3023"/>
          <cell r="D3023"/>
          <cell r="E3023" t="str">
            <v>3302232505150004</v>
          </cell>
          <cell r="F3023"/>
          <cell r="G3023"/>
          <cell r="H3023" t="str">
            <v>NESYA AURELLIVIA MARHANA</v>
          </cell>
          <cell r="I3023"/>
          <cell r="J3023" t="str">
            <v>KUTALIMAN</v>
          </cell>
          <cell r="K3023" t="str">
            <v>003</v>
          </cell>
          <cell r="L3023" t="str">
            <v>004</v>
          </cell>
          <cell r="M3023" t="str">
            <v>RT 03 RW 04</v>
          </cell>
        </row>
        <row r="3024">
          <cell r="B3024" t="str">
            <v>3302232002840002</v>
          </cell>
          <cell r="C3024"/>
          <cell r="D3024"/>
          <cell r="E3024" t="str">
            <v>3302232912100002</v>
          </cell>
          <cell r="F3024"/>
          <cell r="G3024"/>
          <cell r="H3024" t="str">
            <v>DARKIM</v>
          </cell>
          <cell r="I3024"/>
          <cell r="J3024" t="str">
            <v>KUTALIMAN</v>
          </cell>
          <cell r="K3024" t="str">
            <v>003</v>
          </cell>
          <cell r="L3024" t="str">
            <v>004</v>
          </cell>
          <cell r="M3024" t="str">
            <v>RT 03 RW 04</v>
          </cell>
        </row>
        <row r="3025">
          <cell r="B3025" t="str">
            <v>3302235609860003</v>
          </cell>
          <cell r="C3025"/>
          <cell r="D3025"/>
          <cell r="E3025" t="str">
            <v>3302232912100002</v>
          </cell>
          <cell r="F3025"/>
          <cell r="G3025"/>
          <cell r="H3025" t="str">
            <v>MUTINGAH</v>
          </cell>
          <cell r="I3025"/>
          <cell r="J3025" t="str">
            <v>KUTALIMAN</v>
          </cell>
          <cell r="K3025" t="str">
            <v>003</v>
          </cell>
          <cell r="L3025" t="str">
            <v>004</v>
          </cell>
          <cell r="M3025" t="str">
            <v>RT 03 RW 04</v>
          </cell>
        </row>
        <row r="3026">
          <cell r="B3026" t="str">
            <v>3302231911080003</v>
          </cell>
          <cell r="C3026"/>
          <cell r="D3026"/>
          <cell r="E3026" t="str">
            <v>3302232912100002</v>
          </cell>
          <cell r="F3026"/>
          <cell r="G3026"/>
          <cell r="H3026" t="str">
            <v>AGUNG NUR SEHIN</v>
          </cell>
          <cell r="I3026"/>
          <cell r="J3026" t="str">
            <v>KUTALIMAN</v>
          </cell>
          <cell r="K3026" t="str">
            <v>003</v>
          </cell>
          <cell r="L3026" t="str">
            <v>004</v>
          </cell>
          <cell r="M3026" t="str">
            <v>RT 03 RW 04</v>
          </cell>
        </row>
        <row r="3027">
          <cell r="B3027" t="str">
            <v>3302234502160001</v>
          </cell>
          <cell r="C3027"/>
          <cell r="D3027"/>
          <cell r="E3027" t="str">
            <v>3302232912100002</v>
          </cell>
          <cell r="F3027"/>
          <cell r="G3027"/>
          <cell r="H3027" t="str">
            <v>DINI NUR HANIFAH</v>
          </cell>
          <cell r="I3027"/>
          <cell r="J3027" t="str">
            <v>KUTALIMAN</v>
          </cell>
          <cell r="K3027" t="str">
            <v>003</v>
          </cell>
          <cell r="L3027" t="str">
            <v>004</v>
          </cell>
          <cell r="M3027" t="str">
            <v>RT 03 RW 04</v>
          </cell>
        </row>
        <row r="3028">
          <cell r="B3028" t="str">
            <v>3302032808860002</v>
          </cell>
          <cell r="C3028"/>
          <cell r="D3028"/>
          <cell r="E3028" t="str">
            <v>3302233012140003</v>
          </cell>
          <cell r="F3028"/>
          <cell r="G3028"/>
          <cell r="H3028" t="str">
            <v>MAWANG DODI ASMARA</v>
          </cell>
          <cell r="I3028"/>
          <cell r="J3028" t="str">
            <v>KUTALIMAN</v>
          </cell>
          <cell r="K3028" t="str">
            <v>003</v>
          </cell>
          <cell r="L3028" t="str">
            <v>004</v>
          </cell>
          <cell r="M3028" t="str">
            <v>RT 03 RW 04</v>
          </cell>
        </row>
        <row r="3029">
          <cell r="B3029" t="str">
            <v>3302234905890001</v>
          </cell>
          <cell r="C3029"/>
          <cell r="D3029"/>
          <cell r="E3029" t="str">
            <v>3302233012140003</v>
          </cell>
          <cell r="F3029"/>
          <cell r="G3029"/>
          <cell r="H3029" t="str">
            <v>SITI NGATIKOH</v>
          </cell>
          <cell r="I3029"/>
          <cell r="J3029" t="str">
            <v>KUTALIMAN</v>
          </cell>
          <cell r="K3029" t="str">
            <v>003</v>
          </cell>
          <cell r="L3029" t="str">
            <v>004</v>
          </cell>
          <cell r="M3029" t="str">
            <v>RT 03 RW 04</v>
          </cell>
        </row>
        <row r="3030">
          <cell r="B3030" t="str">
            <v>3302234905140002</v>
          </cell>
          <cell r="C3030"/>
          <cell r="D3030"/>
          <cell r="E3030" t="str">
            <v>3302233012140003</v>
          </cell>
          <cell r="F3030"/>
          <cell r="G3030"/>
          <cell r="H3030" t="str">
            <v>ERINA NUR AAQIDAH PUTRI</v>
          </cell>
          <cell r="I3030"/>
          <cell r="J3030" t="str">
            <v>KUTALIMAN</v>
          </cell>
          <cell r="K3030" t="str">
            <v>003</v>
          </cell>
          <cell r="L3030" t="str">
            <v>004</v>
          </cell>
          <cell r="M3030" t="str">
            <v>RT 03 RW 04</v>
          </cell>
        </row>
        <row r="3031">
          <cell r="B3031" t="str">
            <v>3302270604580002</v>
          </cell>
          <cell r="C3031"/>
          <cell r="D3031"/>
          <cell r="E3031" t="str">
            <v>3302230110140005</v>
          </cell>
          <cell r="F3031"/>
          <cell r="G3031"/>
          <cell r="H3031" t="str">
            <v>SUNARDI</v>
          </cell>
          <cell r="I3031"/>
          <cell r="J3031" t="str">
            <v>DESA KUTALIMAN</v>
          </cell>
          <cell r="K3031" t="str">
            <v>001</v>
          </cell>
          <cell r="L3031" t="str">
            <v>005</v>
          </cell>
          <cell r="M3031" t="str">
            <v>RT 01 RW 05</v>
          </cell>
        </row>
        <row r="3032">
          <cell r="B3032" t="str">
            <v>3302275410620001</v>
          </cell>
          <cell r="C3032"/>
          <cell r="D3032"/>
          <cell r="E3032" t="str">
            <v>3302230110140005</v>
          </cell>
          <cell r="F3032"/>
          <cell r="G3032"/>
          <cell r="H3032" t="str">
            <v>MURYATI</v>
          </cell>
          <cell r="I3032"/>
          <cell r="J3032" t="str">
            <v>DESA KUTALIMAN</v>
          </cell>
          <cell r="K3032" t="str">
            <v>001</v>
          </cell>
          <cell r="L3032" t="str">
            <v>005</v>
          </cell>
          <cell r="M3032" t="str">
            <v>RT 01 RW 05</v>
          </cell>
        </row>
        <row r="3033">
          <cell r="B3033" t="str">
            <v>3302276006960001</v>
          </cell>
          <cell r="C3033"/>
          <cell r="D3033"/>
          <cell r="E3033" t="str">
            <v>3302230110140005</v>
          </cell>
          <cell r="F3033"/>
          <cell r="G3033"/>
          <cell r="H3033" t="str">
            <v>AYUNI KUSUMASTUTI</v>
          </cell>
          <cell r="I3033"/>
          <cell r="J3033" t="str">
            <v>DESA KUTALIMAN</v>
          </cell>
          <cell r="K3033" t="str">
            <v>001</v>
          </cell>
          <cell r="L3033" t="str">
            <v>005</v>
          </cell>
          <cell r="M3033" t="str">
            <v>RT 01 RW 05</v>
          </cell>
        </row>
        <row r="3034">
          <cell r="B3034" t="str">
            <v>3302231107660001</v>
          </cell>
          <cell r="C3034"/>
          <cell r="D3034"/>
          <cell r="E3034" t="str">
            <v>3302230210060014</v>
          </cell>
          <cell r="F3034"/>
          <cell r="G3034"/>
          <cell r="H3034" t="str">
            <v>SLAMET</v>
          </cell>
          <cell r="I3034"/>
          <cell r="J3034" t="str">
            <v>KUTALIMAN</v>
          </cell>
          <cell r="K3034" t="str">
            <v>001</v>
          </cell>
          <cell r="L3034" t="str">
            <v>005</v>
          </cell>
          <cell r="M3034" t="str">
            <v>RT 01 RW 05</v>
          </cell>
        </row>
        <row r="3035">
          <cell r="B3035" t="str">
            <v>3302237112750036</v>
          </cell>
          <cell r="C3035"/>
          <cell r="D3035"/>
          <cell r="E3035" t="str">
            <v>3302230210060014</v>
          </cell>
          <cell r="F3035"/>
          <cell r="G3035"/>
          <cell r="H3035" t="str">
            <v>SURYATI</v>
          </cell>
          <cell r="I3035"/>
          <cell r="J3035" t="str">
            <v>KUTALIMAN</v>
          </cell>
          <cell r="K3035" t="str">
            <v>001</v>
          </cell>
          <cell r="L3035" t="str">
            <v>005</v>
          </cell>
          <cell r="M3035" t="str">
            <v>RT 01 RW 05</v>
          </cell>
        </row>
        <row r="3036">
          <cell r="B3036" t="str">
            <v>3302232208090003</v>
          </cell>
          <cell r="C3036"/>
          <cell r="D3036"/>
          <cell r="E3036" t="str">
            <v>3302230210060014</v>
          </cell>
          <cell r="F3036"/>
          <cell r="G3036"/>
          <cell r="H3036" t="str">
            <v>SAHLAN</v>
          </cell>
          <cell r="I3036"/>
          <cell r="J3036" t="str">
            <v>KUTALIMAN</v>
          </cell>
          <cell r="K3036" t="str">
            <v>001</v>
          </cell>
          <cell r="L3036" t="str">
            <v>005</v>
          </cell>
          <cell r="M3036" t="str">
            <v>RT 01 RW 05</v>
          </cell>
        </row>
        <row r="3037">
          <cell r="B3037" t="str">
            <v>3302235004900004</v>
          </cell>
          <cell r="C3037"/>
          <cell r="D3037"/>
          <cell r="E3037" t="str">
            <v>3302230210060014</v>
          </cell>
          <cell r="F3037"/>
          <cell r="G3037"/>
          <cell r="H3037" t="str">
            <v>SUMARTI</v>
          </cell>
          <cell r="I3037"/>
          <cell r="J3037" t="str">
            <v>KUTALIMAN</v>
          </cell>
          <cell r="K3037" t="str">
            <v>001</v>
          </cell>
          <cell r="L3037" t="str">
            <v>005</v>
          </cell>
          <cell r="M3037" t="str">
            <v>RT 01 RW 05</v>
          </cell>
        </row>
        <row r="3038">
          <cell r="B3038" t="str">
            <v>3302231406800001</v>
          </cell>
          <cell r="C3038"/>
          <cell r="D3038"/>
          <cell r="E3038" t="str">
            <v>3302230210060018</v>
          </cell>
          <cell r="F3038"/>
          <cell r="G3038"/>
          <cell r="H3038" t="str">
            <v>SURADI</v>
          </cell>
          <cell r="I3038"/>
          <cell r="J3038" t="str">
            <v>KUTALIMAN</v>
          </cell>
          <cell r="K3038" t="str">
            <v>001</v>
          </cell>
          <cell r="L3038" t="str">
            <v>005</v>
          </cell>
          <cell r="M3038" t="str">
            <v>RT 01 RW 05</v>
          </cell>
        </row>
        <row r="3039">
          <cell r="B3039" t="str">
            <v>3302234906820002</v>
          </cell>
          <cell r="C3039"/>
          <cell r="D3039"/>
          <cell r="E3039" t="str">
            <v>3302230210060018</v>
          </cell>
          <cell r="F3039"/>
          <cell r="G3039"/>
          <cell r="H3039" t="str">
            <v>SOPIYAH</v>
          </cell>
          <cell r="I3039"/>
          <cell r="J3039" t="str">
            <v>KUTALIMAN</v>
          </cell>
          <cell r="K3039" t="str">
            <v>001</v>
          </cell>
          <cell r="L3039" t="str">
            <v>005</v>
          </cell>
          <cell r="M3039" t="str">
            <v>RT 01 RW 05</v>
          </cell>
        </row>
        <row r="3040">
          <cell r="B3040" t="str">
            <v>3302231010110003</v>
          </cell>
          <cell r="C3040"/>
          <cell r="D3040"/>
          <cell r="E3040" t="str">
            <v>3302230210060018</v>
          </cell>
          <cell r="F3040"/>
          <cell r="G3040"/>
          <cell r="H3040" t="str">
            <v>NIZAM FERDIANSYAH</v>
          </cell>
          <cell r="I3040"/>
          <cell r="J3040" t="str">
            <v>KUTALIMAN</v>
          </cell>
          <cell r="K3040" t="str">
            <v>001</v>
          </cell>
          <cell r="L3040" t="str">
            <v>005</v>
          </cell>
          <cell r="M3040" t="str">
            <v>RT 01 RW 05</v>
          </cell>
        </row>
        <row r="3041">
          <cell r="B3041" t="str">
            <v>3302231612030003</v>
          </cell>
          <cell r="C3041"/>
          <cell r="D3041"/>
          <cell r="E3041" t="str">
            <v>3302230210060018</v>
          </cell>
          <cell r="F3041"/>
          <cell r="G3041"/>
          <cell r="H3041" t="str">
            <v>SOFYAN ARDIANSAH</v>
          </cell>
          <cell r="I3041"/>
          <cell r="J3041" t="str">
            <v>KUTALIMAN</v>
          </cell>
          <cell r="K3041" t="str">
            <v>001</v>
          </cell>
          <cell r="L3041" t="str">
            <v>005</v>
          </cell>
          <cell r="M3041" t="str">
            <v>RT 01 RW 05</v>
          </cell>
        </row>
        <row r="3042">
          <cell r="B3042" t="str">
            <v>3302230307930001</v>
          </cell>
          <cell r="C3042"/>
          <cell r="D3042"/>
          <cell r="E3042" t="str">
            <v>3302230210060018</v>
          </cell>
          <cell r="F3042"/>
          <cell r="G3042"/>
          <cell r="H3042" t="str">
            <v>MASROH</v>
          </cell>
          <cell r="I3042"/>
          <cell r="J3042" t="str">
            <v>KUTALIMAN</v>
          </cell>
          <cell r="K3042" t="str">
            <v>001</v>
          </cell>
          <cell r="L3042" t="str">
            <v>005</v>
          </cell>
          <cell r="M3042" t="str">
            <v>RT 01 RW 05</v>
          </cell>
        </row>
        <row r="3043">
          <cell r="B3043" t="str">
            <v>3302235702720002</v>
          </cell>
          <cell r="C3043"/>
          <cell r="D3043"/>
          <cell r="E3043" t="str">
            <v>3302230210100006</v>
          </cell>
          <cell r="F3043"/>
          <cell r="G3043"/>
          <cell r="H3043" t="str">
            <v>ARIFAH</v>
          </cell>
          <cell r="I3043"/>
          <cell r="J3043" t="str">
            <v>KUTALIMAN</v>
          </cell>
          <cell r="K3043" t="str">
            <v>001</v>
          </cell>
          <cell r="L3043" t="str">
            <v>005</v>
          </cell>
          <cell r="M3043" t="str">
            <v>RT 01 RW 05</v>
          </cell>
        </row>
        <row r="3044">
          <cell r="B3044" t="str">
            <v>3302231411850003</v>
          </cell>
          <cell r="C3044"/>
          <cell r="D3044"/>
          <cell r="E3044" t="str">
            <v>3302230312130001</v>
          </cell>
          <cell r="F3044"/>
          <cell r="G3044"/>
          <cell r="H3044" t="str">
            <v>AGUS PUJIANTO</v>
          </cell>
          <cell r="I3044"/>
          <cell r="J3044" t="str">
            <v>KUTALIMAN</v>
          </cell>
          <cell r="K3044" t="str">
            <v>001</v>
          </cell>
          <cell r="L3044" t="str">
            <v>005</v>
          </cell>
          <cell r="M3044" t="str">
            <v>RT 01 RW 05</v>
          </cell>
        </row>
        <row r="3045">
          <cell r="B3045" t="str">
            <v>3301064702850004</v>
          </cell>
          <cell r="C3045"/>
          <cell r="D3045"/>
          <cell r="E3045" t="str">
            <v>3302230312130001</v>
          </cell>
          <cell r="F3045"/>
          <cell r="G3045"/>
          <cell r="H3045" t="str">
            <v>SITI MUNGAWANAH</v>
          </cell>
          <cell r="I3045"/>
          <cell r="J3045" t="str">
            <v>KUTALIMAN</v>
          </cell>
          <cell r="K3045" t="str">
            <v>001</v>
          </cell>
          <cell r="L3045" t="str">
            <v>005</v>
          </cell>
          <cell r="M3045" t="str">
            <v>RT 01 RW 05</v>
          </cell>
        </row>
        <row r="3046">
          <cell r="B3046" t="str">
            <v>3302234201140002</v>
          </cell>
          <cell r="C3046"/>
          <cell r="D3046"/>
          <cell r="E3046" t="str">
            <v>3302230312130001</v>
          </cell>
          <cell r="F3046"/>
          <cell r="G3046"/>
          <cell r="H3046" t="str">
            <v>NADA FAJRIA SALSABILA</v>
          </cell>
          <cell r="I3046"/>
          <cell r="J3046" t="str">
            <v>KUTALIMAN</v>
          </cell>
          <cell r="K3046" t="str">
            <v>001</v>
          </cell>
          <cell r="L3046" t="str">
            <v>005</v>
          </cell>
          <cell r="M3046" t="str">
            <v>RT 01 RW 05</v>
          </cell>
        </row>
        <row r="3047">
          <cell r="B3047" t="str">
            <v>3302231208780005</v>
          </cell>
          <cell r="C3047"/>
          <cell r="D3047"/>
          <cell r="E3047" t="str">
            <v>3302230410060026</v>
          </cell>
          <cell r="F3047"/>
          <cell r="G3047"/>
          <cell r="H3047" t="str">
            <v>DIRKUN RINO WIDODO</v>
          </cell>
          <cell r="I3047"/>
          <cell r="J3047" t="str">
            <v>KUTALIMAN</v>
          </cell>
          <cell r="K3047" t="str">
            <v>001</v>
          </cell>
          <cell r="L3047" t="str">
            <v>005</v>
          </cell>
          <cell r="M3047" t="str">
            <v>RT 01 RW 05</v>
          </cell>
        </row>
        <row r="3048">
          <cell r="B3048" t="str">
            <v>3302234511820002</v>
          </cell>
          <cell r="C3048"/>
          <cell r="D3048"/>
          <cell r="E3048" t="str">
            <v>3302230410060026</v>
          </cell>
          <cell r="F3048"/>
          <cell r="G3048"/>
          <cell r="H3048" t="str">
            <v>SULISTIOWATI</v>
          </cell>
          <cell r="I3048"/>
          <cell r="J3048" t="str">
            <v>KUTALIMAN</v>
          </cell>
          <cell r="K3048" t="str">
            <v>001</v>
          </cell>
          <cell r="L3048" t="str">
            <v>005</v>
          </cell>
          <cell r="M3048" t="str">
            <v>RT 01 RW 05</v>
          </cell>
        </row>
        <row r="3049">
          <cell r="B3049" t="str">
            <v>3302230401120005</v>
          </cell>
          <cell r="C3049"/>
          <cell r="D3049"/>
          <cell r="E3049" t="str">
            <v>3302230410060026</v>
          </cell>
          <cell r="F3049"/>
          <cell r="G3049"/>
          <cell r="H3049" t="str">
            <v>FELANA AKBAR JANUAR</v>
          </cell>
          <cell r="I3049"/>
          <cell r="J3049" t="str">
            <v>KUTALIMAN</v>
          </cell>
          <cell r="K3049" t="str">
            <v>001</v>
          </cell>
          <cell r="L3049" t="str">
            <v>005</v>
          </cell>
          <cell r="M3049" t="str">
            <v>RT 01 RW 05</v>
          </cell>
        </row>
        <row r="3050">
          <cell r="B3050" t="str">
            <v>3302230401120006</v>
          </cell>
          <cell r="C3050"/>
          <cell r="D3050"/>
          <cell r="E3050" t="str">
            <v>3302230410060026</v>
          </cell>
          <cell r="F3050"/>
          <cell r="G3050"/>
          <cell r="H3050" t="str">
            <v>FELANO AKBAR JANUAR</v>
          </cell>
          <cell r="I3050"/>
          <cell r="J3050" t="str">
            <v>KUTALIMAN</v>
          </cell>
          <cell r="K3050" t="str">
            <v>001</v>
          </cell>
          <cell r="L3050" t="str">
            <v>005</v>
          </cell>
          <cell r="M3050" t="str">
            <v>RT 01 RW 05</v>
          </cell>
        </row>
        <row r="3051">
          <cell r="B3051" t="str">
            <v>3302234105050001</v>
          </cell>
          <cell r="C3051"/>
          <cell r="D3051"/>
          <cell r="E3051" t="str">
            <v>3302230410060026</v>
          </cell>
          <cell r="F3051"/>
          <cell r="G3051"/>
          <cell r="H3051" t="str">
            <v>RIZKI WAHYU MEILAN</v>
          </cell>
          <cell r="I3051"/>
          <cell r="J3051" t="str">
            <v>KUTALIMAN</v>
          </cell>
          <cell r="K3051" t="str">
            <v>001</v>
          </cell>
          <cell r="L3051" t="str">
            <v>005</v>
          </cell>
          <cell r="M3051" t="str">
            <v>RT 01 RW 05</v>
          </cell>
        </row>
        <row r="3052">
          <cell r="B3052" t="str">
            <v>3302231505550006</v>
          </cell>
          <cell r="C3052"/>
          <cell r="D3052"/>
          <cell r="E3052" t="str">
            <v>3302230510060001</v>
          </cell>
          <cell r="F3052"/>
          <cell r="G3052"/>
          <cell r="H3052" t="str">
            <v>SLAMET</v>
          </cell>
          <cell r="I3052"/>
          <cell r="J3052" t="str">
            <v>KUTALIMAN</v>
          </cell>
          <cell r="K3052" t="str">
            <v>001</v>
          </cell>
          <cell r="L3052" t="str">
            <v>005</v>
          </cell>
          <cell r="M3052" t="str">
            <v>RT 01 RW 05</v>
          </cell>
        </row>
        <row r="3053">
          <cell r="B3053" t="str">
            <v>3302236407700002</v>
          </cell>
          <cell r="C3053"/>
          <cell r="D3053"/>
          <cell r="E3053" t="str">
            <v>3302230510060001</v>
          </cell>
          <cell r="F3053"/>
          <cell r="G3053"/>
          <cell r="H3053" t="str">
            <v>WARSITI</v>
          </cell>
          <cell r="I3053"/>
          <cell r="J3053" t="str">
            <v>KUTALIMAN</v>
          </cell>
          <cell r="K3053" t="str">
            <v>001</v>
          </cell>
          <cell r="L3053" t="str">
            <v>005</v>
          </cell>
          <cell r="M3053" t="str">
            <v>RT 01 RW 05</v>
          </cell>
        </row>
        <row r="3054">
          <cell r="B3054" t="str">
            <v>3302230106060001</v>
          </cell>
          <cell r="C3054"/>
          <cell r="D3054"/>
          <cell r="E3054" t="str">
            <v>3302230510060001</v>
          </cell>
          <cell r="F3054"/>
          <cell r="G3054"/>
          <cell r="H3054" t="str">
            <v>JUNI FAIZAL</v>
          </cell>
          <cell r="I3054"/>
          <cell r="J3054" t="str">
            <v>KUTALIMAN</v>
          </cell>
          <cell r="K3054" t="str">
            <v>001</v>
          </cell>
          <cell r="L3054" t="str">
            <v>005</v>
          </cell>
          <cell r="M3054" t="str">
            <v>RT 01 RW 05</v>
          </cell>
        </row>
        <row r="3055">
          <cell r="B3055" t="str">
            <v>3302230309900002</v>
          </cell>
          <cell r="C3055"/>
          <cell r="D3055"/>
          <cell r="E3055" t="str">
            <v>3302230510060001</v>
          </cell>
          <cell r="F3055"/>
          <cell r="G3055"/>
          <cell r="H3055" t="str">
            <v>HERI SUSANTO</v>
          </cell>
          <cell r="I3055"/>
          <cell r="J3055" t="str">
            <v>KUTALIMAN</v>
          </cell>
          <cell r="K3055" t="str">
            <v>001</v>
          </cell>
          <cell r="L3055" t="str">
            <v>005</v>
          </cell>
          <cell r="M3055" t="str">
            <v>RT 01 RW 05</v>
          </cell>
        </row>
        <row r="3056">
          <cell r="B3056" t="str">
            <v>3302230401970002</v>
          </cell>
          <cell r="C3056"/>
          <cell r="D3056"/>
          <cell r="E3056" t="str">
            <v>3302230510060001</v>
          </cell>
          <cell r="F3056"/>
          <cell r="G3056"/>
          <cell r="H3056" t="str">
            <v>DWI RAHMANTO</v>
          </cell>
          <cell r="I3056"/>
          <cell r="J3056" t="str">
            <v>KUTALIMAN</v>
          </cell>
          <cell r="K3056" t="str">
            <v>001</v>
          </cell>
          <cell r="L3056" t="str">
            <v>005</v>
          </cell>
          <cell r="M3056" t="str">
            <v>RT 01 RW 05</v>
          </cell>
        </row>
        <row r="3057">
          <cell r="B3057" t="str">
            <v>3302231005040002</v>
          </cell>
          <cell r="C3057"/>
          <cell r="D3057"/>
          <cell r="E3057" t="str">
            <v>3302230510060001</v>
          </cell>
          <cell r="F3057"/>
          <cell r="G3057"/>
          <cell r="H3057" t="str">
            <v>FATHUL HIDAYAT</v>
          </cell>
          <cell r="I3057"/>
          <cell r="J3057" t="str">
            <v>KUTALIMAN</v>
          </cell>
          <cell r="K3057" t="str">
            <v>001</v>
          </cell>
          <cell r="L3057" t="str">
            <v>005</v>
          </cell>
          <cell r="M3057" t="str">
            <v>RT 01 RW 05</v>
          </cell>
        </row>
        <row r="3058">
          <cell r="B3058" t="str">
            <v>3302230805840002</v>
          </cell>
          <cell r="C3058"/>
          <cell r="D3058"/>
          <cell r="E3058" t="str">
            <v>3302230809150003</v>
          </cell>
          <cell r="F3058"/>
          <cell r="G3058"/>
          <cell r="H3058" t="str">
            <v>SOIMAN</v>
          </cell>
          <cell r="I3058"/>
          <cell r="J3058" t="str">
            <v>KUTALIMAN</v>
          </cell>
          <cell r="K3058" t="str">
            <v>001</v>
          </cell>
          <cell r="L3058" t="str">
            <v>005</v>
          </cell>
          <cell r="M3058" t="str">
            <v>RT 01 RW 05</v>
          </cell>
        </row>
        <row r="3059">
          <cell r="B3059" t="str">
            <v>3302224501820001</v>
          </cell>
          <cell r="C3059"/>
          <cell r="D3059"/>
          <cell r="E3059" t="str">
            <v>3302230809150003</v>
          </cell>
          <cell r="F3059"/>
          <cell r="G3059"/>
          <cell r="H3059" t="str">
            <v>TARSIKEM</v>
          </cell>
          <cell r="I3059"/>
          <cell r="J3059" t="str">
            <v>KUTALIMAN</v>
          </cell>
          <cell r="K3059" t="str">
            <v>001</v>
          </cell>
          <cell r="L3059" t="str">
            <v>005</v>
          </cell>
          <cell r="M3059" t="str">
            <v>RT 01 RW 05</v>
          </cell>
        </row>
        <row r="3060">
          <cell r="B3060" t="str">
            <v>3302236806120003</v>
          </cell>
          <cell r="C3060"/>
          <cell r="D3060"/>
          <cell r="E3060" t="str">
            <v>3302230809150003</v>
          </cell>
          <cell r="F3060"/>
          <cell r="G3060"/>
          <cell r="H3060" t="str">
            <v>ANNISA FATUL KHASANAH</v>
          </cell>
          <cell r="I3060"/>
          <cell r="J3060" t="str">
            <v>KUTALIMAN</v>
          </cell>
          <cell r="K3060" t="str">
            <v>001</v>
          </cell>
          <cell r="L3060" t="str">
            <v>005</v>
          </cell>
          <cell r="M3060" t="str">
            <v>RT 01 RW 05</v>
          </cell>
        </row>
        <row r="3061">
          <cell r="B3061" t="str">
            <v>3302230604880001</v>
          </cell>
          <cell r="C3061"/>
          <cell r="D3061"/>
          <cell r="E3061" t="str">
            <v>3302231101120003</v>
          </cell>
          <cell r="F3061"/>
          <cell r="G3061"/>
          <cell r="H3061" t="str">
            <v>NYANA</v>
          </cell>
          <cell r="I3061"/>
          <cell r="J3061" t="str">
            <v>KUTALIMAN</v>
          </cell>
          <cell r="K3061" t="str">
            <v>001</v>
          </cell>
          <cell r="L3061" t="str">
            <v>005</v>
          </cell>
          <cell r="M3061" t="str">
            <v>RT 01 RW 05</v>
          </cell>
        </row>
        <row r="3062">
          <cell r="B3062" t="str">
            <v>3302235209850002</v>
          </cell>
          <cell r="C3062"/>
          <cell r="D3062"/>
          <cell r="E3062" t="str">
            <v>3302231101120003</v>
          </cell>
          <cell r="F3062"/>
          <cell r="G3062"/>
          <cell r="H3062" t="str">
            <v>ASMINAH</v>
          </cell>
          <cell r="I3062"/>
          <cell r="J3062" t="str">
            <v>KUTALIMAN</v>
          </cell>
          <cell r="K3062" t="str">
            <v>001</v>
          </cell>
          <cell r="L3062" t="str">
            <v>005</v>
          </cell>
          <cell r="M3062" t="str">
            <v>RT 01 RW 05</v>
          </cell>
        </row>
        <row r="3063">
          <cell r="B3063" t="str">
            <v>3302231209090004</v>
          </cell>
          <cell r="C3063"/>
          <cell r="D3063"/>
          <cell r="E3063" t="str">
            <v>3302231101120003</v>
          </cell>
          <cell r="F3063"/>
          <cell r="G3063"/>
          <cell r="H3063" t="str">
            <v>RENDI SETIAWAN</v>
          </cell>
          <cell r="I3063"/>
          <cell r="J3063" t="str">
            <v>KUTALIMAN</v>
          </cell>
          <cell r="K3063" t="str">
            <v>001</v>
          </cell>
          <cell r="L3063" t="str">
            <v>005</v>
          </cell>
          <cell r="M3063" t="str">
            <v>RT 01 RW 05</v>
          </cell>
        </row>
        <row r="3064">
          <cell r="B3064" t="str">
            <v>3302231807110001</v>
          </cell>
          <cell r="C3064"/>
          <cell r="D3064"/>
          <cell r="E3064" t="str">
            <v>3302231101120003</v>
          </cell>
          <cell r="F3064"/>
          <cell r="G3064"/>
          <cell r="H3064" t="str">
            <v>TAUFAN SAPUTRA</v>
          </cell>
          <cell r="I3064"/>
          <cell r="J3064" t="str">
            <v>KUTALIMAN</v>
          </cell>
          <cell r="K3064" t="str">
            <v>001</v>
          </cell>
          <cell r="L3064" t="str">
            <v>005</v>
          </cell>
          <cell r="M3064" t="str">
            <v>RT 01 RW 05</v>
          </cell>
        </row>
        <row r="3065">
          <cell r="B3065" t="str">
            <v>3302235212540005</v>
          </cell>
          <cell r="C3065"/>
          <cell r="D3065"/>
          <cell r="E3065" t="str">
            <v>3302231110160004</v>
          </cell>
          <cell r="F3065"/>
          <cell r="G3065"/>
          <cell r="H3065" t="str">
            <v>KERI</v>
          </cell>
          <cell r="I3065"/>
          <cell r="J3065" t="str">
            <v>KUTALIMAN</v>
          </cell>
          <cell r="K3065" t="str">
            <v>001</v>
          </cell>
          <cell r="L3065" t="str">
            <v>005</v>
          </cell>
          <cell r="M3065" t="str">
            <v>RT 01 RW 05</v>
          </cell>
        </row>
        <row r="3066">
          <cell r="B3066" t="str">
            <v>3302232706810001</v>
          </cell>
          <cell r="C3066"/>
          <cell r="D3066"/>
          <cell r="E3066" t="str">
            <v>3302231311090001</v>
          </cell>
          <cell r="F3066"/>
          <cell r="G3066"/>
          <cell r="H3066" t="str">
            <v>WAHUDIN</v>
          </cell>
          <cell r="I3066"/>
          <cell r="J3066" t="str">
            <v>KUTALIMAN</v>
          </cell>
          <cell r="K3066" t="str">
            <v>001</v>
          </cell>
          <cell r="L3066" t="str">
            <v>005</v>
          </cell>
          <cell r="M3066" t="str">
            <v>RT 01 RW 05</v>
          </cell>
        </row>
        <row r="3067">
          <cell r="B3067" t="str">
            <v>3302235211880005</v>
          </cell>
          <cell r="C3067"/>
          <cell r="D3067"/>
          <cell r="E3067" t="str">
            <v>3302231311090001</v>
          </cell>
          <cell r="F3067"/>
          <cell r="G3067"/>
          <cell r="H3067" t="str">
            <v>ROBIATUL ADAWIYAH</v>
          </cell>
          <cell r="I3067"/>
          <cell r="J3067" t="str">
            <v>KUTALIMAN</v>
          </cell>
          <cell r="K3067" t="str">
            <v>001</v>
          </cell>
          <cell r="L3067" t="str">
            <v>005</v>
          </cell>
          <cell r="M3067" t="str">
            <v>RT 01 RW 05</v>
          </cell>
        </row>
        <row r="3068">
          <cell r="B3068" t="str">
            <v>3302235606110002</v>
          </cell>
          <cell r="C3068"/>
          <cell r="D3068"/>
          <cell r="E3068" t="str">
            <v>3302231311090001</v>
          </cell>
          <cell r="F3068"/>
          <cell r="G3068"/>
          <cell r="H3068" t="str">
            <v>JUNI DWI ANDANI</v>
          </cell>
          <cell r="I3068"/>
          <cell r="J3068" t="str">
            <v>KUTALIMAN</v>
          </cell>
          <cell r="K3068" t="str">
            <v>001</v>
          </cell>
          <cell r="L3068" t="str">
            <v>005</v>
          </cell>
          <cell r="M3068" t="str">
            <v>RT 01 RW 05</v>
          </cell>
        </row>
        <row r="3069">
          <cell r="B3069" t="str">
            <v>3302236610090003</v>
          </cell>
          <cell r="C3069"/>
          <cell r="D3069"/>
          <cell r="E3069" t="str">
            <v>3302231311090001</v>
          </cell>
          <cell r="F3069"/>
          <cell r="G3069"/>
          <cell r="H3069" t="str">
            <v>SAFA SALSABILA</v>
          </cell>
          <cell r="I3069"/>
          <cell r="J3069" t="str">
            <v>KUTALIMAN</v>
          </cell>
          <cell r="K3069" t="str">
            <v>001</v>
          </cell>
          <cell r="L3069" t="str">
            <v>005</v>
          </cell>
          <cell r="M3069" t="str">
            <v>RT 01 RW 05</v>
          </cell>
        </row>
        <row r="3070">
          <cell r="B3070" t="str">
            <v>3302232306670001</v>
          </cell>
          <cell r="C3070"/>
          <cell r="D3070"/>
          <cell r="E3070" t="str">
            <v>3302231411070003</v>
          </cell>
          <cell r="F3070"/>
          <cell r="G3070"/>
          <cell r="H3070" t="str">
            <v>DJAYADI</v>
          </cell>
          <cell r="I3070"/>
          <cell r="J3070" t="str">
            <v>KUTALIMAN</v>
          </cell>
          <cell r="K3070" t="str">
            <v>001</v>
          </cell>
          <cell r="L3070" t="str">
            <v>005</v>
          </cell>
          <cell r="M3070" t="str">
            <v>RT 01 RW 05</v>
          </cell>
        </row>
        <row r="3071">
          <cell r="B3071" t="str">
            <v>3302236602660001</v>
          </cell>
          <cell r="C3071"/>
          <cell r="D3071"/>
          <cell r="E3071" t="str">
            <v>3302231411070003</v>
          </cell>
          <cell r="F3071"/>
          <cell r="G3071"/>
          <cell r="H3071" t="str">
            <v>KAITEM</v>
          </cell>
          <cell r="I3071"/>
          <cell r="J3071" t="str">
            <v>KUTALIMAN</v>
          </cell>
          <cell r="K3071" t="str">
            <v>001</v>
          </cell>
          <cell r="L3071" t="str">
            <v>005</v>
          </cell>
          <cell r="M3071" t="str">
            <v>RT 01 RW 05</v>
          </cell>
        </row>
        <row r="3072">
          <cell r="B3072" t="str">
            <v>3302231901010001</v>
          </cell>
          <cell r="C3072"/>
          <cell r="D3072"/>
          <cell r="E3072" t="str">
            <v>3302231411070003</v>
          </cell>
          <cell r="F3072"/>
          <cell r="G3072"/>
          <cell r="H3072" t="str">
            <v>SHINTARA ALAM</v>
          </cell>
          <cell r="I3072"/>
          <cell r="J3072" t="str">
            <v>KUTALIMAN</v>
          </cell>
          <cell r="K3072" t="str">
            <v>001</v>
          </cell>
          <cell r="L3072" t="str">
            <v>005</v>
          </cell>
          <cell r="M3072" t="str">
            <v>RT 01 RW 05</v>
          </cell>
        </row>
        <row r="3073">
          <cell r="B3073" t="str">
            <v>3302236004020002</v>
          </cell>
          <cell r="C3073"/>
          <cell r="D3073"/>
          <cell r="E3073" t="str">
            <v>3302231411070003</v>
          </cell>
          <cell r="F3073"/>
          <cell r="G3073"/>
          <cell r="H3073" t="str">
            <v>SHINTARA SUCI</v>
          </cell>
          <cell r="I3073"/>
          <cell r="J3073" t="str">
            <v>KUTALIMAN</v>
          </cell>
          <cell r="K3073" t="str">
            <v>001</v>
          </cell>
          <cell r="L3073" t="str">
            <v>005</v>
          </cell>
          <cell r="M3073" t="str">
            <v>RT 01 RW 05</v>
          </cell>
        </row>
        <row r="3074">
          <cell r="B3074" t="str">
            <v>3302237110030001</v>
          </cell>
          <cell r="C3074"/>
          <cell r="D3074"/>
          <cell r="E3074" t="str">
            <v>3302231411070003</v>
          </cell>
          <cell r="F3074"/>
          <cell r="G3074"/>
          <cell r="H3074" t="str">
            <v>SHINTARA SHIAM</v>
          </cell>
          <cell r="I3074"/>
          <cell r="J3074" t="str">
            <v>KUTALIMAN</v>
          </cell>
          <cell r="K3074" t="str">
            <v>001</v>
          </cell>
          <cell r="L3074" t="str">
            <v>005</v>
          </cell>
          <cell r="M3074" t="str">
            <v>RT 01 RW 05</v>
          </cell>
        </row>
        <row r="3075">
          <cell r="B3075" t="str">
            <v>3302231206790003</v>
          </cell>
          <cell r="C3075"/>
          <cell r="D3075"/>
          <cell r="E3075" t="str">
            <v>3302231501110028</v>
          </cell>
          <cell r="F3075"/>
          <cell r="G3075"/>
          <cell r="H3075" t="str">
            <v>SARTO</v>
          </cell>
          <cell r="I3075"/>
          <cell r="J3075" t="str">
            <v>KUTALIMAN</v>
          </cell>
          <cell r="K3075" t="str">
            <v>001</v>
          </cell>
          <cell r="L3075" t="str">
            <v>005</v>
          </cell>
          <cell r="M3075" t="str">
            <v>RT 01 RW 05</v>
          </cell>
        </row>
        <row r="3076">
          <cell r="B3076" t="str">
            <v>3302235003890002</v>
          </cell>
          <cell r="C3076"/>
          <cell r="D3076"/>
          <cell r="E3076" t="str">
            <v>3302231501110028</v>
          </cell>
          <cell r="F3076"/>
          <cell r="G3076"/>
          <cell r="H3076" t="str">
            <v>KARSINAH</v>
          </cell>
          <cell r="I3076"/>
          <cell r="J3076" t="str">
            <v>KUTALIMAN</v>
          </cell>
          <cell r="K3076" t="str">
            <v>001</v>
          </cell>
          <cell r="L3076" t="str">
            <v>005</v>
          </cell>
          <cell r="M3076" t="str">
            <v>RT 01 RW 05</v>
          </cell>
        </row>
        <row r="3077">
          <cell r="B3077" t="str">
            <v>3302230107120001</v>
          </cell>
          <cell r="C3077"/>
          <cell r="D3077"/>
          <cell r="E3077" t="str">
            <v>3302231501110028</v>
          </cell>
          <cell r="F3077"/>
          <cell r="G3077"/>
          <cell r="H3077" t="str">
            <v>JAFA ANDIKA SAPUTRA</v>
          </cell>
          <cell r="I3077"/>
          <cell r="J3077" t="str">
            <v>KUTALIMAN</v>
          </cell>
          <cell r="K3077" t="str">
            <v>001</v>
          </cell>
          <cell r="L3077" t="str">
            <v>005</v>
          </cell>
          <cell r="M3077" t="str">
            <v>RT 01 RW 05</v>
          </cell>
        </row>
        <row r="3078">
          <cell r="B3078" t="str">
            <v>3302230211150001</v>
          </cell>
          <cell r="C3078"/>
          <cell r="D3078"/>
          <cell r="E3078" t="str">
            <v>3302231501110028</v>
          </cell>
          <cell r="F3078"/>
          <cell r="G3078"/>
          <cell r="H3078" t="str">
            <v>ASEP MAULANA SAPUTRA</v>
          </cell>
          <cell r="I3078"/>
          <cell r="J3078" t="str">
            <v>KUTALIMAN</v>
          </cell>
          <cell r="K3078" t="str">
            <v>001</v>
          </cell>
          <cell r="L3078" t="str">
            <v>005</v>
          </cell>
          <cell r="M3078" t="str">
            <v>RT 01 RW 05</v>
          </cell>
        </row>
        <row r="3079">
          <cell r="B3079" t="str">
            <v>3302230808090002</v>
          </cell>
          <cell r="C3079"/>
          <cell r="D3079"/>
          <cell r="E3079" t="str">
            <v>3302231501110028</v>
          </cell>
          <cell r="F3079"/>
          <cell r="G3079"/>
          <cell r="H3079" t="str">
            <v>FAHRI SAPUTRA</v>
          </cell>
          <cell r="I3079"/>
          <cell r="J3079" t="str">
            <v>KUTALIMAN</v>
          </cell>
          <cell r="K3079" t="str">
            <v>001</v>
          </cell>
          <cell r="L3079" t="str">
            <v>005</v>
          </cell>
          <cell r="M3079" t="str">
            <v>RT 01 RW 05</v>
          </cell>
        </row>
        <row r="3080">
          <cell r="B3080" t="str">
            <v>3302232311100001</v>
          </cell>
          <cell r="C3080"/>
          <cell r="D3080"/>
          <cell r="E3080" t="str">
            <v>3302231501110028</v>
          </cell>
          <cell r="F3080"/>
          <cell r="G3080"/>
          <cell r="H3080" t="str">
            <v>ANJAR SAPUTRA</v>
          </cell>
          <cell r="I3080"/>
          <cell r="J3080" t="str">
            <v>KUTALIMAN</v>
          </cell>
          <cell r="K3080" t="str">
            <v>001</v>
          </cell>
          <cell r="L3080" t="str">
            <v>005</v>
          </cell>
          <cell r="M3080" t="str">
            <v>RT 01 RW 05</v>
          </cell>
        </row>
        <row r="3081">
          <cell r="B3081" t="str">
            <v>3302235203040002</v>
          </cell>
          <cell r="C3081"/>
          <cell r="D3081"/>
          <cell r="E3081" t="str">
            <v>3302231501110028</v>
          </cell>
          <cell r="F3081"/>
          <cell r="G3081"/>
          <cell r="H3081" t="str">
            <v>SAKINAH</v>
          </cell>
          <cell r="I3081"/>
          <cell r="J3081" t="str">
            <v>KUTALIMAN</v>
          </cell>
          <cell r="K3081" t="str">
            <v>001</v>
          </cell>
          <cell r="L3081" t="str">
            <v>005</v>
          </cell>
          <cell r="M3081" t="str">
            <v>RT 01 RW 05</v>
          </cell>
        </row>
        <row r="3082">
          <cell r="B3082" t="str">
            <v>3302231907810002</v>
          </cell>
          <cell r="C3082"/>
          <cell r="D3082"/>
          <cell r="E3082" t="str">
            <v>3302231501110029</v>
          </cell>
          <cell r="F3082"/>
          <cell r="G3082"/>
          <cell r="H3082" t="str">
            <v>SIYAM</v>
          </cell>
          <cell r="I3082"/>
          <cell r="J3082" t="str">
            <v>KUTALIMAN</v>
          </cell>
          <cell r="K3082" t="str">
            <v>001</v>
          </cell>
          <cell r="L3082" t="str">
            <v>005</v>
          </cell>
          <cell r="M3082" t="str">
            <v>RT 01 RW 05</v>
          </cell>
        </row>
        <row r="3083">
          <cell r="B3083" t="str">
            <v>3302236702820001</v>
          </cell>
          <cell r="C3083"/>
          <cell r="D3083"/>
          <cell r="E3083" t="str">
            <v>3302231501110029</v>
          </cell>
          <cell r="F3083"/>
          <cell r="G3083"/>
          <cell r="H3083" t="str">
            <v>SALAMAH</v>
          </cell>
          <cell r="I3083"/>
          <cell r="J3083" t="str">
            <v>KUTALIMAN</v>
          </cell>
          <cell r="K3083" t="str">
            <v>001</v>
          </cell>
          <cell r="L3083" t="str">
            <v>005</v>
          </cell>
          <cell r="M3083" t="str">
            <v>RT 01 RW 05</v>
          </cell>
        </row>
        <row r="3084">
          <cell r="B3084" t="str">
            <v>3302230607090002</v>
          </cell>
          <cell r="C3084"/>
          <cell r="D3084"/>
          <cell r="E3084" t="str">
            <v>3302231501110029</v>
          </cell>
          <cell r="F3084"/>
          <cell r="G3084"/>
          <cell r="H3084" t="str">
            <v>ATHALLAH RAFI</v>
          </cell>
          <cell r="I3084"/>
          <cell r="J3084" t="str">
            <v>KUTALIMAN</v>
          </cell>
          <cell r="K3084" t="str">
            <v>001</v>
          </cell>
          <cell r="L3084" t="str">
            <v>005</v>
          </cell>
          <cell r="M3084" t="str">
            <v>RT 01 RW 05</v>
          </cell>
        </row>
        <row r="3085">
          <cell r="B3085" t="str">
            <v>3302235601170001</v>
          </cell>
          <cell r="C3085"/>
          <cell r="D3085"/>
          <cell r="E3085" t="str">
            <v>3302231501110029</v>
          </cell>
          <cell r="F3085"/>
          <cell r="G3085"/>
          <cell r="H3085" t="str">
            <v>ALIZA PUTRI</v>
          </cell>
          <cell r="I3085"/>
          <cell r="J3085" t="str">
            <v>KUTALIMAN</v>
          </cell>
          <cell r="K3085" t="str">
            <v>001</v>
          </cell>
          <cell r="L3085" t="str">
            <v>005</v>
          </cell>
          <cell r="M3085" t="str">
            <v>RT 01 RW 05</v>
          </cell>
        </row>
        <row r="3086">
          <cell r="B3086" t="str">
            <v>3302231911800002</v>
          </cell>
          <cell r="C3086"/>
          <cell r="D3086"/>
          <cell r="E3086" t="str">
            <v>3302231505070006</v>
          </cell>
          <cell r="F3086"/>
          <cell r="G3086"/>
          <cell r="H3086" t="str">
            <v>IMRON WAHYUDIN</v>
          </cell>
          <cell r="I3086"/>
          <cell r="J3086" t="str">
            <v>KUTALIMAN</v>
          </cell>
          <cell r="K3086" t="str">
            <v>001</v>
          </cell>
          <cell r="L3086" t="str">
            <v>005</v>
          </cell>
          <cell r="M3086" t="str">
            <v>RT 01 RW 05</v>
          </cell>
        </row>
        <row r="3087">
          <cell r="B3087" t="str">
            <v>3302235003800006</v>
          </cell>
          <cell r="C3087"/>
          <cell r="D3087"/>
          <cell r="E3087" t="str">
            <v>3302231505070006</v>
          </cell>
          <cell r="F3087"/>
          <cell r="G3087"/>
          <cell r="H3087" t="str">
            <v>ETI SUSANTI</v>
          </cell>
          <cell r="I3087"/>
          <cell r="J3087" t="str">
            <v>KUTALIMAN</v>
          </cell>
          <cell r="K3087" t="str">
            <v>001</v>
          </cell>
          <cell r="L3087" t="str">
            <v>005</v>
          </cell>
          <cell r="M3087" t="str">
            <v>RT 01 RW 05</v>
          </cell>
        </row>
        <row r="3088">
          <cell r="B3088" t="str">
            <v>3302230406100003</v>
          </cell>
          <cell r="C3088"/>
          <cell r="D3088"/>
          <cell r="E3088" t="str">
            <v>3302231505070006</v>
          </cell>
          <cell r="F3088"/>
          <cell r="G3088"/>
          <cell r="H3088" t="str">
            <v>DAMAI WAHYUDIN</v>
          </cell>
          <cell r="I3088"/>
          <cell r="J3088" t="str">
            <v>KUTALIMAN</v>
          </cell>
          <cell r="K3088" t="str">
            <v>001</v>
          </cell>
          <cell r="L3088" t="str">
            <v>005</v>
          </cell>
          <cell r="M3088" t="str">
            <v>RT 01 RW 05</v>
          </cell>
        </row>
        <row r="3089">
          <cell r="B3089" t="str">
            <v>3302235807010002</v>
          </cell>
          <cell r="C3089"/>
          <cell r="D3089"/>
          <cell r="E3089" t="str">
            <v>3302231505070006</v>
          </cell>
          <cell r="F3089"/>
          <cell r="G3089"/>
          <cell r="H3089" t="str">
            <v>ZAHRAH ANGGRIANY</v>
          </cell>
          <cell r="I3089"/>
          <cell r="J3089" t="str">
            <v>KUTALIMAN</v>
          </cell>
          <cell r="K3089" t="str">
            <v>001</v>
          </cell>
          <cell r="L3089" t="str">
            <v>005</v>
          </cell>
          <cell r="M3089" t="str">
            <v>RT 01 RW 05</v>
          </cell>
        </row>
        <row r="3090">
          <cell r="B3090" t="str">
            <v>3302231206790004</v>
          </cell>
          <cell r="C3090"/>
          <cell r="D3090"/>
          <cell r="E3090" t="str">
            <v>3302231507130002</v>
          </cell>
          <cell r="F3090"/>
          <cell r="G3090"/>
          <cell r="H3090" t="str">
            <v>SARTO</v>
          </cell>
          <cell r="I3090"/>
          <cell r="J3090" t="str">
            <v>KUTALIMAN</v>
          </cell>
          <cell r="K3090" t="str">
            <v>001</v>
          </cell>
          <cell r="L3090" t="str">
            <v>005</v>
          </cell>
          <cell r="M3090" t="str">
            <v>RT 01 RW 05</v>
          </cell>
        </row>
        <row r="3091">
          <cell r="B3091" t="str">
            <v>3302230703700001</v>
          </cell>
          <cell r="C3091"/>
          <cell r="D3091"/>
          <cell r="E3091" t="str">
            <v>3302231607080013</v>
          </cell>
          <cell r="F3091"/>
          <cell r="G3091"/>
          <cell r="H3091" t="str">
            <v>SIRUN</v>
          </cell>
          <cell r="I3091"/>
          <cell r="J3091" t="str">
            <v>KUTALIMAN</v>
          </cell>
          <cell r="K3091" t="str">
            <v>001</v>
          </cell>
          <cell r="L3091" t="str">
            <v>005</v>
          </cell>
          <cell r="M3091" t="str">
            <v>RT 01 RW 05</v>
          </cell>
        </row>
        <row r="3092">
          <cell r="B3092" t="str">
            <v>3302230410030004</v>
          </cell>
          <cell r="C3092"/>
          <cell r="D3092"/>
          <cell r="E3092" t="str">
            <v>3302231607080013</v>
          </cell>
          <cell r="F3092"/>
          <cell r="G3092"/>
          <cell r="H3092" t="str">
            <v>SYARIF PUJIANTO</v>
          </cell>
          <cell r="I3092"/>
          <cell r="J3092" t="str">
            <v>KUTALIMAN</v>
          </cell>
          <cell r="K3092" t="str">
            <v>001</v>
          </cell>
          <cell r="L3092" t="str">
            <v>005</v>
          </cell>
          <cell r="M3092" t="str">
            <v>RT 01 RW 05</v>
          </cell>
        </row>
        <row r="3093">
          <cell r="B3093" t="str">
            <v>3302231907020004</v>
          </cell>
          <cell r="C3093"/>
          <cell r="D3093"/>
          <cell r="E3093" t="str">
            <v>3302231607080013</v>
          </cell>
          <cell r="F3093"/>
          <cell r="G3093"/>
          <cell r="H3093" t="str">
            <v>SAMSUL HIDAYAT</v>
          </cell>
          <cell r="I3093"/>
          <cell r="J3093" t="str">
            <v>KUTALIMAN</v>
          </cell>
          <cell r="K3093" t="str">
            <v>001</v>
          </cell>
          <cell r="L3093" t="str">
            <v>005</v>
          </cell>
          <cell r="M3093" t="str">
            <v>RT 01 RW 05</v>
          </cell>
        </row>
        <row r="3094">
          <cell r="B3094" t="str">
            <v>3302231004430001</v>
          </cell>
          <cell r="C3094"/>
          <cell r="D3094"/>
          <cell r="E3094" t="str">
            <v>3302231702054334</v>
          </cell>
          <cell r="F3094"/>
          <cell r="G3094"/>
          <cell r="H3094" t="str">
            <v>MUHROJI</v>
          </cell>
          <cell r="I3094"/>
          <cell r="J3094" t="str">
            <v>KUTALIMAN</v>
          </cell>
          <cell r="K3094" t="str">
            <v>001</v>
          </cell>
          <cell r="L3094" t="str">
            <v>005</v>
          </cell>
          <cell r="M3094" t="str">
            <v>RT 01 RW 05</v>
          </cell>
        </row>
        <row r="3095">
          <cell r="B3095" t="str">
            <v>3302237112480052</v>
          </cell>
          <cell r="C3095"/>
          <cell r="D3095"/>
          <cell r="E3095" t="str">
            <v>3302231702054334</v>
          </cell>
          <cell r="F3095"/>
          <cell r="G3095"/>
          <cell r="H3095" t="str">
            <v>TUTUR</v>
          </cell>
          <cell r="I3095"/>
          <cell r="J3095" t="str">
            <v>KUTALIMAN</v>
          </cell>
          <cell r="K3095" t="str">
            <v>001</v>
          </cell>
          <cell r="L3095" t="str">
            <v>005</v>
          </cell>
          <cell r="M3095" t="str">
            <v>RT 01 RW 05</v>
          </cell>
        </row>
        <row r="3096">
          <cell r="B3096" t="str">
            <v>3302232001590001</v>
          </cell>
          <cell r="C3096"/>
          <cell r="D3096"/>
          <cell r="E3096" t="str">
            <v>3302231702054335</v>
          </cell>
          <cell r="F3096"/>
          <cell r="G3096"/>
          <cell r="H3096" t="str">
            <v>RAWIN</v>
          </cell>
          <cell r="I3096"/>
          <cell r="J3096" t="str">
            <v>KUTALIMAN</v>
          </cell>
          <cell r="K3096" t="str">
            <v>001</v>
          </cell>
          <cell r="L3096" t="str">
            <v>005</v>
          </cell>
          <cell r="M3096" t="str">
            <v>RT 01 RW 05</v>
          </cell>
        </row>
        <row r="3097">
          <cell r="B3097" t="str">
            <v>3302230108940001</v>
          </cell>
          <cell r="C3097"/>
          <cell r="D3097"/>
          <cell r="E3097" t="str">
            <v>3302231702054335</v>
          </cell>
          <cell r="F3097"/>
          <cell r="G3097"/>
          <cell r="H3097" t="str">
            <v>TRIO SAPUTRA</v>
          </cell>
          <cell r="I3097"/>
          <cell r="J3097" t="str">
            <v>KUTALIMAN</v>
          </cell>
          <cell r="K3097" t="str">
            <v>001</v>
          </cell>
          <cell r="L3097" t="str">
            <v>005</v>
          </cell>
          <cell r="M3097" t="str">
            <v>RT 01 RW 05</v>
          </cell>
        </row>
        <row r="3098">
          <cell r="B3098" t="str">
            <v>3302230805840001</v>
          </cell>
          <cell r="C3098"/>
          <cell r="D3098"/>
          <cell r="E3098" t="str">
            <v>3302231702054335</v>
          </cell>
          <cell r="F3098"/>
          <cell r="G3098"/>
          <cell r="H3098" t="str">
            <v>PUJIANTO</v>
          </cell>
          <cell r="I3098"/>
          <cell r="J3098" t="str">
            <v>KUTALIMAN</v>
          </cell>
          <cell r="K3098" t="str">
            <v>001</v>
          </cell>
          <cell r="L3098" t="str">
            <v>005</v>
          </cell>
          <cell r="M3098" t="str">
            <v>RT 01 RW 05</v>
          </cell>
        </row>
        <row r="3099">
          <cell r="B3099" t="str">
            <v>3302235704860003</v>
          </cell>
          <cell r="C3099"/>
          <cell r="D3099"/>
          <cell r="E3099" t="str">
            <v>3302231702054335</v>
          </cell>
          <cell r="F3099"/>
          <cell r="G3099"/>
          <cell r="H3099" t="str">
            <v>IIN SOHIROH</v>
          </cell>
          <cell r="I3099"/>
          <cell r="J3099" t="str">
            <v>KUTALIMAN</v>
          </cell>
          <cell r="K3099" t="str">
            <v>001</v>
          </cell>
          <cell r="L3099" t="str">
            <v>005</v>
          </cell>
          <cell r="M3099" t="str">
            <v>RT 01 RW 05</v>
          </cell>
        </row>
        <row r="3100">
          <cell r="B3100" t="str">
            <v>3302235710010001</v>
          </cell>
          <cell r="C3100"/>
          <cell r="D3100"/>
          <cell r="E3100" t="str">
            <v>3302231702054335</v>
          </cell>
          <cell r="F3100"/>
          <cell r="G3100"/>
          <cell r="H3100" t="str">
            <v>RIRIN KHOERUNISA</v>
          </cell>
          <cell r="I3100"/>
          <cell r="J3100" t="str">
            <v>KUTALIMAN</v>
          </cell>
          <cell r="K3100" t="str">
            <v>001</v>
          </cell>
          <cell r="L3100" t="str">
            <v>005</v>
          </cell>
          <cell r="M3100" t="str">
            <v>RT 01 RW 05</v>
          </cell>
        </row>
        <row r="3101">
          <cell r="B3101" t="str">
            <v>3302230709530002</v>
          </cell>
          <cell r="C3101"/>
          <cell r="D3101"/>
          <cell r="E3101" t="str">
            <v>3302231702054336</v>
          </cell>
          <cell r="F3101"/>
          <cell r="G3101"/>
          <cell r="H3101" t="str">
            <v>RISWANDI</v>
          </cell>
          <cell r="I3101"/>
          <cell r="J3101" t="str">
            <v>KUTALIMAN</v>
          </cell>
          <cell r="K3101" t="str">
            <v>001</v>
          </cell>
          <cell r="L3101" t="str">
            <v>005</v>
          </cell>
          <cell r="M3101" t="str">
            <v>RT 01 RW 05</v>
          </cell>
        </row>
        <row r="3102">
          <cell r="B3102" t="str">
            <v>3302235006620002</v>
          </cell>
          <cell r="C3102"/>
          <cell r="D3102"/>
          <cell r="E3102" t="str">
            <v>3302231702054336</v>
          </cell>
          <cell r="F3102"/>
          <cell r="G3102"/>
          <cell r="H3102" t="str">
            <v>TARKEM</v>
          </cell>
          <cell r="I3102"/>
          <cell r="J3102" t="str">
            <v>KUTALIMAN</v>
          </cell>
          <cell r="K3102" t="str">
            <v>001</v>
          </cell>
          <cell r="L3102" t="str">
            <v>005</v>
          </cell>
          <cell r="M3102" t="str">
            <v>RT 01 RW 05</v>
          </cell>
        </row>
        <row r="3103">
          <cell r="B3103" t="str">
            <v>3302231003930005</v>
          </cell>
          <cell r="C3103"/>
          <cell r="D3103"/>
          <cell r="E3103" t="str">
            <v>3302231702054336</v>
          </cell>
          <cell r="F3103"/>
          <cell r="G3103"/>
          <cell r="H3103" t="str">
            <v>SAIKUN</v>
          </cell>
          <cell r="I3103"/>
          <cell r="J3103" t="str">
            <v>KUTALIMAN</v>
          </cell>
          <cell r="K3103" t="str">
            <v>001</v>
          </cell>
          <cell r="L3103" t="str">
            <v>005</v>
          </cell>
          <cell r="M3103" t="str">
            <v>RT 01 RW 05</v>
          </cell>
        </row>
        <row r="3104">
          <cell r="B3104" t="str">
            <v>3302231103870004</v>
          </cell>
          <cell r="C3104"/>
          <cell r="D3104"/>
          <cell r="E3104" t="str">
            <v>3302231702054336</v>
          </cell>
          <cell r="F3104"/>
          <cell r="G3104"/>
          <cell r="H3104" t="str">
            <v>RASNO</v>
          </cell>
          <cell r="I3104"/>
          <cell r="J3104" t="str">
            <v>KUTALIMAN</v>
          </cell>
          <cell r="K3104" t="str">
            <v>001</v>
          </cell>
          <cell r="L3104" t="str">
            <v>005</v>
          </cell>
          <cell r="M3104" t="str">
            <v>RT 01 RW 05</v>
          </cell>
        </row>
        <row r="3105">
          <cell r="B3105" t="str">
            <v>3302231412910003</v>
          </cell>
          <cell r="C3105"/>
          <cell r="D3105"/>
          <cell r="E3105" t="str">
            <v>3302231702054336</v>
          </cell>
          <cell r="F3105"/>
          <cell r="G3105"/>
          <cell r="H3105" t="str">
            <v>TARTAM</v>
          </cell>
          <cell r="I3105"/>
          <cell r="J3105" t="str">
            <v>KUTALIMAN</v>
          </cell>
          <cell r="K3105" t="str">
            <v>001</v>
          </cell>
          <cell r="L3105" t="str">
            <v>005</v>
          </cell>
          <cell r="M3105" t="str">
            <v>RT 01 RW 05</v>
          </cell>
        </row>
        <row r="3106">
          <cell r="B3106" t="str">
            <v>3302231911970001</v>
          </cell>
          <cell r="C3106"/>
          <cell r="D3106"/>
          <cell r="E3106" t="str">
            <v>3302231702054336</v>
          </cell>
          <cell r="F3106"/>
          <cell r="G3106"/>
          <cell r="H3106" t="str">
            <v>TARSO</v>
          </cell>
          <cell r="I3106"/>
          <cell r="J3106" t="str">
            <v>KUTALIMAN</v>
          </cell>
          <cell r="K3106" t="str">
            <v>001</v>
          </cell>
          <cell r="L3106" t="str">
            <v>005</v>
          </cell>
          <cell r="M3106" t="str">
            <v>RT 01 RW 05</v>
          </cell>
        </row>
        <row r="3107">
          <cell r="B3107" t="str">
            <v>3302232512850002</v>
          </cell>
          <cell r="C3107"/>
          <cell r="D3107"/>
          <cell r="E3107" t="str">
            <v>3302231702054336</v>
          </cell>
          <cell r="F3107"/>
          <cell r="G3107"/>
          <cell r="H3107" t="str">
            <v>NARSIM</v>
          </cell>
          <cell r="I3107"/>
          <cell r="J3107" t="str">
            <v>KUTALIMAN</v>
          </cell>
          <cell r="K3107" t="str">
            <v>001</v>
          </cell>
          <cell r="L3107" t="str">
            <v>005</v>
          </cell>
          <cell r="M3107" t="str">
            <v>RT 01 RW 05</v>
          </cell>
        </row>
        <row r="3108">
          <cell r="B3108" t="str">
            <v>3302232308500001</v>
          </cell>
          <cell r="C3108"/>
          <cell r="D3108"/>
          <cell r="E3108" t="str">
            <v>3302231702054338</v>
          </cell>
          <cell r="F3108"/>
          <cell r="G3108"/>
          <cell r="H3108" t="str">
            <v>TOHIRIN KASIM</v>
          </cell>
          <cell r="I3108"/>
          <cell r="J3108" t="str">
            <v>KUTALIMAN</v>
          </cell>
          <cell r="K3108" t="str">
            <v>001</v>
          </cell>
          <cell r="L3108" t="str">
            <v>005</v>
          </cell>
          <cell r="M3108" t="str">
            <v>RT 01 RW 05</v>
          </cell>
        </row>
        <row r="3109">
          <cell r="B3109" t="str">
            <v>3302235005520001</v>
          </cell>
          <cell r="C3109"/>
          <cell r="D3109"/>
          <cell r="E3109" t="str">
            <v>3302231702054338</v>
          </cell>
          <cell r="F3109"/>
          <cell r="G3109"/>
          <cell r="H3109" t="str">
            <v>ATEM</v>
          </cell>
          <cell r="I3109"/>
          <cell r="J3109" t="str">
            <v>KUTALIMAN</v>
          </cell>
          <cell r="K3109" t="str">
            <v>001</v>
          </cell>
          <cell r="L3109" t="str">
            <v>005</v>
          </cell>
          <cell r="M3109" t="str">
            <v>RT 01 RW 05</v>
          </cell>
        </row>
        <row r="3110">
          <cell r="B3110" t="str">
            <v>3302230207810002</v>
          </cell>
          <cell r="C3110"/>
          <cell r="D3110"/>
          <cell r="E3110" t="str">
            <v>3302231702054338</v>
          </cell>
          <cell r="F3110"/>
          <cell r="G3110"/>
          <cell r="H3110" t="str">
            <v>KARTIM</v>
          </cell>
          <cell r="I3110"/>
          <cell r="J3110" t="str">
            <v>KUTALIMAN</v>
          </cell>
          <cell r="K3110" t="str">
            <v>001</v>
          </cell>
          <cell r="L3110" t="str">
            <v>005</v>
          </cell>
          <cell r="M3110" t="str">
            <v>RT 01 RW 05</v>
          </cell>
        </row>
        <row r="3111">
          <cell r="B3111" t="str">
            <v>3302232912600001</v>
          </cell>
          <cell r="C3111"/>
          <cell r="D3111"/>
          <cell r="E3111" t="str">
            <v>3302231702054340</v>
          </cell>
          <cell r="F3111"/>
          <cell r="G3111"/>
          <cell r="H3111" t="str">
            <v>HADI SUMARNO KASIM</v>
          </cell>
          <cell r="I3111"/>
          <cell r="J3111" t="str">
            <v>KUTALIMAN</v>
          </cell>
          <cell r="K3111" t="str">
            <v>001</v>
          </cell>
          <cell r="L3111" t="str">
            <v>005</v>
          </cell>
          <cell r="M3111" t="str">
            <v>RT 01 RW 05</v>
          </cell>
        </row>
        <row r="3112">
          <cell r="B3112" t="str">
            <v>3302235112580005</v>
          </cell>
          <cell r="C3112"/>
          <cell r="D3112"/>
          <cell r="E3112" t="str">
            <v>3302231702054340</v>
          </cell>
          <cell r="F3112"/>
          <cell r="G3112"/>
          <cell r="H3112" t="str">
            <v>DASEM</v>
          </cell>
          <cell r="I3112"/>
          <cell r="J3112" t="str">
            <v>KUTALIMAN</v>
          </cell>
          <cell r="K3112" t="str">
            <v>001</v>
          </cell>
          <cell r="L3112" t="str">
            <v>005</v>
          </cell>
          <cell r="M3112" t="str">
            <v>RT 01 RW 05</v>
          </cell>
        </row>
        <row r="3113">
          <cell r="B3113" t="str">
            <v>3302233112520069</v>
          </cell>
          <cell r="C3113"/>
          <cell r="D3113"/>
          <cell r="E3113" t="str">
            <v>3302231702054340</v>
          </cell>
          <cell r="F3113"/>
          <cell r="G3113"/>
          <cell r="H3113" t="str">
            <v>SUPARDI</v>
          </cell>
          <cell r="I3113"/>
          <cell r="J3113" t="str">
            <v>KUTALIMAN</v>
          </cell>
          <cell r="K3113" t="str">
            <v>001</v>
          </cell>
          <cell r="L3113" t="str">
            <v>005</v>
          </cell>
          <cell r="M3113" t="str">
            <v>RT 01 RW 05</v>
          </cell>
        </row>
        <row r="3114">
          <cell r="B3114" t="str">
            <v>3302231403540002</v>
          </cell>
          <cell r="C3114"/>
          <cell r="D3114"/>
          <cell r="E3114" t="str">
            <v>3302231702054341</v>
          </cell>
          <cell r="F3114"/>
          <cell r="G3114"/>
          <cell r="H3114" t="str">
            <v>SUKATMO</v>
          </cell>
          <cell r="I3114"/>
          <cell r="J3114" t="str">
            <v>KUTALIMAN</v>
          </cell>
          <cell r="K3114" t="str">
            <v>001</v>
          </cell>
          <cell r="L3114" t="str">
            <v>005</v>
          </cell>
          <cell r="M3114" t="str">
            <v>RT 01 RW 05</v>
          </cell>
        </row>
        <row r="3115">
          <cell r="B3115" t="str">
            <v>3302237112660044</v>
          </cell>
          <cell r="C3115"/>
          <cell r="D3115"/>
          <cell r="E3115" t="str">
            <v>3302231702054341</v>
          </cell>
          <cell r="F3115"/>
          <cell r="G3115"/>
          <cell r="H3115" t="str">
            <v>KARTEM</v>
          </cell>
          <cell r="I3115"/>
          <cell r="J3115" t="str">
            <v>KUTALIMAN</v>
          </cell>
          <cell r="K3115" t="str">
            <v>001</v>
          </cell>
          <cell r="L3115" t="str">
            <v>005</v>
          </cell>
          <cell r="M3115" t="str">
            <v>RT 01 RW 05</v>
          </cell>
        </row>
        <row r="3116">
          <cell r="B3116" t="str">
            <v>3302232402820002</v>
          </cell>
          <cell r="C3116"/>
          <cell r="D3116"/>
          <cell r="E3116" t="str">
            <v>3302231702054341</v>
          </cell>
          <cell r="F3116"/>
          <cell r="G3116"/>
          <cell r="H3116" t="str">
            <v>SOLICHIN</v>
          </cell>
          <cell r="I3116"/>
          <cell r="J3116" t="str">
            <v>KUTALIMAN</v>
          </cell>
          <cell r="K3116" t="str">
            <v>001</v>
          </cell>
          <cell r="L3116" t="str">
            <v>005</v>
          </cell>
          <cell r="M3116" t="str">
            <v>RT 01 RW 05</v>
          </cell>
        </row>
        <row r="3117">
          <cell r="B3117" t="str">
            <v>3302235401850002</v>
          </cell>
          <cell r="C3117"/>
          <cell r="D3117"/>
          <cell r="E3117" t="str">
            <v>3302231702054341</v>
          </cell>
          <cell r="F3117"/>
          <cell r="G3117"/>
          <cell r="H3117" t="str">
            <v>ASMINAH</v>
          </cell>
          <cell r="I3117"/>
          <cell r="J3117" t="str">
            <v>KUTALIMAN</v>
          </cell>
          <cell r="K3117" t="str">
            <v>001</v>
          </cell>
          <cell r="L3117" t="str">
            <v>005</v>
          </cell>
          <cell r="M3117" t="str">
            <v>RT 01 RW 05</v>
          </cell>
        </row>
        <row r="3118">
          <cell r="B3118" t="str">
            <v>3302233112560055</v>
          </cell>
          <cell r="C3118"/>
          <cell r="D3118"/>
          <cell r="E3118" t="str">
            <v>3302231702054342</v>
          </cell>
          <cell r="F3118"/>
          <cell r="G3118"/>
          <cell r="H3118" t="str">
            <v>RUSMADI</v>
          </cell>
          <cell r="I3118"/>
          <cell r="J3118" t="str">
            <v>KUTALIMAN</v>
          </cell>
          <cell r="K3118" t="str">
            <v>001</v>
          </cell>
          <cell r="L3118" t="str">
            <v>005</v>
          </cell>
          <cell r="M3118" t="str">
            <v>RT 01 RW 05</v>
          </cell>
        </row>
        <row r="3119">
          <cell r="B3119" t="str">
            <v>3302237112590056</v>
          </cell>
          <cell r="C3119"/>
          <cell r="D3119"/>
          <cell r="E3119" t="str">
            <v>3302231702054342</v>
          </cell>
          <cell r="F3119"/>
          <cell r="G3119"/>
          <cell r="H3119" t="str">
            <v>TARSILEM</v>
          </cell>
          <cell r="I3119"/>
          <cell r="J3119" t="str">
            <v>KUTALIMAN</v>
          </cell>
          <cell r="K3119" t="str">
            <v>001</v>
          </cell>
          <cell r="L3119" t="str">
            <v>005</v>
          </cell>
          <cell r="M3119" t="str">
            <v>RT 01 RW 05</v>
          </cell>
        </row>
        <row r="3120">
          <cell r="B3120" t="str">
            <v>3302230808660005</v>
          </cell>
          <cell r="C3120"/>
          <cell r="D3120"/>
          <cell r="E3120" t="str">
            <v>3302231702054343</v>
          </cell>
          <cell r="F3120"/>
          <cell r="G3120"/>
          <cell r="H3120" t="str">
            <v>SALIM</v>
          </cell>
          <cell r="I3120"/>
          <cell r="J3120" t="str">
            <v>KUTALIMAN</v>
          </cell>
          <cell r="K3120" t="str">
            <v>001</v>
          </cell>
          <cell r="L3120" t="str">
            <v>005</v>
          </cell>
          <cell r="M3120" t="str">
            <v>RT 01 RW 05</v>
          </cell>
        </row>
        <row r="3121">
          <cell r="B3121" t="str">
            <v>3302235207640001</v>
          </cell>
          <cell r="C3121"/>
          <cell r="D3121"/>
          <cell r="E3121" t="str">
            <v>3302231702054343</v>
          </cell>
          <cell r="F3121"/>
          <cell r="G3121"/>
          <cell r="H3121" t="str">
            <v>TAREM</v>
          </cell>
          <cell r="I3121"/>
          <cell r="J3121" t="str">
            <v>KUTALIMAN</v>
          </cell>
          <cell r="K3121" t="str">
            <v>001</v>
          </cell>
          <cell r="L3121" t="str">
            <v>005</v>
          </cell>
          <cell r="M3121" t="str">
            <v>RT 01 RW 05</v>
          </cell>
        </row>
        <row r="3122">
          <cell r="B3122" t="str">
            <v>3302232304980003</v>
          </cell>
          <cell r="C3122"/>
          <cell r="D3122"/>
          <cell r="E3122" t="str">
            <v>3302231702054343</v>
          </cell>
          <cell r="F3122"/>
          <cell r="G3122"/>
          <cell r="H3122" t="str">
            <v>IHWAN KHASANI</v>
          </cell>
          <cell r="I3122"/>
          <cell r="J3122" t="str">
            <v>KUTALIMAN</v>
          </cell>
          <cell r="K3122" t="str">
            <v>001</v>
          </cell>
          <cell r="L3122" t="str">
            <v>005</v>
          </cell>
          <cell r="M3122" t="str">
            <v>RT 01 RW 05</v>
          </cell>
        </row>
        <row r="3123">
          <cell r="B3123" t="str">
            <v>3302234212900001</v>
          </cell>
          <cell r="C3123"/>
          <cell r="D3123"/>
          <cell r="E3123" t="str">
            <v>3302231702054343</v>
          </cell>
          <cell r="F3123"/>
          <cell r="G3123"/>
          <cell r="H3123" t="str">
            <v>KAISEM</v>
          </cell>
          <cell r="I3123"/>
          <cell r="J3123" t="str">
            <v>KUTALIMAN</v>
          </cell>
          <cell r="K3123" t="str">
            <v>001</v>
          </cell>
          <cell r="L3123" t="str">
            <v>005</v>
          </cell>
          <cell r="M3123" t="str">
            <v>RT 01 RW 05</v>
          </cell>
        </row>
        <row r="3124">
          <cell r="B3124" t="str">
            <v>3302230604540002</v>
          </cell>
          <cell r="C3124"/>
          <cell r="D3124"/>
          <cell r="E3124" t="str">
            <v>3302231702054344</v>
          </cell>
          <cell r="F3124"/>
          <cell r="G3124"/>
          <cell r="H3124" t="str">
            <v>ABAS SAMI'AN ROSADI</v>
          </cell>
          <cell r="I3124"/>
          <cell r="J3124" t="str">
            <v>KUTALIMAN</v>
          </cell>
          <cell r="K3124" t="str">
            <v>001</v>
          </cell>
          <cell r="L3124" t="str">
            <v>005</v>
          </cell>
          <cell r="M3124" t="str">
            <v>RT 01 RW 05</v>
          </cell>
        </row>
        <row r="3125">
          <cell r="B3125" t="str">
            <v>3302235004760005</v>
          </cell>
          <cell r="C3125"/>
          <cell r="D3125"/>
          <cell r="E3125" t="str">
            <v>3302231702054344</v>
          </cell>
          <cell r="F3125"/>
          <cell r="G3125"/>
          <cell r="H3125" t="str">
            <v>TURIYAH</v>
          </cell>
          <cell r="I3125"/>
          <cell r="J3125" t="str">
            <v>KUTALIMAN</v>
          </cell>
          <cell r="K3125" t="str">
            <v>001</v>
          </cell>
          <cell r="L3125" t="str">
            <v>005</v>
          </cell>
          <cell r="M3125" t="str">
            <v>RT 01 RW 05</v>
          </cell>
        </row>
        <row r="3126">
          <cell r="B3126" t="str">
            <v>3302231102820002</v>
          </cell>
          <cell r="C3126"/>
          <cell r="D3126"/>
          <cell r="E3126" t="str">
            <v>3302231702054344</v>
          </cell>
          <cell r="F3126"/>
          <cell r="G3126"/>
          <cell r="H3126" t="str">
            <v>ZAMRONI AWAN RIYANA</v>
          </cell>
          <cell r="I3126"/>
          <cell r="J3126" t="str">
            <v>KUTALIMAN</v>
          </cell>
          <cell r="K3126" t="str">
            <v>001</v>
          </cell>
          <cell r="L3126" t="str">
            <v>005</v>
          </cell>
          <cell r="M3126" t="str">
            <v>RT 01 RW 05</v>
          </cell>
        </row>
        <row r="3127">
          <cell r="B3127" t="str">
            <v>3302232811100001</v>
          </cell>
          <cell r="C3127"/>
          <cell r="D3127"/>
          <cell r="E3127" t="str">
            <v>3302231702054344</v>
          </cell>
          <cell r="F3127"/>
          <cell r="G3127"/>
          <cell r="H3127" t="str">
            <v>AJI RAHMAT ARBIANSYAH</v>
          </cell>
          <cell r="I3127"/>
          <cell r="J3127" t="str">
            <v>KUTALIMAN</v>
          </cell>
          <cell r="K3127" t="str">
            <v>001</v>
          </cell>
          <cell r="L3127" t="str">
            <v>005</v>
          </cell>
          <cell r="M3127" t="str">
            <v>RT 01 RW 05</v>
          </cell>
        </row>
        <row r="3128">
          <cell r="B3128" t="str">
            <v>3302230612020002</v>
          </cell>
          <cell r="C3128"/>
          <cell r="D3128"/>
          <cell r="E3128" t="str">
            <v>3302231702054344</v>
          </cell>
          <cell r="F3128"/>
          <cell r="G3128"/>
          <cell r="H3128" t="str">
            <v>RIKO SAGITA RIYADI</v>
          </cell>
          <cell r="I3128"/>
          <cell r="J3128" t="str">
            <v>KUTALIMAN</v>
          </cell>
          <cell r="K3128" t="str">
            <v>001</v>
          </cell>
          <cell r="L3128" t="str">
            <v>005</v>
          </cell>
          <cell r="M3128" t="str">
            <v>RT 01 RW 05</v>
          </cell>
        </row>
        <row r="3129">
          <cell r="B3129" t="str">
            <v>3302230512500001</v>
          </cell>
          <cell r="C3129"/>
          <cell r="D3129"/>
          <cell r="E3129" t="str">
            <v>3302231702054345</v>
          </cell>
          <cell r="F3129"/>
          <cell r="G3129"/>
          <cell r="H3129" t="str">
            <v>KASIWAN</v>
          </cell>
          <cell r="I3129"/>
          <cell r="J3129" t="str">
            <v>KUTALIMAN</v>
          </cell>
          <cell r="K3129" t="str">
            <v>001</v>
          </cell>
          <cell r="L3129" t="str">
            <v>005</v>
          </cell>
          <cell r="M3129" t="str">
            <v>RT 01 RW 05</v>
          </cell>
        </row>
        <row r="3130">
          <cell r="B3130" t="str">
            <v>3302235011550002</v>
          </cell>
          <cell r="C3130"/>
          <cell r="D3130"/>
          <cell r="E3130" t="str">
            <v>3302231702054345</v>
          </cell>
          <cell r="F3130"/>
          <cell r="G3130"/>
          <cell r="H3130" t="str">
            <v>MURTINAH</v>
          </cell>
          <cell r="I3130"/>
          <cell r="J3130" t="str">
            <v>KUTALIMAN</v>
          </cell>
          <cell r="K3130" t="str">
            <v>001</v>
          </cell>
          <cell r="L3130" t="str">
            <v>005</v>
          </cell>
          <cell r="M3130" t="str">
            <v>RT 01 RW 05</v>
          </cell>
        </row>
        <row r="3131">
          <cell r="B3131" t="str">
            <v>3302230604500001</v>
          </cell>
          <cell r="C3131"/>
          <cell r="D3131"/>
          <cell r="E3131" t="str">
            <v>3302231702054346</v>
          </cell>
          <cell r="F3131"/>
          <cell r="G3131"/>
          <cell r="H3131" t="str">
            <v>AHMAD SODIKIN</v>
          </cell>
          <cell r="I3131"/>
          <cell r="J3131" t="str">
            <v>KUTALIMAN</v>
          </cell>
          <cell r="K3131" t="str">
            <v>001</v>
          </cell>
          <cell r="L3131" t="str">
            <v>005</v>
          </cell>
          <cell r="M3131" t="str">
            <v>RT 01 RW 05</v>
          </cell>
        </row>
        <row r="3132">
          <cell r="B3132" t="str">
            <v>3302237112570082</v>
          </cell>
          <cell r="C3132"/>
          <cell r="D3132"/>
          <cell r="E3132" t="str">
            <v>3302231702054346</v>
          </cell>
          <cell r="F3132"/>
          <cell r="G3132"/>
          <cell r="H3132" t="str">
            <v>RIWEN</v>
          </cell>
          <cell r="I3132"/>
          <cell r="J3132" t="str">
            <v>KUTALIMAN</v>
          </cell>
          <cell r="K3132" t="str">
            <v>001</v>
          </cell>
          <cell r="L3132" t="str">
            <v>005</v>
          </cell>
          <cell r="M3132" t="str">
            <v>RT 01 RW 05</v>
          </cell>
        </row>
        <row r="3133">
          <cell r="B3133" t="str">
            <v>3302235109610002</v>
          </cell>
          <cell r="C3133"/>
          <cell r="D3133"/>
          <cell r="E3133" t="str">
            <v>3302231702054347</v>
          </cell>
          <cell r="F3133"/>
          <cell r="G3133"/>
          <cell r="H3133" t="str">
            <v>SALAMAH</v>
          </cell>
          <cell r="I3133"/>
          <cell r="J3133" t="str">
            <v>KUTALIMAN</v>
          </cell>
          <cell r="K3133" t="str">
            <v>001</v>
          </cell>
          <cell r="L3133" t="str">
            <v>005</v>
          </cell>
          <cell r="M3133" t="str">
            <v>RT 01 RW 05</v>
          </cell>
        </row>
        <row r="3134">
          <cell r="B3134" t="str">
            <v>3302231110300002</v>
          </cell>
          <cell r="C3134"/>
          <cell r="D3134"/>
          <cell r="E3134" t="str">
            <v>3302231702054348</v>
          </cell>
          <cell r="F3134"/>
          <cell r="G3134"/>
          <cell r="H3134" t="str">
            <v>MURSIDI</v>
          </cell>
          <cell r="I3134"/>
          <cell r="J3134" t="str">
            <v>KUTALIMAN</v>
          </cell>
          <cell r="K3134" t="str">
            <v>001</v>
          </cell>
          <cell r="L3134" t="str">
            <v>005</v>
          </cell>
          <cell r="M3134" t="str">
            <v>RT 01 RW 05</v>
          </cell>
        </row>
        <row r="3135">
          <cell r="B3135" t="str">
            <v>3302230408610001</v>
          </cell>
          <cell r="C3135"/>
          <cell r="D3135"/>
          <cell r="E3135" t="str">
            <v>3302231702054350</v>
          </cell>
          <cell r="F3135"/>
          <cell r="G3135"/>
          <cell r="H3135" t="str">
            <v>KUSNANTO KIWAN</v>
          </cell>
          <cell r="I3135"/>
          <cell r="J3135" t="str">
            <v>KUTALIMAN</v>
          </cell>
          <cell r="K3135" t="str">
            <v>001</v>
          </cell>
          <cell r="L3135" t="str">
            <v>005</v>
          </cell>
          <cell r="M3135" t="str">
            <v>RT 01 RW 05</v>
          </cell>
        </row>
        <row r="3136">
          <cell r="B3136" t="str">
            <v>3302236802630001</v>
          </cell>
          <cell r="C3136"/>
          <cell r="D3136"/>
          <cell r="E3136" t="str">
            <v>3302231702054350</v>
          </cell>
          <cell r="F3136"/>
          <cell r="G3136"/>
          <cell r="H3136" t="str">
            <v>SAINAH</v>
          </cell>
          <cell r="I3136"/>
          <cell r="J3136" t="str">
            <v>KUTALIMAN</v>
          </cell>
          <cell r="K3136" t="str">
            <v>001</v>
          </cell>
          <cell r="L3136" t="str">
            <v>005</v>
          </cell>
          <cell r="M3136" t="str">
            <v>RT 01 RW 05</v>
          </cell>
        </row>
        <row r="3137">
          <cell r="B3137" t="str">
            <v>3302230608640001</v>
          </cell>
          <cell r="C3137"/>
          <cell r="D3137"/>
          <cell r="E3137" t="str">
            <v>3302231702054351</v>
          </cell>
          <cell r="F3137"/>
          <cell r="G3137"/>
          <cell r="H3137" t="str">
            <v>TARWADI</v>
          </cell>
          <cell r="I3137"/>
          <cell r="J3137" t="str">
            <v>KUTALIMAN</v>
          </cell>
          <cell r="K3137" t="str">
            <v>001</v>
          </cell>
          <cell r="L3137" t="str">
            <v>005</v>
          </cell>
          <cell r="M3137" t="str">
            <v>RT 01 RW 05</v>
          </cell>
        </row>
        <row r="3138">
          <cell r="B3138" t="str">
            <v>3302234408710001</v>
          </cell>
          <cell r="C3138"/>
          <cell r="D3138"/>
          <cell r="E3138" t="str">
            <v>3302231702054351</v>
          </cell>
          <cell r="F3138"/>
          <cell r="G3138"/>
          <cell r="H3138" t="str">
            <v>NAPSIYAH</v>
          </cell>
          <cell r="I3138"/>
          <cell r="J3138" t="str">
            <v>KUTALIMAN</v>
          </cell>
          <cell r="K3138" t="str">
            <v>001</v>
          </cell>
          <cell r="L3138" t="str">
            <v>005</v>
          </cell>
          <cell r="M3138" t="str">
            <v>RT 01 RW 05</v>
          </cell>
        </row>
        <row r="3139">
          <cell r="B3139" t="str">
            <v>3302231910910002</v>
          </cell>
          <cell r="C3139"/>
          <cell r="D3139"/>
          <cell r="E3139" t="str">
            <v>3302231702054351</v>
          </cell>
          <cell r="F3139"/>
          <cell r="G3139"/>
          <cell r="H3139" t="str">
            <v>FOKE RIANTO</v>
          </cell>
          <cell r="I3139"/>
          <cell r="J3139" t="str">
            <v>KUTALIMAN</v>
          </cell>
          <cell r="K3139" t="str">
            <v>001</v>
          </cell>
          <cell r="L3139" t="str">
            <v>005</v>
          </cell>
          <cell r="M3139" t="str">
            <v>RT 01 RW 05</v>
          </cell>
        </row>
        <row r="3140">
          <cell r="B3140" t="str">
            <v>3302236703980002</v>
          </cell>
          <cell r="C3140"/>
          <cell r="D3140"/>
          <cell r="E3140" t="str">
            <v>3302231702054351</v>
          </cell>
          <cell r="F3140"/>
          <cell r="G3140"/>
          <cell r="H3140" t="str">
            <v>RETNOTIASTUTI</v>
          </cell>
          <cell r="I3140"/>
          <cell r="J3140" t="str">
            <v>KUTALIMAN</v>
          </cell>
          <cell r="K3140" t="str">
            <v>001</v>
          </cell>
          <cell r="L3140" t="str">
            <v>005</v>
          </cell>
          <cell r="M3140" t="str">
            <v>RT 01 RW 05</v>
          </cell>
        </row>
        <row r="3141">
          <cell r="B3141" t="str">
            <v>3302235009500001</v>
          </cell>
          <cell r="C3141"/>
          <cell r="D3141"/>
          <cell r="E3141" t="str">
            <v>3302231702054352</v>
          </cell>
          <cell r="F3141"/>
          <cell r="G3141"/>
          <cell r="H3141" t="str">
            <v>RAISEM</v>
          </cell>
          <cell r="I3141"/>
          <cell r="J3141" t="str">
            <v>KUTALIMAN</v>
          </cell>
          <cell r="K3141" t="str">
            <v>001</v>
          </cell>
          <cell r="L3141" t="str">
            <v>005</v>
          </cell>
          <cell r="M3141" t="str">
            <v>RT 01 RW 05</v>
          </cell>
        </row>
        <row r="3142">
          <cell r="B3142" t="str">
            <v>3302232006730002</v>
          </cell>
          <cell r="C3142"/>
          <cell r="D3142"/>
          <cell r="E3142" t="str">
            <v>3302231702054353</v>
          </cell>
          <cell r="F3142"/>
          <cell r="G3142"/>
          <cell r="H3142" t="str">
            <v>TARKIM</v>
          </cell>
          <cell r="I3142"/>
          <cell r="J3142" t="str">
            <v>KUTALIMAN</v>
          </cell>
          <cell r="K3142" t="str">
            <v>001</v>
          </cell>
          <cell r="L3142" t="str">
            <v>005</v>
          </cell>
          <cell r="M3142" t="str">
            <v>RT 01 RW 05</v>
          </cell>
        </row>
        <row r="3143">
          <cell r="B3143" t="str">
            <v>3302234310740002</v>
          </cell>
          <cell r="C3143"/>
          <cell r="D3143"/>
          <cell r="E3143" t="str">
            <v>3302231702054353</v>
          </cell>
          <cell r="F3143"/>
          <cell r="G3143"/>
          <cell r="H3143" t="str">
            <v>RUSTIYAH</v>
          </cell>
          <cell r="I3143"/>
          <cell r="J3143" t="str">
            <v>KUTALIMAN</v>
          </cell>
          <cell r="K3143" t="str">
            <v>001</v>
          </cell>
          <cell r="L3143" t="str">
            <v>005</v>
          </cell>
          <cell r="M3143" t="str">
            <v>RT 01 RW 05</v>
          </cell>
        </row>
        <row r="3144">
          <cell r="B3144" t="str">
            <v>3302230911970004</v>
          </cell>
          <cell r="C3144"/>
          <cell r="D3144"/>
          <cell r="E3144" t="str">
            <v>3302231702054353</v>
          </cell>
          <cell r="F3144"/>
          <cell r="G3144"/>
          <cell r="H3144" t="str">
            <v>ARYA DARMAWAN</v>
          </cell>
          <cell r="I3144"/>
          <cell r="J3144" t="str">
            <v>KUTALIMAN</v>
          </cell>
          <cell r="K3144" t="str">
            <v>001</v>
          </cell>
          <cell r="L3144" t="str">
            <v>005</v>
          </cell>
          <cell r="M3144" t="str">
            <v>RT 01 RW 05</v>
          </cell>
        </row>
        <row r="3145">
          <cell r="B3145" t="str">
            <v>3302232105010003</v>
          </cell>
          <cell r="C3145"/>
          <cell r="D3145"/>
          <cell r="E3145" t="str">
            <v>3302231702054353</v>
          </cell>
          <cell r="F3145"/>
          <cell r="G3145"/>
          <cell r="H3145" t="str">
            <v>SULIS SETIONO</v>
          </cell>
          <cell r="I3145"/>
          <cell r="J3145" t="str">
            <v>KUTALIMAN</v>
          </cell>
          <cell r="K3145" t="str">
            <v>001</v>
          </cell>
          <cell r="L3145" t="str">
            <v>005</v>
          </cell>
          <cell r="M3145" t="str">
            <v>RT 01 RW 05</v>
          </cell>
        </row>
        <row r="3146">
          <cell r="B3146" t="str">
            <v>3302234809140001</v>
          </cell>
          <cell r="C3146"/>
          <cell r="D3146"/>
          <cell r="E3146" t="str">
            <v>3302231702054353</v>
          </cell>
          <cell r="F3146"/>
          <cell r="G3146"/>
          <cell r="H3146" t="str">
            <v>AISAH ARIFATUN ISTIKOMAH</v>
          </cell>
          <cell r="I3146"/>
          <cell r="J3146" t="str">
            <v>KUTALIMAN</v>
          </cell>
          <cell r="K3146" t="str">
            <v>001</v>
          </cell>
          <cell r="L3146" t="str">
            <v>005</v>
          </cell>
          <cell r="M3146" t="str">
            <v>RT 01 RW 05</v>
          </cell>
        </row>
        <row r="3147">
          <cell r="B3147" t="str">
            <v>3302231308720003</v>
          </cell>
          <cell r="C3147"/>
          <cell r="D3147"/>
          <cell r="E3147" t="str">
            <v>3302231702054354</v>
          </cell>
          <cell r="F3147"/>
          <cell r="G3147"/>
          <cell r="H3147" t="str">
            <v>NITAM</v>
          </cell>
          <cell r="I3147"/>
          <cell r="J3147" t="str">
            <v>KUTALIMAN</v>
          </cell>
          <cell r="K3147" t="str">
            <v>001</v>
          </cell>
          <cell r="L3147" t="str">
            <v>005</v>
          </cell>
          <cell r="M3147" t="str">
            <v>RT 01 RW 05</v>
          </cell>
        </row>
        <row r="3148">
          <cell r="B3148" t="str">
            <v>3302234311790001</v>
          </cell>
          <cell r="C3148"/>
          <cell r="D3148"/>
          <cell r="E3148" t="str">
            <v>3302231702054354</v>
          </cell>
          <cell r="F3148"/>
          <cell r="G3148"/>
          <cell r="H3148" t="str">
            <v>WARYATI</v>
          </cell>
          <cell r="I3148"/>
          <cell r="J3148" t="str">
            <v>KUTALIMAN</v>
          </cell>
          <cell r="K3148" t="str">
            <v>001</v>
          </cell>
          <cell r="L3148" t="str">
            <v>005</v>
          </cell>
          <cell r="M3148" t="str">
            <v>RT 01 RW 05</v>
          </cell>
        </row>
        <row r="3149">
          <cell r="B3149" t="str">
            <v>3302232208970003</v>
          </cell>
          <cell r="C3149"/>
          <cell r="D3149"/>
          <cell r="E3149" t="str">
            <v>3302231702054354</v>
          </cell>
          <cell r="F3149"/>
          <cell r="G3149"/>
          <cell r="H3149" t="str">
            <v>AGUS HIDAYAT</v>
          </cell>
          <cell r="I3149"/>
          <cell r="J3149" t="str">
            <v>KUTALIMAN</v>
          </cell>
          <cell r="K3149" t="str">
            <v>001</v>
          </cell>
          <cell r="L3149" t="str">
            <v>005</v>
          </cell>
          <cell r="M3149" t="str">
            <v>RT 01 RW 05</v>
          </cell>
        </row>
        <row r="3150">
          <cell r="B3150" t="str">
            <v>3302234606120001</v>
          </cell>
          <cell r="C3150"/>
          <cell r="D3150"/>
          <cell r="E3150" t="str">
            <v>3302231702054354</v>
          </cell>
          <cell r="F3150"/>
          <cell r="G3150"/>
          <cell r="H3150" t="str">
            <v>AZWA SAFIATULNNISA</v>
          </cell>
          <cell r="I3150"/>
          <cell r="J3150" t="str">
            <v>KUTALIMAN</v>
          </cell>
          <cell r="K3150" t="str">
            <v>001</v>
          </cell>
          <cell r="L3150" t="str">
            <v>005</v>
          </cell>
          <cell r="M3150" t="str">
            <v>RT 01 RW 05</v>
          </cell>
        </row>
        <row r="3151">
          <cell r="B3151" t="str">
            <v>3302231211620001</v>
          </cell>
          <cell r="C3151"/>
          <cell r="D3151"/>
          <cell r="E3151" t="str">
            <v>3302231702054355</v>
          </cell>
          <cell r="F3151"/>
          <cell r="G3151"/>
          <cell r="H3151" t="str">
            <v>WAKIM</v>
          </cell>
          <cell r="I3151"/>
          <cell r="J3151" t="str">
            <v>KUTALIMAN</v>
          </cell>
          <cell r="K3151" t="str">
            <v>001</v>
          </cell>
          <cell r="L3151" t="str">
            <v>005</v>
          </cell>
          <cell r="M3151" t="str">
            <v>RT 01 RW 05</v>
          </cell>
        </row>
        <row r="3152">
          <cell r="B3152" t="str">
            <v>3302237008620001</v>
          </cell>
          <cell r="C3152"/>
          <cell r="D3152"/>
          <cell r="E3152" t="str">
            <v>3302231702054355</v>
          </cell>
          <cell r="F3152"/>
          <cell r="G3152"/>
          <cell r="H3152" t="str">
            <v>TINAH</v>
          </cell>
          <cell r="I3152"/>
          <cell r="J3152" t="str">
            <v>KUTALIMAN</v>
          </cell>
          <cell r="K3152" t="str">
            <v>001</v>
          </cell>
          <cell r="L3152" t="str">
            <v>005</v>
          </cell>
          <cell r="M3152" t="str">
            <v>RT 01 RW 05</v>
          </cell>
        </row>
        <row r="3153">
          <cell r="B3153" t="str">
            <v>3302230504840002</v>
          </cell>
          <cell r="C3153"/>
          <cell r="D3153"/>
          <cell r="E3153" t="str">
            <v>3302231702054355</v>
          </cell>
          <cell r="F3153"/>
          <cell r="G3153"/>
          <cell r="H3153" t="str">
            <v>HASIM</v>
          </cell>
          <cell r="I3153"/>
          <cell r="J3153" t="str">
            <v>KUTALIMAN</v>
          </cell>
          <cell r="K3153" t="str">
            <v>001</v>
          </cell>
          <cell r="L3153" t="str">
            <v>005</v>
          </cell>
          <cell r="M3153" t="str">
            <v>RT 01 RW 05</v>
          </cell>
        </row>
        <row r="3154">
          <cell r="B3154" t="str">
            <v>3302230404520002</v>
          </cell>
          <cell r="C3154"/>
          <cell r="D3154"/>
          <cell r="E3154" t="str">
            <v>3302231702054358</v>
          </cell>
          <cell r="F3154"/>
          <cell r="G3154"/>
          <cell r="H3154" t="str">
            <v>SUKANTO</v>
          </cell>
          <cell r="I3154"/>
          <cell r="J3154" t="str">
            <v>KUTALIMAN</v>
          </cell>
          <cell r="K3154" t="str">
            <v>001</v>
          </cell>
          <cell r="L3154" t="str">
            <v>005</v>
          </cell>
          <cell r="M3154" t="str">
            <v>RT 01 RW 05</v>
          </cell>
        </row>
        <row r="3155">
          <cell r="B3155" t="str">
            <v>3302237112430041</v>
          </cell>
          <cell r="C3155"/>
          <cell r="D3155"/>
          <cell r="E3155" t="str">
            <v>3302231702054358</v>
          </cell>
          <cell r="F3155"/>
          <cell r="G3155"/>
          <cell r="H3155" t="str">
            <v>DAIKEM</v>
          </cell>
          <cell r="I3155"/>
          <cell r="J3155" t="str">
            <v>KUTALIMAN</v>
          </cell>
          <cell r="K3155" t="str">
            <v>001</v>
          </cell>
          <cell r="L3155" t="str">
            <v>005</v>
          </cell>
          <cell r="M3155" t="str">
            <v>RT 01 RW 05</v>
          </cell>
        </row>
        <row r="3156">
          <cell r="B3156" t="str">
            <v>3302232103890001</v>
          </cell>
          <cell r="C3156"/>
          <cell r="D3156"/>
          <cell r="E3156" t="str">
            <v>3302231702054358</v>
          </cell>
          <cell r="F3156"/>
          <cell r="G3156"/>
          <cell r="H3156" t="str">
            <v>TRIMONO</v>
          </cell>
          <cell r="I3156"/>
          <cell r="J3156" t="str">
            <v>KUTALIMAN</v>
          </cell>
          <cell r="K3156" t="str">
            <v>001</v>
          </cell>
          <cell r="L3156" t="str">
            <v>005</v>
          </cell>
          <cell r="M3156" t="str">
            <v>RT 01 RW 05</v>
          </cell>
        </row>
        <row r="3157">
          <cell r="B3157" t="str">
            <v>3302232309750001</v>
          </cell>
          <cell r="C3157"/>
          <cell r="D3157"/>
          <cell r="E3157" t="str">
            <v>3302231702054769</v>
          </cell>
          <cell r="F3157"/>
          <cell r="G3157"/>
          <cell r="H3157" t="str">
            <v>RUSUL</v>
          </cell>
          <cell r="I3157"/>
          <cell r="J3157" t="str">
            <v>KUTALIMAN</v>
          </cell>
          <cell r="K3157" t="str">
            <v>001</v>
          </cell>
          <cell r="L3157" t="str">
            <v>005</v>
          </cell>
          <cell r="M3157" t="str">
            <v>RT 01 RW 05</v>
          </cell>
        </row>
        <row r="3158">
          <cell r="B3158" t="str">
            <v>3302234708810003</v>
          </cell>
          <cell r="C3158"/>
          <cell r="D3158"/>
          <cell r="E3158" t="str">
            <v>3302231702054769</v>
          </cell>
          <cell r="F3158"/>
          <cell r="G3158"/>
          <cell r="H3158" t="str">
            <v>RODIAH</v>
          </cell>
          <cell r="I3158"/>
          <cell r="J3158" t="str">
            <v>KUTALIMAN</v>
          </cell>
          <cell r="K3158" t="str">
            <v>001</v>
          </cell>
          <cell r="L3158" t="str">
            <v>005</v>
          </cell>
          <cell r="M3158" t="str">
            <v>RT 01 RW 05</v>
          </cell>
        </row>
        <row r="3159">
          <cell r="B3159" t="str">
            <v>3302232310000003</v>
          </cell>
          <cell r="C3159"/>
          <cell r="D3159"/>
          <cell r="E3159" t="str">
            <v>3302231702054769</v>
          </cell>
          <cell r="F3159"/>
          <cell r="G3159"/>
          <cell r="H3159" t="str">
            <v>YOHAN SAPUTRA</v>
          </cell>
          <cell r="I3159"/>
          <cell r="J3159" t="str">
            <v>KUTALIMAN</v>
          </cell>
          <cell r="K3159" t="str">
            <v>001</v>
          </cell>
          <cell r="L3159" t="str">
            <v>005</v>
          </cell>
          <cell r="M3159" t="str">
            <v>RT 01 RW 05</v>
          </cell>
        </row>
        <row r="3160">
          <cell r="B3160" t="str">
            <v>3302237009030003</v>
          </cell>
          <cell r="C3160"/>
          <cell r="D3160"/>
          <cell r="E3160" t="str">
            <v>3302231702054769</v>
          </cell>
          <cell r="F3160"/>
          <cell r="G3160"/>
          <cell r="H3160" t="str">
            <v>RINI FEBRIANTI</v>
          </cell>
          <cell r="I3160"/>
          <cell r="J3160" t="str">
            <v>KUTALIMAN</v>
          </cell>
          <cell r="K3160" t="str">
            <v>001</v>
          </cell>
          <cell r="L3160" t="str">
            <v>005</v>
          </cell>
          <cell r="M3160" t="str">
            <v>RT 01 RW 05</v>
          </cell>
        </row>
        <row r="3161">
          <cell r="B3161" t="str">
            <v>3302232901800002</v>
          </cell>
          <cell r="C3161"/>
          <cell r="D3161"/>
          <cell r="E3161" t="str">
            <v>3302231904070005</v>
          </cell>
          <cell r="F3161"/>
          <cell r="G3161"/>
          <cell r="H3161" t="str">
            <v>RYANTO</v>
          </cell>
          <cell r="I3161"/>
          <cell r="J3161" t="str">
            <v>KUTALIMAN</v>
          </cell>
          <cell r="K3161" t="str">
            <v>001</v>
          </cell>
          <cell r="L3161" t="str">
            <v>005</v>
          </cell>
          <cell r="M3161" t="str">
            <v>RT 01 RW 05</v>
          </cell>
        </row>
        <row r="3162">
          <cell r="B3162" t="str">
            <v>3302235709820002</v>
          </cell>
          <cell r="C3162"/>
          <cell r="D3162"/>
          <cell r="E3162" t="str">
            <v>3302231904070005</v>
          </cell>
          <cell r="F3162"/>
          <cell r="G3162"/>
          <cell r="H3162" t="str">
            <v>KARSINI</v>
          </cell>
          <cell r="I3162"/>
          <cell r="J3162" t="str">
            <v>KUTALIMAN</v>
          </cell>
          <cell r="K3162" t="str">
            <v>001</v>
          </cell>
          <cell r="L3162" t="str">
            <v>005</v>
          </cell>
          <cell r="M3162" t="str">
            <v>RT 01 RW 05</v>
          </cell>
        </row>
        <row r="3163">
          <cell r="B3163" t="str">
            <v>3302234212020003</v>
          </cell>
          <cell r="C3163"/>
          <cell r="D3163"/>
          <cell r="E3163" t="str">
            <v>3302231904070005</v>
          </cell>
          <cell r="F3163"/>
          <cell r="G3163"/>
          <cell r="H3163" t="str">
            <v>VIVI DEA A</v>
          </cell>
          <cell r="I3163"/>
          <cell r="J3163" t="str">
            <v>KUTALIMAN</v>
          </cell>
          <cell r="K3163" t="str">
            <v>001</v>
          </cell>
          <cell r="L3163" t="str">
            <v>005</v>
          </cell>
          <cell r="M3163" t="str">
            <v>RT 01 RW 05</v>
          </cell>
        </row>
        <row r="3164">
          <cell r="B3164" t="str">
            <v>3302031708910003</v>
          </cell>
          <cell r="C3164"/>
          <cell r="D3164"/>
          <cell r="E3164" t="str">
            <v>3302231909120001</v>
          </cell>
          <cell r="F3164"/>
          <cell r="G3164"/>
          <cell r="H3164" t="str">
            <v>AKMAL NURUL FAHMI</v>
          </cell>
          <cell r="I3164"/>
          <cell r="J3164" t="str">
            <v>KUTALIMAN</v>
          </cell>
          <cell r="K3164" t="str">
            <v>001</v>
          </cell>
          <cell r="L3164" t="str">
            <v>005</v>
          </cell>
          <cell r="M3164" t="str">
            <v>RT 01 RW 05</v>
          </cell>
        </row>
        <row r="3165">
          <cell r="B3165" t="str">
            <v>3302234109880003</v>
          </cell>
          <cell r="C3165"/>
          <cell r="D3165"/>
          <cell r="E3165" t="str">
            <v>3302231909120001</v>
          </cell>
          <cell r="F3165"/>
          <cell r="G3165"/>
          <cell r="H3165" t="str">
            <v>CAISAH</v>
          </cell>
          <cell r="I3165"/>
          <cell r="J3165" t="str">
            <v>KUTALIMAN</v>
          </cell>
          <cell r="K3165" t="str">
            <v>001</v>
          </cell>
          <cell r="L3165" t="str">
            <v>005</v>
          </cell>
          <cell r="M3165" t="str">
            <v>RT 01 RW 05</v>
          </cell>
        </row>
        <row r="3166">
          <cell r="B3166" t="str">
            <v>3302235207120001</v>
          </cell>
          <cell r="C3166"/>
          <cell r="D3166"/>
          <cell r="E3166" t="str">
            <v>3302231909120001</v>
          </cell>
          <cell r="F3166"/>
          <cell r="G3166"/>
          <cell r="H3166" t="str">
            <v>ALENA SALSA BILA PUTRI</v>
          </cell>
          <cell r="I3166"/>
          <cell r="J3166" t="str">
            <v>KUTALIMAN</v>
          </cell>
          <cell r="K3166" t="str">
            <v>001</v>
          </cell>
          <cell r="L3166" t="str">
            <v>005</v>
          </cell>
          <cell r="M3166" t="str">
            <v>RT 01 RW 05</v>
          </cell>
        </row>
        <row r="3167">
          <cell r="B3167" t="str">
            <v>3302230304840003</v>
          </cell>
          <cell r="C3167"/>
          <cell r="D3167"/>
          <cell r="E3167" t="str">
            <v>3302232010140003</v>
          </cell>
          <cell r="F3167"/>
          <cell r="G3167"/>
          <cell r="H3167" t="str">
            <v>SOLIKHIN SIRUN</v>
          </cell>
          <cell r="I3167"/>
          <cell r="J3167" t="str">
            <v>KUTALIMAN</v>
          </cell>
          <cell r="K3167" t="str">
            <v>001</v>
          </cell>
          <cell r="L3167" t="str">
            <v>005</v>
          </cell>
          <cell r="M3167" t="str">
            <v>RT 01 RW 05</v>
          </cell>
        </row>
        <row r="3168">
          <cell r="B3168" t="str">
            <v>3302236806870002</v>
          </cell>
          <cell r="C3168"/>
          <cell r="D3168"/>
          <cell r="E3168" t="str">
            <v>3302232010140003</v>
          </cell>
          <cell r="F3168"/>
          <cell r="G3168"/>
          <cell r="H3168" t="str">
            <v>ESTHI NAYOGYANI</v>
          </cell>
          <cell r="I3168"/>
          <cell r="J3168" t="str">
            <v>KUTALIMAN</v>
          </cell>
          <cell r="K3168" t="str">
            <v>001</v>
          </cell>
          <cell r="L3168" t="str">
            <v>005</v>
          </cell>
          <cell r="M3168" t="str">
            <v>RT 01 RW 05</v>
          </cell>
        </row>
        <row r="3169">
          <cell r="B3169" t="str">
            <v>3302231310140001</v>
          </cell>
          <cell r="C3169"/>
          <cell r="D3169"/>
          <cell r="E3169" t="str">
            <v>3302232010140003</v>
          </cell>
          <cell r="F3169"/>
          <cell r="G3169"/>
          <cell r="H3169" t="str">
            <v>EZA ANGRA SAFIRLI</v>
          </cell>
          <cell r="I3169"/>
          <cell r="J3169" t="str">
            <v>KUTALIMAN</v>
          </cell>
          <cell r="K3169" t="str">
            <v>001</v>
          </cell>
          <cell r="L3169" t="str">
            <v>005</v>
          </cell>
          <cell r="M3169" t="str">
            <v>RT 01 RW 05</v>
          </cell>
        </row>
        <row r="3170">
          <cell r="B3170" t="str">
            <v>3302233005820004</v>
          </cell>
          <cell r="C3170"/>
          <cell r="D3170"/>
          <cell r="E3170" t="str">
            <v>3302232504130005</v>
          </cell>
          <cell r="F3170"/>
          <cell r="G3170"/>
          <cell r="H3170" t="str">
            <v>WAHYONO</v>
          </cell>
          <cell r="I3170"/>
          <cell r="J3170" t="str">
            <v>KUTALIMAN</v>
          </cell>
          <cell r="K3170" t="str">
            <v>001</v>
          </cell>
          <cell r="L3170" t="str">
            <v>005</v>
          </cell>
          <cell r="M3170" t="str">
            <v>RT 01 RW 05</v>
          </cell>
        </row>
        <row r="3171">
          <cell r="B3171" t="str">
            <v>3302236601900004</v>
          </cell>
          <cell r="C3171"/>
          <cell r="D3171"/>
          <cell r="E3171" t="str">
            <v>3302232504130005</v>
          </cell>
          <cell r="F3171"/>
          <cell r="G3171"/>
          <cell r="H3171" t="str">
            <v>DARIYAH</v>
          </cell>
          <cell r="I3171"/>
          <cell r="J3171" t="str">
            <v>KUTALIMAN</v>
          </cell>
          <cell r="K3171" t="str">
            <v>001</v>
          </cell>
          <cell r="L3171" t="str">
            <v>005</v>
          </cell>
          <cell r="M3171" t="str">
            <v>RT 01 RW 05</v>
          </cell>
        </row>
        <row r="3172">
          <cell r="B3172" t="str">
            <v>3302230803130001</v>
          </cell>
          <cell r="C3172"/>
          <cell r="D3172"/>
          <cell r="E3172" t="str">
            <v>3302232504130005</v>
          </cell>
          <cell r="F3172"/>
          <cell r="G3172"/>
          <cell r="H3172" t="str">
            <v>FADLI MUSTOFA</v>
          </cell>
          <cell r="I3172"/>
          <cell r="J3172" t="str">
            <v>KUTALIMAN</v>
          </cell>
          <cell r="K3172" t="str">
            <v>001</v>
          </cell>
          <cell r="L3172" t="str">
            <v>005</v>
          </cell>
          <cell r="M3172" t="str">
            <v>RT 01 RW 05</v>
          </cell>
        </row>
        <row r="3173">
          <cell r="B3173" t="str">
            <v>3302230904770002</v>
          </cell>
          <cell r="C3173"/>
          <cell r="D3173"/>
          <cell r="E3173" t="str">
            <v>3302232808060017</v>
          </cell>
          <cell r="F3173"/>
          <cell r="G3173"/>
          <cell r="H3173" t="str">
            <v>SUPRIANTO</v>
          </cell>
          <cell r="I3173"/>
          <cell r="J3173" t="str">
            <v>KUTALIMAN</v>
          </cell>
          <cell r="K3173" t="str">
            <v>001</v>
          </cell>
          <cell r="L3173" t="str">
            <v>005</v>
          </cell>
          <cell r="M3173" t="str">
            <v>RT 01 RW 05</v>
          </cell>
        </row>
        <row r="3174">
          <cell r="B3174" t="str">
            <v>3302234903830005</v>
          </cell>
          <cell r="C3174"/>
          <cell r="D3174"/>
          <cell r="E3174" t="str">
            <v>3302232808060017</v>
          </cell>
          <cell r="F3174"/>
          <cell r="G3174"/>
          <cell r="H3174" t="str">
            <v>ENDANG PARIPURNA</v>
          </cell>
          <cell r="I3174"/>
          <cell r="J3174" t="str">
            <v>KUTALIMAN</v>
          </cell>
          <cell r="K3174" t="str">
            <v>001</v>
          </cell>
          <cell r="L3174" t="str">
            <v>005</v>
          </cell>
          <cell r="M3174" t="str">
            <v>RT 01 RW 05</v>
          </cell>
        </row>
        <row r="3175">
          <cell r="B3175" t="str">
            <v>3302230204150002</v>
          </cell>
          <cell r="C3175"/>
          <cell r="D3175"/>
          <cell r="E3175" t="str">
            <v>3302232808060017</v>
          </cell>
          <cell r="F3175"/>
          <cell r="G3175"/>
          <cell r="H3175" t="str">
            <v>KASYFA MIRZA AHMAD</v>
          </cell>
          <cell r="I3175"/>
          <cell r="J3175" t="str">
            <v>KUTALIMAN</v>
          </cell>
          <cell r="K3175" t="str">
            <v>001</v>
          </cell>
          <cell r="L3175" t="str">
            <v>005</v>
          </cell>
          <cell r="M3175" t="str">
            <v>RT 01 RW 05</v>
          </cell>
        </row>
        <row r="3176">
          <cell r="B3176" t="str">
            <v>3302235509100003</v>
          </cell>
          <cell r="C3176"/>
          <cell r="D3176"/>
          <cell r="E3176" t="str">
            <v>3302232808060017</v>
          </cell>
          <cell r="F3176"/>
          <cell r="G3176"/>
          <cell r="H3176" t="str">
            <v>ZULFHA FITRIA NUR AMANAH</v>
          </cell>
          <cell r="I3176"/>
          <cell r="J3176" t="str">
            <v>KUTALIMAN</v>
          </cell>
          <cell r="K3176" t="str">
            <v>001</v>
          </cell>
          <cell r="L3176" t="str">
            <v>005</v>
          </cell>
          <cell r="M3176" t="str">
            <v>RT 01 RW 05</v>
          </cell>
        </row>
        <row r="3177">
          <cell r="B3177" t="str">
            <v>3302236011040001</v>
          </cell>
          <cell r="C3177"/>
          <cell r="D3177"/>
          <cell r="E3177" t="str">
            <v>3302232808060017</v>
          </cell>
          <cell r="F3177"/>
          <cell r="G3177"/>
          <cell r="H3177" t="str">
            <v>NOVITA AYU WULANDARI</v>
          </cell>
          <cell r="I3177"/>
          <cell r="J3177" t="str">
            <v>KUTALIMAN</v>
          </cell>
          <cell r="K3177" t="str">
            <v>001</v>
          </cell>
          <cell r="L3177" t="str">
            <v>005</v>
          </cell>
          <cell r="M3177" t="str">
            <v>RT 01 RW 05</v>
          </cell>
        </row>
        <row r="3178">
          <cell r="B3178" t="str">
            <v>3302236706030007</v>
          </cell>
          <cell r="C3178"/>
          <cell r="D3178"/>
          <cell r="E3178" t="str">
            <v>3302232808060017</v>
          </cell>
          <cell r="F3178"/>
          <cell r="G3178"/>
          <cell r="H3178" t="str">
            <v>NDARI FRIDA ANGGRAENI</v>
          </cell>
          <cell r="I3178"/>
          <cell r="J3178" t="str">
            <v>KUTALIMAN</v>
          </cell>
          <cell r="K3178" t="str">
            <v>001</v>
          </cell>
          <cell r="L3178" t="str">
            <v>005</v>
          </cell>
          <cell r="M3178" t="str">
            <v>RT 01 RW 05</v>
          </cell>
        </row>
        <row r="3179">
          <cell r="B3179" t="str">
            <v>3302230912760003</v>
          </cell>
          <cell r="C3179"/>
          <cell r="D3179"/>
          <cell r="E3179" t="str">
            <v>3302232808060018</v>
          </cell>
          <cell r="F3179"/>
          <cell r="G3179"/>
          <cell r="H3179" t="str">
            <v>SUPRIANTO</v>
          </cell>
          <cell r="I3179"/>
          <cell r="J3179" t="str">
            <v>KUTALIMAN</v>
          </cell>
          <cell r="K3179" t="str">
            <v>001</v>
          </cell>
          <cell r="L3179" t="str">
            <v>005</v>
          </cell>
          <cell r="M3179" t="str">
            <v>RT 01 RW 05</v>
          </cell>
        </row>
        <row r="3180">
          <cell r="B3180" t="str">
            <v>3302233004820001</v>
          </cell>
          <cell r="C3180"/>
          <cell r="D3180"/>
          <cell r="E3180" t="str">
            <v>3302233105110004</v>
          </cell>
          <cell r="F3180"/>
          <cell r="G3180"/>
          <cell r="H3180" t="str">
            <v>DARTIM</v>
          </cell>
          <cell r="I3180"/>
          <cell r="J3180" t="str">
            <v>KUTALIMAN</v>
          </cell>
          <cell r="K3180" t="str">
            <v>001</v>
          </cell>
          <cell r="L3180" t="str">
            <v>005</v>
          </cell>
          <cell r="M3180" t="str">
            <v>RT 01 RW 05</v>
          </cell>
        </row>
        <row r="3181">
          <cell r="B3181" t="str">
            <v>3302234503840001</v>
          </cell>
          <cell r="C3181"/>
          <cell r="D3181"/>
          <cell r="E3181" t="str">
            <v>3302233105110004</v>
          </cell>
          <cell r="F3181"/>
          <cell r="G3181"/>
          <cell r="H3181" t="str">
            <v>SITI KHOLIFAH</v>
          </cell>
          <cell r="I3181"/>
          <cell r="J3181" t="str">
            <v>KUTALIMAN</v>
          </cell>
          <cell r="K3181" t="str">
            <v>001</v>
          </cell>
          <cell r="L3181" t="str">
            <v>005</v>
          </cell>
          <cell r="M3181" t="str">
            <v>RT 01 RW 05</v>
          </cell>
        </row>
        <row r="3182">
          <cell r="B3182" t="str">
            <v>3302230809110002</v>
          </cell>
          <cell r="C3182"/>
          <cell r="D3182"/>
          <cell r="E3182" t="str">
            <v>3302233105110004</v>
          </cell>
          <cell r="F3182"/>
          <cell r="G3182"/>
          <cell r="H3182" t="str">
            <v>AKHMAD IMDADI ROHMAN</v>
          </cell>
          <cell r="I3182"/>
          <cell r="J3182" t="str">
            <v>KUTALIMAN</v>
          </cell>
          <cell r="K3182" t="str">
            <v>001</v>
          </cell>
          <cell r="L3182" t="str">
            <v>005</v>
          </cell>
          <cell r="M3182" t="str">
            <v>RT 01 RW 05</v>
          </cell>
        </row>
        <row r="3183">
          <cell r="B3183" t="str">
            <v>3302236601900001</v>
          </cell>
          <cell r="C3183"/>
          <cell r="D3183"/>
          <cell r="E3183" t="str">
            <v>3302230109150009</v>
          </cell>
          <cell r="F3183"/>
          <cell r="G3183"/>
          <cell r="H3183" t="str">
            <v>DARIYAH</v>
          </cell>
          <cell r="I3183"/>
          <cell r="J3183" t="str">
            <v>KUTALIMAN</v>
          </cell>
          <cell r="K3183" t="str">
            <v>002</v>
          </cell>
          <cell r="L3183" t="str">
            <v>005</v>
          </cell>
          <cell r="M3183" t="str">
            <v>RT 02 RW 05</v>
          </cell>
        </row>
        <row r="3184">
          <cell r="B3184" t="str">
            <v>3302230804780003</v>
          </cell>
          <cell r="C3184"/>
          <cell r="D3184"/>
          <cell r="E3184" t="str">
            <v>3302230111060015</v>
          </cell>
          <cell r="F3184"/>
          <cell r="G3184"/>
          <cell r="H3184" t="str">
            <v>SLAMET</v>
          </cell>
          <cell r="I3184"/>
          <cell r="J3184" t="str">
            <v>KUTALIMAN</v>
          </cell>
          <cell r="K3184" t="str">
            <v>002</v>
          </cell>
          <cell r="L3184" t="str">
            <v>005</v>
          </cell>
          <cell r="M3184" t="str">
            <v>RT 02 RW 05</v>
          </cell>
        </row>
        <row r="3185">
          <cell r="B3185" t="str">
            <v>3302236811850002</v>
          </cell>
          <cell r="C3185"/>
          <cell r="D3185"/>
          <cell r="E3185" t="str">
            <v>3302230111060015</v>
          </cell>
          <cell r="F3185"/>
          <cell r="G3185"/>
          <cell r="H3185" t="str">
            <v>RIANTI</v>
          </cell>
          <cell r="I3185"/>
          <cell r="J3185" t="str">
            <v>KUTALIMAN</v>
          </cell>
          <cell r="K3185" t="str">
            <v>002</v>
          </cell>
          <cell r="L3185" t="str">
            <v>005</v>
          </cell>
          <cell r="M3185" t="str">
            <v>RT 02 RW 05</v>
          </cell>
        </row>
        <row r="3186">
          <cell r="B3186" t="str">
            <v>3302235008040001</v>
          </cell>
          <cell r="C3186"/>
          <cell r="D3186"/>
          <cell r="E3186" t="str">
            <v>3302230111060015</v>
          </cell>
          <cell r="F3186"/>
          <cell r="G3186"/>
          <cell r="H3186" t="str">
            <v>SINTIA AGNES MONIKA</v>
          </cell>
          <cell r="I3186"/>
          <cell r="J3186" t="str">
            <v>KUTALIMAN</v>
          </cell>
          <cell r="K3186" t="str">
            <v>002</v>
          </cell>
          <cell r="L3186" t="str">
            <v>005</v>
          </cell>
          <cell r="M3186" t="str">
            <v>RT 02 RW 05</v>
          </cell>
        </row>
        <row r="3187">
          <cell r="B3187" t="str">
            <v>3302235510090001</v>
          </cell>
          <cell r="C3187"/>
          <cell r="D3187"/>
          <cell r="E3187" t="str">
            <v>3302230111060015</v>
          </cell>
          <cell r="F3187"/>
          <cell r="G3187"/>
          <cell r="H3187" t="str">
            <v>SIFA OKTAFIANA</v>
          </cell>
          <cell r="I3187"/>
          <cell r="J3187" t="str">
            <v>KUTALIMAN</v>
          </cell>
          <cell r="K3187" t="str">
            <v>002</v>
          </cell>
          <cell r="L3187" t="str">
            <v>005</v>
          </cell>
          <cell r="M3187" t="str">
            <v>RT 02 RW 05</v>
          </cell>
        </row>
        <row r="3188">
          <cell r="B3188" t="str">
            <v>3302232704810001</v>
          </cell>
          <cell r="C3188"/>
          <cell r="D3188"/>
          <cell r="E3188" t="str">
            <v>3302230204120004</v>
          </cell>
          <cell r="F3188"/>
          <cell r="G3188"/>
          <cell r="H3188" t="str">
            <v>SARIPIN</v>
          </cell>
          <cell r="I3188"/>
          <cell r="J3188" t="str">
            <v>KUTALIMAN</v>
          </cell>
          <cell r="K3188" t="str">
            <v>002</v>
          </cell>
          <cell r="L3188" t="str">
            <v>005</v>
          </cell>
          <cell r="M3188" t="str">
            <v>RT 02 RW 05</v>
          </cell>
        </row>
        <row r="3189">
          <cell r="B3189" t="str">
            <v>3302232505900003</v>
          </cell>
          <cell r="C3189"/>
          <cell r="D3189"/>
          <cell r="E3189" t="str">
            <v>3302230403150003</v>
          </cell>
          <cell r="F3189"/>
          <cell r="G3189"/>
          <cell r="H3189" t="str">
            <v>DIDIT ARIF TRIYONO</v>
          </cell>
          <cell r="I3189"/>
          <cell r="J3189" t="str">
            <v>KUTALIMAN</v>
          </cell>
          <cell r="K3189" t="str">
            <v>002</v>
          </cell>
          <cell r="L3189" t="str">
            <v>005</v>
          </cell>
          <cell r="M3189" t="str">
            <v>RT 02 RW 05</v>
          </cell>
        </row>
        <row r="3190">
          <cell r="B3190" t="str">
            <v>3302234107920012</v>
          </cell>
          <cell r="C3190"/>
          <cell r="D3190"/>
          <cell r="E3190" t="str">
            <v>3302230403150003</v>
          </cell>
          <cell r="F3190"/>
          <cell r="G3190"/>
          <cell r="H3190" t="str">
            <v>SITI SOLIHAH</v>
          </cell>
          <cell r="I3190"/>
          <cell r="J3190" t="str">
            <v>KUTALIMAN</v>
          </cell>
          <cell r="K3190" t="str">
            <v>002</v>
          </cell>
          <cell r="L3190" t="str">
            <v>005</v>
          </cell>
          <cell r="M3190" t="str">
            <v>RT 02 RW 05</v>
          </cell>
        </row>
        <row r="3191">
          <cell r="B3191" t="str">
            <v>3302235007160001</v>
          </cell>
          <cell r="C3191"/>
          <cell r="D3191"/>
          <cell r="E3191" t="str">
            <v>3302230403150003</v>
          </cell>
          <cell r="F3191"/>
          <cell r="G3191"/>
          <cell r="H3191" t="str">
            <v>ALIFA PRAMESTI</v>
          </cell>
          <cell r="I3191"/>
          <cell r="J3191" t="str">
            <v>KUTALIMAN</v>
          </cell>
          <cell r="K3191" t="str">
            <v>002</v>
          </cell>
          <cell r="L3191" t="str">
            <v>005</v>
          </cell>
          <cell r="M3191" t="str">
            <v>RT 02 RW 05</v>
          </cell>
        </row>
        <row r="3192">
          <cell r="B3192" t="str">
            <v>3302235211760001</v>
          </cell>
          <cell r="C3192"/>
          <cell r="D3192"/>
          <cell r="E3192" t="str">
            <v>3302230403150003</v>
          </cell>
          <cell r="F3192"/>
          <cell r="G3192"/>
          <cell r="H3192" t="str">
            <v>SARTINI</v>
          </cell>
          <cell r="I3192"/>
          <cell r="J3192" t="str">
            <v>KUTALIMAN</v>
          </cell>
          <cell r="K3192" t="str">
            <v>002</v>
          </cell>
          <cell r="L3192" t="str">
            <v>005</v>
          </cell>
          <cell r="M3192" t="str">
            <v>RT 02 RW 05</v>
          </cell>
        </row>
        <row r="3193">
          <cell r="B3193" t="str">
            <v>3302231610850002</v>
          </cell>
          <cell r="C3193"/>
          <cell r="D3193"/>
          <cell r="E3193" t="str">
            <v>3302230405170001</v>
          </cell>
          <cell r="F3193"/>
          <cell r="G3193"/>
          <cell r="H3193" t="str">
            <v>SALIM</v>
          </cell>
          <cell r="I3193"/>
          <cell r="J3193" t="str">
            <v>KUTALIMAN</v>
          </cell>
          <cell r="K3193" t="str">
            <v>002</v>
          </cell>
          <cell r="L3193" t="str">
            <v>005</v>
          </cell>
          <cell r="M3193" t="str">
            <v>RT 02 RW 05</v>
          </cell>
        </row>
        <row r="3194">
          <cell r="B3194" t="str">
            <v>3302235407980002</v>
          </cell>
          <cell r="C3194"/>
          <cell r="D3194"/>
          <cell r="E3194" t="str">
            <v>3302230405170001</v>
          </cell>
          <cell r="F3194"/>
          <cell r="G3194"/>
          <cell r="H3194" t="str">
            <v>SAROH</v>
          </cell>
          <cell r="I3194"/>
          <cell r="J3194" t="str">
            <v>KUTALIMAN</v>
          </cell>
          <cell r="K3194" t="str">
            <v>002</v>
          </cell>
          <cell r="L3194" t="str">
            <v>005</v>
          </cell>
          <cell r="M3194" t="str">
            <v>RT 02 RW 05</v>
          </cell>
        </row>
        <row r="3195">
          <cell r="B3195" t="str">
            <v>3302230602780003</v>
          </cell>
          <cell r="C3195"/>
          <cell r="D3195"/>
          <cell r="E3195" t="str">
            <v>3302230510060015</v>
          </cell>
          <cell r="F3195"/>
          <cell r="G3195"/>
          <cell r="H3195" t="str">
            <v>DARSITO</v>
          </cell>
          <cell r="I3195"/>
          <cell r="J3195" t="str">
            <v>KUTALIMAN</v>
          </cell>
          <cell r="K3195" t="str">
            <v>002</v>
          </cell>
          <cell r="L3195" t="str">
            <v>005</v>
          </cell>
          <cell r="M3195" t="str">
            <v>RT 02 RW 05</v>
          </cell>
        </row>
        <row r="3196">
          <cell r="B3196" t="str">
            <v>3302234506820005</v>
          </cell>
          <cell r="C3196"/>
          <cell r="D3196"/>
          <cell r="E3196" t="str">
            <v>3302230510060015</v>
          </cell>
          <cell r="F3196"/>
          <cell r="G3196"/>
          <cell r="H3196" t="str">
            <v>SISWATI</v>
          </cell>
          <cell r="I3196"/>
          <cell r="J3196" t="str">
            <v>KUTALIMAN</v>
          </cell>
          <cell r="K3196" t="str">
            <v>002</v>
          </cell>
          <cell r="L3196" t="str">
            <v>005</v>
          </cell>
          <cell r="M3196" t="str">
            <v>RT 02 RW 05</v>
          </cell>
        </row>
        <row r="3197">
          <cell r="B3197" t="str">
            <v>3302232502050001</v>
          </cell>
          <cell r="C3197"/>
          <cell r="D3197"/>
          <cell r="E3197" t="str">
            <v>3302230510060015</v>
          </cell>
          <cell r="F3197"/>
          <cell r="G3197"/>
          <cell r="H3197" t="str">
            <v>DAFA ALFARISKI SAPUTRA</v>
          </cell>
          <cell r="I3197"/>
          <cell r="J3197" t="str">
            <v>KUTALIMAN</v>
          </cell>
          <cell r="K3197" t="str">
            <v>002</v>
          </cell>
          <cell r="L3197" t="str">
            <v>005</v>
          </cell>
          <cell r="M3197" t="str">
            <v>RT 02 RW 05</v>
          </cell>
        </row>
        <row r="3198">
          <cell r="B3198" t="str">
            <v>3302232908160002</v>
          </cell>
          <cell r="C3198"/>
          <cell r="D3198"/>
          <cell r="E3198" t="str">
            <v>3302230510060015</v>
          </cell>
          <cell r="F3198"/>
          <cell r="G3198"/>
          <cell r="H3198" t="str">
            <v>RAFFA ARYA SATYA SAPUTRA</v>
          </cell>
          <cell r="I3198"/>
          <cell r="J3198" t="str">
            <v>KUTALIMAN</v>
          </cell>
          <cell r="K3198" t="str">
            <v>002</v>
          </cell>
          <cell r="L3198" t="str">
            <v>005</v>
          </cell>
          <cell r="M3198" t="str">
            <v>RT 02 RW 05</v>
          </cell>
        </row>
        <row r="3199">
          <cell r="B3199" t="str">
            <v>3302232411780001</v>
          </cell>
          <cell r="C3199"/>
          <cell r="D3199"/>
          <cell r="E3199" t="str">
            <v>3302230510110002</v>
          </cell>
          <cell r="F3199"/>
          <cell r="G3199"/>
          <cell r="H3199" t="str">
            <v>TARTO</v>
          </cell>
          <cell r="I3199"/>
          <cell r="J3199" t="str">
            <v>KUTALIMAN</v>
          </cell>
          <cell r="K3199" t="str">
            <v>002</v>
          </cell>
          <cell r="L3199" t="str">
            <v>005</v>
          </cell>
          <cell r="M3199" t="str">
            <v>RT 02 RW 05</v>
          </cell>
        </row>
        <row r="3200">
          <cell r="B3200" t="str">
            <v>3302235503820001</v>
          </cell>
          <cell r="C3200"/>
          <cell r="D3200"/>
          <cell r="E3200" t="str">
            <v>3302230510110002</v>
          </cell>
          <cell r="F3200"/>
          <cell r="G3200"/>
          <cell r="H3200" t="str">
            <v>WARTEM</v>
          </cell>
          <cell r="I3200"/>
          <cell r="J3200" t="str">
            <v>KUTALIMAN</v>
          </cell>
          <cell r="K3200" t="str">
            <v>002</v>
          </cell>
          <cell r="L3200" t="str">
            <v>005</v>
          </cell>
          <cell r="M3200" t="str">
            <v>RT 02 RW 05</v>
          </cell>
        </row>
        <row r="3201">
          <cell r="B3201" t="str">
            <v>3302230111110002</v>
          </cell>
          <cell r="C3201"/>
          <cell r="D3201"/>
          <cell r="E3201" t="str">
            <v>3302230510110002</v>
          </cell>
          <cell r="F3201"/>
          <cell r="G3201"/>
          <cell r="H3201" t="str">
            <v>TAUFIK NUR HIDAYAH</v>
          </cell>
          <cell r="I3201"/>
          <cell r="J3201" t="str">
            <v>KUTALIMAN</v>
          </cell>
          <cell r="K3201" t="str">
            <v>002</v>
          </cell>
          <cell r="L3201" t="str">
            <v>005</v>
          </cell>
          <cell r="M3201" t="str">
            <v>RT 02 RW 05</v>
          </cell>
        </row>
        <row r="3202">
          <cell r="B3202" t="str">
            <v>3302233008070002</v>
          </cell>
          <cell r="C3202"/>
          <cell r="D3202"/>
          <cell r="E3202" t="str">
            <v>3302230510110002</v>
          </cell>
          <cell r="F3202"/>
          <cell r="G3202"/>
          <cell r="H3202" t="str">
            <v>RIFKI ADI PRIANTO</v>
          </cell>
          <cell r="I3202"/>
          <cell r="J3202" t="str">
            <v>KUTALIMAN</v>
          </cell>
          <cell r="K3202" t="str">
            <v>002</v>
          </cell>
          <cell r="L3202" t="str">
            <v>005</v>
          </cell>
          <cell r="M3202" t="str">
            <v>RT 02 RW 05</v>
          </cell>
        </row>
        <row r="3203">
          <cell r="B3203" t="str">
            <v>3302230107330036</v>
          </cell>
          <cell r="C3203"/>
          <cell r="D3203"/>
          <cell r="E3203" t="str">
            <v>3302230610060002</v>
          </cell>
          <cell r="F3203"/>
          <cell r="G3203"/>
          <cell r="H3203" t="str">
            <v>TARYUNI</v>
          </cell>
          <cell r="I3203"/>
          <cell r="J3203" t="str">
            <v>KUTALIMAN</v>
          </cell>
          <cell r="K3203" t="str">
            <v>002</v>
          </cell>
          <cell r="L3203" t="str">
            <v>005</v>
          </cell>
          <cell r="M3203" t="str">
            <v>RT 02 RW 05</v>
          </cell>
        </row>
        <row r="3204">
          <cell r="B3204" t="str">
            <v>3302234107430056</v>
          </cell>
          <cell r="C3204"/>
          <cell r="D3204"/>
          <cell r="E3204" t="str">
            <v>3302230610060002</v>
          </cell>
          <cell r="F3204"/>
          <cell r="G3204"/>
          <cell r="H3204" t="str">
            <v>AWEN</v>
          </cell>
          <cell r="I3204"/>
          <cell r="J3204" t="str">
            <v>KUTALIMAN</v>
          </cell>
          <cell r="K3204" t="str">
            <v>002</v>
          </cell>
          <cell r="L3204" t="str">
            <v>005</v>
          </cell>
          <cell r="M3204" t="str">
            <v>RT 02 RW 05</v>
          </cell>
        </row>
        <row r="3205">
          <cell r="B3205" t="str">
            <v>3302230604720002</v>
          </cell>
          <cell r="C3205"/>
          <cell r="D3205"/>
          <cell r="E3205" t="str">
            <v>3302230610060006</v>
          </cell>
          <cell r="F3205"/>
          <cell r="G3205"/>
          <cell r="H3205" t="str">
            <v>NARKO</v>
          </cell>
          <cell r="I3205"/>
          <cell r="J3205" t="str">
            <v>KUTALIMAN</v>
          </cell>
          <cell r="K3205" t="str">
            <v>002</v>
          </cell>
          <cell r="L3205" t="str">
            <v>005</v>
          </cell>
          <cell r="M3205" t="str">
            <v>RT 02 RW 05</v>
          </cell>
        </row>
        <row r="3206">
          <cell r="B3206" t="str">
            <v>3302235301740002</v>
          </cell>
          <cell r="C3206"/>
          <cell r="D3206"/>
          <cell r="E3206" t="str">
            <v>3302230610060006</v>
          </cell>
          <cell r="F3206"/>
          <cell r="G3206"/>
          <cell r="H3206" t="str">
            <v>DARMIATI</v>
          </cell>
          <cell r="I3206"/>
          <cell r="J3206" t="str">
            <v>KUTALIMAN</v>
          </cell>
          <cell r="K3206" t="str">
            <v>002</v>
          </cell>
          <cell r="L3206" t="str">
            <v>005</v>
          </cell>
          <cell r="M3206" t="str">
            <v>RT 02 RW 05</v>
          </cell>
        </row>
        <row r="3207">
          <cell r="B3207" t="str">
            <v>3302230906120002</v>
          </cell>
          <cell r="C3207"/>
          <cell r="D3207"/>
          <cell r="E3207" t="str">
            <v>3302230610060006</v>
          </cell>
          <cell r="F3207"/>
          <cell r="G3207"/>
          <cell r="H3207" t="str">
            <v>ELLO SETIA ANUGRAH</v>
          </cell>
          <cell r="I3207"/>
          <cell r="J3207" t="str">
            <v>KUTALIMAN</v>
          </cell>
          <cell r="K3207" t="str">
            <v>002</v>
          </cell>
          <cell r="L3207" t="str">
            <v>005</v>
          </cell>
          <cell r="M3207" t="str">
            <v>RT 02 RW 05</v>
          </cell>
        </row>
        <row r="3208">
          <cell r="B3208" t="str">
            <v>3302236207060004</v>
          </cell>
          <cell r="C3208"/>
          <cell r="D3208"/>
          <cell r="E3208" t="str">
            <v>3302230610060006</v>
          </cell>
          <cell r="F3208"/>
          <cell r="G3208"/>
          <cell r="H3208" t="str">
            <v>DEA SEKA FELANI</v>
          </cell>
          <cell r="I3208"/>
          <cell r="J3208" t="str">
            <v>KUTALIMAN</v>
          </cell>
          <cell r="K3208" t="str">
            <v>002</v>
          </cell>
          <cell r="L3208" t="str">
            <v>005</v>
          </cell>
          <cell r="M3208" t="str">
            <v>RT 02 RW 05</v>
          </cell>
        </row>
        <row r="3209">
          <cell r="B3209" t="str">
            <v>3302232407940001</v>
          </cell>
          <cell r="C3209"/>
          <cell r="D3209"/>
          <cell r="E3209" t="str">
            <v>3302230701160007</v>
          </cell>
          <cell r="F3209"/>
          <cell r="G3209"/>
          <cell r="H3209" t="str">
            <v>LILI YULIANTO</v>
          </cell>
          <cell r="I3209"/>
          <cell r="J3209" t="str">
            <v>KUTALIMAN</v>
          </cell>
          <cell r="K3209" t="str">
            <v>002</v>
          </cell>
          <cell r="L3209" t="str">
            <v>005</v>
          </cell>
          <cell r="M3209" t="str">
            <v>RT 02 RW 05</v>
          </cell>
        </row>
        <row r="3210">
          <cell r="B3210" t="str">
            <v>3302235701980002</v>
          </cell>
          <cell r="C3210"/>
          <cell r="D3210"/>
          <cell r="E3210" t="str">
            <v>3302230701160007</v>
          </cell>
          <cell r="F3210"/>
          <cell r="G3210"/>
          <cell r="H3210" t="str">
            <v>KHANIFAH</v>
          </cell>
          <cell r="I3210"/>
          <cell r="J3210" t="str">
            <v>KUTALIMAN</v>
          </cell>
          <cell r="K3210" t="str">
            <v>002</v>
          </cell>
          <cell r="L3210" t="str">
            <v>005</v>
          </cell>
          <cell r="M3210" t="str">
            <v>RT 02 RW 05</v>
          </cell>
        </row>
        <row r="3211">
          <cell r="B3211" t="str">
            <v>3302232212150001</v>
          </cell>
          <cell r="C3211"/>
          <cell r="D3211"/>
          <cell r="E3211" t="str">
            <v>3302230701160007</v>
          </cell>
          <cell r="F3211"/>
          <cell r="G3211"/>
          <cell r="H3211" t="str">
            <v>DEVAN OZA MAULANA</v>
          </cell>
          <cell r="I3211"/>
          <cell r="J3211" t="str">
            <v>KUTALIMAN</v>
          </cell>
          <cell r="K3211" t="str">
            <v>002</v>
          </cell>
          <cell r="L3211" t="str">
            <v>005</v>
          </cell>
          <cell r="M3211" t="str">
            <v>RT 02 RW 05</v>
          </cell>
        </row>
        <row r="3212">
          <cell r="B3212" t="str">
            <v>3302231201790004</v>
          </cell>
          <cell r="C3212"/>
          <cell r="D3212"/>
          <cell r="E3212" t="str">
            <v>3302230704090005</v>
          </cell>
          <cell r="F3212"/>
          <cell r="G3212"/>
          <cell r="H3212" t="str">
            <v>SEKHUN</v>
          </cell>
          <cell r="I3212"/>
          <cell r="J3212" t="str">
            <v>KUTALIMAN</v>
          </cell>
          <cell r="K3212" t="str">
            <v>002</v>
          </cell>
          <cell r="L3212" t="str">
            <v>005</v>
          </cell>
          <cell r="M3212" t="str">
            <v>RT 02 RW 05</v>
          </cell>
        </row>
        <row r="3213">
          <cell r="B3213" t="str">
            <v>3302235203830004</v>
          </cell>
          <cell r="C3213"/>
          <cell r="D3213"/>
          <cell r="E3213" t="str">
            <v>3302230704090005</v>
          </cell>
          <cell r="F3213"/>
          <cell r="G3213"/>
          <cell r="H3213" t="str">
            <v>SALIYAH</v>
          </cell>
          <cell r="I3213"/>
          <cell r="J3213" t="str">
            <v>KUTALIMAN</v>
          </cell>
          <cell r="K3213" t="str">
            <v>002</v>
          </cell>
          <cell r="L3213" t="str">
            <v>005</v>
          </cell>
          <cell r="M3213" t="str">
            <v>RT 02 RW 05</v>
          </cell>
        </row>
        <row r="3214">
          <cell r="B3214" t="str">
            <v>3302230708110002</v>
          </cell>
          <cell r="C3214"/>
          <cell r="D3214"/>
          <cell r="E3214" t="str">
            <v>3302230704090005</v>
          </cell>
          <cell r="F3214"/>
          <cell r="G3214"/>
          <cell r="H3214" t="str">
            <v>SAZLAH AZRIL RAMADANI</v>
          </cell>
          <cell r="I3214"/>
          <cell r="J3214" t="str">
            <v>KUTALIMAN</v>
          </cell>
          <cell r="K3214" t="str">
            <v>002</v>
          </cell>
          <cell r="L3214" t="str">
            <v>005</v>
          </cell>
          <cell r="M3214" t="str">
            <v>RT 02 RW 05</v>
          </cell>
        </row>
        <row r="3215">
          <cell r="B3215" t="str">
            <v>3302234906100001</v>
          </cell>
          <cell r="C3215"/>
          <cell r="D3215"/>
          <cell r="E3215" t="str">
            <v>3302230704090005</v>
          </cell>
          <cell r="F3215"/>
          <cell r="G3215"/>
          <cell r="H3215" t="str">
            <v>SYESALIA ASFA IZETI</v>
          </cell>
          <cell r="I3215"/>
          <cell r="J3215" t="str">
            <v>KUTALIMAN</v>
          </cell>
          <cell r="K3215" t="str">
            <v>002</v>
          </cell>
          <cell r="L3215" t="str">
            <v>005</v>
          </cell>
          <cell r="M3215" t="str">
            <v>RT 02 RW 05</v>
          </cell>
        </row>
        <row r="3216">
          <cell r="B3216" t="str">
            <v>3302230107790018</v>
          </cell>
          <cell r="C3216"/>
          <cell r="D3216"/>
          <cell r="E3216" t="str">
            <v>3302230811060001</v>
          </cell>
          <cell r="F3216"/>
          <cell r="G3216"/>
          <cell r="H3216" t="str">
            <v>WARSIMIN</v>
          </cell>
          <cell r="I3216"/>
          <cell r="J3216" t="str">
            <v>KUTALIMAN</v>
          </cell>
          <cell r="K3216" t="str">
            <v>002</v>
          </cell>
          <cell r="L3216" t="str">
            <v>005</v>
          </cell>
          <cell r="M3216" t="str">
            <v>RT 02 RW 05</v>
          </cell>
        </row>
        <row r="3217">
          <cell r="B3217" t="str">
            <v>3302234904800003</v>
          </cell>
          <cell r="C3217"/>
          <cell r="D3217"/>
          <cell r="E3217" t="str">
            <v>3302230811060001</v>
          </cell>
          <cell r="F3217"/>
          <cell r="G3217"/>
          <cell r="H3217" t="str">
            <v>ELA KUSNANTI</v>
          </cell>
          <cell r="I3217"/>
          <cell r="J3217" t="str">
            <v>KUTALIMAN</v>
          </cell>
          <cell r="K3217" t="str">
            <v>002</v>
          </cell>
          <cell r="L3217" t="str">
            <v>005</v>
          </cell>
          <cell r="M3217" t="str">
            <v>RT 02 RW 05</v>
          </cell>
        </row>
        <row r="3218">
          <cell r="B3218" t="str">
            <v>3302234108090001</v>
          </cell>
          <cell r="C3218"/>
          <cell r="D3218"/>
          <cell r="E3218" t="str">
            <v>3302230811060001</v>
          </cell>
          <cell r="F3218"/>
          <cell r="G3218"/>
          <cell r="H3218" t="str">
            <v>ENSE AWALIS GUSTIANA</v>
          </cell>
          <cell r="I3218"/>
          <cell r="J3218" t="str">
            <v>KUTALIMAN</v>
          </cell>
          <cell r="K3218" t="str">
            <v>002</v>
          </cell>
          <cell r="L3218" t="str">
            <v>005</v>
          </cell>
          <cell r="M3218" t="str">
            <v>RT 02 RW 05</v>
          </cell>
        </row>
        <row r="3219">
          <cell r="B3219" t="str">
            <v>3302231011850003</v>
          </cell>
          <cell r="C3219"/>
          <cell r="D3219"/>
          <cell r="E3219" t="str">
            <v>3302230903110002</v>
          </cell>
          <cell r="F3219"/>
          <cell r="G3219"/>
          <cell r="H3219" t="str">
            <v>PRIYONO</v>
          </cell>
          <cell r="I3219"/>
          <cell r="J3219" t="str">
            <v>KUTALIMAN</v>
          </cell>
          <cell r="K3219" t="str">
            <v>002</v>
          </cell>
          <cell r="L3219" t="str">
            <v>005</v>
          </cell>
          <cell r="M3219" t="str">
            <v>RT 02 RW 05</v>
          </cell>
        </row>
        <row r="3220">
          <cell r="B3220" t="str">
            <v>3302234711890005</v>
          </cell>
          <cell r="C3220"/>
          <cell r="D3220"/>
          <cell r="E3220" t="str">
            <v>3302230903110002</v>
          </cell>
          <cell r="F3220"/>
          <cell r="G3220"/>
          <cell r="H3220" t="str">
            <v>SOLIAH</v>
          </cell>
          <cell r="I3220"/>
          <cell r="J3220" t="str">
            <v>KUTALIMAN</v>
          </cell>
          <cell r="K3220" t="str">
            <v>002</v>
          </cell>
          <cell r="L3220" t="str">
            <v>005</v>
          </cell>
          <cell r="M3220" t="str">
            <v>RT 02 RW 05</v>
          </cell>
        </row>
        <row r="3221">
          <cell r="B3221" t="str">
            <v>3302232101110002</v>
          </cell>
          <cell r="C3221"/>
          <cell r="D3221"/>
          <cell r="E3221" t="str">
            <v>3302230903110002</v>
          </cell>
          <cell r="F3221"/>
          <cell r="G3221"/>
          <cell r="H3221" t="str">
            <v>MUHAMAD MAULIA FARHAN</v>
          </cell>
          <cell r="I3221"/>
          <cell r="J3221" t="str">
            <v>KUTALIMAN</v>
          </cell>
          <cell r="K3221" t="str">
            <v>002</v>
          </cell>
          <cell r="L3221" t="str">
            <v>005</v>
          </cell>
          <cell r="M3221" t="str">
            <v>RT 02 RW 05</v>
          </cell>
        </row>
        <row r="3222">
          <cell r="B3222" t="str">
            <v>3302222503850001</v>
          </cell>
          <cell r="C3222"/>
          <cell r="D3222"/>
          <cell r="E3222" t="str">
            <v>3302231004140003</v>
          </cell>
          <cell r="F3222"/>
          <cell r="G3222"/>
          <cell r="H3222" t="str">
            <v>SISWO</v>
          </cell>
          <cell r="I3222"/>
          <cell r="J3222" t="str">
            <v>KUTALIMAN</v>
          </cell>
          <cell r="K3222" t="str">
            <v>002</v>
          </cell>
          <cell r="L3222" t="str">
            <v>005</v>
          </cell>
          <cell r="M3222" t="str">
            <v>RT 02 RW 05</v>
          </cell>
        </row>
        <row r="3223">
          <cell r="B3223" t="str">
            <v>3509033009820003</v>
          </cell>
          <cell r="C3223"/>
          <cell r="D3223"/>
          <cell r="E3223" t="str">
            <v>3302231004140003</v>
          </cell>
          <cell r="F3223"/>
          <cell r="G3223"/>
          <cell r="H3223" t="str">
            <v>TONIATI</v>
          </cell>
          <cell r="I3223"/>
          <cell r="J3223" t="str">
            <v>KUTALIMAN</v>
          </cell>
          <cell r="K3223" t="str">
            <v>002</v>
          </cell>
          <cell r="L3223" t="str">
            <v>005</v>
          </cell>
          <cell r="M3223" t="str">
            <v>RT 02 RW 05</v>
          </cell>
        </row>
        <row r="3224">
          <cell r="B3224" t="str">
            <v>3302235705160005</v>
          </cell>
          <cell r="C3224"/>
          <cell r="D3224"/>
          <cell r="E3224" t="str">
            <v>3302231004140003</v>
          </cell>
          <cell r="F3224"/>
          <cell r="G3224"/>
          <cell r="H3224" t="str">
            <v>MAYLISA SISWATI NURAENI</v>
          </cell>
          <cell r="I3224"/>
          <cell r="J3224" t="str">
            <v>KUTALIMAN</v>
          </cell>
          <cell r="K3224" t="str">
            <v>002</v>
          </cell>
          <cell r="L3224" t="str">
            <v>005</v>
          </cell>
          <cell r="M3224" t="str">
            <v>RT 02 RW 05</v>
          </cell>
        </row>
        <row r="3225">
          <cell r="B3225" t="str">
            <v>3302233112700055</v>
          </cell>
          <cell r="C3225"/>
          <cell r="D3225"/>
          <cell r="E3225" t="str">
            <v>3302231203110001</v>
          </cell>
          <cell r="F3225"/>
          <cell r="G3225"/>
          <cell r="H3225" t="str">
            <v>SUDAR</v>
          </cell>
          <cell r="I3225"/>
          <cell r="J3225" t="str">
            <v>KUTALIMAN</v>
          </cell>
          <cell r="K3225" t="str">
            <v>002</v>
          </cell>
          <cell r="L3225" t="str">
            <v>005</v>
          </cell>
          <cell r="M3225" t="str">
            <v>RT 02 RW 05</v>
          </cell>
        </row>
        <row r="3226">
          <cell r="B3226" t="str">
            <v>3302237112740026</v>
          </cell>
          <cell r="C3226"/>
          <cell r="D3226"/>
          <cell r="E3226" t="str">
            <v>3302231203110001</v>
          </cell>
          <cell r="F3226"/>
          <cell r="G3226"/>
          <cell r="H3226" t="str">
            <v>RAKEM</v>
          </cell>
          <cell r="I3226"/>
          <cell r="J3226" t="str">
            <v>KUTALIMAN</v>
          </cell>
          <cell r="K3226" t="str">
            <v>002</v>
          </cell>
          <cell r="L3226" t="str">
            <v>005</v>
          </cell>
          <cell r="M3226" t="str">
            <v>RT 02 RW 05</v>
          </cell>
        </row>
        <row r="3227">
          <cell r="B3227" t="str">
            <v>3302230104930001</v>
          </cell>
          <cell r="C3227"/>
          <cell r="D3227"/>
          <cell r="E3227" t="str">
            <v>3302231203110001</v>
          </cell>
          <cell r="F3227"/>
          <cell r="G3227"/>
          <cell r="H3227" t="str">
            <v>APRIYADI</v>
          </cell>
          <cell r="I3227"/>
          <cell r="J3227" t="str">
            <v>KUTALIMAN</v>
          </cell>
          <cell r="K3227" t="str">
            <v>002</v>
          </cell>
          <cell r="L3227" t="str">
            <v>005</v>
          </cell>
          <cell r="M3227" t="str">
            <v>RT 02 RW 05</v>
          </cell>
        </row>
        <row r="3228">
          <cell r="B3228" t="str">
            <v>3302230106960004</v>
          </cell>
          <cell r="C3228"/>
          <cell r="D3228"/>
          <cell r="E3228" t="str">
            <v>3302231203110001</v>
          </cell>
          <cell r="F3228"/>
          <cell r="G3228"/>
          <cell r="H3228" t="str">
            <v>ARIF SOFYAN</v>
          </cell>
          <cell r="I3228"/>
          <cell r="J3228" t="str">
            <v>KUTALIMAN</v>
          </cell>
          <cell r="K3228" t="str">
            <v>002</v>
          </cell>
          <cell r="L3228" t="str">
            <v>005</v>
          </cell>
          <cell r="M3228" t="str">
            <v>RT 02 RW 05</v>
          </cell>
        </row>
        <row r="3229">
          <cell r="B3229" t="str">
            <v>3302230505040003</v>
          </cell>
          <cell r="C3229"/>
          <cell r="D3229"/>
          <cell r="E3229" t="str">
            <v>3302231203110001</v>
          </cell>
          <cell r="F3229"/>
          <cell r="G3229"/>
          <cell r="H3229" t="str">
            <v>HAFID NUR FAUZI</v>
          </cell>
          <cell r="I3229"/>
          <cell r="J3229" t="str">
            <v>KUTALIMAN</v>
          </cell>
          <cell r="K3229" t="str">
            <v>002</v>
          </cell>
          <cell r="L3229" t="str">
            <v>005</v>
          </cell>
          <cell r="M3229" t="str">
            <v>RT 02 RW 05</v>
          </cell>
        </row>
        <row r="3230">
          <cell r="B3230" t="str">
            <v>3302232108980002</v>
          </cell>
          <cell r="C3230"/>
          <cell r="D3230"/>
          <cell r="E3230" t="str">
            <v>3302231203110001</v>
          </cell>
          <cell r="F3230"/>
          <cell r="G3230"/>
          <cell r="H3230" t="str">
            <v>EKO PURNOMO</v>
          </cell>
          <cell r="I3230"/>
          <cell r="J3230" t="str">
            <v>KUTALIMAN</v>
          </cell>
          <cell r="K3230" t="str">
            <v>002</v>
          </cell>
          <cell r="L3230" t="str">
            <v>005</v>
          </cell>
          <cell r="M3230" t="str">
            <v>RT 02 RW 05</v>
          </cell>
        </row>
        <row r="3231">
          <cell r="B3231" t="str">
            <v>3302234501090002</v>
          </cell>
          <cell r="C3231"/>
          <cell r="D3231"/>
          <cell r="E3231" t="str">
            <v>3302231203110001</v>
          </cell>
          <cell r="F3231"/>
          <cell r="G3231"/>
          <cell r="H3231" t="str">
            <v>NADYA LAILA PUTRI</v>
          </cell>
          <cell r="I3231"/>
          <cell r="J3231" t="str">
            <v>KUTALIMAN</v>
          </cell>
          <cell r="K3231" t="str">
            <v>002</v>
          </cell>
          <cell r="L3231" t="str">
            <v>005</v>
          </cell>
          <cell r="M3231" t="str">
            <v>RT 02 RW 05</v>
          </cell>
        </row>
        <row r="3232">
          <cell r="B3232" t="str">
            <v>3328014107840181</v>
          </cell>
          <cell r="C3232"/>
          <cell r="D3232"/>
          <cell r="E3232" t="str">
            <v>3302231403170002</v>
          </cell>
          <cell r="F3232"/>
          <cell r="G3232"/>
          <cell r="H3232" t="str">
            <v>NURKHOLIS</v>
          </cell>
          <cell r="I3232"/>
          <cell r="J3232" t="str">
            <v>KUTALIMAN</v>
          </cell>
          <cell r="K3232" t="str">
            <v>002</v>
          </cell>
          <cell r="L3232" t="str">
            <v>005</v>
          </cell>
          <cell r="M3232" t="str">
            <v>RT 02 RW 05</v>
          </cell>
        </row>
        <row r="3233">
          <cell r="B3233" t="str">
            <v>3302235208920002</v>
          </cell>
          <cell r="C3233"/>
          <cell r="D3233"/>
          <cell r="E3233" t="str">
            <v>3302231403170002</v>
          </cell>
          <cell r="F3233"/>
          <cell r="G3233"/>
          <cell r="H3233" t="str">
            <v>EKA LISTRIATI</v>
          </cell>
          <cell r="I3233"/>
          <cell r="J3233" t="str">
            <v>KUTALIMAN</v>
          </cell>
          <cell r="K3233" t="str">
            <v>002</v>
          </cell>
          <cell r="L3233" t="str">
            <v>005</v>
          </cell>
          <cell r="M3233" t="str">
            <v>RT 02 RW 05</v>
          </cell>
        </row>
        <row r="3234">
          <cell r="B3234" t="str">
            <v>3328015711120003</v>
          </cell>
          <cell r="C3234"/>
          <cell r="D3234"/>
          <cell r="E3234" t="str">
            <v>3302231403170002</v>
          </cell>
          <cell r="F3234"/>
          <cell r="G3234"/>
          <cell r="H3234" t="str">
            <v>NABILA SOFIE</v>
          </cell>
          <cell r="I3234"/>
          <cell r="J3234" t="str">
            <v>KUTALIMAN</v>
          </cell>
          <cell r="K3234" t="str">
            <v>002</v>
          </cell>
          <cell r="L3234" t="str">
            <v>005</v>
          </cell>
          <cell r="M3234" t="str">
            <v>RT 02 RW 05</v>
          </cell>
        </row>
        <row r="3235">
          <cell r="B3235" t="str">
            <v>3302231106840002</v>
          </cell>
          <cell r="C3235"/>
          <cell r="D3235"/>
          <cell r="E3235" t="str">
            <v>3302231405100001</v>
          </cell>
          <cell r="F3235"/>
          <cell r="G3235"/>
          <cell r="H3235" t="str">
            <v>SULHANI</v>
          </cell>
          <cell r="I3235"/>
          <cell r="J3235" t="str">
            <v>KUTALIMAN</v>
          </cell>
          <cell r="K3235" t="str">
            <v>002</v>
          </cell>
          <cell r="L3235" t="str">
            <v>005</v>
          </cell>
          <cell r="M3235" t="str">
            <v>RT 02 RW 05</v>
          </cell>
        </row>
        <row r="3236">
          <cell r="B3236" t="str">
            <v>3302235604870001</v>
          </cell>
          <cell r="C3236"/>
          <cell r="D3236"/>
          <cell r="E3236" t="str">
            <v>3302231405100001</v>
          </cell>
          <cell r="F3236"/>
          <cell r="G3236"/>
          <cell r="H3236" t="str">
            <v>SUPRIYATIN</v>
          </cell>
          <cell r="I3236"/>
          <cell r="J3236" t="str">
            <v>KUTALIMAN</v>
          </cell>
          <cell r="K3236" t="str">
            <v>002</v>
          </cell>
          <cell r="L3236" t="str">
            <v>005</v>
          </cell>
          <cell r="M3236" t="str">
            <v>RT 02 RW 05</v>
          </cell>
        </row>
        <row r="3237">
          <cell r="B3237" t="str">
            <v>3302235504100001</v>
          </cell>
          <cell r="C3237"/>
          <cell r="D3237"/>
          <cell r="E3237" t="str">
            <v>3302231405100001</v>
          </cell>
          <cell r="F3237"/>
          <cell r="G3237"/>
          <cell r="H3237" t="str">
            <v>JENIKA ZIZI CHOIRUNISA</v>
          </cell>
          <cell r="I3237"/>
          <cell r="J3237" t="str">
            <v>KUTALIMAN</v>
          </cell>
          <cell r="K3237" t="str">
            <v>002</v>
          </cell>
          <cell r="L3237" t="str">
            <v>005</v>
          </cell>
          <cell r="M3237" t="str">
            <v>RT 02 RW 05</v>
          </cell>
        </row>
        <row r="3238">
          <cell r="B3238" t="str">
            <v>3302230310840002</v>
          </cell>
          <cell r="C3238"/>
          <cell r="D3238"/>
          <cell r="E3238" t="str">
            <v>3302231412100007</v>
          </cell>
          <cell r="F3238"/>
          <cell r="G3238"/>
          <cell r="H3238" t="str">
            <v>NARSO</v>
          </cell>
          <cell r="I3238"/>
          <cell r="J3238" t="str">
            <v>KUTALIMAN</v>
          </cell>
          <cell r="K3238" t="str">
            <v>002</v>
          </cell>
          <cell r="L3238" t="str">
            <v>005</v>
          </cell>
          <cell r="M3238" t="str">
            <v>RT 02 RW 05</v>
          </cell>
        </row>
        <row r="3239">
          <cell r="B3239" t="str">
            <v>3329025312900004</v>
          </cell>
          <cell r="C3239"/>
          <cell r="D3239"/>
          <cell r="E3239" t="str">
            <v>3302231412100007</v>
          </cell>
          <cell r="F3239"/>
          <cell r="G3239"/>
          <cell r="H3239" t="str">
            <v>AYU SUSANTI</v>
          </cell>
          <cell r="I3239"/>
          <cell r="J3239" t="str">
            <v>KUTALIMAN</v>
          </cell>
          <cell r="K3239" t="str">
            <v>002</v>
          </cell>
          <cell r="L3239" t="str">
            <v>005</v>
          </cell>
          <cell r="M3239" t="str">
            <v>RT 02 RW 05</v>
          </cell>
        </row>
        <row r="3240">
          <cell r="B3240" t="str">
            <v>3302231807160001</v>
          </cell>
          <cell r="C3240"/>
          <cell r="D3240"/>
          <cell r="E3240" t="str">
            <v>3302231412100007</v>
          </cell>
          <cell r="F3240"/>
          <cell r="G3240"/>
          <cell r="H3240" t="str">
            <v>LUTHFI NUR FATAH</v>
          </cell>
          <cell r="I3240"/>
          <cell r="J3240" t="str">
            <v>KUTALIMAN</v>
          </cell>
          <cell r="K3240" t="str">
            <v>002</v>
          </cell>
          <cell r="L3240" t="str">
            <v>005</v>
          </cell>
          <cell r="M3240" t="str">
            <v>RT 02 RW 05</v>
          </cell>
        </row>
        <row r="3241">
          <cell r="B3241" t="str">
            <v>3302232910090001</v>
          </cell>
          <cell r="C3241"/>
          <cell r="D3241"/>
          <cell r="E3241" t="str">
            <v>3302231412100007</v>
          </cell>
          <cell r="F3241"/>
          <cell r="G3241"/>
          <cell r="H3241" t="str">
            <v>HAYKAL MUTAWAKIL</v>
          </cell>
          <cell r="I3241"/>
          <cell r="J3241" t="str">
            <v>KUTALIMAN</v>
          </cell>
          <cell r="K3241" t="str">
            <v>002</v>
          </cell>
          <cell r="L3241" t="str">
            <v>005</v>
          </cell>
          <cell r="M3241" t="str">
            <v>RT 02 RW 05</v>
          </cell>
        </row>
        <row r="3242">
          <cell r="B3242" t="str">
            <v>3302232804840004</v>
          </cell>
          <cell r="C3242"/>
          <cell r="D3242"/>
          <cell r="E3242" t="str">
            <v>3302231501110030</v>
          </cell>
          <cell r="F3242"/>
          <cell r="G3242"/>
          <cell r="H3242" t="str">
            <v>SOLIKHUN</v>
          </cell>
          <cell r="I3242"/>
          <cell r="J3242" t="str">
            <v>KUTALIMAN</v>
          </cell>
          <cell r="K3242" t="str">
            <v>002</v>
          </cell>
          <cell r="L3242" t="str">
            <v>005</v>
          </cell>
          <cell r="M3242" t="str">
            <v>RT 02 RW 05</v>
          </cell>
        </row>
        <row r="3243">
          <cell r="B3243" t="str">
            <v>3302235111930003</v>
          </cell>
          <cell r="C3243"/>
          <cell r="D3243"/>
          <cell r="E3243" t="str">
            <v>3302231501110030</v>
          </cell>
          <cell r="F3243"/>
          <cell r="G3243"/>
          <cell r="H3243" t="str">
            <v>IDA NURVIYANI</v>
          </cell>
          <cell r="I3243"/>
          <cell r="J3243" t="str">
            <v>KUTALIMAN</v>
          </cell>
          <cell r="K3243" t="str">
            <v>002</v>
          </cell>
          <cell r="L3243" t="str">
            <v>005</v>
          </cell>
          <cell r="M3243" t="str">
            <v>RT 02 RW 05</v>
          </cell>
        </row>
        <row r="3244">
          <cell r="B3244" t="str">
            <v>3302235805110001</v>
          </cell>
          <cell r="C3244"/>
          <cell r="D3244"/>
          <cell r="E3244" t="str">
            <v>3302231501110030</v>
          </cell>
          <cell r="F3244"/>
          <cell r="G3244"/>
          <cell r="H3244" t="str">
            <v>MEYLINDA HALIFATUN</v>
          </cell>
          <cell r="I3244"/>
          <cell r="J3244" t="str">
            <v>KUTALIMAN</v>
          </cell>
          <cell r="K3244" t="str">
            <v>002</v>
          </cell>
          <cell r="L3244" t="str">
            <v>005</v>
          </cell>
          <cell r="M3244" t="str">
            <v>RT 02 RW 05</v>
          </cell>
        </row>
        <row r="3245">
          <cell r="B3245" t="str">
            <v>3302230905850002</v>
          </cell>
          <cell r="C3245"/>
          <cell r="D3245"/>
          <cell r="E3245" t="str">
            <v>3302231501110031</v>
          </cell>
          <cell r="F3245"/>
          <cell r="G3245"/>
          <cell r="H3245" t="str">
            <v>TOFIQ</v>
          </cell>
          <cell r="I3245"/>
          <cell r="J3245" t="str">
            <v>KUTALIMAN</v>
          </cell>
          <cell r="K3245" t="str">
            <v>002</v>
          </cell>
          <cell r="L3245" t="str">
            <v>005</v>
          </cell>
          <cell r="M3245" t="str">
            <v>RT 02 RW 05</v>
          </cell>
        </row>
        <row r="3246">
          <cell r="B3246" t="str">
            <v>3302235709810001</v>
          </cell>
          <cell r="C3246"/>
          <cell r="D3246"/>
          <cell r="E3246" t="str">
            <v>3302231501110031</v>
          </cell>
          <cell r="F3246"/>
          <cell r="G3246"/>
          <cell r="H3246" t="str">
            <v>PUJI ASTUTI</v>
          </cell>
          <cell r="I3246"/>
          <cell r="J3246" t="str">
            <v>KUTALIMAN</v>
          </cell>
          <cell r="K3246" t="str">
            <v>002</v>
          </cell>
          <cell r="L3246" t="str">
            <v>005</v>
          </cell>
          <cell r="M3246" t="str">
            <v>RT 02 RW 05</v>
          </cell>
        </row>
        <row r="3247">
          <cell r="B3247" t="str">
            <v>3302232410840001</v>
          </cell>
          <cell r="C3247"/>
          <cell r="D3247"/>
          <cell r="E3247" t="str">
            <v>3302231509110002</v>
          </cell>
          <cell r="F3247"/>
          <cell r="G3247"/>
          <cell r="H3247" t="str">
            <v>WARTO</v>
          </cell>
          <cell r="I3247"/>
          <cell r="J3247" t="str">
            <v>KUTALIMAN</v>
          </cell>
          <cell r="K3247" t="str">
            <v>002</v>
          </cell>
          <cell r="L3247" t="str">
            <v>005</v>
          </cell>
          <cell r="M3247" t="str">
            <v>RT 02 RW 05</v>
          </cell>
        </row>
        <row r="3248">
          <cell r="B3248" t="str">
            <v>3302234310870001</v>
          </cell>
          <cell r="C3248"/>
          <cell r="D3248"/>
          <cell r="E3248" t="str">
            <v>3302231509110002</v>
          </cell>
          <cell r="F3248"/>
          <cell r="G3248"/>
          <cell r="H3248" t="str">
            <v>TUTI MURTIATI</v>
          </cell>
          <cell r="I3248"/>
          <cell r="J3248" t="str">
            <v>KUTALIMAN</v>
          </cell>
          <cell r="K3248" t="str">
            <v>002</v>
          </cell>
          <cell r="L3248" t="str">
            <v>005</v>
          </cell>
          <cell r="M3248" t="str">
            <v>RT 02 RW 05</v>
          </cell>
        </row>
        <row r="3249">
          <cell r="B3249" t="str">
            <v>3302230303100003</v>
          </cell>
          <cell r="C3249"/>
          <cell r="D3249"/>
          <cell r="E3249" t="str">
            <v>3302231509110002</v>
          </cell>
          <cell r="F3249"/>
          <cell r="G3249"/>
          <cell r="H3249" t="str">
            <v>MAHESA YOGA PRATAMA</v>
          </cell>
          <cell r="I3249"/>
          <cell r="J3249" t="str">
            <v>KUTALIMAN</v>
          </cell>
          <cell r="K3249" t="str">
            <v>002</v>
          </cell>
          <cell r="L3249" t="str">
            <v>005</v>
          </cell>
          <cell r="M3249" t="str">
            <v>RT 02 RW 05</v>
          </cell>
        </row>
        <row r="3250">
          <cell r="B3250" t="str">
            <v>3302236206120003</v>
          </cell>
          <cell r="C3250"/>
          <cell r="D3250"/>
          <cell r="E3250" t="str">
            <v>3302231509110002</v>
          </cell>
          <cell r="F3250"/>
          <cell r="G3250"/>
          <cell r="H3250" t="str">
            <v>JUWITA DWI ANDINI</v>
          </cell>
          <cell r="I3250"/>
          <cell r="J3250" t="str">
            <v>KUTALIMAN</v>
          </cell>
          <cell r="K3250" t="str">
            <v>002</v>
          </cell>
          <cell r="L3250" t="str">
            <v>005</v>
          </cell>
          <cell r="M3250" t="str">
            <v>RT 02 RW 05</v>
          </cell>
        </row>
        <row r="3251">
          <cell r="B3251" t="str">
            <v>3302232006390001</v>
          </cell>
          <cell r="C3251"/>
          <cell r="D3251"/>
          <cell r="E3251" t="str">
            <v>3302231509110002</v>
          </cell>
          <cell r="F3251"/>
          <cell r="G3251"/>
          <cell r="H3251" t="str">
            <v>SUNARJO</v>
          </cell>
          <cell r="I3251"/>
          <cell r="J3251" t="str">
            <v>KUTALIMAN</v>
          </cell>
          <cell r="K3251" t="str">
            <v>002</v>
          </cell>
          <cell r="L3251" t="str">
            <v>005</v>
          </cell>
          <cell r="M3251" t="str">
            <v>RT 02 RW 05</v>
          </cell>
        </row>
        <row r="3252">
          <cell r="B3252" t="str">
            <v>3302232308580001</v>
          </cell>
          <cell r="C3252"/>
          <cell r="D3252"/>
          <cell r="E3252" t="str">
            <v>3302231702054359</v>
          </cell>
          <cell r="F3252"/>
          <cell r="G3252"/>
          <cell r="H3252" t="str">
            <v>ACH SUDJANGI</v>
          </cell>
          <cell r="I3252"/>
          <cell r="J3252" t="str">
            <v>KUTALIMAN</v>
          </cell>
          <cell r="K3252" t="str">
            <v>002</v>
          </cell>
          <cell r="L3252" t="str">
            <v>005</v>
          </cell>
          <cell r="M3252" t="str">
            <v>RT 02 RW 05</v>
          </cell>
        </row>
        <row r="3253">
          <cell r="B3253" t="str">
            <v>3302235709660001</v>
          </cell>
          <cell r="C3253"/>
          <cell r="D3253"/>
          <cell r="E3253" t="str">
            <v>3302231702054359</v>
          </cell>
          <cell r="F3253"/>
          <cell r="G3253"/>
          <cell r="H3253" t="str">
            <v>SITI ROHYATI</v>
          </cell>
          <cell r="I3253"/>
          <cell r="J3253" t="str">
            <v>KUTALIMAN</v>
          </cell>
          <cell r="K3253" t="str">
            <v>002</v>
          </cell>
          <cell r="L3253" t="str">
            <v>005</v>
          </cell>
          <cell r="M3253" t="str">
            <v>RT 02 RW 05</v>
          </cell>
        </row>
        <row r="3254">
          <cell r="B3254" t="str">
            <v>3302231410850002</v>
          </cell>
          <cell r="C3254"/>
          <cell r="D3254"/>
          <cell r="E3254" t="str">
            <v>3302231702054359</v>
          </cell>
          <cell r="F3254"/>
          <cell r="G3254"/>
          <cell r="H3254" t="str">
            <v>ISMANGIL</v>
          </cell>
          <cell r="I3254"/>
          <cell r="J3254" t="str">
            <v>KUTALIMAN</v>
          </cell>
          <cell r="K3254" t="str">
            <v>002</v>
          </cell>
          <cell r="L3254" t="str">
            <v>005</v>
          </cell>
          <cell r="M3254" t="str">
            <v>RT 02 RW 05</v>
          </cell>
        </row>
        <row r="3255">
          <cell r="B3255" t="str">
            <v>3302232601000004</v>
          </cell>
          <cell r="C3255"/>
          <cell r="D3255"/>
          <cell r="E3255" t="str">
            <v>3302231702054359</v>
          </cell>
          <cell r="F3255"/>
          <cell r="G3255"/>
          <cell r="H3255" t="str">
            <v>ZAENUL ARIFIN</v>
          </cell>
          <cell r="I3255"/>
          <cell r="J3255" t="str">
            <v>KUTALIMAN</v>
          </cell>
          <cell r="K3255" t="str">
            <v>002</v>
          </cell>
          <cell r="L3255" t="str">
            <v>005</v>
          </cell>
          <cell r="M3255" t="str">
            <v>RT 02 RW 05</v>
          </cell>
        </row>
        <row r="3256">
          <cell r="B3256" t="str">
            <v>3302235808820001</v>
          </cell>
          <cell r="C3256"/>
          <cell r="D3256"/>
          <cell r="E3256" t="str">
            <v>3302231702054359</v>
          </cell>
          <cell r="F3256"/>
          <cell r="G3256"/>
          <cell r="H3256" t="str">
            <v>NUR KHASANAH</v>
          </cell>
          <cell r="I3256"/>
          <cell r="J3256" t="str">
            <v>KUTALIMAN</v>
          </cell>
          <cell r="K3256" t="str">
            <v>002</v>
          </cell>
          <cell r="L3256" t="str">
            <v>005</v>
          </cell>
          <cell r="M3256" t="str">
            <v>RT 02 RW 05</v>
          </cell>
        </row>
        <row r="3257">
          <cell r="B3257" t="str">
            <v>3302232012580001</v>
          </cell>
          <cell r="C3257"/>
          <cell r="D3257"/>
          <cell r="E3257" t="str">
            <v>3302231702054360</v>
          </cell>
          <cell r="F3257"/>
          <cell r="G3257"/>
          <cell r="H3257" t="str">
            <v>KARWIN</v>
          </cell>
          <cell r="I3257"/>
          <cell r="J3257" t="str">
            <v>KUTALIMAN</v>
          </cell>
          <cell r="K3257" t="str">
            <v>002</v>
          </cell>
          <cell r="L3257" t="str">
            <v>005</v>
          </cell>
          <cell r="M3257" t="str">
            <v>RT 02 RW 05</v>
          </cell>
        </row>
        <row r="3258">
          <cell r="B3258" t="str">
            <v>3302236012630002</v>
          </cell>
          <cell r="C3258"/>
          <cell r="D3258"/>
          <cell r="E3258" t="str">
            <v>3302231702054360</v>
          </cell>
          <cell r="F3258"/>
          <cell r="G3258"/>
          <cell r="H3258" t="str">
            <v>RIBUT</v>
          </cell>
          <cell r="I3258"/>
          <cell r="J3258" t="str">
            <v>KUTALIMAN</v>
          </cell>
          <cell r="K3258" t="str">
            <v>002</v>
          </cell>
          <cell r="L3258" t="str">
            <v>005</v>
          </cell>
          <cell r="M3258" t="str">
            <v>RT 02 RW 05</v>
          </cell>
        </row>
        <row r="3259">
          <cell r="B3259" t="str">
            <v>3302231307020002</v>
          </cell>
          <cell r="C3259"/>
          <cell r="D3259"/>
          <cell r="E3259" t="str">
            <v>3302231702054360</v>
          </cell>
          <cell r="F3259"/>
          <cell r="G3259"/>
          <cell r="H3259" t="str">
            <v>WAHYU MUNGALIMIN</v>
          </cell>
          <cell r="I3259"/>
          <cell r="J3259" t="str">
            <v>KUTALIMAN</v>
          </cell>
          <cell r="K3259" t="str">
            <v>002</v>
          </cell>
          <cell r="L3259" t="str">
            <v>005</v>
          </cell>
          <cell r="M3259" t="str">
            <v>RT 02 RW 05</v>
          </cell>
        </row>
        <row r="3260">
          <cell r="B3260" t="str">
            <v>3302232012810008</v>
          </cell>
          <cell r="C3260"/>
          <cell r="D3260"/>
          <cell r="E3260" t="str">
            <v>3302231702054360</v>
          </cell>
          <cell r="F3260"/>
          <cell r="G3260"/>
          <cell r="H3260" t="str">
            <v>KOSIM</v>
          </cell>
          <cell r="I3260"/>
          <cell r="J3260" t="str">
            <v>KUTALIMAN</v>
          </cell>
          <cell r="K3260" t="str">
            <v>002</v>
          </cell>
          <cell r="L3260" t="str">
            <v>005</v>
          </cell>
          <cell r="M3260" t="str">
            <v>RT 02 RW 05</v>
          </cell>
        </row>
        <row r="3261">
          <cell r="B3261" t="str">
            <v>3302234212050001</v>
          </cell>
          <cell r="C3261"/>
          <cell r="D3261"/>
          <cell r="E3261" t="str">
            <v>3302231702054360</v>
          </cell>
          <cell r="F3261"/>
          <cell r="G3261"/>
          <cell r="H3261" t="str">
            <v>NOFIATUN KHASANAH</v>
          </cell>
          <cell r="I3261"/>
          <cell r="J3261" t="str">
            <v>KUTALIMAN</v>
          </cell>
          <cell r="K3261" t="str">
            <v>002</v>
          </cell>
          <cell r="L3261" t="str">
            <v>005</v>
          </cell>
          <cell r="M3261" t="str">
            <v>RT 02 RW 05</v>
          </cell>
        </row>
        <row r="3262">
          <cell r="B3262" t="str">
            <v>3302231809580002</v>
          </cell>
          <cell r="C3262"/>
          <cell r="D3262"/>
          <cell r="E3262" t="str">
            <v>3302231702054361</v>
          </cell>
          <cell r="F3262"/>
          <cell r="G3262"/>
          <cell r="H3262" t="str">
            <v>WARIM</v>
          </cell>
          <cell r="I3262"/>
          <cell r="J3262" t="str">
            <v>KUTALIMAN</v>
          </cell>
          <cell r="K3262" t="str">
            <v>002</v>
          </cell>
          <cell r="L3262" t="str">
            <v>005</v>
          </cell>
          <cell r="M3262" t="str">
            <v>RT 02 RW 05</v>
          </cell>
        </row>
        <row r="3263">
          <cell r="B3263" t="str">
            <v>3302237112660049</v>
          </cell>
          <cell r="C3263"/>
          <cell r="D3263"/>
          <cell r="E3263" t="str">
            <v>3302231702054361</v>
          </cell>
          <cell r="F3263"/>
          <cell r="G3263"/>
          <cell r="H3263" t="str">
            <v>KARTEM</v>
          </cell>
          <cell r="I3263"/>
          <cell r="J3263" t="str">
            <v>KUTALIMAN</v>
          </cell>
          <cell r="K3263" t="str">
            <v>002</v>
          </cell>
          <cell r="L3263" t="str">
            <v>005</v>
          </cell>
          <cell r="M3263" t="str">
            <v>RT 02 RW 05</v>
          </cell>
        </row>
        <row r="3264">
          <cell r="B3264" t="str">
            <v>3302231703990001</v>
          </cell>
          <cell r="C3264"/>
          <cell r="D3264"/>
          <cell r="E3264" t="str">
            <v>3302231702054361</v>
          </cell>
          <cell r="F3264"/>
          <cell r="G3264"/>
          <cell r="H3264" t="str">
            <v>SUFYAN ARIFIN</v>
          </cell>
          <cell r="I3264"/>
          <cell r="J3264" t="str">
            <v>KUTALIMAN</v>
          </cell>
          <cell r="K3264" t="str">
            <v>002</v>
          </cell>
          <cell r="L3264" t="str">
            <v>005</v>
          </cell>
          <cell r="M3264" t="str">
            <v>RT 02 RW 05</v>
          </cell>
        </row>
        <row r="3265">
          <cell r="B3265" t="str">
            <v>3302231912830001</v>
          </cell>
          <cell r="C3265"/>
          <cell r="D3265"/>
          <cell r="E3265" t="str">
            <v>3302231702054361</v>
          </cell>
          <cell r="F3265"/>
          <cell r="G3265"/>
          <cell r="H3265" t="str">
            <v>KARSO</v>
          </cell>
          <cell r="I3265"/>
          <cell r="J3265" t="str">
            <v>KUTALIMAN</v>
          </cell>
          <cell r="K3265" t="str">
            <v>002</v>
          </cell>
          <cell r="L3265" t="str">
            <v>005</v>
          </cell>
          <cell r="M3265" t="str">
            <v>RT 02 RW 05</v>
          </cell>
        </row>
        <row r="3266">
          <cell r="B3266" t="str">
            <v>3302232303020003</v>
          </cell>
          <cell r="C3266"/>
          <cell r="D3266"/>
          <cell r="E3266" t="str">
            <v>3302231702054361</v>
          </cell>
          <cell r="F3266"/>
          <cell r="G3266"/>
          <cell r="H3266" t="str">
            <v>SAMSUL HIDAYAT</v>
          </cell>
          <cell r="I3266"/>
          <cell r="J3266" t="str">
            <v>KUTALIMAN</v>
          </cell>
          <cell r="K3266" t="str">
            <v>002</v>
          </cell>
          <cell r="L3266" t="str">
            <v>005</v>
          </cell>
          <cell r="M3266" t="str">
            <v>RT 02 RW 05</v>
          </cell>
        </row>
        <row r="3267">
          <cell r="B3267" t="str">
            <v>3302231402650001</v>
          </cell>
          <cell r="C3267"/>
          <cell r="D3267"/>
          <cell r="E3267" t="str">
            <v>3302231702054362</v>
          </cell>
          <cell r="F3267"/>
          <cell r="G3267"/>
          <cell r="H3267" t="str">
            <v>DARSO</v>
          </cell>
          <cell r="I3267"/>
          <cell r="J3267" t="str">
            <v>KUTALIMAN</v>
          </cell>
          <cell r="K3267" t="str">
            <v>002</v>
          </cell>
          <cell r="L3267" t="str">
            <v>005</v>
          </cell>
          <cell r="M3267" t="str">
            <v>RT 02 RW 05</v>
          </cell>
        </row>
        <row r="3268">
          <cell r="B3268" t="str">
            <v>3302236604770002</v>
          </cell>
          <cell r="C3268"/>
          <cell r="D3268"/>
          <cell r="E3268" t="str">
            <v>3302231702054362</v>
          </cell>
          <cell r="F3268"/>
          <cell r="G3268"/>
          <cell r="H3268" t="str">
            <v>SITI WAHYATI</v>
          </cell>
          <cell r="I3268"/>
          <cell r="J3268" t="str">
            <v>KUTALIMAN</v>
          </cell>
          <cell r="K3268" t="str">
            <v>002</v>
          </cell>
          <cell r="L3268" t="str">
            <v>005</v>
          </cell>
          <cell r="M3268" t="str">
            <v>RT 02 RW 05</v>
          </cell>
        </row>
        <row r="3269">
          <cell r="B3269" t="str">
            <v>3302235701040002</v>
          </cell>
          <cell r="C3269"/>
          <cell r="D3269"/>
          <cell r="E3269" t="str">
            <v>3302231702054362</v>
          </cell>
          <cell r="F3269"/>
          <cell r="G3269"/>
          <cell r="H3269" t="str">
            <v>TRIANINGSIH</v>
          </cell>
          <cell r="I3269"/>
          <cell r="J3269" t="str">
            <v>KUTALIMAN</v>
          </cell>
          <cell r="K3269" t="str">
            <v>002</v>
          </cell>
          <cell r="L3269" t="str">
            <v>005</v>
          </cell>
          <cell r="M3269" t="str">
            <v>RT 02 RW 05</v>
          </cell>
        </row>
        <row r="3270">
          <cell r="B3270" t="str">
            <v>3302231208480002</v>
          </cell>
          <cell r="C3270"/>
          <cell r="D3270"/>
          <cell r="E3270" t="str">
            <v>3302231702054363</v>
          </cell>
          <cell r="F3270"/>
          <cell r="G3270"/>
          <cell r="H3270" t="str">
            <v>SOBIRIN SOLIKHIN</v>
          </cell>
          <cell r="I3270"/>
          <cell r="J3270" t="str">
            <v>KUTALIMAN</v>
          </cell>
          <cell r="K3270" t="str">
            <v>002</v>
          </cell>
          <cell r="L3270" t="str">
            <v>005</v>
          </cell>
          <cell r="M3270" t="str">
            <v>RT 02 RW 05</v>
          </cell>
        </row>
        <row r="3271">
          <cell r="B3271" t="str">
            <v>3302236007780003</v>
          </cell>
          <cell r="C3271"/>
          <cell r="D3271"/>
          <cell r="E3271" t="str">
            <v>3302231702054363</v>
          </cell>
          <cell r="F3271"/>
          <cell r="G3271"/>
          <cell r="H3271" t="str">
            <v>ASIAH</v>
          </cell>
          <cell r="I3271"/>
          <cell r="J3271" t="str">
            <v>KUTALIMAN</v>
          </cell>
          <cell r="K3271" t="str">
            <v>002</v>
          </cell>
          <cell r="L3271" t="str">
            <v>005</v>
          </cell>
          <cell r="M3271" t="str">
            <v>RT 02 RW 05</v>
          </cell>
        </row>
        <row r="3272">
          <cell r="B3272" t="str">
            <v>3302232010630002</v>
          </cell>
          <cell r="C3272"/>
          <cell r="D3272"/>
          <cell r="E3272" t="str">
            <v>3302231702054364</v>
          </cell>
          <cell r="F3272"/>
          <cell r="G3272"/>
          <cell r="H3272" t="str">
            <v>TARPAN</v>
          </cell>
          <cell r="I3272"/>
          <cell r="J3272" t="str">
            <v>KUTALIMAN</v>
          </cell>
          <cell r="K3272" t="str">
            <v>002</v>
          </cell>
          <cell r="L3272" t="str">
            <v>005</v>
          </cell>
          <cell r="M3272" t="str">
            <v>RT 02 RW 05</v>
          </cell>
        </row>
        <row r="3273">
          <cell r="B3273" t="str">
            <v>3302234211660001</v>
          </cell>
          <cell r="C3273"/>
          <cell r="D3273"/>
          <cell r="E3273" t="str">
            <v>3302231702054364</v>
          </cell>
          <cell r="F3273"/>
          <cell r="G3273"/>
          <cell r="H3273" t="str">
            <v>RALEM</v>
          </cell>
          <cell r="I3273"/>
          <cell r="J3273" t="str">
            <v>KUTALIMAN</v>
          </cell>
          <cell r="K3273" t="str">
            <v>002</v>
          </cell>
          <cell r="L3273" t="str">
            <v>005</v>
          </cell>
          <cell r="M3273" t="str">
            <v>RT 02 RW 05</v>
          </cell>
        </row>
        <row r="3274">
          <cell r="B3274" t="str">
            <v>3302230409910001</v>
          </cell>
          <cell r="C3274"/>
          <cell r="D3274"/>
          <cell r="E3274" t="str">
            <v>3302231702054364</v>
          </cell>
          <cell r="F3274"/>
          <cell r="G3274"/>
          <cell r="H3274" t="str">
            <v>ROKHMAN</v>
          </cell>
          <cell r="I3274"/>
          <cell r="J3274" t="str">
            <v>KUTALIMAN</v>
          </cell>
          <cell r="K3274" t="str">
            <v>002</v>
          </cell>
          <cell r="L3274" t="str">
            <v>005</v>
          </cell>
          <cell r="M3274" t="str">
            <v>RT 02 RW 05</v>
          </cell>
        </row>
        <row r="3275">
          <cell r="B3275" t="str">
            <v>3302235312930002</v>
          </cell>
          <cell r="C3275"/>
          <cell r="D3275"/>
          <cell r="E3275" t="str">
            <v>3302231702054364</v>
          </cell>
          <cell r="F3275"/>
          <cell r="G3275"/>
          <cell r="H3275" t="str">
            <v>SITI NAENAH</v>
          </cell>
          <cell r="I3275"/>
          <cell r="J3275" t="str">
            <v>KUTALIMAN</v>
          </cell>
          <cell r="K3275" t="str">
            <v>002</v>
          </cell>
          <cell r="L3275" t="str">
            <v>005</v>
          </cell>
          <cell r="M3275" t="str">
            <v>RT 02 RW 05</v>
          </cell>
        </row>
        <row r="3276">
          <cell r="B3276" t="str">
            <v>3302230304450002</v>
          </cell>
          <cell r="C3276"/>
          <cell r="D3276"/>
          <cell r="E3276" t="str">
            <v>3302231702054365</v>
          </cell>
          <cell r="F3276"/>
          <cell r="G3276"/>
          <cell r="H3276" t="str">
            <v>DARSONO RITAM</v>
          </cell>
          <cell r="I3276"/>
          <cell r="J3276" t="str">
            <v>KUTALIMAN</v>
          </cell>
          <cell r="K3276" t="str">
            <v>002</v>
          </cell>
          <cell r="L3276" t="str">
            <v>005</v>
          </cell>
          <cell r="M3276" t="str">
            <v>RT 02 RW 05</v>
          </cell>
        </row>
        <row r="3277">
          <cell r="B3277" t="str">
            <v>3302234107480025</v>
          </cell>
          <cell r="C3277"/>
          <cell r="D3277"/>
          <cell r="E3277" t="str">
            <v>3302231702054365</v>
          </cell>
          <cell r="F3277"/>
          <cell r="G3277"/>
          <cell r="H3277" t="str">
            <v>KARSEM</v>
          </cell>
          <cell r="I3277"/>
          <cell r="J3277" t="str">
            <v>KUTALIMAN</v>
          </cell>
          <cell r="K3277" t="str">
            <v>002</v>
          </cell>
          <cell r="L3277" t="str">
            <v>005</v>
          </cell>
          <cell r="M3277" t="str">
            <v>RT 02 RW 05</v>
          </cell>
        </row>
        <row r="3278">
          <cell r="B3278" t="str">
            <v>3302231705750006</v>
          </cell>
          <cell r="C3278"/>
          <cell r="D3278"/>
          <cell r="E3278" t="str">
            <v>3302231702054365</v>
          </cell>
          <cell r="F3278"/>
          <cell r="G3278"/>
          <cell r="H3278" t="str">
            <v>KIRWAN</v>
          </cell>
          <cell r="I3278"/>
          <cell r="J3278" t="str">
            <v>KUTALIMAN</v>
          </cell>
          <cell r="K3278" t="str">
            <v>002</v>
          </cell>
          <cell r="L3278" t="str">
            <v>005</v>
          </cell>
          <cell r="M3278" t="str">
            <v>RT 02 RW 05</v>
          </cell>
        </row>
        <row r="3279">
          <cell r="B3279" t="str">
            <v>3302232802520001</v>
          </cell>
          <cell r="C3279"/>
          <cell r="D3279"/>
          <cell r="E3279" t="str">
            <v>3302231702054366</v>
          </cell>
          <cell r="F3279"/>
          <cell r="G3279"/>
          <cell r="H3279" t="str">
            <v>SISWANDI</v>
          </cell>
          <cell r="I3279"/>
          <cell r="J3279" t="str">
            <v>KUTALIMAN</v>
          </cell>
          <cell r="K3279" t="str">
            <v>002</v>
          </cell>
          <cell r="L3279" t="str">
            <v>005</v>
          </cell>
          <cell r="M3279" t="str">
            <v>RT 02 RW 05</v>
          </cell>
        </row>
        <row r="3280">
          <cell r="B3280" t="str">
            <v>3302237112540056</v>
          </cell>
          <cell r="C3280"/>
          <cell r="D3280"/>
          <cell r="E3280" t="str">
            <v>3302231702054366</v>
          </cell>
          <cell r="F3280"/>
          <cell r="G3280"/>
          <cell r="H3280" t="str">
            <v>DARTEM</v>
          </cell>
          <cell r="I3280"/>
          <cell r="J3280" t="str">
            <v>KUTALIMAN</v>
          </cell>
          <cell r="K3280" t="str">
            <v>002</v>
          </cell>
          <cell r="L3280" t="str">
            <v>005</v>
          </cell>
          <cell r="M3280" t="str">
            <v>RT 02 RW 05</v>
          </cell>
        </row>
        <row r="3281">
          <cell r="B3281" t="str">
            <v>3302237112530048</v>
          </cell>
          <cell r="C3281"/>
          <cell r="D3281"/>
          <cell r="E3281" t="str">
            <v>3302231702054367</v>
          </cell>
          <cell r="F3281"/>
          <cell r="G3281"/>
          <cell r="H3281" t="str">
            <v>KALEM</v>
          </cell>
          <cell r="I3281"/>
          <cell r="J3281" t="str">
            <v>KUTALIMAN</v>
          </cell>
          <cell r="K3281" t="str">
            <v>002</v>
          </cell>
          <cell r="L3281" t="str">
            <v>005</v>
          </cell>
          <cell r="M3281" t="str">
            <v>RT 02 RW 05</v>
          </cell>
        </row>
        <row r="3282">
          <cell r="B3282" t="str">
            <v>3302230208600001</v>
          </cell>
          <cell r="C3282"/>
          <cell r="D3282"/>
          <cell r="E3282" t="str">
            <v>3302231702054368</v>
          </cell>
          <cell r="F3282"/>
          <cell r="G3282"/>
          <cell r="H3282" t="str">
            <v>DISUN</v>
          </cell>
          <cell r="I3282"/>
          <cell r="J3282" t="str">
            <v>KUTALIMAN</v>
          </cell>
          <cell r="K3282" t="str">
            <v>002</v>
          </cell>
          <cell r="L3282" t="str">
            <v>005</v>
          </cell>
          <cell r="M3282" t="str">
            <v>RT 02 RW 05</v>
          </cell>
        </row>
        <row r="3283">
          <cell r="B3283" t="str">
            <v>3302234501850003</v>
          </cell>
          <cell r="C3283"/>
          <cell r="D3283"/>
          <cell r="E3283" t="str">
            <v>3302231702054368</v>
          </cell>
          <cell r="F3283"/>
          <cell r="G3283"/>
          <cell r="H3283" t="str">
            <v>SITI AISAH</v>
          </cell>
          <cell r="I3283"/>
          <cell r="J3283" t="str">
            <v>KUTALIMAN</v>
          </cell>
          <cell r="K3283" t="str">
            <v>002</v>
          </cell>
          <cell r="L3283" t="str">
            <v>005</v>
          </cell>
          <cell r="M3283" t="str">
            <v>RT 02 RW 05</v>
          </cell>
        </row>
        <row r="3284">
          <cell r="B3284" t="str">
            <v>3302236812110001</v>
          </cell>
          <cell r="C3284"/>
          <cell r="D3284"/>
          <cell r="E3284" t="str">
            <v>3302231702054368</v>
          </cell>
          <cell r="F3284"/>
          <cell r="G3284"/>
          <cell r="H3284" t="str">
            <v>YUSRONA MAUREN AISAROH</v>
          </cell>
          <cell r="I3284"/>
          <cell r="J3284" t="str">
            <v>KUTALIMAN</v>
          </cell>
          <cell r="K3284" t="str">
            <v>002</v>
          </cell>
          <cell r="L3284" t="str">
            <v>005</v>
          </cell>
          <cell r="M3284" t="str">
            <v>RT 02 RW 05</v>
          </cell>
        </row>
        <row r="3285">
          <cell r="B3285" t="str">
            <v>3302233107520003</v>
          </cell>
          <cell r="C3285"/>
          <cell r="D3285"/>
          <cell r="E3285" t="str">
            <v>3302231702054371</v>
          </cell>
          <cell r="F3285"/>
          <cell r="G3285"/>
          <cell r="H3285" t="str">
            <v>RISTAM</v>
          </cell>
          <cell r="I3285"/>
          <cell r="J3285" t="str">
            <v>KUTALIMAN</v>
          </cell>
          <cell r="K3285" t="str">
            <v>002</v>
          </cell>
          <cell r="L3285" t="str">
            <v>005</v>
          </cell>
          <cell r="M3285" t="str">
            <v>RT 02 RW 05</v>
          </cell>
        </row>
        <row r="3286">
          <cell r="B3286" t="str">
            <v>3302237112590111</v>
          </cell>
          <cell r="C3286"/>
          <cell r="D3286"/>
          <cell r="E3286" t="str">
            <v>3302231702054371</v>
          </cell>
          <cell r="F3286"/>
          <cell r="G3286"/>
          <cell r="H3286" t="str">
            <v>RUSI</v>
          </cell>
          <cell r="I3286"/>
          <cell r="J3286" t="str">
            <v>KUTALIMAN</v>
          </cell>
          <cell r="K3286" t="str">
            <v>002</v>
          </cell>
          <cell r="L3286" t="str">
            <v>005</v>
          </cell>
          <cell r="M3286" t="str">
            <v>RT 02 RW 05</v>
          </cell>
        </row>
        <row r="3287">
          <cell r="B3287" t="str">
            <v>3302230404040002</v>
          </cell>
          <cell r="C3287"/>
          <cell r="D3287"/>
          <cell r="E3287" t="str">
            <v>3302231702054371</v>
          </cell>
          <cell r="F3287"/>
          <cell r="G3287"/>
          <cell r="H3287" t="str">
            <v>ALIF NANDA SAPUTRA</v>
          </cell>
          <cell r="I3287"/>
          <cell r="J3287" t="str">
            <v>KUTALIMAN</v>
          </cell>
          <cell r="K3287" t="str">
            <v>002</v>
          </cell>
          <cell r="L3287" t="str">
            <v>005</v>
          </cell>
          <cell r="M3287" t="str">
            <v>RT 02 RW 05</v>
          </cell>
        </row>
        <row r="3288">
          <cell r="B3288" t="str">
            <v>3302230604870004</v>
          </cell>
          <cell r="C3288"/>
          <cell r="D3288"/>
          <cell r="E3288" t="str">
            <v>3302231702054371</v>
          </cell>
          <cell r="F3288"/>
          <cell r="G3288"/>
          <cell r="H3288" t="str">
            <v>ELIYANTO</v>
          </cell>
          <cell r="I3288"/>
          <cell r="J3288" t="str">
            <v>KUTALIMAN</v>
          </cell>
          <cell r="K3288" t="str">
            <v>002</v>
          </cell>
          <cell r="L3288" t="str">
            <v>005</v>
          </cell>
          <cell r="M3288" t="str">
            <v>RT 02 RW 05</v>
          </cell>
        </row>
        <row r="3289">
          <cell r="B3289" t="str">
            <v>3302230903970002</v>
          </cell>
          <cell r="C3289"/>
          <cell r="D3289"/>
          <cell r="E3289" t="str">
            <v>3302231702054371</v>
          </cell>
          <cell r="F3289"/>
          <cell r="G3289"/>
          <cell r="H3289" t="str">
            <v>ZAENA RISTAMUNA</v>
          </cell>
          <cell r="I3289"/>
          <cell r="J3289" t="str">
            <v>KUTALIMAN</v>
          </cell>
          <cell r="K3289" t="str">
            <v>002</v>
          </cell>
          <cell r="L3289" t="str">
            <v>005</v>
          </cell>
          <cell r="M3289" t="str">
            <v>RT 02 RW 05</v>
          </cell>
        </row>
        <row r="3290">
          <cell r="B3290" t="str">
            <v>3302231311050001</v>
          </cell>
          <cell r="C3290"/>
          <cell r="D3290"/>
          <cell r="E3290" t="str">
            <v>3302231702054371</v>
          </cell>
          <cell r="F3290"/>
          <cell r="G3290"/>
          <cell r="H3290" t="str">
            <v>FADITYA AGUNG PENUHARADI</v>
          </cell>
          <cell r="I3290"/>
          <cell r="J3290" t="str">
            <v>KUTALIMAN</v>
          </cell>
          <cell r="K3290" t="str">
            <v>002</v>
          </cell>
          <cell r="L3290" t="str">
            <v>005</v>
          </cell>
          <cell r="M3290" t="str">
            <v>RT 02 RW 05</v>
          </cell>
        </row>
        <row r="3291">
          <cell r="B3291" t="str">
            <v>3302231904990003</v>
          </cell>
          <cell r="C3291"/>
          <cell r="D3291"/>
          <cell r="E3291" t="str">
            <v>3302231702054371</v>
          </cell>
          <cell r="F3291"/>
          <cell r="G3291"/>
          <cell r="H3291" t="str">
            <v>APRI SETIAWAN</v>
          </cell>
          <cell r="I3291"/>
          <cell r="J3291" t="str">
            <v>KUTALIMAN</v>
          </cell>
          <cell r="K3291" t="str">
            <v>002</v>
          </cell>
          <cell r="L3291" t="str">
            <v>005</v>
          </cell>
          <cell r="M3291" t="str">
            <v>RT 02 RW 05</v>
          </cell>
        </row>
        <row r="3292">
          <cell r="B3292" t="str">
            <v>3302232011950001</v>
          </cell>
          <cell r="C3292"/>
          <cell r="D3292"/>
          <cell r="E3292" t="str">
            <v>3302231702054371</v>
          </cell>
          <cell r="F3292"/>
          <cell r="G3292"/>
          <cell r="H3292" t="str">
            <v>NOVA ANDIANA</v>
          </cell>
          <cell r="I3292"/>
          <cell r="J3292" t="str">
            <v>KUTALIMAN</v>
          </cell>
          <cell r="K3292" t="str">
            <v>002</v>
          </cell>
          <cell r="L3292" t="str">
            <v>005</v>
          </cell>
          <cell r="M3292" t="str">
            <v>RT 02 RW 05</v>
          </cell>
        </row>
        <row r="3293">
          <cell r="B3293" t="str">
            <v>3302234102020003</v>
          </cell>
          <cell r="C3293"/>
          <cell r="D3293"/>
          <cell r="E3293" t="str">
            <v>3302231702054371</v>
          </cell>
          <cell r="F3293"/>
          <cell r="G3293"/>
          <cell r="H3293" t="str">
            <v>FEBBY AYU UNINGSIH</v>
          </cell>
          <cell r="I3293"/>
          <cell r="J3293" t="str">
            <v>KUTALIMAN</v>
          </cell>
          <cell r="K3293" t="str">
            <v>002</v>
          </cell>
          <cell r="L3293" t="str">
            <v>005</v>
          </cell>
          <cell r="M3293" t="str">
            <v>RT 02 RW 05</v>
          </cell>
        </row>
        <row r="3294">
          <cell r="B3294" t="str">
            <v>3302234711930001</v>
          </cell>
          <cell r="C3294"/>
          <cell r="D3294"/>
          <cell r="E3294" t="str">
            <v>3302231702054371</v>
          </cell>
          <cell r="F3294"/>
          <cell r="G3294"/>
          <cell r="H3294" t="str">
            <v>KIKI NOVITA WULANDARI</v>
          </cell>
          <cell r="I3294"/>
          <cell r="J3294" t="str">
            <v>KUTALIMAN</v>
          </cell>
          <cell r="K3294" t="str">
            <v>002</v>
          </cell>
          <cell r="L3294" t="str">
            <v>005</v>
          </cell>
          <cell r="M3294" t="str">
            <v>RT 02 RW 05</v>
          </cell>
        </row>
        <row r="3295">
          <cell r="B3295" t="str">
            <v>3302234902790001</v>
          </cell>
          <cell r="C3295"/>
          <cell r="D3295"/>
          <cell r="E3295" t="str">
            <v>3302231702054371</v>
          </cell>
          <cell r="F3295"/>
          <cell r="G3295"/>
          <cell r="H3295" t="str">
            <v>DARSINI</v>
          </cell>
          <cell r="I3295"/>
          <cell r="J3295" t="str">
            <v>KUTALIMAN</v>
          </cell>
          <cell r="K3295" t="str">
            <v>002</v>
          </cell>
          <cell r="L3295" t="str">
            <v>005</v>
          </cell>
          <cell r="M3295" t="str">
            <v>RT 02 RW 05</v>
          </cell>
        </row>
        <row r="3296">
          <cell r="B3296" t="str">
            <v>3302235311050002</v>
          </cell>
          <cell r="C3296"/>
          <cell r="D3296"/>
          <cell r="E3296" t="str">
            <v>3302231702054371</v>
          </cell>
          <cell r="F3296"/>
          <cell r="G3296"/>
          <cell r="H3296" t="str">
            <v>NEVALINA SAWALIA PUTRI</v>
          </cell>
          <cell r="I3296"/>
          <cell r="J3296" t="str">
            <v>KUTALIMAN</v>
          </cell>
          <cell r="K3296" t="str">
            <v>002</v>
          </cell>
          <cell r="L3296" t="str">
            <v>005</v>
          </cell>
          <cell r="M3296" t="str">
            <v>RT 02 RW 05</v>
          </cell>
        </row>
        <row r="3297">
          <cell r="B3297" t="str">
            <v>3302222309900003</v>
          </cell>
          <cell r="C3297"/>
          <cell r="D3297"/>
          <cell r="E3297" t="str">
            <v>3302232202180005</v>
          </cell>
          <cell r="F3297"/>
          <cell r="G3297"/>
          <cell r="H3297" t="str">
            <v>TAHYAT</v>
          </cell>
          <cell r="I3297"/>
          <cell r="J3297" t="str">
            <v>KUTALIMAN</v>
          </cell>
          <cell r="K3297" t="str">
            <v>002</v>
          </cell>
          <cell r="L3297" t="str">
            <v>005</v>
          </cell>
          <cell r="M3297" t="str">
            <v>RT 03 RW 05</v>
          </cell>
        </row>
        <row r="3298">
          <cell r="B3298" t="str">
            <v>3302236805960001</v>
          </cell>
          <cell r="C3298"/>
          <cell r="D3298"/>
          <cell r="E3298" t="str">
            <v>3302232202180005</v>
          </cell>
          <cell r="F3298"/>
          <cell r="G3298"/>
          <cell r="H3298" t="str">
            <v>MUSLIAH</v>
          </cell>
          <cell r="I3298"/>
          <cell r="J3298" t="str">
            <v>KUTALIMAN</v>
          </cell>
          <cell r="K3298" t="str">
            <v>002</v>
          </cell>
          <cell r="L3298" t="str">
            <v>005</v>
          </cell>
          <cell r="M3298" t="str">
            <v>RT 01 RW 06</v>
          </cell>
        </row>
        <row r="3299">
          <cell r="B3299" t="str">
            <v>3302226808160001</v>
          </cell>
          <cell r="C3299"/>
          <cell r="D3299"/>
          <cell r="E3299" t="str">
            <v>3302232202180005</v>
          </cell>
          <cell r="F3299"/>
          <cell r="G3299"/>
          <cell r="H3299" t="str">
            <v>ASKA MAKHFIROTUL ZAHRAH</v>
          </cell>
          <cell r="I3299"/>
          <cell r="J3299" t="str">
            <v>KUTALIMAN</v>
          </cell>
          <cell r="K3299" t="str">
            <v>002</v>
          </cell>
          <cell r="L3299" t="str">
            <v>005</v>
          </cell>
          <cell r="M3299" t="str">
            <v>RT 02 RW 06</v>
          </cell>
        </row>
        <row r="3300">
          <cell r="B3300" t="str">
            <v>3302232802610001</v>
          </cell>
          <cell r="C3300"/>
          <cell r="D3300"/>
          <cell r="E3300" t="str">
            <v>3302231702054373</v>
          </cell>
          <cell r="F3300"/>
          <cell r="G3300"/>
          <cell r="H3300" t="str">
            <v>AKHMAD KULDIN NATIM</v>
          </cell>
          <cell r="I3300"/>
          <cell r="J3300" t="str">
            <v>KUTALIMAN</v>
          </cell>
          <cell r="K3300" t="str">
            <v>002</v>
          </cell>
          <cell r="L3300" t="str">
            <v>005</v>
          </cell>
          <cell r="M3300" t="str">
            <v>RT 02 RW 05</v>
          </cell>
        </row>
        <row r="3301">
          <cell r="B3301" t="str">
            <v>3302237112660051</v>
          </cell>
          <cell r="C3301"/>
          <cell r="D3301"/>
          <cell r="E3301" t="str">
            <v>3302231702054373</v>
          </cell>
          <cell r="F3301"/>
          <cell r="G3301"/>
          <cell r="H3301" t="str">
            <v>WARTI</v>
          </cell>
          <cell r="I3301"/>
          <cell r="J3301" t="str">
            <v>KUTALIMAN</v>
          </cell>
          <cell r="K3301" t="str">
            <v>002</v>
          </cell>
          <cell r="L3301" t="str">
            <v>005</v>
          </cell>
          <cell r="M3301" t="str">
            <v>RT 02 RW 05</v>
          </cell>
        </row>
        <row r="3302">
          <cell r="B3302" t="str">
            <v>3302234904660003</v>
          </cell>
          <cell r="C3302"/>
          <cell r="D3302"/>
          <cell r="E3302" t="str">
            <v>3302231702054374</v>
          </cell>
          <cell r="F3302"/>
          <cell r="G3302"/>
          <cell r="H3302" t="str">
            <v>SLAMET ALIAS SALAMAH</v>
          </cell>
          <cell r="I3302"/>
          <cell r="J3302" t="str">
            <v>KUTALIMAN</v>
          </cell>
          <cell r="K3302" t="str">
            <v>002</v>
          </cell>
          <cell r="L3302" t="str">
            <v>005</v>
          </cell>
          <cell r="M3302" t="str">
            <v>RT 02 RW 05</v>
          </cell>
        </row>
        <row r="3303">
          <cell r="B3303" t="str">
            <v>3302233112480046</v>
          </cell>
          <cell r="C3303"/>
          <cell r="D3303"/>
          <cell r="E3303" t="str">
            <v>3302231702054376</v>
          </cell>
          <cell r="F3303"/>
          <cell r="G3303"/>
          <cell r="H3303" t="str">
            <v>DAKIM</v>
          </cell>
          <cell r="I3303"/>
          <cell r="J3303" t="str">
            <v>KUTALIMAN</v>
          </cell>
          <cell r="K3303" t="str">
            <v>002</v>
          </cell>
          <cell r="L3303" t="str">
            <v>005</v>
          </cell>
          <cell r="M3303" t="str">
            <v>RT 02 RW 05</v>
          </cell>
        </row>
        <row r="3304">
          <cell r="B3304" t="str">
            <v>3302237112600092</v>
          </cell>
          <cell r="C3304"/>
          <cell r="D3304"/>
          <cell r="E3304" t="str">
            <v>3302231702054376</v>
          </cell>
          <cell r="F3304"/>
          <cell r="G3304"/>
          <cell r="H3304" t="str">
            <v>KAIS</v>
          </cell>
          <cell r="I3304"/>
          <cell r="J3304" t="str">
            <v>KUTALIMAN</v>
          </cell>
          <cell r="K3304" t="str">
            <v>002</v>
          </cell>
          <cell r="L3304" t="str">
            <v>005</v>
          </cell>
          <cell r="M3304" t="str">
            <v>RT 02 RW 05</v>
          </cell>
        </row>
        <row r="3305">
          <cell r="B3305" t="str">
            <v>3302231202930003</v>
          </cell>
          <cell r="C3305"/>
          <cell r="D3305"/>
          <cell r="E3305" t="str">
            <v>3302231702054376</v>
          </cell>
          <cell r="F3305"/>
          <cell r="G3305"/>
          <cell r="H3305" t="str">
            <v>ICHWAN</v>
          </cell>
          <cell r="I3305"/>
          <cell r="J3305" t="str">
            <v>KUTALIMAN</v>
          </cell>
          <cell r="K3305" t="str">
            <v>002</v>
          </cell>
          <cell r="L3305" t="str">
            <v>005</v>
          </cell>
          <cell r="M3305" t="str">
            <v>RT 02 RW 05</v>
          </cell>
        </row>
        <row r="3306">
          <cell r="B3306" t="str">
            <v>3302235206900002</v>
          </cell>
          <cell r="C3306"/>
          <cell r="D3306"/>
          <cell r="E3306" t="str">
            <v>3302231702054376</v>
          </cell>
          <cell r="F3306"/>
          <cell r="G3306"/>
          <cell r="H3306" t="str">
            <v>TARYATI</v>
          </cell>
          <cell r="I3306"/>
          <cell r="J3306" t="str">
            <v>KUTALIMAN</v>
          </cell>
          <cell r="K3306" t="str">
            <v>002</v>
          </cell>
          <cell r="L3306" t="str">
            <v>005</v>
          </cell>
          <cell r="M3306" t="str">
            <v>RT 02 RW 05</v>
          </cell>
        </row>
        <row r="3307">
          <cell r="B3307" t="str">
            <v>3302235801820002</v>
          </cell>
          <cell r="C3307"/>
          <cell r="D3307"/>
          <cell r="E3307" t="str">
            <v>3302231702054376</v>
          </cell>
          <cell r="F3307"/>
          <cell r="G3307"/>
          <cell r="H3307" t="str">
            <v>DAINAH</v>
          </cell>
          <cell r="I3307"/>
          <cell r="J3307" t="str">
            <v>KUTALIMAN</v>
          </cell>
          <cell r="K3307" t="str">
            <v>002</v>
          </cell>
          <cell r="L3307" t="str">
            <v>005</v>
          </cell>
          <cell r="M3307" t="str">
            <v>RT 02 RW 05</v>
          </cell>
        </row>
        <row r="3308">
          <cell r="B3308" t="str">
            <v>3302231109560001</v>
          </cell>
          <cell r="C3308"/>
          <cell r="D3308"/>
          <cell r="E3308" t="str">
            <v>3302231702054377</v>
          </cell>
          <cell r="F3308"/>
          <cell r="G3308"/>
          <cell r="H3308" t="str">
            <v>MULHADI</v>
          </cell>
          <cell r="I3308"/>
          <cell r="J3308" t="str">
            <v>KUTALIMAN</v>
          </cell>
          <cell r="K3308" t="str">
            <v>002</v>
          </cell>
          <cell r="L3308" t="str">
            <v>005</v>
          </cell>
          <cell r="M3308" t="str">
            <v>RT 02 RW 05</v>
          </cell>
        </row>
        <row r="3309">
          <cell r="B3309" t="str">
            <v>3302236101640001</v>
          </cell>
          <cell r="C3309"/>
          <cell r="D3309"/>
          <cell r="E3309" t="str">
            <v>3302231702054377</v>
          </cell>
          <cell r="F3309"/>
          <cell r="G3309"/>
          <cell r="H3309" t="str">
            <v>KASEM</v>
          </cell>
          <cell r="I3309"/>
          <cell r="J3309" t="str">
            <v>KUTALIMAN</v>
          </cell>
          <cell r="K3309" t="str">
            <v>002</v>
          </cell>
          <cell r="L3309" t="str">
            <v>005</v>
          </cell>
          <cell r="M3309" t="str">
            <v>RT 02 RW 05</v>
          </cell>
        </row>
        <row r="3310">
          <cell r="B3310" t="str">
            <v>3302232705050004</v>
          </cell>
          <cell r="C3310"/>
          <cell r="D3310"/>
          <cell r="E3310" t="str">
            <v>3302231702054377</v>
          </cell>
          <cell r="F3310"/>
          <cell r="G3310"/>
          <cell r="H3310" t="str">
            <v>DIAS SAPUTRA</v>
          </cell>
          <cell r="I3310"/>
          <cell r="J3310" t="str">
            <v>KUTALIMAN</v>
          </cell>
          <cell r="K3310" t="str">
            <v>002</v>
          </cell>
          <cell r="L3310" t="str">
            <v>005</v>
          </cell>
          <cell r="M3310" t="str">
            <v>RT 02 RW 05</v>
          </cell>
        </row>
        <row r="3311">
          <cell r="B3311" t="str">
            <v>3302235903960001</v>
          </cell>
          <cell r="C3311"/>
          <cell r="D3311"/>
          <cell r="E3311" t="str">
            <v>3302231702054377</v>
          </cell>
          <cell r="F3311"/>
          <cell r="G3311"/>
          <cell r="H3311" t="str">
            <v>NASIYAH</v>
          </cell>
          <cell r="I3311"/>
          <cell r="J3311" t="str">
            <v>KUTALIMAN</v>
          </cell>
          <cell r="K3311" t="str">
            <v>002</v>
          </cell>
          <cell r="L3311" t="str">
            <v>005</v>
          </cell>
          <cell r="M3311" t="str">
            <v>RT 02 RW 05</v>
          </cell>
        </row>
        <row r="3312">
          <cell r="B3312" t="str">
            <v>3302236209100001</v>
          </cell>
          <cell r="C3312"/>
          <cell r="D3312"/>
          <cell r="E3312" t="str">
            <v>3302231702054377</v>
          </cell>
          <cell r="F3312"/>
          <cell r="G3312"/>
          <cell r="H3312" t="str">
            <v>DEWIT KRISNA SEPTIANI</v>
          </cell>
          <cell r="I3312"/>
          <cell r="J3312" t="str">
            <v>KUTALIMAN</v>
          </cell>
          <cell r="K3312" t="str">
            <v>002</v>
          </cell>
          <cell r="L3312" t="str">
            <v>005</v>
          </cell>
          <cell r="M3312" t="str">
            <v>RT 02 RW 05</v>
          </cell>
        </row>
        <row r="3313">
          <cell r="B3313" t="str">
            <v>3302232004460001</v>
          </cell>
          <cell r="C3313"/>
          <cell r="D3313"/>
          <cell r="E3313" t="str">
            <v>3302231702054379</v>
          </cell>
          <cell r="F3313"/>
          <cell r="G3313"/>
          <cell r="H3313" t="str">
            <v>TASMIARDJO AL TASLIM</v>
          </cell>
          <cell r="I3313"/>
          <cell r="J3313" t="str">
            <v>KUTALIMAN</v>
          </cell>
          <cell r="K3313" t="str">
            <v>002</v>
          </cell>
          <cell r="L3313" t="str">
            <v>005</v>
          </cell>
          <cell r="M3313" t="str">
            <v>RT 02 RW 05</v>
          </cell>
        </row>
        <row r="3314">
          <cell r="B3314" t="str">
            <v>3302236206550001</v>
          </cell>
          <cell r="C3314"/>
          <cell r="D3314"/>
          <cell r="E3314" t="str">
            <v>3302231702054379</v>
          </cell>
          <cell r="F3314"/>
          <cell r="G3314"/>
          <cell r="H3314" t="str">
            <v>RUNTAH</v>
          </cell>
          <cell r="I3314"/>
          <cell r="J3314" t="str">
            <v>KUTALIMAN</v>
          </cell>
          <cell r="K3314" t="str">
            <v>002</v>
          </cell>
          <cell r="L3314" t="str">
            <v>005</v>
          </cell>
          <cell r="M3314" t="str">
            <v>RT 02 RW 05</v>
          </cell>
        </row>
        <row r="3315">
          <cell r="B3315" t="str">
            <v>3302231012580001</v>
          </cell>
          <cell r="C3315"/>
          <cell r="D3315"/>
          <cell r="E3315" t="str">
            <v>3302231702054381</v>
          </cell>
          <cell r="F3315"/>
          <cell r="G3315"/>
          <cell r="H3315" t="str">
            <v>DARSONO DARSO</v>
          </cell>
          <cell r="I3315"/>
          <cell r="J3315" t="str">
            <v>KUTALIMAN</v>
          </cell>
          <cell r="K3315" t="str">
            <v>002</v>
          </cell>
          <cell r="L3315" t="str">
            <v>005</v>
          </cell>
          <cell r="M3315" t="str">
            <v>RT 02 RW 05</v>
          </cell>
        </row>
        <row r="3316">
          <cell r="B3316" t="str">
            <v>3302236106590003</v>
          </cell>
          <cell r="C3316"/>
          <cell r="D3316"/>
          <cell r="E3316" t="str">
            <v>3302231702054381</v>
          </cell>
          <cell r="F3316"/>
          <cell r="G3316"/>
          <cell r="H3316" t="str">
            <v>DARGINI</v>
          </cell>
          <cell r="I3316"/>
          <cell r="J3316" t="str">
            <v>KUTALIMAN</v>
          </cell>
          <cell r="K3316" t="str">
            <v>002</v>
          </cell>
          <cell r="L3316" t="str">
            <v>005</v>
          </cell>
          <cell r="M3316" t="str">
            <v>RT 02 RW 05</v>
          </cell>
        </row>
        <row r="3317">
          <cell r="B3317" t="str">
            <v>3302230403640001</v>
          </cell>
          <cell r="C3317"/>
          <cell r="D3317"/>
          <cell r="E3317" t="str">
            <v>3302231702054383</v>
          </cell>
          <cell r="F3317"/>
          <cell r="G3317"/>
          <cell r="H3317" t="str">
            <v>TARIKIN</v>
          </cell>
          <cell r="I3317"/>
          <cell r="J3317" t="str">
            <v>KUTALIMAN</v>
          </cell>
          <cell r="K3317" t="str">
            <v>002</v>
          </cell>
          <cell r="L3317" t="str">
            <v>005</v>
          </cell>
          <cell r="M3317" t="str">
            <v>RT 02 RW 05</v>
          </cell>
        </row>
        <row r="3318">
          <cell r="B3318" t="str">
            <v>3302234107730023</v>
          </cell>
          <cell r="C3318"/>
          <cell r="D3318"/>
          <cell r="E3318" t="str">
            <v>3302231702054383</v>
          </cell>
          <cell r="F3318"/>
          <cell r="G3318"/>
          <cell r="H3318" t="str">
            <v>TIJAH</v>
          </cell>
          <cell r="I3318"/>
          <cell r="J3318" t="str">
            <v>KUTALIMAN</v>
          </cell>
          <cell r="K3318" t="str">
            <v>002</v>
          </cell>
          <cell r="L3318" t="str">
            <v>005</v>
          </cell>
          <cell r="M3318" t="str">
            <v>RT 02 RW 05</v>
          </cell>
        </row>
        <row r="3319">
          <cell r="B3319" t="str">
            <v>3302230603040002</v>
          </cell>
          <cell r="C3319"/>
          <cell r="D3319"/>
          <cell r="E3319" t="str">
            <v>3302231702054383</v>
          </cell>
          <cell r="F3319"/>
          <cell r="G3319"/>
          <cell r="H3319" t="str">
            <v>BUDIANTO</v>
          </cell>
          <cell r="I3319"/>
          <cell r="J3319" t="str">
            <v>KUTALIMAN</v>
          </cell>
          <cell r="K3319" t="str">
            <v>002</v>
          </cell>
          <cell r="L3319" t="str">
            <v>005</v>
          </cell>
          <cell r="M3319" t="str">
            <v>RT 02 RW 05</v>
          </cell>
        </row>
        <row r="3320">
          <cell r="B3320" t="str">
            <v>3302231109960003</v>
          </cell>
          <cell r="C3320"/>
          <cell r="D3320"/>
          <cell r="E3320" t="str">
            <v>3302231702054383</v>
          </cell>
          <cell r="F3320"/>
          <cell r="G3320"/>
          <cell r="H3320" t="str">
            <v>SURATNO</v>
          </cell>
          <cell r="I3320"/>
          <cell r="J3320" t="str">
            <v>KUTALIMAN</v>
          </cell>
          <cell r="K3320" t="str">
            <v>002</v>
          </cell>
          <cell r="L3320" t="str">
            <v>005</v>
          </cell>
          <cell r="M3320" t="str">
            <v>RT 02 RW 05</v>
          </cell>
        </row>
        <row r="3321">
          <cell r="B3321" t="str">
            <v>3302232510940003</v>
          </cell>
          <cell r="C3321"/>
          <cell r="D3321"/>
          <cell r="E3321" t="str">
            <v>3302231702054383</v>
          </cell>
          <cell r="F3321"/>
          <cell r="G3321"/>
          <cell r="H3321" t="str">
            <v>MUJIONO</v>
          </cell>
          <cell r="I3321"/>
          <cell r="J3321" t="str">
            <v>KUTALIMAN</v>
          </cell>
          <cell r="K3321" t="str">
            <v>002</v>
          </cell>
          <cell r="L3321" t="str">
            <v>005</v>
          </cell>
          <cell r="M3321" t="str">
            <v>RT 02 RW 05</v>
          </cell>
        </row>
        <row r="3322">
          <cell r="B3322" t="str">
            <v>3302235201080003</v>
          </cell>
          <cell r="C3322"/>
          <cell r="D3322"/>
          <cell r="E3322" t="str">
            <v>3302231702054383</v>
          </cell>
          <cell r="F3322"/>
          <cell r="G3322"/>
          <cell r="H3322" t="str">
            <v>ENI MUGILESTARI</v>
          </cell>
          <cell r="I3322"/>
          <cell r="J3322" t="str">
            <v>KUTALIMAN</v>
          </cell>
          <cell r="K3322" t="str">
            <v>002</v>
          </cell>
          <cell r="L3322" t="str">
            <v>005</v>
          </cell>
          <cell r="M3322" t="str">
            <v>RT 02 RW 05</v>
          </cell>
        </row>
        <row r="3323">
          <cell r="B3323" t="str">
            <v>3302231506480002</v>
          </cell>
          <cell r="C3323"/>
          <cell r="D3323"/>
          <cell r="E3323" t="str">
            <v>3302231702054395</v>
          </cell>
          <cell r="F3323"/>
          <cell r="G3323"/>
          <cell r="H3323" t="str">
            <v>SUYANTO</v>
          </cell>
          <cell r="I3323"/>
          <cell r="J3323" t="str">
            <v>KUTALIMAN</v>
          </cell>
          <cell r="K3323" t="str">
            <v>002</v>
          </cell>
          <cell r="L3323" t="str">
            <v>005</v>
          </cell>
          <cell r="M3323" t="str">
            <v>RT 02 RW 05</v>
          </cell>
        </row>
        <row r="3324">
          <cell r="B3324" t="str">
            <v>3302234806750003</v>
          </cell>
          <cell r="C3324"/>
          <cell r="D3324"/>
          <cell r="E3324" t="str">
            <v>3302231702054395</v>
          </cell>
          <cell r="F3324"/>
          <cell r="G3324"/>
          <cell r="H3324" t="str">
            <v>KASIAH</v>
          </cell>
          <cell r="I3324"/>
          <cell r="J3324" t="str">
            <v>KUTALIMAN</v>
          </cell>
          <cell r="K3324" t="str">
            <v>002</v>
          </cell>
          <cell r="L3324" t="str">
            <v>005</v>
          </cell>
          <cell r="M3324" t="str">
            <v>RT 02 RW 05</v>
          </cell>
        </row>
        <row r="3325">
          <cell r="B3325" t="str">
            <v>3302230107990015</v>
          </cell>
          <cell r="C3325"/>
          <cell r="D3325"/>
          <cell r="E3325" t="str">
            <v>3302231702054395</v>
          </cell>
          <cell r="F3325"/>
          <cell r="G3325"/>
          <cell r="H3325" t="str">
            <v>DEFID</v>
          </cell>
          <cell r="I3325"/>
          <cell r="J3325" t="str">
            <v>KUTALIMAN</v>
          </cell>
          <cell r="K3325" t="str">
            <v>002</v>
          </cell>
          <cell r="L3325" t="str">
            <v>005</v>
          </cell>
          <cell r="M3325" t="str">
            <v>RT 02 RW 05</v>
          </cell>
        </row>
        <row r="3326">
          <cell r="B3326" t="str">
            <v>3302230111040001</v>
          </cell>
          <cell r="C3326"/>
          <cell r="D3326"/>
          <cell r="E3326" t="str">
            <v>3302231702054395</v>
          </cell>
          <cell r="F3326"/>
          <cell r="G3326"/>
          <cell r="H3326" t="str">
            <v>DWI RAMADONI</v>
          </cell>
          <cell r="I3326"/>
          <cell r="J3326" t="str">
            <v>KUTALIMAN</v>
          </cell>
          <cell r="K3326" t="str">
            <v>002</v>
          </cell>
          <cell r="L3326" t="str">
            <v>005</v>
          </cell>
          <cell r="M3326" t="str">
            <v>RT 02 RW 05</v>
          </cell>
        </row>
        <row r="3327">
          <cell r="B3327" t="str">
            <v>3302231605090001</v>
          </cell>
          <cell r="C3327"/>
          <cell r="D3327"/>
          <cell r="E3327" t="str">
            <v>3302231702054395</v>
          </cell>
          <cell r="F3327"/>
          <cell r="G3327"/>
          <cell r="H3327" t="str">
            <v>LABIB DEDENUR SATRIA</v>
          </cell>
          <cell r="I3327"/>
          <cell r="J3327" t="str">
            <v>KUTALIMAN</v>
          </cell>
          <cell r="K3327" t="str">
            <v>002</v>
          </cell>
          <cell r="L3327" t="str">
            <v>005</v>
          </cell>
          <cell r="M3327" t="str">
            <v>RT 02 RW 05</v>
          </cell>
        </row>
        <row r="3328">
          <cell r="B3328" t="str">
            <v>3302235108020004</v>
          </cell>
          <cell r="C3328"/>
          <cell r="D3328"/>
          <cell r="E3328" t="str">
            <v>3302231702054395</v>
          </cell>
          <cell r="F3328"/>
          <cell r="G3328"/>
          <cell r="H3328" t="str">
            <v>NUR ISNAINI</v>
          </cell>
          <cell r="I3328"/>
          <cell r="J3328" t="str">
            <v>KUTALIMAN</v>
          </cell>
          <cell r="K3328" t="str">
            <v>002</v>
          </cell>
          <cell r="L3328" t="str">
            <v>005</v>
          </cell>
          <cell r="M3328" t="str">
            <v>RT 02 RW 05</v>
          </cell>
        </row>
        <row r="3329">
          <cell r="B3329" t="str">
            <v>3302235902120001</v>
          </cell>
          <cell r="C3329"/>
          <cell r="D3329"/>
          <cell r="E3329" t="str">
            <v>3302231702054395</v>
          </cell>
          <cell r="F3329"/>
          <cell r="G3329"/>
          <cell r="H3329" t="str">
            <v>SITI KHASANAH</v>
          </cell>
          <cell r="I3329"/>
          <cell r="J3329" t="str">
            <v>KUTALIMAN</v>
          </cell>
          <cell r="K3329" t="str">
            <v>002</v>
          </cell>
          <cell r="L3329" t="str">
            <v>005</v>
          </cell>
          <cell r="M3329" t="str">
            <v>RT 02 RW 05</v>
          </cell>
        </row>
        <row r="3330">
          <cell r="B3330" t="str">
            <v>3302232607690001</v>
          </cell>
          <cell r="C3330"/>
          <cell r="D3330"/>
          <cell r="E3330" t="str">
            <v>3302231702054396</v>
          </cell>
          <cell r="F3330"/>
          <cell r="G3330"/>
          <cell r="H3330" t="str">
            <v>WARSUN</v>
          </cell>
          <cell r="I3330"/>
          <cell r="J3330" t="str">
            <v>KUTALIMAN</v>
          </cell>
          <cell r="K3330" t="str">
            <v>002</v>
          </cell>
          <cell r="L3330" t="str">
            <v>005</v>
          </cell>
          <cell r="M3330" t="str">
            <v>RT 02 RW 05</v>
          </cell>
        </row>
        <row r="3331">
          <cell r="B3331" t="str">
            <v>3302237112720024</v>
          </cell>
          <cell r="C3331"/>
          <cell r="D3331"/>
          <cell r="E3331" t="str">
            <v>3302231702054396</v>
          </cell>
          <cell r="F3331"/>
          <cell r="G3331"/>
          <cell r="H3331" t="str">
            <v>KAITEM</v>
          </cell>
          <cell r="I3331"/>
          <cell r="J3331" t="str">
            <v>KUTALIMAN</v>
          </cell>
          <cell r="K3331" t="str">
            <v>002</v>
          </cell>
          <cell r="L3331" t="str">
            <v>005</v>
          </cell>
          <cell r="M3331" t="str">
            <v>RT 02 RW 05</v>
          </cell>
        </row>
        <row r="3332">
          <cell r="B3332" t="str">
            <v>3302230908950001</v>
          </cell>
          <cell r="C3332"/>
          <cell r="D3332"/>
          <cell r="E3332" t="str">
            <v>3302231702054396</v>
          </cell>
          <cell r="F3332"/>
          <cell r="G3332"/>
          <cell r="H3332" t="str">
            <v>AGUS WALUYO</v>
          </cell>
          <cell r="I3332"/>
          <cell r="J3332" t="str">
            <v>KUTALIMAN</v>
          </cell>
          <cell r="K3332" t="str">
            <v>002</v>
          </cell>
          <cell r="L3332" t="str">
            <v>005</v>
          </cell>
          <cell r="M3332" t="str">
            <v>RT 02 RW 05</v>
          </cell>
        </row>
        <row r="3333">
          <cell r="B3333" t="str">
            <v>3302234904020003</v>
          </cell>
          <cell r="C3333"/>
          <cell r="D3333"/>
          <cell r="E3333" t="str">
            <v>3302231702054396</v>
          </cell>
          <cell r="F3333"/>
          <cell r="G3333"/>
          <cell r="H3333" t="str">
            <v>ERNAWATI</v>
          </cell>
          <cell r="I3333"/>
          <cell r="J3333" t="str">
            <v>KUTALIMAN</v>
          </cell>
          <cell r="K3333" t="str">
            <v>002</v>
          </cell>
          <cell r="L3333" t="str">
            <v>005</v>
          </cell>
          <cell r="M3333" t="str">
            <v>RT 02 RW 05</v>
          </cell>
        </row>
        <row r="3334">
          <cell r="B3334" t="str">
            <v>3302233112540050</v>
          </cell>
          <cell r="C3334"/>
          <cell r="D3334"/>
          <cell r="E3334" t="str">
            <v>3302231702054741</v>
          </cell>
          <cell r="F3334"/>
          <cell r="G3334"/>
          <cell r="H3334" t="str">
            <v>TARSITO AL RASUM</v>
          </cell>
          <cell r="I3334"/>
          <cell r="J3334" t="str">
            <v>KUTALIMAN</v>
          </cell>
          <cell r="K3334" t="str">
            <v>002</v>
          </cell>
          <cell r="L3334" t="str">
            <v>005</v>
          </cell>
          <cell r="M3334" t="str">
            <v>RT 02 RW 05</v>
          </cell>
        </row>
        <row r="3335">
          <cell r="B3335" t="str">
            <v>3302237112630067</v>
          </cell>
          <cell r="C3335"/>
          <cell r="D3335"/>
          <cell r="E3335" t="str">
            <v>3302231702054741</v>
          </cell>
          <cell r="F3335"/>
          <cell r="G3335"/>
          <cell r="H3335" t="str">
            <v>NAITEM</v>
          </cell>
          <cell r="I3335"/>
          <cell r="J3335" t="str">
            <v>KUTALIMAN</v>
          </cell>
          <cell r="K3335" t="str">
            <v>002</v>
          </cell>
          <cell r="L3335" t="str">
            <v>005</v>
          </cell>
          <cell r="M3335" t="str">
            <v>RT 02 RW 05</v>
          </cell>
        </row>
        <row r="3336">
          <cell r="B3336" t="str">
            <v>3302232504990001</v>
          </cell>
          <cell r="C3336"/>
          <cell r="D3336"/>
          <cell r="E3336" t="str">
            <v>3302231702054741</v>
          </cell>
          <cell r="F3336"/>
          <cell r="G3336"/>
          <cell r="H3336" t="str">
            <v>ARPIN FERLIANTO</v>
          </cell>
          <cell r="I3336"/>
          <cell r="J3336" t="str">
            <v>KUTALIMAN</v>
          </cell>
          <cell r="K3336" t="str">
            <v>002</v>
          </cell>
          <cell r="L3336" t="str">
            <v>005</v>
          </cell>
          <cell r="M3336" t="str">
            <v>RT 02 RW 05</v>
          </cell>
        </row>
        <row r="3337">
          <cell r="B3337" t="str">
            <v>3302235908140002</v>
          </cell>
          <cell r="C3337"/>
          <cell r="D3337"/>
          <cell r="E3337" t="str">
            <v>3302231702054741</v>
          </cell>
          <cell r="F3337"/>
          <cell r="G3337"/>
          <cell r="H3337" t="str">
            <v>ANGGRAYNI PUSPITA SHARI</v>
          </cell>
          <cell r="I3337"/>
          <cell r="J3337" t="str">
            <v>KUTALIMAN</v>
          </cell>
          <cell r="K3337" t="str">
            <v>002</v>
          </cell>
          <cell r="L3337" t="str">
            <v>005</v>
          </cell>
          <cell r="M3337" t="str">
            <v>RT 02 RW 05</v>
          </cell>
        </row>
        <row r="3338">
          <cell r="B3338" t="str">
            <v>3302232512690003</v>
          </cell>
          <cell r="C3338"/>
          <cell r="D3338"/>
          <cell r="E3338" t="str">
            <v>3302231702054757</v>
          </cell>
          <cell r="F3338"/>
          <cell r="G3338"/>
          <cell r="H3338" t="str">
            <v>TARWO</v>
          </cell>
          <cell r="I3338"/>
          <cell r="J3338" t="str">
            <v>KUTALIMAN</v>
          </cell>
          <cell r="K3338" t="str">
            <v>002</v>
          </cell>
          <cell r="L3338" t="str">
            <v>005</v>
          </cell>
          <cell r="M3338" t="str">
            <v>RT 02 RW 05</v>
          </cell>
        </row>
        <row r="3339">
          <cell r="B3339" t="str">
            <v>3302235905740002</v>
          </cell>
          <cell r="C3339"/>
          <cell r="D3339"/>
          <cell r="E3339" t="str">
            <v>3302231702054757</v>
          </cell>
          <cell r="F3339"/>
          <cell r="G3339"/>
          <cell r="H3339" t="str">
            <v>CARSEM</v>
          </cell>
          <cell r="I3339"/>
          <cell r="J3339" t="str">
            <v>KUTALIMAN</v>
          </cell>
          <cell r="K3339" t="str">
            <v>002</v>
          </cell>
          <cell r="L3339" t="str">
            <v>005</v>
          </cell>
          <cell r="M3339" t="str">
            <v>RT 02 RW 05</v>
          </cell>
        </row>
        <row r="3340">
          <cell r="B3340" t="str">
            <v>3302230205040003</v>
          </cell>
          <cell r="C3340"/>
          <cell r="D3340"/>
          <cell r="E3340" t="str">
            <v>3302231702054757</v>
          </cell>
          <cell r="F3340"/>
          <cell r="G3340"/>
          <cell r="H3340" t="str">
            <v>WISNU TRI MUHAYAT</v>
          </cell>
          <cell r="I3340"/>
          <cell r="J3340" t="str">
            <v>KUTALIMAN</v>
          </cell>
          <cell r="K3340" t="str">
            <v>002</v>
          </cell>
          <cell r="L3340" t="str">
            <v>005</v>
          </cell>
          <cell r="M3340" t="str">
            <v>RT 02 RW 05</v>
          </cell>
        </row>
        <row r="3341">
          <cell r="B3341" t="str">
            <v>3302235111060001</v>
          </cell>
          <cell r="C3341"/>
          <cell r="D3341"/>
          <cell r="E3341" t="str">
            <v>3302231702054757</v>
          </cell>
          <cell r="F3341"/>
          <cell r="G3341"/>
          <cell r="H3341" t="str">
            <v>WIDIASTUTI NOFITASARI</v>
          </cell>
          <cell r="I3341"/>
          <cell r="J3341" t="str">
            <v>KUTALIMAN</v>
          </cell>
          <cell r="K3341" t="str">
            <v>002</v>
          </cell>
          <cell r="L3341" t="str">
            <v>005</v>
          </cell>
          <cell r="M3341" t="str">
            <v>RT 02 RW 05</v>
          </cell>
        </row>
        <row r="3342">
          <cell r="B3342" t="str">
            <v>3302237112510034</v>
          </cell>
          <cell r="C3342"/>
          <cell r="D3342"/>
          <cell r="E3342" t="str">
            <v>3302231702054760</v>
          </cell>
          <cell r="F3342"/>
          <cell r="G3342"/>
          <cell r="H3342" t="str">
            <v>KATEM</v>
          </cell>
          <cell r="I3342"/>
          <cell r="J3342" t="str">
            <v>KUTALIMAN</v>
          </cell>
          <cell r="K3342" t="str">
            <v>002</v>
          </cell>
          <cell r="L3342" t="str">
            <v>005</v>
          </cell>
          <cell r="M3342" t="str">
            <v>RT 02 RW 05</v>
          </cell>
        </row>
        <row r="3343">
          <cell r="B3343" t="str">
            <v>3302231206720003</v>
          </cell>
          <cell r="C3343"/>
          <cell r="D3343"/>
          <cell r="E3343" t="str">
            <v>3302231702054761</v>
          </cell>
          <cell r="F3343"/>
          <cell r="G3343"/>
          <cell r="H3343" t="str">
            <v>SARNO</v>
          </cell>
          <cell r="I3343"/>
          <cell r="J3343" t="str">
            <v>KUTALIMAN</v>
          </cell>
          <cell r="K3343" t="str">
            <v>002</v>
          </cell>
          <cell r="L3343" t="str">
            <v>005</v>
          </cell>
          <cell r="M3343" t="str">
            <v>RT 02 RW 05</v>
          </cell>
        </row>
        <row r="3344">
          <cell r="B3344" t="str">
            <v>3302237009760001</v>
          </cell>
          <cell r="C3344"/>
          <cell r="D3344"/>
          <cell r="E3344" t="str">
            <v>3302231702054761</v>
          </cell>
          <cell r="F3344"/>
          <cell r="G3344"/>
          <cell r="H3344" t="str">
            <v>KAREM</v>
          </cell>
          <cell r="I3344"/>
          <cell r="J3344" t="str">
            <v>KUTALIMAN</v>
          </cell>
          <cell r="K3344" t="str">
            <v>002</v>
          </cell>
          <cell r="L3344" t="str">
            <v>005</v>
          </cell>
          <cell r="M3344" t="str">
            <v>RT 02 RW 05</v>
          </cell>
        </row>
        <row r="3345">
          <cell r="B3345" t="str">
            <v>3302236709050002</v>
          </cell>
          <cell r="C3345"/>
          <cell r="D3345"/>
          <cell r="E3345" t="str">
            <v>3302231702054761</v>
          </cell>
          <cell r="F3345"/>
          <cell r="G3345"/>
          <cell r="H3345" t="str">
            <v>TRI YUNIASIH</v>
          </cell>
          <cell r="I3345"/>
          <cell r="J3345" t="str">
            <v>KUTALIMAN</v>
          </cell>
          <cell r="K3345" t="str">
            <v>002</v>
          </cell>
          <cell r="L3345" t="str">
            <v>005</v>
          </cell>
          <cell r="M3345" t="str">
            <v>RT 02 RW 05</v>
          </cell>
        </row>
        <row r="3346">
          <cell r="B3346" t="str">
            <v>3302237011020002</v>
          </cell>
          <cell r="C3346"/>
          <cell r="D3346"/>
          <cell r="E3346" t="str">
            <v>3302231702054761</v>
          </cell>
          <cell r="F3346"/>
          <cell r="G3346"/>
          <cell r="H3346" t="str">
            <v>NIAWATI</v>
          </cell>
          <cell r="I3346"/>
          <cell r="J3346" t="str">
            <v>KUTALIMAN</v>
          </cell>
          <cell r="K3346" t="str">
            <v>002</v>
          </cell>
          <cell r="L3346" t="str">
            <v>005</v>
          </cell>
          <cell r="M3346" t="str">
            <v>RT 02 RW 05</v>
          </cell>
        </row>
        <row r="3347">
          <cell r="B3347" t="str">
            <v>3302232506540003</v>
          </cell>
          <cell r="C3347"/>
          <cell r="D3347"/>
          <cell r="E3347" t="str">
            <v>3302231702054762</v>
          </cell>
          <cell r="F3347"/>
          <cell r="G3347"/>
          <cell r="H3347" t="str">
            <v>SITAM</v>
          </cell>
          <cell r="I3347"/>
          <cell r="J3347" t="str">
            <v>KUTALIMAN</v>
          </cell>
          <cell r="K3347" t="str">
            <v>002</v>
          </cell>
          <cell r="L3347" t="str">
            <v>005</v>
          </cell>
          <cell r="M3347" t="str">
            <v>RT 02 RW 05</v>
          </cell>
        </row>
        <row r="3348">
          <cell r="B3348" t="str">
            <v>3302235007560001</v>
          </cell>
          <cell r="C3348"/>
          <cell r="D3348"/>
          <cell r="E3348" t="str">
            <v>3302231702054762</v>
          </cell>
          <cell r="F3348"/>
          <cell r="G3348"/>
          <cell r="H3348" t="str">
            <v>DIYAH</v>
          </cell>
          <cell r="I3348"/>
          <cell r="J3348" t="str">
            <v>KUTALIMAN</v>
          </cell>
          <cell r="K3348" t="str">
            <v>002</v>
          </cell>
          <cell r="L3348" t="str">
            <v>005</v>
          </cell>
          <cell r="M3348" t="str">
            <v>RT 02 RW 05</v>
          </cell>
        </row>
        <row r="3349">
          <cell r="B3349" t="str">
            <v>3302235201510003</v>
          </cell>
          <cell r="C3349"/>
          <cell r="D3349"/>
          <cell r="E3349" t="str">
            <v>3302231702054762</v>
          </cell>
          <cell r="F3349"/>
          <cell r="G3349"/>
          <cell r="H3349" t="str">
            <v>KIREM SUKINAH</v>
          </cell>
          <cell r="I3349"/>
          <cell r="J3349" t="str">
            <v>KUTALIMAN</v>
          </cell>
          <cell r="K3349" t="str">
            <v>002</v>
          </cell>
          <cell r="L3349" t="str">
            <v>005</v>
          </cell>
          <cell r="M3349" t="str">
            <v>RT 02 RW 05</v>
          </cell>
        </row>
        <row r="3350">
          <cell r="B3350" t="str">
            <v>3302232104700003</v>
          </cell>
          <cell r="C3350"/>
          <cell r="D3350"/>
          <cell r="E3350" t="str">
            <v>3302231702054763</v>
          </cell>
          <cell r="F3350"/>
          <cell r="G3350"/>
          <cell r="H3350" t="str">
            <v>UMAR</v>
          </cell>
          <cell r="I3350"/>
          <cell r="J3350" t="str">
            <v>KUTALIMAN</v>
          </cell>
          <cell r="K3350" t="str">
            <v>002</v>
          </cell>
          <cell r="L3350" t="str">
            <v>005</v>
          </cell>
          <cell r="M3350" t="str">
            <v>RT 02 RW 05</v>
          </cell>
        </row>
        <row r="3351">
          <cell r="B3351" t="str">
            <v>3302234307780001</v>
          </cell>
          <cell r="C3351"/>
          <cell r="D3351"/>
          <cell r="E3351" t="str">
            <v>3302231702054763</v>
          </cell>
          <cell r="F3351"/>
          <cell r="G3351"/>
          <cell r="H3351" t="str">
            <v>SULASTRI</v>
          </cell>
          <cell r="I3351"/>
          <cell r="J3351" t="str">
            <v>KUTALIMAN</v>
          </cell>
          <cell r="K3351" t="str">
            <v>002</v>
          </cell>
          <cell r="L3351" t="str">
            <v>005</v>
          </cell>
          <cell r="M3351" t="str">
            <v>RT 02 RW 05</v>
          </cell>
        </row>
        <row r="3352">
          <cell r="B3352" t="str">
            <v>3302230206960003</v>
          </cell>
          <cell r="C3352"/>
          <cell r="D3352"/>
          <cell r="E3352" t="str">
            <v>3302231702054763</v>
          </cell>
          <cell r="F3352"/>
          <cell r="G3352"/>
          <cell r="H3352" t="str">
            <v>TARKO</v>
          </cell>
          <cell r="I3352"/>
          <cell r="J3352" t="str">
            <v>KUTALIMAN</v>
          </cell>
          <cell r="K3352" t="str">
            <v>002</v>
          </cell>
          <cell r="L3352" t="str">
            <v>005</v>
          </cell>
          <cell r="M3352" t="str">
            <v>RT 02 RW 05</v>
          </cell>
        </row>
        <row r="3353">
          <cell r="B3353" t="str">
            <v>3302231212980003</v>
          </cell>
          <cell r="C3353"/>
          <cell r="D3353"/>
          <cell r="E3353" t="str">
            <v>3302231702054763</v>
          </cell>
          <cell r="F3353"/>
          <cell r="G3353"/>
          <cell r="H3353" t="str">
            <v>SATIM</v>
          </cell>
          <cell r="I3353"/>
          <cell r="J3353" t="str">
            <v>KUTALIMAN</v>
          </cell>
          <cell r="K3353" t="str">
            <v>002</v>
          </cell>
          <cell r="L3353" t="str">
            <v>005</v>
          </cell>
          <cell r="M3353" t="str">
            <v>RT 02 RW 05</v>
          </cell>
        </row>
        <row r="3354">
          <cell r="B3354" t="str">
            <v>3302236203000001</v>
          </cell>
          <cell r="C3354"/>
          <cell r="D3354"/>
          <cell r="E3354" t="str">
            <v>3302231702054763</v>
          </cell>
          <cell r="F3354"/>
          <cell r="G3354"/>
          <cell r="H3354" t="str">
            <v>WAHYUNI</v>
          </cell>
          <cell r="I3354"/>
          <cell r="J3354" t="str">
            <v>KUTALIMAN</v>
          </cell>
          <cell r="K3354" t="str">
            <v>002</v>
          </cell>
          <cell r="L3354" t="str">
            <v>005</v>
          </cell>
          <cell r="M3354" t="str">
            <v>RT 02 RW 05</v>
          </cell>
        </row>
        <row r="3355">
          <cell r="B3355" t="str">
            <v>3302231503820004</v>
          </cell>
          <cell r="C3355"/>
          <cell r="D3355"/>
          <cell r="E3355" t="str">
            <v>3302231702054764</v>
          </cell>
          <cell r="F3355"/>
          <cell r="G3355"/>
          <cell r="H3355" t="str">
            <v>SARIFIN</v>
          </cell>
          <cell r="I3355"/>
          <cell r="J3355" t="str">
            <v>KUTALIMAN</v>
          </cell>
          <cell r="K3355" t="str">
            <v>002</v>
          </cell>
          <cell r="L3355" t="str">
            <v>005</v>
          </cell>
          <cell r="M3355" t="str">
            <v>RT 02 RW 05</v>
          </cell>
        </row>
        <row r="3356">
          <cell r="B3356" t="str">
            <v>3302234611820004</v>
          </cell>
          <cell r="C3356"/>
          <cell r="D3356"/>
          <cell r="E3356" t="str">
            <v>3302231702054764</v>
          </cell>
          <cell r="F3356"/>
          <cell r="G3356"/>
          <cell r="H3356" t="str">
            <v>TITIN PINGANTI</v>
          </cell>
          <cell r="I3356"/>
          <cell r="J3356" t="str">
            <v>KUTALIMAN</v>
          </cell>
          <cell r="K3356" t="str">
            <v>002</v>
          </cell>
          <cell r="L3356" t="str">
            <v>005</v>
          </cell>
          <cell r="M3356" t="str">
            <v>RT 02 RW 05</v>
          </cell>
        </row>
        <row r="3357">
          <cell r="B3357" t="str">
            <v>3302230108070002</v>
          </cell>
          <cell r="C3357"/>
          <cell r="D3357"/>
          <cell r="E3357" t="str">
            <v>3302231702054764</v>
          </cell>
          <cell r="F3357"/>
          <cell r="G3357"/>
          <cell r="H3357" t="str">
            <v>MOHHAMAD ARBI MUZAYIN WAHID</v>
          </cell>
          <cell r="I3357"/>
          <cell r="J3357" t="str">
            <v>KUTALIMAN</v>
          </cell>
          <cell r="K3357" t="str">
            <v>002</v>
          </cell>
          <cell r="L3357" t="str">
            <v>005</v>
          </cell>
          <cell r="M3357" t="str">
            <v>RT 02 RW 05</v>
          </cell>
        </row>
        <row r="3358">
          <cell r="B3358" t="str">
            <v>3302236011090001</v>
          </cell>
          <cell r="C3358"/>
          <cell r="D3358"/>
          <cell r="E3358" t="str">
            <v>3302231702054764</v>
          </cell>
          <cell r="F3358"/>
          <cell r="G3358"/>
          <cell r="H3358" t="str">
            <v>NOVA ISMATUL KHASANAH</v>
          </cell>
          <cell r="I3358"/>
          <cell r="J3358" t="str">
            <v>KUTALIMAN</v>
          </cell>
          <cell r="K3358" t="str">
            <v>002</v>
          </cell>
          <cell r="L3358" t="str">
            <v>005</v>
          </cell>
          <cell r="M3358" t="str">
            <v>RT 02 RW 05</v>
          </cell>
        </row>
        <row r="3359">
          <cell r="B3359" t="str">
            <v>3302237006150001</v>
          </cell>
          <cell r="C3359"/>
          <cell r="D3359"/>
          <cell r="E3359" t="str">
            <v>3302231702054764</v>
          </cell>
          <cell r="F3359"/>
          <cell r="G3359"/>
          <cell r="H3359" t="str">
            <v>KAYILA  MAGHFIROTUL RAMADAN</v>
          </cell>
          <cell r="I3359"/>
          <cell r="J3359" t="str">
            <v>KUTALIMAN</v>
          </cell>
          <cell r="K3359" t="str">
            <v>002</v>
          </cell>
          <cell r="L3359" t="str">
            <v>005</v>
          </cell>
          <cell r="M3359" t="str">
            <v>RT 02 RW 05</v>
          </cell>
        </row>
        <row r="3360">
          <cell r="B3360" t="str">
            <v>3302235009530003</v>
          </cell>
          <cell r="C3360"/>
          <cell r="D3360"/>
          <cell r="E3360" t="str">
            <v>3302231702054764</v>
          </cell>
          <cell r="F3360"/>
          <cell r="G3360"/>
          <cell r="H3360" t="str">
            <v>NAIKEM</v>
          </cell>
          <cell r="I3360"/>
          <cell r="J3360" t="str">
            <v>KUTALIMAN</v>
          </cell>
          <cell r="K3360" t="str">
            <v>002</v>
          </cell>
          <cell r="L3360" t="str">
            <v>005</v>
          </cell>
          <cell r="M3360" t="str">
            <v>RT 02 RW 05</v>
          </cell>
        </row>
        <row r="3361">
          <cell r="K3361"/>
          <cell r="L3361"/>
          <cell r="M3361"/>
        </row>
        <row r="3362">
          <cell r="B3362" t="str">
            <v>3302232603810001</v>
          </cell>
          <cell r="C3362"/>
          <cell r="D3362"/>
          <cell r="E3362" t="str">
            <v>3302231707060014</v>
          </cell>
          <cell r="F3362"/>
          <cell r="G3362"/>
          <cell r="H3362" t="str">
            <v>KASIM</v>
          </cell>
          <cell r="I3362"/>
          <cell r="J3362" t="str">
            <v>KUTALIMAN</v>
          </cell>
          <cell r="K3362" t="str">
            <v>002</v>
          </cell>
          <cell r="L3362" t="str">
            <v>005</v>
          </cell>
          <cell r="M3362" t="str">
            <v>RT 02 RW 05</v>
          </cell>
        </row>
        <row r="3363">
          <cell r="B3363" t="str">
            <v>3302235004870002</v>
          </cell>
          <cell r="C3363"/>
          <cell r="D3363"/>
          <cell r="E3363" t="str">
            <v>3302231707060014</v>
          </cell>
          <cell r="F3363"/>
          <cell r="G3363"/>
          <cell r="H3363" t="str">
            <v>ROISAH</v>
          </cell>
          <cell r="I3363"/>
          <cell r="J3363" t="str">
            <v>KUTALIMAN</v>
          </cell>
          <cell r="K3363" t="str">
            <v>002</v>
          </cell>
          <cell r="L3363" t="str">
            <v>005</v>
          </cell>
          <cell r="M3363" t="str">
            <v>RT 02 RW 05</v>
          </cell>
        </row>
        <row r="3364">
          <cell r="B3364" t="str">
            <v>3302235208040002</v>
          </cell>
          <cell r="C3364"/>
          <cell r="D3364"/>
          <cell r="E3364" t="str">
            <v>3302231707060014</v>
          </cell>
          <cell r="F3364"/>
          <cell r="G3364"/>
          <cell r="H3364" t="str">
            <v>ELSA MUFITA AGUSTIN</v>
          </cell>
          <cell r="I3364"/>
          <cell r="J3364" t="str">
            <v>KUTALIMAN</v>
          </cell>
          <cell r="K3364" t="str">
            <v>002</v>
          </cell>
          <cell r="L3364" t="str">
            <v>005</v>
          </cell>
          <cell r="M3364" t="str">
            <v>RT 02 RW 05</v>
          </cell>
        </row>
        <row r="3365">
          <cell r="B3365" t="str">
            <v>3302237012150001</v>
          </cell>
          <cell r="C3365"/>
          <cell r="D3365"/>
          <cell r="E3365" t="str">
            <v>3302231707060014</v>
          </cell>
          <cell r="F3365"/>
          <cell r="G3365"/>
          <cell r="H3365" t="str">
            <v>DEBBY MAULANI</v>
          </cell>
          <cell r="I3365"/>
          <cell r="J3365" t="str">
            <v>KUTALIMAN</v>
          </cell>
          <cell r="K3365" t="str">
            <v>002</v>
          </cell>
          <cell r="L3365" t="str">
            <v>005</v>
          </cell>
          <cell r="M3365" t="str">
            <v>RT 02 RW 05</v>
          </cell>
        </row>
        <row r="3366">
          <cell r="B3366" t="str">
            <v>3302101510930002</v>
          </cell>
          <cell r="C3366"/>
          <cell r="D3366"/>
          <cell r="E3366" t="str">
            <v>3302231809150001</v>
          </cell>
          <cell r="F3366"/>
          <cell r="G3366"/>
          <cell r="H3366" t="str">
            <v>DIYON RIFDIANTO</v>
          </cell>
          <cell r="I3366"/>
          <cell r="J3366" t="str">
            <v>KUTALIMAN</v>
          </cell>
          <cell r="K3366" t="str">
            <v>002</v>
          </cell>
          <cell r="L3366" t="str">
            <v>005</v>
          </cell>
          <cell r="M3366" t="str">
            <v>RT 02 RW 05</v>
          </cell>
        </row>
        <row r="3367">
          <cell r="B3367" t="str">
            <v>3302235108930003</v>
          </cell>
          <cell r="C3367"/>
          <cell r="D3367"/>
          <cell r="E3367" t="str">
            <v>3302231809150001</v>
          </cell>
          <cell r="F3367"/>
          <cell r="G3367"/>
          <cell r="H3367" t="str">
            <v>KHAMIDAH</v>
          </cell>
          <cell r="I3367"/>
          <cell r="J3367" t="str">
            <v>KUTALIMAN</v>
          </cell>
          <cell r="K3367" t="str">
            <v>002</v>
          </cell>
          <cell r="L3367" t="str">
            <v>005</v>
          </cell>
          <cell r="M3367" t="str">
            <v>RT 02 RW 05</v>
          </cell>
        </row>
        <row r="3368">
          <cell r="B3368" t="str">
            <v>3302234909150001</v>
          </cell>
          <cell r="C3368"/>
          <cell r="D3368"/>
          <cell r="E3368" t="str">
            <v>3302231809150001</v>
          </cell>
          <cell r="F3368"/>
          <cell r="G3368"/>
          <cell r="H3368" t="str">
            <v>KENIRA SEPTIANA PUTRI</v>
          </cell>
          <cell r="I3368"/>
          <cell r="J3368" t="str">
            <v>KUTALIMAN</v>
          </cell>
          <cell r="K3368" t="str">
            <v>002</v>
          </cell>
          <cell r="L3368" t="str">
            <v>005</v>
          </cell>
          <cell r="M3368" t="str">
            <v>RT 02 RW 05</v>
          </cell>
        </row>
        <row r="3369">
          <cell r="B3369" t="str">
            <v>3302232012810004</v>
          </cell>
          <cell r="C3369"/>
          <cell r="D3369"/>
          <cell r="E3369" t="str">
            <v>3302232002170004</v>
          </cell>
          <cell r="F3369"/>
          <cell r="G3369"/>
          <cell r="H3369" t="str">
            <v>KOSIM</v>
          </cell>
          <cell r="I3369"/>
          <cell r="J3369" t="str">
            <v>KUTALIMAN</v>
          </cell>
          <cell r="K3369" t="str">
            <v>002</v>
          </cell>
          <cell r="L3369" t="str">
            <v>005</v>
          </cell>
          <cell r="M3369" t="str">
            <v>RT 02 RW 05</v>
          </cell>
        </row>
        <row r="3370">
          <cell r="B3370" t="str">
            <v>3302233108830004</v>
          </cell>
          <cell r="C3370"/>
          <cell r="D3370"/>
          <cell r="E3370" t="str">
            <v>3302232005090004</v>
          </cell>
          <cell r="F3370"/>
          <cell r="G3370"/>
          <cell r="H3370" t="str">
            <v>SODIKIN</v>
          </cell>
          <cell r="I3370"/>
          <cell r="J3370" t="str">
            <v>KUTALIMAN</v>
          </cell>
          <cell r="K3370" t="str">
            <v>002</v>
          </cell>
          <cell r="L3370" t="str">
            <v>005</v>
          </cell>
          <cell r="M3370" t="str">
            <v>RT 02 RW 05</v>
          </cell>
        </row>
        <row r="3371">
          <cell r="B3371" t="str">
            <v>3302236601870001</v>
          </cell>
          <cell r="C3371"/>
          <cell r="D3371"/>
          <cell r="E3371" t="str">
            <v>3302232005090004</v>
          </cell>
          <cell r="F3371"/>
          <cell r="G3371"/>
          <cell r="H3371" t="str">
            <v>YULI ASTUTI</v>
          </cell>
          <cell r="I3371"/>
          <cell r="J3371" t="str">
            <v>KUTALIMAN</v>
          </cell>
          <cell r="K3371" t="str">
            <v>002</v>
          </cell>
          <cell r="L3371" t="str">
            <v>005</v>
          </cell>
          <cell r="M3371" t="str">
            <v>RT 02 RW 05</v>
          </cell>
        </row>
        <row r="3372">
          <cell r="B3372" t="str">
            <v>3302230503160003</v>
          </cell>
          <cell r="C3372"/>
          <cell r="D3372"/>
          <cell r="E3372" t="str">
            <v>3302232005090004</v>
          </cell>
          <cell r="F3372"/>
          <cell r="G3372"/>
          <cell r="H3372" t="str">
            <v>RAZZAN MIFTAHUSSURUR</v>
          </cell>
          <cell r="I3372"/>
          <cell r="J3372" t="str">
            <v>KUTALIMAN</v>
          </cell>
          <cell r="K3372" t="str">
            <v>002</v>
          </cell>
          <cell r="L3372" t="str">
            <v>005</v>
          </cell>
          <cell r="M3372" t="str">
            <v>RT 02 RW 05</v>
          </cell>
        </row>
        <row r="3373">
          <cell r="B3373" t="str">
            <v>3302234410080002</v>
          </cell>
          <cell r="C3373"/>
          <cell r="D3373"/>
          <cell r="E3373" t="str">
            <v>3302232005090004</v>
          </cell>
          <cell r="F3373"/>
          <cell r="G3373"/>
          <cell r="H3373" t="str">
            <v>KHANZA ZALWA FITRIA</v>
          </cell>
          <cell r="I3373"/>
          <cell r="J3373" t="str">
            <v>KUTALIMAN</v>
          </cell>
          <cell r="K3373" t="str">
            <v>002</v>
          </cell>
          <cell r="L3373" t="str">
            <v>005</v>
          </cell>
          <cell r="M3373" t="str">
            <v>RT 02 RW 05</v>
          </cell>
        </row>
        <row r="3374">
          <cell r="B3374" t="str">
            <v>3302232807780001</v>
          </cell>
          <cell r="C3374"/>
          <cell r="D3374"/>
          <cell r="E3374" t="str">
            <v>3302232206110007</v>
          </cell>
          <cell r="F3374"/>
          <cell r="G3374"/>
          <cell r="H3374" t="str">
            <v>SUTIKNO</v>
          </cell>
          <cell r="I3374"/>
          <cell r="J3374" t="str">
            <v>KUTALIMAN</v>
          </cell>
          <cell r="K3374" t="str">
            <v>002</v>
          </cell>
          <cell r="L3374" t="str">
            <v>005</v>
          </cell>
          <cell r="M3374" t="str">
            <v>RT 02 RW 05</v>
          </cell>
        </row>
        <row r="3375">
          <cell r="B3375" t="str">
            <v>3302225001840001</v>
          </cell>
          <cell r="C3375"/>
          <cell r="D3375"/>
          <cell r="E3375" t="str">
            <v>3302232206110007</v>
          </cell>
          <cell r="F3375"/>
          <cell r="G3375"/>
          <cell r="H3375" t="str">
            <v>IRAWATI SAODAH</v>
          </cell>
          <cell r="I3375"/>
          <cell r="J3375" t="str">
            <v>KUTALIMAN</v>
          </cell>
          <cell r="K3375" t="str">
            <v>002</v>
          </cell>
          <cell r="L3375" t="str">
            <v>005</v>
          </cell>
          <cell r="M3375" t="str">
            <v>RT 02 RW 05</v>
          </cell>
        </row>
        <row r="3376">
          <cell r="B3376" t="str">
            <v>3302235901120002</v>
          </cell>
          <cell r="C3376"/>
          <cell r="D3376"/>
          <cell r="E3376" t="str">
            <v>3302232206110007</v>
          </cell>
          <cell r="F3376"/>
          <cell r="G3376"/>
          <cell r="H3376" t="str">
            <v>JOANA NORANISA SHAHRANI</v>
          </cell>
          <cell r="I3376"/>
          <cell r="J3376" t="str">
            <v>KUTALIMAN</v>
          </cell>
          <cell r="K3376" t="str">
            <v>002</v>
          </cell>
          <cell r="L3376" t="str">
            <v>005</v>
          </cell>
          <cell r="M3376" t="str">
            <v>RT 02 RW 05</v>
          </cell>
        </row>
        <row r="3377">
          <cell r="B3377" t="str">
            <v>3302230911800002</v>
          </cell>
          <cell r="C3377"/>
          <cell r="D3377"/>
          <cell r="E3377" t="str">
            <v>3302232206150005</v>
          </cell>
          <cell r="F3377"/>
          <cell r="G3377"/>
          <cell r="H3377" t="str">
            <v>SIAM ISTANTO</v>
          </cell>
          <cell r="I3377"/>
          <cell r="J3377" t="str">
            <v>KUTALIMAN</v>
          </cell>
          <cell r="K3377" t="str">
            <v>002</v>
          </cell>
          <cell r="L3377" t="str">
            <v>005</v>
          </cell>
          <cell r="M3377" t="str">
            <v>RT 02 RW 05</v>
          </cell>
        </row>
        <row r="3378">
          <cell r="B3378" t="str">
            <v>3302234808940001</v>
          </cell>
          <cell r="C3378"/>
          <cell r="D3378"/>
          <cell r="E3378" t="str">
            <v>3302232206150005</v>
          </cell>
          <cell r="F3378"/>
          <cell r="G3378"/>
          <cell r="H3378" t="str">
            <v>NURHAYATI</v>
          </cell>
          <cell r="I3378"/>
          <cell r="J3378" t="str">
            <v>KUTALIMAN</v>
          </cell>
          <cell r="K3378" t="str">
            <v>002</v>
          </cell>
          <cell r="L3378" t="str">
            <v>005</v>
          </cell>
          <cell r="M3378" t="str">
            <v>RT 02 RW 05</v>
          </cell>
        </row>
        <row r="3379">
          <cell r="B3379" t="str">
            <v>3302230404170001</v>
          </cell>
          <cell r="C3379"/>
          <cell r="D3379"/>
          <cell r="E3379" t="str">
            <v>3302232206150005</v>
          </cell>
          <cell r="F3379"/>
          <cell r="G3379"/>
          <cell r="H3379" t="str">
            <v>MOHAMMAD RIFA'I</v>
          </cell>
          <cell r="I3379"/>
          <cell r="J3379" t="str">
            <v>KUTALIMAN</v>
          </cell>
          <cell r="K3379" t="str">
            <v>002</v>
          </cell>
          <cell r="L3379" t="str">
            <v>005</v>
          </cell>
          <cell r="M3379" t="str">
            <v>RT 02 RW 05</v>
          </cell>
        </row>
        <row r="3380">
          <cell r="B3380" t="str">
            <v>3329030607870001</v>
          </cell>
          <cell r="C3380"/>
          <cell r="D3380"/>
          <cell r="E3380" t="str">
            <v>3302232210150002</v>
          </cell>
          <cell r="F3380"/>
          <cell r="G3380"/>
          <cell r="H3380" t="str">
            <v>MASRUKHI</v>
          </cell>
          <cell r="I3380"/>
          <cell r="J3380" t="str">
            <v>KUTALIMAN</v>
          </cell>
          <cell r="K3380" t="str">
            <v>002</v>
          </cell>
          <cell r="L3380" t="str">
            <v>005</v>
          </cell>
          <cell r="M3380" t="str">
            <v>RT 02 RW 05</v>
          </cell>
        </row>
        <row r="3381">
          <cell r="B3381" t="str">
            <v>3302236005940002</v>
          </cell>
          <cell r="C3381"/>
          <cell r="D3381"/>
          <cell r="E3381" t="str">
            <v>3302232210150002</v>
          </cell>
          <cell r="F3381"/>
          <cell r="G3381"/>
          <cell r="H3381" t="str">
            <v>HARTINI</v>
          </cell>
          <cell r="I3381"/>
          <cell r="J3381" t="str">
            <v>KUTALIMAN</v>
          </cell>
          <cell r="K3381" t="str">
            <v>002</v>
          </cell>
          <cell r="L3381" t="str">
            <v>005</v>
          </cell>
          <cell r="M3381" t="str">
            <v>RT 02 RW 05</v>
          </cell>
        </row>
        <row r="3382">
          <cell r="B3382" t="str">
            <v>3302235311150003</v>
          </cell>
          <cell r="C3382"/>
          <cell r="D3382"/>
          <cell r="E3382" t="str">
            <v>3302232210150002</v>
          </cell>
          <cell r="F3382"/>
          <cell r="G3382"/>
          <cell r="H3382" t="str">
            <v>NUR SAFVIRA IZZATI</v>
          </cell>
          <cell r="I3382"/>
          <cell r="J3382" t="str">
            <v>KUTALIMAN</v>
          </cell>
          <cell r="K3382" t="str">
            <v>002</v>
          </cell>
          <cell r="L3382" t="str">
            <v>005</v>
          </cell>
          <cell r="M3382" t="str">
            <v>RT 02 RW 05</v>
          </cell>
        </row>
        <row r="3383">
          <cell r="B3383" t="str">
            <v>3302232202840001</v>
          </cell>
          <cell r="C3383"/>
          <cell r="D3383"/>
          <cell r="E3383" t="str">
            <v>3302232505110010</v>
          </cell>
          <cell r="F3383"/>
          <cell r="G3383"/>
          <cell r="H3383" t="str">
            <v>RUDIANTO</v>
          </cell>
          <cell r="I3383"/>
          <cell r="J3383" t="str">
            <v>KUTALIMAN</v>
          </cell>
          <cell r="K3383" t="str">
            <v>002</v>
          </cell>
          <cell r="L3383" t="str">
            <v>005</v>
          </cell>
          <cell r="M3383" t="str">
            <v>RT 02 RW 05</v>
          </cell>
        </row>
        <row r="3384">
          <cell r="B3384" t="str">
            <v>3302235402880001</v>
          </cell>
          <cell r="C3384"/>
          <cell r="D3384"/>
          <cell r="E3384" t="str">
            <v>3302232505110010</v>
          </cell>
          <cell r="F3384"/>
          <cell r="G3384"/>
          <cell r="H3384" t="str">
            <v>WARIAH</v>
          </cell>
          <cell r="I3384"/>
          <cell r="J3384" t="str">
            <v>KUTALIMAN</v>
          </cell>
          <cell r="K3384" t="str">
            <v>002</v>
          </cell>
          <cell r="L3384" t="str">
            <v>005</v>
          </cell>
          <cell r="M3384" t="str">
            <v>RT 02 RW 05</v>
          </cell>
        </row>
        <row r="3385">
          <cell r="B3385" t="str">
            <v>3302234107110003</v>
          </cell>
          <cell r="C3385"/>
          <cell r="D3385"/>
          <cell r="E3385" t="str">
            <v>3302232505110010</v>
          </cell>
          <cell r="F3385"/>
          <cell r="G3385"/>
          <cell r="H3385" t="str">
            <v>DIAN PUTRI PANGESTI</v>
          </cell>
          <cell r="I3385"/>
          <cell r="J3385" t="str">
            <v>KUTALIMAN</v>
          </cell>
          <cell r="K3385" t="str">
            <v>002</v>
          </cell>
          <cell r="L3385" t="str">
            <v>005</v>
          </cell>
          <cell r="M3385" t="str">
            <v>RT 02 RW 05</v>
          </cell>
        </row>
        <row r="3386">
          <cell r="B3386" t="str">
            <v>3302234706520001</v>
          </cell>
          <cell r="C3386"/>
          <cell r="D3386"/>
          <cell r="E3386" t="str">
            <v>3302232505110010</v>
          </cell>
          <cell r="F3386"/>
          <cell r="G3386"/>
          <cell r="H3386" t="str">
            <v>SAIRAH</v>
          </cell>
          <cell r="I3386"/>
          <cell r="J3386" t="str">
            <v>KUTALIMAN</v>
          </cell>
          <cell r="K3386" t="str">
            <v>002</v>
          </cell>
          <cell r="L3386" t="str">
            <v>005</v>
          </cell>
          <cell r="M3386" t="str">
            <v>RT 02 RW 05</v>
          </cell>
        </row>
        <row r="3387">
          <cell r="B3387" t="str">
            <v>3302231810870002</v>
          </cell>
          <cell r="C3387"/>
          <cell r="D3387"/>
          <cell r="E3387" t="str">
            <v>3302232704110003</v>
          </cell>
          <cell r="F3387"/>
          <cell r="G3387"/>
          <cell r="H3387" t="str">
            <v>KUNTORO</v>
          </cell>
          <cell r="I3387"/>
          <cell r="J3387" t="str">
            <v>KUTALIMAN</v>
          </cell>
          <cell r="K3387" t="str">
            <v>002</v>
          </cell>
          <cell r="L3387" t="str">
            <v>005</v>
          </cell>
          <cell r="M3387" t="str">
            <v>RT 02 RW 05</v>
          </cell>
        </row>
        <row r="3388">
          <cell r="B3388" t="str">
            <v>3302235501910001</v>
          </cell>
          <cell r="C3388"/>
          <cell r="D3388"/>
          <cell r="E3388" t="str">
            <v>3302232704110003</v>
          </cell>
          <cell r="F3388"/>
          <cell r="G3388"/>
          <cell r="H3388" t="str">
            <v>LILIS ANGGRITASARI</v>
          </cell>
          <cell r="I3388"/>
          <cell r="J3388" t="str">
            <v>KUTALIMAN</v>
          </cell>
          <cell r="K3388" t="str">
            <v>002</v>
          </cell>
          <cell r="L3388" t="str">
            <v>005</v>
          </cell>
          <cell r="M3388" t="str">
            <v>RT 02 RW 05</v>
          </cell>
        </row>
        <row r="3389">
          <cell r="B3389" t="str">
            <v>3302231109110001</v>
          </cell>
          <cell r="C3389"/>
          <cell r="D3389"/>
          <cell r="E3389" t="str">
            <v>3302232704110003</v>
          </cell>
          <cell r="F3389"/>
          <cell r="G3389"/>
          <cell r="H3389" t="str">
            <v>KENZI ADELINO SAPUTRA</v>
          </cell>
          <cell r="I3389"/>
          <cell r="J3389" t="str">
            <v>KUTALIMAN</v>
          </cell>
          <cell r="K3389" t="str">
            <v>002</v>
          </cell>
          <cell r="L3389" t="str">
            <v>005</v>
          </cell>
          <cell r="M3389" t="str">
            <v>RT 02 RW 05</v>
          </cell>
        </row>
        <row r="3390">
          <cell r="B3390" t="str">
            <v>3302182307840001</v>
          </cell>
          <cell r="C3390"/>
          <cell r="D3390"/>
          <cell r="E3390" t="str">
            <v>3302232707150003</v>
          </cell>
          <cell r="F3390"/>
          <cell r="G3390"/>
          <cell r="H3390" t="str">
            <v>NUR CHAMDANI</v>
          </cell>
          <cell r="I3390"/>
          <cell r="J3390" t="str">
            <v xml:space="preserve">KUTALIMAN </v>
          </cell>
          <cell r="K3390" t="str">
            <v>002</v>
          </cell>
          <cell r="L3390" t="str">
            <v>005</v>
          </cell>
          <cell r="M3390" t="str">
            <v>RT 02 RW 05</v>
          </cell>
        </row>
        <row r="3391">
          <cell r="B3391" t="str">
            <v>3302235401890001</v>
          </cell>
          <cell r="C3391"/>
          <cell r="D3391"/>
          <cell r="E3391" t="str">
            <v>3302232707150003</v>
          </cell>
          <cell r="F3391"/>
          <cell r="G3391"/>
          <cell r="H3391" t="str">
            <v>TRI ASTUTI</v>
          </cell>
          <cell r="I3391"/>
          <cell r="J3391" t="str">
            <v xml:space="preserve">KUTALIMAN </v>
          </cell>
          <cell r="K3391" t="str">
            <v>002</v>
          </cell>
          <cell r="L3391" t="str">
            <v>005</v>
          </cell>
          <cell r="M3391" t="str">
            <v>RT 02 RW 05</v>
          </cell>
        </row>
        <row r="3392">
          <cell r="B3392" t="str">
            <v>3302236311150001</v>
          </cell>
          <cell r="C3392"/>
          <cell r="D3392"/>
          <cell r="E3392" t="str">
            <v>3302232707150003</v>
          </cell>
          <cell r="F3392"/>
          <cell r="G3392"/>
          <cell r="H3392" t="str">
            <v>FAUZIA AWALA</v>
          </cell>
          <cell r="I3392"/>
          <cell r="J3392" t="str">
            <v xml:space="preserve">KUTALIMAN </v>
          </cell>
          <cell r="K3392" t="str">
            <v>002</v>
          </cell>
          <cell r="L3392" t="str">
            <v>005</v>
          </cell>
          <cell r="M3392" t="str">
            <v>RT 02 RW 05</v>
          </cell>
        </row>
        <row r="3393">
          <cell r="B3393" t="str">
            <v>3302223012530001</v>
          </cell>
          <cell r="C3393"/>
          <cell r="D3393"/>
          <cell r="E3393" t="str">
            <v>3302232904100001</v>
          </cell>
          <cell r="F3393"/>
          <cell r="G3393"/>
          <cell r="H3393" t="str">
            <v>TARSONO</v>
          </cell>
          <cell r="I3393"/>
          <cell r="J3393" t="str">
            <v>KUTALIMAN</v>
          </cell>
          <cell r="K3393" t="str">
            <v>002</v>
          </cell>
          <cell r="L3393" t="str">
            <v>005</v>
          </cell>
          <cell r="M3393" t="str">
            <v>RT 02 RW 05</v>
          </cell>
        </row>
        <row r="3394">
          <cell r="B3394" t="str">
            <v>3302225912540001</v>
          </cell>
          <cell r="C3394"/>
          <cell r="D3394"/>
          <cell r="E3394" t="str">
            <v>3302232904100001</v>
          </cell>
          <cell r="F3394"/>
          <cell r="G3394"/>
          <cell r="H3394" t="str">
            <v>AMINAH</v>
          </cell>
          <cell r="I3394"/>
          <cell r="J3394" t="str">
            <v>KUTALIMAN</v>
          </cell>
          <cell r="K3394" t="str">
            <v>002</v>
          </cell>
          <cell r="L3394" t="str">
            <v>005</v>
          </cell>
          <cell r="M3394" t="str">
            <v>RT 02 RW 05</v>
          </cell>
        </row>
        <row r="3395">
          <cell r="B3395" t="str">
            <v>3302221106940001</v>
          </cell>
          <cell r="C3395"/>
          <cell r="D3395"/>
          <cell r="E3395" t="str">
            <v>3302232904100001</v>
          </cell>
          <cell r="F3395"/>
          <cell r="G3395"/>
          <cell r="H3395" t="str">
            <v>WANTO</v>
          </cell>
          <cell r="I3395"/>
          <cell r="J3395" t="str">
            <v>KUTALIMAN</v>
          </cell>
          <cell r="K3395" t="str">
            <v>002</v>
          </cell>
          <cell r="L3395" t="str">
            <v>005</v>
          </cell>
          <cell r="M3395" t="str">
            <v>RT 02 RW 05</v>
          </cell>
        </row>
        <row r="3396">
          <cell r="B3396" t="str">
            <v>3302232506680007</v>
          </cell>
          <cell r="C3396"/>
          <cell r="D3396"/>
          <cell r="E3396" t="str">
            <v>3302233110060014</v>
          </cell>
          <cell r="F3396"/>
          <cell r="G3396"/>
          <cell r="H3396" t="str">
            <v>IMAM SAHRONI</v>
          </cell>
          <cell r="I3396"/>
          <cell r="J3396" t="str">
            <v>KUTALIMAN</v>
          </cell>
          <cell r="K3396" t="str">
            <v>002</v>
          </cell>
          <cell r="L3396" t="str">
            <v>005</v>
          </cell>
          <cell r="M3396" t="str">
            <v>RT 02 RW 05</v>
          </cell>
        </row>
        <row r="3397">
          <cell r="B3397" t="str">
            <v>3302235306810003</v>
          </cell>
          <cell r="C3397"/>
          <cell r="D3397"/>
          <cell r="E3397" t="str">
            <v>3302233110060014</v>
          </cell>
          <cell r="F3397"/>
          <cell r="G3397"/>
          <cell r="H3397" t="str">
            <v>SITI AMINAH</v>
          </cell>
          <cell r="I3397"/>
          <cell r="J3397" t="str">
            <v>KUTALIMAN</v>
          </cell>
          <cell r="K3397" t="str">
            <v>002</v>
          </cell>
          <cell r="L3397" t="str">
            <v>005</v>
          </cell>
          <cell r="M3397" t="str">
            <v>RT 02 RW 05</v>
          </cell>
        </row>
        <row r="3398">
          <cell r="B3398" t="str">
            <v>3302232905160001</v>
          </cell>
          <cell r="C3398"/>
          <cell r="D3398"/>
          <cell r="E3398" t="str">
            <v>3302233110060014</v>
          </cell>
          <cell r="F3398"/>
          <cell r="G3398"/>
          <cell r="H3398" t="str">
            <v>ALWI NI'AM AL-IDRUS</v>
          </cell>
          <cell r="I3398"/>
          <cell r="J3398" t="str">
            <v>KUTALIMAN</v>
          </cell>
          <cell r="K3398" t="str">
            <v>002</v>
          </cell>
          <cell r="L3398" t="str">
            <v>005</v>
          </cell>
          <cell r="M3398" t="str">
            <v>RT 02 RW 05</v>
          </cell>
        </row>
        <row r="3399">
          <cell r="B3399" t="str">
            <v>3302236506020002</v>
          </cell>
          <cell r="C3399"/>
          <cell r="D3399"/>
          <cell r="E3399" t="str">
            <v>3302233110060014</v>
          </cell>
          <cell r="F3399"/>
          <cell r="G3399"/>
          <cell r="H3399" t="str">
            <v>MEFRISKA INDAH ZUHRIYA</v>
          </cell>
          <cell r="I3399"/>
          <cell r="J3399" t="str">
            <v>KUTALIMAN</v>
          </cell>
          <cell r="K3399" t="str">
            <v>002</v>
          </cell>
          <cell r="L3399" t="str">
            <v>005</v>
          </cell>
          <cell r="M3399" t="str">
            <v>RT 02 RW 05</v>
          </cell>
        </row>
        <row r="3400">
          <cell r="B3400" t="str">
            <v>3302236609110001</v>
          </cell>
          <cell r="C3400"/>
          <cell r="D3400"/>
          <cell r="E3400" t="str">
            <v>3302233110060014</v>
          </cell>
          <cell r="F3400"/>
          <cell r="G3400"/>
          <cell r="H3400" t="str">
            <v>LEITIZIA ASHTIKA PRIBA METHA</v>
          </cell>
          <cell r="I3400"/>
          <cell r="J3400" t="str">
            <v>KUTALIMAN</v>
          </cell>
          <cell r="K3400" t="str">
            <v>002</v>
          </cell>
          <cell r="L3400" t="str">
            <v>005</v>
          </cell>
          <cell r="M3400" t="str">
            <v>RT 02 RW 05</v>
          </cell>
        </row>
        <row r="3401">
          <cell r="B3401" t="str">
            <v>3302230502850003</v>
          </cell>
          <cell r="C3401"/>
          <cell r="D3401"/>
          <cell r="E3401" t="str">
            <v>3302233110120001</v>
          </cell>
          <cell r="F3401"/>
          <cell r="G3401"/>
          <cell r="H3401" t="str">
            <v>RIKOH RIYANTO</v>
          </cell>
          <cell r="I3401"/>
          <cell r="J3401" t="str">
            <v>KUTALIMAN</v>
          </cell>
          <cell r="K3401" t="str">
            <v>002</v>
          </cell>
          <cell r="L3401" t="str">
            <v>005</v>
          </cell>
          <cell r="M3401" t="str">
            <v>RT 02 RW 05</v>
          </cell>
        </row>
        <row r="3402">
          <cell r="B3402" t="str">
            <v>3302235002920003</v>
          </cell>
          <cell r="C3402"/>
          <cell r="D3402"/>
          <cell r="E3402" t="str">
            <v>3302233110120001</v>
          </cell>
          <cell r="F3402"/>
          <cell r="G3402"/>
          <cell r="H3402" t="str">
            <v>SITI NASIROH</v>
          </cell>
          <cell r="I3402"/>
          <cell r="J3402" t="str">
            <v>KUTALIMAN</v>
          </cell>
          <cell r="K3402" t="str">
            <v>002</v>
          </cell>
          <cell r="L3402" t="str">
            <v>005</v>
          </cell>
          <cell r="M3402" t="str">
            <v>RT 02 RW 05</v>
          </cell>
        </row>
        <row r="3403">
          <cell r="B3403" t="str">
            <v>3302234108120003</v>
          </cell>
          <cell r="C3403"/>
          <cell r="D3403"/>
          <cell r="E3403" t="str">
            <v>3302233110120001</v>
          </cell>
          <cell r="F3403"/>
          <cell r="G3403"/>
          <cell r="H3403" t="str">
            <v>RISTI ARONIA ANGGRAENI</v>
          </cell>
          <cell r="I3403"/>
          <cell r="J3403" t="str">
            <v>KUTALIMAN</v>
          </cell>
          <cell r="K3403" t="str">
            <v>002</v>
          </cell>
          <cell r="L3403" t="str">
            <v>005</v>
          </cell>
          <cell r="M3403" t="str">
            <v>RT 02 RW 05</v>
          </cell>
        </row>
        <row r="3404">
          <cell r="B3404" t="str">
            <v>3302222611890003</v>
          </cell>
          <cell r="C3404"/>
          <cell r="D3404"/>
          <cell r="E3404" t="str">
            <v>3302230110150002</v>
          </cell>
          <cell r="F3404"/>
          <cell r="G3404"/>
          <cell r="H3404" t="str">
            <v>ARIFIN</v>
          </cell>
          <cell r="I3404"/>
          <cell r="J3404" t="str">
            <v>KUTALIMAN</v>
          </cell>
          <cell r="K3404" t="str">
            <v>003</v>
          </cell>
          <cell r="L3404" t="str">
            <v>005</v>
          </cell>
          <cell r="M3404" t="str">
            <v>RT 03 RW 05</v>
          </cell>
        </row>
        <row r="3405">
          <cell r="B3405" t="str">
            <v>3302234103960001</v>
          </cell>
          <cell r="C3405"/>
          <cell r="D3405"/>
          <cell r="E3405" t="str">
            <v>3302230110150002</v>
          </cell>
          <cell r="F3405"/>
          <cell r="G3405"/>
          <cell r="H3405" t="str">
            <v>DEWI LESTARI</v>
          </cell>
          <cell r="I3405"/>
          <cell r="J3405" t="str">
            <v>KUTALIMAN</v>
          </cell>
          <cell r="K3405" t="str">
            <v>003</v>
          </cell>
          <cell r="L3405" t="str">
            <v>005</v>
          </cell>
          <cell r="M3405" t="str">
            <v>RT 03 RW 05</v>
          </cell>
        </row>
        <row r="3406">
          <cell r="B3406" t="str">
            <v>3302234701160001</v>
          </cell>
          <cell r="C3406"/>
          <cell r="D3406"/>
          <cell r="E3406" t="str">
            <v>3302230110150002</v>
          </cell>
          <cell r="F3406"/>
          <cell r="G3406"/>
          <cell r="H3406" t="str">
            <v>DEVIRA ULFA ANJANI</v>
          </cell>
          <cell r="I3406"/>
          <cell r="J3406" t="str">
            <v>KUTALIMAN</v>
          </cell>
          <cell r="K3406" t="str">
            <v>003</v>
          </cell>
          <cell r="L3406" t="str">
            <v>005</v>
          </cell>
          <cell r="M3406" t="str">
            <v>RT 03 RW 05</v>
          </cell>
        </row>
        <row r="3407">
          <cell r="B3407" t="str">
            <v>3302222401920001</v>
          </cell>
          <cell r="C3407"/>
          <cell r="D3407"/>
          <cell r="E3407" t="str">
            <v>3302230112150005</v>
          </cell>
          <cell r="F3407"/>
          <cell r="G3407"/>
          <cell r="H3407" t="str">
            <v>SUTAR</v>
          </cell>
          <cell r="I3407"/>
          <cell r="J3407" t="str">
            <v>KUTALIMAN</v>
          </cell>
          <cell r="K3407" t="str">
            <v>003</v>
          </cell>
          <cell r="L3407" t="str">
            <v>005</v>
          </cell>
          <cell r="M3407" t="str">
            <v>RT 03 RW 05</v>
          </cell>
        </row>
        <row r="3408">
          <cell r="B3408" t="str">
            <v>3302235906950004</v>
          </cell>
          <cell r="C3408"/>
          <cell r="D3408"/>
          <cell r="E3408" t="str">
            <v>3302230112150005</v>
          </cell>
          <cell r="F3408"/>
          <cell r="G3408"/>
          <cell r="H3408" t="str">
            <v>YULIATI</v>
          </cell>
          <cell r="I3408"/>
          <cell r="J3408" t="str">
            <v>KUTALIMAN</v>
          </cell>
          <cell r="K3408" t="str">
            <v>003</v>
          </cell>
          <cell r="L3408" t="str">
            <v>005</v>
          </cell>
          <cell r="M3408" t="str">
            <v>RT 03 RW 05</v>
          </cell>
        </row>
        <row r="3409">
          <cell r="B3409" t="str">
            <v>3302235910160001</v>
          </cell>
          <cell r="C3409"/>
          <cell r="D3409"/>
          <cell r="E3409" t="str">
            <v>3302230112150005</v>
          </cell>
          <cell r="F3409"/>
          <cell r="G3409"/>
          <cell r="H3409" t="str">
            <v>SALSABILA NADHIFA</v>
          </cell>
          <cell r="I3409"/>
          <cell r="J3409" t="str">
            <v>KUTALIMAN</v>
          </cell>
          <cell r="K3409" t="str">
            <v>003</v>
          </cell>
          <cell r="L3409" t="str">
            <v>005</v>
          </cell>
          <cell r="M3409" t="str">
            <v>RT 03 RW 05</v>
          </cell>
        </row>
        <row r="3410">
          <cell r="B3410" t="str">
            <v>3302220608890001</v>
          </cell>
          <cell r="C3410"/>
          <cell r="D3410"/>
          <cell r="E3410" t="str">
            <v>3302230203150002</v>
          </cell>
          <cell r="F3410"/>
          <cell r="G3410"/>
          <cell r="H3410" t="str">
            <v>AGUS TRIONO</v>
          </cell>
          <cell r="I3410"/>
          <cell r="J3410" t="str">
            <v>KUTALIMAN</v>
          </cell>
          <cell r="K3410" t="str">
            <v>003</v>
          </cell>
          <cell r="L3410" t="str">
            <v>005</v>
          </cell>
          <cell r="M3410" t="str">
            <v>RT 03 RW 05</v>
          </cell>
        </row>
        <row r="3411">
          <cell r="B3411" t="str">
            <v>3302236708970002</v>
          </cell>
          <cell r="C3411"/>
          <cell r="D3411"/>
          <cell r="E3411" t="str">
            <v>3302230203150002</v>
          </cell>
          <cell r="F3411"/>
          <cell r="G3411"/>
          <cell r="H3411" t="str">
            <v>NURUL TRIANA</v>
          </cell>
          <cell r="I3411"/>
          <cell r="J3411" t="str">
            <v>KUTALIMAN</v>
          </cell>
          <cell r="K3411" t="str">
            <v>003</v>
          </cell>
          <cell r="L3411" t="str">
            <v>005</v>
          </cell>
          <cell r="M3411" t="str">
            <v>RT 03 RW 05</v>
          </cell>
        </row>
        <row r="3412">
          <cell r="B3412" t="str">
            <v>3302236606160001</v>
          </cell>
          <cell r="C3412"/>
          <cell r="D3412"/>
          <cell r="E3412" t="str">
            <v>3302230203150002</v>
          </cell>
          <cell r="F3412"/>
          <cell r="G3412"/>
          <cell r="H3412" t="str">
            <v>MAURA NUR RAMADHANI</v>
          </cell>
          <cell r="I3412"/>
          <cell r="J3412" t="str">
            <v>KUTALIMAN</v>
          </cell>
          <cell r="K3412" t="str">
            <v>003</v>
          </cell>
          <cell r="L3412" t="str">
            <v>005</v>
          </cell>
          <cell r="M3412" t="str">
            <v>RT 03 RW 05</v>
          </cell>
        </row>
        <row r="3413">
          <cell r="B3413" t="str">
            <v>3301212808860002</v>
          </cell>
          <cell r="C3413"/>
          <cell r="D3413"/>
          <cell r="E3413" t="str">
            <v>3302230204130002</v>
          </cell>
          <cell r="F3413"/>
          <cell r="G3413"/>
          <cell r="H3413" t="str">
            <v>AGUS SUPRIYADI</v>
          </cell>
          <cell r="I3413"/>
          <cell r="J3413" t="str">
            <v>KUTALIMAN</v>
          </cell>
          <cell r="K3413" t="str">
            <v>003</v>
          </cell>
          <cell r="L3413" t="str">
            <v>005</v>
          </cell>
          <cell r="M3413" t="str">
            <v>RT 03 RW 05</v>
          </cell>
        </row>
        <row r="3414">
          <cell r="B3414" t="str">
            <v>3302234807830002</v>
          </cell>
          <cell r="C3414"/>
          <cell r="D3414"/>
          <cell r="E3414" t="str">
            <v>3302230204130002</v>
          </cell>
          <cell r="F3414"/>
          <cell r="G3414"/>
          <cell r="H3414" t="str">
            <v>DARWATI</v>
          </cell>
          <cell r="I3414"/>
          <cell r="J3414" t="str">
            <v>KUTALIMAN</v>
          </cell>
          <cell r="K3414" t="str">
            <v>003</v>
          </cell>
          <cell r="L3414" t="str">
            <v>005</v>
          </cell>
          <cell r="M3414" t="str">
            <v>RT 03 RW 05</v>
          </cell>
        </row>
        <row r="3415">
          <cell r="B3415" t="str">
            <v>3302234905130001</v>
          </cell>
          <cell r="C3415"/>
          <cell r="D3415"/>
          <cell r="E3415" t="str">
            <v>3302230204130002</v>
          </cell>
          <cell r="F3415"/>
          <cell r="G3415"/>
          <cell r="H3415" t="str">
            <v>MEI-MEI EKA SETYAWATI</v>
          </cell>
          <cell r="I3415"/>
          <cell r="J3415" t="str">
            <v>KUTALIMAN</v>
          </cell>
          <cell r="K3415" t="str">
            <v>003</v>
          </cell>
          <cell r="L3415" t="str">
            <v>005</v>
          </cell>
          <cell r="M3415" t="str">
            <v>RT 03 RW 05</v>
          </cell>
        </row>
        <row r="3416">
          <cell r="B3416" t="str">
            <v>3302231012810004</v>
          </cell>
          <cell r="C3416"/>
          <cell r="D3416"/>
          <cell r="E3416" t="str">
            <v>3302230210060003</v>
          </cell>
          <cell r="F3416"/>
          <cell r="G3416"/>
          <cell r="H3416" t="str">
            <v>KASWO</v>
          </cell>
          <cell r="I3416"/>
          <cell r="J3416" t="str">
            <v>KUTALIMAN</v>
          </cell>
          <cell r="K3416" t="str">
            <v>003</v>
          </cell>
          <cell r="L3416" t="str">
            <v>005</v>
          </cell>
          <cell r="M3416" t="str">
            <v>RT 03 RW 05</v>
          </cell>
        </row>
        <row r="3417">
          <cell r="B3417" t="str">
            <v>3302236607840003</v>
          </cell>
          <cell r="C3417"/>
          <cell r="D3417"/>
          <cell r="E3417" t="str">
            <v>3302230210060003</v>
          </cell>
          <cell r="F3417"/>
          <cell r="G3417"/>
          <cell r="H3417" t="str">
            <v>SAINAH</v>
          </cell>
          <cell r="I3417"/>
          <cell r="J3417" t="str">
            <v>KUTALIMAN</v>
          </cell>
          <cell r="K3417" t="str">
            <v>003</v>
          </cell>
          <cell r="L3417" t="str">
            <v>005</v>
          </cell>
          <cell r="M3417" t="str">
            <v>RT 03 RW 05</v>
          </cell>
        </row>
        <row r="3418">
          <cell r="B3418" t="str">
            <v>3302236201030001</v>
          </cell>
          <cell r="C3418"/>
          <cell r="D3418"/>
          <cell r="E3418" t="str">
            <v>3302230210060003</v>
          </cell>
          <cell r="F3418"/>
          <cell r="G3418"/>
          <cell r="H3418" t="str">
            <v>YUSROH</v>
          </cell>
          <cell r="I3418"/>
          <cell r="J3418" t="str">
            <v>KUTALIMAN</v>
          </cell>
          <cell r="K3418" t="str">
            <v>003</v>
          </cell>
          <cell r="L3418" t="str">
            <v>005</v>
          </cell>
          <cell r="M3418" t="str">
            <v>RT 03 RW 05</v>
          </cell>
        </row>
        <row r="3419">
          <cell r="B3419" t="str">
            <v>3302232105790001</v>
          </cell>
          <cell r="C3419"/>
          <cell r="D3419"/>
          <cell r="E3419" t="str">
            <v>3302230210060016</v>
          </cell>
          <cell r="F3419"/>
          <cell r="G3419"/>
          <cell r="H3419" t="str">
            <v>SAKIM</v>
          </cell>
          <cell r="I3419"/>
          <cell r="J3419" t="str">
            <v>KUTALIMAN</v>
          </cell>
          <cell r="K3419" t="str">
            <v>003</v>
          </cell>
          <cell r="L3419" t="str">
            <v>005</v>
          </cell>
          <cell r="M3419" t="str">
            <v>RT 03 RW 05</v>
          </cell>
        </row>
        <row r="3420">
          <cell r="B3420" t="str">
            <v>3302234303810003</v>
          </cell>
          <cell r="C3420"/>
          <cell r="D3420"/>
          <cell r="E3420" t="str">
            <v>3302230210060016</v>
          </cell>
          <cell r="F3420"/>
          <cell r="G3420"/>
          <cell r="H3420" t="str">
            <v>WINARTI</v>
          </cell>
          <cell r="I3420"/>
          <cell r="J3420" t="str">
            <v>KUTALIMAN</v>
          </cell>
          <cell r="K3420" t="str">
            <v>003</v>
          </cell>
          <cell r="L3420" t="str">
            <v>005</v>
          </cell>
          <cell r="M3420" t="str">
            <v>RT 03 RW 05</v>
          </cell>
        </row>
        <row r="3421">
          <cell r="B3421" t="str">
            <v>3302235208030002</v>
          </cell>
          <cell r="C3421"/>
          <cell r="D3421"/>
          <cell r="E3421" t="str">
            <v>3302230210060016</v>
          </cell>
          <cell r="F3421"/>
          <cell r="G3421"/>
          <cell r="H3421" t="str">
            <v>ANISA INDRIANI</v>
          </cell>
          <cell r="I3421"/>
          <cell r="J3421" t="str">
            <v>KUTALIMAN</v>
          </cell>
          <cell r="K3421" t="str">
            <v>003</v>
          </cell>
          <cell r="L3421" t="str">
            <v>005</v>
          </cell>
          <cell r="M3421" t="str">
            <v>RT 03 RW 05</v>
          </cell>
        </row>
        <row r="3422">
          <cell r="B3422" t="str">
            <v>3302182811740001</v>
          </cell>
          <cell r="C3422"/>
          <cell r="D3422"/>
          <cell r="E3422" t="str">
            <v>3302230302170002</v>
          </cell>
          <cell r="F3422"/>
          <cell r="G3422"/>
          <cell r="H3422" t="str">
            <v>YANTO</v>
          </cell>
          <cell r="I3422"/>
          <cell r="J3422" t="str">
            <v>KUTALIMAN</v>
          </cell>
          <cell r="K3422" t="str">
            <v>003</v>
          </cell>
          <cell r="L3422" t="str">
            <v>005</v>
          </cell>
          <cell r="M3422" t="str">
            <v>RT 03 RW 05</v>
          </cell>
        </row>
        <row r="3423">
          <cell r="B3423" t="str">
            <v>3302234606840002</v>
          </cell>
          <cell r="C3423"/>
          <cell r="D3423"/>
          <cell r="E3423" t="str">
            <v>3302230302170002</v>
          </cell>
          <cell r="F3423"/>
          <cell r="G3423"/>
          <cell r="H3423" t="str">
            <v>TURISAH</v>
          </cell>
          <cell r="I3423"/>
          <cell r="J3423" t="str">
            <v>KUTALIMAN</v>
          </cell>
          <cell r="K3423" t="str">
            <v>003</v>
          </cell>
          <cell r="L3423" t="str">
            <v>005</v>
          </cell>
          <cell r="M3423" t="str">
            <v>RT 03 RW 05</v>
          </cell>
        </row>
        <row r="3424">
          <cell r="B3424" t="str">
            <v>3302234201110002</v>
          </cell>
          <cell r="C3424"/>
          <cell r="D3424"/>
          <cell r="E3424" t="str">
            <v>3302230302170002</v>
          </cell>
          <cell r="F3424"/>
          <cell r="G3424"/>
          <cell r="H3424" t="str">
            <v>RENI EKA JANUARTI</v>
          </cell>
          <cell r="I3424"/>
          <cell r="J3424" t="str">
            <v>KUTALIMAN</v>
          </cell>
          <cell r="K3424" t="str">
            <v>003</v>
          </cell>
          <cell r="L3424" t="str">
            <v>005</v>
          </cell>
          <cell r="M3424" t="str">
            <v>RT 03 RW 05</v>
          </cell>
        </row>
        <row r="3425">
          <cell r="B3425" t="str">
            <v>3302235706170001</v>
          </cell>
          <cell r="C3425"/>
          <cell r="D3425"/>
          <cell r="E3425" t="str">
            <v>3302230302170002</v>
          </cell>
          <cell r="F3425"/>
          <cell r="G3425"/>
          <cell r="H3425" t="str">
            <v>NUR LAILI RAMADANI</v>
          </cell>
          <cell r="I3425"/>
          <cell r="J3425" t="str">
            <v>KUTALIMAN</v>
          </cell>
          <cell r="K3425" t="str">
            <v>003</v>
          </cell>
          <cell r="L3425" t="str">
            <v>005</v>
          </cell>
          <cell r="M3425" t="str">
            <v>RT 03 RW 05</v>
          </cell>
        </row>
        <row r="3426">
          <cell r="B3426" t="str">
            <v>3302230511760002</v>
          </cell>
          <cell r="C3426"/>
          <cell r="D3426"/>
          <cell r="E3426" t="str">
            <v>3302230310060002</v>
          </cell>
          <cell r="F3426"/>
          <cell r="G3426"/>
          <cell r="H3426" t="str">
            <v>DIRUN</v>
          </cell>
          <cell r="I3426"/>
          <cell r="J3426" t="str">
            <v>KUTALIMAN</v>
          </cell>
          <cell r="K3426" t="str">
            <v>003</v>
          </cell>
          <cell r="L3426" t="str">
            <v>005</v>
          </cell>
          <cell r="M3426" t="str">
            <v>RT 03 RW 05</v>
          </cell>
        </row>
        <row r="3427">
          <cell r="B3427" t="str">
            <v>3302176204940004</v>
          </cell>
          <cell r="C3427"/>
          <cell r="D3427"/>
          <cell r="E3427" t="str">
            <v>3302230310060002</v>
          </cell>
          <cell r="F3427"/>
          <cell r="G3427"/>
          <cell r="H3427" t="str">
            <v>IRMAWATI</v>
          </cell>
          <cell r="I3427"/>
          <cell r="J3427" t="str">
            <v>KUTALIMAN</v>
          </cell>
          <cell r="K3427" t="str">
            <v>003</v>
          </cell>
          <cell r="L3427" t="str">
            <v>005</v>
          </cell>
          <cell r="M3427" t="str">
            <v>RT 03 RW 05</v>
          </cell>
        </row>
        <row r="3428">
          <cell r="B3428" t="str">
            <v>3302232806160002</v>
          </cell>
          <cell r="C3428"/>
          <cell r="D3428"/>
          <cell r="E3428" t="str">
            <v>3302230310060002</v>
          </cell>
          <cell r="F3428"/>
          <cell r="G3428"/>
          <cell r="H3428" t="str">
            <v>IMAM NURCAHYA ROMADHONI</v>
          </cell>
          <cell r="I3428"/>
          <cell r="J3428" t="str">
            <v>KUTALIMAN</v>
          </cell>
          <cell r="K3428" t="str">
            <v>003</v>
          </cell>
          <cell r="L3428" t="str">
            <v>005</v>
          </cell>
          <cell r="M3428" t="str">
            <v>RT 03 RW 05</v>
          </cell>
        </row>
        <row r="3429">
          <cell r="B3429" t="str">
            <v>3302230805790004</v>
          </cell>
          <cell r="C3429"/>
          <cell r="D3429"/>
          <cell r="E3429" t="str">
            <v>3302230310060008</v>
          </cell>
          <cell r="F3429"/>
          <cell r="G3429"/>
          <cell r="H3429" t="str">
            <v>NARSO</v>
          </cell>
          <cell r="I3429"/>
          <cell r="J3429" t="str">
            <v>KUTALIMAN</v>
          </cell>
          <cell r="K3429" t="str">
            <v>003</v>
          </cell>
          <cell r="L3429" t="str">
            <v>005</v>
          </cell>
          <cell r="M3429" t="str">
            <v>RT 03 RW 05</v>
          </cell>
        </row>
        <row r="3430">
          <cell r="B3430" t="str">
            <v>3302235203840003</v>
          </cell>
          <cell r="C3430"/>
          <cell r="D3430"/>
          <cell r="E3430" t="str">
            <v>3302230310060008</v>
          </cell>
          <cell r="F3430"/>
          <cell r="G3430"/>
          <cell r="H3430" t="str">
            <v>NARTIYAH</v>
          </cell>
          <cell r="I3430"/>
          <cell r="J3430" t="str">
            <v>KUTALIMAN</v>
          </cell>
          <cell r="K3430" t="str">
            <v>003</v>
          </cell>
          <cell r="L3430" t="str">
            <v>005</v>
          </cell>
          <cell r="M3430" t="str">
            <v>RT 03 RW 05</v>
          </cell>
        </row>
        <row r="3431">
          <cell r="B3431" t="str">
            <v>3302230202110001</v>
          </cell>
          <cell r="C3431"/>
          <cell r="D3431"/>
          <cell r="E3431" t="str">
            <v>3302230310060008</v>
          </cell>
          <cell r="F3431"/>
          <cell r="G3431"/>
          <cell r="H3431" t="str">
            <v>ARBI SAFANGAT</v>
          </cell>
          <cell r="I3431"/>
          <cell r="J3431" t="str">
            <v>KUTALIMAN</v>
          </cell>
          <cell r="K3431" t="str">
            <v>003</v>
          </cell>
          <cell r="L3431" t="str">
            <v>005</v>
          </cell>
          <cell r="M3431" t="str">
            <v>RT 03 RW 05</v>
          </cell>
        </row>
        <row r="3432">
          <cell r="B3432" t="str">
            <v>3302233010070003</v>
          </cell>
          <cell r="C3432"/>
          <cell r="D3432"/>
          <cell r="E3432" t="str">
            <v>3302230310060008</v>
          </cell>
          <cell r="F3432"/>
          <cell r="G3432"/>
          <cell r="H3432" t="str">
            <v>NANANG OKA SAPUTRA</v>
          </cell>
          <cell r="I3432"/>
          <cell r="J3432" t="str">
            <v>KUTALIMAN</v>
          </cell>
          <cell r="K3432" t="str">
            <v>003</v>
          </cell>
          <cell r="L3432" t="str">
            <v>005</v>
          </cell>
          <cell r="M3432" t="str">
            <v>RT 03 RW 05</v>
          </cell>
        </row>
        <row r="3433">
          <cell r="B3433" t="str">
            <v>3302233112350072</v>
          </cell>
          <cell r="C3433"/>
          <cell r="D3433"/>
          <cell r="E3433" t="str">
            <v>3302230310060009</v>
          </cell>
          <cell r="F3433"/>
          <cell r="G3433"/>
          <cell r="H3433" t="str">
            <v>MARSIDI</v>
          </cell>
          <cell r="I3433"/>
          <cell r="J3433" t="str">
            <v>KUTALIMAN</v>
          </cell>
          <cell r="K3433" t="str">
            <v>003</v>
          </cell>
          <cell r="L3433" t="str">
            <v>005</v>
          </cell>
          <cell r="M3433" t="str">
            <v>RT 03 RW 05</v>
          </cell>
        </row>
        <row r="3434">
          <cell r="B3434" t="str">
            <v>3302237112500090</v>
          </cell>
          <cell r="C3434"/>
          <cell r="D3434"/>
          <cell r="E3434" t="str">
            <v>3302230310060009</v>
          </cell>
          <cell r="F3434"/>
          <cell r="G3434"/>
          <cell r="H3434" t="str">
            <v>RALEM</v>
          </cell>
          <cell r="I3434"/>
          <cell r="J3434" t="str">
            <v>KUTALIMAN</v>
          </cell>
          <cell r="K3434" t="str">
            <v>003</v>
          </cell>
          <cell r="L3434" t="str">
            <v>005</v>
          </cell>
          <cell r="M3434" t="str">
            <v>RT 03 RW 05</v>
          </cell>
        </row>
        <row r="3435">
          <cell r="B3435" t="str">
            <v>3302230411880003</v>
          </cell>
          <cell r="C3435"/>
          <cell r="D3435"/>
          <cell r="E3435" t="str">
            <v>3302230404110003</v>
          </cell>
          <cell r="F3435"/>
          <cell r="G3435"/>
          <cell r="H3435" t="str">
            <v>DIYONO</v>
          </cell>
          <cell r="I3435"/>
          <cell r="J3435" t="str">
            <v>KUTALIMAN</v>
          </cell>
          <cell r="K3435" t="str">
            <v>003</v>
          </cell>
          <cell r="L3435" t="str">
            <v>005</v>
          </cell>
          <cell r="M3435" t="str">
            <v>RT 03 RW 05</v>
          </cell>
        </row>
        <row r="3436">
          <cell r="B3436" t="str">
            <v>3302234408930003</v>
          </cell>
          <cell r="C3436"/>
          <cell r="D3436"/>
          <cell r="E3436" t="str">
            <v>3302230404110003</v>
          </cell>
          <cell r="F3436"/>
          <cell r="G3436"/>
          <cell r="H3436" t="str">
            <v>ETI PURWANINGSIH</v>
          </cell>
          <cell r="I3436"/>
          <cell r="J3436" t="str">
            <v>KUTALIMAN</v>
          </cell>
          <cell r="K3436" t="str">
            <v>003</v>
          </cell>
          <cell r="L3436" t="str">
            <v>005</v>
          </cell>
          <cell r="M3436" t="str">
            <v>RT 03 RW 05</v>
          </cell>
        </row>
        <row r="3437">
          <cell r="B3437" t="str">
            <v>3302232003110002</v>
          </cell>
          <cell r="C3437"/>
          <cell r="D3437"/>
          <cell r="E3437" t="str">
            <v>3302230404110003</v>
          </cell>
          <cell r="F3437"/>
          <cell r="G3437"/>
          <cell r="H3437" t="str">
            <v>MUHAMAD ZOKI KHOIRUL AZKA</v>
          </cell>
          <cell r="I3437"/>
          <cell r="J3437" t="str">
            <v>KUTALIMAN</v>
          </cell>
          <cell r="K3437" t="str">
            <v>003</v>
          </cell>
          <cell r="L3437" t="str">
            <v>005</v>
          </cell>
          <cell r="M3437" t="str">
            <v>RT 03 RW 05</v>
          </cell>
        </row>
        <row r="3438">
          <cell r="B3438" t="str">
            <v>3302232009810005</v>
          </cell>
          <cell r="C3438"/>
          <cell r="D3438"/>
          <cell r="E3438" t="str">
            <v>3302230510130005</v>
          </cell>
          <cell r="F3438"/>
          <cell r="G3438"/>
          <cell r="H3438" t="str">
            <v>TARIKUN</v>
          </cell>
          <cell r="I3438"/>
          <cell r="J3438" t="str">
            <v>KUTALIMAN</v>
          </cell>
          <cell r="K3438" t="str">
            <v>003</v>
          </cell>
          <cell r="L3438" t="str">
            <v>005</v>
          </cell>
          <cell r="M3438" t="str">
            <v>RT 03 RW 05</v>
          </cell>
        </row>
        <row r="3439">
          <cell r="B3439" t="str">
            <v>3302235709890003</v>
          </cell>
          <cell r="C3439"/>
          <cell r="D3439"/>
          <cell r="E3439" t="str">
            <v>3302230510130005</v>
          </cell>
          <cell r="F3439"/>
          <cell r="G3439"/>
          <cell r="H3439" t="str">
            <v>LIYANTI</v>
          </cell>
          <cell r="I3439"/>
          <cell r="J3439" t="str">
            <v>KUTALIMAN</v>
          </cell>
          <cell r="K3439" t="str">
            <v>003</v>
          </cell>
          <cell r="L3439" t="str">
            <v>005</v>
          </cell>
          <cell r="M3439" t="str">
            <v>RT 03 RW 05</v>
          </cell>
        </row>
        <row r="3440">
          <cell r="B3440" t="str">
            <v>3302236803140001</v>
          </cell>
          <cell r="C3440"/>
          <cell r="D3440"/>
          <cell r="E3440" t="str">
            <v>3302230510130005</v>
          </cell>
          <cell r="F3440"/>
          <cell r="G3440"/>
          <cell r="H3440" t="str">
            <v>DINI KALYA NOERRAHMAH</v>
          </cell>
          <cell r="I3440"/>
          <cell r="J3440" t="str">
            <v>KUTALIMAN</v>
          </cell>
          <cell r="K3440" t="str">
            <v>003</v>
          </cell>
          <cell r="L3440" t="str">
            <v>005</v>
          </cell>
          <cell r="M3440" t="str">
            <v>RT 03 RW 05</v>
          </cell>
        </row>
        <row r="3441">
          <cell r="B3441" t="str">
            <v>3302231208580001</v>
          </cell>
          <cell r="C3441"/>
          <cell r="D3441"/>
          <cell r="E3441" t="str">
            <v>3302230807060011</v>
          </cell>
          <cell r="F3441"/>
          <cell r="G3441"/>
          <cell r="H3441" t="str">
            <v>AHMAD SOLIHIN DARNO</v>
          </cell>
          <cell r="I3441"/>
          <cell r="J3441" t="str">
            <v>KUTALIMAN</v>
          </cell>
          <cell r="K3441" t="str">
            <v>003</v>
          </cell>
          <cell r="L3441" t="str">
            <v>005</v>
          </cell>
          <cell r="M3441" t="str">
            <v>RT 03 RW 05</v>
          </cell>
        </row>
        <row r="3442">
          <cell r="B3442" t="str">
            <v>3302236408610001</v>
          </cell>
          <cell r="C3442"/>
          <cell r="D3442"/>
          <cell r="E3442" t="str">
            <v>3302230807060011</v>
          </cell>
          <cell r="F3442"/>
          <cell r="G3442"/>
          <cell r="H3442" t="str">
            <v>TASMIYAH</v>
          </cell>
          <cell r="I3442"/>
          <cell r="J3442" t="str">
            <v>KUTALIMAN</v>
          </cell>
          <cell r="K3442" t="str">
            <v>003</v>
          </cell>
          <cell r="L3442" t="str">
            <v>005</v>
          </cell>
          <cell r="M3442" t="str">
            <v>RT 03 RW 05</v>
          </cell>
        </row>
        <row r="3443">
          <cell r="B3443" t="str">
            <v>3302232010960001</v>
          </cell>
          <cell r="C3443"/>
          <cell r="D3443"/>
          <cell r="E3443" t="str">
            <v>3302230807060011</v>
          </cell>
          <cell r="F3443"/>
          <cell r="G3443"/>
          <cell r="H3443" t="str">
            <v>FARIZ ASHARI</v>
          </cell>
          <cell r="I3443"/>
          <cell r="J3443" t="str">
            <v>KUTALIMAN</v>
          </cell>
          <cell r="K3443" t="str">
            <v>003</v>
          </cell>
          <cell r="L3443" t="str">
            <v>005</v>
          </cell>
          <cell r="M3443" t="str">
            <v>RT 03 RW 05</v>
          </cell>
        </row>
        <row r="3444">
          <cell r="B3444" t="str">
            <v>3302232707920004</v>
          </cell>
          <cell r="C3444"/>
          <cell r="D3444"/>
          <cell r="E3444" t="str">
            <v>3302230807060011</v>
          </cell>
          <cell r="F3444"/>
          <cell r="G3444"/>
          <cell r="H3444" t="str">
            <v>KOMARI</v>
          </cell>
          <cell r="I3444"/>
          <cell r="J3444" t="str">
            <v>KUTALIMAN</v>
          </cell>
          <cell r="K3444" t="str">
            <v>003</v>
          </cell>
          <cell r="L3444" t="str">
            <v>005</v>
          </cell>
          <cell r="M3444" t="str">
            <v>RT 03 RW 05</v>
          </cell>
        </row>
        <row r="3445">
          <cell r="B3445" t="str">
            <v>3302231010780009</v>
          </cell>
          <cell r="C3445"/>
          <cell r="D3445"/>
          <cell r="E3445" t="str">
            <v>3302230811060007</v>
          </cell>
          <cell r="F3445"/>
          <cell r="G3445"/>
          <cell r="H3445" t="str">
            <v>SAEFUL HUDA UTAMA</v>
          </cell>
          <cell r="I3445"/>
          <cell r="J3445" t="str">
            <v>KUTALIMAN</v>
          </cell>
          <cell r="K3445" t="str">
            <v>003</v>
          </cell>
          <cell r="L3445" t="str">
            <v>005</v>
          </cell>
          <cell r="M3445" t="str">
            <v>RT 03 RW 05</v>
          </cell>
        </row>
        <row r="3446">
          <cell r="B3446" t="str">
            <v>3302230306030002</v>
          </cell>
          <cell r="C3446"/>
          <cell r="D3446"/>
          <cell r="E3446" t="str">
            <v>3302230811060007</v>
          </cell>
          <cell r="F3446"/>
          <cell r="G3446"/>
          <cell r="H3446" t="str">
            <v>ANDRIAN SAPUTRA</v>
          </cell>
          <cell r="I3446"/>
          <cell r="J3446" t="str">
            <v>KUTALIMAN</v>
          </cell>
          <cell r="K3446" t="str">
            <v>003</v>
          </cell>
          <cell r="L3446" t="str">
            <v>005</v>
          </cell>
          <cell r="M3446" t="str">
            <v>RT 03 RW 05</v>
          </cell>
        </row>
        <row r="3447">
          <cell r="B3447" t="str">
            <v>3302232611120001</v>
          </cell>
          <cell r="C3447"/>
          <cell r="D3447"/>
          <cell r="E3447" t="str">
            <v>3302230811060007</v>
          </cell>
          <cell r="F3447"/>
          <cell r="G3447"/>
          <cell r="H3447" t="str">
            <v>HANIF NUR TSANI</v>
          </cell>
          <cell r="I3447"/>
          <cell r="J3447" t="str">
            <v>KUTALIMAN</v>
          </cell>
          <cell r="K3447" t="str">
            <v>003</v>
          </cell>
          <cell r="L3447" t="str">
            <v>005</v>
          </cell>
          <cell r="M3447" t="str">
            <v>RT 03 RW 05</v>
          </cell>
        </row>
        <row r="3448">
          <cell r="B3448" t="str">
            <v>3302235607770002</v>
          </cell>
          <cell r="C3448"/>
          <cell r="D3448"/>
          <cell r="E3448" t="str">
            <v>3302230901130008</v>
          </cell>
          <cell r="F3448"/>
          <cell r="G3448"/>
          <cell r="H3448" t="str">
            <v>WARTINA</v>
          </cell>
          <cell r="I3448"/>
          <cell r="J3448" t="str">
            <v>KUTALIMAN</v>
          </cell>
          <cell r="K3448" t="str">
            <v>003</v>
          </cell>
          <cell r="L3448" t="str">
            <v>005</v>
          </cell>
          <cell r="M3448" t="str">
            <v>RT 03 RW 05</v>
          </cell>
        </row>
        <row r="3449">
          <cell r="B3449" t="str">
            <v>3302231603820002</v>
          </cell>
          <cell r="C3449"/>
          <cell r="D3449"/>
          <cell r="E3449" t="str">
            <v>3302230901130008</v>
          </cell>
          <cell r="F3449"/>
          <cell r="G3449"/>
          <cell r="H3449" t="str">
            <v>KARSO</v>
          </cell>
          <cell r="I3449"/>
          <cell r="J3449" t="str">
            <v>KUTALIMAN</v>
          </cell>
          <cell r="K3449" t="str">
            <v>003</v>
          </cell>
          <cell r="L3449" t="str">
            <v>005</v>
          </cell>
          <cell r="M3449" t="str">
            <v>RT 03 RW 05</v>
          </cell>
        </row>
        <row r="3450">
          <cell r="B3450" t="str">
            <v>3302234206840004</v>
          </cell>
          <cell r="C3450"/>
          <cell r="D3450"/>
          <cell r="E3450" t="str">
            <v>3302230911160001</v>
          </cell>
          <cell r="F3450"/>
          <cell r="G3450"/>
          <cell r="H3450" t="str">
            <v>YUNI INDARNI</v>
          </cell>
          <cell r="I3450"/>
          <cell r="J3450" t="str">
            <v>KUTALIMAN</v>
          </cell>
          <cell r="K3450" t="str">
            <v>003</v>
          </cell>
          <cell r="L3450" t="str">
            <v>005</v>
          </cell>
          <cell r="M3450" t="str">
            <v>RT 03 RW 05</v>
          </cell>
        </row>
        <row r="3451">
          <cell r="B3451" t="str">
            <v>3302236211020002</v>
          </cell>
          <cell r="C3451"/>
          <cell r="D3451"/>
          <cell r="E3451" t="str">
            <v>3302230911160001</v>
          </cell>
          <cell r="F3451"/>
          <cell r="G3451"/>
          <cell r="H3451" t="str">
            <v>DEVI KHUSNUL KHOTIMAH</v>
          </cell>
          <cell r="I3451"/>
          <cell r="J3451" t="str">
            <v>KUTALIMAN</v>
          </cell>
          <cell r="K3451" t="str">
            <v>003</v>
          </cell>
          <cell r="L3451" t="str">
            <v>005</v>
          </cell>
          <cell r="M3451" t="str">
            <v>RT 03 RW 05</v>
          </cell>
        </row>
        <row r="3452">
          <cell r="B3452" t="str">
            <v>3302242404820001</v>
          </cell>
          <cell r="C3452"/>
          <cell r="D3452"/>
          <cell r="E3452" t="str">
            <v>3302231005120010</v>
          </cell>
          <cell r="F3452"/>
          <cell r="G3452"/>
          <cell r="H3452" t="str">
            <v>TEGUH PRIYONO</v>
          </cell>
          <cell r="I3452"/>
          <cell r="J3452" t="str">
            <v>KUTALIMAN</v>
          </cell>
          <cell r="K3452" t="str">
            <v>003</v>
          </cell>
          <cell r="L3452" t="str">
            <v>005</v>
          </cell>
          <cell r="M3452" t="str">
            <v>RT 03 RW 05</v>
          </cell>
        </row>
        <row r="3453">
          <cell r="B3453" t="str">
            <v>3302236608890002</v>
          </cell>
          <cell r="C3453"/>
          <cell r="D3453"/>
          <cell r="E3453" t="str">
            <v>3302231005120010</v>
          </cell>
          <cell r="F3453"/>
          <cell r="G3453"/>
          <cell r="H3453" t="str">
            <v>WARTINI</v>
          </cell>
          <cell r="I3453"/>
          <cell r="J3453" t="str">
            <v>KUTALIMAN</v>
          </cell>
          <cell r="K3453" t="str">
            <v>003</v>
          </cell>
          <cell r="L3453" t="str">
            <v>005</v>
          </cell>
          <cell r="M3453" t="str">
            <v>RT 03 RW 05</v>
          </cell>
        </row>
        <row r="3454">
          <cell r="B3454" t="str">
            <v>3302231008760003</v>
          </cell>
          <cell r="C3454"/>
          <cell r="D3454"/>
          <cell r="E3454" t="str">
            <v>3302231011090003</v>
          </cell>
          <cell r="F3454"/>
          <cell r="G3454"/>
          <cell r="H3454" t="str">
            <v>MARNO MARGONO</v>
          </cell>
          <cell r="I3454"/>
          <cell r="J3454" t="str">
            <v>KUTALIMAN</v>
          </cell>
          <cell r="K3454" t="str">
            <v>003</v>
          </cell>
          <cell r="L3454" t="str">
            <v>005</v>
          </cell>
          <cell r="M3454" t="str">
            <v>RT 03 RW 05</v>
          </cell>
        </row>
        <row r="3455">
          <cell r="B3455" t="str">
            <v>3302235309860003</v>
          </cell>
          <cell r="C3455"/>
          <cell r="D3455"/>
          <cell r="E3455" t="str">
            <v>3302231011090003</v>
          </cell>
          <cell r="F3455"/>
          <cell r="G3455"/>
          <cell r="H3455" t="str">
            <v>SEPTI WAHYUNI</v>
          </cell>
          <cell r="I3455"/>
          <cell r="J3455" t="str">
            <v>KUTALIMAN</v>
          </cell>
          <cell r="K3455" t="str">
            <v>003</v>
          </cell>
          <cell r="L3455" t="str">
            <v>005</v>
          </cell>
          <cell r="M3455" t="str">
            <v>RT 03 RW 05</v>
          </cell>
        </row>
        <row r="3456">
          <cell r="B3456" t="str">
            <v>3302236908130001</v>
          </cell>
          <cell r="C3456"/>
          <cell r="D3456"/>
          <cell r="E3456" t="str">
            <v>3302231011090003</v>
          </cell>
          <cell r="F3456"/>
          <cell r="G3456"/>
          <cell r="H3456" t="str">
            <v>FISNI ZYADATUN NIKMAH</v>
          </cell>
          <cell r="I3456"/>
          <cell r="J3456" t="str">
            <v>KUTALIMAN</v>
          </cell>
          <cell r="K3456" t="str">
            <v>003</v>
          </cell>
          <cell r="L3456" t="str">
            <v>005</v>
          </cell>
          <cell r="M3456" t="str">
            <v>RT 03 RW 05</v>
          </cell>
        </row>
        <row r="3457">
          <cell r="B3457" t="str">
            <v>3302202903840001</v>
          </cell>
          <cell r="C3457"/>
          <cell r="D3457"/>
          <cell r="E3457" t="str">
            <v>3302231011160002</v>
          </cell>
          <cell r="F3457"/>
          <cell r="G3457"/>
          <cell r="H3457" t="str">
            <v>KUWAT WALUYO</v>
          </cell>
          <cell r="I3457"/>
          <cell r="J3457" t="str">
            <v>KUTALIMAN</v>
          </cell>
          <cell r="K3457" t="str">
            <v>003</v>
          </cell>
          <cell r="L3457" t="str">
            <v>005</v>
          </cell>
          <cell r="M3457" t="str">
            <v>RT 03 RW 05</v>
          </cell>
        </row>
        <row r="3458">
          <cell r="B3458" t="str">
            <v>3302205609890002</v>
          </cell>
          <cell r="C3458"/>
          <cell r="D3458"/>
          <cell r="E3458" t="str">
            <v>3302231011160002</v>
          </cell>
          <cell r="F3458"/>
          <cell r="G3458"/>
          <cell r="H3458" t="str">
            <v>INDRIANI</v>
          </cell>
          <cell r="I3458"/>
          <cell r="J3458" t="str">
            <v>KUTALIMAN</v>
          </cell>
          <cell r="K3458" t="str">
            <v>003</v>
          </cell>
          <cell r="L3458" t="str">
            <v>005</v>
          </cell>
          <cell r="M3458" t="str">
            <v>RT 03 RW 05</v>
          </cell>
        </row>
        <row r="3459">
          <cell r="B3459" t="str">
            <v>3302202709100001</v>
          </cell>
          <cell r="C3459"/>
          <cell r="D3459"/>
          <cell r="E3459" t="str">
            <v>3302231011160002</v>
          </cell>
          <cell r="F3459"/>
          <cell r="G3459"/>
          <cell r="H3459" t="str">
            <v>FIRMAN RESTU SAPUTRA</v>
          </cell>
          <cell r="I3459"/>
          <cell r="J3459" t="str">
            <v>KUTALIMAN</v>
          </cell>
          <cell r="K3459" t="str">
            <v>003</v>
          </cell>
          <cell r="L3459" t="str">
            <v>005</v>
          </cell>
          <cell r="M3459" t="str">
            <v>RT 03 RW 05</v>
          </cell>
        </row>
        <row r="3460">
          <cell r="B3460" t="str">
            <v>3302204703120002</v>
          </cell>
          <cell r="C3460"/>
          <cell r="D3460"/>
          <cell r="E3460" t="str">
            <v>3302231011160002</v>
          </cell>
          <cell r="F3460"/>
          <cell r="G3460"/>
          <cell r="H3460" t="str">
            <v>FIA FAJRINI</v>
          </cell>
          <cell r="I3460"/>
          <cell r="J3460" t="str">
            <v>KUTALIMAN</v>
          </cell>
          <cell r="K3460" t="str">
            <v>003</v>
          </cell>
          <cell r="L3460" t="str">
            <v>005</v>
          </cell>
          <cell r="M3460" t="str">
            <v>RT 03 RW 05</v>
          </cell>
        </row>
        <row r="3461">
          <cell r="B3461" t="str">
            <v>3302206802080002</v>
          </cell>
          <cell r="C3461"/>
          <cell r="D3461"/>
          <cell r="E3461" t="str">
            <v>3302231011160002</v>
          </cell>
          <cell r="F3461"/>
          <cell r="G3461"/>
          <cell r="H3461" t="str">
            <v>FEBRI WIJI ASTUTI</v>
          </cell>
          <cell r="I3461"/>
          <cell r="J3461" t="str">
            <v>KUTALIMAN</v>
          </cell>
          <cell r="K3461" t="str">
            <v>003</v>
          </cell>
          <cell r="L3461" t="str">
            <v>005</v>
          </cell>
          <cell r="M3461" t="str">
            <v>RT 03 RW 05</v>
          </cell>
        </row>
        <row r="3462">
          <cell r="B3462" t="str">
            <v>3302231506900002</v>
          </cell>
          <cell r="C3462"/>
          <cell r="D3462"/>
          <cell r="E3462" t="str">
            <v>3302231012110009</v>
          </cell>
          <cell r="F3462"/>
          <cell r="G3462"/>
          <cell r="H3462" t="str">
            <v>DORI</v>
          </cell>
          <cell r="I3462"/>
          <cell r="J3462" t="str">
            <v>KUTALIMAN</v>
          </cell>
          <cell r="K3462" t="str">
            <v>003</v>
          </cell>
          <cell r="L3462" t="str">
            <v>005</v>
          </cell>
          <cell r="M3462" t="str">
            <v>RT 03 RW 05</v>
          </cell>
        </row>
        <row r="3463">
          <cell r="B3463" t="str">
            <v>3302235010880001</v>
          </cell>
          <cell r="C3463"/>
          <cell r="D3463"/>
          <cell r="E3463" t="str">
            <v>3302231012110009</v>
          </cell>
          <cell r="F3463"/>
          <cell r="G3463"/>
          <cell r="H3463" t="str">
            <v>OKTIANA</v>
          </cell>
          <cell r="I3463"/>
          <cell r="J3463" t="str">
            <v>KUTALIMAN</v>
          </cell>
          <cell r="K3463" t="str">
            <v>003</v>
          </cell>
          <cell r="L3463" t="str">
            <v>005</v>
          </cell>
          <cell r="M3463" t="str">
            <v>RT 03 RW 05</v>
          </cell>
        </row>
        <row r="3464">
          <cell r="B3464" t="str">
            <v>3302231812150001</v>
          </cell>
          <cell r="C3464"/>
          <cell r="D3464"/>
          <cell r="E3464" t="str">
            <v>3302231012110009</v>
          </cell>
          <cell r="F3464"/>
          <cell r="G3464"/>
          <cell r="H3464" t="str">
            <v>JAFRAN ALIE MAULANA</v>
          </cell>
          <cell r="I3464"/>
          <cell r="J3464" t="str">
            <v>KUTALIMAN</v>
          </cell>
          <cell r="K3464" t="str">
            <v>003</v>
          </cell>
          <cell r="L3464" t="str">
            <v>005</v>
          </cell>
          <cell r="M3464" t="str">
            <v>RT 03 RW 05</v>
          </cell>
        </row>
        <row r="3465">
          <cell r="B3465" t="str">
            <v>3302234712100002</v>
          </cell>
          <cell r="C3465"/>
          <cell r="D3465"/>
          <cell r="E3465" t="str">
            <v>3302231012110009</v>
          </cell>
          <cell r="F3465"/>
          <cell r="G3465"/>
          <cell r="H3465" t="str">
            <v>DESTA MERIANA  SILFATUN HASANAH</v>
          </cell>
          <cell r="I3465"/>
          <cell r="J3465" t="str">
            <v>KUTALIMAN</v>
          </cell>
          <cell r="K3465" t="str">
            <v>003</v>
          </cell>
          <cell r="L3465" t="str">
            <v>005</v>
          </cell>
          <cell r="M3465" t="str">
            <v>RT 03 RW 05</v>
          </cell>
        </row>
        <row r="3466">
          <cell r="B3466" t="str">
            <v>3302234712100003</v>
          </cell>
          <cell r="C3466"/>
          <cell r="D3466"/>
          <cell r="E3466" t="str">
            <v>3302231012110009</v>
          </cell>
          <cell r="F3466"/>
          <cell r="G3466"/>
          <cell r="H3466" t="str">
            <v>DESTI MERYENI SILFIATUN HASANAH</v>
          </cell>
          <cell r="I3466"/>
          <cell r="J3466" t="str">
            <v>KUTALIMAN</v>
          </cell>
          <cell r="K3466" t="str">
            <v>003</v>
          </cell>
          <cell r="L3466" t="str">
            <v>005</v>
          </cell>
          <cell r="M3466" t="str">
            <v>RT 03 RW 05</v>
          </cell>
        </row>
        <row r="3467">
          <cell r="B3467" t="str">
            <v>3302230710810002</v>
          </cell>
          <cell r="C3467"/>
          <cell r="D3467"/>
          <cell r="E3467" t="str">
            <v>3302231201070010</v>
          </cell>
          <cell r="F3467"/>
          <cell r="G3467"/>
          <cell r="H3467" t="str">
            <v>ANDI</v>
          </cell>
          <cell r="I3467"/>
          <cell r="J3467" t="str">
            <v>KUTALIMAN</v>
          </cell>
          <cell r="K3467" t="str">
            <v>003</v>
          </cell>
          <cell r="L3467" t="str">
            <v>005</v>
          </cell>
          <cell r="M3467" t="str">
            <v>RT 03 RW 05</v>
          </cell>
        </row>
        <row r="3468">
          <cell r="B3468" t="str">
            <v>3302234610830001</v>
          </cell>
          <cell r="C3468"/>
          <cell r="D3468"/>
          <cell r="E3468" t="str">
            <v>3302231201070010</v>
          </cell>
          <cell r="F3468"/>
          <cell r="G3468"/>
          <cell r="H3468" t="str">
            <v>KUSMIRAH</v>
          </cell>
          <cell r="I3468"/>
          <cell r="J3468" t="str">
            <v>KUTALIMAN</v>
          </cell>
          <cell r="K3468" t="str">
            <v>003</v>
          </cell>
          <cell r="L3468" t="str">
            <v>005</v>
          </cell>
          <cell r="M3468" t="str">
            <v>RT 03 RW 05</v>
          </cell>
        </row>
        <row r="3469">
          <cell r="B3469" t="str">
            <v>3302230803090001</v>
          </cell>
          <cell r="C3469"/>
          <cell r="D3469"/>
          <cell r="E3469" t="str">
            <v>3302231201070010</v>
          </cell>
          <cell r="F3469"/>
          <cell r="G3469"/>
          <cell r="H3469" t="str">
            <v>RIZKI MAULANA</v>
          </cell>
          <cell r="I3469"/>
          <cell r="J3469" t="str">
            <v>KUTALIMAN</v>
          </cell>
          <cell r="K3469" t="str">
            <v>003</v>
          </cell>
          <cell r="L3469" t="str">
            <v>005</v>
          </cell>
          <cell r="M3469" t="str">
            <v>RT 03 RW 05</v>
          </cell>
        </row>
        <row r="3470">
          <cell r="B3470" t="str">
            <v>3302233004160001</v>
          </cell>
          <cell r="C3470"/>
          <cell r="D3470"/>
          <cell r="E3470" t="str">
            <v>3302231201070010</v>
          </cell>
          <cell r="F3470"/>
          <cell r="G3470"/>
          <cell r="H3470" t="str">
            <v>AKMAR WIRAYUDHA</v>
          </cell>
          <cell r="I3470"/>
          <cell r="J3470" t="str">
            <v>KUTALIMAN</v>
          </cell>
          <cell r="K3470" t="str">
            <v>003</v>
          </cell>
          <cell r="L3470" t="str">
            <v>005</v>
          </cell>
          <cell r="M3470" t="str">
            <v>RT 03 RW 05</v>
          </cell>
        </row>
        <row r="3471">
          <cell r="B3471" t="str">
            <v>3302234905040002</v>
          </cell>
          <cell r="C3471"/>
          <cell r="D3471"/>
          <cell r="E3471" t="str">
            <v>3302231201070010</v>
          </cell>
          <cell r="F3471"/>
          <cell r="G3471"/>
          <cell r="H3471" t="str">
            <v>KARINA MAILANI</v>
          </cell>
          <cell r="I3471"/>
          <cell r="J3471" t="str">
            <v>KUTALIMAN</v>
          </cell>
          <cell r="K3471" t="str">
            <v>003</v>
          </cell>
          <cell r="L3471" t="str">
            <v>005</v>
          </cell>
          <cell r="M3471" t="str">
            <v>RT 03 RW 05</v>
          </cell>
        </row>
        <row r="3472">
          <cell r="B3472" t="str">
            <v>3302235102140001</v>
          </cell>
          <cell r="C3472"/>
          <cell r="D3472"/>
          <cell r="E3472" t="str">
            <v>3302231201070010</v>
          </cell>
          <cell r="F3472"/>
          <cell r="G3472"/>
          <cell r="H3472" t="str">
            <v>ANDIRA SAPUTRI</v>
          </cell>
          <cell r="I3472"/>
          <cell r="J3472" t="str">
            <v>KUTALIMAN</v>
          </cell>
          <cell r="K3472" t="str">
            <v>003</v>
          </cell>
          <cell r="L3472" t="str">
            <v>005</v>
          </cell>
          <cell r="M3472" t="str">
            <v>RT 03 RW 05</v>
          </cell>
        </row>
        <row r="3473">
          <cell r="B3473" t="str">
            <v>3302230505850007</v>
          </cell>
          <cell r="C3473"/>
          <cell r="D3473"/>
          <cell r="E3473" t="str">
            <v>3302231301070005</v>
          </cell>
          <cell r="F3473"/>
          <cell r="G3473"/>
          <cell r="H3473" t="str">
            <v>HARMANTO</v>
          </cell>
          <cell r="I3473"/>
          <cell r="J3473" t="str">
            <v>KUTALIMAN</v>
          </cell>
          <cell r="K3473" t="str">
            <v>003</v>
          </cell>
          <cell r="L3473" t="str">
            <v>005</v>
          </cell>
          <cell r="M3473" t="str">
            <v>RT 03 RW 05</v>
          </cell>
        </row>
        <row r="3474">
          <cell r="B3474" t="str">
            <v>3302205405850011</v>
          </cell>
          <cell r="C3474"/>
          <cell r="D3474"/>
          <cell r="E3474" t="str">
            <v>3302231301070005</v>
          </cell>
          <cell r="F3474"/>
          <cell r="G3474"/>
          <cell r="H3474" t="str">
            <v>MULYANI</v>
          </cell>
          <cell r="I3474"/>
          <cell r="J3474" t="str">
            <v>KUTALIMAN</v>
          </cell>
          <cell r="K3474" t="str">
            <v>003</v>
          </cell>
          <cell r="L3474" t="str">
            <v>005</v>
          </cell>
          <cell r="M3474" t="str">
            <v>RT 03 RW 05</v>
          </cell>
        </row>
        <row r="3475">
          <cell r="B3475" t="str">
            <v>3302230309150001</v>
          </cell>
          <cell r="C3475"/>
          <cell r="D3475"/>
          <cell r="E3475" t="str">
            <v>3302231301070005</v>
          </cell>
          <cell r="F3475"/>
          <cell r="G3475"/>
          <cell r="H3475" t="str">
            <v>DANDI AFRI ADRIAN</v>
          </cell>
          <cell r="I3475"/>
          <cell r="J3475" t="str">
            <v>KUTALIMAN</v>
          </cell>
          <cell r="K3475" t="str">
            <v>003</v>
          </cell>
          <cell r="L3475" t="str">
            <v>005</v>
          </cell>
          <cell r="M3475" t="str">
            <v>RT 03 RW 05</v>
          </cell>
        </row>
        <row r="3476">
          <cell r="B3476" t="str">
            <v>3302231810070001</v>
          </cell>
          <cell r="C3476"/>
          <cell r="D3476"/>
          <cell r="E3476" t="str">
            <v>3302231301070005</v>
          </cell>
          <cell r="F3476"/>
          <cell r="G3476"/>
          <cell r="H3476" t="str">
            <v>EKO HARRIYADI ADRIYAN</v>
          </cell>
          <cell r="I3476"/>
          <cell r="J3476" t="str">
            <v>KUTALIMAN</v>
          </cell>
          <cell r="K3476" t="str">
            <v>003</v>
          </cell>
          <cell r="L3476" t="str">
            <v>005</v>
          </cell>
          <cell r="M3476" t="str">
            <v>RT 03 RW 05</v>
          </cell>
        </row>
        <row r="3477">
          <cell r="B3477" t="str">
            <v>3302230404780004</v>
          </cell>
          <cell r="C3477"/>
          <cell r="D3477"/>
          <cell r="E3477" t="str">
            <v>3302231501110026</v>
          </cell>
          <cell r="F3477"/>
          <cell r="G3477"/>
          <cell r="H3477" t="str">
            <v>LASAM</v>
          </cell>
          <cell r="I3477"/>
          <cell r="J3477" t="str">
            <v>KUTALIMAN</v>
          </cell>
          <cell r="K3477" t="str">
            <v>003</v>
          </cell>
          <cell r="L3477" t="str">
            <v>005</v>
          </cell>
          <cell r="M3477" t="str">
            <v>RT 03 RW 05</v>
          </cell>
        </row>
        <row r="3478">
          <cell r="B3478" t="str">
            <v>3302234810760004</v>
          </cell>
          <cell r="C3478"/>
          <cell r="D3478"/>
          <cell r="E3478" t="str">
            <v>3302231501110026</v>
          </cell>
          <cell r="F3478"/>
          <cell r="G3478"/>
          <cell r="H3478" t="str">
            <v>KASIH</v>
          </cell>
          <cell r="I3478"/>
          <cell r="J3478" t="str">
            <v>KUTALIMAN</v>
          </cell>
          <cell r="K3478" t="str">
            <v>003</v>
          </cell>
          <cell r="L3478" t="str">
            <v>005</v>
          </cell>
          <cell r="M3478" t="str">
            <v>RT 03 RW 05</v>
          </cell>
        </row>
        <row r="3479">
          <cell r="B3479" t="str">
            <v>3302230207120001</v>
          </cell>
          <cell r="C3479"/>
          <cell r="D3479"/>
          <cell r="E3479" t="str">
            <v>3302231501110026</v>
          </cell>
          <cell r="F3479"/>
          <cell r="G3479"/>
          <cell r="H3479" t="str">
            <v>JULI RIYANTO</v>
          </cell>
          <cell r="I3479"/>
          <cell r="J3479" t="str">
            <v>KUTALIMAN</v>
          </cell>
          <cell r="K3479" t="str">
            <v>003</v>
          </cell>
          <cell r="L3479" t="str">
            <v>005</v>
          </cell>
          <cell r="M3479" t="str">
            <v>RT 03 RW 05</v>
          </cell>
        </row>
        <row r="3480">
          <cell r="B3480" t="str">
            <v>3302230904840004</v>
          </cell>
          <cell r="C3480"/>
          <cell r="D3480"/>
          <cell r="E3480" t="str">
            <v>3302231601170002</v>
          </cell>
          <cell r="F3480"/>
          <cell r="G3480"/>
          <cell r="H3480" t="str">
            <v>RATMOKO</v>
          </cell>
          <cell r="I3480"/>
          <cell r="J3480" t="str">
            <v>KUTALIMAN</v>
          </cell>
          <cell r="K3480" t="str">
            <v>003</v>
          </cell>
          <cell r="L3480" t="str">
            <v>005</v>
          </cell>
          <cell r="M3480" t="str">
            <v>RT 03 RW 05</v>
          </cell>
        </row>
        <row r="3481">
          <cell r="B3481" t="str">
            <v>3302234701860003</v>
          </cell>
          <cell r="C3481"/>
          <cell r="D3481"/>
          <cell r="E3481" t="str">
            <v>3302231601170002</v>
          </cell>
          <cell r="F3481"/>
          <cell r="G3481"/>
          <cell r="H3481" t="str">
            <v>NARSILAH</v>
          </cell>
          <cell r="I3481"/>
          <cell r="J3481" t="str">
            <v>KUTALIMAN</v>
          </cell>
          <cell r="K3481" t="str">
            <v>003</v>
          </cell>
          <cell r="L3481" t="str">
            <v>005</v>
          </cell>
          <cell r="M3481" t="str">
            <v>RT 03 RW 05</v>
          </cell>
        </row>
        <row r="3482">
          <cell r="B3482" t="str">
            <v>3302230701170001</v>
          </cell>
          <cell r="C3482"/>
          <cell r="D3482"/>
          <cell r="E3482" t="str">
            <v>3302231601170002</v>
          </cell>
          <cell r="F3482"/>
          <cell r="G3482"/>
          <cell r="H3482" t="str">
            <v>SYAFIQ QORI IBROHIM</v>
          </cell>
          <cell r="I3482"/>
          <cell r="J3482" t="str">
            <v>KUTALIMAN</v>
          </cell>
          <cell r="K3482" t="str">
            <v>003</v>
          </cell>
          <cell r="L3482" t="str">
            <v>005</v>
          </cell>
          <cell r="M3482" t="str">
            <v>RT 03 RW 05</v>
          </cell>
        </row>
        <row r="3483">
          <cell r="B3483" t="str">
            <v>3302232211850001</v>
          </cell>
          <cell r="C3483"/>
          <cell r="D3483"/>
          <cell r="E3483" t="str">
            <v>3302231603120003</v>
          </cell>
          <cell r="F3483"/>
          <cell r="G3483"/>
          <cell r="H3483" t="str">
            <v>FAJAR UMAR HIDAYAH</v>
          </cell>
          <cell r="I3483"/>
          <cell r="J3483" t="str">
            <v>KUTALIMAN</v>
          </cell>
          <cell r="K3483" t="str">
            <v>003</v>
          </cell>
          <cell r="L3483" t="str">
            <v>005</v>
          </cell>
          <cell r="M3483" t="str">
            <v>RT 03 RW 05</v>
          </cell>
        </row>
        <row r="3484">
          <cell r="B3484" t="str">
            <v>3302236803940001</v>
          </cell>
          <cell r="C3484"/>
          <cell r="D3484"/>
          <cell r="E3484" t="str">
            <v>3302231603120003</v>
          </cell>
          <cell r="F3484"/>
          <cell r="G3484"/>
          <cell r="H3484" t="str">
            <v>ROHMIKAH</v>
          </cell>
          <cell r="I3484"/>
          <cell r="J3484" t="str">
            <v>KUTALIMAN</v>
          </cell>
          <cell r="K3484" t="str">
            <v>003</v>
          </cell>
          <cell r="L3484" t="str">
            <v>005</v>
          </cell>
          <cell r="M3484" t="str">
            <v>RT 03 RW 05</v>
          </cell>
        </row>
        <row r="3485">
          <cell r="B3485" t="str">
            <v>3302232210110001</v>
          </cell>
          <cell r="C3485"/>
          <cell r="D3485"/>
          <cell r="E3485" t="str">
            <v>3302231603120003</v>
          </cell>
          <cell r="F3485"/>
          <cell r="G3485"/>
          <cell r="H3485" t="str">
            <v>MOHAMAD KHOERUL ASHAR</v>
          </cell>
          <cell r="I3485"/>
          <cell r="J3485" t="str">
            <v>KUTALIMAN</v>
          </cell>
          <cell r="K3485" t="str">
            <v>003</v>
          </cell>
          <cell r="L3485" t="str">
            <v>005</v>
          </cell>
          <cell r="M3485" t="str">
            <v>RT 03 RW 05</v>
          </cell>
        </row>
        <row r="3486">
          <cell r="B3486" t="str">
            <v>3302230904950006</v>
          </cell>
          <cell r="C3486"/>
          <cell r="D3486"/>
          <cell r="E3486" t="str">
            <v>3302231606160002</v>
          </cell>
          <cell r="F3486"/>
          <cell r="G3486"/>
          <cell r="H3486" t="str">
            <v>HERIYANTO</v>
          </cell>
          <cell r="I3486"/>
          <cell r="J3486" t="str">
            <v>KUTALIMAN</v>
          </cell>
          <cell r="K3486" t="str">
            <v>003</v>
          </cell>
          <cell r="L3486" t="str">
            <v>005</v>
          </cell>
          <cell r="M3486" t="str">
            <v>RT 03 RW 05</v>
          </cell>
        </row>
        <row r="3487">
          <cell r="B3487" t="str">
            <v>3302235709980003</v>
          </cell>
          <cell r="C3487"/>
          <cell r="D3487"/>
          <cell r="E3487" t="str">
            <v>3302231606160002</v>
          </cell>
          <cell r="F3487"/>
          <cell r="G3487"/>
          <cell r="H3487" t="str">
            <v>EGA SULISEPTIANI</v>
          </cell>
          <cell r="I3487"/>
          <cell r="J3487" t="str">
            <v>KUTALIMAN</v>
          </cell>
          <cell r="K3487" t="str">
            <v>003</v>
          </cell>
          <cell r="L3487" t="str">
            <v>005</v>
          </cell>
          <cell r="M3487" t="str">
            <v>RT 03 RW 05</v>
          </cell>
        </row>
        <row r="3488">
          <cell r="B3488" t="str">
            <v>3302230306160001</v>
          </cell>
          <cell r="C3488"/>
          <cell r="D3488"/>
          <cell r="E3488" t="str">
            <v>3302231606160002</v>
          </cell>
          <cell r="F3488"/>
          <cell r="G3488"/>
          <cell r="H3488" t="str">
            <v>ZI'AD FIRLY ADAM RAZY</v>
          </cell>
          <cell r="I3488"/>
          <cell r="J3488" t="str">
            <v>KUTALIMAN</v>
          </cell>
          <cell r="K3488" t="str">
            <v>003</v>
          </cell>
          <cell r="L3488" t="str">
            <v>005</v>
          </cell>
          <cell r="M3488" t="str">
            <v>RT 03 RW 05</v>
          </cell>
        </row>
        <row r="3489">
          <cell r="B3489" t="str">
            <v>3302236904530001</v>
          </cell>
          <cell r="C3489"/>
          <cell r="D3489"/>
          <cell r="E3489" t="str">
            <v>3302231702054384</v>
          </cell>
          <cell r="F3489"/>
          <cell r="G3489"/>
          <cell r="H3489" t="str">
            <v>RAITEM</v>
          </cell>
          <cell r="I3489"/>
          <cell r="J3489" t="str">
            <v>KUTALIMAN</v>
          </cell>
          <cell r="K3489" t="str">
            <v>003</v>
          </cell>
          <cell r="L3489" t="str">
            <v>005</v>
          </cell>
          <cell r="M3489" t="str">
            <v>RT 03 RW 05</v>
          </cell>
        </row>
        <row r="3490">
          <cell r="B3490" t="str">
            <v>3302230507720005</v>
          </cell>
          <cell r="C3490"/>
          <cell r="D3490"/>
          <cell r="E3490" t="str">
            <v>3302231702054385</v>
          </cell>
          <cell r="F3490"/>
          <cell r="G3490"/>
          <cell r="H3490" t="str">
            <v>TARSO</v>
          </cell>
          <cell r="I3490"/>
          <cell r="J3490" t="str">
            <v>KUTALIMAN</v>
          </cell>
          <cell r="K3490" t="str">
            <v>003</v>
          </cell>
          <cell r="L3490" t="str">
            <v>005</v>
          </cell>
          <cell r="M3490" t="str">
            <v>RT 03 RW 05</v>
          </cell>
        </row>
        <row r="3491">
          <cell r="B3491" t="str">
            <v>3302236503740002</v>
          </cell>
          <cell r="C3491"/>
          <cell r="D3491"/>
          <cell r="E3491" t="str">
            <v>3302231702054385</v>
          </cell>
          <cell r="F3491"/>
          <cell r="G3491"/>
          <cell r="H3491" t="str">
            <v>WARNI</v>
          </cell>
          <cell r="I3491"/>
          <cell r="J3491" t="str">
            <v>KUTALIMAN</v>
          </cell>
          <cell r="K3491" t="str">
            <v>003</v>
          </cell>
          <cell r="L3491" t="str">
            <v>005</v>
          </cell>
          <cell r="M3491" t="str">
            <v>RT 03 RW 05</v>
          </cell>
        </row>
        <row r="3492">
          <cell r="B3492" t="str">
            <v>3302231702490001</v>
          </cell>
          <cell r="C3492"/>
          <cell r="D3492"/>
          <cell r="E3492" t="str">
            <v>3302231702054386</v>
          </cell>
          <cell r="F3492"/>
          <cell r="G3492"/>
          <cell r="H3492" t="str">
            <v>SIKUN</v>
          </cell>
          <cell r="I3492"/>
          <cell r="J3492" t="str">
            <v>KUTALIMAN</v>
          </cell>
          <cell r="K3492" t="str">
            <v>003</v>
          </cell>
          <cell r="L3492" t="str">
            <v>005</v>
          </cell>
          <cell r="M3492" t="str">
            <v>RT 03 RW 05</v>
          </cell>
        </row>
        <row r="3493">
          <cell r="B3493" t="str">
            <v>3302235501570001</v>
          </cell>
          <cell r="C3493"/>
          <cell r="D3493"/>
          <cell r="E3493" t="str">
            <v>3302231702054386</v>
          </cell>
          <cell r="F3493"/>
          <cell r="G3493"/>
          <cell r="H3493" t="str">
            <v>KARTI</v>
          </cell>
          <cell r="I3493"/>
          <cell r="J3493" t="str">
            <v>KUTALIMAN</v>
          </cell>
          <cell r="K3493" t="str">
            <v>003</v>
          </cell>
          <cell r="L3493" t="str">
            <v>005</v>
          </cell>
          <cell r="M3493" t="str">
            <v>RT 03 RW 05</v>
          </cell>
        </row>
        <row r="3494">
          <cell r="B3494" t="str">
            <v>3302230404750003</v>
          </cell>
          <cell r="C3494"/>
          <cell r="D3494"/>
          <cell r="E3494" t="str">
            <v>3302231702054386</v>
          </cell>
          <cell r="F3494"/>
          <cell r="G3494"/>
          <cell r="H3494" t="str">
            <v>DARTAM</v>
          </cell>
          <cell r="I3494"/>
          <cell r="J3494" t="str">
            <v>KUTALIMAN</v>
          </cell>
          <cell r="K3494" t="str">
            <v>003</v>
          </cell>
          <cell r="L3494" t="str">
            <v>005</v>
          </cell>
          <cell r="M3494" t="str">
            <v>RT 03 RW 05</v>
          </cell>
        </row>
        <row r="3495">
          <cell r="B3495" t="str">
            <v>3302231808440002</v>
          </cell>
          <cell r="C3495"/>
          <cell r="D3495"/>
          <cell r="E3495" t="str">
            <v>3302231702054387</v>
          </cell>
          <cell r="F3495"/>
          <cell r="G3495"/>
          <cell r="H3495" t="str">
            <v>SODIKIN</v>
          </cell>
          <cell r="I3495"/>
          <cell r="J3495" t="str">
            <v>KUTALIMAN</v>
          </cell>
          <cell r="K3495" t="str">
            <v>003</v>
          </cell>
          <cell r="L3495" t="str">
            <v>005</v>
          </cell>
          <cell r="M3495" t="str">
            <v>RT 03 RW 05</v>
          </cell>
        </row>
        <row r="3496">
          <cell r="B3496" t="str">
            <v>3302235206500001</v>
          </cell>
          <cell r="C3496"/>
          <cell r="D3496"/>
          <cell r="E3496" t="str">
            <v>3302231702054387</v>
          </cell>
          <cell r="F3496"/>
          <cell r="G3496"/>
          <cell r="H3496" t="str">
            <v>NITEM</v>
          </cell>
          <cell r="I3496"/>
          <cell r="J3496" t="str">
            <v>KUTALIMAN</v>
          </cell>
          <cell r="K3496" t="str">
            <v>003</v>
          </cell>
          <cell r="L3496" t="str">
            <v>005</v>
          </cell>
          <cell r="M3496" t="str">
            <v>RT 03 RW 05</v>
          </cell>
        </row>
        <row r="3497">
          <cell r="B3497" t="str">
            <v>3302233112760016</v>
          </cell>
          <cell r="C3497"/>
          <cell r="D3497"/>
          <cell r="E3497" t="str">
            <v>3302231702054387</v>
          </cell>
          <cell r="F3497"/>
          <cell r="G3497"/>
          <cell r="H3497" t="str">
            <v>DARSO</v>
          </cell>
          <cell r="I3497"/>
          <cell r="J3497" t="str">
            <v>KUTALIMAN</v>
          </cell>
          <cell r="K3497" t="str">
            <v>003</v>
          </cell>
          <cell r="L3497" t="str">
            <v>005</v>
          </cell>
          <cell r="M3497" t="str">
            <v>RT 03 RW 05</v>
          </cell>
        </row>
        <row r="3498">
          <cell r="B3498" t="str">
            <v>3302236906070002</v>
          </cell>
          <cell r="C3498"/>
          <cell r="D3498"/>
          <cell r="E3498" t="str">
            <v>3302231702054387</v>
          </cell>
          <cell r="F3498"/>
          <cell r="G3498"/>
          <cell r="H3498" t="str">
            <v>DZAFIRA JUANNISA</v>
          </cell>
          <cell r="I3498"/>
          <cell r="J3498" t="str">
            <v>KUTALIMAN</v>
          </cell>
          <cell r="K3498" t="str">
            <v>003</v>
          </cell>
          <cell r="L3498" t="str">
            <v>005</v>
          </cell>
          <cell r="M3498" t="str">
            <v>RT 03 RW 05</v>
          </cell>
        </row>
        <row r="3499">
          <cell r="B3499" t="str">
            <v>3302232808530001</v>
          </cell>
          <cell r="C3499"/>
          <cell r="D3499"/>
          <cell r="E3499" t="str">
            <v>3302231702054388</v>
          </cell>
          <cell r="F3499"/>
          <cell r="G3499"/>
          <cell r="H3499" t="str">
            <v>MUHENI NARDI</v>
          </cell>
          <cell r="I3499"/>
          <cell r="J3499" t="str">
            <v>KUTALIMAN</v>
          </cell>
          <cell r="K3499" t="str">
            <v>003</v>
          </cell>
          <cell r="L3499" t="str">
            <v>005</v>
          </cell>
          <cell r="M3499" t="str">
            <v>RT 03 RW 05</v>
          </cell>
        </row>
        <row r="3500">
          <cell r="B3500" t="str">
            <v>3302235001550004</v>
          </cell>
          <cell r="C3500"/>
          <cell r="D3500"/>
          <cell r="E3500" t="str">
            <v>3302231702054388</v>
          </cell>
          <cell r="F3500"/>
          <cell r="G3500"/>
          <cell r="H3500" t="str">
            <v>SUMINAH</v>
          </cell>
          <cell r="I3500"/>
          <cell r="J3500" t="str">
            <v>KUTALIMAN</v>
          </cell>
          <cell r="K3500" t="str">
            <v>003</v>
          </cell>
          <cell r="L3500" t="str">
            <v>005</v>
          </cell>
          <cell r="M3500" t="str">
            <v>RT 03 RW 05</v>
          </cell>
        </row>
        <row r="3501">
          <cell r="B3501" t="str">
            <v>3302231206000001</v>
          </cell>
          <cell r="C3501"/>
          <cell r="D3501"/>
          <cell r="E3501" t="str">
            <v>3302231702054388</v>
          </cell>
          <cell r="F3501"/>
          <cell r="G3501"/>
          <cell r="H3501" t="str">
            <v>RIKY YULIANTO</v>
          </cell>
          <cell r="I3501"/>
          <cell r="J3501" t="str">
            <v>KUTALIMAN</v>
          </cell>
          <cell r="K3501" t="str">
            <v>003</v>
          </cell>
          <cell r="L3501" t="str">
            <v>005</v>
          </cell>
          <cell r="M3501" t="str">
            <v>RT 03 RW 05</v>
          </cell>
        </row>
        <row r="3502">
          <cell r="B3502" t="str">
            <v>3302231604810001</v>
          </cell>
          <cell r="C3502"/>
          <cell r="D3502"/>
          <cell r="E3502" t="str">
            <v>3302231702054388</v>
          </cell>
          <cell r="F3502"/>
          <cell r="G3502"/>
          <cell r="H3502" t="str">
            <v>AMIN</v>
          </cell>
          <cell r="I3502"/>
          <cell r="J3502" t="str">
            <v>KUTALIMAN</v>
          </cell>
          <cell r="K3502" t="str">
            <v>003</v>
          </cell>
          <cell r="L3502" t="str">
            <v>005</v>
          </cell>
          <cell r="M3502" t="str">
            <v>RT 03 RW 05</v>
          </cell>
        </row>
        <row r="3503">
          <cell r="B3503" t="str">
            <v>3302232006880002</v>
          </cell>
          <cell r="C3503"/>
          <cell r="D3503"/>
          <cell r="E3503" t="str">
            <v>3302231702054388</v>
          </cell>
          <cell r="F3503"/>
          <cell r="G3503"/>
          <cell r="H3503" t="str">
            <v>RITO</v>
          </cell>
          <cell r="I3503"/>
          <cell r="J3503" t="str">
            <v>KUTALIMAN</v>
          </cell>
          <cell r="K3503" t="str">
            <v>003</v>
          </cell>
          <cell r="L3503" t="str">
            <v>005</v>
          </cell>
          <cell r="M3503" t="str">
            <v>RT 03 RW 05</v>
          </cell>
        </row>
        <row r="3504">
          <cell r="B3504" t="str">
            <v>3302232603980004</v>
          </cell>
          <cell r="C3504"/>
          <cell r="D3504"/>
          <cell r="E3504" t="str">
            <v>3302231702054388</v>
          </cell>
          <cell r="F3504"/>
          <cell r="G3504"/>
          <cell r="H3504" t="str">
            <v>SANTO</v>
          </cell>
          <cell r="I3504"/>
          <cell r="J3504" t="str">
            <v>KUTALIMAN</v>
          </cell>
          <cell r="K3504" t="str">
            <v>003</v>
          </cell>
          <cell r="L3504" t="str">
            <v>005</v>
          </cell>
          <cell r="M3504" t="str">
            <v>RT 03 RW 05</v>
          </cell>
        </row>
        <row r="3505">
          <cell r="B3505" t="str">
            <v>3302234110950001</v>
          </cell>
          <cell r="C3505"/>
          <cell r="D3505"/>
          <cell r="E3505" t="str">
            <v>3302231702054388</v>
          </cell>
          <cell r="F3505"/>
          <cell r="G3505"/>
          <cell r="H3505" t="str">
            <v>MARYANI</v>
          </cell>
          <cell r="I3505"/>
          <cell r="J3505" t="str">
            <v>KUTALIMAN</v>
          </cell>
          <cell r="K3505" t="str">
            <v>003</v>
          </cell>
          <cell r="L3505" t="str">
            <v>005</v>
          </cell>
          <cell r="M3505" t="str">
            <v>RT 03 RW 05</v>
          </cell>
        </row>
        <row r="3506">
          <cell r="B3506" t="str">
            <v>3302236212040002</v>
          </cell>
          <cell r="C3506"/>
          <cell r="D3506"/>
          <cell r="E3506" t="str">
            <v>3302231702054388</v>
          </cell>
          <cell r="F3506"/>
          <cell r="G3506"/>
          <cell r="H3506" t="str">
            <v>TATINAH</v>
          </cell>
          <cell r="I3506"/>
          <cell r="J3506" t="str">
            <v>KUTALIMAN</v>
          </cell>
          <cell r="K3506" t="str">
            <v>003</v>
          </cell>
          <cell r="L3506" t="str">
            <v>005</v>
          </cell>
          <cell r="M3506" t="str">
            <v>RT 03 RW 05</v>
          </cell>
        </row>
        <row r="3507">
          <cell r="B3507" t="str">
            <v>3302231004670004</v>
          </cell>
          <cell r="C3507"/>
          <cell r="D3507"/>
          <cell r="E3507" t="str">
            <v>3302231702054389</v>
          </cell>
          <cell r="F3507"/>
          <cell r="G3507"/>
          <cell r="H3507" t="str">
            <v>WASIM</v>
          </cell>
          <cell r="I3507"/>
          <cell r="J3507" t="str">
            <v>KUTALIMAN</v>
          </cell>
          <cell r="K3507" t="str">
            <v>003</v>
          </cell>
          <cell r="L3507" t="str">
            <v>005</v>
          </cell>
          <cell r="M3507" t="str">
            <v>RT 03 RW 05</v>
          </cell>
        </row>
        <row r="3508">
          <cell r="B3508" t="str">
            <v>3302236107720002</v>
          </cell>
          <cell r="C3508"/>
          <cell r="D3508"/>
          <cell r="E3508" t="str">
            <v>3302231702054389</v>
          </cell>
          <cell r="F3508"/>
          <cell r="G3508"/>
          <cell r="H3508" t="str">
            <v>NANI</v>
          </cell>
          <cell r="I3508"/>
          <cell r="J3508" t="str">
            <v>KUTALIMAN</v>
          </cell>
          <cell r="K3508" t="str">
            <v>003</v>
          </cell>
          <cell r="L3508" t="str">
            <v>005</v>
          </cell>
          <cell r="M3508" t="str">
            <v>RT 03 RW 05</v>
          </cell>
        </row>
        <row r="3509">
          <cell r="B3509" t="str">
            <v>3302233112990005</v>
          </cell>
          <cell r="C3509"/>
          <cell r="D3509"/>
          <cell r="E3509" t="str">
            <v>3302231702054389</v>
          </cell>
          <cell r="F3509"/>
          <cell r="G3509"/>
          <cell r="H3509" t="str">
            <v>RAIT</v>
          </cell>
          <cell r="I3509"/>
          <cell r="J3509" t="str">
            <v>KUTALIMAN</v>
          </cell>
          <cell r="K3509" t="str">
            <v>003</v>
          </cell>
          <cell r="L3509" t="str">
            <v>005</v>
          </cell>
          <cell r="M3509" t="str">
            <v>RT 03 RW 05</v>
          </cell>
        </row>
        <row r="3510">
          <cell r="B3510" t="str">
            <v>3302235504020005</v>
          </cell>
          <cell r="C3510"/>
          <cell r="D3510"/>
          <cell r="E3510" t="str">
            <v>3302231702054389</v>
          </cell>
          <cell r="F3510"/>
          <cell r="G3510"/>
          <cell r="H3510" t="str">
            <v>ANA RESTIANA</v>
          </cell>
          <cell r="I3510"/>
          <cell r="J3510" t="str">
            <v>KUTALIMAN</v>
          </cell>
          <cell r="K3510" t="str">
            <v>003</v>
          </cell>
          <cell r="L3510" t="str">
            <v>005</v>
          </cell>
          <cell r="M3510" t="str">
            <v>RT 03 RW 05</v>
          </cell>
        </row>
        <row r="3511">
          <cell r="B3511" t="str">
            <v>3302230207570002</v>
          </cell>
          <cell r="C3511"/>
          <cell r="D3511"/>
          <cell r="E3511" t="str">
            <v>3302231702054392</v>
          </cell>
          <cell r="F3511"/>
          <cell r="G3511"/>
          <cell r="H3511" t="str">
            <v>WARKIM</v>
          </cell>
          <cell r="I3511"/>
          <cell r="J3511" t="str">
            <v>KUTALIMAN</v>
          </cell>
          <cell r="K3511" t="str">
            <v>003</v>
          </cell>
          <cell r="L3511" t="str">
            <v>005</v>
          </cell>
          <cell r="M3511" t="str">
            <v>RT 03 RW 05</v>
          </cell>
        </row>
        <row r="3512">
          <cell r="B3512" t="str">
            <v>3302234406590002</v>
          </cell>
          <cell r="C3512"/>
          <cell r="D3512"/>
          <cell r="E3512" t="str">
            <v>3302231702054392</v>
          </cell>
          <cell r="F3512"/>
          <cell r="G3512"/>
          <cell r="H3512" t="str">
            <v>KARSEM</v>
          </cell>
          <cell r="I3512"/>
          <cell r="J3512" t="str">
            <v>KUTALIMAN</v>
          </cell>
          <cell r="K3512" t="str">
            <v>003</v>
          </cell>
          <cell r="L3512" t="str">
            <v>005</v>
          </cell>
          <cell r="M3512" t="str">
            <v>RT 03 RW 05</v>
          </cell>
        </row>
        <row r="3513">
          <cell r="B3513" t="str">
            <v>3302230512070001</v>
          </cell>
          <cell r="C3513"/>
          <cell r="D3513"/>
          <cell r="E3513" t="str">
            <v>3302231702054392</v>
          </cell>
          <cell r="F3513"/>
          <cell r="G3513"/>
          <cell r="H3513" t="str">
            <v>TOMI RAGIL SAPUTRA</v>
          </cell>
          <cell r="I3513"/>
          <cell r="J3513" t="str">
            <v>KUTALIMAN</v>
          </cell>
          <cell r="K3513" t="str">
            <v>003</v>
          </cell>
          <cell r="L3513" t="str">
            <v>005</v>
          </cell>
          <cell r="M3513" t="str">
            <v>RT 03 RW 05</v>
          </cell>
        </row>
        <row r="3514">
          <cell r="B3514" t="str">
            <v>3302230701540001</v>
          </cell>
          <cell r="C3514"/>
          <cell r="D3514"/>
          <cell r="E3514" t="str">
            <v>3302231702054393</v>
          </cell>
          <cell r="F3514"/>
          <cell r="G3514"/>
          <cell r="H3514" t="str">
            <v>WARSUDI SARDI</v>
          </cell>
          <cell r="I3514"/>
          <cell r="J3514" t="str">
            <v>KUTALIMAN</v>
          </cell>
          <cell r="K3514" t="str">
            <v>003</v>
          </cell>
          <cell r="L3514" t="str">
            <v>005</v>
          </cell>
          <cell r="M3514" t="str">
            <v>RT 03 RW 05</v>
          </cell>
        </row>
        <row r="3515">
          <cell r="B3515" t="str">
            <v>3302235002630003</v>
          </cell>
          <cell r="C3515"/>
          <cell r="D3515"/>
          <cell r="E3515" t="str">
            <v>3302231702054393</v>
          </cell>
          <cell r="F3515"/>
          <cell r="G3515"/>
          <cell r="H3515" t="str">
            <v>RAISEM</v>
          </cell>
          <cell r="I3515"/>
          <cell r="J3515" t="str">
            <v>KUTALIMAN</v>
          </cell>
          <cell r="K3515" t="str">
            <v>003</v>
          </cell>
          <cell r="L3515" t="str">
            <v>005</v>
          </cell>
          <cell r="M3515" t="str">
            <v>RT 03 RW 05</v>
          </cell>
        </row>
        <row r="3516">
          <cell r="B3516" t="str">
            <v>3302230511900002</v>
          </cell>
          <cell r="C3516"/>
          <cell r="D3516"/>
          <cell r="E3516" t="str">
            <v>3302231702054393</v>
          </cell>
          <cell r="F3516"/>
          <cell r="G3516"/>
          <cell r="H3516" t="str">
            <v>AYITNO</v>
          </cell>
          <cell r="I3516"/>
          <cell r="J3516" t="str">
            <v>KUTALIMAN</v>
          </cell>
          <cell r="K3516" t="str">
            <v>003</v>
          </cell>
          <cell r="L3516" t="str">
            <v>005</v>
          </cell>
          <cell r="M3516" t="str">
            <v>RT 03 RW 05</v>
          </cell>
        </row>
        <row r="3517">
          <cell r="B3517" t="str">
            <v>3302232201600001</v>
          </cell>
          <cell r="C3517"/>
          <cell r="D3517"/>
          <cell r="E3517" t="str">
            <v>3302231702054743</v>
          </cell>
          <cell r="F3517"/>
          <cell r="G3517"/>
          <cell r="H3517" t="str">
            <v>KALAM</v>
          </cell>
          <cell r="I3517"/>
          <cell r="J3517" t="str">
            <v>KUTALIMAN</v>
          </cell>
          <cell r="K3517" t="str">
            <v>003</v>
          </cell>
          <cell r="L3517" t="str">
            <v>005</v>
          </cell>
          <cell r="M3517" t="str">
            <v>RT 03 RW 05</v>
          </cell>
        </row>
        <row r="3518">
          <cell r="B3518" t="str">
            <v>3302236009610001</v>
          </cell>
          <cell r="C3518"/>
          <cell r="D3518"/>
          <cell r="E3518" t="str">
            <v>3302231702054743</v>
          </cell>
          <cell r="F3518"/>
          <cell r="G3518"/>
          <cell r="H3518" t="str">
            <v>SUMIYAH</v>
          </cell>
          <cell r="I3518"/>
          <cell r="J3518" t="str">
            <v>KUTALIMAN</v>
          </cell>
          <cell r="K3518" t="str">
            <v>003</v>
          </cell>
          <cell r="L3518" t="str">
            <v>005</v>
          </cell>
          <cell r="M3518" t="str">
            <v>RT 03 RW 05</v>
          </cell>
        </row>
        <row r="3519">
          <cell r="B3519" t="str">
            <v>3302235409050001</v>
          </cell>
          <cell r="C3519"/>
          <cell r="D3519"/>
          <cell r="E3519" t="str">
            <v>3302231702054743</v>
          </cell>
          <cell r="F3519"/>
          <cell r="G3519"/>
          <cell r="H3519" t="str">
            <v>FATONAH</v>
          </cell>
          <cell r="I3519"/>
          <cell r="J3519" t="str">
            <v>KUTALIMAN</v>
          </cell>
          <cell r="K3519" t="str">
            <v>003</v>
          </cell>
          <cell r="L3519" t="str">
            <v>005</v>
          </cell>
          <cell r="M3519" t="str">
            <v>RT 03 RW 05</v>
          </cell>
        </row>
        <row r="3520">
          <cell r="B3520" t="str">
            <v>3302236208020004</v>
          </cell>
          <cell r="C3520"/>
          <cell r="D3520"/>
          <cell r="E3520" t="str">
            <v>3302231702054743</v>
          </cell>
          <cell r="F3520"/>
          <cell r="G3520"/>
          <cell r="H3520" t="str">
            <v>USWATUN KHASANAH</v>
          </cell>
          <cell r="I3520"/>
          <cell r="J3520" t="str">
            <v>KUTALIMAN</v>
          </cell>
          <cell r="K3520" t="str">
            <v>003</v>
          </cell>
          <cell r="L3520" t="str">
            <v>005</v>
          </cell>
          <cell r="M3520" t="str">
            <v>RT 03 RW 05</v>
          </cell>
        </row>
        <row r="3521">
          <cell r="B3521" t="str">
            <v>3302231805740005</v>
          </cell>
          <cell r="C3521"/>
          <cell r="D3521"/>
          <cell r="E3521" t="str">
            <v>3302231702054744</v>
          </cell>
          <cell r="F3521"/>
          <cell r="G3521"/>
          <cell r="H3521" t="str">
            <v>LASIM SETIONO</v>
          </cell>
          <cell r="I3521"/>
          <cell r="J3521" t="str">
            <v>KUTALIMAN</v>
          </cell>
          <cell r="K3521" t="str">
            <v>003</v>
          </cell>
          <cell r="L3521" t="str">
            <v>005</v>
          </cell>
          <cell r="M3521" t="str">
            <v>RT 03 RW 05</v>
          </cell>
        </row>
        <row r="3522">
          <cell r="B3522" t="str">
            <v>3302235806820005</v>
          </cell>
          <cell r="C3522"/>
          <cell r="D3522"/>
          <cell r="E3522" t="str">
            <v>3302231702054744</v>
          </cell>
          <cell r="F3522"/>
          <cell r="G3522"/>
          <cell r="H3522" t="str">
            <v>DARSINI</v>
          </cell>
          <cell r="I3522"/>
          <cell r="J3522" t="str">
            <v>KUTALIMAN</v>
          </cell>
          <cell r="K3522" t="str">
            <v>003</v>
          </cell>
          <cell r="L3522" t="str">
            <v>005</v>
          </cell>
          <cell r="M3522" t="str">
            <v>RT 03 RW 05</v>
          </cell>
        </row>
        <row r="3523">
          <cell r="B3523" t="str">
            <v>3302231205000003</v>
          </cell>
          <cell r="C3523"/>
          <cell r="D3523"/>
          <cell r="E3523" t="str">
            <v>3302231702054744</v>
          </cell>
          <cell r="F3523"/>
          <cell r="G3523"/>
          <cell r="H3523" t="str">
            <v>ADE SETIAWAN</v>
          </cell>
          <cell r="I3523"/>
          <cell r="J3523" t="str">
            <v>KUTALIMAN</v>
          </cell>
          <cell r="K3523" t="str">
            <v>003</v>
          </cell>
          <cell r="L3523" t="str">
            <v>005</v>
          </cell>
          <cell r="M3523" t="str">
            <v>RT 03 RW 05</v>
          </cell>
        </row>
        <row r="3524">
          <cell r="B3524" t="str">
            <v>3302233004030001</v>
          </cell>
          <cell r="C3524"/>
          <cell r="D3524"/>
          <cell r="E3524" t="str">
            <v>3302231702054744</v>
          </cell>
          <cell r="F3524"/>
          <cell r="G3524"/>
          <cell r="H3524" t="str">
            <v>AJI SAFANGAT</v>
          </cell>
          <cell r="I3524"/>
          <cell r="J3524" t="str">
            <v>KUTALIMAN</v>
          </cell>
          <cell r="K3524" t="str">
            <v>003</v>
          </cell>
          <cell r="L3524" t="str">
            <v>005</v>
          </cell>
          <cell r="M3524" t="str">
            <v>RT 03 RW 05</v>
          </cell>
        </row>
        <row r="3525">
          <cell r="B3525" t="str">
            <v>3302231505430001</v>
          </cell>
          <cell r="C3525"/>
          <cell r="D3525"/>
          <cell r="E3525" t="str">
            <v>3302231702054745</v>
          </cell>
          <cell r="F3525"/>
          <cell r="G3525"/>
          <cell r="H3525" t="str">
            <v>AKHMAD MUDAKIR</v>
          </cell>
          <cell r="I3525"/>
          <cell r="J3525" t="str">
            <v>KUTALIMAN</v>
          </cell>
          <cell r="K3525" t="str">
            <v>003</v>
          </cell>
          <cell r="L3525" t="str">
            <v>005</v>
          </cell>
          <cell r="M3525" t="str">
            <v>RT 03 RW 05</v>
          </cell>
        </row>
        <row r="3526">
          <cell r="B3526" t="str">
            <v>3302232110570001</v>
          </cell>
          <cell r="C3526"/>
          <cell r="D3526"/>
          <cell r="E3526" t="str">
            <v>3302231702054746</v>
          </cell>
          <cell r="F3526"/>
          <cell r="G3526"/>
          <cell r="H3526" t="str">
            <v>NARTUN</v>
          </cell>
          <cell r="I3526"/>
          <cell r="J3526" t="str">
            <v>KUTALIMAN</v>
          </cell>
          <cell r="K3526" t="str">
            <v>003</v>
          </cell>
          <cell r="L3526" t="str">
            <v>005</v>
          </cell>
          <cell r="M3526" t="str">
            <v>RT 03 RW 05</v>
          </cell>
        </row>
        <row r="3527">
          <cell r="B3527" t="str">
            <v>3302237006590001</v>
          </cell>
          <cell r="C3527"/>
          <cell r="D3527"/>
          <cell r="E3527" t="str">
            <v>3302231702054746</v>
          </cell>
          <cell r="F3527"/>
          <cell r="G3527"/>
          <cell r="H3527" t="str">
            <v>TIAH</v>
          </cell>
          <cell r="I3527"/>
          <cell r="J3527" t="str">
            <v>KUTALIMAN</v>
          </cell>
          <cell r="K3527" t="str">
            <v>003</v>
          </cell>
          <cell r="L3527" t="str">
            <v>005</v>
          </cell>
          <cell r="M3527" t="str">
            <v>RT 03 RW 05</v>
          </cell>
        </row>
        <row r="3528">
          <cell r="B3528" t="str">
            <v>3302230702850002</v>
          </cell>
          <cell r="C3528"/>
          <cell r="D3528"/>
          <cell r="E3528" t="str">
            <v>3302231702054746</v>
          </cell>
          <cell r="F3528"/>
          <cell r="G3528"/>
          <cell r="H3528" t="str">
            <v>SAMSI</v>
          </cell>
          <cell r="I3528"/>
          <cell r="J3528" t="str">
            <v>KUTALIMAN</v>
          </cell>
          <cell r="K3528" t="str">
            <v>003</v>
          </cell>
          <cell r="L3528" t="str">
            <v>005</v>
          </cell>
          <cell r="M3528" t="str">
            <v>RT 03 RW 05</v>
          </cell>
        </row>
        <row r="3529">
          <cell r="B3529" t="str">
            <v>3302236601990002</v>
          </cell>
          <cell r="C3529"/>
          <cell r="D3529"/>
          <cell r="E3529" t="str">
            <v>3302231702054746</v>
          </cell>
          <cell r="F3529"/>
          <cell r="G3529"/>
          <cell r="H3529" t="str">
            <v>SITI BADRIAH</v>
          </cell>
          <cell r="I3529"/>
          <cell r="J3529" t="str">
            <v>KUTALIMAN</v>
          </cell>
          <cell r="K3529" t="str">
            <v>003</v>
          </cell>
          <cell r="L3529" t="str">
            <v>005</v>
          </cell>
          <cell r="M3529" t="str">
            <v>RT 03 RW 05</v>
          </cell>
        </row>
        <row r="3530">
          <cell r="B3530" t="str">
            <v>3302236506590001</v>
          </cell>
          <cell r="C3530"/>
          <cell r="D3530"/>
          <cell r="E3530" t="str">
            <v>3302231702054746</v>
          </cell>
          <cell r="F3530"/>
          <cell r="G3530"/>
          <cell r="H3530" t="str">
            <v>SARWEN</v>
          </cell>
          <cell r="I3530"/>
          <cell r="J3530" t="str">
            <v>KUTALIMAN</v>
          </cell>
          <cell r="K3530" t="str">
            <v>003</v>
          </cell>
          <cell r="L3530" t="str">
            <v>005</v>
          </cell>
          <cell r="M3530" t="str">
            <v>RT 03 RW 05</v>
          </cell>
        </row>
        <row r="3531">
          <cell r="B3531" t="str">
            <v>3302233112510063</v>
          </cell>
          <cell r="C3531"/>
          <cell r="D3531"/>
          <cell r="E3531" t="str">
            <v>3302231702054749</v>
          </cell>
          <cell r="F3531"/>
          <cell r="G3531"/>
          <cell r="H3531" t="str">
            <v>SUTARMO AL TAKIM</v>
          </cell>
          <cell r="I3531"/>
          <cell r="J3531" t="str">
            <v>KUTALIMAN</v>
          </cell>
          <cell r="K3531" t="str">
            <v>003</v>
          </cell>
          <cell r="L3531" t="str">
            <v>005</v>
          </cell>
          <cell r="M3531" t="str">
            <v>RT 03 RW 05</v>
          </cell>
        </row>
        <row r="3532">
          <cell r="B3532" t="str">
            <v>3302236204600001</v>
          </cell>
          <cell r="C3532"/>
          <cell r="D3532"/>
          <cell r="E3532" t="str">
            <v>3302231702054749</v>
          </cell>
          <cell r="F3532"/>
          <cell r="G3532"/>
          <cell r="H3532" t="str">
            <v>WARKEM</v>
          </cell>
          <cell r="I3532"/>
          <cell r="J3532" t="str">
            <v>KUTALIMAN</v>
          </cell>
          <cell r="K3532" t="str">
            <v>003</v>
          </cell>
          <cell r="L3532" t="str">
            <v>005</v>
          </cell>
          <cell r="M3532" t="str">
            <v>RT 03 RW 05</v>
          </cell>
        </row>
        <row r="3533">
          <cell r="B3533" t="str">
            <v>3302230305040001</v>
          </cell>
          <cell r="C3533"/>
          <cell r="D3533"/>
          <cell r="E3533" t="str">
            <v>3302231702054749</v>
          </cell>
          <cell r="F3533"/>
          <cell r="G3533"/>
          <cell r="H3533" t="str">
            <v>RENDI ERLANGGA KURNIAWAN</v>
          </cell>
          <cell r="I3533"/>
          <cell r="J3533" t="str">
            <v>KUTALIMAN</v>
          </cell>
          <cell r="K3533" t="str">
            <v>003</v>
          </cell>
          <cell r="L3533" t="str">
            <v>005</v>
          </cell>
          <cell r="M3533" t="str">
            <v>RT 03 RW 05</v>
          </cell>
        </row>
        <row r="3534">
          <cell r="B3534" t="str">
            <v>3302231205990005</v>
          </cell>
          <cell r="C3534"/>
          <cell r="D3534"/>
          <cell r="E3534" t="str">
            <v>3302231702054749</v>
          </cell>
          <cell r="F3534"/>
          <cell r="G3534"/>
          <cell r="H3534" t="str">
            <v>FIRMAN TINO</v>
          </cell>
          <cell r="I3534"/>
          <cell r="J3534" t="str">
            <v>KUTALIMAN</v>
          </cell>
          <cell r="K3534" t="str">
            <v>003</v>
          </cell>
          <cell r="L3534" t="str">
            <v>005</v>
          </cell>
          <cell r="M3534" t="str">
            <v>RT 03 RW 05</v>
          </cell>
        </row>
        <row r="3535">
          <cell r="B3535" t="str">
            <v>3302232202920003</v>
          </cell>
          <cell r="C3535"/>
          <cell r="D3535"/>
          <cell r="E3535" t="str">
            <v>3302231702054749</v>
          </cell>
          <cell r="F3535"/>
          <cell r="G3535"/>
          <cell r="H3535" t="str">
            <v>DIRSAN</v>
          </cell>
          <cell r="I3535"/>
          <cell r="J3535" t="str">
            <v>KUTALIMAN</v>
          </cell>
          <cell r="K3535" t="str">
            <v>003</v>
          </cell>
          <cell r="L3535" t="str">
            <v>005</v>
          </cell>
          <cell r="M3535" t="str">
            <v>RT 03 RW 05</v>
          </cell>
        </row>
        <row r="3536">
          <cell r="B3536" t="str">
            <v>3302234405780004</v>
          </cell>
          <cell r="C3536"/>
          <cell r="D3536"/>
          <cell r="E3536" t="str">
            <v>3302231702054749</v>
          </cell>
          <cell r="F3536"/>
          <cell r="G3536"/>
          <cell r="H3536" t="str">
            <v>RIYANA SARI</v>
          </cell>
          <cell r="I3536"/>
          <cell r="J3536" t="str">
            <v>KUTALIMAN</v>
          </cell>
          <cell r="K3536" t="str">
            <v>003</v>
          </cell>
          <cell r="L3536" t="str">
            <v>005</v>
          </cell>
          <cell r="M3536" t="str">
            <v>RT 03 RW 05</v>
          </cell>
        </row>
        <row r="3537">
          <cell r="B3537" t="str">
            <v>3302230107530024</v>
          </cell>
          <cell r="C3537"/>
          <cell r="D3537"/>
          <cell r="E3537" t="str">
            <v>3302231702054750</v>
          </cell>
          <cell r="F3537"/>
          <cell r="G3537"/>
          <cell r="H3537" t="str">
            <v>SARWANI</v>
          </cell>
          <cell r="I3537"/>
          <cell r="J3537" t="str">
            <v>KUTALIMAN</v>
          </cell>
          <cell r="K3537" t="str">
            <v>003</v>
          </cell>
          <cell r="L3537" t="str">
            <v>005</v>
          </cell>
          <cell r="M3537" t="str">
            <v>RT 03 RW 05</v>
          </cell>
        </row>
        <row r="3538">
          <cell r="B3538" t="str">
            <v>3302235009530002</v>
          </cell>
          <cell r="C3538"/>
          <cell r="D3538"/>
          <cell r="E3538" t="str">
            <v>3302231702054751</v>
          </cell>
          <cell r="F3538"/>
          <cell r="G3538"/>
          <cell r="H3538" t="str">
            <v>TIRAH</v>
          </cell>
          <cell r="I3538"/>
          <cell r="J3538" t="str">
            <v>KUTALIMAN</v>
          </cell>
          <cell r="K3538" t="str">
            <v>003</v>
          </cell>
          <cell r="L3538" t="str">
            <v>005</v>
          </cell>
          <cell r="M3538" t="str">
            <v>RT 03 RW 05</v>
          </cell>
        </row>
        <row r="3539">
          <cell r="B3539" t="str">
            <v>3302231109730003</v>
          </cell>
          <cell r="C3539"/>
          <cell r="D3539"/>
          <cell r="E3539" t="str">
            <v>3302231702054751</v>
          </cell>
          <cell r="F3539"/>
          <cell r="G3539"/>
          <cell r="H3539" t="str">
            <v>YUNUS</v>
          </cell>
          <cell r="I3539"/>
          <cell r="J3539" t="str">
            <v>KUTALIMAN</v>
          </cell>
          <cell r="K3539" t="str">
            <v>003</v>
          </cell>
          <cell r="L3539" t="str">
            <v>005</v>
          </cell>
          <cell r="M3539" t="str">
            <v>RT 03 RW 05</v>
          </cell>
        </row>
        <row r="3540">
          <cell r="B3540" t="str">
            <v>3302232502810001</v>
          </cell>
          <cell r="C3540"/>
          <cell r="D3540"/>
          <cell r="E3540" t="str">
            <v>3302231702054751</v>
          </cell>
          <cell r="F3540"/>
          <cell r="G3540"/>
          <cell r="H3540" t="str">
            <v>ASMAN</v>
          </cell>
          <cell r="I3540"/>
          <cell r="J3540" t="str">
            <v>KUTALIMAN</v>
          </cell>
          <cell r="K3540" t="str">
            <v>003</v>
          </cell>
          <cell r="L3540" t="str">
            <v>005</v>
          </cell>
          <cell r="M3540" t="str">
            <v>RT 03 RW 05</v>
          </cell>
        </row>
        <row r="3541">
          <cell r="B3541" t="str">
            <v>3302230107810016</v>
          </cell>
          <cell r="C3541"/>
          <cell r="D3541"/>
          <cell r="E3541" t="str">
            <v>3302231702054752</v>
          </cell>
          <cell r="F3541"/>
          <cell r="G3541"/>
          <cell r="H3541" t="str">
            <v>MUHTAROM</v>
          </cell>
          <cell r="I3541"/>
          <cell r="J3541" t="str">
            <v>KUTALIMAN</v>
          </cell>
          <cell r="K3541" t="str">
            <v>003</v>
          </cell>
          <cell r="L3541" t="str">
            <v>005</v>
          </cell>
          <cell r="M3541" t="str">
            <v>RT 03 RW 05</v>
          </cell>
        </row>
        <row r="3542">
          <cell r="B3542" t="str">
            <v>3302231210580001</v>
          </cell>
          <cell r="C3542"/>
          <cell r="D3542"/>
          <cell r="E3542" t="str">
            <v>3302231702054753</v>
          </cell>
          <cell r="F3542"/>
          <cell r="G3542"/>
          <cell r="H3542" t="str">
            <v>SAKIM</v>
          </cell>
          <cell r="I3542"/>
          <cell r="J3542" t="str">
            <v>KUTALIMAN</v>
          </cell>
          <cell r="K3542" t="str">
            <v>003</v>
          </cell>
          <cell r="L3542" t="str">
            <v>005</v>
          </cell>
          <cell r="M3542" t="str">
            <v>RT 03 RW 05</v>
          </cell>
        </row>
        <row r="3543">
          <cell r="B3543" t="str">
            <v>3302234107620020</v>
          </cell>
          <cell r="C3543"/>
          <cell r="D3543"/>
          <cell r="E3543" t="str">
            <v>3302231702054753</v>
          </cell>
          <cell r="F3543"/>
          <cell r="G3543"/>
          <cell r="H3543" t="str">
            <v>SUKINAH</v>
          </cell>
          <cell r="I3543"/>
          <cell r="J3543" t="str">
            <v>KUTALIMAN</v>
          </cell>
          <cell r="K3543" t="str">
            <v>003</v>
          </cell>
          <cell r="L3543" t="str">
            <v>005</v>
          </cell>
          <cell r="M3543" t="str">
            <v>RT 03 RW 05</v>
          </cell>
        </row>
        <row r="3544">
          <cell r="B3544" t="str">
            <v>3302230308940006</v>
          </cell>
          <cell r="C3544"/>
          <cell r="D3544"/>
          <cell r="E3544" t="str">
            <v>3302231702054753</v>
          </cell>
          <cell r="F3544"/>
          <cell r="G3544"/>
          <cell r="H3544" t="str">
            <v>KASUM</v>
          </cell>
          <cell r="I3544"/>
          <cell r="J3544" t="str">
            <v>KUTALIMAN</v>
          </cell>
          <cell r="K3544" t="str">
            <v>003</v>
          </cell>
          <cell r="L3544" t="str">
            <v>005</v>
          </cell>
          <cell r="M3544" t="str">
            <v>RT 03 RW 05</v>
          </cell>
        </row>
        <row r="3545">
          <cell r="B3545" t="str">
            <v>3302232111910001</v>
          </cell>
          <cell r="C3545"/>
          <cell r="D3545"/>
          <cell r="E3545" t="str">
            <v>3302231702054753</v>
          </cell>
          <cell r="F3545"/>
          <cell r="G3545"/>
          <cell r="H3545" t="str">
            <v>JONO</v>
          </cell>
          <cell r="I3545"/>
          <cell r="J3545" t="str">
            <v>KUTALIMAN</v>
          </cell>
          <cell r="K3545" t="str">
            <v>003</v>
          </cell>
          <cell r="L3545" t="str">
            <v>005</v>
          </cell>
          <cell r="M3545" t="str">
            <v>RT 03 RW 05</v>
          </cell>
        </row>
        <row r="3546">
          <cell r="B3546" t="str">
            <v>3302235706010003</v>
          </cell>
          <cell r="C3546"/>
          <cell r="D3546"/>
          <cell r="E3546" t="str">
            <v>3302231702054753</v>
          </cell>
          <cell r="F3546"/>
          <cell r="G3546"/>
          <cell r="H3546" t="str">
            <v>SUSI</v>
          </cell>
          <cell r="I3546"/>
          <cell r="J3546" t="str">
            <v>KUTALIMAN</v>
          </cell>
          <cell r="K3546" t="str">
            <v>003</v>
          </cell>
          <cell r="L3546" t="str">
            <v>005</v>
          </cell>
          <cell r="M3546" t="str">
            <v>RT 03 RW 05</v>
          </cell>
        </row>
        <row r="3547">
          <cell r="B3547" t="str">
            <v>3302231210550002</v>
          </cell>
          <cell r="C3547"/>
          <cell r="D3547"/>
          <cell r="E3547" t="str">
            <v>3302231702054754</v>
          </cell>
          <cell r="F3547"/>
          <cell r="G3547"/>
          <cell r="H3547" t="str">
            <v>WARDI</v>
          </cell>
          <cell r="I3547"/>
          <cell r="J3547" t="str">
            <v>KUTALIMAN</v>
          </cell>
          <cell r="K3547" t="str">
            <v>003</v>
          </cell>
          <cell r="L3547" t="str">
            <v>005</v>
          </cell>
          <cell r="M3547" t="str">
            <v>RT 03 RW 05</v>
          </cell>
        </row>
        <row r="3548">
          <cell r="B3548" t="str">
            <v>3302237112600148</v>
          </cell>
          <cell r="C3548"/>
          <cell r="D3548"/>
          <cell r="E3548" t="str">
            <v>3302231702054754</v>
          </cell>
          <cell r="F3548"/>
          <cell r="G3548"/>
          <cell r="H3548" t="str">
            <v>KITEM</v>
          </cell>
          <cell r="I3548"/>
          <cell r="J3548" t="str">
            <v>KUTALIMAN</v>
          </cell>
          <cell r="K3548" t="str">
            <v>003</v>
          </cell>
          <cell r="L3548" t="str">
            <v>005</v>
          </cell>
          <cell r="M3548" t="str">
            <v>RT 03 RW 05</v>
          </cell>
        </row>
        <row r="3549">
          <cell r="B3549" t="str">
            <v>3302230406860002</v>
          </cell>
          <cell r="C3549"/>
          <cell r="D3549"/>
          <cell r="E3549" t="str">
            <v>3302231702054754</v>
          </cell>
          <cell r="F3549"/>
          <cell r="G3549"/>
          <cell r="H3549" t="str">
            <v>KUSEN</v>
          </cell>
          <cell r="I3549"/>
          <cell r="J3549" t="str">
            <v>KUTALIMAN</v>
          </cell>
          <cell r="K3549" t="str">
            <v>003</v>
          </cell>
          <cell r="L3549" t="str">
            <v>005</v>
          </cell>
          <cell r="M3549" t="str">
            <v>RT 03 RW 05</v>
          </cell>
        </row>
        <row r="3550">
          <cell r="B3550" t="str">
            <v>3302234408010003</v>
          </cell>
          <cell r="C3550"/>
          <cell r="D3550"/>
          <cell r="E3550" t="str">
            <v>3302231702054754</v>
          </cell>
          <cell r="F3550"/>
          <cell r="G3550"/>
          <cell r="H3550" t="str">
            <v>TURIPAH</v>
          </cell>
          <cell r="I3550"/>
          <cell r="J3550" t="str">
            <v>KUTALIMAN</v>
          </cell>
          <cell r="K3550" t="str">
            <v>003</v>
          </cell>
          <cell r="L3550" t="str">
            <v>005</v>
          </cell>
          <cell r="M3550" t="str">
            <v>RT 03 RW 05</v>
          </cell>
        </row>
        <row r="3551">
          <cell r="B3551" t="str">
            <v>3302234107430055</v>
          </cell>
          <cell r="C3551"/>
          <cell r="D3551"/>
          <cell r="E3551" t="str">
            <v>3302231702054755</v>
          </cell>
          <cell r="F3551"/>
          <cell r="G3551"/>
          <cell r="H3551" t="str">
            <v>KATEM</v>
          </cell>
          <cell r="I3551"/>
          <cell r="J3551" t="str">
            <v>KUTALIMAN</v>
          </cell>
          <cell r="K3551" t="str">
            <v>003</v>
          </cell>
          <cell r="L3551" t="str">
            <v>005</v>
          </cell>
          <cell r="M3551" t="str">
            <v>RT 03 RW 05</v>
          </cell>
        </row>
        <row r="3552">
          <cell r="B3552" t="str">
            <v>3302233112500137</v>
          </cell>
          <cell r="C3552"/>
          <cell r="D3552"/>
          <cell r="E3552" t="str">
            <v>3302231702054758</v>
          </cell>
          <cell r="F3552"/>
          <cell r="G3552"/>
          <cell r="H3552" t="str">
            <v>WARSIDIN</v>
          </cell>
          <cell r="I3552"/>
          <cell r="J3552" t="str">
            <v>KUTALIMAN</v>
          </cell>
          <cell r="K3552" t="str">
            <v>003</v>
          </cell>
          <cell r="L3552" t="str">
            <v>005</v>
          </cell>
          <cell r="M3552" t="str">
            <v>RT 03 RW 05</v>
          </cell>
        </row>
        <row r="3553">
          <cell r="B3553" t="str">
            <v>3302237112580099</v>
          </cell>
          <cell r="C3553"/>
          <cell r="D3553"/>
          <cell r="E3553" t="str">
            <v>3302231702054758</v>
          </cell>
          <cell r="F3553"/>
          <cell r="G3553"/>
          <cell r="H3553" t="str">
            <v>NARWEN</v>
          </cell>
          <cell r="I3553"/>
          <cell r="J3553" t="str">
            <v>KUTALIMAN</v>
          </cell>
          <cell r="K3553" t="str">
            <v>003</v>
          </cell>
          <cell r="L3553" t="str">
            <v>005</v>
          </cell>
          <cell r="M3553" t="str">
            <v>RT 03 RW 05</v>
          </cell>
        </row>
        <row r="3554">
          <cell r="B3554" t="str">
            <v>3302231705990002</v>
          </cell>
          <cell r="C3554"/>
          <cell r="D3554"/>
          <cell r="E3554" t="str">
            <v>3302231702054758</v>
          </cell>
          <cell r="F3554"/>
          <cell r="G3554"/>
          <cell r="H3554" t="str">
            <v>ARI ASHARI</v>
          </cell>
          <cell r="I3554"/>
          <cell r="J3554" t="str">
            <v>KUTALIMAN</v>
          </cell>
          <cell r="K3554" t="str">
            <v>003</v>
          </cell>
          <cell r="L3554" t="str">
            <v>005</v>
          </cell>
          <cell r="M3554" t="str">
            <v>RT 03 RW 05</v>
          </cell>
        </row>
        <row r="3555">
          <cell r="B3555" t="str">
            <v>3302232903840002</v>
          </cell>
          <cell r="C3555"/>
          <cell r="D3555"/>
          <cell r="E3555" t="str">
            <v>3302231702054758</v>
          </cell>
          <cell r="F3555"/>
          <cell r="G3555"/>
          <cell r="H3555" t="str">
            <v>KUAT WALUYO</v>
          </cell>
          <cell r="I3555"/>
          <cell r="J3555" t="str">
            <v>KUTALIMAN</v>
          </cell>
          <cell r="K3555" t="str">
            <v>003</v>
          </cell>
          <cell r="L3555" t="str">
            <v>005</v>
          </cell>
          <cell r="M3555" t="str">
            <v>RT 03 RW 05</v>
          </cell>
        </row>
        <row r="3556">
          <cell r="B3556" t="str">
            <v>3302233112910007</v>
          </cell>
          <cell r="C3556"/>
          <cell r="D3556"/>
          <cell r="E3556" t="str">
            <v>3302231702054758</v>
          </cell>
          <cell r="F3556"/>
          <cell r="G3556"/>
          <cell r="H3556" t="str">
            <v>DARKIM</v>
          </cell>
          <cell r="I3556"/>
          <cell r="J3556" t="str">
            <v>KUTALIMAN</v>
          </cell>
          <cell r="K3556" t="str">
            <v>003</v>
          </cell>
          <cell r="L3556" t="str">
            <v>005</v>
          </cell>
          <cell r="M3556" t="str">
            <v>RT 03 RW 05</v>
          </cell>
        </row>
        <row r="3557">
          <cell r="B3557" t="str">
            <v>3302232212770003</v>
          </cell>
          <cell r="C3557"/>
          <cell r="D3557"/>
          <cell r="E3557" t="str">
            <v>3302231702054759</v>
          </cell>
          <cell r="F3557"/>
          <cell r="G3557"/>
          <cell r="H3557" t="str">
            <v>KARSO</v>
          </cell>
          <cell r="I3557"/>
          <cell r="J3557" t="str">
            <v>KUTALIMAN</v>
          </cell>
          <cell r="K3557" t="str">
            <v>003</v>
          </cell>
          <cell r="L3557" t="str">
            <v>005</v>
          </cell>
          <cell r="M3557" t="str">
            <v>RT 03 RW 05</v>
          </cell>
        </row>
        <row r="3558">
          <cell r="B3558" t="str">
            <v>3302236104790005</v>
          </cell>
          <cell r="C3558"/>
          <cell r="D3558"/>
          <cell r="E3558" t="str">
            <v>3302231702054759</v>
          </cell>
          <cell r="F3558"/>
          <cell r="G3558"/>
          <cell r="H3558" t="str">
            <v>LATIFAH</v>
          </cell>
          <cell r="I3558"/>
          <cell r="J3558" t="str">
            <v>KUTALIMAN</v>
          </cell>
          <cell r="K3558" t="str">
            <v>003</v>
          </cell>
          <cell r="L3558" t="str">
            <v>005</v>
          </cell>
          <cell r="M3558" t="str">
            <v>RT 03 RW 05</v>
          </cell>
        </row>
        <row r="3559">
          <cell r="B3559" t="str">
            <v>3302230109050003</v>
          </cell>
          <cell r="C3559"/>
          <cell r="D3559"/>
          <cell r="E3559" t="str">
            <v>3302231702054759</v>
          </cell>
          <cell r="F3559"/>
          <cell r="G3559"/>
          <cell r="H3559" t="str">
            <v>DIMAS KURNIAWAN</v>
          </cell>
          <cell r="I3559"/>
          <cell r="J3559" t="str">
            <v>KUTALIMAN</v>
          </cell>
          <cell r="K3559" t="str">
            <v>003</v>
          </cell>
          <cell r="L3559" t="str">
            <v>005</v>
          </cell>
          <cell r="M3559" t="str">
            <v>RT 03 RW 05</v>
          </cell>
        </row>
        <row r="3560">
          <cell r="B3560" t="str">
            <v>3302230308990004</v>
          </cell>
          <cell r="C3560"/>
          <cell r="D3560"/>
          <cell r="E3560" t="str">
            <v>3302231702054759</v>
          </cell>
          <cell r="F3560"/>
          <cell r="G3560"/>
          <cell r="H3560" t="str">
            <v>SARIFUDIN</v>
          </cell>
          <cell r="I3560"/>
          <cell r="J3560" t="str">
            <v>KUTALIMAN</v>
          </cell>
          <cell r="K3560" t="str">
            <v>003</v>
          </cell>
          <cell r="L3560" t="str">
            <v>005</v>
          </cell>
          <cell r="M3560" t="str">
            <v>RT 03 RW 05</v>
          </cell>
        </row>
        <row r="3561">
          <cell r="B3561" t="str">
            <v>3302236710010002</v>
          </cell>
          <cell r="C3561"/>
          <cell r="D3561"/>
          <cell r="E3561" t="str">
            <v>3302231702054759</v>
          </cell>
          <cell r="F3561"/>
          <cell r="G3561"/>
          <cell r="H3561" t="str">
            <v>LAELATUN NGASAROH</v>
          </cell>
          <cell r="I3561"/>
          <cell r="J3561" t="str">
            <v>KUTALIMAN</v>
          </cell>
          <cell r="K3561" t="str">
            <v>003</v>
          </cell>
          <cell r="L3561" t="str">
            <v>005</v>
          </cell>
          <cell r="M3561" t="str">
            <v>RT 03 RW 05</v>
          </cell>
        </row>
        <row r="3562">
          <cell r="B3562" t="str">
            <v>3302231006360002</v>
          </cell>
          <cell r="C3562"/>
          <cell r="D3562"/>
          <cell r="E3562" t="str">
            <v>3302231702054765</v>
          </cell>
          <cell r="F3562"/>
          <cell r="G3562"/>
          <cell r="H3562" t="str">
            <v>RUSMADI TARSUM</v>
          </cell>
          <cell r="I3562"/>
          <cell r="J3562" t="str">
            <v>KUTALIMAN</v>
          </cell>
          <cell r="K3562" t="str">
            <v>003</v>
          </cell>
          <cell r="L3562" t="str">
            <v>005</v>
          </cell>
          <cell r="M3562" t="str">
            <v>RT 03 RW 05</v>
          </cell>
        </row>
        <row r="3563">
          <cell r="B3563" t="str">
            <v>3302231008730004</v>
          </cell>
          <cell r="C3563"/>
          <cell r="D3563"/>
          <cell r="E3563" t="str">
            <v>3302231702054766</v>
          </cell>
          <cell r="F3563"/>
          <cell r="G3563"/>
          <cell r="H3563" t="str">
            <v>NARTO</v>
          </cell>
          <cell r="I3563"/>
          <cell r="J3563" t="str">
            <v>KUTALIMAN</v>
          </cell>
          <cell r="K3563" t="str">
            <v>003</v>
          </cell>
          <cell r="L3563" t="str">
            <v>005</v>
          </cell>
          <cell r="M3563" t="str">
            <v>RT 03 RW 05</v>
          </cell>
        </row>
        <row r="3564">
          <cell r="B3564" t="str">
            <v>3302236411780003</v>
          </cell>
          <cell r="C3564"/>
          <cell r="D3564"/>
          <cell r="E3564" t="str">
            <v>3302231702054766</v>
          </cell>
          <cell r="F3564"/>
          <cell r="G3564"/>
          <cell r="H3564" t="str">
            <v>DARTI</v>
          </cell>
          <cell r="I3564"/>
          <cell r="J3564" t="str">
            <v>KUTALIMAN</v>
          </cell>
          <cell r="K3564" t="str">
            <v>003</v>
          </cell>
          <cell r="L3564" t="str">
            <v>005</v>
          </cell>
          <cell r="M3564" t="str">
            <v>RT 03 RW 05</v>
          </cell>
        </row>
        <row r="3565">
          <cell r="B3565" t="str">
            <v>3302230111990002</v>
          </cell>
          <cell r="C3565"/>
          <cell r="D3565"/>
          <cell r="E3565" t="str">
            <v>3302231702054766</v>
          </cell>
          <cell r="F3565"/>
          <cell r="G3565"/>
          <cell r="H3565" t="str">
            <v>SOLEH NIFANTO</v>
          </cell>
          <cell r="I3565"/>
          <cell r="J3565" t="str">
            <v>KUTALIMAN</v>
          </cell>
          <cell r="K3565" t="str">
            <v>003</v>
          </cell>
          <cell r="L3565" t="str">
            <v>005</v>
          </cell>
          <cell r="M3565" t="str">
            <v>RT 03 RW 05</v>
          </cell>
        </row>
        <row r="3566">
          <cell r="B3566" t="str">
            <v>3302236204020001</v>
          </cell>
          <cell r="C3566"/>
          <cell r="D3566"/>
          <cell r="E3566" t="str">
            <v>3302231702054766</v>
          </cell>
          <cell r="F3566"/>
          <cell r="G3566"/>
          <cell r="H3566" t="str">
            <v>NINIT HESTIANA</v>
          </cell>
          <cell r="I3566"/>
          <cell r="J3566" t="str">
            <v>KUTALIMAN</v>
          </cell>
          <cell r="K3566" t="str">
            <v>003</v>
          </cell>
          <cell r="L3566" t="str">
            <v>005</v>
          </cell>
          <cell r="M3566" t="str">
            <v>RT 03 RW 05</v>
          </cell>
        </row>
        <row r="3567">
          <cell r="B3567" t="str">
            <v>3302233112550090</v>
          </cell>
          <cell r="C3567"/>
          <cell r="D3567"/>
          <cell r="E3567" t="str">
            <v>3302231702054767</v>
          </cell>
          <cell r="F3567"/>
          <cell r="G3567"/>
          <cell r="H3567" t="str">
            <v>SEHUDIN LASAM</v>
          </cell>
          <cell r="I3567"/>
          <cell r="J3567" t="str">
            <v>KUTALIMAN</v>
          </cell>
          <cell r="K3567" t="str">
            <v>003</v>
          </cell>
          <cell r="L3567" t="str">
            <v>005</v>
          </cell>
          <cell r="M3567" t="str">
            <v>RT 03 RW 05</v>
          </cell>
        </row>
        <row r="3568">
          <cell r="B3568" t="str">
            <v>3302236103570001</v>
          </cell>
          <cell r="C3568"/>
          <cell r="D3568"/>
          <cell r="E3568" t="str">
            <v>3302231702054767</v>
          </cell>
          <cell r="F3568"/>
          <cell r="G3568"/>
          <cell r="H3568" t="str">
            <v>RASEM</v>
          </cell>
          <cell r="I3568"/>
          <cell r="J3568" t="str">
            <v>KUTALIMAN</v>
          </cell>
          <cell r="K3568" t="str">
            <v>003</v>
          </cell>
          <cell r="L3568" t="str">
            <v>005</v>
          </cell>
          <cell r="M3568" t="str">
            <v>RT 03 RW 05</v>
          </cell>
        </row>
        <row r="3569">
          <cell r="B3569" t="str">
            <v>3302231201520002</v>
          </cell>
          <cell r="C3569"/>
          <cell r="D3569"/>
          <cell r="E3569" t="str">
            <v>3302231702054768</v>
          </cell>
          <cell r="F3569"/>
          <cell r="G3569"/>
          <cell r="H3569" t="str">
            <v>TARKIM</v>
          </cell>
          <cell r="I3569"/>
          <cell r="J3569" t="str">
            <v>KUTALIMAN</v>
          </cell>
          <cell r="K3569" t="str">
            <v>003</v>
          </cell>
          <cell r="L3569" t="str">
            <v>005</v>
          </cell>
          <cell r="M3569" t="str">
            <v>RT 03 RW 05</v>
          </cell>
        </row>
        <row r="3570">
          <cell r="B3570" t="str">
            <v>3302235005570004</v>
          </cell>
          <cell r="C3570"/>
          <cell r="D3570"/>
          <cell r="E3570" t="str">
            <v>3302231702054768</v>
          </cell>
          <cell r="F3570"/>
          <cell r="G3570"/>
          <cell r="H3570" t="str">
            <v>PARNI</v>
          </cell>
          <cell r="I3570"/>
          <cell r="J3570" t="str">
            <v>KUTALIMAN</v>
          </cell>
          <cell r="K3570" t="str">
            <v>003</v>
          </cell>
          <cell r="L3570" t="str">
            <v>005</v>
          </cell>
          <cell r="M3570" t="str">
            <v>RT 03 RW 05</v>
          </cell>
        </row>
        <row r="3571">
          <cell r="B3571" t="str">
            <v>3302230502930005</v>
          </cell>
          <cell r="C3571"/>
          <cell r="D3571"/>
          <cell r="E3571" t="str">
            <v>3302231702054768</v>
          </cell>
          <cell r="F3571"/>
          <cell r="G3571"/>
          <cell r="H3571" t="str">
            <v>SUDAR</v>
          </cell>
          <cell r="I3571"/>
          <cell r="J3571" t="str">
            <v>KUTALIMAN</v>
          </cell>
          <cell r="K3571" t="str">
            <v>003</v>
          </cell>
          <cell r="L3571" t="str">
            <v>005</v>
          </cell>
          <cell r="M3571" t="str">
            <v>RT 03 RW 05</v>
          </cell>
        </row>
        <row r="3572">
          <cell r="B3572" t="str">
            <v>3302231006880007</v>
          </cell>
          <cell r="C3572"/>
          <cell r="D3572"/>
          <cell r="E3572" t="str">
            <v>3302231702054768</v>
          </cell>
          <cell r="F3572"/>
          <cell r="G3572"/>
          <cell r="H3572" t="str">
            <v>DIRIN</v>
          </cell>
          <cell r="I3572"/>
          <cell r="J3572" t="str">
            <v>KUTALIMAN</v>
          </cell>
          <cell r="K3572" t="str">
            <v>003</v>
          </cell>
          <cell r="L3572" t="str">
            <v>005</v>
          </cell>
          <cell r="M3572" t="str">
            <v>RT 03 RW 05</v>
          </cell>
        </row>
        <row r="3573">
          <cell r="B3573" t="str">
            <v>3302235101800004</v>
          </cell>
          <cell r="C3573"/>
          <cell r="D3573"/>
          <cell r="E3573" t="str">
            <v>3302231702054768</v>
          </cell>
          <cell r="F3573"/>
          <cell r="G3573"/>
          <cell r="H3573" t="str">
            <v>DARWATI</v>
          </cell>
          <cell r="I3573"/>
          <cell r="J3573" t="str">
            <v>KUTALIMAN</v>
          </cell>
          <cell r="K3573" t="str">
            <v>003</v>
          </cell>
          <cell r="L3573" t="str">
            <v>005</v>
          </cell>
          <cell r="M3573" t="str">
            <v>RT 03 RW 05</v>
          </cell>
        </row>
        <row r="3574">
          <cell r="B3574" t="str">
            <v>3302236408970003</v>
          </cell>
          <cell r="C3574"/>
          <cell r="D3574"/>
          <cell r="E3574" t="str">
            <v>3302231702054768</v>
          </cell>
          <cell r="F3574"/>
          <cell r="G3574"/>
          <cell r="H3574" t="str">
            <v>SEPTIANI</v>
          </cell>
          <cell r="I3574"/>
          <cell r="J3574" t="str">
            <v>KUTALIMAN</v>
          </cell>
          <cell r="K3574" t="str">
            <v>003</v>
          </cell>
          <cell r="L3574" t="str">
            <v>005</v>
          </cell>
          <cell r="M3574" t="str">
            <v>RT 03 RW 05</v>
          </cell>
        </row>
        <row r="3575">
          <cell r="B3575" t="str">
            <v>3302235007080002</v>
          </cell>
          <cell r="C3575"/>
          <cell r="D3575"/>
          <cell r="E3575" t="str">
            <v>3302231702054768</v>
          </cell>
          <cell r="F3575"/>
          <cell r="G3575"/>
          <cell r="H3575" t="str">
            <v xml:space="preserve">SELINA </v>
          </cell>
          <cell r="I3575"/>
          <cell r="J3575" t="str">
            <v>KUTALIMAN</v>
          </cell>
          <cell r="K3575" t="str">
            <v>003</v>
          </cell>
          <cell r="L3575" t="str">
            <v>005</v>
          </cell>
          <cell r="M3575" t="str">
            <v>RT 03 RW 05</v>
          </cell>
        </row>
        <row r="3576">
          <cell r="B3576" t="str">
            <v>3302235007080003</v>
          </cell>
          <cell r="C3576"/>
          <cell r="D3576"/>
          <cell r="E3576" t="str">
            <v>3302231702054768</v>
          </cell>
          <cell r="F3576"/>
          <cell r="G3576"/>
          <cell r="H3576" t="str">
            <v>YASMIN SELINA</v>
          </cell>
          <cell r="I3576"/>
          <cell r="J3576" t="str">
            <v>KUTALIMAN</v>
          </cell>
          <cell r="K3576" t="str">
            <v>003</v>
          </cell>
          <cell r="L3576" t="str">
            <v>005</v>
          </cell>
          <cell r="M3576" t="str">
            <v>RT 03 RW 05</v>
          </cell>
        </row>
        <row r="3577">
          <cell r="B3577" t="str">
            <v>3302232003710002</v>
          </cell>
          <cell r="C3577"/>
          <cell r="D3577"/>
          <cell r="E3577" t="str">
            <v>3302231702054770</v>
          </cell>
          <cell r="F3577"/>
          <cell r="G3577"/>
          <cell r="H3577" t="str">
            <v>YANTO</v>
          </cell>
          <cell r="I3577"/>
          <cell r="J3577" t="str">
            <v>KUTALIMAN</v>
          </cell>
          <cell r="K3577" t="str">
            <v>003</v>
          </cell>
          <cell r="L3577" t="str">
            <v>005</v>
          </cell>
          <cell r="M3577" t="str">
            <v>RT 03 RW 05</v>
          </cell>
        </row>
        <row r="3578">
          <cell r="B3578" t="str">
            <v>3302235407770002</v>
          </cell>
          <cell r="C3578"/>
          <cell r="D3578"/>
          <cell r="E3578" t="str">
            <v>3302231702054770</v>
          </cell>
          <cell r="F3578"/>
          <cell r="G3578"/>
          <cell r="H3578" t="str">
            <v>DITEM</v>
          </cell>
          <cell r="I3578"/>
          <cell r="J3578" t="str">
            <v>KUTALIMAN</v>
          </cell>
          <cell r="K3578" t="str">
            <v>003</v>
          </cell>
          <cell r="L3578" t="str">
            <v>005</v>
          </cell>
          <cell r="M3578" t="str">
            <v>RT 03 RW 05</v>
          </cell>
        </row>
        <row r="3579">
          <cell r="B3579" t="str">
            <v>3302230502960001</v>
          </cell>
          <cell r="C3579"/>
          <cell r="D3579"/>
          <cell r="E3579" t="str">
            <v>3302231702054770</v>
          </cell>
          <cell r="F3579"/>
          <cell r="G3579"/>
          <cell r="H3579" t="str">
            <v>AHVIFUDIN</v>
          </cell>
          <cell r="I3579"/>
          <cell r="J3579" t="str">
            <v>KUTALIMAN</v>
          </cell>
          <cell r="K3579" t="str">
            <v>003</v>
          </cell>
          <cell r="L3579" t="str">
            <v>005</v>
          </cell>
          <cell r="M3579" t="str">
            <v>RT 03 RW 05</v>
          </cell>
        </row>
        <row r="3580">
          <cell r="B3580" t="str">
            <v>3302234610000002</v>
          </cell>
          <cell r="C3580"/>
          <cell r="D3580"/>
          <cell r="E3580" t="str">
            <v>3302231702054770</v>
          </cell>
          <cell r="F3580"/>
          <cell r="G3580"/>
          <cell r="H3580" t="str">
            <v>FATIMATU SAROH</v>
          </cell>
          <cell r="I3580"/>
          <cell r="J3580" t="str">
            <v>KUTALIMAN</v>
          </cell>
          <cell r="K3580" t="str">
            <v>003</v>
          </cell>
          <cell r="L3580" t="str">
            <v>005</v>
          </cell>
          <cell r="M3580" t="str">
            <v>RT 03 RW 05</v>
          </cell>
        </row>
        <row r="3581">
          <cell r="B3581" t="str">
            <v>3302235811090001</v>
          </cell>
          <cell r="C3581"/>
          <cell r="D3581"/>
          <cell r="E3581" t="str">
            <v>3302231702054770</v>
          </cell>
          <cell r="F3581"/>
          <cell r="G3581"/>
          <cell r="H3581" t="str">
            <v>NURAZIZAH</v>
          </cell>
          <cell r="I3581"/>
          <cell r="J3581" t="str">
            <v>KUTALIMAN</v>
          </cell>
          <cell r="K3581" t="str">
            <v>003</v>
          </cell>
          <cell r="L3581" t="str">
            <v>005</v>
          </cell>
          <cell r="M3581" t="str">
            <v>RT 03 RW 05</v>
          </cell>
        </row>
        <row r="3582">
          <cell r="B3582" t="str">
            <v>3302231606630005</v>
          </cell>
          <cell r="C3582"/>
          <cell r="D3582"/>
          <cell r="E3582" t="str">
            <v>3302231702054771</v>
          </cell>
          <cell r="F3582"/>
          <cell r="G3582"/>
          <cell r="H3582" t="str">
            <v>SIRWAN</v>
          </cell>
          <cell r="I3582"/>
          <cell r="J3582" t="str">
            <v>KUTALIMAN</v>
          </cell>
          <cell r="K3582" t="str">
            <v>003</v>
          </cell>
          <cell r="L3582" t="str">
            <v>005</v>
          </cell>
          <cell r="M3582" t="str">
            <v>RT 03 RW 05</v>
          </cell>
        </row>
        <row r="3583">
          <cell r="B3583" t="str">
            <v>3302231208670003</v>
          </cell>
          <cell r="C3583"/>
          <cell r="D3583"/>
          <cell r="E3583" t="str">
            <v>3302231702054772</v>
          </cell>
          <cell r="F3583"/>
          <cell r="G3583"/>
          <cell r="H3583" t="str">
            <v>DARSENO DARWAN</v>
          </cell>
          <cell r="I3583"/>
          <cell r="J3583" t="str">
            <v>KUTALIMAN</v>
          </cell>
          <cell r="K3583" t="str">
            <v>003</v>
          </cell>
          <cell r="L3583" t="str">
            <v>005</v>
          </cell>
          <cell r="M3583" t="str">
            <v>RT 03 RW 05</v>
          </cell>
        </row>
        <row r="3584">
          <cell r="B3584" t="str">
            <v>3302236112750001</v>
          </cell>
          <cell r="C3584"/>
          <cell r="D3584"/>
          <cell r="E3584" t="str">
            <v>3302231702054772</v>
          </cell>
          <cell r="F3584"/>
          <cell r="G3584"/>
          <cell r="H3584" t="str">
            <v>SAISAH</v>
          </cell>
          <cell r="I3584"/>
          <cell r="J3584" t="str">
            <v>KUTALIMAN</v>
          </cell>
          <cell r="K3584" t="str">
            <v>003</v>
          </cell>
          <cell r="L3584" t="str">
            <v>005</v>
          </cell>
          <cell r="M3584" t="str">
            <v>RT 03 RW 05</v>
          </cell>
        </row>
        <row r="3585">
          <cell r="B3585" t="str">
            <v>3302230206000003</v>
          </cell>
          <cell r="C3585"/>
          <cell r="D3585"/>
          <cell r="E3585" t="str">
            <v>3302231702054772</v>
          </cell>
          <cell r="F3585"/>
          <cell r="G3585"/>
          <cell r="H3585" t="str">
            <v>DEDI SETIAWAN</v>
          </cell>
          <cell r="I3585"/>
          <cell r="J3585" t="str">
            <v>KUTALIMAN</v>
          </cell>
          <cell r="K3585" t="str">
            <v>003</v>
          </cell>
          <cell r="L3585" t="str">
            <v>005</v>
          </cell>
          <cell r="M3585" t="str">
            <v>RT 03 RW 05</v>
          </cell>
        </row>
        <row r="3586">
          <cell r="B3586" t="str">
            <v>3302230411030001</v>
          </cell>
          <cell r="C3586"/>
          <cell r="D3586"/>
          <cell r="E3586" t="str">
            <v>3302231702054772</v>
          </cell>
          <cell r="F3586"/>
          <cell r="G3586"/>
          <cell r="H3586" t="str">
            <v>RIZKI RAHMADHANI</v>
          </cell>
          <cell r="I3586"/>
          <cell r="J3586" t="str">
            <v>KUTALIMAN</v>
          </cell>
          <cell r="K3586" t="str">
            <v>003</v>
          </cell>
          <cell r="L3586" t="str">
            <v>005</v>
          </cell>
          <cell r="M3586" t="str">
            <v>RT 03 RW 05</v>
          </cell>
        </row>
        <row r="3587">
          <cell r="B3587" t="str">
            <v>3302232206960003</v>
          </cell>
          <cell r="C3587"/>
          <cell r="D3587"/>
          <cell r="E3587" t="str">
            <v>3302231702054772</v>
          </cell>
          <cell r="F3587"/>
          <cell r="G3587"/>
          <cell r="H3587" t="str">
            <v>WIDIANTO</v>
          </cell>
          <cell r="I3587"/>
          <cell r="J3587" t="str">
            <v>KUTALIMAN</v>
          </cell>
          <cell r="K3587" t="str">
            <v>003</v>
          </cell>
          <cell r="L3587" t="str">
            <v>005</v>
          </cell>
          <cell r="M3587" t="str">
            <v>RT 03 RW 05</v>
          </cell>
        </row>
        <row r="3588">
          <cell r="B3588" t="str">
            <v>3302234403110002</v>
          </cell>
          <cell r="C3588"/>
          <cell r="D3588"/>
          <cell r="E3588" t="str">
            <v>3302231702054772</v>
          </cell>
          <cell r="F3588"/>
          <cell r="G3588"/>
          <cell r="H3588" t="str">
            <v>AMELIA MUFALIAH</v>
          </cell>
          <cell r="I3588"/>
          <cell r="J3588" t="str">
            <v>KUTALIMAN</v>
          </cell>
          <cell r="K3588" t="str">
            <v>003</v>
          </cell>
          <cell r="L3588" t="str">
            <v>005</v>
          </cell>
          <cell r="M3588" t="str">
            <v>RT 03 RW 05</v>
          </cell>
        </row>
        <row r="3589">
          <cell r="B3589" t="str">
            <v>3302236911070003</v>
          </cell>
          <cell r="C3589"/>
          <cell r="D3589"/>
          <cell r="E3589" t="str">
            <v>3302231702054772</v>
          </cell>
          <cell r="F3589"/>
          <cell r="G3589"/>
          <cell r="H3589" t="str">
            <v>SOFIATIN</v>
          </cell>
          <cell r="I3589"/>
          <cell r="J3589" t="str">
            <v>KUTALIMAN</v>
          </cell>
          <cell r="K3589" t="str">
            <v>003</v>
          </cell>
          <cell r="L3589" t="str">
            <v>005</v>
          </cell>
          <cell r="M3589" t="str">
            <v>RT 03 RW 05</v>
          </cell>
        </row>
        <row r="3590">
          <cell r="B3590" t="str">
            <v>3302230107430021</v>
          </cell>
          <cell r="C3590"/>
          <cell r="D3590"/>
          <cell r="E3590" t="str">
            <v>3302231702054773</v>
          </cell>
          <cell r="F3590"/>
          <cell r="G3590"/>
          <cell r="H3590" t="str">
            <v>HERUDIN</v>
          </cell>
          <cell r="I3590"/>
          <cell r="J3590" t="str">
            <v>KUTALIMAN</v>
          </cell>
          <cell r="K3590" t="str">
            <v>003</v>
          </cell>
          <cell r="L3590" t="str">
            <v>005</v>
          </cell>
          <cell r="M3590" t="str">
            <v>RT 03 RW 05</v>
          </cell>
        </row>
        <row r="3591">
          <cell r="B3591" t="str">
            <v>3302234107480022</v>
          </cell>
          <cell r="C3591"/>
          <cell r="D3591"/>
          <cell r="E3591" t="str">
            <v>3302231702054773</v>
          </cell>
          <cell r="F3591"/>
          <cell r="G3591"/>
          <cell r="H3591" t="str">
            <v>TIWEN</v>
          </cell>
          <cell r="I3591"/>
          <cell r="J3591" t="str">
            <v>KUTALIMAN</v>
          </cell>
          <cell r="K3591" t="str">
            <v>003</v>
          </cell>
          <cell r="L3591" t="str">
            <v>005</v>
          </cell>
          <cell r="M3591" t="str">
            <v>RT 03 RW 05</v>
          </cell>
        </row>
        <row r="3592">
          <cell r="B3592" t="str">
            <v>3302231206760004</v>
          </cell>
          <cell r="C3592"/>
          <cell r="D3592"/>
          <cell r="E3592" t="str">
            <v>3302231702054774</v>
          </cell>
          <cell r="F3592"/>
          <cell r="G3592"/>
          <cell r="H3592" t="str">
            <v>KARSIM</v>
          </cell>
          <cell r="I3592"/>
          <cell r="J3592" t="str">
            <v>KUTALIMAN</v>
          </cell>
          <cell r="K3592" t="str">
            <v>003</v>
          </cell>
          <cell r="L3592" t="str">
            <v>005</v>
          </cell>
          <cell r="M3592" t="str">
            <v>RT 03 RW 05</v>
          </cell>
        </row>
        <row r="3593">
          <cell r="B3593" t="str">
            <v>3302234401760003</v>
          </cell>
          <cell r="C3593"/>
          <cell r="D3593"/>
          <cell r="E3593" t="str">
            <v>3302231702054774</v>
          </cell>
          <cell r="F3593"/>
          <cell r="G3593"/>
          <cell r="H3593" t="str">
            <v>TITI SISWATI</v>
          </cell>
          <cell r="I3593"/>
          <cell r="J3593" t="str">
            <v>KUTALIMAN</v>
          </cell>
          <cell r="K3593" t="str">
            <v>003</v>
          </cell>
          <cell r="L3593" t="str">
            <v>005</v>
          </cell>
          <cell r="M3593" t="str">
            <v>RT 03 RW 05</v>
          </cell>
        </row>
        <row r="3594">
          <cell r="B3594" t="str">
            <v>3302230202980002</v>
          </cell>
          <cell r="C3594"/>
          <cell r="D3594"/>
          <cell r="E3594" t="str">
            <v>3302231702054774</v>
          </cell>
          <cell r="F3594"/>
          <cell r="G3594"/>
          <cell r="H3594" t="str">
            <v>ARI SUKOCO</v>
          </cell>
          <cell r="I3594"/>
          <cell r="J3594" t="str">
            <v>KUTALIMAN</v>
          </cell>
          <cell r="K3594" t="str">
            <v>003</v>
          </cell>
          <cell r="L3594" t="str">
            <v>005</v>
          </cell>
          <cell r="M3594" t="str">
            <v>RT 03 RW 05</v>
          </cell>
        </row>
        <row r="3595">
          <cell r="B3595" t="str">
            <v>3302231801020001</v>
          </cell>
          <cell r="C3595"/>
          <cell r="D3595"/>
          <cell r="E3595" t="str">
            <v>3302231702054774</v>
          </cell>
          <cell r="F3595"/>
          <cell r="G3595"/>
          <cell r="H3595" t="str">
            <v>DIANTO</v>
          </cell>
          <cell r="I3595"/>
          <cell r="J3595" t="str">
            <v>KUTALIMAN</v>
          </cell>
          <cell r="K3595" t="str">
            <v>003</v>
          </cell>
          <cell r="L3595" t="str">
            <v>005</v>
          </cell>
          <cell r="M3595" t="str">
            <v>RT 03 RW 05</v>
          </cell>
        </row>
        <row r="3596">
          <cell r="B3596" t="str">
            <v>3302236011120003</v>
          </cell>
          <cell r="C3596"/>
          <cell r="D3596"/>
          <cell r="E3596" t="str">
            <v>3302231702054774</v>
          </cell>
          <cell r="F3596"/>
          <cell r="G3596"/>
          <cell r="H3596" t="str">
            <v>SEFI ASTUTI</v>
          </cell>
          <cell r="I3596"/>
          <cell r="J3596" t="str">
            <v>KUTALIMAN</v>
          </cell>
          <cell r="K3596" t="str">
            <v>003</v>
          </cell>
          <cell r="L3596" t="str">
            <v>005</v>
          </cell>
          <cell r="M3596" t="str">
            <v>RT 03 RW 05</v>
          </cell>
        </row>
        <row r="3597">
          <cell r="B3597" t="str">
            <v>3302234603830003</v>
          </cell>
          <cell r="C3597"/>
          <cell r="D3597"/>
          <cell r="E3597" t="str">
            <v>3302231707120003</v>
          </cell>
          <cell r="F3597"/>
          <cell r="G3597"/>
          <cell r="H3597" t="str">
            <v>ROHINAH</v>
          </cell>
          <cell r="I3597"/>
          <cell r="J3597" t="str">
            <v>KUTALIMAN</v>
          </cell>
          <cell r="K3597" t="str">
            <v>003</v>
          </cell>
          <cell r="L3597" t="str">
            <v>005</v>
          </cell>
          <cell r="M3597" t="str">
            <v>RT 03 RW 05</v>
          </cell>
        </row>
        <row r="3598">
          <cell r="B3598" t="str">
            <v>3302232910020004</v>
          </cell>
          <cell r="C3598"/>
          <cell r="D3598"/>
          <cell r="E3598" t="str">
            <v>3302231707120003</v>
          </cell>
          <cell r="F3598"/>
          <cell r="G3598"/>
          <cell r="H3598" t="str">
            <v>SARIF</v>
          </cell>
          <cell r="I3598"/>
          <cell r="J3598" t="str">
            <v>KUTALIMAN</v>
          </cell>
          <cell r="K3598" t="str">
            <v>003</v>
          </cell>
          <cell r="L3598" t="str">
            <v>005</v>
          </cell>
          <cell r="M3598" t="str">
            <v>RT 03 RW 05</v>
          </cell>
        </row>
        <row r="3599">
          <cell r="B3599" t="str">
            <v>3302231602800004</v>
          </cell>
          <cell r="C3599"/>
          <cell r="D3599"/>
          <cell r="E3599" t="str">
            <v>3302231807060027</v>
          </cell>
          <cell r="F3599"/>
          <cell r="G3599"/>
          <cell r="H3599" t="str">
            <v>SLAMET</v>
          </cell>
          <cell r="I3599"/>
          <cell r="J3599" t="str">
            <v>KUTALIMAN</v>
          </cell>
          <cell r="K3599" t="str">
            <v>003</v>
          </cell>
          <cell r="L3599" t="str">
            <v>005</v>
          </cell>
          <cell r="M3599" t="str">
            <v>RT 03 RW 05</v>
          </cell>
        </row>
        <row r="3600">
          <cell r="B3600" t="str">
            <v>3302234803830003</v>
          </cell>
          <cell r="C3600"/>
          <cell r="D3600"/>
          <cell r="E3600" t="str">
            <v>3302231807060027</v>
          </cell>
          <cell r="F3600"/>
          <cell r="G3600"/>
          <cell r="H3600" t="str">
            <v>SITI TOIFAH</v>
          </cell>
          <cell r="I3600"/>
          <cell r="J3600" t="str">
            <v>KUTALIMAN</v>
          </cell>
          <cell r="K3600" t="str">
            <v>003</v>
          </cell>
          <cell r="L3600" t="str">
            <v>005</v>
          </cell>
          <cell r="M3600" t="str">
            <v>RT 03 RW 05</v>
          </cell>
        </row>
        <row r="3601">
          <cell r="B3601" t="str">
            <v>3302234308080001</v>
          </cell>
          <cell r="C3601"/>
          <cell r="D3601"/>
          <cell r="E3601" t="str">
            <v>3302231807060027</v>
          </cell>
          <cell r="F3601"/>
          <cell r="G3601"/>
          <cell r="H3601" t="str">
            <v>KIKI ALIFATUN NI`MAH</v>
          </cell>
          <cell r="I3601"/>
          <cell r="J3601" t="str">
            <v>KUTALIMAN</v>
          </cell>
          <cell r="K3601" t="str">
            <v>003</v>
          </cell>
          <cell r="L3601" t="str">
            <v>005</v>
          </cell>
          <cell r="M3601" t="str">
            <v>RT 03 RW 05</v>
          </cell>
        </row>
        <row r="3602">
          <cell r="B3602" t="str">
            <v>3302223112580075</v>
          </cell>
          <cell r="C3602"/>
          <cell r="D3602"/>
          <cell r="E3602" t="str">
            <v>3302231908100002</v>
          </cell>
          <cell r="F3602"/>
          <cell r="G3602"/>
          <cell r="H3602" t="str">
            <v>AKHMAD ZAENUDIN</v>
          </cell>
          <cell r="I3602"/>
          <cell r="J3602" t="str">
            <v>KUTALIMAN</v>
          </cell>
          <cell r="K3602" t="str">
            <v>003</v>
          </cell>
          <cell r="L3602" t="str">
            <v>005</v>
          </cell>
          <cell r="M3602" t="str">
            <v>RT 03 RW 05</v>
          </cell>
        </row>
        <row r="3603">
          <cell r="B3603" t="str">
            <v>3302236002650001</v>
          </cell>
          <cell r="C3603"/>
          <cell r="D3603"/>
          <cell r="E3603" t="str">
            <v>3302231908100002</v>
          </cell>
          <cell r="F3603"/>
          <cell r="G3603"/>
          <cell r="H3603" t="str">
            <v>RAKIYAH</v>
          </cell>
          <cell r="I3603"/>
          <cell r="J3603" t="str">
            <v>KUTALIMAN</v>
          </cell>
          <cell r="K3603" t="str">
            <v>003</v>
          </cell>
          <cell r="L3603" t="str">
            <v>005</v>
          </cell>
          <cell r="M3603" t="str">
            <v>RT 03 RW 05</v>
          </cell>
        </row>
        <row r="3604">
          <cell r="B3604" t="str">
            <v>3302236107750002</v>
          </cell>
          <cell r="C3604"/>
          <cell r="D3604"/>
          <cell r="E3604" t="str">
            <v>3302231908100002</v>
          </cell>
          <cell r="F3604"/>
          <cell r="G3604"/>
          <cell r="H3604" t="str">
            <v>KARNIAH</v>
          </cell>
          <cell r="I3604"/>
          <cell r="J3604" t="str">
            <v>KUTALIMAN</v>
          </cell>
          <cell r="K3604" t="str">
            <v>003</v>
          </cell>
          <cell r="L3604" t="str">
            <v>005</v>
          </cell>
          <cell r="M3604" t="str">
            <v>RT 03 RW 05</v>
          </cell>
        </row>
        <row r="3605">
          <cell r="B3605" t="str">
            <v>3302231006880006</v>
          </cell>
          <cell r="C3605"/>
          <cell r="D3605"/>
          <cell r="E3605" t="str">
            <v>3302232104140005</v>
          </cell>
          <cell r="F3605"/>
          <cell r="G3605"/>
          <cell r="H3605" t="str">
            <v>DIRO</v>
          </cell>
          <cell r="I3605"/>
          <cell r="J3605" t="str">
            <v>KUTALIMAN</v>
          </cell>
          <cell r="K3605" t="str">
            <v>003</v>
          </cell>
          <cell r="L3605" t="str">
            <v>005</v>
          </cell>
          <cell r="M3605" t="str">
            <v>RT 03 RW 05</v>
          </cell>
        </row>
        <row r="3606">
          <cell r="B3606" t="str">
            <v>3302237108810003</v>
          </cell>
          <cell r="C3606"/>
          <cell r="D3606"/>
          <cell r="E3606" t="str">
            <v>3302232104140005</v>
          </cell>
          <cell r="F3606"/>
          <cell r="G3606"/>
          <cell r="H3606" t="str">
            <v>NAIDAH</v>
          </cell>
          <cell r="I3606"/>
          <cell r="J3606" t="str">
            <v>KUTALIMAN</v>
          </cell>
          <cell r="K3606" t="str">
            <v>003</v>
          </cell>
          <cell r="L3606" t="str">
            <v>005</v>
          </cell>
          <cell r="M3606" t="str">
            <v>RT 03 RW 05</v>
          </cell>
        </row>
        <row r="3607">
          <cell r="B3607" t="str">
            <v>3302230505090002</v>
          </cell>
          <cell r="C3607"/>
          <cell r="D3607"/>
          <cell r="E3607" t="str">
            <v>3302232104140005</v>
          </cell>
          <cell r="F3607"/>
          <cell r="G3607"/>
          <cell r="H3607" t="str">
            <v>ANDIKA INDRAWANI</v>
          </cell>
          <cell r="I3607"/>
          <cell r="J3607" t="str">
            <v>KUTALIMAN</v>
          </cell>
          <cell r="K3607" t="str">
            <v>003</v>
          </cell>
          <cell r="L3607" t="str">
            <v>005</v>
          </cell>
          <cell r="M3607" t="str">
            <v>RT 03 RW 05</v>
          </cell>
        </row>
        <row r="3608">
          <cell r="B3608" t="str">
            <v>3302230710140001</v>
          </cell>
          <cell r="C3608"/>
          <cell r="D3608"/>
          <cell r="E3608" t="str">
            <v>3302232104140005</v>
          </cell>
          <cell r="F3608"/>
          <cell r="G3608"/>
          <cell r="H3608" t="str">
            <v>RAFIF FAKHRI ARKANA</v>
          </cell>
          <cell r="I3608"/>
          <cell r="J3608" t="str">
            <v>KUTALIMAN</v>
          </cell>
          <cell r="K3608" t="str">
            <v>003</v>
          </cell>
          <cell r="L3608" t="str">
            <v>005</v>
          </cell>
          <cell r="M3608" t="str">
            <v>RT 03 RW 05</v>
          </cell>
        </row>
        <row r="3609">
          <cell r="B3609" t="str">
            <v>3302200908880001</v>
          </cell>
          <cell r="C3609"/>
          <cell r="D3609"/>
          <cell r="E3609" t="str">
            <v>3302232201140004</v>
          </cell>
          <cell r="F3609"/>
          <cell r="G3609"/>
          <cell r="H3609" t="str">
            <v>BUDI SULISTIONO</v>
          </cell>
          <cell r="I3609"/>
          <cell r="J3609" t="str">
            <v>KUTALIMAN</v>
          </cell>
          <cell r="K3609" t="str">
            <v>003</v>
          </cell>
          <cell r="L3609" t="str">
            <v>005</v>
          </cell>
          <cell r="M3609" t="str">
            <v>RT 03 RW 05</v>
          </cell>
        </row>
        <row r="3610">
          <cell r="B3610" t="str">
            <v>3302234612930003</v>
          </cell>
          <cell r="C3610"/>
          <cell r="D3610"/>
          <cell r="E3610" t="str">
            <v>3302232201140004</v>
          </cell>
          <cell r="F3610"/>
          <cell r="G3610"/>
          <cell r="H3610" t="str">
            <v>ELI EKAWATI</v>
          </cell>
          <cell r="I3610"/>
          <cell r="J3610" t="str">
            <v>KUTALIMAN</v>
          </cell>
          <cell r="K3610" t="str">
            <v>003</v>
          </cell>
          <cell r="L3610" t="str">
            <v>005</v>
          </cell>
          <cell r="M3610" t="str">
            <v>RT 03 RW 05</v>
          </cell>
        </row>
        <row r="3611">
          <cell r="B3611" t="str">
            <v>3302234807140001</v>
          </cell>
          <cell r="C3611"/>
          <cell r="D3611"/>
          <cell r="E3611" t="str">
            <v>3302232201140004</v>
          </cell>
          <cell r="F3611"/>
          <cell r="G3611"/>
          <cell r="H3611" t="str">
            <v>ISTI NURULAELY SULISTIANA</v>
          </cell>
          <cell r="I3611"/>
          <cell r="J3611" t="str">
            <v>KUTALIMAN</v>
          </cell>
          <cell r="K3611" t="str">
            <v>003</v>
          </cell>
          <cell r="L3611" t="str">
            <v>005</v>
          </cell>
          <cell r="M3611" t="str">
            <v>RT 03 RW 05</v>
          </cell>
        </row>
        <row r="3612">
          <cell r="B3612" t="str">
            <v>3302140309810002</v>
          </cell>
          <cell r="C3612"/>
          <cell r="D3612"/>
          <cell r="E3612" t="str">
            <v>3302232206110002</v>
          </cell>
          <cell r="F3612"/>
          <cell r="G3612"/>
          <cell r="H3612" t="str">
            <v>KAMIDI</v>
          </cell>
          <cell r="I3612"/>
          <cell r="J3612" t="str">
            <v>KUTALIMAN</v>
          </cell>
          <cell r="K3612" t="str">
            <v>003</v>
          </cell>
          <cell r="L3612" t="str">
            <v>005</v>
          </cell>
          <cell r="M3612" t="str">
            <v>RT 03 RW 05</v>
          </cell>
        </row>
        <row r="3613">
          <cell r="B3613" t="str">
            <v>3302235301790003</v>
          </cell>
          <cell r="C3613"/>
          <cell r="D3613"/>
          <cell r="E3613" t="str">
            <v>3302232206110002</v>
          </cell>
          <cell r="F3613"/>
          <cell r="G3613"/>
          <cell r="H3613" t="str">
            <v>WATI</v>
          </cell>
          <cell r="I3613"/>
          <cell r="J3613" t="str">
            <v>KUTALIMAN</v>
          </cell>
          <cell r="K3613" t="str">
            <v>003</v>
          </cell>
          <cell r="L3613" t="str">
            <v>005</v>
          </cell>
          <cell r="M3613" t="str">
            <v>RT 03 RW 05</v>
          </cell>
        </row>
        <row r="3614">
          <cell r="B3614" t="str">
            <v>3302231304160001</v>
          </cell>
          <cell r="C3614"/>
          <cell r="D3614"/>
          <cell r="E3614" t="str">
            <v>3302232206110002</v>
          </cell>
          <cell r="F3614"/>
          <cell r="G3614"/>
          <cell r="H3614" t="str">
            <v>MUHAMMAD ABRISAM ABBASY</v>
          </cell>
          <cell r="I3614"/>
          <cell r="J3614" t="str">
            <v>KUTALIMAN</v>
          </cell>
          <cell r="K3614" t="str">
            <v>003</v>
          </cell>
          <cell r="L3614" t="str">
            <v>005</v>
          </cell>
          <cell r="M3614" t="str">
            <v>RT 03 RW 05</v>
          </cell>
        </row>
        <row r="3615">
          <cell r="B3615" t="str">
            <v>3302236506070001</v>
          </cell>
          <cell r="C3615"/>
          <cell r="D3615"/>
          <cell r="E3615" t="str">
            <v>3302232206110002</v>
          </cell>
          <cell r="F3615"/>
          <cell r="G3615"/>
          <cell r="H3615" t="str">
            <v>CLARA KARTIKA SARI</v>
          </cell>
          <cell r="I3615"/>
          <cell r="J3615" t="str">
            <v>KUTALIMAN</v>
          </cell>
          <cell r="K3615" t="str">
            <v>003</v>
          </cell>
          <cell r="L3615" t="str">
            <v>005</v>
          </cell>
          <cell r="M3615" t="str">
            <v>RT 03 RW 05</v>
          </cell>
        </row>
        <row r="3616">
          <cell r="B3616" t="str">
            <v>3302236602100003</v>
          </cell>
          <cell r="C3616"/>
          <cell r="D3616"/>
          <cell r="E3616" t="str">
            <v>3302232206110002</v>
          </cell>
          <cell r="F3616"/>
          <cell r="G3616"/>
          <cell r="H3616" t="str">
            <v>DELA ANISA</v>
          </cell>
          <cell r="I3616"/>
          <cell r="J3616" t="str">
            <v>KUTALIMAN</v>
          </cell>
          <cell r="K3616" t="str">
            <v>003</v>
          </cell>
          <cell r="L3616" t="str">
            <v>005</v>
          </cell>
          <cell r="M3616" t="str">
            <v>RT 03 RW 05</v>
          </cell>
        </row>
        <row r="3617">
          <cell r="B3617" t="str">
            <v>3302230102810001</v>
          </cell>
          <cell r="C3617"/>
          <cell r="D3617"/>
          <cell r="E3617" t="str">
            <v>3302232211070004</v>
          </cell>
          <cell r="F3617"/>
          <cell r="G3617"/>
          <cell r="H3617" t="str">
            <v>SALAM</v>
          </cell>
          <cell r="I3617"/>
          <cell r="J3617" t="str">
            <v>KUTALIMAN</v>
          </cell>
          <cell r="K3617" t="str">
            <v>003</v>
          </cell>
          <cell r="L3617" t="str">
            <v>005</v>
          </cell>
          <cell r="M3617" t="str">
            <v>RT 03 RW 05</v>
          </cell>
        </row>
        <row r="3618">
          <cell r="B3618" t="str">
            <v>3302232207780001</v>
          </cell>
          <cell r="C3618"/>
          <cell r="D3618"/>
          <cell r="E3618" t="str">
            <v>3302232211070004</v>
          </cell>
          <cell r="F3618"/>
          <cell r="G3618"/>
          <cell r="H3618" t="str">
            <v>AMIN</v>
          </cell>
          <cell r="I3618"/>
          <cell r="J3618" t="str">
            <v>KUTALIMAN</v>
          </cell>
          <cell r="K3618" t="str">
            <v>003</v>
          </cell>
          <cell r="L3618" t="str">
            <v>005</v>
          </cell>
          <cell r="M3618" t="str">
            <v>RT 03 RW 05</v>
          </cell>
        </row>
        <row r="3619">
          <cell r="B3619" t="str">
            <v>3302231208900002</v>
          </cell>
          <cell r="C3619"/>
          <cell r="D3619"/>
          <cell r="E3619" t="str">
            <v>3302232407130007</v>
          </cell>
          <cell r="F3619"/>
          <cell r="G3619"/>
          <cell r="H3619" t="str">
            <v>AGUS WALUYO</v>
          </cell>
          <cell r="I3619"/>
          <cell r="J3619" t="str">
            <v>KUTALIMAN</v>
          </cell>
          <cell r="K3619" t="str">
            <v>003</v>
          </cell>
          <cell r="L3619" t="str">
            <v>005</v>
          </cell>
          <cell r="M3619" t="str">
            <v>RT 03 RW 05</v>
          </cell>
        </row>
        <row r="3620">
          <cell r="B3620" t="str">
            <v>3302234505950006</v>
          </cell>
          <cell r="C3620"/>
          <cell r="D3620"/>
          <cell r="E3620" t="str">
            <v>3302232407130007</v>
          </cell>
          <cell r="F3620"/>
          <cell r="G3620"/>
          <cell r="H3620" t="str">
            <v>WARYANTI</v>
          </cell>
          <cell r="I3620"/>
          <cell r="J3620" t="str">
            <v>KUTALIMAN</v>
          </cell>
          <cell r="K3620" t="str">
            <v>003</v>
          </cell>
          <cell r="L3620" t="str">
            <v>005</v>
          </cell>
          <cell r="M3620" t="str">
            <v>RT 03 RW 05</v>
          </cell>
        </row>
        <row r="3621">
          <cell r="B3621" t="str">
            <v>3302235403120002</v>
          </cell>
          <cell r="C3621"/>
          <cell r="D3621"/>
          <cell r="E3621" t="str">
            <v>3302232407130007</v>
          </cell>
          <cell r="F3621"/>
          <cell r="G3621"/>
          <cell r="H3621" t="str">
            <v>SRI MUTIA NINGSIH</v>
          </cell>
          <cell r="I3621"/>
          <cell r="J3621" t="str">
            <v>KUTALIMAN</v>
          </cell>
          <cell r="K3621" t="str">
            <v>003</v>
          </cell>
          <cell r="L3621" t="str">
            <v>005</v>
          </cell>
          <cell r="M3621" t="str">
            <v>RT 03 RW 05</v>
          </cell>
        </row>
        <row r="3622">
          <cell r="B3622" t="str">
            <v>3302232010900003</v>
          </cell>
          <cell r="C3622"/>
          <cell r="D3622"/>
          <cell r="E3622" t="str">
            <v>3302232511130004</v>
          </cell>
          <cell r="F3622"/>
          <cell r="G3622"/>
          <cell r="H3622" t="str">
            <v>RINO</v>
          </cell>
          <cell r="I3622"/>
          <cell r="J3622" t="str">
            <v>KUTALIMAN</v>
          </cell>
          <cell r="K3622" t="str">
            <v>003</v>
          </cell>
          <cell r="L3622" t="str">
            <v>005</v>
          </cell>
          <cell r="M3622" t="str">
            <v>RT 03 RW 05</v>
          </cell>
        </row>
        <row r="3623">
          <cell r="B3623" t="str">
            <v>3302234107940010</v>
          </cell>
          <cell r="C3623"/>
          <cell r="D3623"/>
          <cell r="E3623" t="str">
            <v>3302232511130004</v>
          </cell>
          <cell r="F3623"/>
          <cell r="G3623"/>
          <cell r="H3623" t="str">
            <v>DARYANTI</v>
          </cell>
          <cell r="I3623"/>
          <cell r="J3623" t="str">
            <v>KUTALIMAN</v>
          </cell>
          <cell r="K3623" t="str">
            <v>003</v>
          </cell>
          <cell r="L3623" t="str">
            <v>005</v>
          </cell>
          <cell r="M3623" t="str">
            <v>RT 03 RW 05</v>
          </cell>
        </row>
        <row r="3624">
          <cell r="B3624" t="str">
            <v>3302234111130001</v>
          </cell>
          <cell r="C3624"/>
          <cell r="D3624"/>
          <cell r="E3624" t="str">
            <v>3302232511130004</v>
          </cell>
          <cell r="F3624"/>
          <cell r="G3624"/>
          <cell r="H3624" t="str">
            <v>ERNI MULYATUN RAKHMA</v>
          </cell>
          <cell r="I3624"/>
          <cell r="J3624" t="str">
            <v>KUTALIMAN</v>
          </cell>
          <cell r="K3624" t="str">
            <v>003</v>
          </cell>
          <cell r="L3624" t="str">
            <v>005</v>
          </cell>
          <cell r="M3624" t="str">
            <v>RT 03 RW 05</v>
          </cell>
        </row>
        <row r="3625">
          <cell r="B3625" t="str">
            <v>3302232207780004</v>
          </cell>
          <cell r="C3625"/>
          <cell r="D3625"/>
          <cell r="E3625" t="str">
            <v>3302232706070016</v>
          </cell>
          <cell r="F3625"/>
          <cell r="G3625"/>
          <cell r="H3625" t="str">
            <v>WARIS</v>
          </cell>
          <cell r="I3625"/>
          <cell r="J3625" t="str">
            <v>KUTALIMAN</v>
          </cell>
          <cell r="K3625" t="str">
            <v>003</v>
          </cell>
          <cell r="L3625" t="str">
            <v>005</v>
          </cell>
          <cell r="M3625" t="str">
            <v>RT 03 RW 05</v>
          </cell>
        </row>
        <row r="3626">
          <cell r="B3626" t="str">
            <v>3302236308860008</v>
          </cell>
          <cell r="C3626"/>
          <cell r="D3626"/>
          <cell r="E3626" t="str">
            <v>3302232706070016</v>
          </cell>
          <cell r="F3626"/>
          <cell r="G3626"/>
          <cell r="H3626" t="str">
            <v>UMI MAESAROH</v>
          </cell>
          <cell r="I3626"/>
          <cell r="J3626" t="str">
            <v>KUTALIMAN</v>
          </cell>
          <cell r="K3626" t="str">
            <v>003</v>
          </cell>
          <cell r="L3626" t="str">
            <v>005</v>
          </cell>
          <cell r="M3626" t="str">
            <v>RT 03 RW 05</v>
          </cell>
        </row>
        <row r="3627">
          <cell r="B3627" t="str">
            <v>3302230811130002</v>
          </cell>
          <cell r="C3627"/>
          <cell r="D3627"/>
          <cell r="E3627" t="str">
            <v>3302232706070016</v>
          </cell>
          <cell r="F3627"/>
          <cell r="G3627"/>
          <cell r="H3627" t="str">
            <v>FARID NUR BANI</v>
          </cell>
          <cell r="I3627"/>
          <cell r="J3627" t="str">
            <v>KUTALIMAN</v>
          </cell>
          <cell r="K3627" t="str">
            <v>003</v>
          </cell>
          <cell r="L3627" t="str">
            <v>005</v>
          </cell>
          <cell r="M3627" t="str">
            <v>RT 03 RW 05</v>
          </cell>
        </row>
        <row r="3628">
          <cell r="B3628" t="str">
            <v>3302236211040004</v>
          </cell>
          <cell r="C3628"/>
          <cell r="D3628"/>
          <cell r="E3628" t="str">
            <v>3302232706070016</v>
          </cell>
          <cell r="F3628"/>
          <cell r="G3628"/>
          <cell r="H3628" t="str">
            <v>FAJAR FITRIANINGSIH</v>
          </cell>
          <cell r="I3628"/>
          <cell r="J3628" t="str">
            <v>KUTALIMAN</v>
          </cell>
          <cell r="K3628" t="str">
            <v>003</v>
          </cell>
          <cell r="L3628" t="str">
            <v>005</v>
          </cell>
          <cell r="M3628" t="str">
            <v>RT 03 RW 05</v>
          </cell>
        </row>
        <row r="3629">
          <cell r="B3629" t="str">
            <v>3305011004761407</v>
          </cell>
          <cell r="C3629"/>
          <cell r="D3629"/>
          <cell r="E3629" t="str">
            <v>3302233012100006</v>
          </cell>
          <cell r="F3629"/>
          <cell r="G3629"/>
          <cell r="H3629" t="str">
            <v>SUYANTO</v>
          </cell>
          <cell r="I3629"/>
          <cell r="J3629" t="str">
            <v>KUTALIMAN</v>
          </cell>
          <cell r="K3629" t="str">
            <v>003</v>
          </cell>
          <cell r="L3629" t="str">
            <v>005</v>
          </cell>
          <cell r="M3629" t="str">
            <v>RT 03 RW 05</v>
          </cell>
        </row>
        <row r="3630">
          <cell r="B3630" t="str">
            <v>3302236208860002</v>
          </cell>
          <cell r="C3630"/>
          <cell r="D3630"/>
          <cell r="E3630" t="str">
            <v>3302233012100006</v>
          </cell>
          <cell r="F3630"/>
          <cell r="G3630"/>
          <cell r="H3630" t="str">
            <v>NURYATI</v>
          </cell>
          <cell r="I3630"/>
          <cell r="J3630" t="str">
            <v>KUTALIMAN</v>
          </cell>
          <cell r="K3630" t="str">
            <v>003</v>
          </cell>
          <cell r="L3630" t="str">
            <v>005</v>
          </cell>
          <cell r="M3630" t="str">
            <v>RT 03 RW 05</v>
          </cell>
        </row>
        <row r="3631">
          <cell r="B3631" t="str">
            <v>3302236407090001</v>
          </cell>
          <cell r="C3631"/>
          <cell r="D3631"/>
          <cell r="E3631" t="str">
            <v>3302233012100006</v>
          </cell>
          <cell r="F3631"/>
          <cell r="G3631"/>
          <cell r="H3631" t="str">
            <v>ARUM SETIANINGSIH</v>
          </cell>
          <cell r="I3631"/>
          <cell r="J3631" t="str">
            <v>KUTALIMAN</v>
          </cell>
          <cell r="K3631" t="str">
            <v>003</v>
          </cell>
          <cell r="L3631" t="str">
            <v>005</v>
          </cell>
          <cell r="M3631" t="str">
            <v>RT 03 RW 05</v>
          </cell>
        </row>
        <row r="3632">
          <cell r="B3632" t="str">
            <v>3302231104660001</v>
          </cell>
          <cell r="C3632"/>
          <cell r="D3632"/>
          <cell r="E3632" t="str">
            <v>3302230108060009</v>
          </cell>
          <cell r="F3632"/>
          <cell r="G3632"/>
          <cell r="H3632" t="str">
            <v>SUPRIYANTO RIBUT</v>
          </cell>
          <cell r="I3632"/>
          <cell r="J3632" t="str">
            <v>KUTALIMAN</v>
          </cell>
          <cell r="K3632" t="str">
            <v>001</v>
          </cell>
          <cell r="L3632" t="str">
            <v>006</v>
          </cell>
          <cell r="M3632" t="str">
            <v>RT 01 RW 06</v>
          </cell>
        </row>
        <row r="3633">
          <cell r="B3633" t="str">
            <v>3302234807750002</v>
          </cell>
          <cell r="C3633"/>
          <cell r="D3633"/>
          <cell r="E3633" t="str">
            <v>3302230108060009</v>
          </cell>
          <cell r="F3633"/>
          <cell r="G3633"/>
          <cell r="H3633" t="str">
            <v>SUNARTI</v>
          </cell>
          <cell r="I3633"/>
          <cell r="J3633" t="str">
            <v>KUTALIMAN</v>
          </cell>
          <cell r="K3633" t="str">
            <v>001</v>
          </cell>
          <cell r="L3633" t="str">
            <v>006</v>
          </cell>
          <cell r="M3633" t="str">
            <v>RT 01 RW 06</v>
          </cell>
        </row>
        <row r="3634">
          <cell r="B3634" t="str">
            <v>3302230304060001</v>
          </cell>
          <cell r="C3634"/>
          <cell r="D3634"/>
          <cell r="E3634" t="str">
            <v>3302230108060009</v>
          </cell>
          <cell r="F3634"/>
          <cell r="G3634"/>
          <cell r="H3634" t="str">
            <v>AFRIZA NUR SAPUTRA</v>
          </cell>
          <cell r="I3634"/>
          <cell r="J3634" t="str">
            <v>KUTALIMAN</v>
          </cell>
          <cell r="K3634" t="str">
            <v>001</v>
          </cell>
          <cell r="L3634" t="str">
            <v>006</v>
          </cell>
          <cell r="M3634" t="str">
            <v>RT 01 RW 06</v>
          </cell>
        </row>
        <row r="3635">
          <cell r="B3635" t="str">
            <v>3302231508140002</v>
          </cell>
          <cell r="C3635"/>
          <cell r="D3635"/>
          <cell r="E3635" t="str">
            <v>3302230108060009</v>
          </cell>
          <cell r="F3635"/>
          <cell r="G3635"/>
          <cell r="H3635" t="str">
            <v>RASYA MIRZA UKAIL</v>
          </cell>
          <cell r="I3635"/>
          <cell r="J3635" t="str">
            <v>KUTALIMAN</v>
          </cell>
          <cell r="K3635" t="str">
            <v>001</v>
          </cell>
          <cell r="L3635" t="str">
            <v>006</v>
          </cell>
          <cell r="M3635" t="str">
            <v>RT 01 RW 06</v>
          </cell>
        </row>
        <row r="3636">
          <cell r="B3636" t="str">
            <v>3302234811100001</v>
          </cell>
          <cell r="C3636"/>
          <cell r="D3636"/>
          <cell r="E3636" t="str">
            <v>3302230108060009</v>
          </cell>
          <cell r="F3636"/>
          <cell r="G3636"/>
          <cell r="H3636" t="str">
            <v>ISNIATUN KHORIAH</v>
          </cell>
          <cell r="I3636"/>
          <cell r="J3636" t="str">
            <v>KUTALIMAN</v>
          </cell>
          <cell r="K3636" t="str">
            <v>001</v>
          </cell>
          <cell r="L3636" t="str">
            <v>006</v>
          </cell>
          <cell r="M3636" t="str">
            <v>RT 01 RW 06</v>
          </cell>
        </row>
        <row r="3637">
          <cell r="B3637" t="str">
            <v>3302231910860005</v>
          </cell>
          <cell r="C3637"/>
          <cell r="D3637"/>
          <cell r="E3637" t="str">
            <v>3302230211160006</v>
          </cell>
          <cell r="F3637"/>
          <cell r="G3637"/>
          <cell r="H3637" t="str">
            <v>SUPRIYADI</v>
          </cell>
          <cell r="I3637"/>
          <cell r="J3637" t="str">
            <v>BABAKAN</v>
          </cell>
          <cell r="K3637" t="str">
            <v>001</v>
          </cell>
          <cell r="L3637" t="str">
            <v>006</v>
          </cell>
          <cell r="M3637" t="str">
            <v>RT 01 RW 06</v>
          </cell>
        </row>
        <row r="3638">
          <cell r="B3638" t="str">
            <v>3302234705950001</v>
          </cell>
          <cell r="C3638"/>
          <cell r="D3638"/>
          <cell r="E3638" t="str">
            <v>3302230211160006</v>
          </cell>
          <cell r="F3638"/>
          <cell r="G3638"/>
          <cell r="H3638" t="str">
            <v>TRIYANI</v>
          </cell>
          <cell r="I3638"/>
          <cell r="J3638" t="str">
            <v>BABAKAN</v>
          </cell>
          <cell r="K3638" t="str">
            <v>001</v>
          </cell>
          <cell r="L3638" t="str">
            <v>006</v>
          </cell>
          <cell r="M3638" t="str">
            <v>RT 01 RW 06</v>
          </cell>
        </row>
        <row r="3639">
          <cell r="B3639" t="str">
            <v>3302236610160001</v>
          </cell>
          <cell r="C3639"/>
          <cell r="D3639"/>
          <cell r="E3639" t="str">
            <v>3302230211160006</v>
          </cell>
          <cell r="F3639"/>
          <cell r="G3639"/>
          <cell r="H3639" t="str">
            <v>OKTHA VIANA PUTRI</v>
          </cell>
          <cell r="I3639"/>
          <cell r="J3639" t="str">
            <v>BABAKAN</v>
          </cell>
          <cell r="K3639" t="str">
            <v>001</v>
          </cell>
          <cell r="L3639" t="str">
            <v>006</v>
          </cell>
          <cell r="M3639" t="str">
            <v>RT 01 RW 06</v>
          </cell>
        </row>
        <row r="3640">
          <cell r="B3640" t="str">
            <v>3302234910760003</v>
          </cell>
          <cell r="C3640"/>
          <cell r="D3640"/>
          <cell r="E3640" t="str">
            <v>3302230303160001</v>
          </cell>
          <cell r="F3640"/>
          <cell r="G3640"/>
          <cell r="H3640" t="str">
            <v>WAHYUNI</v>
          </cell>
          <cell r="I3640"/>
          <cell r="J3640" t="str">
            <v>KUTALIMAN</v>
          </cell>
          <cell r="K3640" t="str">
            <v>001</v>
          </cell>
          <cell r="L3640" t="str">
            <v>006</v>
          </cell>
          <cell r="M3640" t="str">
            <v>RT 01 RW 06</v>
          </cell>
        </row>
        <row r="3641">
          <cell r="B3641" t="str">
            <v>3302232510750003</v>
          </cell>
          <cell r="C3641"/>
          <cell r="D3641"/>
          <cell r="E3641" t="str">
            <v>3302230410060024</v>
          </cell>
          <cell r="F3641"/>
          <cell r="G3641"/>
          <cell r="H3641" t="str">
            <v>WARSIM</v>
          </cell>
          <cell r="I3641"/>
          <cell r="J3641" t="str">
            <v>KUTALIMAN</v>
          </cell>
          <cell r="K3641" t="str">
            <v>001</v>
          </cell>
          <cell r="L3641" t="str">
            <v>006</v>
          </cell>
          <cell r="M3641" t="str">
            <v>RT 01 RW 06</v>
          </cell>
        </row>
        <row r="3642">
          <cell r="B3642" t="str">
            <v>3302232009770002</v>
          </cell>
          <cell r="C3642"/>
          <cell r="D3642"/>
          <cell r="E3642" t="str">
            <v>3302230410060024</v>
          </cell>
          <cell r="F3642"/>
          <cell r="G3642"/>
          <cell r="H3642" t="str">
            <v>SIRUN</v>
          </cell>
          <cell r="I3642"/>
          <cell r="J3642" t="str">
            <v>KUTALIMAN</v>
          </cell>
          <cell r="K3642" t="str">
            <v>001</v>
          </cell>
          <cell r="L3642" t="str">
            <v>006</v>
          </cell>
          <cell r="M3642" t="str">
            <v>RT 01 RW 06</v>
          </cell>
        </row>
        <row r="3643">
          <cell r="B3643" t="str">
            <v>3302231811730001</v>
          </cell>
          <cell r="C3643"/>
          <cell r="D3643"/>
          <cell r="E3643" t="str">
            <v>3302230410060029</v>
          </cell>
          <cell r="F3643"/>
          <cell r="G3643"/>
          <cell r="H3643" t="str">
            <v>NARSO</v>
          </cell>
          <cell r="I3643"/>
          <cell r="J3643" t="str">
            <v>KUTALIMAN</v>
          </cell>
          <cell r="K3643" t="str">
            <v>001</v>
          </cell>
          <cell r="L3643" t="str">
            <v>006</v>
          </cell>
          <cell r="M3643" t="str">
            <v>RT 01 RW 06</v>
          </cell>
        </row>
        <row r="3644">
          <cell r="B3644" t="str">
            <v>3302236701800004</v>
          </cell>
          <cell r="C3644"/>
          <cell r="D3644"/>
          <cell r="E3644" t="str">
            <v>3302230410060029</v>
          </cell>
          <cell r="F3644"/>
          <cell r="G3644"/>
          <cell r="H3644" t="str">
            <v>RAKIAH</v>
          </cell>
          <cell r="I3644"/>
          <cell r="J3644" t="str">
            <v>KUTALIMAN</v>
          </cell>
          <cell r="K3644" t="str">
            <v>001</v>
          </cell>
          <cell r="L3644" t="str">
            <v>006</v>
          </cell>
          <cell r="M3644" t="str">
            <v>RT 01 RW 06</v>
          </cell>
        </row>
        <row r="3645">
          <cell r="B3645" t="str">
            <v>3302230906040003</v>
          </cell>
          <cell r="C3645"/>
          <cell r="D3645"/>
          <cell r="E3645" t="str">
            <v>3302230410060029</v>
          </cell>
          <cell r="F3645"/>
          <cell r="G3645"/>
          <cell r="H3645" t="str">
            <v>FAJAR FENDI PRASETIA</v>
          </cell>
          <cell r="I3645"/>
          <cell r="J3645" t="str">
            <v>KUTALIMAN</v>
          </cell>
          <cell r="K3645" t="str">
            <v>001</v>
          </cell>
          <cell r="L3645" t="str">
            <v>006</v>
          </cell>
          <cell r="M3645" t="str">
            <v>RT 01 RW 06</v>
          </cell>
        </row>
        <row r="3646">
          <cell r="B3646" t="str">
            <v>3302231706110001</v>
          </cell>
          <cell r="C3646"/>
          <cell r="D3646"/>
          <cell r="E3646" t="str">
            <v>3302230410060029</v>
          </cell>
          <cell r="F3646"/>
          <cell r="G3646"/>
          <cell r="H3646" t="str">
            <v>AFIF NURKHASANI</v>
          </cell>
          <cell r="I3646"/>
          <cell r="J3646" t="str">
            <v>KUTALIMAN</v>
          </cell>
          <cell r="K3646" t="str">
            <v>001</v>
          </cell>
          <cell r="L3646" t="str">
            <v>006</v>
          </cell>
          <cell r="M3646" t="str">
            <v>RT 01 RW 06</v>
          </cell>
        </row>
        <row r="3647">
          <cell r="B3647" t="str">
            <v>3302270402830005</v>
          </cell>
          <cell r="C3647"/>
          <cell r="D3647"/>
          <cell r="E3647" t="str">
            <v>3302230608120003</v>
          </cell>
          <cell r="F3647"/>
          <cell r="G3647"/>
          <cell r="H3647" t="str">
            <v>SUDIRO</v>
          </cell>
          <cell r="I3647"/>
          <cell r="J3647" t="str">
            <v xml:space="preserve">KUTALIMAN </v>
          </cell>
          <cell r="K3647" t="str">
            <v>001</v>
          </cell>
          <cell r="L3647" t="str">
            <v>006</v>
          </cell>
          <cell r="M3647" t="str">
            <v>RT 01 RW 06</v>
          </cell>
        </row>
        <row r="3648">
          <cell r="B3648" t="str">
            <v>3302235805920002</v>
          </cell>
          <cell r="C3648"/>
          <cell r="D3648"/>
          <cell r="E3648" t="str">
            <v>3302230608120003</v>
          </cell>
          <cell r="F3648"/>
          <cell r="G3648"/>
          <cell r="H3648" t="str">
            <v>RINA ISNAINI</v>
          </cell>
          <cell r="I3648"/>
          <cell r="J3648" t="str">
            <v xml:space="preserve">KUTALIMAN </v>
          </cell>
          <cell r="K3648" t="str">
            <v>001</v>
          </cell>
          <cell r="L3648" t="str">
            <v>006</v>
          </cell>
          <cell r="M3648" t="str">
            <v>RT 01 RW 06</v>
          </cell>
        </row>
        <row r="3649">
          <cell r="B3649" t="str">
            <v>3302235109120001</v>
          </cell>
          <cell r="C3649"/>
          <cell r="D3649"/>
          <cell r="E3649" t="str">
            <v>3302230608120003</v>
          </cell>
          <cell r="F3649"/>
          <cell r="G3649"/>
          <cell r="H3649" t="str">
            <v>TALITA ZAHRA SALSABILA</v>
          </cell>
          <cell r="I3649"/>
          <cell r="J3649" t="str">
            <v xml:space="preserve">KUTALIMAN </v>
          </cell>
          <cell r="K3649" t="str">
            <v>001</v>
          </cell>
          <cell r="L3649" t="str">
            <v>006</v>
          </cell>
          <cell r="M3649" t="str">
            <v>RT 01 RW 06</v>
          </cell>
        </row>
        <row r="3650">
          <cell r="B3650" t="str">
            <v>3302222112710001</v>
          </cell>
          <cell r="C3650"/>
          <cell r="D3650"/>
          <cell r="E3650" t="str">
            <v>3302230709160003</v>
          </cell>
          <cell r="F3650"/>
          <cell r="G3650"/>
          <cell r="H3650" t="str">
            <v>SUNARYO</v>
          </cell>
          <cell r="I3650"/>
          <cell r="J3650" t="str">
            <v>KUTALIMAN</v>
          </cell>
          <cell r="K3650" t="str">
            <v>001</v>
          </cell>
          <cell r="L3650" t="str">
            <v>006</v>
          </cell>
          <cell r="M3650" t="str">
            <v>RT 01 RW 06</v>
          </cell>
        </row>
        <row r="3651">
          <cell r="B3651" t="str">
            <v>3302236004810004</v>
          </cell>
          <cell r="C3651"/>
          <cell r="D3651"/>
          <cell r="E3651" t="str">
            <v>3302230709160003</v>
          </cell>
          <cell r="F3651"/>
          <cell r="G3651"/>
          <cell r="H3651" t="str">
            <v>SUSIATMI</v>
          </cell>
          <cell r="I3651"/>
          <cell r="J3651" t="str">
            <v>KUTALIMAN</v>
          </cell>
          <cell r="K3651" t="str">
            <v>001</v>
          </cell>
          <cell r="L3651" t="str">
            <v>006</v>
          </cell>
          <cell r="M3651" t="str">
            <v>RT 01 RW 06</v>
          </cell>
        </row>
        <row r="3652">
          <cell r="B3652" t="str">
            <v>3302221801990004</v>
          </cell>
          <cell r="C3652"/>
          <cell r="D3652"/>
          <cell r="E3652" t="str">
            <v>3302230709160003</v>
          </cell>
          <cell r="F3652"/>
          <cell r="G3652"/>
          <cell r="H3652" t="str">
            <v>RISKIYA RAMADAN</v>
          </cell>
          <cell r="I3652"/>
          <cell r="J3652" t="str">
            <v>KUTALIMAN</v>
          </cell>
          <cell r="K3652" t="str">
            <v>001</v>
          </cell>
          <cell r="L3652" t="str">
            <v>006</v>
          </cell>
          <cell r="M3652" t="str">
            <v>RT 01 RW 06</v>
          </cell>
        </row>
        <row r="3653">
          <cell r="B3653" t="str">
            <v>3302234712160001</v>
          </cell>
          <cell r="C3653"/>
          <cell r="D3653"/>
          <cell r="E3653" t="str">
            <v>3302230709160003</v>
          </cell>
          <cell r="F3653"/>
          <cell r="G3653"/>
          <cell r="H3653" t="str">
            <v>FELIANA IFTI AQUILA</v>
          </cell>
          <cell r="I3653"/>
          <cell r="J3653" t="str">
            <v>KUTALIMAN</v>
          </cell>
          <cell r="K3653" t="str">
            <v>001</v>
          </cell>
          <cell r="L3653" t="str">
            <v>006</v>
          </cell>
          <cell r="M3653" t="str">
            <v>RT 01 RW 06</v>
          </cell>
        </row>
        <row r="3654">
          <cell r="B3654" t="str">
            <v>3302222510750001</v>
          </cell>
          <cell r="C3654"/>
          <cell r="D3654"/>
          <cell r="E3654" t="str">
            <v>3302230912160004</v>
          </cell>
          <cell r="F3654"/>
          <cell r="G3654"/>
          <cell r="H3654" t="str">
            <v>WARSIM</v>
          </cell>
          <cell r="I3654"/>
          <cell r="J3654" t="str">
            <v>KUTALIMAN</v>
          </cell>
          <cell r="K3654" t="str">
            <v>001</v>
          </cell>
          <cell r="L3654" t="str">
            <v>006</v>
          </cell>
          <cell r="M3654" t="str">
            <v>RT 01 RW 06</v>
          </cell>
        </row>
        <row r="3655">
          <cell r="B3655" t="str">
            <v>3302230509090002</v>
          </cell>
          <cell r="C3655"/>
          <cell r="D3655"/>
          <cell r="E3655" t="str">
            <v>3302230912160004</v>
          </cell>
          <cell r="F3655"/>
          <cell r="G3655"/>
          <cell r="H3655" t="str">
            <v>ALFIN RAMADANI</v>
          </cell>
          <cell r="I3655"/>
          <cell r="J3655" t="str">
            <v>KUTALIMAN</v>
          </cell>
          <cell r="K3655" t="str">
            <v>001</v>
          </cell>
          <cell r="L3655" t="str">
            <v>006</v>
          </cell>
          <cell r="M3655" t="str">
            <v>RT 01 RW 06</v>
          </cell>
        </row>
        <row r="3656">
          <cell r="B3656" t="str">
            <v>3302232811820002</v>
          </cell>
          <cell r="C3656"/>
          <cell r="D3656"/>
          <cell r="E3656" t="str">
            <v>3302231003110002</v>
          </cell>
          <cell r="F3656"/>
          <cell r="G3656"/>
          <cell r="H3656" t="str">
            <v>TARKUM</v>
          </cell>
          <cell r="I3656"/>
          <cell r="J3656" t="str">
            <v>KUTALIMAN</v>
          </cell>
          <cell r="K3656" t="str">
            <v>001</v>
          </cell>
          <cell r="L3656" t="str">
            <v>006</v>
          </cell>
          <cell r="M3656" t="str">
            <v>RT 01 RW 06</v>
          </cell>
        </row>
        <row r="3657">
          <cell r="B3657" t="str">
            <v>3302234509890002</v>
          </cell>
          <cell r="C3657"/>
          <cell r="D3657"/>
          <cell r="E3657" t="str">
            <v>3302231003110002</v>
          </cell>
          <cell r="F3657"/>
          <cell r="G3657"/>
          <cell r="H3657" t="str">
            <v>SITI KHOTIMAH</v>
          </cell>
          <cell r="I3657"/>
          <cell r="J3657" t="str">
            <v>KUTALIMAN</v>
          </cell>
          <cell r="K3657" t="str">
            <v>001</v>
          </cell>
          <cell r="L3657" t="str">
            <v>006</v>
          </cell>
          <cell r="M3657" t="str">
            <v>RT 01 RW 06</v>
          </cell>
        </row>
        <row r="3658">
          <cell r="B3658" t="str">
            <v>3302231701110001</v>
          </cell>
          <cell r="C3658"/>
          <cell r="D3658"/>
          <cell r="E3658" t="str">
            <v>3302231003110002</v>
          </cell>
          <cell r="F3658"/>
          <cell r="G3658"/>
          <cell r="H3658" t="str">
            <v>SOLEH RISKI PANGESTU</v>
          </cell>
          <cell r="I3658"/>
          <cell r="J3658" t="str">
            <v>KUTALIMAN</v>
          </cell>
          <cell r="K3658" t="str">
            <v>001</v>
          </cell>
          <cell r="L3658" t="str">
            <v>006</v>
          </cell>
          <cell r="M3658" t="str">
            <v>RT 01 RW 06</v>
          </cell>
        </row>
        <row r="3659">
          <cell r="B3659" t="str">
            <v>3302232311850002</v>
          </cell>
          <cell r="C3659"/>
          <cell r="D3659"/>
          <cell r="E3659" t="str">
            <v>3302231110110005</v>
          </cell>
          <cell r="F3659"/>
          <cell r="G3659"/>
          <cell r="H3659" t="str">
            <v>SIAM</v>
          </cell>
          <cell r="I3659"/>
          <cell r="J3659" t="str">
            <v>KUTALIMAN</v>
          </cell>
          <cell r="K3659" t="str">
            <v>001</v>
          </cell>
          <cell r="L3659" t="str">
            <v>006</v>
          </cell>
          <cell r="M3659" t="str">
            <v>RT 01 RW 06</v>
          </cell>
        </row>
        <row r="3660">
          <cell r="B3660" t="str">
            <v>3302236502860001</v>
          </cell>
          <cell r="C3660"/>
          <cell r="D3660"/>
          <cell r="E3660" t="str">
            <v>3302231110110005</v>
          </cell>
          <cell r="F3660"/>
          <cell r="G3660"/>
          <cell r="H3660" t="str">
            <v>RUMIYATI</v>
          </cell>
          <cell r="I3660"/>
          <cell r="J3660" t="str">
            <v>KUTALIMAN</v>
          </cell>
          <cell r="K3660" t="str">
            <v>001</v>
          </cell>
          <cell r="L3660" t="str">
            <v>006</v>
          </cell>
          <cell r="M3660" t="str">
            <v>RT 01 RW 06</v>
          </cell>
        </row>
        <row r="3661">
          <cell r="B3661" t="str">
            <v>3302230210110002</v>
          </cell>
          <cell r="C3661"/>
          <cell r="D3661"/>
          <cell r="E3661" t="str">
            <v>3302231110110005</v>
          </cell>
          <cell r="F3661"/>
          <cell r="G3661"/>
          <cell r="H3661" t="str">
            <v>MOHAMAD ALDRI 'ABDUL AWAL</v>
          </cell>
          <cell r="I3661"/>
          <cell r="J3661" t="str">
            <v>KUTALIMAN</v>
          </cell>
          <cell r="K3661" t="str">
            <v>001</v>
          </cell>
          <cell r="L3661" t="str">
            <v>006</v>
          </cell>
          <cell r="M3661" t="str">
            <v>RT 01 RW 06</v>
          </cell>
        </row>
        <row r="3662">
          <cell r="B3662" t="str">
            <v>3302230404850001</v>
          </cell>
          <cell r="C3662"/>
          <cell r="D3662"/>
          <cell r="E3662" t="str">
            <v>3302231207130001</v>
          </cell>
          <cell r="F3662"/>
          <cell r="G3662"/>
          <cell r="H3662" t="str">
            <v>HALIMIN</v>
          </cell>
          <cell r="I3662"/>
          <cell r="J3662" t="str">
            <v>KUTALIMAN</v>
          </cell>
          <cell r="K3662" t="str">
            <v>001</v>
          </cell>
          <cell r="L3662" t="str">
            <v>006</v>
          </cell>
          <cell r="M3662" t="str">
            <v>RT 01 RW 06</v>
          </cell>
        </row>
        <row r="3663">
          <cell r="B3663" t="str">
            <v>3302165010890001</v>
          </cell>
          <cell r="C3663"/>
          <cell r="D3663"/>
          <cell r="E3663" t="str">
            <v>3302231207130001</v>
          </cell>
          <cell r="F3663"/>
          <cell r="G3663"/>
          <cell r="H3663" t="str">
            <v>WATRI</v>
          </cell>
          <cell r="I3663"/>
          <cell r="J3663" t="str">
            <v>KUTALIMAN</v>
          </cell>
          <cell r="K3663" t="str">
            <v>001</v>
          </cell>
          <cell r="L3663" t="str">
            <v>006</v>
          </cell>
          <cell r="M3663" t="str">
            <v>RT 01 RW 06</v>
          </cell>
        </row>
        <row r="3664">
          <cell r="B3664" t="str">
            <v>3302236701090002</v>
          </cell>
          <cell r="C3664"/>
          <cell r="D3664"/>
          <cell r="E3664" t="str">
            <v>3302231207130001</v>
          </cell>
          <cell r="F3664"/>
          <cell r="G3664"/>
          <cell r="H3664" t="str">
            <v>SILVIA</v>
          </cell>
          <cell r="I3664"/>
          <cell r="J3664" t="str">
            <v>KUTALIMAN</v>
          </cell>
          <cell r="K3664" t="str">
            <v>001</v>
          </cell>
          <cell r="L3664" t="str">
            <v>006</v>
          </cell>
          <cell r="M3664" t="str">
            <v>RT 01 RW 06</v>
          </cell>
        </row>
        <row r="3665">
          <cell r="B3665" t="str">
            <v>3302231112630001</v>
          </cell>
          <cell r="C3665"/>
          <cell r="D3665"/>
          <cell r="E3665" t="str">
            <v>3302231702053847</v>
          </cell>
          <cell r="F3665"/>
          <cell r="G3665"/>
          <cell r="H3665" t="str">
            <v>SAHERI RUSAM</v>
          </cell>
          <cell r="I3665"/>
          <cell r="J3665" t="str">
            <v>KUTALIMAN</v>
          </cell>
          <cell r="K3665" t="str">
            <v>001</v>
          </cell>
          <cell r="L3665" t="str">
            <v>006</v>
          </cell>
          <cell r="M3665" t="str">
            <v>RT 01 RW 06</v>
          </cell>
        </row>
        <row r="3666">
          <cell r="B3666" t="str">
            <v>3302235112710001</v>
          </cell>
          <cell r="C3666"/>
          <cell r="D3666"/>
          <cell r="E3666" t="str">
            <v>3302231702053847</v>
          </cell>
          <cell r="F3666"/>
          <cell r="G3666"/>
          <cell r="H3666" t="str">
            <v>SITI AMINAH</v>
          </cell>
          <cell r="I3666"/>
          <cell r="J3666" t="str">
            <v>KUTALIMAN</v>
          </cell>
          <cell r="K3666" t="str">
            <v>001</v>
          </cell>
          <cell r="L3666" t="str">
            <v>006</v>
          </cell>
          <cell r="M3666" t="str">
            <v>RT 01 RW 06</v>
          </cell>
        </row>
        <row r="3667">
          <cell r="B3667" t="str">
            <v>3302231111100002</v>
          </cell>
          <cell r="C3667"/>
          <cell r="D3667"/>
          <cell r="E3667" t="str">
            <v>3302231702053847</v>
          </cell>
          <cell r="F3667"/>
          <cell r="G3667"/>
          <cell r="H3667" t="str">
            <v>CATUR PANGESTU</v>
          </cell>
          <cell r="I3667"/>
          <cell r="J3667" t="str">
            <v>KUTALIMAN</v>
          </cell>
          <cell r="K3667" t="str">
            <v>001</v>
          </cell>
          <cell r="L3667" t="str">
            <v>006</v>
          </cell>
          <cell r="M3667" t="str">
            <v>RT 01 RW 06</v>
          </cell>
        </row>
        <row r="3668">
          <cell r="B3668" t="str">
            <v>3302235308070001</v>
          </cell>
          <cell r="C3668"/>
          <cell r="D3668"/>
          <cell r="E3668" t="str">
            <v>3302231702053847</v>
          </cell>
          <cell r="F3668"/>
          <cell r="G3668"/>
          <cell r="H3668" t="str">
            <v>CITRA PRASTIXI</v>
          </cell>
          <cell r="I3668"/>
          <cell r="J3668" t="str">
            <v>KUTALIMAN</v>
          </cell>
          <cell r="K3668" t="str">
            <v>001</v>
          </cell>
          <cell r="L3668" t="str">
            <v>006</v>
          </cell>
          <cell r="M3668" t="str">
            <v>RT 01 RW 06</v>
          </cell>
        </row>
        <row r="3669">
          <cell r="B3669" t="str">
            <v>3302232802520002</v>
          </cell>
          <cell r="C3669"/>
          <cell r="D3669"/>
          <cell r="E3669" t="str">
            <v>3302231702053848</v>
          </cell>
          <cell r="F3669"/>
          <cell r="G3669"/>
          <cell r="H3669" t="str">
            <v>WAHIDIN WARTIM</v>
          </cell>
          <cell r="I3669"/>
          <cell r="J3669" t="str">
            <v>KUTALIMAN</v>
          </cell>
          <cell r="K3669" t="str">
            <v>001</v>
          </cell>
          <cell r="L3669" t="str">
            <v>006</v>
          </cell>
          <cell r="M3669" t="str">
            <v>RT 01 RW 06</v>
          </cell>
        </row>
        <row r="3670">
          <cell r="B3670" t="str">
            <v>3302234901610002</v>
          </cell>
          <cell r="C3670"/>
          <cell r="D3670"/>
          <cell r="E3670" t="str">
            <v>3302231702053848</v>
          </cell>
          <cell r="F3670"/>
          <cell r="G3670"/>
          <cell r="H3670" t="str">
            <v>TARWI</v>
          </cell>
          <cell r="I3670"/>
          <cell r="J3670" t="str">
            <v>KUTALIMAN</v>
          </cell>
          <cell r="K3670" t="str">
            <v>001</v>
          </cell>
          <cell r="L3670" t="str">
            <v>006</v>
          </cell>
          <cell r="M3670" t="str">
            <v>RT 01 RW 06</v>
          </cell>
        </row>
        <row r="3671">
          <cell r="B3671" t="str">
            <v>3302231010930002</v>
          </cell>
          <cell r="C3671"/>
          <cell r="D3671"/>
          <cell r="E3671" t="str">
            <v>3302231702053848</v>
          </cell>
          <cell r="F3671"/>
          <cell r="G3671"/>
          <cell r="H3671" t="str">
            <v>SUSENO</v>
          </cell>
          <cell r="I3671"/>
          <cell r="J3671" t="str">
            <v>KUTALIMAN</v>
          </cell>
          <cell r="K3671" t="str">
            <v>001</v>
          </cell>
          <cell r="L3671" t="str">
            <v>006</v>
          </cell>
          <cell r="M3671" t="str">
            <v>RT 01 RW 06</v>
          </cell>
        </row>
        <row r="3672">
          <cell r="B3672" t="str">
            <v>3302231411970002</v>
          </cell>
          <cell r="C3672"/>
          <cell r="D3672"/>
          <cell r="E3672" t="str">
            <v>3302231702053848</v>
          </cell>
          <cell r="F3672"/>
          <cell r="G3672"/>
          <cell r="H3672" t="str">
            <v>WATIMAN</v>
          </cell>
          <cell r="I3672"/>
          <cell r="J3672" t="str">
            <v>KUTALIMAN</v>
          </cell>
          <cell r="K3672" t="str">
            <v>001</v>
          </cell>
          <cell r="L3672" t="str">
            <v>006</v>
          </cell>
          <cell r="M3672" t="str">
            <v>RT 01 RW 06</v>
          </cell>
        </row>
        <row r="3673">
          <cell r="B3673" t="str">
            <v>3302231207540001</v>
          </cell>
          <cell r="C3673"/>
          <cell r="D3673"/>
          <cell r="E3673" t="str">
            <v>3302231702053849</v>
          </cell>
          <cell r="F3673"/>
          <cell r="G3673"/>
          <cell r="H3673" t="str">
            <v>SUTARTO KARIM</v>
          </cell>
          <cell r="I3673"/>
          <cell r="J3673" t="str">
            <v>KUTALIMAN</v>
          </cell>
          <cell r="K3673" t="str">
            <v>001</v>
          </cell>
          <cell r="L3673" t="str">
            <v>006</v>
          </cell>
          <cell r="M3673" t="str">
            <v>RT 01 RW 06</v>
          </cell>
        </row>
        <row r="3674">
          <cell r="B3674" t="str">
            <v>3302230107300026</v>
          </cell>
          <cell r="C3674"/>
          <cell r="D3674"/>
          <cell r="E3674" t="str">
            <v>3302231702053850</v>
          </cell>
          <cell r="F3674"/>
          <cell r="G3674"/>
          <cell r="H3674" t="str">
            <v>RASMADI</v>
          </cell>
          <cell r="I3674"/>
          <cell r="J3674" t="str">
            <v>KUTALIMAN</v>
          </cell>
          <cell r="K3674" t="str">
            <v>001</v>
          </cell>
          <cell r="L3674" t="str">
            <v>006</v>
          </cell>
          <cell r="M3674" t="str">
            <v>RT 01 RW 06</v>
          </cell>
        </row>
        <row r="3675">
          <cell r="B3675" t="str">
            <v>3302234107400032</v>
          </cell>
          <cell r="C3675"/>
          <cell r="D3675"/>
          <cell r="E3675" t="str">
            <v>3302231702053850</v>
          </cell>
          <cell r="F3675"/>
          <cell r="G3675"/>
          <cell r="H3675" t="str">
            <v>WARSINAH</v>
          </cell>
          <cell r="I3675"/>
          <cell r="J3675" t="str">
            <v>KUTALIMAN</v>
          </cell>
          <cell r="K3675" t="str">
            <v>001</v>
          </cell>
          <cell r="L3675" t="str">
            <v>006</v>
          </cell>
          <cell r="M3675" t="str">
            <v>RT 01 RW 06</v>
          </cell>
        </row>
        <row r="3676">
          <cell r="B3676" t="str">
            <v>3302233112500094</v>
          </cell>
          <cell r="C3676"/>
          <cell r="D3676"/>
          <cell r="E3676" t="str">
            <v>3302231702053851</v>
          </cell>
          <cell r="F3676"/>
          <cell r="G3676"/>
          <cell r="H3676" t="str">
            <v>MIARTO KARTUN</v>
          </cell>
          <cell r="I3676"/>
          <cell r="J3676" t="str">
            <v>KUTALIMAN</v>
          </cell>
          <cell r="K3676" t="str">
            <v>001</v>
          </cell>
          <cell r="L3676" t="str">
            <v>006</v>
          </cell>
          <cell r="M3676" t="str">
            <v>RT 01 RW 06</v>
          </cell>
        </row>
        <row r="3677">
          <cell r="B3677" t="str">
            <v>3302236009610002</v>
          </cell>
          <cell r="C3677"/>
          <cell r="D3677"/>
          <cell r="E3677" t="str">
            <v>3302231702053851</v>
          </cell>
          <cell r="F3677"/>
          <cell r="G3677"/>
          <cell r="H3677" t="str">
            <v>TAWEN</v>
          </cell>
          <cell r="I3677"/>
          <cell r="J3677" t="str">
            <v>KUTALIMAN</v>
          </cell>
          <cell r="K3677" t="str">
            <v>001</v>
          </cell>
          <cell r="L3677" t="str">
            <v>006</v>
          </cell>
          <cell r="M3677" t="str">
            <v>RT 01 RW 06</v>
          </cell>
        </row>
        <row r="3678">
          <cell r="B3678" t="str">
            <v>3302236710960002</v>
          </cell>
          <cell r="C3678"/>
          <cell r="D3678"/>
          <cell r="E3678" t="str">
            <v>3302231702053851</v>
          </cell>
          <cell r="F3678"/>
          <cell r="G3678"/>
          <cell r="H3678" t="str">
            <v>SUTINAH</v>
          </cell>
          <cell r="I3678"/>
          <cell r="J3678" t="str">
            <v>KUTALIMAN</v>
          </cell>
          <cell r="K3678" t="str">
            <v>001</v>
          </cell>
          <cell r="L3678" t="str">
            <v>006</v>
          </cell>
          <cell r="M3678" t="str">
            <v>RT 01 RW 06</v>
          </cell>
        </row>
        <row r="3679">
          <cell r="B3679" t="str">
            <v>3302234107640019</v>
          </cell>
          <cell r="C3679"/>
          <cell r="D3679"/>
          <cell r="E3679" t="str">
            <v>3302231702053852</v>
          </cell>
          <cell r="F3679"/>
          <cell r="G3679"/>
          <cell r="H3679" t="str">
            <v>SINAH</v>
          </cell>
          <cell r="I3679"/>
          <cell r="J3679" t="str">
            <v>KUTALIMAN</v>
          </cell>
          <cell r="K3679" t="str">
            <v>001</v>
          </cell>
          <cell r="L3679" t="str">
            <v>006</v>
          </cell>
          <cell r="M3679" t="str">
            <v>RT 01 RW 06</v>
          </cell>
        </row>
        <row r="3680">
          <cell r="B3680" t="str">
            <v>3302230303010004</v>
          </cell>
          <cell r="C3680"/>
          <cell r="D3680"/>
          <cell r="E3680" t="str">
            <v>3302231702053852</v>
          </cell>
          <cell r="F3680"/>
          <cell r="G3680"/>
          <cell r="H3680" t="str">
            <v>BINTANG GALUH PRAYOGA</v>
          </cell>
          <cell r="I3680"/>
          <cell r="J3680" t="str">
            <v>KUTALIMAN</v>
          </cell>
          <cell r="K3680" t="str">
            <v>001</v>
          </cell>
          <cell r="L3680" t="str">
            <v>006</v>
          </cell>
          <cell r="M3680" t="str">
            <v>RT 01 RW 06</v>
          </cell>
        </row>
        <row r="3681">
          <cell r="B3681" t="str">
            <v>3302230710100003</v>
          </cell>
          <cell r="C3681"/>
          <cell r="D3681"/>
          <cell r="E3681" t="str">
            <v>3302231702053852</v>
          </cell>
          <cell r="F3681"/>
          <cell r="G3681"/>
          <cell r="H3681" t="str">
            <v>LEE KAI WEN</v>
          </cell>
          <cell r="I3681"/>
          <cell r="J3681" t="str">
            <v>KUTALIMAN</v>
          </cell>
          <cell r="K3681" t="str">
            <v>001</v>
          </cell>
          <cell r="L3681" t="str">
            <v>006</v>
          </cell>
          <cell r="M3681" t="str">
            <v>RT 01 RW 06</v>
          </cell>
        </row>
        <row r="3682">
          <cell r="B3682" t="str">
            <v>3302234706040001</v>
          </cell>
          <cell r="C3682"/>
          <cell r="D3682"/>
          <cell r="E3682" t="str">
            <v>3302231702053852</v>
          </cell>
          <cell r="F3682"/>
          <cell r="G3682"/>
          <cell r="H3682" t="str">
            <v>FENUS ANGELIKA</v>
          </cell>
          <cell r="I3682"/>
          <cell r="J3682" t="str">
            <v>KUTALIMAN</v>
          </cell>
          <cell r="K3682" t="str">
            <v>001</v>
          </cell>
          <cell r="L3682" t="str">
            <v>006</v>
          </cell>
          <cell r="M3682" t="str">
            <v>RT 01 RW 06</v>
          </cell>
        </row>
        <row r="3683">
          <cell r="B3683" t="str">
            <v>3302234905170001</v>
          </cell>
          <cell r="C3683"/>
          <cell r="D3683"/>
          <cell r="E3683" t="str">
            <v>3302231702053852</v>
          </cell>
          <cell r="F3683"/>
          <cell r="G3683"/>
          <cell r="H3683" t="str">
            <v>DEVIKA ZIA COLESTA</v>
          </cell>
          <cell r="I3683"/>
          <cell r="J3683" t="str">
            <v>KUTALIMAN</v>
          </cell>
          <cell r="K3683" t="str">
            <v>001</v>
          </cell>
          <cell r="L3683" t="str">
            <v>006</v>
          </cell>
          <cell r="M3683" t="str">
            <v>RT 01 RW 06</v>
          </cell>
        </row>
        <row r="3684">
          <cell r="B3684" t="str">
            <v>3302235304120003</v>
          </cell>
          <cell r="C3684"/>
          <cell r="D3684"/>
          <cell r="E3684" t="str">
            <v>3302231702053852</v>
          </cell>
          <cell r="F3684"/>
          <cell r="G3684"/>
          <cell r="H3684" t="str">
            <v>LEE KAI XING</v>
          </cell>
          <cell r="I3684"/>
          <cell r="J3684" t="str">
            <v>KUTALIMAN</v>
          </cell>
          <cell r="K3684" t="str">
            <v>001</v>
          </cell>
          <cell r="L3684" t="str">
            <v>006</v>
          </cell>
          <cell r="M3684" t="str">
            <v>RT 01 RW 06</v>
          </cell>
        </row>
        <row r="3685">
          <cell r="B3685" t="str">
            <v>3302237003830002</v>
          </cell>
          <cell r="C3685"/>
          <cell r="D3685"/>
          <cell r="E3685" t="str">
            <v>3302231702053852</v>
          </cell>
          <cell r="F3685"/>
          <cell r="G3685"/>
          <cell r="H3685" t="str">
            <v>SUSWATI</v>
          </cell>
          <cell r="I3685"/>
          <cell r="J3685" t="str">
            <v>KUTALIMAN</v>
          </cell>
          <cell r="K3685" t="str">
            <v>001</v>
          </cell>
          <cell r="L3685" t="str">
            <v>006</v>
          </cell>
          <cell r="M3685" t="str">
            <v>RT 01 RW 06</v>
          </cell>
        </row>
        <row r="3686">
          <cell r="B3686" t="str">
            <v>3302231211530002</v>
          </cell>
          <cell r="C3686"/>
          <cell r="D3686"/>
          <cell r="E3686" t="str">
            <v>3302231702053853</v>
          </cell>
          <cell r="F3686"/>
          <cell r="G3686"/>
          <cell r="H3686" t="str">
            <v>MUKSIDIN SLAMET</v>
          </cell>
          <cell r="I3686"/>
          <cell r="J3686" t="str">
            <v>KUTALIMAN</v>
          </cell>
          <cell r="K3686" t="str">
            <v>001</v>
          </cell>
          <cell r="L3686" t="str">
            <v>006</v>
          </cell>
          <cell r="M3686" t="str">
            <v>RT 01 RW 06</v>
          </cell>
        </row>
        <row r="3687">
          <cell r="B3687" t="str">
            <v>3302235109550001</v>
          </cell>
          <cell r="C3687"/>
          <cell r="D3687"/>
          <cell r="E3687" t="str">
            <v>3302231702053853</v>
          </cell>
          <cell r="F3687"/>
          <cell r="G3687"/>
          <cell r="H3687" t="str">
            <v>DARWEN</v>
          </cell>
          <cell r="I3687"/>
          <cell r="J3687" t="str">
            <v>KUTALIMAN</v>
          </cell>
          <cell r="K3687" t="str">
            <v>001</v>
          </cell>
          <cell r="L3687" t="str">
            <v>006</v>
          </cell>
          <cell r="M3687" t="str">
            <v>RT 01 RW 06</v>
          </cell>
        </row>
        <row r="3688">
          <cell r="B3688" t="str">
            <v>3302231209560002</v>
          </cell>
          <cell r="C3688"/>
          <cell r="D3688"/>
          <cell r="E3688" t="str">
            <v>3302231702053854</v>
          </cell>
          <cell r="F3688"/>
          <cell r="G3688"/>
          <cell r="H3688" t="str">
            <v>AKHMAD ROSIDIN SARKUM</v>
          </cell>
          <cell r="I3688"/>
          <cell r="J3688" t="str">
            <v>KUTALIMAN</v>
          </cell>
          <cell r="K3688" t="str">
            <v>001</v>
          </cell>
          <cell r="L3688" t="str">
            <v>006</v>
          </cell>
          <cell r="M3688" t="str">
            <v>RT 01 RW 06</v>
          </cell>
        </row>
        <row r="3689">
          <cell r="B3689" t="str">
            <v>3302236212610002</v>
          </cell>
          <cell r="C3689"/>
          <cell r="D3689"/>
          <cell r="E3689" t="str">
            <v>3302231702053854</v>
          </cell>
          <cell r="F3689"/>
          <cell r="G3689"/>
          <cell r="H3689" t="str">
            <v>KATEM</v>
          </cell>
          <cell r="I3689"/>
          <cell r="J3689" t="str">
            <v>KUTALIMAN</v>
          </cell>
          <cell r="K3689" t="str">
            <v>001</v>
          </cell>
          <cell r="L3689" t="str">
            <v>006</v>
          </cell>
          <cell r="M3689" t="str">
            <v>RT 01 RW 06</v>
          </cell>
        </row>
        <row r="3690">
          <cell r="B3690" t="str">
            <v>3302231404950006</v>
          </cell>
          <cell r="C3690"/>
          <cell r="D3690"/>
          <cell r="E3690" t="str">
            <v>3302231702053854</v>
          </cell>
          <cell r="F3690"/>
          <cell r="G3690"/>
          <cell r="H3690" t="str">
            <v>DENI APRIYUDI</v>
          </cell>
          <cell r="I3690"/>
          <cell r="J3690" t="str">
            <v>KUTALIMAN</v>
          </cell>
          <cell r="K3690" t="str">
            <v>001</v>
          </cell>
          <cell r="L3690" t="str">
            <v>006</v>
          </cell>
          <cell r="M3690" t="str">
            <v>RT 01 RW 06</v>
          </cell>
        </row>
        <row r="3691">
          <cell r="B3691" t="str">
            <v>3302232106990002</v>
          </cell>
          <cell r="C3691"/>
          <cell r="D3691"/>
          <cell r="E3691" t="str">
            <v>3302231702053854</v>
          </cell>
          <cell r="F3691"/>
          <cell r="G3691"/>
          <cell r="H3691" t="str">
            <v>SOFYAN SURI</v>
          </cell>
          <cell r="I3691"/>
          <cell r="J3691" t="str">
            <v>KUTALIMAN</v>
          </cell>
          <cell r="K3691" t="str">
            <v>001</v>
          </cell>
          <cell r="L3691" t="str">
            <v>006</v>
          </cell>
          <cell r="M3691" t="str">
            <v>RT 01 RW 06</v>
          </cell>
        </row>
        <row r="3692">
          <cell r="B3692" t="str">
            <v>3302231010600002</v>
          </cell>
          <cell r="C3692"/>
          <cell r="D3692"/>
          <cell r="E3692" t="str">
            <v>3302231702053855</v>
          </cell>
          <cell r="F3692"/>
          <cell r="G3692"/>
          <cell r="H3692" t="str">
            <v>WARTIM</v>
          </cell>
          <cell r="I3692"/>
          <cell r="J3692" t="str">
            <v>KUTALIMAN</v>
          </cell>
          <cell r="K3692" t="str">
            <v>001</v>
          </cell>
          <cell r="L3692" t="str">
            <v>006</v>
          </cell>
          <cell r="M3692" t="str">
            <v>RT 01 RW 06</v>
          </cell>
        </row>
        <row r="3693">
          <cell r="B3693" t="str">
            <v>3302234403610001</v>
          </cell>
          <cell r="C3693"/>
          <cell r="D3693"/>
          <cell r="E3693" t="str">
            <v>3302231702053855</v>
          </cell>
          <cell r="F3693"/>
          <cell r="G3693"/>
          <cell r="H3693" t="str">
            <v>NASILAH</v>
          </cell>
          <cell r="I3693"/>
          <cell r="J3693" t="str">
            <v>KUTALIMAN</v>
          </cell>
          <cell r="K3693" t="str">
            <v>001</v>
          </cell>
          <cell r="L3693" t="str">
            <v>006</v>
          </cell>
          <cell r="M3693" t="str">
            <v>RT 01 RW 06</v>
          </cell>
        </row>
        <row r="3694">
          <cell r="B3694" t="str">
            <v>3302230104900003</v>
          </cell>
          <cell r="C3694"/>
          <cell r="D3694"/>
          <cell r="E3694" t="str">
            <v>3302231702053855</v>
          </cell>
          <cell r="F3694"/>
          <cell r="G3694"/>
          <cell r="H3694" t="str">
            <v>AWAL TRIONO</v>
          </cell>
          <cell r="I3694"/>
          <cell r="J3694" t="str">
            <v>KUTALIMAN</v>
          </cell>
          <cell r="K3694" t="str">
            <v>001</v>
          </cell>
          <cell r="L3694" t="str">
            <v>006</v>
          </cell>
          <cell r="M3694" t="str">
            <v>RT 01 RW 06</v>
          </cell>
        </row>
        <row r="3695">
          <cell r="B3695" t="str">
            <v>3302230904970003</v>
          </cell>
          <cell r="C3695"/>
          <cell r="D3695"/>
          <cell r="E3695" t="str">
            <v>3302231702053855</v>
          </cell>
          <cell r="F3695"/>
          <cell r="G3695"/>
          <cell r="H3695" t="str">
            <v>RAHMAT PAMUJI</v>
          </cell>
          <cell r="I3695"/>
          <cell r="J3695" t="str">
            <v>KUTALIMAN</v>
          </cell>
          <cell r="K3695" t="str">
            <v>001</v>
          </cell>
          <cell r="L3695" t="str">
            <v>006</v>
          </cell>
          <cell r="M3695" t="str">
            <v>RT 01 RW 06</v>
          </cell>
        </row>
        <row r="3696">
          <cell r="B3696" t="str">
            <v>3302231111070003</v>
          </cell>
          <cell r="C3696"/>
          <cell r="D3696"/>
          <cell r="E3696" t="str">
            <v>3302231702053855</v>
          </cell>
          <cell r="F3696"/>
          <cell r="G3696"/>
          <cell r="H3696" t="str">
            <v>ARRAFI DAFA SAFANGAT</v>
          </cell>
          <cell r="I3696"/>
          <cell r="J3696" t="str">
            <v>KUTALIMAN</v>
          </cell>
          <cell r="K3696" t="str">
            <v>001</v>
          </cell>
          <cell r="L3696" t="str">
            <v>006</v>
          </cell>
          <cell r="M3696" t="str">
            <v>RT 01 RW 06</v>
          </cell>
        </row>
        <row r="3697">
          <cell r="B3697" t="str">
            <v>3302232108000002</v>
          </cell>
          <cell r="C3697"/>
          <cell r="D3697"/>
          <cell r="E3697" t="str">
            <v>3302231702053855</v>
          </cell>
          <cell r="F3697"/>
          <cell r="G3697"/>
          <cell r="H3697" t="str">
            <v>IBNU SUSILO</v>
          </cell>
          <cell r="I3697"/>
          <cell r="J3697" t="str">
            <v>KUTALIMAN</v>
          </cell>
          <cell r="K3697" t="str">
            <v>001</v>
          </cell>
          <cell r="L3697" t="str">
            <v>006</v>
          </cell>
          <cell r="M3697" t="str">
            <v>RT 01 RW 06</v>
          </cell>
        </row>
        <row r="3698">
          <cell r="B3698" t="str">
            <v>3302234101830004</v>
          </cell>
          <cell r="C3698"/>
          <cell r="D3698"/>
          <cell r="E3698" t="str">
            <v>3302231702053855</v>
          </cell>
          <cell r="F3698"/>
          <cell r="G3698"/>
          <cell r="H3698" t="str">
            <v>LISTITIN</v>
          </cell>
          <cell r="I3698"/>
          <cell r="J3698" t="str">
            <v>KUTALIMAN</v>
          </cell>
          <cell r="K3698" t="str">
            <v>001</v>
          </cell>
          <cell r="L3698" t="str">
            <v>006</v>
          </cell>
          <cell r="M3698" t="str">
            <v>RT 01 RW 06</v>
          </cell>
        </row>
        <row r="3699">
          <cell r="B3699" t="str">
            <v>3302234704950002</v>
          </cell>
          <cell r="C3699"/>
          <cell r="D3699"/>
          <cell r="E3699" t="str">
            <v>3302231702053855</v>
          </cell>
          <cell r="F3699"/>
          <cell r="G3699"/>
          <cell r="H3699" t="str">
            <v>DEWI ASTUTI</v>
          </cell>
          <cell r="I3699"/>
          <cell r="J3699" t="str">
            <v>KUTALIMAN</v>
          </cell>
          <cell r="K3699" t="str">
            <v>001</v>
          </cell>
          <cell r="L3699" t="str">
            <v>006</v>
          </cell>
          <cell r="M3699" t="str">
            <v>RT 01 RW 06</v>
          </cell>
        </row>
        <row r="3700">
          <cell r="B3700" t="str">
            <v>3302231106760003</v>
          </cell>
          <cell r="C3700"/>
          <cell r="D3700"/>
          <cell r="E3700" t="str">
            <v>3302231702053856</v>
          </cell>
          <cell r="F3700"/>
          <cell r="G3700"/>
          <cell r="H3700" t="str">
            <v>SLAMET BUDIONO</v>
          </cell>
          <cell r="I3700"/>
          <cell r="J3700" t="str">
            <v>KUTALIMAN</v>
          </cell>
          <cell r="K3700" t="str">
            <v>001</v>
          </cell>
          <cell r="L3700" t="str">
            <v>006</v>
          </cell>
          <cell r="M3700" t="str">
            <v>RT 01 RW 06</v>
          </cell>
        </row>
        <row r="3701">
          <cell r="B3701" t="str">
            <v>3302234209800002</v>
          </cell>
          <cell r="C3701"/>
          <cell r="D3701"/>
          <cell r="E3701" t="str">
            <v>3302231702053856</v>
          </cell>
          <cell r="F3701"/>
          <cell r="G3701"/>
          <cell r="H3701" t="str">
            <v>SAONAH</v>
          </cell>
          <cell r="I3701"/>
          <cell r="J3701" t="str">
            <v>KUTALIMAN</v>
          </cell>
          <cell r="K3701" t="str">
            <v>001</v>
          </cell>
          <cell r="L3701" t="str">
            <v>006</v>
          </cell>
          <cell r="M3701" t="str">
            <v>RT 01 RW 06</v>
          </cell>
        </row>
        <row r="3702">
          <cell r="B3702" t="str">
            <v>3302234804080001</v>
          </cell>
          <cell r="C3702"/>
          <cell r="D3702"/>
          <cell r="E3702" t="str">
            <v>3302231702053856</v>
          </cell>
          <cell r="F3702"/>
          <cell r="G3702"/>
          <cell r="H3702" t="str">
            <v>NGABIYE DANU AMBARWATI</v>
          </cell>
          <cell r="I3702"/>
          <cell r="J3702" t="str">
            <v>KUTALIMAN</v>
          </cell>
          <cell r="K3702" t="str">
            <v>001</v>
          </cell>
          <cell r="L3702" t="str">
            <v>006</v>
          </cell>
          <cell r="M3702" t="str">
            <v>RT 01 RW 06</v>
          </cell>
        </row>
        <row r="3703">
          <cell r="B3703" t="str">
            <v>3302236009010001</v>
          </cell>
          <cell r="C3703"/>
          <cell r="D3703"/>
          <cell r="E3703" t="str">
            <v>3302231702053856</v>
          </cell>
          <cell r="F3703"/>
          <cell r="G3703"/>
          <cell r="H3703" t="str">
            <v>KURNIA HAYANTI</v>
          </cell>
          <cell r="I3703"/>
          <cell r="J3703" t="str">
            <v>KUTALIMAN</v>
          </cell>
          <cell r="K3703" t="str">
            <v>001</v>
          </cell>
          <cell r="L3703" t="str">
            <v>006</v>
          </cell>
          <cell r="M3703" t="str">
            <v>RT 01 RW 06</v>
          </cell>
        </row>
        <row r="3704">
          <cell r="B3704" t="str">
            <v>3302230704700004</v>
          </cell>
          <cell r="C3704"/>
          <cell r="D3704"/>
          <cell r="E3704" t="str">
            <v>3302231702053857</v>
          </cell>
          <cell r="F3704"/>
          <cell r="G3704"/>
          <cell r="H3704" t="str">
            <v>SUKARMIN</v>
          </cell>
          <cell r="I3704"/>
          <cell r="J3704" t="str">
            <v>KUTALIMAN</v>
          </cell>
          <cell r="K3704" t="str">
            <v>001</v>
          </cell>
          <cell r="L3704" t="str">
            <v>006</v>
          </cell>
          <cell r="M3704" t="str">
            <v>RT 01 RW 06</v>
          </cell>
        </row>
        <row r="3705">
          <cell r="B3705" t="str">
            <v>3302235006720003</v>
          </cell>
          <cell r="C3705"/>
          <cell r="D3705"/>
          <cell r="E3705" t="str">
            <v>3302231702053857</v>
          </cell>
          <cell r="F3705"/>
          <cell r="G3705"/>
          <cell r="H3705" t="str">
            <v>TARYATI</v>
          </cell>
          <cell r="I3705"/>
          <cell r="J3705" t="str">
            <v>KUTALIMAN</v>
          </cell>
          <cell r="K3705" t="str">
            <v>001</v>
          </cell>
          <cell r="L3705" t="str">
            <v>006</v>
          </cell>
          <cell r="M3705" t="str">
            <v>RT 01 RW 06</v>
          </cell>
        </row>
        <row r="3706">
          <cell r="B3706" t="str">
            <v>3302230404010001</v>
          </cell>
          <cell r="C3706"/>
          <cell r="D3706"/>
          <cell r="E3706" t="str">
            <v>3302231702053857</v>
          </cell>
          <cell r="F3706"/>
          <cell r="G3706"/>
          <cell r="H3706" t="str">
            <v>KUAT AJI SASONGKO</v>
          </cell>
          <cell r="I3706"/>
          <cell r="J3706" t="str">
            <v>KUTALIMAN</v>
          </cell>
          <cell r="K3706" t="str">
            <v>001</v>
          </cell>
          <cell r="L3706" t="str">
            <v>006</v>
          </cell>
          <cell r="M3706" t="str">
            <v>RT 01 RW 06</v>
          </cell>
        </row>
        <row r="3707">
          <cell r="B3707" t="str">
            <v>3302230703930002</v>
          </cell>
          <cell r="C3707"/>
          <cell r="D3707"/>
          <cell r="E3707" t="str">
            <v>3302231702053857</v>
          </cell>
          <cell r="F3707"/>
          <cell r="G3707"/>
          <cell r="H3707" t="str">
            <v>AYYIK EFRI YANTO</v>
          </cell>
          <cell r="I3707"/>
          <cell r="J3707" t="str">
            <v>KUTALIMAN</v>
          </cell>
          <cell r="K3707" t="str">
            <v>001</v>
          </cell>
          <cell r="L3707" t="str">
            <v>006</v>
          </cell>
          <cell r="M3707" t="str">
            <v>RT 01 RW 06</v>
          </cell>
        </row>
        <row r="3708">
          <cell r="B3708" t="str">
            <v>3302236210110001</v>
          </cell>
          <cell r="C3708"/>
          <cell r="D3708"/>
          <cell r="E3708" t="str">
            <v>3302231702053857</v>
          </cell>
          <cell r="F3708"/>
          <cell r="G3708"/>
          <cell r="H3708" t="str">
            <v>SALASTUN RAHMAWATI</v>
          </cell>
          <cell r="I3708"/>
          <cell r="J3708" t="str">
            <v>KUTALIMAN</v>
          </cell>
          <cell r="K3708" t="str">
            <v>001</v>
          </cell>
          <cell r="L3708" t="str">
            <v>006</v>
          </cell>
          <cell r="M3708" t="str">
            <v>RT 01 RW 06</v>
          </cell>
        </row>
        <row r="3709">
          <cell r="B3709" t="str">
            <v>3302237010380001</v>
          </cell>
          <cell r="C3709"/>
          <cell r="D3709"/>
          <cell r="E3709" t="str">
            <v>3302231702053889</v>
          </cell>
          <cell r="F3709"/>
          <cell r="G3709"/>
          <cell r="H3709" t="str">
            <v>KASEM</v>
          </cell>
          <cell r="I3709"/>
          <cell r="J3709" t="str">
            <v>KUTALIMAN</v>
          </cell>
          <cell r="K3709" t="str">
            <v>001</v>
          </cell>
          <cell r="L3709" t="str">
            <v>006</v>
          </cell>
          <cell r="M3709" t="str">
            <v>RT 01 RW 06</v>
          </cell>
        </row>
        <row r="3710">
          <cell r="B3710" t="str">
            <v>3302232507420001</v>
          </cell>
          <cell r="C3710"/>
          <cell r="D3710"/>
          <cell r="E3710" t="str">
            <v>3302231702053890</v>
          </cell>
          <cell r="F3710"/>
          <cell r="G3710"/>
          <cell r="H3710" t="str">
            <v>SODIKIN KASIM</v>
          </cell>
          <cell r="I3710"/>
          <cell r="J3710" t="str">
            <v>KUTALIMAN</v>
          </cell>
          <cell r="K3710" t="str">
            <v>001</v>
          </cell>
          <cell r="L3710" t="str">
            <v>006</v>
          </cell>
          <cell r="M3710" t="str">
            <v>RT 01 RW 06</v>
          </cell>
        </row>
        <row r="3711">
          <cell r="B3711" t="str">
            <v>3302236702720001</v>
          </cell>
          <cell r="C3711"/>
          <cell r="D3711"/>
          <cell r="E3711" t="str">
            <v>3302231702053890</v>
          </cell>
          <cell r="F3711"/>
          <cell r="G3711"/>
          <cell r="H3711" t="str">
            <v>RASEM</v>
          </cell>
          <cell r="I3711"/>
          <cell r="J3711" t="str">
            <v>KUTALIMAN</v>
          </cell>
          <cell r="K3711" t="str">
            <v>001</v>
          </cell>
          <cell r="L3711" t="str">
            <v>006</v>
          </cell>
          <cell r="M3711" t="str">
            <v>RT 01 RW 06</v>
          </cell>
        </row>
        <row r="3712">
          <cell r="B3712" t="str">
            <v>3302231308680002</v>
          </cell>
          <cell r="C3712"/>
          <cell r="D3712"/>
          <cell r="E3712" t="str">
            <v>3302231702053891</v>
          </cell>
          <cell r="F3712"/>
          <cell r="G3712"/>
          <cell r="H3712" t="str">
            <v>FATONI</v>
          </cell>
          <cell r="I3712"/>
          <cell r="J3712" t="str">
            <v>KUTALIMAN</v>
          </cell>
          <cell r="K3712" t="str">
            <v>001</v>
          </cell>
          <cell r="L3712" t="str">
            <v>006</v>
          </cell>
          <cell r="M3712" t="str">
            <v>RT 01 RW 06</v>
          </cell>
        </row>
        <row r="3713">
          <cell r="B3713" t="str">
            <v>3302234111730001</v>
          </cell>
          <cell r="C3713"/>
          <cell r="D3713"/>
          <cell r="E3713" t="str">
            <v>3302231702053891</v>
          </cell>
          <cell r="F3713"/>
          <cell r="G3713"/>
          <cell r="H3713" t="str">
            <v>TARSIKEM</v>
          </cell>
          <cell r="I3713"/>
          <cell r="J3713" t="str">
            <v>KUTALIMAN</v>
          </cell>
          <cell r="K3713" t="str">
            <v>001</v>
          </cell>
          <cell r="L3713" t="str">
            <v>006</v>
          </cell>
          <cell r="M3713" t="str">
            <v>RT 01 RW 06</v>
          </cell>
        </row>
        <row r="3714">
          <cell r="B3714" t="str">
            <v>3302230504080006</v>
          </cell>
          <cell r="C3714"/>
          <cell r="D3714"/>
          <cell r="E3714" t="str">
            <v>3302231702053891</v>
          </cell>
          <cell r="F3714"/>
          <cell r="G3714"/>
          <cell r="H3714" t="str">
            <v>SAHRIL SAPTUNGGAL PUTRA</v>
          </cell>
          <cell r="I3714"/>
          <cell r="J3714" t="str">
            <v>KUTALIMAN</v>
          </cell>
          <cell r="K3714" t="str">
            <v>001</v>
          </cell>
          <cell r="L3714" t="str">
            <v>006</v>
          </cell>
          <cell r="M3714" t="str">
            <v>RT 01 RW 06</v>
          </cell>
        </row>
        <row r="3715">
          <cell r="B3715" t="str">
            <v>3302231010940002</v>
          </cell>
          <cell r="C3715"/>
          <cell r="D3715"/>
          <cell r="E3715" t="str">
            <v>3302231702053891</v>
          </cell>
          <cell r="F3715"/>
          <cell r="G3715"/>
          <cell r="H3715" t="str">
            <v>EKO SETIAWAN</v>
          </cell>
          <cell r="I3715"/>
          <cell r="J3715" t="str">
            <v>KUTALIMAN</v>
          </cell>
          <cell r="K3715" t="str">
            <v>001</v>
          </cell>
          <cell r="L3715" t="str">
            <v>006</v>
          </cell>
          <cell r="M3715" t="str">
            <v>RT 01 RW 06</v>
          </cell>
        </row>
        <row r="3716">
          <cell r="B3716" t="str">
            <v>3302235103020001</v>
          </cell>
          <cell r="C3716"/>
          <cell r="D3716"/>
          <cell r="E3716" t="str">
            <v>3302231702053891</v>
          </cell>
          <cell r="F3716"/>
          <cell r="G3716"/>
          <cell r="H3716" t="str">
            <v>ISMAWATI</v>
          </cell>
          <cell r="I3716"/>
          <cell r="J3716" t="str">
            <v>KUTALIMAN</v>
          </cell>
          <cell r="K3716" t="str">
            <v>001</v>
          </cell>
          <cell r="L3716" t="str">
            <v>006</v>
          </cell>
          <cell r="M3716" t="str">
            <v>RT 01 RW 06</v>
          </cell>
        </row>
        <row r="3717">
          <cell r="B3717" t="str">
            <v>3302231010600004</v>
          </cell>
          <cell r="C3717"/>
          <cell r="D3717"/>
          <cell r="E3717" t="str">
            <v>3302231702053892</v>
          </cell>
          <cell r="F3717"/>
          <cell r="G3717"/>
          <cell r="H3717" t="str">
            <v>WARDI</v>
          </cell>
          <cell r="I3717"/>
          <cell r="J3717" t="str">
            <v>KUTALIMAN</v>
          </cell>
          <cell r="K3717" t="str">
            <v>001</v>
          </cell>
          <cell r="L3717" t="str">
            <v>006</v>
          </cell>
          <cell r="M3717" t="str">
            <v>RT 01 RW 06</v>
          </cell>
        </row>
        <row r="3718">
          <cell r="B3718" t="str">
            <v>3302235205600004</v>
          </cell>
          <cell r="C3718"/>
          <cell r="D3718"/>
          <cell r="E3718" t="str">
            <v>3302231702053892</v>
          </cell>
          <cell r="F3718"/>
          <cell r="G3718"/>
          <cell r="H3718" t="str">
            <v>KARSEM</v>
          </cell>
          <cell r="I3718"/>
          <cell r="J3718" t="str">
            <v>KUTALIMAN</v>
          </cell>
          <cell r="K3718" t="str">
            <v>001</v>
          </cell>
          <cell r="L3718" t="str">
            <v>006</v>
          </cell>
          <cell r="M3718" t="str">
            <v>RT 01 RW 06</v>
          </cell>
        </row>
        <row r="3719">
          <cell r="B3719" t="str">
            <v>3302230810890005</v>
          </cell>
          <cell r="C3719"/>
          <cell r="D3719"/>
          <cell r="E3719" t="str">
            <v>3302231702053892</v>
          </cell>
          <cell r="F3719"/>
          <cell r="G3719"/>
          <cell r="H3719" t="str">
            <v>SUKINO</v>
          </cell>
          <cell r="I3719"/>
          <cell r="J3719" t="str">
            <v>KUTALIMAN</v>
          </cell>
          <cell r="K3719" t="str">
            <v>001</v>
          </cell>
          <cell r="L3719" t="str">
            <v>006</v>
          </cell>
          <cell r="M3719" t="str">
            <v>RT 01 RW 06</v>
          </cell>
        </row>
        <row r="3720">
          <cell r="B3720" t="str">
            <v>3302231308960003</v>
          </cell>
          <cell r="C3720"/>
          <cell r="D3720"/>
          <cell r="E3720" t="str">
            <v>3302231702053892</v>
          </cell>
          <cell r="F3720"/>
          <cell r="G3720"/>
          <cell r="H3720" t="str">
            <v>SUKIRNO</v>
          </cell>
          <cell r="I3720"/>
          <cell r="J3720" t="str">
            <v>KUTALIMAN</v>
          </cell>
          <cell r="K3720" t="str">
            <v>001</v>
          </cell>
          <cell r="L3720" t="str">
            <v>006</v>
          </cell>
          <cell r="M3720" t="str">
            <v>RT 01 RW 06</v>
          </cell>
        </row>
        <row r="3721">
          <cell r="B3721" t="str">
            <v>3302235110990001</v>
          </cell>
          <cell r="C3721"/>
          <cell r="D3721"/>
          <cell r="E3721" t="str">
            <v>3302231702053892</v>
          </cell>
          <cell r="F3721"/>
          <cell r="G3721"/>
          <cell r="H3721" t="str">
            <v>ESTININGSIH</v>
          </cell>
          <cell r="I3721"/>
          <cell r="J3721" t="str">
            <v>KUTALIMAN</v>
          </cell>
          <cell r="K3721" t="str">
            <v>001</v>
          </cell>
          <cell r="L3721" t="str">
            <v>006</v>
          </cell>
          <cell r="M3721" t="str">
            <v>RT 01 RW 06</v>
          </cell>
        </row>
        <row r="3722">
          <cell r="B3722" t="str">
            <v>3302236912110001</v>
          </cell>
          <cell r="C3722"/>
          <cell r="D3722"/>
          <cell r="E3722" t="str">
            <v>3302231702053892</v>
          </cell>
          <cell r="F3722"/>
          <cell r="G3722"/>
          <cell r="H3722" t="str">
            <v>LUTFIANA ZAAHIYYAH</v>
          </cell>
          <cell r="I3722"/>
          <cell r="J3722" t="str">
            <v>KUTALIMAN</v>
          </cell>
          <cell r="K3722" t="str">
            <v>001</v>
          </cell>
          <cell r="L3722" t="str">
            <v>006</v>
          </cell>
          <cell r="M3722" t="str">
            <v>RT 01 RW 06</v>
          </cell>
        </row>
        <row r="3723">
          <cell r="B3723" t="str">
            <v>3302231509720002</v>
          </cell>
          <cell r="C3723"/>
          <cell r="D3723"/>
          <cell r="E3723" t="str">
            <v>3302231702053893</v>
          </cell>
          <cell r="F3723"/>
          <cell r="G3723"/>
          <cell r="H3723" t="str">
            <v>NUR ARIFIN TARKO</v>
          </cell>
          <cell r="I3723"/>
          <cell r="J3723" t="str">
            <v>KUTALIMAN</v>
          </cell>
          <cell r="K3723" t="str">
            <v>001</v>
          </cell>
          <cell r="L3723" t="str">
            <v>006</v>
          </cell>
          <cell r="M3723" t="str">
            <v>RT 01 RW 06</v>
          </cell>
        </row>
        <row r="3724">
          <cell r="B3724" t="str">
            <v>3302236410770001</v>
          </cell>
          <cell r="C3724"/>
          <cell r="D3724"/>
          <cell r="E3724" t="str">
            <v>3302231702053893</v>
          </cell>
          <cell r="F3724"/>
          <cell r="G3724"/>
          <cell r="H3724" t="str">
            <v>KARSIH</v>
          </cell>
          <cell r="I3724"/>
          <cell r="J3724" t="str">
            <v>KUTALIMAN</v>
          </cell>
          <cell r="K3724" t="str">
            <v>001</v>
          </cell>
          <cell r="L3724" t="str">
            <v>006</v>
          </cell>
          <cell r="M3724" t="str">
            <v>RT 01 RW 06</v>
          </cell>
        </row>
        <row r="3725">
          <cell r="B3725" t="str">
            <v>3302232012030001</v>
          </cell>
          <cell r="C3725"/>
          <cell r="D3725"/>
          <cell r="E3725" t="str">
            <v>3302231702053893</v>
          </cell>
          <cell r="F3725"/>
          <cell r="G3725"/>
          <cell r="H3725" t="str">
            <v>IRFAN MAULANA</v>
          </cell>
          <cell r="I3725"/>
          <cell r="J3725" t="str">
            <v>KUTALIMAN</v>
          </cell>
          <cell r="K3725" t="str">
            <v>001</v>
          </cell>
          <cell r="L3725" t="str">
            <v>006</v>
          </cell>
          <cell r="M3725" t="str">
            <v>RT 01 RW 06</v>
          </cell>
        </row>
        <row r="3726">
          <cell r="B3726" t="str">
            <v>3302234505000002</v>
          </cell>
          <cell r="C3726"/>
          <cell r="D3726"/>
          <cell r="E3726" t="str">
            <v>3302231702053893</v>
          </cell>
          <cell r="F3726"/>
          <cell r="G3726"/>
          <cell r="H3726" t="str">
            <v>SRI BUDIASIH</v>
          </cell>
          <cell r="I3726"/>
          <cell r="J3726" t="str">
            <v>KUTALIMAN</v>
          </cell>
          <cell r="K3726" t="str">
            <v>001</v>
          </cell>
          <cell r="L3726" t="str">
            <v>006</v>
          </cell>
          <cell r="M3726" t="str">
            <v>RT 01 RW 06</v>
          </cell>
        </row>
        <row r="3727">
          <cell r="B3727" t="str">
            <v>3302231707650002</v>
          </cell>
          <cell r="C3727"/>
          <cell r="D3727"/>
          <cell r="E3727" t="str">
            <v>3302231702053894</v>
          </cell>
          <cell r="F3727"/>
          <cell r="G3727"/>
          <cell r="H3727" t="str">
            <v>WARSUN</v>
          </cell>
          <cell r="I3727"/>
          <cell r="J3727" t="str">
            <v>BABAKAN</v>
          </cell>
          <cell r="K3727" t="str">
            <v>001</v>
          </cell>
          <cell r="L3727" t="str">
            <v>006</v>
          </cell>
          <cell r="M3727" t="str">
            <v>RT 01 RW 06</v>
          </cell>
        </row>
        <row r="3728">
          <cell r="B3728" t="str">
            <v>3302236712740001</v>
          </cell>
          <cell r="C3728"/>
          <cell r="D3728"/>
          <cell r="E3728" t="str">
            <v>3302231702053894</v>
          </cell>
          <cell r="F3728"/>
          <cell r="G3728"/>
          <cell r="H3728" t="str">
            <v>YATI</v>
          </cell>
          <cell r="I3728"/>
          <cell r="J3728" t="str">
            <v>BABAKAN</v>
          </cell>
          <cell r="K3728" t="str">
            <v>001</v>
          </cell>
          <cell r="L3728" t="str">
            <v>006</v>
          </cell>
          <cell r="M3728" t="str">
            <v>RT 01 RW 06</v>
          </cell>
        </row>
        <row r="3729">
          <cell r="B3729" t="str">
            <v>3302236111990002</v>
          </cell>
          <cell r="C3729"/>
          <cell r="D3729"/>
          <cell r="E3729" t="str">
            <v>3302231702053894</v>
          </cell>
          <cell r="F3729"/>
          <cell r="G3729"/>
          <cell r="H3729" t="str">
            <v>YAYU SETIAWATI</v>
          </cell>
          <cell r="I3729"/>
          <cell r="J3729" t="str">
            <v>BABAKAN</v>
          </cell>
          <cell r="K3729" t="str">
            <v>001</v>
          </cell>
          <cell r="L3729" t="str">
            <v>006</v>
          </cell>
          <cell r="M3729" t="str">
            <v>RT 01 RW 06</v>
          </cell>
        </row>
        <row r="3730">
          <cell r="B3730" t="str">
            <v>3302235202600001</v>
          </cell>
          <cell r="C3730"/>
          <cell r="D3730"/>
          <cell r="E3730" t="str">
            <v>3302231702053895</v>
          </cell>
          <cell r="F3730"/>
          <cell r="G3730"/>
          <cell r="H3730" t="str">
            <v>RAISEM</v>
          </cell>
          <cell r="I3730"/>
          <cell r="J3730" t="str">
            <v>KUTALIMAN</v>
          </cell>
          <cell r="K3730" t="str">
            <v>001</v>
          </cell>
          <cell r="L3730" t="str">
            <v>006</v>
          </cell>
          <cell r="M3730" t="str">
            <v>RT 01 RW 06</v>
          </cell>
        </row>
        <row r="3731">
          <cell r="B3731" t="str">
            <v>3302230203890002</v>
          </cell>
          <cell r="C3731"/>
          <cell r="D3731"/>
          <cell r="E3731" t="str">
            <v>3302231702053895</v>
          </cell>
          <cell r="F3731"/>
          <cell r="G3731"/>
          <cell r="H3731" t="str">
            <v>SUYOKO</v>
          </cell>
          <cell r="I3731"/>
          <cell r="J3731" t="str">
            <v>KUTALIMAN</v>
          </cell>
          <cell r="K3731" t="str">
            <v>001</v>
          </cell>
          <cell r="L3731" t="str">
            <v>006</v>
          </cell>
          <cell r="M3731" t="str">
            <v>RT 01 RW 06</v>
          </cell>
        </row>
        <row r="3732">
          <cell r="B3732" t="str">
            <v>3302230902680002</v>
          </cell>
          <cell r="C3732"/>
          <cell r="D3732"/>
          <cell r="E3732" t="str">
            <v>3302231702053897</v>
          </cell>
          <cell r="F3732"/>
          <cell r="G3732"/>
          <cell r="H3732" t="str">
            <v>SATAMTO</v>
          </cell>
          <cell r="I3732"/>
          <cell r="J3732" t="str">
            <v>KUTALIMAN</v>
          </cell>
          <cell r="K3732" t="str">
            <v>001</v>
          </cell>
          <cell r="L3732" t="str">
            <v>006</v>
          </cell>
          <cell r="M3732" t="str">
            <v>RT 01 RW 06</v>
          </cell>
        </row>
        <row r="3733">
          <cell r="B3733" t="str">
            <v>3302236003790004</v>
          </cell>
          <cell r="C3733"/>
          <cell r="D3733"/>
          <cell r="E3733" t="str">
            <v>3302231702053897</v>
          </cell>
          <cell r="F3733"/>
          <cell r="G3733"/>
          <cell r="H3733" t="str">
            <v>KUSMINI</v>
          </cell>
          <cell r="I3733"/>
          <cell r="J3733" t="str">
            <v>KUTALIMAN</v>
          </cell>
          <cell r="K3733" t="str">
            <v>001</v>
          </cell>
          <cell r="L3733" t="str">
            <v>006</v>
          </cell>
          <cell r="M3733" t="str">
            <v>RT 01 RW 06</v>
          </cell>
        </row>
        <row r="3734">
          <cell r="B3734" t="str">
            <v>3302230606990005</v>
          </cell>
          <cell r="C3734"/>
          <cell r="D3734"/>
          <cell r="E3734" t="str">
            <v>3302231702053897</v>
          </cell>
          <cell r="F3734"/>
          <cell r="G3734"/>
          <cell r="H3734" t="str">
            <v>AWAL BAYU NUROHMAN</v>
          </cell>
          <cell r="I3734"/>
          <cell r="J3734" t="str">
            <v>KUTALIMAN</v>
          </cell>
          <cell r="K3734" t="str">
            <v>001</v>
          </cell>
          <cell r="L3734" t="str">
            <v>006</v>
          </cell>
          <cell r="M3734" t="str">
            <v>RT 01 RW 06</v>
          </cell>
        </row>
        <row r="3735">
          <cell r="B3735" t="str">
            <v>3302233105090001</v>
          </cell>
          <cell r="C3735"/>
          <cell r="D3735"/>
          <cell r="E3735" t="str">
            <v>3302231702053897</v>
          </cell>
          <cell r="F3735"/>
          <cell r="G3735"/>
          <cell r="H3735" t="str">
            <v>DWIYAN RIDHO NUROKHIM</v>
          </cell>
          <cell r="I3735"/>
          <cell r="J3735" t="str">
            <v>KUTALIMAN</v>
          </cell>
          <cell r="K3735" t="str">
            <v>001</v>
          </cell>
          <cell r="L3735" t="str">
            <v>006</v>
          </cell>
          <cell r="M3735" t="str">
            <v>RT 01 RW 06</v>
          </cell>
        </row>
        <row r="3736">
          <cell r="B3736" t="str">
            <v>3302232806510001</v>
          </cell>
          <cell r="C3736"/>
          <cell r="D3736"/>
          <cell r="E3736" t="str">
            <v>3302231702053898</v>
          </cell>
          <cell r="F3736"/>
          <cell r="G3736"/>
          <cell r="H3736" t="str">
            <v>SISWANTO</v>
          </cell>
          <cell r="I3736"/>
          <cell r="J3736" t="str">
            <v>KUTALIMAN</v>
          </cell>
          <cell r="K3736" t="str">
            <v>001</v>
          </cell>
          <cell r="L3736" t="str">
            <v>006</v>
          </cell>
          <cell r="M3736" t="str">
            <v>RT 01 RW 06</v>
          </cell>
        </row>
        <row r="3737">
          <cell r="B3737" t="str">
            <v>3302234203560002</v>
          </cell>
          <cell r="C3737"/>
          <cell r="D3737"/>
          <cell r="E3737" t="str">
            <v>3302231702053898</v>
          </cell>
          <cell r="F3737"/>
          <cell r="G3737"/>
          <cell r="H3737" t="str">
            <v>RASEM</v>
          </cell>
          <cell r="I3737"/>
          <cell r="J3737" t="str">
            <v>KUTALIMAN</v>
          </cell>
          <cell r="K3737" t="str">
            <v>001</v>
          </cell>
          <cell r="L3737" t="str">
            <v>006</v>
          </cell>
          <cell r="M3737" t="str">
            <v>RT 01 RW 06</v>
          </cell>
        </row>
        <row r="3738">
          <cell r="B3738" t="str">
            <v>3302235201420001</v>
          </cell>
          <cell r="C3738"/>
          <cell r="D3738"/>
          <cell r="E3738" t="str">
            <v>3302231702053901</v>
          </cell>
          <cell r="F3738"/>
          <cell r="G3738"/>
          <cell r="H3738" t="str">
            <v>KARNI</v>
          </cell>
          <cell r="I3738"/>
          <cell r="J3738" t="str">
            <v>KUTALIMAN</v>
          </cell>
          <cell r="K3738" t="str">
            <v>001</v>
          </cell>
          <cell r="L3738" t="str">
            <v>006</v>
          </cell>
          <cell r="M3738" t="str">
            <v>RT 01 RW 06</v>
          </cell>
        </row>
        <row r="3739">
          <cell r="B3739" t="str">
            <v>3302236502720001</v>
          </cell>
          <cell r="C3739"/>
          <cell r="D3739"/>
          <cell r="E3739" t="str">
            <v>3302231702053901</v>
          </cell>
          <cell r="F3739"/>
          <cell r="G3739"/>
          <cell r="H3739" t="str">
            <v>FITRIANI</v>
          </cell>
          <cell r="I3739"/>
          <cell r="J3739" t="str">
            <v>KUTALIMAN</v>
          </cell>
          <cell r="K3739" t="str">
            <v>001</v>
          </cell>
          <cell r="L3739" t="str">
            <v>006</v>
          </cell>
          <cell r="M3739" t="str">
            <v>RT 01 RW 06</v>
          </cell>
        </row>
        <row r="3740">
          <cell r="B3740" t="str">
            <v>3302231407680002</v>
          </cell>
          <cell r="C3740"/>
          <cell r="D3740"/>
          <cell r="E3740" t="str">
            <v>3302231702053902</v>
          </cell>
          <cell r="F3740"/>
          <cell r="G3740"/>
          <cell r="H3740" t="str">
            <v>EDI SULISTIONO RASNO</v>
          </cell>
          <cell r="I3740"/>
          <cell r="J3740" t="str">
            <v>KUTALIMAN</v>
          </cell>
          <cell r="K3740" t="str">
            <v>001</v>
          </cell>
          <cell r="L3740" t="str">
            <v>006</v>
          </cell>
          <cell r="M3740" t="str">
            <v>RT 01 RW 06</v>
          </cell>
        </row>
        <row r="3741">
          <cell r="B3741" t="str">
            <v>3302234301730002</v>
          </cell>
          <cell r="C3741"/>
          <cell r="D3741"/>
          <cell r="E3741" t="str">
            <v>3302231702053902</v>
          </cell>
          <cell r="F3741"/>
          <cell r="G3741"/>
          <cell r="H3741" t="str">
            <v>RUSTINAH</v>
          </cell>
          <cell r="I3741"/>
          <cell r="J3741" t="str">
            <v>KUTALIMAN</v>
          </cell>
          <cell r="K3741" t="str">
            <v>001</v>
          </cell>
          <cell r="L3741" t="str">
            <v>006</v>
          </cell>
          <cell r="M3741" t="str">
            <v>RT 01 RW 06</v>
          </cell>
        </row>
        <row r="3742">
          <cell r="B3742" t="str">
            <v>3302235712550001</v>
          </cell>
          <cell r="C3742"/>
          <cell r="D3742"/>
          <cell r="E3742" t="str">
            <v>3302231702053902</v>
          </cell>
          <cell r="F3742"/>
          <cell r="G3742"/>
          <cell r="H3742" t="str">
            <v>DARSIWEN</v>
          </cell>
          <cell r="I3742"/>
          <cell r="J3742" t="str">
            <v>KUTALIMAN</v>
          </cell>
          <cell r="K3742" t="str">
            <v>001</v>
          </cell>
          <cell r="L3742" t="str">
            <v>006</v>
          </cell>
          <cell r="M3742" t="str">
            <v>RT 01 RW 06</v>
          </cell>
        </row>
        <row r="3743">
          <cell r="B3743" t="str">
            <v>3302232806760004</v>
          </cell>
          <cell r="C3743"/>
          <cell r="D3743"/>
          <cell r="E3743" t="str">
            <v>3302231702053903</v>
          </cell>
          <cell r="F3743"/>
          <cell r="G3743"/>
          <cell r="H3743" t="str">
            <v>KARNO</v>
          </cell>
          <cell r="I3743"/>
          <cell r="J3743" t="str">
            <v>KUTALIMAN</v>
          </cell>
          <cell r="K3743" t="str">
            <v>001</v>
          </cell>
          <cell r="L3743" t="str">
            <v>006</v>
          </cell>
          <cell r="M3743" t="str">
            <v>RT 01 RW 06</v>
          </cell>
        </row>
        <row r="3744">
          <cell r="B3744" t="str">
            <v>3302236011800001</v>
          </cell>
          <cell r="C3744"/>
          <cell r="D3744"/>
          <cell r="E3744" t="str">
            <v>3302231702053903</v>
          </cell>
          <cell r="F3744"/>
          <cell r="G3744"/>
          <cell r="H3744" t="str">
            <v>NAISEM</v>
          </cell>
          <cell r="I3744"/>
          <cell r="J3744" t="str">
            <v>KUTALIMAN</v>
          </cell>
          <cell r="K3744" t="str">
            <v>001</v>
          </cell>
          <cell r="L3744" t="str">
            <v>006</v>
          </cell>
          <cell r="M3744" t="str">
            <v>RT 01 RW 06</v>
          </cell>
        </row>
        <row r="3745">
          <cell r="B3745" t="str">
            <v>3302230706020002</v>
          </cell>
          <cell r="C3745"/>
          <cell r="D3745"/>
          <cell r="E3745" t="str">
            <v>3302231702053903</v>
          </cell>
          <cell r="F3745"/>
          <cell r="G3745"/>
          <cell r="H3745" t="str">
            <v>DONNY ADI KURNIAWAN</v>
          </cell>
          <cell r="I3745"/>
          <cell r="J3745" t="str">
            <v>KUTALIMAN</v>
          </cell>
          <cell r="K3745" t="str">
            <v>001</v>
          </cell>
          <cell r="L3745" t="str">
            <v>006</v>
          </cell>
          <cell r="M3745" t="str">
            <v>RT 01 RW 06</v>
          </cell>
        </row>
        <row r="3746">
          <cell r="B3746" t="str">
            <v>3302236105070001</v>
          </cell>
          <cell r="C3746"/>
          <cell r="D3746"/>
          <cell r="E3746" t="str">
            <v>3302231702053903</v>
          </cell>
          <cell r="F3746"/>
          <cell r="G3746"/>
          <cell r="H3746" t="str">
            <v>FRISKA MEILANI</v>
          </cell>
          <cell r="I3746"/>
          <cell r="J3746" t="str">
            <v>KUTALIMAN</v>
          </cell>
          <cell r="K3746" t="str">
            <v>001</v>
          </cell>
          <cell r="L3746" t="str">
            <v>006</v>
          </cell>
          <cell r="M3746" t="str">
            <v>RT 01 RW 06</v>
          </cell>
        </row>
        <row r="3747">
          <cell r="B3747" t="str">
            <v>3302236105070002</v>
          </cell>
          <cell r="C3747"/>
          <cell r="D3747"/>
          <cell r="E3747" t="str">
            <v>3302231702053903</v>
          </cell>
          <cell r="F3747"/>
          <cell r="G3747"/>
          <cell r="H3747" t="str">
            <v>FRISKA MEILANI</v>
          </cell>
          <cell r="I3747"/>
          <cell r="J3747" t="str">
            <v>KUTALIMAN</v>
          </cell>
          <cell r="K3747" t="str">
            <v>001</v>
          </cell>
          <cell r="L3747" t="str">
            <v>006</v>
          </cell>
          <cell r="M3747" t="str">
            <v>RT 01 RW 06</v>
          </cell>
        </row>
        <row r="3748">
          <cell r="B3748" t="str">
            <v>3302235205520003</v>
          </cell>
          <cell r="C3748"/>
          <cell r="D3748"/>
          <cell r="E3748" t="str">
            <v>3302231702053904</v>
          </cell>
          <cell r="F3748"/>
          <cell r="G3748"/>
          <cell r="H3748" t="str">
            <v>WIKEM</v>
          </cell>
          <cell r="I3748"/>
          <cell r="J3748" t="str">
            <v>KUTALIMAN</v>
          </cell>
          <cell r="K3748" t="str">
            <v>001</v>
          </cell>
          <cell r="L3748" t="str">
            <v>006</v>
          </cell>
          <cell r="M3748" t="str">
            <v>RT 01 RW 06</v>
          </cell>
        </row>
        <row r="3749">
          <cell r="B3749" t="str">
            <v>3302234107300017</v>
          </cell>
          <cell r="C3749"/>
          <cell r="D3749"/>
          <cell r="E3749" t="str">
            <v>3302231702053905</v>
          </cell>
          <cell r="F3749"/>
          <cell r="G3749"/>
          <cell r="H3749" t="str">
            <v>KILEM</v>
          </cell>
          <cell r="I3749"/>
          <cell r="J3749" t="str">
            <v>KUTALIMAN</v>
          </cell>
          <cell r="K3749" t="str">
            <v>001</v>
          </cell>
          <cell r="L3749" t="str">
            <v>006</v>
          </cell>
          <cell r="M3749" t="str">
            <v>RT 01 RW 06</v>
          </cell>
        </row>
        <row r="3750">
          <cell r="B3750" t="str">
            <v>3302230107450018</v>
          </cell>
          <cell r="C3750"/>
          <cell r="D3750"/>
          <cell r="E3750" t="str">
            <v>3302231702053906</v>
          </cell>
          <cell r="F3750"/>
          <cell r="G3750"/>
          <cell r="H3750" t="str">
            <v>SAHUDI NARTO</v>
          </cell>
          <cell r="I3750"/>
          <cell r="J3750" t="str">
            <v>KUTALIMAN</v>
          </cell>
          <cell r="K3750" t="str">
            <v>001</v>
          </cell>
          <cell r="L3750" t="str">
            <v>006</v>
          </cell>
          <cell r="M3750" t="str">
            <v>RT 01 RW 06</v>
          </cell>
        </row>
        <row r="3751">
          <cell r="B3751" t="str">
            <v>3302237011560002</v>
          </cell>
          <cell r="C3751"/>
          <cell r="D3751"/>
          <cell r="E3751" t="str">
            <v>3302231702053906</v>
          </cell>
          <cell r="F3751"/>
          <cell r="G3751"/>
          <cell r="H3751" t="str">
            <v>WATINAH</v>
          </cell>
          <cell r="I3751"/>
          <cell r="J3751" t="str">
            <v>KUTALIMAN</v>
          </cell>
          <cell r="K3751" t="str">
            <v>001</v>
          </cell>
          <cell r="L3751" t="str">
            <v>006</v>
          </cell>
          <cell r="M3751" t="str">
            <v>RT 01 RW 06</v>
          </cell>
        </row>
        <row r="3752">
          <cell r="B3752" t="str">
            <v>3302230507600003</v>
          </cell>
          <cell r="C3752"/>
          <cell r="D3752"/>
          <cell r="E3752" t="str">
            <v>3302231702053908</v>
          </cell>
          <cell r="F3752"/>
          <cell r="G3752"/>
          <cell r="H3752" t="str">
            <v>RIYADI KARTIM</v>
          </cell>
          <cell r="I3752"/>
          <cell r="J3752" t="str">
            <v>KUTALIMAN</v>
          </cell>
          <cell r="K3752" t="str">
            <v>001</v>
          </cell>
          <cell r="L3752" t="str">
            <v>006</v>
          </cell>
          <cell r="M3752" t="str">
            <v>RT 01 RW 06</v>
          </cell>
        </row>
        <row r="3753">
          <cell r="B3753" t="str">
            <v>3302234703630001</v>
          </cell>
          <cell r="C3753"/>
          <cell r="D3753"/>
          <cell r="E3753" t="str">
            <v>3302231702053908</v>
          </cell>
          <cell r="F3753"/>
          <cell r="G3753"/>
          <cell r="H3753" t="str">
            <v>SUKINAH</v>
          </cell>
          <cell r="I3753"/>
          <cell r="J3753" t="str">
            <v>KUTALIMAN</v>
          </cell>
          <cell r="K3753" t="str">
            <v>001</v>
          </cell>
          <cell r="L3753" t="str">
            <v>006</v>
          </cell>
          <cell r="M3753" t="str">
            <v>RT 01 RW 06</v>
          </cell>
        </row>
        <row r="3754">
          <cell r="B3754" t="str">
            <v>3302231307900006</v>
          </cell>
          <cell r="C3754"/>
          <cell r="D3754"/>
          <cell r="E3754" t="str">
            <v>3302231702053908</v>
          </cell>
          <cell r="F3754"/>
          <cell r="G3754"/>
          <cell r="H3754" t="str">
            <v>WAHYU HIDAYAT</v>
          </cell>
          <cell r="I3754"/>
          <cell r="J3754" t="str">
            <v>KUTALIMAN</v>
          </cell>
          <cell r="K3754" t="str">
            <v>001</v>
          </cell>
          <cell r="L3754" t="str">
            <v>006</v>
          </cell>
          <cell r="M3754" t="str">
            <v>RT 01 RW 06</v>
          </cell>
        </row>
        <row r="3755">
          <cell r="B3755" t="str">
            <v>3302231011430001</v>
          </cell>
          <cell r="C3755"/>
          <cell r="D3755"/>
          <cell r="E3755" t="str">
            <v>3302231702053909</v>
          </cell>
          <cell r="F3755"/>
          <cell r="G3755"/>
          <cell r="H3755" t="str">
            <v>SUMARTO DIRKAM</v>
          </cell>
          <cell r="I3755"/>
          <cell r="J3755" t="str">
            <v>KUTALIMAN</v>
          </cell>
          <cell r="K3755" t="str">
            <v>001</v>
          </cell>
          <cell r="L3755" t="str">
            <v>006</v>
          </cell>
          <cell r="M3755" t="str">
            <v>RT 01 RW 06</v>
          </cell>
        </row>
        <row r="3756">
          <cell r="B3756" t="str">
            <v>3302234107530032</v>
          </cell>
          <cell r="C3756"/>
          <cell r="D3756"/>
          <cell r="E3756" t="str">
            <v>3302231702053909</v>
          </cell>
          <cell r="F3756"/>
          <cell r="G3756"/>
          <cell r="H3756" t="str">
            <v>SUTI</v>
          </cell>
          <cell r="I3756"/>
          <cell r="J3756" t="str">
            <v>KUTALIMAN</v>
          </cell>
          <cell r="K3756" t="str">
            <v>001</v>
          </cell>
          <cell r="L3756" t="str">
            <v>006</v>
          </cell>
          <cell r="M3756" t="str">
            <v>RT 01 RW 06</v>
          </cell>
        </row>
        <row r="3757">
          <cell r="B3757" t="str">
            <v>3302230408710001</v>
          </cell>
          <cell r="C3757"/>
          <cell r="D3757"/>
          <cell r="E3757" t="str">
            <v>3302231702053909</v>
          </cell>
          <cell r="F3757"/>
          <cell r="G3757"/>
          <cell r="H3757" t="str">
            <v>TANTOWI</v>
          </cell>
          <cell r="I3757"/>
          <cell r="J3757" t="str">
            <v>KUTALIMAN</v>
          </cell>
          <cell r="K3757" t="str">
            <v>001</v>
          </cell>
          <cell r="L3757" t="str">
            <v>006</v>
          </cell>
          <cell r="M3757" t="str">
            <v>RT 01 RW 06</v>
          </cell>
        </row>
        <row r="3758">
          <cell r="B3758" t="str">
            <v>3302231306800003</v>
          </cell>
          <cell r="C3758"/>
          <cell r="D3758"/>
          <cell r="E3758" t="str">
            <v>3302231702053909</v>
          </cell>
          <cell r="F3758"/>
          <cell r="G3758"/>
          <cell r="H3758" t="str">
            <v>ISROH</v>
          </cell>
          <cell r="I3758"/>
          <cell r="J3758" t="str">
            <v>KUTALIMAN</v>
          </cell>
          <cell r="K3758" t="str">
            <v>001</v>
          </cell>
          <cell r="L3758" t="str">
            <v>006</v>
          </cell>
          <cell r="M3758" t="str">
            <v>RT 01 RW 06</v>
          </cell>
        </row>
        <row r="3759">
          <cell r="B3759" t="str">
            <v>3302235204450001</v>
          </cell>
          <cell r="C3759"/>
          <cell r="D3759"/>
          <cell r="E3759" t="str">
            <v>3302231702053910</v>
          </cell>
          <cell r="F3759"/>
          <cell r="G3759"/>
          <cell r="H3759" t="str">
            <v>NAITEM</v>
          </cell>
          <cell r="I3759"/>
          <cell r="J3759" t="str">
            <v>KUTALIMAN</v>
          </cell>
          <cell r="K3759" t="str">
            <v>001</v>
          </cell>
          <cell r="L3759" t="str">
            <v>006</v>
          </cell>
          <cell r="M3759" t="str">
            <v>RT 01 RW 06</v>
          </cell>
        </row>
        <row r="3760">
          <cell r="B3760" t="str">
            <v>3302234705790002</v>
          </cell>
          <cell r="C3760"/>
          <cell r="D3760"/>
          <cell r="E3760" t="str">
            <v>3302231702053910</v>
          </cell>
          <cell r="F3760"/>
          <cell r="G3760"/>
          <cell r="H3760" t="str">
            <v>SOFIYAH</v>
          </cell>
          <cell r="I3760"/>
          <cell r="J3760" t="str">
            <v>KUTALIMAN</v>
          </cell>
          <cell r="K3760" t="str">
            <v>001</v>
          </cell>
          <cell r="L3760" t="str">
            <v>006</v>
          </cell>
          <cell r="M3760" t="str">
            <v>RT 01 RW 06</v>
          </cell>
        </row>
        <row r="3761">
          <cell r="B3761" t="str">
            <v>3302230107470011</v>
          </cell>
          <cell r="C3761"/>
          <cell r="D3761"/>
          <cell r="E3761" t="str">
            <v>3302231702053911</v>
          </cell>
          <cell r="F3761"/>
          <cell r="G3761"/>
          <cell r="H3761" t="str">
            <v>SUKAMSI</v>
          </cell>
          <cell r="I3761"/>
          <cell r="J3761" t="str">
            <v>KUTALIMAN</v>
          </cell>
          <cell r="K3761" t="str">
            <v>001</v>
          </cell>
          <cell r="L3761" t="str">
            <v>006</v>
          </cell>
          <cell r="M3761" t="str">
            <v>RT 01 RW 06</v>
          </cell>
        </row>
        <row r="3762">
          <cell r="B3762" t="str">
            <v>3302236509590001</v>
          </cell>
          <cell r="C3762"/>
          <cell r="D3762"/>
          <cell r="E3762" t="str">
            <v>3302231702053911</v>
          </cell>
          <cell r="F3762"/>
          <cell r="G3762"/>
          <cell r="H3762" t="str">
            <v>NAIRAH</v>
          </cell>
          <cell r="I3762"/>
          <cell r="J3762" t="str">
            <v>KUTALIMAN</v>
          </cell>
          <cell r="K3762" t="str">
            <v>001</v>
          </cell>
          <cell r="L3762" t="str">
            <v>006</v>
          </cell>
          <cell r="M3762" t="str">
            <v>RT 01 RW 06</v>
          </cell>
        </row>
        <row r="3763">
          <cell r="B3763" t="str">
            <v>3302236608970003</v>
          </cell>
          <cell r="C3763"/>
          <cell r="D3763"/>
          <cell r="E3763" t="str">
            <v>3302231702053911</v>
          </cell>
          <cell r="F3763"/>
          <cell r="G3763"/>
          <cell r="H3763" t="str">
            <v>HERLIN AGUSTIANINGSIH</v>
          </cell>
          <cell r="I3763"/>
          <cell r="J3763" t="str">
            <v>KUTALIMAN</v>
          </cell>
          <cell r="K3763" t="str">
            <v>001</v>
          </cell>
          <cell r="L3763" t="str">
            <v>006</v>
          </cell>
          <cell r="M3763" t="str">
            <v>RT 01 RW 06</v>
          </cell>
        </row>
        <row r="3764">
          <cell r="B3764" t="str">
            <v>3302231401550001</v>
          </cell>
          <cell r="C3764"/>
          <cell r="D3764"/>
          <cell r="E3764" t="str">
            <v>3302231702053912</v>
          </cell>
          <cell r="F3764"/>
          <cell r="G3764"/>
          <cell r="H3764" t="str">
            <v>KARSONO KARSAN</v>
          </cell>
          <cell r="I3764"/>
          <cell r="J3764" t="str">
            <v>KUTALIMAN</v>
          </cell>
          <cell r="K3764" t="str">
            <v>001</v>
          </cell>
          <cell r="L3764" t="str">
            <v>006</v>
          </cell>
          <cell r="M3764" t="str">
            <v>RT 01 RW 06</v>
          </cell>
        </row>
        <row r="3765">
          <cell r="B3765" t="str">
            <v>3302235406580001</v>
          </cell>
          <cell r="C3765"/>
          <cell r="D3765"/>
          <cell r="E3765" t="str">
            <v>3302231702053912</v>
          </cell>
          <cell r="F3765"/>
          <cell r="G3765"/>
          <cell r="H3765" t="str">
            <v>SAIWEN</v>
          </cell>
          <cell r="I3765"/>
          <cell r="J3765" t="str">
            <v>KUTALIMAN</v>
          </cell>
          <cell r="K3765" t="str">
            <v>001</v>
          </cell>
          <cell r="L3765" t="str">
            <v>006</v>
          </cell>
          <cell r="M3765" t="str">
            <v>RT 01 RW 06</v>
          </cell>
        </row>
        <row r="3766">
          <cell r="B3766" t="str">
            <v>3302234204430001</v>
          </cell>
          <cell r="C3766"/>
          <cell r="D3766"/>
          <cell r="E3766" t="str">
            <v>3302231702053913</v>
          </cell>
          <cell r="F3766"/>
          <cell r="G3766"/>
          <cell r="H3766" t="str">
            <v>SAKEM</v>
          </cell>
          <cell r="I3766"/>
          <cell r="J3766" t="str">
            <v>KUTALIMAN</v>
          </cell>
          <cell r="K3766" t="str">
            <v>001</v>
          </cell>
          <cell r="L3766" t="str">
            <v>006</v>
          </cell>
          <cell r="M3766" t="str">
            <v>RT 01 RW 06</v>
          </cell>
        </row>
        <row r="3767">
          <cell r="B3767" t="str">
            <v>3302232206650001</v>
          </cell>
          <cell r="C3767"/>
          <cell r="D3767"/>
          <cell r="E3767" t="str">
            <v>3302231702053914</v>
          </cell>
          <cell r="F3767"/>
          <cell r="G3767"/>
          <cell r="H3767" t="str">
            <v>EDI DARSITO DARKAM</v>
          </cell>
          <cell r="I3767"/>
          <cell r="J3767" t="str">
            <v>KUTALIMAN</v>
          </cell>
          <cell r="K3767" t="str">
            <v>001</v>
          </cell>
          <cell r="L3767" t="str">
            <v>006</v>
          </cell>
          <cell r="M3767" t="str">
            <v>RT 01 RW 06</v>
          </cell>
        </row>
        <row r="3768">
          <cell r="B3768" t="str">
            <v>3302234806700004</v>
          </cell>
          <cell r="C3768"/>
          <cell r="D3768"/>
          <cell r="E3768" t="str">
            <v>3302231702053914</v>
          </cell>
          <cell r="F3768"/>
          <cell r="G3768"/>
          <cell r="H3768" t="str">
            <v>SATEM</v>
          </cell>
          <cell r="I3768"/>
          <cell r="J3768" t="str">
            <v>KUTALIMAN</v>
          </cell>
          <cell r="K3768" t="str">
            <v>001</v>
          </cell>
          <cell r="L3768" t="str">
            <v>006</v>
          </cell>
          <cell r="M3768" t="str">
            <v>RT 01 RW 06</v>
          </cell>
        </row>
        <row r="3769">
          <cell r="B3769" t="str">
            <v>3302231205000002</v>
          </cell>
          <cell r="C3769"/>
          <cell r="D3769"/>
          <cell r="E3769" t="str">
            <v>3302231702053914</v>
          </cell>
          <cell r="F3769"/>
          <cell r="G3769"/>
          <cell r="H3769" t="str">
            <v>DENI WALUYO</v>
          </cell>
          <cell r="I3769"/>
          <cell r="J3769" t="str">
            <v>KUTALIMAN</v>
          </cell>
          <cell r="K3769" t="str">
            <v>001</v>
          </cell>
          <cell r="L3769" t="str">
            <v>006</v>
          </cell>
          <cell r="M3769" t="str">
            <v>RT 01 RW 06</v>
          </cell>
        </row>
        <row r="3770">
          <cell r="B3770" t="str">
            <v>3302232310940001</v>
          </cell>
          <cell r="C3770"/>
          <cell r="D3770"/>
          <cell r="E3770" t="str">
            <v>3302231702053914</v>
          </cell>
          <cell r="F3770"/>
          <cell r="G3770"/>
          <cell r="H3770" t="str">
            <v>ZAENAL ARIFIN</v>
          </cell>
          <cell r="I3770"/>
          <cell r="J3770" t="str">
            <v>KUTALIMAN</v>
          </cell>
          <cell r="K3770" t="str">
            <v>001</v>
          </cell>
          <cell r="L3770" t="str">
            <v>006</v>
          </cell>
          <cell r="M3770" t="str">
            <v>RT 01 RW 06</v>
          </cell>
        </row>
        <row r="3771">
          <cell r="B3771" t="str">
            <v>3302230912450001</v>
          </cell>
          <cell r="C3771"/>
          <cell r="D3771"/>
          <cell r="E3771" t="str">
            <v>3302231702053915</v>
          </cell>
          <cell r="F3771"/>
          <cell r="G3771"/>
          <cell r="H3771" t="str">
            <v>MARSUDI</v>
          </cell>
          <cell r="I3771"/>
          <cell r="J3771" t="str">
            <v>KUTALIMAN</v>
          </cell>
          <cell r="K3771" t="str">
            <v>001</v>
          </cell>
          <cell r="L3771" t="str">
            <v>006</v>
          </cell>
          <cell r="M3771" t="str">
            <v>RT 01 RW 06</v>
          </cell>
        </row>
        <row r="3772">
          <cell r="B3772" t="str">
            <v>3302235308500001</v>
          </cell>
          <cell r="C3772"/>
          <cell r="D3772"/>
          <cell r="E3772" t="str">
            <v>3302231702053915</v>
          </cell>
          <cell r="F3772"/>
          <cell r="G3772"/>
          <cell r="H3772" t="str">
            <v>SARWI</v>
          </cell>
          <cell r="I3772"/>
          <cell r="J3772" t="str">
            <v>KUTALIMAN</v>
          </cell>
          <cell r="K3772" t="str">
            <v>001</v>
          </cell>
          <cell r="L3772" t="str">
            <v>006</v>
          </cell>
          <cell r="M3772" t="str">
            <v>RT 01 RW 06</v>
          </cell>
        </row>
        <row r="3773">
          <cell r="B3773" t="str">
            <v>3302230107580029</v>
          </cell>
          <cell r="C3773"/>
          <cell r="D3773"/>
          <cell r="E3773" t="str">
            <v>3302231702053916</v>
          </cell>
          <cell r="F3773"/>
          <cell r="G3773"/>
          <cell r="H3773" t="str">
            <v>SUTARJO TARSIM</v>
          </cell>
          <cell r="I3773"/>
          <cell r="J3773" t="str">
            <v>KUTALIMAN</v>
          </cell>
          <cell r="K3773" t="str">
            <v>001</v>
          </cell>
          <cell r="L3773" t="str">
            <v>006</v>
          </cell>
          <cell r="M3773" t="str">
            <v>RT 01 RW 06</v>
          </cell>
        </row>
        <row r="3774">
          <cell r="B3774" t="str">
            <v>3302234107610019</v>
          </cell>
          <cell r="C3774"/>
          <cell r="D3774"/>
          <cell r="E3774" t="str">
            <v>3302231702053916</v>
          </cell>
          <cell r="F3774"/>
          <cell r="G3774"/>
          <cell r="H3774" t="str">
            <v>DARTEM</v>
          </cell>
          <cell r="I3774"/>
          <cell r="J3774" t="str">
            <v>KUTALIMAN</v>
          </cell>
          <cell r="K3774" t="str">
            <v>001</v>
          </cell>
          <cell r="L3774" t="str">
            <v>006</v>
          </cell>
          <cell r="M3774" t="str">
            <v>RT 01 RW 06</v>
          </cell>
        </row>
        <row r="3775">
          <cell r="B3775" t="str">
            <v>3302230107820012</v>
          </cell>
          <cell r="C3775"/>
          <cell r="D3775"/>
          <cell r="E3775" t="str">
            <v>3302231702053916</v>
          </cell>
          <cell r="F3775"/>
          <cell r="G3775"/>
          <cell r="H3775" t="str">
            <v>DARIKUN</v>
          </cell>
          <cell r="I3775"/>
          <cell r="J3775" t="str">
            <v>KUTALIMAN</v>
          </cell>
          <cell r="K3775" t="str">
            <v>001</v>
          </cell>
          <cell r="L3775" t="str">
            <v>006</v>
          </cell>
          <cell r="M3775" t="str">
            <v>RT 01 RW 06</v>
          </cell>
        </row>
        <row r="3776">
          <cell r="B3776" t="str">
            <v>3302231806450001</v>
          </cell>
          <cell r="C3776"/>
          <cell r="D3776"/>
          <cell r="E3776" t="str">
            <v>3302231702053918</v>
          </cell>
          <cell r="F3776"/>
          <cell r="G3776"/>
          <cell r="H3776" t="str">
            <v>SANMADI</v>
          </cell>
          <cell r="I3776"/>
          <cell r="J3776" t="str">
            <v>KUTALIMAN</v>
          </cell>
          <cell r="K3776" t="str">
            <v>001</v>
          </cell>
          <cell r="L3776" t="str">
            <v>006</v>
          </cell>
          <cell r="M3776" t="str">
            <v>RT 01 RW 06</v>
          </cell>
        </row>
        <row r="3777">
          <cell r="B3777" t="str">
            <v>3302236204550001</v>
          </cell>
          <cell r="C3777"/>
          <cell r="D3777"/>
          <cell r="E3777" t="str">
            <v>3302231702053918</v>
          </cell>
          <cell r="F3777"/>
          <cell r="G3777"/>
          <cell r="H3777" t="str">
            <v>DAIKEM</v>
          </cell>
          <cell r="I3777"/>
          <cell r="J3777" t="str">
            <v>KUTALIMAN</v>
          </cell>
          <cell r="K3777" t="str">
            <v>001</v>
          </cell>
          <cell r="L3777" t="str">
            <v>006</v>
          </cell>
          <cell r="M3777" t="str">
            <v>RT 01 RW 06</v>
          </cell>
        </row>
        <row r="3778">
          <cell r="B3778" t="str">
            <v>3302231202920001</v>
          </cell>
          <cell r="C3778"/>
          <cell r="D3778"/>
          <cell r="E3778" t="str">
            <v>3302231702053918</v>
          </cell>
          <cell r="F3778"/>
          <cell r="G3778"/>
          <cell r="H3778" t="str">
            <v>WARSIKUN</v>
          </cell>
          <cell r="I3778"/>
          <cell r="J3778" t="str">
            <v>KUTALIMAN</v>
          </cell>
          <cell r="K3778" t="str">
            <v>001</v>
          </cell>
          <cell r="L3778" t="str">
            <v>006</v>
          </cell>
          <cell r="M3778" t="str">
            <v>RT 01 RW 06</v>
          </cell>
        </row>
        <row r="3779">
          <cell r="B3779" t="str">
            <v>3302232501860001</v>
          </cell>
          <cell r="C3779"/>
          <cell r="D3779"/>
          <cell r="E3779" t="str">
            <v>3302231702053918</v>
          </cell>
          <cell r="F3779"/>
          <cell r="G3779"/>
          <cell r="H3779" t="str">
            <v>SARNO</v>
          </cell>
          <cell r="I3779"/>
          <cell r="J3779" t="str">
            <v>KUTALIMAN</v>
          </cell>
          <cell r="K3779" t="str">
            <v>001</v>
          </cell>
          <cell r="L3779" t="str">
            <v>006</v>
          </cell>
          <cell r="M3779" t="str">
            <v>RT 01 RW 06</v>
          </cell>
        </row>
        <row r="3780">
          <cell r="B3780" t="str">
            <v>3302235402240001</v>
          </cell>
          <cell r="C3780"/>
          <cell r="D3780"/>
          <cell r="E3780" t="str">
            <v>3302231702053918</v>
          </cell>
          <cell r="F3780"/>
          <cell r="G3780"/>
          <cell r="H3780" t="str">
            <v>NIWEN</v>
          </cell>
          <cell r="I3780"/>
          <cell r="J3780" t="str">
            <v>KUTALIMAN</v>
          </cell>
          <cell r="K3780" t="str">
            <v>001</v>
          </cell>
          <cell r="L3780" t="str">
            <v>006</v>
          </cell>
          <cell r="M3780" t="str">
            <v>RT 01 RW 06</v>
          </cell>
        </row>
        <row r="3781">
          <cell r="B3781" t="str">
            <v>3302230609580001</v>
          </cell>
          <cell r="C3781"/>
          <cell r="D3781"/>
          <cell r="E3781" t="str">
            <v>3302231702054291</v>
          </cell>
          <cell r="F3781"/>
          <cell r="G3781"/>
          <cell r="H3781" t="str">
            <v>KUSNANTO TASLIM</v>
          </cell>
          <cell r="I3781"/>
          <cell r="J3781" t="str">
            <v>KUTALIMAN</v>
          </cell>
          <cell r="K3781" t="str">
            <v>001</v>
          </cell>
          <cell r="L3781" t="str">
            <v>006</v>
          </cell>
          <cell r="M3781" t="str">
            <v>RT 01 RW 06</v>
          </cell>
        </row>
        <row r="3782">
          <cell r="B3782" t="str">
            <v>3302234107630028</v>
          </cell>
          <cell r="C3782"/>
          <cell r="D3782"/>
          <cell r="E3782" t="str">
            <v>3302231702054291</v>
          </cell>
          <cell r="F3782"/>
          <cell r="G3782"/>
          <cell r="H3782" t="str">
            <v>YATINAH</v>
          </cell>
          <cell r="I3782"/>
          <cell r="J3782" t="str">
            <v>KUTALIMAN</v>
          </cell>
          <cell r="K3782" t="str">
            <v>001</v>
          </cell>
          <cell r="L3782" t="str">
            <v>006</v>
          </cell>
          <cell r="M3782" t="str">
            <v>RT 01 RW 06</v>
          </cell>
        </row>
        <row r="3783">
          <cell r="B3783" t="str">
            <v>3302231907860003</v>
          </cell>
          <cell r="C3783"/>
          <cell r="D3783"/>
          <cell r="E3783" t="str">
            <v>3302231702054291</v>
          </cell>
          <cell r="F3783"/>
          <cell r="G3783"/>
          <cell r="H3783" t="str">
            <v>HERMANTO</v>
          </cell>
          <cell r="I3783"/>
          <cell r="J3783" t="str">
            <v>KUTALIMAN</v>
          </cell>
          <cell r="K3783" t="str">
            <v>001</v>
          </cell>
          <cell r="L3783" t="str">
            <v>006</v>
          </cell>
          <cell r="M3783" t="str">
            <v>RT 01 RW 06</v>
          </cell>
        </row>
        <row r="3784">
          <cell r="B3784" t="str">
            <v>3302230107400008</v>
          </cell>
          <cell r="C3784"/>
          <cell r="D3784"/>
          <cell r="E3784" t="str">
            <v>3302231702054293</v>
          </cell>
          <cell r="F3784"/>
          <cell r="G3784"/>
          <cell r="H3784" t="str">
            <v>NURSIDI</v>
          </cell>
          <cell r="I3784"/>
          <cell r="J3784" t="str">
            <v>KUTALIMAN</v>
          </cell>
          <cell r="K3784" t="str">
            <v>001</v>
          </cell>
          <cell r="L3784" t="str">
            <v>006</v>
          </cell>
          <cell r="M3784" t="str">
            <v>RT 01 RW 06</v>
          </cell>
        </row>
        <row r="3785">
          <cell r="B3785" t="str">
            <v>3302230802620002</v>
          </cell>
          <cell r="C3785"/>
          <cell r="D3785"/>
          <cell r="E3785" t="str">
            <v>3302231702056807</v>
          </cell>
          <cell r="F3785"/>
          <cell r="G3785"/>
          <cell r="H3785" t="str">
            <v>DARTIM AHMAD SYAKUR</v>
          </cell>
          <cell r="I3785"/>
          <cell r="J3785" t="str">
            <v>KUTALIMAN</v>
          </cell>
          <cell r="K3785" t="str">
            <v>001</v>
          </cell>
          <cell r="L3785" t="str">
            <v>006</v>
          </cell>
          <cell r="M3785" t="str">
            <v>RT 01 RW 06</v>
          </cell>
        </row>
        <row r="3786">
          <cell r="B3786" t="str">
            <v>3302235501740001</v>
          </cell>
          <cell r="C3786"/>
          <cell r="D3786"/>
          <cell r="E3786" t="str">
            <v>3302231702056807</v>
          </cell>
          <cell r="F3786"/>
          <cell r="G3786"/>
          <cell r="H3786" t="str">
            <v>NASIROH ETY</v>
          </cell>
          <cell r="I3786"/>
          <cell r="J3786" t="str">
            <v>KUTALIMAN</v>
          </cell>
          <cell r="K3786" t="str">
            <v>001</v>
          </cell>
          <cell r="L3786" t="str">
            <v>006</v>
          </cell>
          <cell r="M3786" t="str">
            <v>RT 01 RW 06</v>
          </cell>
        </row>
        <row r="3787">
          <cell r="B3787" t="str">
            <v>3302230304090004</v>
          </cell>
          <cell r="C3787"/>
          <cell r="D3787"/>
          <cell r="E3787" t="str">
            <v>3302231702056807</v>
          </cell>
          <cell r="F3787"/>
          <cell r="G3787"/>
          <cell r="H3787" t="str">
            <v>ANAS AFRIAN PAMULIH</v>
          </cell>
          <cell r="I3787"/>
          <cell r="J3787" t="str">
            <v>KUTALIMAN</v>
          </cell>
          <cell r="K3787" t="str">
            <v>001</v>
          </cell>
          <cell r="L3787" t="str">
            <v>006</v>
          </cell>
          <cell r="M3787" t="str">
            <v>RT 01 RW 06</v>
          </cell>
        </row>
        <row r="3788">
          <cell r="B3788" t="str">
            <v>3302231306020001</v>
          </cell>
          <cell r="C3788"/>
          <cell r="D3788"/>
          <cell r="E3788" t="str">
            <v>3302231702056807</v>
          </cell>
          <cell r="F3788"/>
          <cell r="G3788"/>
          <cell r="H3788" t="str">
            <v>JUNI KURNIAWAN</v>
          </cell>
          <cell r="I3788"/>
          <cell r="J3788" t="str">
            <v>KUTALIMAN</v>
          </cell>
          <cell r="K3788" t="str">
            <v>001</v>
          </cell>
          <cell r="L3788" t="str">
            <v>006</v>
          </cell>
          <cell r="M3788" t="str">
            <v>RT 01 RW 06</v>
          </cell>
        </row>
        <row r="3789">
          <cell r="B3789" t="str">
            <v>3302234906110003</v>
          </cell>
          <cell r="C3789"/>
          <cell r="D3789"/>
          <cell r="E3789" t="str">
            <v>3302231702056807</v>
          </cell>
          <cell r="F3789"/>
          <cell r="G3789"/>
          <cell r="H3789" t="str">
            <v>SIFA NURUL SUPRIATIN</v>
          </cell>
          <cell r="I3789"/>
          <cell r="J3789" t="str">
            <v>KUTALIMAN</v>
          </cell>
          <cell r="K3789" t="str">
            <v>001</v>
          </cell>
          <cell r="L3789" t="str">
            <v>006</v>
          </cell>
          <cell r="M3789" t="str">
            <v>RT 01 RW 06</v>
          </cell>
        </row>
        <row r="3790">
          <cell r="B3790" t="str">
            <v>3302235106840004</v>
          </cell>
          <cell r="C3790"/>
          <cell r="D3790"/>
          <cell r="E3790" t="str">
            <v>3302231702056807</v>
          </cell>
          <cell r="F3790"/>
          <cell r="G3790"/>
          <cell r="H3790" t="str">
            <v>SITI BARKAH</v>
          </cell>
          <cell r="I3790"/>
          <cell r="J3790" t="str">
            <v>KUTALIMAN</v>
          </cell>
          <cell r="K3790" t="str">
            <v>001</v>
          </cell>
          <cell r="L3790" t="str">
            <v>006</v>
          </cell>
          <cell r="M3790" t="str">
            <v>RT 01 RW 06</v>
          </cell>
        </row>
        <row r="3791">
          <cell r="B3791" t="str">
            <v>3302231210770002</v>
          </cell>
          <cell r="C3791"/>
          <cell r="D3791"/>
          <cell r="E3791" t="str">
            <v>3302231707060005</v>
          </cell>
          <cell r="F3791"/>
          <cell r="G3791"/>
          <cell r="H3791" t="str">
            <v>DARNO</v>
          </cell>
          <cell r="I3791"/>
          <cell r="J3791" t="str">
            <v>KUTALIMAN</v>
          </cell>
          <cell r="K3791" t="str">
            <v>001</v>
          </cell>
          <cell r="L3791" t="str">
            <v>006</v>
          </cell>
          <cell r="M3791" t="str">
            <v>RT 01 RW 06</v>
          </cell>
        </row>
        <row r="3792">
          <cell r="B3792" t="str">
            <v>3302237101820002</v>
          </cell>
          <cell r="C3792"/>
          <cell r="D3792"/>
          <cell r="E3792" t="str">
            <v>3302231707060005</v>
          </cell>
          <cell r="F3792"/>
          <cell r="G3792"/>
          <cell r="H3792" t="str">
            <v>PURWATI</v>
          </cell>
          <cell r="I3792"/>
          <cell r="J3792" t="str">
            <v>KUTALIMAN</v>
          </cell>
          <cell r="K3792" t="str">
            <v>001</v>
          </cell>
          <cell r="L3792" t="str">
            <v>006</v>
          </cell>
          <cell r="M3792" t="str">
            <v>RT 01 RW 06</v>
          </cell>
        </row>
        <row r="3793">
          <cell r="B3793" t="str">
            <v>3302230611020004</v>
          </cell>
          <cell r="C3793"/>
          <cell r="D3793"/>
          <cell r="E3793" t="str">
            <v>3302231707060005</v>
          </cell>
          <cell r="F3793"/>
          <cell r="G3793"/>
          <cell r="H3793" t="str">
            <v>PUPUNG INDRIANTO</v>
          </cell>
          <cell r="I3793"/>
          <cell r="J3793" t="str">
            <v>KUTALIMAN</v>
          </cell>
          <cell r="K3793" t="str">
            <v>001</v>
          </cell>
          <cell r="L3793" t="str">
            <v>006</v>
          </cell>
          <cell r="M3793" t="str">
            <v>RT 01 RW 06</v>
          </cell>
        </row>
        <row r="3794">
          <cell r="B3794" t="str">
            <v>3302231206070001</v>
          </cell>
          <cell r="C3794"/>
          <cell r="D3794"/>
          <cell r="E3794" t="str">
            <v>3302231707060005</v>
          </cell>
          <cell r="F3794"/>
          <cell r="G3794"/>
          <cell r="H3794" t="str">
            <v>CAHYO FADIL IKHROM</v>
          </cell>
          <cell r="I3794"/>
          <cell r="J3794" t="str">
            <v>KUTALIMAN</v>
          </cell>
          <cell r="K3794" t="str">
            <v>001</v>
          </cell>
          <cell r="L3794" t="str">
            <v>006</v>
          </cell>
          <cell r="M3794" t="str">
            <v>RT 01 RW 06</v>
          </cell>
        </row>
        <row r="3795">
          <cell r="B3795" t="str">
            <v>3327071809850103</v>
          </cell>
          <cell r="C3795"/>
          <cell r="D3795"/>
          <cell r="E3795" t="str">
            <v>3302231806130001</v>
          </cell>
          <cell r="F3795"/>
          <cell r="G3795"/>
          <cell r="H3795" t="str">
            <v>KURNIANTO</v>
          </cell>
          <cell r="I3795"/>
          <cell r="J3795" t="str">
            <v>KUTALIMAN</v>
          </cell>
          <cell r="K3795" t="str">
            <v>001</v>
          </cell>
          <cell r="L3795" t="str">
            <v>006</v>
          </cell>
          <cell r="M3795" t="str">
            <v>RT 01 RW 06</v>
          </cell>
        </row>
        <row r="3796">
          <cell r="B3796" t="str">
            <v>3302237004740003</v>
          </cell>
          <cell r="C3796"/>
          <cell r="D3796"/>
          <cell r="E3796" t="str">
            <v>3302231806130001</v>
          </cell>
          <cell r="F3796"/>
          <cell r="G3796"/>
          <cell r="H3796" t="str">
            <v>MUKINAH</v>
          </cell>
          <cell r="I3796"/>
          <cell r="J3796" t="str">
            <v>KUTALIMAN</v>
          </cell>
          <cell r="K3796" t="str">
            <v>001</v>
          </cell>
          <cell r="L3796" t="str">
            <v>006</v>
          </cell>
          <cell r="M3796" t="str">
            <v>RT 01 RW 06</v>
          </cell>
        </row>
        <row r="3797">
          <cell r="B3797" t="str">
            <v>3302230406110002</v>
          </cell>
          <cell r="C3797"/>
          <cell r="D3797"/>
          <cell r="E3797" t="str">
            <v>3302231806130001</v>
          </cell>
          <cell r="F3797"/>
          <cell r="G3797"/>
          <cell r="H3797" t="str">
            <v>EVAN DWI KURNIAWAN</v>
          </cell>
          <cell r="I3797"/>
          <cell r="J3797" t="str">
            <v>KUTALIMAN</v>
          </cell>
          <cell r="K3797" t="str">
            <v>001</v>
          </cell>
          <cell r="L3797" t="str">
            <v>006</v>
          </cell>
          <cell r="M3797" t="str">
            <v>RT 01 RW 06</v>
          </cell>
        </row>
        <row r="3798">
          <cell r="B3798" t="str">
            <v>3302232602820002</v>
          </cell>
          <cell r="C3798"/>
          <cell r="D3798"/>
          <cell r="E3798" t="str">
            <v>3302231903080003</v>
          </cell>
          <cell r="F3798"/>
          <cell r="G3798"/>
          <cell r="H3798" t="str">
            <v>KRISDIYANTO</v>
          </cell>
          <cell r="I3798"/>
          <cell r="J3798" t="str">
            <v>KUTALIMAN</v>
          </cell>
          <cell r="K3798" t="str">
            <v>001</v>
          </cell>
          <cell r="L3798" t="str">
            <v>006</v>
          </cell>
          <cell r="M3798" t="str">
            <v>RT 01 RW 06</v>
          </cell>
        </row>
        <row r="3799">
          <cell r="B3799" t="str">
            <v>3302237112880013</v>
          </cell>
          <cell r="C3799"/>
          <cell r="D3799"/>
          <cell r="E3799" t="str">
            <v>3302231903080003</v>
          </cell>
          <cell r="F3799"/>
          <cell r="G3799"/>
          <cell r="H3799" t="str">
            <v>TRI SULASTRI</v>
          </cell>
          <cell r="I3799"/>
          <cell r="J3799" t="str">
            <v>KUTALIMAN</v>
          </cell>
          <cell r="K3799" t="str">
            <v>001</v>
          </cell>
          <cell r="L3799" t="str">
            <v>006</v>
          </cell>
          <cell r="M3799" t="str">
            <v>RT 01 RW 06</v>
          </cell>
        </row>
        <row r="3800">
          <cell r="B3800" t="str">
            <v>3302236002080001</v>
          </cell>
          <cell r="C3800"/>
          <cell r="D3800"/>
          <cell r="E3800" t="str">
            <v>3302231903080003</v>
          </cell>
          <cell r="F3800"/>
          <cell r="G3800"/>
          <cell r="H3800" t="str">
            <v>DWI NESLI RAHMA AULIA</v>
          </cell>
          <cell r="I3800"/>
          <cell r="J3800" t="str">
            <v>KUTALIMAN</v>
          </cell>
          <cell r="K3800" t="str">
            <v>001</v>
          </cell>
          <cell r="L3800" t="str">
            <v>006</v>
          </cell>
          <cell r="M3800" t="str">
            <v>RT 01 RW 06</v>
          </cell>
        </row>
        <row r="3801">
          <cell r="B3801" t="str">
            <v>3302236306160001</v>
          </cell>
          <cell r="C3801"/>
          <cell r="D3801"/>
          <cell r="E3801" t="str">
            <v>3302231903080003</v>
          </cell>
          <cell r="F3801"/>
          <cell r="G3801"/>
          <cell r="H3801" t="str">
            <v>SYAKILA BANU RAMADHAN</v>
          </cell>
          <cell r="I3801"/>
          <cell r="J3801" t="str">
            <v>KUTALIMAN</v>
          </cell>
          <cell r="K3801" t="str">
            <v>001</v>
          </cell>
          <cell r="L3801" t="str">
            <v>006</v>
          </cell>
          <cell r="M3801" t="str">
            <v>RT 01 RW 06</v>
          </cell>
        </row>
        <row r="3802">
          <cell r="B3802" t="str">
            <v>3671092107750002</v>
          </cell>
          <cell r="C3802"/>
          <cell r="D3802"/>
          <cell r="E3802" t="str">
            <v>3302231912160001</v>
          </cell>
          <cell r="F3802"/>
          <cell r="G3802"/>
          <cell r="H3802" t="str">
            <v>AMINUDIN</v>
          </cell>
          <cell r="I3802"/>
          <cell r="J3802" t="str">
            <v>DSN BABAKAN</v>
          </cell>
          <cell r="K3802" t="str">
            <v>001</v>
          </cell>
          <cell r="L3802" t="str">
            <v>006</v>
          </cell>
          <cell r="M3802" t="str">
            <v>RT 01 RW 06</v>
          </cell>
        </row>
        <row r="3803">
          <cell r="B3803" t="str">
            <v>3671094906760002</v>
          </cell>
          <cell r="C3803"/>
          <cell r="D3803"/>
          <cell r="E3803" t="str">
            <v>3302231912160001</v>
          </cell>
          <cell r="F3803"/>
          <cell r="G3803"/>
          <cell r="H3803" t="str">
            <v>SUTINAH</v>
          </cell>
          <cell r="I3803"/>
          <cell r="J3803" t="str">
            <v>DSN BABAKAN</v>
          </cell>
          <cell r="K3803" t="str">
            <v>001</v>
          </cell>
          <cell r="L3803" t="str">
            <v>006</v>
          </cell>
          <cell r="M3803" t="str">
            <v>RT 01 RW 06</v>
          </cell>
        </row>
        <row r="3804">
          <cell r="B3804" t="str">
            <v>3671092603990002</v>
          </cell>
          <cell r="C3804"/>
          <cell r="D3804"/>
          <cell r="E3804" t="str">
            <v>3302231912160001</v>
          </cell>
          <cell r="F3804"/>
          <cell r="G3804"/>
          <cell r="H3804" t="str">
            <v>BAYU ISTIAWAN</v>
          </cell>
          <cell r="I3804"/>
          <cell r="J3804" t="str">
            <v>DSN BABAKAN</v>
          </cell>
          <cell r="K3804" t="str">
            <v>001</v>
          </cell>
          <cell r="L3804" t="str">
            <v>006</v>
          </cell>
          <cell r="M3804" t="str">
            <v>RT 01 RW 06</v>
          </cell>
        </row>
        <row r="3805">
          <cell r="B3805" t="str">
            <v>3671092911080002</v>
          </cell>
          <cell r="C3805"/>
          <cell r="D3805"/>
          <cell r="E3805" t="str">
            <v>3302231912160001</v>
          </cell>
          <cell r="F3805"/>
          <cell r="G3805"/>
          <cell r="H3805" t="str">
            <v>DANAR PRANANDA</v>
          </cell>
          <cell r="I3805"/>
          <cell r="J3805" t="str">
            <v>DSN BABAKAN</v>
          </cell>
          <cell r="K3805" t="str">
            <v>001</v>
          </cell>
          <cell r="L3805" t="str">
            <v>006</v>
          </cell>
          <cell r="M3805" t="str">
            <v>RT 01 RW 06</v>
          </cell>
        </row>
        <row r="3806">
          <cell r="B3806" t="str">
            <v>3671094302140004</v>
          </cell>
          <cell r="C3806"/>
          <cell r="D3806"/>
          <cell r="E3806" t="str">
            <v>3302231912160001</v>
          </cell>
          <cell r="F3806"/>
          <cell r="G3806"/>
          <cell r="H3806" t="str">
            <v>FAYLA ANGRAENI</v>
          </cell>
          <cell r="I3806"/>
          <cell r="J3806" t="str">
            <v>DSN BABAKAN</v>
          </cell>
          <cell r="K3806" t="str">
            <v>001</v>
          </cell>
          <cell r="L3806" t="str">
            <v>006</v>
          </cell>
          <cell r="M3806" t="str">
            <v>RT 01 RW 06</v>
          </cell>
        </row>
        <row r="3807">
          <cell r="B3807" t="str">
            <v>3302231009820002</v>
          </cell>
          <cell r="C3807"/>
          <cell r="D3807"/>
          <cell r="E3807" t="str">
            <v>3302232002150001</v>
          </cell>
          <cell r="F3807"/>
          <cell r="G3807"/>
          <cell r="H3807" t="str">
            <v>ROHMAN</v>
          </cell>
          <cell r="I3807"/>
          <cell r="J3807" t="str">
            <v>KUTALIMAN</v>
          </cell>
          <cell r="K3807" t="str">
            <v>001</v>
          </cell>
          <cell r="L3807" t="str">
            <v>006</v>
          </cell>
          <cell r="M3807" t="str">
            <v>RT 01 RW 06</v>
          </cell>
        </row>
        <row r="3808">
          <cell r="B3808" t="str">
            <v>3302236706900001</v>
          </cell>
          <cell r="C3808"/>
          <cell r="D3808"/>
          <cell r="E3808" t="str">
            <v>3302232002150001</v>
          </cell>
          <cell r="F3808"/>
          <cell r="G3808"/>
          <cell r="H3808" t="str">
            <v>DWI WARYANTI</v>
          </cell>
          <cell r="I3808"/>
          <cell r="J3808" t="str">
            <v>KUTALIMAN</v>
          </cell>
          <cell r="K3808" t="str">
            <v>001</v>
          </cell>
          <cell r="L3808" t="str">
            <v>006</v>
          </cell>
          <cell r="M3808" t="str">
            <v>RT 01 RW 06</v>
          </cell>
        </row>
        <row r="3809">
          <cell r="B3809" t="str">
            <v>3302233011090001</v>
          </cell>
          <cell r="C3809"/>
          <cell r="D3809"/>
          <cell r="E3809" t="str">
            <v>3302232002150001</v>
          </cell>
          <cell r="F3809"/>
          <cell r="G3809"/>
          <cell r="H3809" t="str">
            <v>ILHAM FATUR RAHMAN</v>
          </cell>
          <cell r="I3809"/>
          <cell r="J3809" t="str">
            <v>KUTALIMAN</v>
          </cell>
          <cell r="K3809" t="str">
            <v>001</v>
          </cell>
          <cell r="L3809" t="str">
            <v>006</v>
          </cell>
          <cell r="M3809" t="str">
            <v>RT 01 RW 06</v>
          </cell>
        </row>
        <row r="3810">
          <cell r="B3810" t="str">
            <v>3302232706640002</v>
          </cell>
          <cell r="C3810"/>
          <cell r="D3810"/>
          <cell r="E3810" t="str">
            <v>3302232108060130</v>
          </cell>
          <cell r="F3810"/>
          <cell r="G3810"/>
          <cell r="H3810" t="str">
            <v>KASUN SANJAYA</v>
          </cell>
          <cell r="I3810"/>
          <cell r="J3810" t="str">
            <v>KUTALIMAN</v>
          </cell>
          <cell r="K3810" t="str">
            <v>001</v>
          </cell>
          <cell r="L3810" t="str">
            <v>006</v>
          </cell>
          <cell r="M3810" t="str">
            <v>RT 01 RW 06</v>
          </cell>
        </row>
        <row r="3811">
          <cell r="B3811" t="str">
            <v>3302236508690002</v>
          </cell>
          <cell r="C3811"/>
          <cell r="D3811"/>
          <cell r="E3811" t="str">
            <v>3302232108060130</v>
          </cell>
          <cell r="F3811"/>
          <cell r="G3811"/>
          <cell r="H3811" t="str">
            <v>LASMINI</v>
          </cell>
          <cell r="I3811"/>
          <cell r="J3811" t="str">
            <v>KUTALIMAN</v>
          </cell>
          <cell r="K3811" t="str">
            <v>001</v>
          </cell>
          <cell r="L3811" t="str">
            <v>006</v>
          </cell>
          <cell r="M3811" t="str">
            <v>RT 01 RW 06</v>
          </cell>
        </row>
        <row r="3812">
          <cell r="B3812" t="str">
            <v>3302231509960002</v>
          </cell>
          <cell r="C3812"/>
          <cell r="D3812"/>
          <cell r="E3812" t="str">
            <v>3302232108060130</v>
          </cell>
          <cell r="F3812"/>
          <cell r="G3812"/>
          <cell r="H3812" t="str">
            <v>ANJAR ARIFIN</v>
          </cell>
          <cell r="I3812"/>
          <cell r="J3812" t="str">
            <v>KUTALIMAN</v>
          </cell>
          <cell r="K3812" t="str">
            <v>001</v>
          </cell>
          <cell r="L3812" t="str">
            <v>006</v>
          </cell>
          <cell r="M3812" t="str">
            <v>RT 01 RW 06</v>
          </cell>
        </row>
        <row r="3813">
          <cell r="B3813" t="str">
            <v>3302231606940003</v>
          </cell>
          <cell r="C3813"/>
          <cell r="D3813"/>
          <cell r="E3813" t="str">
            <v>3302232108060130</v>
          </cell>
          <cell r="F3813"/>
          <cell r="G3813"/>
          <cell r="H3813" t="str">
            <v>WIDI PURNOMO</v>
          </cell>
          <cell r="I3813"/>
          <cell r="J3813" t="str">
            <v>KUTALIMAN</v>
          </cell>
          <cell r="K3813" t="str">
            <v>001</v>
          </cell>
          <cell r="L3813" t="str">
            <v>006</v>
          </cell>
          <cell r="M3813" t="str">
            <v>RT 01 RW 06</v>
          </cell>
        </row>
        <row r="3814">
          <cell r="B3814" t="str">
            <v>3275050911870012</v>
          </cell>
          <cell r="C3814"/>
          <cell r="D3814"/>
          <cell r="E3814" t="str">
            <v>3302232111120001</v>
          </cell>
          <cell r="F3814"/>
          <cell r="G3814"/>
          <cell r="H3814" t="str">
            <v>IRWAN TANJUNG</v>
          </cell>
          <cell r="I3814"/>
          <cell r="J3814" t="str">
            <v>KUTALIMAN</v>
          </cell>
          <cell r="K3814" t="str">
            <v>001</v>
          </cell>
          <cell r="L3814" t="str">
            <v>006</v>
          </cell>
          <cell r="M3814" t="str">
            <v>RT 01 RW 06</v>
          </cell>
        </row>
        <row r="3815">
          <cell r="B3815" t="str">
            <v>3302234704880001</v>
          </cell>
          <cell r="C3815"/>
          <cell r="D3815"/>
          <cell r="E3815" t="str">
            <v>3302232111120001</v>
          </cell>
          <cell r="F3815"/>
          <cell r="G3815"/>
          <cell r="H3815" t="str">
            <v>SITI MARYATI</v>
          </cell>
          <cell r="I3815"/>
          <cell r="J3815" t="str">
            <v>KUTALIMAN</v>
          </cell>
          <cell r="K3815" t="str">
            <v>001</v>
          </cell>
          <cell r="L3815" t="str">
            <v>006</v>
          </cell>
          <cell r="M3815" t="str">
            <v>RT 01 RW 06</v>
          </cell>
        </row>
        <row r="3816">
          <cell r="B3816" t="str">
            <v>3302230511120001</v>
          </cell>
          <cell r="C3816"/>
          <cell r="D3816"/>
          <cell r="E3816" t="str">
            <v>3302232111120001</v>
          </cell>
          <cell r="F3816"/>
          <cell r="G3816"/>
          <cell r="H3816" t="str">
            <v>MUHAMMAD AR RAAFI'U TANJUNG</v>
          </cell>
          <cell r="I3816"/>
          <cell r="J3816" t="str">
            <v>KUTALIMAN</v>
          </cell>
          <cell r="K3816" t="str">
            <v>001</v>
          </cell>
          <cell r="L3816" t="str">
            <v>006</v>
          </cell>
          <cell r="M3816" t="str">
            <v>RT 01 RW 06</v>
          </cell>
        </row>
        <row r="3817">
          <cell r="B3817" t="str">
            <v>3302232412160002</v>
          </cell>
          <cell r="C3817"/>
          <cell r="D3817"/>
          <cell r="E3817" t="str">
            <v>3302232111120001</v>
          </cell>
          <cell r="F3817"/>
          <cell r="G3817"/>
          <cell r="H3817" t="str">
            <v>MUHAMMAD AL FATIH TANJUNG</v>
          </cell>
          <cell r="I3817"/>
          <cell r="J3817" t="str">
            <v>KUTALIMAN</v>
          </cell>
          <cell r="K3817" t="str">
            <v>001</v>
          </cell>
          <cell r="L3817" t="str">
            <v>006</v>
          </cell>
          <cell r="M3817" t="str">
            <v>RT 01 RW 06</v>
          </cell>
        </row>
        <row r="3818">
          <cell r="B3818" t="str">
            <v>3302232208740003</v>
          </cell>
          <cell r="C3818"/>
          <cell r="D3818"/>
          <cell r="E3818" t="str">
            <v>3302232209110008</v>
          </cell>
          <cell r="F3818"/>
          <cell r="G3818"/>
          <cell r="H3818" t="str">
            <v>LUKMAN HAKIM</v>
          </cell>
          <cell r="I3818"/>
          <cell r="J3818" t="str">
            <v>KUTALIMAN</v>
          </cell>
          <cell r="K3818" t="str">
            <v>001</v>
          </cell>
          <cell r="L3818" t="str">
            <v>006</v>
          </cell>
          <cell r="M3818" t="str">
            <v>RT 01 RW 06</v>
          </cell>
        </row>
        <row r="3819">
          <cell r="B3819" t="str">
            <v>3302234609800002</v>
          </cell>
          <cell r="C3819"/>
          <cell r="D3819"/>
          <cell r="E3819" t="str">
            <v>3302232209110008</v>
          </cell>
          <cell r="F3819"/>
          <cell r="G3819"/>
          <cell r="H3819" t="str">
            <v>SUKI</v>
          </cell>
          <cell r="I3819"/>
          <cell r="J3819" t="str">
            <v>KUTALIMAN</v>
          </cell>
          <cell r="K3819" t="str">
            <v>001</v>
          </cell>
          <cell r="L3819" t="str">
            <v>006</v>
          </cell>
          <cell r="M3819" t="str">
            <v>RT 01 RW 06</v>
          </cell>
        </row>
        <row r="3820">
          <cell r="B3820" t="str">
            <v>3302231509140001</v>
          </cell>
          <cell r="C3820"/>
          <cell r="D3820"/>
          <cell r="E3820" t="str">
            <v>3302232209110008</v>
          </cell>
          <cell r="F3820"/>
          <cell r="G3820"/>
          <cell r="H3820" t="str">
            <v>MUHAMAD LUKY HAFIDZ</v>
          </cell>
          <cell r="I3820"/>
          <cell r="J3820" t="str">
            <v>KUTALIMAN</v>
          </cell>
          <cell r="K3820" t="str">
            <v>001</v>
          </cell>
          <cell r="L3820" t="str">
            <v>006</v>
          </cell>
          <cell r="M3820" t="str">
            <v>RT 01 RW 06</v>
          </cell>
        </row>
        <row r="3821">
          <cell r="B3821" t="str">
            <v>3302236812070002</v>
          </cell>
          <cell r="C3821"/>
          <cell r="D3821"/>
          <cell r="E3821" t="str">
            <v>3302232209110008</v>
          </cell>
          <cell r="F3821"/>
          <cell r="G3821"/>
          <cell r="H3821" t="str">
            <v>NABILA LUSY BALQIST</v>
          </cell>
          <cell r="I3821"/>
          <cell r="J3821" t="str">
            <v>KUTALIMAN</v>
          </cell>
          <cell r="K3821" t="str">
            <v>001</v>
          </cell>
          <cell r="L3821" t="str">
            <v>006</v>
          </cell>
          <cell r="M3821" t="str">
            <v>RT 01 RW 06</v>
          </cell>
        </row>
        <row r="3822">
          <cell r="B3822" t="str">
            <v>3302221007790002</v>
          </cell>
          <cell r="C3822"/>
          <cell r="D3822"/>
          <cell r="E3822" t="str">
            <v>3302232210090003</v>
          </cell>
          <cell r="F3822"/>
          <cell r="G3822"/>
          <cell r="H3822" t="str">
            <v>NISWAN</v>
          </cell>
          <cell r="I3822"/>
          <cell r="J3822" t="str">
            <v>KUTALIMAN</v>
          </cell>
          <cell r="K3822" t="str">
            <v>001</v>
          </cell>
          <cell r="L3822" t="str">
            <v>006</v>
          </cell>
          <cell r="M3822" t="str">
            <v>RT 01 RW 06</v>
          </cell>
        </row>
        <row r="3823">
          <cell r="B3823" t="str">
            <v>3302236005890003</v>
          </cell>
          <cell r="C3823"/>
          <cell r="D3823"/>
          <cell r="E3823" t="str">
            <v>3302232210090003</v>
          </cell>
          <cell r="F3823"/>
          <cell r="G3823"/>
          <cell r="H3823" t="str">
            <v>LAELI SALAMAH</v>
          </cell>
          <cell r="I3823"/>
          <cell r="J3823" t="str">
            <v>KUTALIMAN</v>
          </cell>
          <cell r="K3823" t="str">
            <v>001</v>
          </cell>
          <cell r="L3823" t="str">
            <v>006</v>
          </cell>
          <cell r="M3823" t="str">
            <v>RT 01 RW 06</v>
          </cell>
        </row>
        <row r="3824">
          <cell r="B3824" t="str">
            <v>3302232205170001</v>
          </cell>
          <cell r="C3824"/>
          <cell r="D3824"/>
          <cell r="E3824" t="str">
            <v>3302232210090003</v>
          </cell>
          <cell r="F3824"/>
          <cell r="G3824"/>
          <cell r="H3824" t="str">
            <v>KAFI AKHMAL RAMADHAN</v>
          </cell>
          <cell r="I3824"/>
          <cell r="J3824" t="str">
            <v>KUTALIMAN</v>
          </cell>
          <cell r="K3824" t="str">
            <v>001</v>
          </cell>
          <cell r="L3824" t="str">
            <v>006</v>
          </cell>
          <cell r="M3824" t="str">
            <v>RT 01 RW 06</v>
          </cell>
        </row>
        <row r="3825">
          <cell r="B3825" t="str">
            <v>3302235701080002</v>
          </cell>
          <cell r="C3825"/>
          <cell r="D3825"/>
          <cell r="E3825" t="str">
            <v>3302232210090003</v>
          </cell>
          <cell r="F3825"/>
          <cell r="G3825"/>
          <cell r="H3825" t="str">
            <v>LAELA DWI CAHYANINGRUM</v>
          </cell>
          <cell r="I3825"/>
          <cell r="J3825" t="str">
            <v>KUTALIMAN</v>
          </cell>
          <cell r="K3825" t="str">
            <v>001</v>
          </cell>
          <cell r="L3825" t="str">
            <v>006</v>
          </cell>
          <cell r="M3825" t="str">
            <v>RT 01 RW 06</v>
          </cell>
        </row>
        <row r="3826">
          <cell r="B3826" t="str">
            <v>3302232804880003</v>
          </cell>
          <cell r="C3826"/>
          <cell r="D3826"/>
          <cell r="E3826" t="str">
            <v>3302232304130002</v>
          </cell>
          <cell r="F3826"/>
          <cell r="G3826"/>
          <cell r="H3826" t="str">
            <v>SIAM</v>
          </cell>
          <cell r="I3826"/>
          <cell r="J3826" t="str">
            <v>KUTALIMAN</v>
          </cell>
          <cell r="K3826" t="str">
            <v>001</v>
          </cell>
          <cell r="L3826" t="str">
            <v>006</v>
          </cell>
          <cell r="M3826" t="str">
            <v>RT 01 RW 06</v>
          </cell>
        </row>
        <row r="3827">
          <cell r="B3827" t="str">
            <v>3302234402880003</v>
          </cell>
          <cell r="C3827"/>
          <cell r="D3827"/>
          <cell r="E3827" t="str">
            <v>3302232304130002</v>
          </cell>
          <cell r="F3827"/>
          <cell r="G3827"/>
          <cell r="H3827" t="str">
            <v>ZEMIATI</v>
          </cell>
          <cell r="I3827"/>
          <cell r="J3827" t="str">
            <v>KUTALIMAN</v>
          </cell>
          <cell r="K3827" t="str">
            <v>001</v>
          </cell>
          <cell r="L3827" t="str">
            <v>006</v>
          </cell>
          <cell r="M3827" t="str">
            <v>RT 01 RW 06</v>
          </cell>
        </row>
        <row r="3828">
          <cell r="B3828" t="str">
            <v>3302234806130002</v>
          </cell>
          <cell r="C3828"/>
          <cell r="D3828"/>
          <cell r="E3828" t="str">
            <v>3302232304130002</v>
          </cell>
          <cell r="F3828"/>
          <cell r="G3828"/>
          <cell r="H3828" t="str">
            <v>AFIKA NUR AZIZAH</v>
          </cell>
          <cell r="I3828"/>
          <cell r="J3828" t="str">
            <v>KUTALIMAN</v>
          </cell>
          <cell r="K3828" t="str">
            <v>001</v>
          </cell>
          <cell r="L3828" t="str">
            <v>006</v>
          </cell>
          <cell r="M3828" t="str">
            <v>RT 01 RW 06</v>
          </cell>
        </row>
        <row r="3829">
          <cell r="B3829" t="str">
            <v>3604191306810001</v>
          </cell>
          <cell r="C3829"/>
          <cell r="D3829"/>
          <cell r="E3829" t="str">
            <v>3302232306160002</v>
          </cell>
          <cell r="F3829"/>
          <cell r="G3829"/>
          <cell r="H3829" t="str">
            <v>NURZEN</v>
          </cell>
          <cell r="I3829"/>
          <cell r="J3829" t="str">
            <v>KP.BABAKAN</v>
          </cell>
          <cell r="K3829" t="str">
            <v>001</v>
          </cell>
          <cell r="L3829" t="str">
            <v>006</v>
          </cell>
          <cell r="M3829" t="str">
            <v>RT 01 RW 06</v>
          </cell>
        </row>
        <row r="3830">
          <cell r="B3830" t="str">
            <v>3302234107750014</v>
          </cell>
          <cell r="C3830"/>
          <cell r="D3830"/>
          <cell r="E3830" t="str">
            <v>3302232306160002</v>
          </cell>
          <cell r="F3830"/>
          <cell r="G3830"/>
          <cell r="H3830" t="str">
            <v>WARI</v>
          </cell>
          <cell r="I3830"/>
          <cell r="J3830" t="str">
            <v>KP.BABAKAN</v>
          </cell>
          <cell r="K3830" t="str">
            <v>001</v>
          </cell>
          <cell r="L3830" t="str">
            <v>006</v>
          </cell>
          <cell r="M3830" t="str">
            <v>RT 01 RW 06</v>
          </cell>
        </row>
        <row r="3831">
          <cell r="B3831" t="str">
            <v>3302230103020003</v>
          </cell>
          <cell r="C3831"/>
          <cell r="D3831"/>
          <cell r="E3831" t="str">
            <v>3302232306160002</v>
          </cell>
          <cell r="F3831"/>
          <cell r="G3831"/>
          <cell r="H3831" t="str">
            <v>SLAMET AJI PRAYOKO</v>
          </cell>
          <cell r="I3831"/>
          <cell r="J3831" t="str">
            <v>KP.BABAKAN</v>
          </cell>
          <cell r="K3831" t="str">
            <v>001</v>
          </cell>
          <cell r="L3831" t="str">
            <v>006</v>
          </cell>
          <cell r="M3831" t="str">
            <v>RT 01 RW 06</v>
          </cell>
        </row>
        <row r="3832">
          <cell r="B3832" t="str">
            <v>3302236102100004</v>
          </cell>
          <cell r="C3832"/>
          <cell r="D3832"/>
          <cell r="E3832" t="str">
            <v>3302232306160002</v>
          </cell>
          <cell r="F3832"/>
          <cell r="G3832"/>
          <cell r="H3832" t="str">
            <v>ZENI AMIATUN</v>
          </cell>
          <cell r="I3832"/>
          <cell r="J3832" t="str">
            <v>KP.BABAKAN</v>
          </cell>
          <cell r="K3832" t="str">
            <v>001</v>
          </cell>
          <cell r="L3832" t="str">
            <v>006</v>
          </cell>
          <cell r="M3832" t="str">
            <v>RT 01 RW 06</v>
          </cell>
        </row>
        <row r="3833">
          <cell r="B3833" t="str">
            <v>3302231608780004</v>
          </cell>
          <cell r="C3833"/>
          <cell r="D3833"/>
          <cell r="E3833" t="str">
            <v>3302232307090002</v>
          </cell>
          <cell r="F3833"/>
          <cell r="G3833"/>
          <cell r="H3833" t="str">
            <v>TOTO LISTIO</v>
          </cell>
          <cell r="I3833"/>
          <cell r="J3833" t="str">
            <v>KUTALIMAN</v>
          </cell>
          <cell r="K3833" t="str">
            <v>001</v>
          </cell>
          <cell r="L3833" t="str">
            <v>006</v>
          </cell>
          <cell r="M3833" t="str">
            <v>RT 01 RW 06</v>
          </cell>
        </row>
        <row r="3834">
          <cell r="B3834" t="str">
            <v>3302235308890001</v>
          </cell>
          <cell r="C3834"/>
          <cell r="D3834"/>
          <cell r="E3834" t="str">
            <v>3302232307090002</v>
          </cell>
          <cell r="F3834"/>
          <cell r="G3834"/>
          <cell r="H3834" t="str">
            <v>KAMIATI</v>
          </cell>
          <cell r="I3834"/>
          <cell r="J3834" t="str">
            <v>KUTALIMAN</v>
          </cell>
          <cell r="K3834" t="str">
            <v>001</v>
          </cell>
          <cell r="L3834" t="str">
            <v>006</v>
          </cell>
          <cell r="M3834" t="str">
            <v>RT 01 RW 06</v>
          </cell>
        </row>
        <row r="3835">
          <cell r="B3835" t="str">
            <v>3302235406090002</v>
          </cell>
          <cell r="C3835"/>
          <cell r="D3835"/>
          <cell r="E3835" t="str">
            <v>3302232307090002</v>
          </cell>
          <cell r="F3835"/>
          <cell r="G3835"/>
          <cell r="H3835" t="str">
            <v>KENI FAJRIATUL MUNNA</v>
          </cell>
          <cell r="I3835"/>
          <cell r="J3835" t="str">
            <v>KUTALIMAN</v>
          </cell>
          <cell r="K3835" t="str">
            <v>001</v>
          </cell>
          <cell r="L3835" t="str">
            <v>006</v>
          </cell>
          <cell r="M3835" t="str">
            <v>RT 01 RW 06</v>
          </cell>
        </row>
        <row r="3836">
          <cell r="B3836" t="str">
            <v>3302235812110001</v>
          </cell>
          <cell r="C3836"/>
          <cell r="D3836"/>
          <cell r="E3836" t="str">
            <v>3302232307090002</v>
          </cell>
          <cell r="F3836"/>
          <cell r="G3836"/>
          <cell r="H3836" t="str">
            <v>ZAHWA RAHMA TUNISA</v>
          </cell>
          <cell r="I3836"/>
          <cell r="J3836" t="str">
            <v>KUTALIMAN</v>
          </cell>
          <cell r="K3836" t="str">
            <v>001</v>
          </cell>
          <cell r="L3836" t="str">
            <v>006</v>
          </cell>
          <cell r="M3836" t="str">
            <v>RT 01 RW 06</v>
          </cell>
        </row>
        <row r="3837">
          <cell r="B3837" t="str">
            <v>3302230304730002</v>
          </cell>
          <cell r="C3837"/>
          <cell r="D3837"/>
          <cell r="E3837" t="str">
            <v>3302232408060003</v>
          </cell>
          <cell r="F3837"/>
          <cell r="G3837"/>
          <cell r="H3837" t="str">
            <v>SUDIMAN</v>
          </cell>
          <cell r="I3837"/>
          <cell r="J3837" t="str">
            <v>KUTALIMAN</v>
          </cell>
          <cell r="K3837" t="str">
            <v>001</v>
          </cell>
          <cell r="L3837" t="str">
            <v>006</v>
          </cell>
          <cell r="M3837" t="str">
            <v>RT 01 RW 06</v>
          </cell>
        </row>
        <row r="3838">
          <cell r="B3838" t="str">
            <v>3302236508800005</v>
          </cell>
          <cell r="C3838"/>
          <cell r="D3838"/>
          <cell r="E3838" t="str">
            <v>3302232408060003</v>
          </cell>
          <cell r="F3838"/>
          <cell r="G3838"/>
          <cell r="H3838" t="str">
            <v>RAIKEM</v>
          </cell>
          <cell r="I3838"/>
          <cell r="J3838" t="str">
            <v>KUTALIMAN</v>
          </cell>
          <cell r="K3838" t="str">
            <v>001</v>
          </cell>
          <cell r="L3838" t="str">
            <v>006</v>
          </cell>
          <cell r="M3838" t="str">
            <v>RT 01 RW 06</v>
          </cell>
        </row>
        <row r="3839">
          <cell r="B3839" t="str">
            <v>3302230507990003</v>
          </cell>
          <cell r="C3839"/>
          <cell r="D3839"/>
          <cell r="E3839" t="str">
            <v>3302232408060003</v>
          </cell>
          <cell r="F3839"/>
          <cell r="G3839"/>
          <cell r="H3839" t="str">
            <v>CHANANUL BENO AJI</v>
          </cell>
          <cell r="I3839"/>
          <cell r="J3839" t="str">
            <v>KUTALIMAN</v>
          </cell>
          <cell r="K3839" t="str">
            <v>001</v>
          </cell>
          <cell r="L3839" t="str">
            <v>006</v>
          </cell>
          <cell r="M3839" t="str">
            <v>RT 01 RW 06</v>
          </cell>
        </row>
        <row r="3840">
          <cell r="B3840" t="str">
            <v>3302231504110004</v>
          </cell>
          <cell r="C3840"/>
          <cell r="D3840"/>
          <cell r="E3840" t="str">
            <v>3302232408060003</v>
          </cell>
          <cell r="F3840"/>
          <cell r="G3840"/>
          <cell r="H3840" t="str">
            <v>TRI ADITYA FIRMANSYAH</v>
          </cell>
          <cell r="I3840"/>
          <cell r="J3840" t="str">
            <v>KUTALIMAN</v>
          </cell>
          <cell r="K3840" t="str">
            <v>001</v>
          </cell>
          <cell r="L3840" t="str">
            <v>006</v>
          </cell>
          <cell r="M3840" t="str">
            <v>RT 01 RW 06</v>
          </cell>
        </row>
        <row r="3841">
          <cell r="B3841" t="str">
            <v>3302235512010004</v>
          </cell>
          <cell r="C3841"/>
          <cell r="D3841"/>
          <cell r="E3841" t="str">
            <v>3302232408060003</v>
          </cell>
          <cell r="F3841"/>
          <cell r="G3841"/>
          <cell r="H3841" t="str">
            <v>ANDON NUR BAROKAH</v>
          </cell>
          <cell r="I3841"/>
          <cell r="J3841" t="str">
            <v>KUTALIMAN</v>
          </cell>
          <cell r="K3841" t="str">
            <v>001</v>
          </cell>
          <cell r="L3841" t="str">
            <v>006</v>
          </cell>
          <cell r="M3841" t="str">
            <v>RT 01 RW 06</v>
          </cell>
        </row>
        <row r="3842">
          <cell r="B3842" t="str">
            <v>3302231303500003</v>
          </cell>
          <cell r="C3842"/>
          <cell r="D3842"/>
          <cell r="E3842" t="str">
            <v>3302232408060045</v>
          </cell>
          <cell r="F3842"/>
          <cell r="G3842"/>
          <cell r="H3842" t="str">
            <v>KASIDIN NAWAN</v>
          </cell>
          <cell r="I3842"/>
          <cell r="J3842" t="str">
            <v>KUTALIMAN</v>
          </cell>
          <cell r="K3842" t="str">
            <v>001</v>
          </cell>
          <cell r="L3842" t="str">
            <v>006</v>
          </cell>
          <cell r="M3842" t="str">
            <v>RT 01 RW 06</v>
          </cell>
        </row>
        <row r="3843">
          <cell r="B3843" t="str">
            <v>3302236107560002</v>
          </cell>
          <cell r="C3843"/>
          <cell r="D3843"/>
          <cell r="E3843" t="str">
            <v>3302232408060045</v>
          </cell>
          <cell r="F3843"/>
          <cell r="G3843"/>
          <cell r="H3843" t="str">
            <v>KASIH</v>
          </cell>
          <cell r="I3843"/>
          <cell r="J3843" t="str">
            <v>KUTALIMAN</v>
          </cell>
          <cell r="K3843" t="str">
            <v>001</v>
          </cell>
          <cell r="L3843" t="str">
            <v>006</v>
          </cell>
          <cell r="M3843" t="str">
            <v>RT 01 RW 06</v>
          </cell>
        </row>
        <row r="3844">
          <cell r="B3844" t="str">
            <v>3302231010840005</v>
          </cell>
          <cell r="C3844"/>
          <cell r="D3844"/>
          <cell r="E3844" t="str">
            <v>3302232408060045</v>
          </cell>
          <cell r="F3844"/>
          <cell r="G3844"/>
          <cell r="H3844" t="str">
            <v>SUKRON WIJAYA</v>
          </cell>
          <cell r="I3844"/>
          <cell r="J3844" t="str">
            <v>KUTALIMAN</v>
          </cell>
          <cell r="K3844" t="str">
            <v>001</v>
          </cell>
          <cell r="L3844" t="str">
            <v>006</v>
          </cell>
          <cell r="M3844" t="str">
            <v>RT 01 RW 06</v>
          </cell>
        </row>
        <row r="3845">
          <cell r="B3845" t="str">
            <v>3302233105960004</v>
          </cell>
          <cell r="C3845"/>
          <cell r="D3845"/>
          <cell r="E3845" t="str">
            <v>3302232408060045</v>
          </cell>
          <cell r="F3845"/>
          <cell r="G3845"/>
          <cell r="H3845" t="str">
            <v>SUGENG DRIANTO</v>
          </cell>
          <cell r="I3845"/>
          <cell r="J3845" t="str">
            <v>KUTALIMAN</v>
          </cell>
          <cell r="K3845" t="str">
            <v>001</v>
          </cell>
          <cell r="L3845" t="str">
            <v>006</v>
          </cell>
          <cell r="M3845" t="str">
            <v>RT 01 RW 06</v>
          </cell>
        </row>
        <row r="3846">
          <cell r="B3846" t="str">
            <v>3302235704530001</v>
          </cell>
          <cell r="C3846"/>
          <cell r="D3846"/>
          <cell r="E3846" t="str">
            <v>3302232408060050</v>
          </cell>
          <cell r="F3846"/>
          <cell r="G3846"/>
          <cell r="H3846" t="str">
            <v>DARTEM</v>
          </cell>
          <cell r="I3846"/>
          <cell r="J3846" t="str">
            <v>KUTALIMAN</v>
          </cell>
          <cell r="K3846" t="str">
            <v>001</v>
          </cell>
          <cell r="L3846" t="str">
            <v>006</v>
          </cell>
          <cell r="M3846" t="str">
            <v>RT 01 RW 06</v>
          </cell>
        </row>
        <row r="3847">
          <cell r="B3847" t="str">
            <v>3302232007790002</v>
          </cell>
          <cell r="C3847"/>
          <cell r="D3847"/>
          <cell r="E3847" t="str">
            <v>3302232408060051</v>
          </cell>
          <cell r="F3847"/>
          <cell r="G3847"/>
          <cell r="H3847" t="str">
            <v>INDARTO</v>
          </cell>
          <cell r="I3847"/>
          <cell r="J3847" t="str">
            <v>KUTALIMAN</v>
          </cell>
          <cell r="K3847" t="str">
            <v>001</v>
          </cell>
          <cell r="L3847" t="str">
            <v>006</v>
          </cell>
          <cell r="M3847" t="str">
            <v>RT 01 RW 06</v>
          </cell>
        </row>
        <row r="3848">
          <cell r="B3848" t="str">
            <v>3302235208860004</v>
          </cell>
          <cell r="C3848"/>
          <cell r="D3848"/>
          <cell r="E3848" t="str">
            <v>3302232408060051</v>
          </cell>
          <cell r="F3848"/>
          <cell r="G3848"/>
          <cell r="H3848" t="str">
            <v>MUNJIAH</v>
          </cell>
          <cell r="I3848"/>
          <cell r="J3848" t="str">
            <v>KUTALIMAN</v>
          </cell>
          <cell r="K3848" t="str">
            <v>001</v>
          </cell>
          <cell r="L3848" t="str">
            <v>006</v>
          </cell>
          <cell r="M3848" t="str">
            <v>RT 01 RW 06</v>
          </cell>
        </row>
        <row r="3849">
          <cell r="B3849" t="str">
            <v>3302231203060002</v>
          </cell>
          <cell r="C3849"/>
          <cell r="D3849"/>
          <cell r="E3849" t="str">
            <v>3302232408060051</v>
          </cell>
          <cell r="F3849"/>
          <cell r="G3849"/>
          <cell r="H3849" t="str">
            <v>ZAKI ARIF RAHMAN</v>
          </cell>
          <cell r="I3849"/>
          <cell r="J3849" t="str">
            <v>KUTALIMAN</v>
          </cell>
          <cell r="K3849" t="str">
            <v>001</v>
          </cell>
          <cell r="L3849" t="str">
            <v>006</v>
          </cell>
          <cell r="M3849" t="str">
            <v>RT 01 RW 06</v>
          </cell>
        </row>
        <row r="3850">
          <cell r="B3850" t="str">
            <v>3302231301090001</v>
          </cell>
          <cell r="C3850"/>
          <cell r="D3850"/>
          <cell r="E3850" t="str">
            <v>3302232408060051</v>
          </cell>
          <cell r="F3850"/>
          <cell r="G3850"/>
          <cell r="H3850" t="str">
            <v>MUHAMAD ATIK NURBANI</v>
          </cell>
          <cell r="I3850"/>
          <cell r="J3850" t="str">
            <v>KUTALIMAN</v>
          </cell>
          <cell r="K3850" t="str">
            <v>001</v>
          </cell>
          <cell r="L3850" t="str">
            <v>006</v>
          </cell>
          <cell r="M3850" t="str">
            <v>RT 01 RW 06</v>
          </cell>
        </row>
        <row r="3851">
          <cell r="B3851" t="str">
            <v>3302232410680003</v>
          </cell>
          <cell r="C3851"/>
          <cell r="D3851"/>
          <cell r="E3851" t="str">
            <v>3302232408060054</v>
          </cell>
          <cell r="F3851"/>
          <cell r="G3851"/>
          <cell r="H3851" t="str">
            <v>RISWANTO</v>
          </cell>
          <cell r="I3851"/>
          <cell r="J3851" t="str">
            <v>KUTALIMAN</v>
          </cell>
          <cell r="K3851" t="str">
            <v>001</v>
          </cell>
          <cell r="L3851" t="str">
            <v>006</v>
          </cell>
          <cell r="M3851" t="str">
            <v>RT 01 RW 06</v>
          </cell>
        </row>
        <row r="3852">
          <cell r="B3852" t="str">
            <v>3302237006720003</v>
          </cell>
          <cell r="C3852"/>
          <cell r="D3852"/>
          <cell r="E3852" t="str">
            <v>3302232408060054</v>
          </cell>
          <cell r="F3852"/>
          <cell r="G3852"/>
          <cell r="H3852" t="str">
            <v>ZALIAH</v>
          </cell>
          <cell r="I3852"/>
          <cell r="J3852" t="str">
            <v>KUTALIMAN</v>
          </cell>
          <cell r="K3852" t="str">
            <v>001</v>
          </cell>
          <cell r="L3852" t="str">
            <v>006</v>
          </cell>
          <cell r="M3852" t="str">
            <v>RT 01 RW 06</v>
          </cell>
        </row>
        <row r="3853">
          <cell r="B3853" t="str">
            <v>3302230202010003</v>
          </cell>
          <cell r="C3853"/>
          <cell r="D3853"/>
          <cell r="E3853" t="str">
            <v>3302232408060054</v>
          </cell>
          <cell r="F3853"/>
          <cell r="G3853"/>
          <cell r="H3853" t="str">
            <v>FERI ALBIAN</v>
          </cell>
          <cell r="I3853"/>
          <cell r="J3853" t="str">
            <v>KUTALIMAN</v>
          </cell>
          <cell r="K3853" t="str">
            <v>001</v>
          </cell>
          <cell r="L3853" t="str">
            <v>006</v>
          </cell>
          <cell r="M3853" t="str">
            <v>RT 01 RW 06</v>
          </cell>
        </row>
        <row r="3854">
          <cell r="B3854" t="str">
            <v>3302230206980002</v>
          </cell>
          <cell r="C3854"/>
          <cell r="D3854"/>
          <cell r="E3854" t="str">
            <v>3302232408060054</v>
          </cell>
          <cell r="F3854"/>
          <cell r="G3854"/>
          <cell r="H3854" t="str">
            <v>FAJAR DWI APTO</v>
          </cell>
          <cell r="I3854"/>
          <cell r="J3854" t="str">
            <v>KUTALIMAN</v>
          </cell>
          <cell r="K3854" t="str">
            <v>001</v>
          </cell>
          <cell r="L3854" t="str">
            <v>006</v>
          </cell>
          <cell r="M3854" t="str">
            <v>RT 01 RW 06</v>
          </cell>
        </row>
        <row r="3855">
          <cell r="B3855" t="str">
            <v>3302231607040002</v>
          </cell>
          <cell r="C3855"/>
          <cell r="D3855"/>
          <cell r="E3855" t="str">
            <v>3302232408060054</v>
          </cell>
          <cell r="F3855"/>
          <cell r="G3855"/>
          <cell r="H3855" t="str">
            <v>GANI FASIREKA</v>
          </cell>
          <cell r="I3855"/>
          <cell r="J3855" t="str">
            <v>KUTALIMAN</v>
          </cell>
          <cell r="K3855" t="str">
            <v>001</v>
          </cell>
          <cell r="L3855" t="str">
            <v>006</v>
          </cell>
          <cell r="M3855" t="str">
            <v>RT 01 RW 06</v>
          </cell>
        </row>
        <row r="3856">
          <cell r="B3856" t="str">
            <v>3302232210090002</v>
          </cell>
          <cell r="C3856"/>
          <cell r="D3856"/>
          <cell r="E3856" t="str">
            <v>3302232408060054</v>
          </cell>
          <cell r="F3856"/>
          <cell r="G3856"/>
          <cell r="H3856" t="str">
            <v>OKY MELANDO</v>
          </cell>
          <cell r="I3856"/>
          <cell r="J3856" t="str">
            <v>KUTALIMAN</v>
          </cell>
          <cell r="K3856" t="str">
            <v>001</v>
          </cell>
          <cell r="L3856" t="str">
            <v>006</v>
          </cell>
          <cell r="M3856" t="str">
            <v>RT 01 RW 06</v>
          </cell>
        </row>
        <row r="3857">
          <cell r="B3857" t="str">
            <v>3302231802770002</v>
          </cell>
          <cell r="C3857"/>
          <cell r="D3857"/>
          <cell r="E3857" t="str">
            <v>3302232408060078</v>
          </cell>
          <cell r="F3857"/>
          <cell r="G3857"/>
          <cell r="H3857" t="str">
            <v>DORI</v>
          </cell>
          <cell r="I3857"/>
          <cell r="J3857" t="str">
            <v>KUTALIMAN</v>
          </cell>
          <cell r="K3857" t="str">
            <v>001</v>
          </cell>
          <cell r="L3857" t="str">
            <v>006</v>
          </cell>
          <cell r="M3857" t="str">
            <v>RT 01 RW 06</v>
          </cell>
        </row>
        <row r="3858">
          <cell r="B3858" t="str">
            <v>3302234108820002</v>
          </cell>
          <cell r="C3858"/>
          <cell r="D3858"/>
          <cell r="E3858" t="str">
            <v>3302232408060078</v>
          </cell>
          <cell r="F3858"/>
          <cell r="G3858"/>
          <cell r="H3858" t="str">
            <v>ROHIROH</v>
          </cell>
          <cell r="I3858"/>
          <cell r="J3858" t="str">
            <v>KUTALIMAN</v>
          </cell>
          <cell r="K3858" t="str">
            <v>001</v>
          </cell>
          <cell r="L3858" t="str">
            <v>006</v>
          </cell>
          <cell r="M3858" t="str">
            <v>RT 01 RW 06</v>
          </cell>
        </row>
        <row r="3859">
          <cell r="B3859" t="str">
            <v>3302234410130001</v>
          </cell>
          <cell r="C3859"/>
          <cell r="D3859"/>
          <cell r="E3859" t="str">
            <v>3302232408060078</v>
          </cell>
          <cell r="F3859"/>
          <cell r="G3859"/>
          <cell r="H3859" t="str">
            <v>NATHIFA DWI RUQAYAH</v>
          </cell>
          <cell r="I3859"/>
          <cell r="J3859" t="str">
            <v>KUTALIMAN</v>
          </cell>
          <cell r="K3859" t="str">
            <v>001</v>
          </cell>
          <cell r="L3859" t="str">
            <v>006</v>
          </cell>
          <cell r="M3859" t="str">
            <v>RT 01 RW 06</v>
          </cell>
        </row>
        <row r="3860">
          <cell r="B3860" t="str">
            <v>3302236210020001</v>
          </cell>
          <cell r="C3860"/>
          <cell r="D3860"/>
          <cell r="E3860" t="str">
            <v>3302232408060078</v>
          </cell>
          <cell r="F3860"/>
          <cell r="G3860"/>
          <cell r="H3860" t="str">
            <v>NISFU ANIS SETIOWATI</v>
          </cell>
          <cell r="I3860"/>
          <cell r="J3860" t="str">
            <v>KUTALIMAN</v>
          </cell>
          <cell r="K3860" t="str">
            <v>001</v>
          </cell>
          <cell r="L3860" t="str">
            <v>006</v>
          </cell>
          <cell r="M3860" t="str">
            <v>RT 01 RW 06</v>
          </cell>
        </row>
        <row r="3861">
          <cell r="B3861" t="str">
            <v>3302191512840004</v>
          </cell>
          <cell r="C3861"/>
          <cell r="D3861"/>
          <cell r="E3861" t="str">
            <v>3302232409110002</v>
          </cell>
          <cell r="F3861"/>
          <cell r="G3861"/>
          <cell r="H3861" t="str">
            <v>DEDY RAKHMAT</v>
          </cell>
          <cell r="I3861"/>
          <cell r="J3861" t="str">
            <v>KUTALIMAN</v>
          </cell>
          <cell r="K3861" t="str">
            <v>001</v>
          </cell>
          <cell r="L3861" t="str">
            <v>006</v>
          </cell>
          <cell r="M3861" t="str">
            <v>RT 01 RW 06</v>
          </cell>
        </row>
        <row r="3862">
          <cell r="B3862" t="str">
            <v>3302236310910001</v>
          </cell>
          <cell r="C3862"/>
          <cell r="D3862"/>
          <cell r="E3862" t="str">
            <v>3302232409110002</v>
          </cell>
          <cell r="F3862"/>
          <cell r="G3862"/>
          <cell r="H3862" t="str">
            <v>RUTIN WAHYUNINGSIH</v>
          </cell>
          <cell r="I3862"/>
          <cell r="J3862" t="str">
            <v>KUTALIMAN</v>
          </cell>
          <cell r="K3862" t="str">
            <v>001</v>
          </cell>
          <cell r="L3862" t="str">
            <v>006</v>
          </cell>
          <cell r="M3862" t="str">
            <v>RT 01 RW 06</v>
          </cell>
        </row>
        <row r="3863">
          <cell r="B3863" t="str">
            <v>3302230304120001</v>
          </cell>
          <cell r="C3863"/>
          <cell r="D3863"/>
          <cell r="E3863" t="str">
            <v>3302232409110002</v>
          </cell>
          <cell r="F3863"/>
          <cell r="G3863"/>
          <cell r="H3863" t="str">
            <v>APRIAN BINTANG NUGROHO</v>
          </cell>
          <cell r="I3863"/>
          <cell r="J3863" t="str">
            <v>KUTALIMAN</v>
          </cell>
          <cell r="K3863" t="str">
            <v>001</v>
          </cell>
          <cell r="L3863" t="str">
            <v>006</v>
          </cell>
          <cell r="M3863" t="str">
            <v>RT 01 RW 06</v>
          </cell>
        </row>
        <row r="3864">
          <cell r="B3864" t="str">
            <v>3329152407790004</v>
          </cell>
          <cell r="C3864"/>
          <cell r="D3864"/>
          <cell r="E3864" t="str">
            <v>3302232409130006</v>
          </cell>
          <cell r="F3864"/>
          <cell r="G3864"/>
          <cell r="H3864" t="str">
            <v>TEGUH HARYANTO</v>
          </cell>
          <cell r="I3864"/>
          <cell r="J3864" t="str">
            <v>KUTALIMAN</v>
          </cell>
          <cell r="K3864" t="str">
            <v>001</v>
          </cell>
          <cell r="L3864" t="str">
            <v>006</v>
          </cell>
          <cell r="M3864" t="str">
            <v>RT 01 RW 06</v>
          </cell>
        </row>
        <row r="3865">
          <cell r="B3865" t="str">
            <v>3302236211800004</v>
          </cell>
          <cell r="C3865"/>
          <cell r="D3865"/>
          <cell r="E3865" t="str">
            <v>3302232409130006</v>
          </cell>
          <cell r="F3865"/>
          <cell r="G3865"/>
          <cell r="H3865" t="str">
            <v>NUR SOLIATUN</v>
          </cell>
          <cell r="I3865"/>
          <cell r="J3865" t="str">
            <v>KUTALIMAN</v>
          </cell>
          <cell r="K3865" t="str">
            <v>001</v>
          </cell>
          <cell r="L3865" t="str">
            <v>006</v>
          </cell>
          <cell r="M3865" t="str">
            <v>RT 01 RW 06</v>
          </cell>
        </row>
        <row r="3866">
          <cell r="B3866" t="str">
            <v>3302234401050001</v>
          </cell>
          <cell r="C3866"/>
          <cell r="D3866"/>
          <cell r="E3866" t="str">
            <v>3302232409130006</v>
          </cell>
          <cell r="F3866"/>
          <cell r="G3866"/>
          <cell r="H3866" t="str">
            <v>CUT EKA PUTRI LESTARI</v>
          </cell>
          <cell r="I3866"/>
          <cell r="J3866" t="str">
            <v>KUTALIMAN</v>
          </cell>
          <cell r="K3866" t="str">
            <v>001</v>
          </cell>
          <cell r="L3866" t="str">
            <v>006</v>
          </cell>
          <cell r="M3866" t="str">
            <v>RT 01 RW 06</v>
          </cell>
        </row>
        <row r="3867">
          <cell r="B3867" t="str">
            <v>3302236508140001</v>
          </cell>
          <cell r="C3867"/>
          <cell r="D3867"/>
          <cell r="E3867" t="str">
            <v>3302232409130006</v>
          </cell>
          <cell r="F3867"/>
          <cell r="G3867"/>
          <cell r="H3867" t="str">
            <v>RAAHIL ADIIBAH HARYANTO</v>
          </cell>
          <cell r="I3867"/>
          <cell r="J3867" t="str">
            <v>KUTALIMAN</v>
          </cell>
          <cell r="K3867" t="str">
            <v>001</v>
          </cell>
          <cell r="L3867" t="str">
            <v>006</v>
          </cell>
          <cell r="M3867" t="str">
            <v>RT 01 RW 06</v>
          </cell>
        </row>
        <row r="3868">
          <cell r="B3868" t="str">
            <v>3302231907840002</v>
          </cell>
          <cell r="C3868"/>
          <cell r="D3868"/>
          <cell r="E3868" t="str">
            <v>3302232411100002</v>
          </cell>
          <cell r="F3868"/>
          <cell r="G3868"/>
          <cell r="H3868" t="str">
            <v>SUSANTO</v>
          </cell>
          <cell r="I3868"/>
          <cell r="J3868" t="str">
            <v>KUTALIMAN</v>
          </cell>
          <cell r="K3868" t="str">
            <v>001</v>
          </cell>
          <cell r="L3868" t="str">
            <v>006</v>
          </cell>
          <cell r="M3868" t="str">
            <v>RT 01 RW 06</v>
          </cell>
        </row>
        <row r="3869">
          <cell r="B3869" t="str">
            <v>3302235210880001</v>
          </cell>
          <cell r="C3869"/>
          <cell r="D3869"/>
          <cell r="E3869" t="str">
            <v>3302232411100002</v>
          </cell>
          <cell r="F3869"/>
          <cell r="G3869"/>
          <cell r="H3869" t="str">
            <v>RUTI</v>
          </cell>
          <cell r="I3869"/>
          <cell r="J3869" t="str">
            <v>KUTALIMAN</v>
          </cell>
          <cell r="K3869" t="str">
            <v>001</v>
          </cell>
          <cell r="L3869" t="str">
            <v>006</v>
          </cell>
          <cell r="M3869" t="str">
            <v>RT 01 RW 06</v>
          </cell>
        </row>
        <row r="3870">
          <cell r="B3870" t="str">
            <v>3302230304090003</v>
          </cell>
          <cell r="C3870"/>
          <cell r="D3870"/>
          <cell r="E3870" t="str">
            <v>3302232411100002</v>
          </cell>
          <cell r="F3870"/>
          <cell r="G3870"/>
          <cell r="H3870" t="str">
            <v>FAHMI ILHAMSYAH</v>
          </cell>
          <cell r="I3870"/>
          <cell r="J3870" t="str">
            <v>KUTALIMAN</v>
          </cell>
          <cell r="K3870" t="str">
            <v>001</v>
          </cell>
          <cell r="L3870" t="str">
            <v>006</v>
          </cell>
          <cell r="M3870" t="str">
            <v>RT 01 RW 06</v>
          </cell>
        </row>
        <row r="3871">
          <cell r="B3871" t="str">
            <v>3302232002130002</v>
          </cell>
          <cell r="C3871"/>
          <cell r="D3871"/>
          <cell r="E3871" t="str">
            <v>3302232411100002</v>
          </cell>
          <cell r="F3871"/>
          <cell r="G3871"/>
          <cell r="H3871" t="str">
            <v>RAHMAH NURUL ALIYAH</v>
          </cell>
          <cell r="I3871"/>
          <cell r="J3871" t="str">
            <v>KUTALIMAN</v>
          </cell>
          <cell r="K3871" t="str">
            <v>001</v>
          </cell>
          <cell r="L3871" t="str">
            <v>006</v>
          </cell>
          <cell r="M3871" t="str">
            <v>RT 01 RW 06</v>
          </cell>
        </row>
        <row r="3872">
          <cell r="B3872" t="str">
            <v>3302231212810002</v>
          </cell>
          <cell r="C3872"/>
          <cell r="D3872"/>
          <cell r="E3872" t="str">
            <v>3302232501140004</v>
          </cell>
          <cell r="F3872"/>
          <cell r="G3872"/>
          <cell r="H3872" t="str">
            <v>AHMAD  MAULUDIN</v>
          </cell>
          <cell r="I3872"/>
          <cell r="J3872" t="str">
            <v>KUTALIMAN</v>
          </cell>
          <cell r="K3872" t="str">
            <v>001</v>
          </cell>
          <cell r="L3872" t="str">
            <v>006</v>
          </cell>
          <cell r="M3872" t="str">
            <v>RT 01 RW 06</v>
          </cell>
        </row>
        <row r="3873">
          <cell r="B3873" t="str">
            <v>3302236702910001</v>
          </cell>
          <cell r="C3873"/>
          <cell r="D3873"/>
          <cell r="E3873" t="str">
            <v>3302232501140004</v>
          </cell>
          <cell r="F3873"/>
          <cell r="G3873"/>
          <cell r="H3873" t="str">
            <v>FAJAR SUSANTI</v>
          </cell>
          <cell r="I3873"/>
          <cell r="J3873" t="str">
            <v>KUTALIMAN</v>
          </cell>
          <cell r="K3873" t="str">
            <v>001</v>
          </cell>
          <cell r="L3873" t="str">
            <v>006</v>
          </cell>
          <cell r="M3873" t="str">
            <v>RT 01 RW 06</v>
          </cell>
        </row>
        <row r="3874">
          <cell r="B3874" t="str">
            <v>3302271709870001</v>
          </cell>
          <cell r="C3874"/>
          <cell r="D3874"/>
          <cell r="E3874" t="str">
            <v>3302232504170001</v>
          </cell>
          <cell r="F3874"/>
          <cell r="G3874"/>
          <cell r="H3874" t="str">
            <v>SUTARWO</v>
          </cell>
          <cell r="I3874"/>
          <cell r="J3874" t="str">
            <v>KUTALIMAN</v>
          </cell>
          <cell r="K3874" t="str">
            <v>001</v>
          </cell>
          <cell r="L3874" t="str">
            <v>006</v>
          </cell>
          <cell r="M3874" t="str">
            <v>RT 01 RW 06</v>
          </cell>
        </row>
        <row r="3875">
          <cell r="B3875" t="str">
            <v>3302234107950010</v>
          </cell>
          <cell r="C3875"/>
          <cell r="D3875"/>
          <cell r="E3875" t="str">
            <v>3302232504170001</v>
          </cell>
          <cell r="F3875"/>
          <cell r="G3875"/>
          <cell r="H3875" t="str">
            <v>JUMIROH</v>
          </cell>
          <cell r="I3875"/>
          <cell r="J3875" t="str">
            <v>KUTALIMAN</v>
          </cell>
          <cell r="K3875" t="str">
            <v>001</v>
          </cell>
          <cell r="L3875" t="str">
            <v>006</v>
          </cell>
          <cell r="M3875" t="str">
            <v>RT 01 RW 06</v>
          </cell>
        </row>
        <row r="3876">
          <cell r="B3876" t="str">
            <v>3302235206170002</v>
          </cell>
          <cell r="C3876"/>
          <cell r="D3876"/>
          <cell r="E3876" t="str">
            <v>3302232504170001</v>
          </cell>
          <cell r="F3876"/>
          <cell r="G3876"/>
          <cell r="H3876" t="str">
            <v>SHAKIRA AULIA RAMADHANI</v>
          </cell>
          <cell r="I3876"/>
          <cell r="J3876" t="str">
            <v>KUTALIMAN</v>
          </cell>
          <cell r="K3876" t="str">
            <v>001</v>
          </cell>
          <cell r="L3876" t="str">
            <v>006</v>
          </cell>
          <cell r="M3876" t="str">
            <v>RT 01 RW 06</v>
          </cell>
        </row>
        <row r="3877">
          <cell r="B3877" t="str">
            <v>3302232804840003</v>
          </cell>
          <cell r="C3877"/>
          <cell r="D3877"/>
          <cell r="E3877" t="str">
            <v>3302232507130003</v>
          </cell>
          <cell r="F3877"/>
          <cell r="G3877"/>
          <cell r="H3877" t="str">
            <v>WARSIKUN</v>
          </cell>
          <cell r="I3877"/>
          <cell r="J3877" t="str">
            <v>KUTALIMAN</v>
          </cell>
          <cell r="K3877" t="str">
            <v>001</v>
          </cell>
          <cell r="L3877" t="str">
            <v>006</v>
          </cell>
          <cell r="M3877" t="str">
            <v>RT 01 RW 06</v>
          </cell>
        </row>
        <row r="3878">
          <cell r="B3878" t="str">
            <v>3302236611900002</v>
          </cell>
          <cell r="C3878"/>
          <cell r="D3878"/>
          <cell r="E3878" t="str">
            <v>3302232507130003</v>
          </cell>
          <cell r="F3878"/>
          <cell r="G3878"/>
          <cell r="H3878" t="str">
            <v>SULIAH</v>
          </cell>
          <cell r="I3878"/>
          <cell r="J3878" t="str">
            <v>KUTALIMAN</v>
          </cell>
          <cell r="K3878" t="str">
            <v>001</v>
          </cell>
          <cell r="L3878" t="str">
            <v>006</v>
          </cell>
          <cell r="M3878" t="str">
            <v>RT 01 RW 06</v>
          </cell>
        </row>
        <row r="3879">
          <cell r="B3879" t="str">
            <v>3302231206120002</v>
          </cell>
          <cell r="C3879"/>
          <cell r="D3879"/>
          <cell r="E3879" t="str">
            <v>3302232507130003</v>
          </cell>
          <cell r="F3879"/>
          <cell r="G3879"/>
          <cell r="H3879" t="str">
            <v>AFAN HIDAYAT</v>
          </cell>
          <cell r="I3879"/>
          <cell r="J3879" t="str">
            <v>KUTALIMAN</v>
          </cell>
          <cell r="K3879" t="str">
            <v>001</v>
          </cell>
          <cell r="L3879" t="str">
            <v>006</v>
          </cell>
          <cell r="M3879" t="str">
            <v>RT 01 RW 06</v>
          </cell>
        </row>
        <row r="3880">
          <cell r="B3880" t="str">
            <v>3302236001100001</v>
          </cell>
          <cell r="C3880"/>
          <cell r="D3880"/>
          <cell r="E3880" t="str">
            <v>3302232507130003</v>
          </cell>
          <cell r="F3880"/>
          <cell r="G3880"/>
          <cell r="H3880" t="str">
            <v>NURHASANAH INDRIYANTI</v>
          </cell>
          <cell r="I3880"/>
          <cell r="J3880" t="str">
            <v>KUTALIMAN</v>
          </cell>
          <cell r="K3880" t="str">
            <v>001</v>
          </cell>
          <cell r="L3880" t="str">
            <v>006</v>
          </cell>
          <cell r="M3880" t="str">
            <v>RT 01 RW 06</v>
          </cell>
        </row>
        <row r="3881">
          <cell r="B3881" t="str">
            <v>3302180901760001</v>
          </cell>
          <cell r="C3881"/>
          <cell r="D3881"/>
          <cell r="E3881" t="str">
            <v>3302232510110008</v>
          </cell>
          <cell r="F3881"/>
          <cell r="G3881"/>
          <cell r="H3881" t="str">
            <v>DARYOTO</v>
          </cell>
          <cell r="I3881"/>
          <cell r="J3881" t="str">
            <v>KUTALIMAN</v>
          </cell>
          <cell r="K3881" t="str">
            <v>001</v>
          </cell>
          <cell r="L3881" t="str">
            <v>006</v>
          </cell>
          <cell r="M3881" t="str">
            <v>RT 01 RW 06</v>
          </cell>
        </row>
        <row r="3882">
          <cell r="B3882" t="str">
            <v>3302234508890003</v>
          </cell>
          <cell r="C3882"/>
          <cell r="D3882"/>
          <cell r="E3882" t="str">
            <v>3302232510110008</v>
          </cell>
          <cell r="F3882"/>
          <cell r="G3882"/>
          <cell r="H3882" t="str">
            <v>VENI ANDRIASIH</v>
          </cell>
          <cell r="I3882"/>
          <cell r="J3882" t="str">
            <v>KUTALIMAN</v>
          </cell>
          <cell r="K3882" t="str">
            <v>001</v>
          </cell>
          <cell r="L3882" t="str">
            <v>006</v>
          </cell>
          <cell r="M3882" t="str">
            <v>RT 01 RW 06</v>
          </cell>
        </row>
        <row r="3883">
          <cell r="B3883" t="str">
            <v>3302234204120001</v>
          </cell>
          <cell r="C3883"/>
          <cell r="D3883"/>
          <cell r="E3883" t="str">
            <v>3302232510110008</v>
          </cell>
          <cell r="F3883"/>
          <cell r="G3883"/>
          <cell r="H3883" t="str">
            <v>ALFIRA KHOERUNIZA</v>
          </cell>
          <cell r="I3883"/>
          <cell r="J3883" t="str">
            <v>KUTALIMAN</v>
          </cell>
          <cell r="K3883" t="str">
            <v>001</v>
          </cell>
          <cell r="L3883" t="str">
            <v>006</v>
          </cell>
          <cell r="M3883" t="str">
            <v>RT 01 RW 06</v>
          </cell>
        </row>
        <row r="3884">
          <cell r="B3884" t="str">
            <v>3302230810760001</v>
          </cell>
          <cell r="C3884"/>
          <cell r="D3884"/>
          <cell r="E3884" t="str">
            <v>3302232606070057</v>
          </cell>
          <cell r="F3884"/>
          <cell r="G3884"/>
          <cell r="H3884" t="str">
            <v>SUKIRMAN</v>
          </cell>
          <cell r="I3884"/>
          <cell r="J3884" t="str">
            <v>KUTALIMAN</v>
          </cell>
          <cell r="K3884" t="str">
            <v>001</v>
          </cell>
          <cell r="L3884" t="str">
            <v>006</v>
          </cell>
          <cell r="M3884" t="str">
            <v>RT 01 RW 06</v>
          </cell>
        </row>
        <row r="3885">
          <cell r="B3885" t="str">
            <v>3302231211780001</v>
          </cell>
          <cell r="C3885"/>
          <cell r="D3885"/>
          <cell r="E3885" t="str">
            <v>3302232609060018</v>
          </cell>
          <cell r="F3885"/>
          <cell r="G3885"/>
          <cell r="H3885" t="str">
            <v>NATAM NURKHOLIS</v>
          </cell>
          <cell r="I3885"/>
          <cell r="J3885" t="str">
            <v>KUTALIMAN</v>
          </cell>
          <cell r="K3885" t="str">
            <v>001</v>
          </cell>
          <cell r="L3885" t="str">
            <v>006</v>
          </cell>
          <cell r="M3885" t="str">
            <v>RT 01 RW 06</v>
          </cell>
        </row>
        <row r="3886">
          <cell r="B3886" t="str">
            <v>3302235311700002</v>
          </cell>
          <cell r="C3886"/>
          <cell r="D3886"/>
          <cell r="E3886" t="str">
            <v>3302232609060018</v>
          </cell>
          <cell r="F3886"/>
          <cell r="G3886"/>
          <cell r="H3886" t="str">
            <v>SURINAH</v>
          </cell>
          <cell r="I3886"/>
          <cell r="J3886" t="str">
            <v>KUTALIMAN</v>
          </cell>
          <cell r="K3886" t="str">
            <v>001</v>
          </cell>
          <cell r="L3886" t="str">
            <v>006</v>
          </cell>
          <cell r="M3886" t="str">
            <v>RT 01 RW 06</v>
          </cell>
        </row>
        <row r="3887">
          <cell r="B3887" t="str">
            <v>3302237108030003</v>
          </cell>
          <cell r="C3887"/>
          <cell r="D3887"/>
          <cell r="E3887" t="str">
            <v>3302232609060018</v>
          </cell>
          <cell r="F3887"/>
          <cell r="G3887"/>
          <cell r="H3887" t="str">
            <v>AVIRA AGUSTINA</v>
          </cell>
          <cell r="I3887"/>
          <cell r="J3887" t="str">
            <v>KUTALIMAN</v>
          </cell>
          <cell r="K3887" t="str">
            <v>001</v>
          </cell>
          <cell r="L3887" t="str">
            <v>006</v>
          </cell>
          <cell r="M3887" t="str">
            <v>RT 01 RW 06</v>
          </cell>
        </row>
        <row r="3888">
          <cell r="B3888" t="str">
            <v>3302231401800001</v>
          </cell>
          <cell r="C3888"/>
          <cell r="D3888"/>
          <cell r="E3888" t="str">
            <v>3302232610090001</v>
          </cell>
          <cell r="F3888"/>
          <cell r="G3888"/>
          <cell r="H3888" t="str">
            <v>NARSO HIDAYAT</v>
          </cell>
          <cell r="I3888"/>
          <cell r="J3888" t="str">
            <v>KUTALIMAN</v>
          </cell>
          <cell r="K3888" t="str">
            <v>001</v>
          </cell>
          <cell r="L3888" t="str">
            <v>006</v>
          </cell>
          <cell r="M3888" t="str">
            <v>RT 01 RW 06</v>
          </cell>
        </row>
        <row r="3889">
          <cell r="B3889" t="str">
            <v>3302236909840001</v>
          </cell>
          <cell r="C3889"/>
          <cell r="D3889"/>
          <cell r="E3889" t="str">
            <v>3302232610090001</v>
          </cell>
          <cell r="F3889"/>
          <cell r="G3889"/>
          <cell r="H3889" t="str">
            <v>SEPTIANI</v>
          </cell>
          <cell r="I3889"/>
          <cell r="J3889" t="str">
            <v>KUTALIMAN</v>
          </cell>
          <cell r="K3889" t="str">
            <v>001</v>
          </cell>
          <cell r="L3889" t="str">
            <v>006</v>
          </cell>
          <cell r="M3889" t="str">
            <v>RT 01 RW 06</v>
          </cell>
        </row>
        <row r="3890">
          <cell r="B3890" t="str">
            <v>3302232502040002</v>
          </cell>
          <cell r="C3890"/>
          <cell r="D3890"/>
          <cell r="E3890" t="str">
            <v>3302232610090001</v>
          </cell>
          <cell r="F3890"/>
          <cell r="G3890"/>
          <cell r="H3890" t="str">
            <v>TWENFFA VENDA PRATAMA</v>
          </cell>
          <cell r="I3890"/>
          <cell r="J3890" t="str">
            <v>KUTALIMAN</v>
          </cell>
          <cell r="K3890" t="str">
            <v>001</v>
          </cell>
          <cell r="L3890" t="str">
            <v>006</v>
          </cell>
          <cell r="M3890" t="str">
            <v>RT 01 RW 06</v>
          </cell>
        </row>
        <row r="3891">
          <cell r="B3891" t="str">
            <v>3302237004150001</v>
          </cell>
          <cell r="C3891"/>
          <cell r="D3891"/>
          <cell r="E3891" t="str">
            <v>3302232610090001</v>
          </cell>
          <cell r="F3891"/>
          <cell r="G3891"/>
          <cell r="H3891" t="str">
            <v>MUALIN PUTRI APRILIANI</v>
          </cell>
          <cell r="I3891"/>
          <cell r="J3891" t="str">
            <v>KUTALIMAN</v>
          </cell>
          <cell r="K3891" t="str">
            <v>001</v>
          </cell>
          <cell r="L3891" t="str">
            <v>006</v>
          </cell>
          <cell r="M3891" t="str">
            <v>RT 01 RW 06</v>
          </cell>
        </row>
        <row r="3892">
          <cell r="B3892" t="str">
            <v>3302230902770003</v>
          </cell>
          <cell r="C3892"/>
          <cell r="D3892"/>
          <cell r="E3892" t="str">
            <v>3302232711120008</v>
          </cell>
          <cell r="F3892"/>
          <cell r="G3892"/>
          <cell r="H3892" t="str">
            <v>TRI WAHYONO</v>
          </cell>
          <cell r="I3892"/>
          <cell r="J3892" t="str">
            <v>KUTALIMAN</v>
          </cell>
          <cell r="K3892" t="str">
            <v>001</v>
          </cell>
          <cell r="L3892" t="str">
            <v>006</v>
          </cell>
          <cell r="M3892" t="str">
            <v>RT 01 RW 06</v>
          </cell>
        </row>
        <row r="3893">
          <cell r="B3893" t="str">
            <v>3302215606700002</v>
          </cell>
          <cell r="C3893"/>
          <cell r="D3893"/>
          <cell r="E3893" t="str">
            <v>3302232711120008</v>
          </cell>
          <cell r="F3893"/>
          <cell r="G3893"/>
          <cell r="H3893" t="str">
            <v>MUSRIYAH</v>
          </cell>
          <cell r="I3893"/>
          <cell r="J3893" t="str">
            <v>KUTALIMAN</v>
          </cell>
          <cell r="K3893" t="str">
            <v>001</v>
          </cell>
          <cell r="L3893" t="str">
            <v>006</v>
          </cell>
          <cell r="M3893" t="str">
            <v>RT 01 RW 06</v>
          </cell>
        </row>
        <row r="3894">
          <cell r="B3894" t="str">
            <v>3302213007980001</v>
          </cell>
          <cell r="C3894"/>
          <cell r="D3894"/>
          <cell r="E3894" t="str">
            <v>3302232711120008</v>
          </cell>
          <cell r="F3894"/>
          <cell r="G3894"/>
          <cell r="H3894" t="str">
            <v>RIZKI JULI PURWANTO</v>
          </cell>
          <cell r="I3894"/>
          <cell r="J3894" t="str">
            <v>KUTALIMAN</v>
          </cell>
          <cell r="K3894" t="str">
            <v>001</v>
          </cell>
          <cell r="L3894" t="str">
            <v>006</v>
          </cell>
          <cell r="M3894" t="str">
            <v>RT 01 RW 06</v>
          </cell>
        </row>
        <row r="3895">
          <cell r="B3895" t="str">
            <v>3302216407050001</v>
          </cell>
          <cell r="C3895"/>
          <cell r="D3895"/>
          <cell r="E3895" t="str">
            <v>3302232711120008</v>
          </cell>
          <cell r="F3895"/>
          <cell r="G3895"/>
          <cell r="H3895" t="str">
            <v>DELIA RIZKA YULIANI</v>
          </cell>
          <cell r="I3895"/>
          <cell r="J3895" t="str">
            <v>KUTALIMAN</v>
          </cell>
          <cell r="K3895" t="str">
            <v>001</v>
          </cell>
          <cell r="L3895" t="str">
            <v>006</v>
          </cell>
          <cell r="M3895" t="str">
            <v>RT 01 RW 06</v>
          </cell>
        </row>
        <row r="3896">
          <cell r="B3896" t="str">
            <v>3302230506700003</v>
          </cell>
          <cell r="C3896"/>
          <cell r="D3896"/>
          <cell r="E3896" t="str">
            <v>3302232802080002</v>
          </cell>
          <cell r="F3896"/>
          <cell r="G3896"/>
          <cell r="H3896" t="str">
            <v>MOCHAMAD JUNAEDI</v>
          </cell>
          <cell r="I3896"/>
          <cell r="J3896" t="str">
            <v>KUTALIMAN</v>
          </cell>
          <cell r="K3896" t="str">
            <v>001</v>
          </cell>
          <cell r="L3896" t="str">
            <v>006</v>
          </cell>
          <cell r="M3896" t="str">
            <v>RT 01 RW 06</v>
          </cell>
        </row>
        <row r="3897">
          <cell r="B3897" t="str">
            <v>3302234403830003</v>
          </cell>
          <cell r="C3897"/>
          <cell r="D3897"/>
          <cell r="E3897" t="str">
            <v>3302232802080002</v>
          </cell>
          <cell r="F3897"/>
          <cell r="G3897"/>
          <cell r="H3897" t="str">
            <v>PURWATI</v>
          </cell>
          <cell r="I3897"/>
          <cell r="J3897" t="str">
            <v>KUTALIMAN</v>
          </cell>
          <cell r="K3897" t="str">
            <v>001</v>
          </cell>
          <cell r="L3897" t="str">
            <v>006</v>
          </cell>
          <cell r="M3897" t="str">
            <v>RT 01 RW 06</v>
          </cell>
        </row>
        <row r="3898">
          <cell r="B3898" t="str">
            <v>3302234206110005</v>
          </cell>
          <cell r="C3898"/>
          <cell r="D3898"/>
          <cell r="E3898" t="str">
            <v>3302232802080002</v>
          </cell>
          <cell r="F3898"/>
          <cell r="G3898"/>
          <cell r="H3898" t="str">
            <v>JESIKA SILVI ANJANI</v>
          </cell>
          <cell r="I3898"/>
          <cell r="J3898" t="str">
            <v>KUTALIMAN</v>
          </cell>
          <cell r="K3898" t="str">
            <v>001</v>
          </cell>
          <cell r="L3898" t="str">
            <v>006</v>
          </cell>
          <cell r="M3898" t="str">
            <v>RT 01 RW 06</v>
          </cell>
        </row>
        <row r="3899">
          <cell r="B3899" t="str">
            <v>3302236308040003</v>
          </cell>
          <cell r="C3899"/>
          <cell r="D3899"/>
          <cell r="E3899" t="str">
            <v>3302232802080002</v>
          </cell>
          <cell r="F3899"/>
          <cell r="G3899"/>
          <cell r="H3899" t="str">
            <v>KLARA NURUL AZANI</v>
          </cell>
          <cell r="I3899"/>
          <cell r="J3899" t="str">
            <v>KUTALIMAN</v>
          </cell>
          <cell r="K3899" t="str">
            <v>001</v>
          </cell>
          <cell r="L3899" t="str">
            <v>006</v>
          </cell>
          <cell r="M3899" t="str">
            <v>RT 01 RW 06</v>
          </cell>
        </row>
        <row r="3900">
          <cell r="B3900" t="str">
            <v>3302230807770001</v>
          </cell>
          <cell r="C3900"/>
          <cell r="D3900"/>
          <cell r="E3900" t="str">
            <v>3302232803110004</v>
          </cell>
          <cell r="F3900"/>
          <cell r="G3900"/>
          <cell r="H3900" t="str">
            <v>SUJITO</v>
          </cell>
          <cell r="I3900"/>
          <cell r="J3900" t="str">
            <v>KUTALIMAN</v>
          </cell>
          <cell r="K3900" t="str">
            <v>001</v>
          </cell>
          <cell r="L3900" t="str">
            <v>006</v>
          </cell>
          <cell r="M3900" t="str">
            <v>RT 01 RW 06</v>
          </cell>
        </row>
        <row r="3901">
          <cell r="B3901" t="str">
            <v>3302236509840002</v>
          </cell>
          <cell r="C3901"/>
          <cell r="D3901"/>
          <cell r="E3901" t="str">
            <v>3302232803110004</v>
          </cell>
          <cell r="F3901"/>
          <cell r="G3901"/>
          <cell r="H3901" t="str">
            <v>SARIYAH</v>
          </cell>
          <cell r="I3901"/>
          <cell r="J3901" t="str">
            <v>KUTALIMAN</v>
          </cell>
          <cell r="K3901" t="str">
            <v>001</v>
          </cell>
          <cell r="L3901" t="str">
            <v>006</v>
          </cell>
          <cell r="M3901" t="str">
            <v>RT 01 RW 06</v>
          </cell>
        </row>
        <row r="3902">
          <cell r="B3902" t="str">
            <v>3302230101130001</v>
          </cell>
          <cell r="C3902"/>
          <cell r="D3902"/>
          <cell r="E3902" t="str">
            <v>3302232803110004</v>
          </cell>
          <cell r="F3902"/>
          <cell r="G3902"/>
          <cell r="H3902" t="str">
            <v>WISNU DWI ARI ANDY</v>
          </cell>
          <cell r="I3902"/>
          <cell r="J3902" t="str">
            <v>KUTALIMAN</v>
          </cell>
          <cell r="K3902" t="str">
            <v>001</v>
          </cell>
          <cell r="L3902" t="str">
            <v>006</v>
          </cell>
          <cell r="M3902" t="str">
            <v>RT 01 RW 06</v>
          </cell>
        </row>
        <row r="3903">
          <cell r="B3903" t="str">
            <v>3302232208100003</v>
          </cell>
          <cell r="C3903"/>
          <cell r="D3903"/>
          <cell r="E3903" t="str">
            <v>3302232803110004</v>
          </cell>
          <cell r="F3903"/>
          <cell r="G3903"/>
          <cell r="H3903" t="str">
            <v>BIMA SETYAWAN</v>
          </cell>
          <cell r="I3903"/>
          <cell r="J3903" t="str">
            <v>KUTALIMAN</v>
          </cell>
          <cell r="K3903" t="str">
            <v>001</v>
          </cell>
          <cell r="L3903" t="str">
            <v>006</v>
          </cell>
          <cell r="M3903" t="str">
            <v>RT 01 RW 06</v>
          </cell>
        </row>
        <row r="3904">
          <cell r="B3904" t="str">
            <v>3302232310820001</v>
          </cell>
          <cell r="C3904"/>
          <cell r="D3904"/>
          <cell r="E3904" t="str">
            <v>3302232806110002</v>
          </cell>
          <cell r="F3904"/>
          <cell r="G3904"/>
          <cell r="H3904" t="str">
            <v>IMAM NARDI</v>
          </cell>
          <cell r="I3904"/>
          <cell r="J3904" t="str">
            <v>KUTALIMAN</v>
          </cell>
          <cell r="K3904" t="str">
            <v>001</v>
          </cell>
          <cell r="L3904" t="str">
            <v>006</v>
          </cell>
          <cell r="M3904" t="str">
            <v>RT 01 RW 06</v>
          </cell>
        </row>
        <row r="3905">
          <cell r="B3905" t="str">
            <v>3302236709900002</v>
          </cell>
          <cell r="C3905"/>
          <cell r="D3905"/>
          <cell r="E3905" t="str">
            <v>3302232806110002</v>
          </cell>
          <cell r="F3905"/>
          <cell r="G3905"/>
          <cell r="H3905" t="str">
            <v>SUSANTI</v>
          </cell>
          <cell r="I3905"/>
          <cell r="J3905" t="str">
            <v>KUTALIMAN</v>
          </cell>
          <cell r="K3905" t="str">
            <v>001</v>
          </cell>
          <cell r="L3905" t="str">
            <v>006</v>
          </cell>
          <cell r="M3905" t="str">
            <v>RT 01 RW 06</v>
          </cell>
        </row>
        <row r="3906">
          <cell r="B3906" t="str">
            <v>3302236706110001</v>
          </cell>
          <cell r="C3906"/>
          <cell r="D3906"/>
          <cell r="E3906" t="str">
            <v>3302232806110002</v>
          </cell>
          <cell r="F3906"/>
          <cell r="G3906"/>
          <cell r="H3906" t="str">
            <v>QASHASHUL HUSNA DIANTI</v>
          </cell>
          <cell r="I3906"/>
          <cell r="J3906" t="str">
            <v>KUTALIMAN</v>
          </cell>
          <cell r="K3906" t="str">
            <v>001</v>
          </cell>
          <cell r="L3906" t="str">
            <v>006</v>
          </cell>
          <cell r="M3906" t="str">
            <v>RT 01 RW 06</v>
          </cell>
        </row>
        <row r="3907">
          <cell r="B3907" t="str">
            <v>3302230507650003</v>
          </cell>
          <cell r="C3907"/>
          <cell r="D3907"/>
          <cell r="E3907" t="str">
            <v>3302232908080001</v>
          </cell>
          <cell r="F3907"/>
          <cell r="G3907"/>
          <cell r="H3907" t="str">
            <v>MUSDARMONO</v>
          </cell>
          <cell r="I3907"/>
          <cell r="J3907" t="str">
            <v>KUTALIMAN</v>
          </cell>
          <cell r="K3907" t="str">
            <v>001</v>
          </cell>
          <cell r="L3907" t="str">
            <v>006</v>
          </cell>
          <cell r="M3907" t="str">
            <v>RT 01 RW 06</v>
          </cell>
        </row>
        <row r="3908">
          <cell r="B3908" t="str">
            <v>3302235104790004</v>
          </cell>
          <cell r="C3908"/>
          <cell r="D3908"/>
          <cell r="E3908" t="str">
            <v>3302232908080001</v>
          </cell>
          <cell r="F3908"/>
          <cell r="G3908"/>
          <cell r="H3908" t="str">
            <v>ROSITI</v>
          </cell>
          <cell r="I3908"/>
          <cell r="J3908" t="str">
            <v>KUTALIMAN</v>
          </cell>
          <cell r="K3908" t="str">
            <v>001</v>
          </cell>
          <cell r="L3908" t="str">
            <v>006</v>
          </cell>
          <cell r="M3908" t="str">
            <v>RT 01 RW 06</v>
          </cell>
        </row>
        <row r="3909">
          <cell r="B3909" t="str">
            <v>3302233103090001</v>
          </cell>
          <cell r="C3909"/>
          <cell r="D3909"/>
          <cell r="E3909" t="str">
            <v>3302232908080001</v>
          </cell>
          <cell r="F3909"/>
          <cell r="G3909"/>
          <cell r="H3909" t="str">
            <v>ANGGIT WISTA MOLANA</v>
          </cell>
          <cell r="I3909"/>
          <cell r="J3909" t="str">
            <v>KUTALIMAN</v>
          </cell>
          <cell r="K3909" t="str">
            <v>001</v>
          </cell>
          <cell r="L3909" t="str">
            <v>006</v>
          </cell>
          <cell r="M3909" t="str">
            <v>RT 01 RW 06</v>
          </cell>
        </row>
        <row r="3910">
          <cell r="B3910" t="str">
            <v>3302234609980007</v>
          </cell>
          <cell r="C3910"/>
          <cell r="D3910"/>
          <cell r="E3910" t="str">
            <v>3302232908080001</v>
          </cell>
          <cell r="F3910"/>
          <cell r="G3910"/>
          <cell r="H3910" t="str">
            <v>KUSMIASTUTI</v>
          </cell>
          <cell r="I3910"/>
          <cell r="J3910" t="str">
            <v>KUTALIMAN</v>
          </cell>
          <cell r="K3910" t="str">
            <v>001</v>
          </cell>
          <cell r="L3910" t="str">
            <v>006</v>
          </cell>
          <cell r="M3910" t="str">
            <v>RT 01 RW 06</v>
          </cell>
        </row>
        <row r="3911">
          <cell r="B3911" t="str">
            <v>3302230504880007</v>
          </cell>
          <cell r="C3911"/>
          <cell r="D3911"/>
          <cell r="E3911" t="str">
            <v>3302232910140003</v>
          </cell>
          <cell r="F3911"/>
          <cell r="G3911"/>
          <cell r="H3911" t="str">
            <v>DIRO</v>
          </cell>
          <cell r="I3911"/>
          <cell r="J3911" t="str">
            <v>KUTALIMAN</v>
          </cell>
          <cell r="K3911" t="str">
            <v>001</v>
          </cell>
          <cell r="L3911" t="str">
            <v>006</v>
          </cell>
          <cell r="M3911" t="str">
            <v>RT 01 RW 06</v>
          </cell>
        </row>
        <row r="3912">
          <cell r="B3912" t="str">
            <v>3302174111940004</v>
          </cell>
          <cell r="C3912"/>
          <cell r="D3912"/>
          <cell r="E3912" t="str">
            <v>3302232910140003</v>
          </cell>
          <cell r="F3912"/>
          <cell r="G3912"/>
          <cell r="H3912" t="str">
            <v>UMIYATI</v>
          </cell>
          <cell r="I3912"/>
          <cell r="J3912" t="str">
            <v>KUTALIMAN</v>
          </cell>
          <cell r="K3912" t="str">
            <v>001</v>
          </cell>
          <cell r="L3912" t="str">
            <v>006</v>
          </cell>
          <cell r="M3912" t="str">
            <v>RT 01 RW 06</v>
          </cell>
        </row>
        <row r="3913">
          <cell r="B3913" t="str">
            <v>3302233012150001</v>
          </cell>
          <cell r="C3913"/>
          <cell r="D3913"/>
          <cell r="E3913" t="str">
            <v>3302232910140003</v>
          </cell>
          <cell r="F3913"/>
          <cell r="G3913"/>
          <cell r="H3913" t="str">
            <v>KHANZA RAFIQ PRATAMA</v>
          </cell>
          <cell r="I3913"/>
          <cell r="J3913" t="str">
            <v>KUTALIMAN</v>
          </cell>
          <cell r="K3913" t="str">
            <v>001</v>
          </cell>
          <cell r="L3913" t="str">
            <v>006</v>
          </cell>
          <cell r="M3913" t="str">
            <v>RT 01 RW 06</v>
          </cell>
        </row>
        <row r="3914">
          <cell r="B3914" t="str">
            <v>3302233112780024</v>
          </cell>
          <cell r="C3914"/>
          <cell r="D3914"/>
          <cell r="E3914" t="str">
            <v>3302232911070001</v>
          </cell>
          <cell r="F3914"/>
          <cell r="G3914"/>
          <cell r="H3914" t="str">
            <v>SOLIHIN</v>
          </cell>
          <cell r="I3914"/>
          <cell r="J3914" t="str">
            <v>KUTALIMAN</v>
          </cell>
          <cell r="K3914" t="str">
            <v>001</v>
          </cell>
          <cell r="L3914" t="str">
            <v>006</v>
          </cell>
          <cell r="M3914" t="str">
            <v>RT 01 RW 06</v>
          </cell>
        </row>
        <row r="3915">
          <cell r="B3915" t="str">
            <v>3302235607840003</v>
          </cell>
          <cell r="C3915"/>
          <cell r="D3915"/>
          <cell r="E3915" t="str">
            <v>3302232911070001</v>
          </cell>
          <cell r="F3915"/>
          <cell r="G3915"/>
          <cell r="H3915" t="str">
            <v>KARTINAH</v>
          </cell>
          <cell r="I3915"/>
          <cell r="J3915" t="str">
            <v>KUTALIMAN</v>
          </cell>
          <cell r="K3915" t="str">
            <v>001</v>
          </cell>
          <cell r="L3915" t="str">
            <v>006</v>
          </cell>
          <cell r="M3915" t="str">
            <v>RT 01 RW 06</v>
          </cell>
        </row>
        <row r="3916">
          <cell r="B3916" t="str">
            <v>3302232110130001</v>
          </cell>
          <cell r="C3916"/>
          <cell r="D3916"/>
          <cell r="E3916" t="str">
            <v>3302232911070001</v>
          </cell>
          <cell r="F3916"/>
          <cell r="G3916"/>
          <cell r="H3916" t="str">
            <v>ROBIATUL IKHROM ROFIQI</v>
          </cell>
          <cell r="I3916"/>
          <cell r="J3916" t="str">
            <v>KUTALIMAN</v>
          </cell>
          <cell r="K3916" t="str">
            <v>001</v>
          </cell>
          <cell r="L3916" t="str">
            <v>006</v>
          </cell>
          <cell r="M3916" t="str">
            <v>RT 01 RW 06</v>
          </cell>
        </row>
        <row r="3917">
          <cell r="B3917" t="str">
            <v>3302235101070001</v>
          </cell>
          <cell r="C3917"/>
          <cell r="D3917"/>
          <cell r="E3917" t="str">
            <v>3302232911070001</v>
          </cell>
          <cell r="F3917"/>
          <cell r="G3917"/>
          <cell r="H3917" t="str">
            <v>ASTI AINUNNISA</v>
          </cell>
          <cell r="I3917"/>
          <cell r="J3917" t="str">
            <v>KUTALIMAN</v>
          </cell>
          <cell r="K3917" t="str">
            <v>001</v>
          </cell>
          <cell r="L3917" t="str">
            <v>006</v>
          </cell>
          <cell r="M3917" t="str">
            <v>RT 01 RW 06</v>
          </cell>
        </row>
        <row r="3918">
          <cell r="B3918" t="str">
            <v>3276020708760019</v>
          </cell>
          <cell r="C3918"/>
          <cell r="D3918"/>
          <cell r="E3918" t="str">
            <v>3302232912110001</v>
          </cell>
          <cell r="F3918"/>
          <cell r="G3918"/>
          <cell r="H3918" t="str">
            <v>MUCH DAUYAH OHORELLA</v>
          </cell>
          <cell r="I3918"/>
          <cell r="J3918" t="str">
            <v>KUTALIMAN</v>
          </cell>
          <cell r="K3918" t="str">
            <v>001</v>
          </cell>
          <cell r="L3918" t="str">
            <v>006</v>
          </cell>
          <cell r="M3918" t="str">
            <v>RT 01 RW 06</v>
          </cell>
        </row>
        <row r="3919">
          <cell r="B3919" t="str">
            <v>3302237103760001</v>
          </cell>
          <cell r="C3919"/>
          <cell r="D3919"/>
          <cell r="E3919" t="str">
            <v>3302232912110001</v>
          </cell>
          <cell r="F3919"/>
          <cell r="G3919"/>
          <cell r="H3919" t="str">
            <v>SLAMET SULIANI</v>
          </cell>
          <cell r="I3919"/>
          <cell r="J3919" t="str">
            <v>KUTALIMAN</v>
          </cell>
          <cell r="K3919" t="str">
            <v>001</v>
          </cell>
          <cell r="L3919" t="str">
            <v>006</v>
          </cell>
          <cell r="M3919" t="str">
            <v>RT 01 RW 06</v>
          </cell>
        </row>
        <row r="3920">
          <cell r="B3920" t="str">
            <v>3513141011880001</v>
          </cell>
          <cell r="C3920"/>
          <cell r="D3920"/>
          <cell r="E3920" t="str">
            <v>3302233005170003</v>
          </cell>
          <cell r="F3920"/>
          <cell r="G3920"/>
          <cell r="H3920" t="str">
            <v>DASA NOVI ARYATAMA</v>
          </cell>
          <cell r="I3920"/>
          <cell r="J3920" t="str">
            <v>KUTALIMAN</v>
          </cell>
          <cell r="K3920" t="str">
            <v>001</v>
          </cell>
          <cell r="L3920" t="str">
            <v>006</v>
          </cell>
          <cell r="M3920" t="str">
            <v>RT 01 RW 06</v>
          </cell>
        </row>
        <row r="3921">
          <cell r="B3921" t="str">
            <v>3302234806880002</v>
          </cell>
          <cell r="C3921"/>
          <cell r="D3921"/>
          <cell r="E3921" t="str">
            <v>3302233005170003</v>
          </cell>
          <cell r="F3921"/>
          <cell r="G3921"/>
          <cell r="H3921" t="str">
            <v>ENI MULIATUN ROKHMAH</v>
          </cell>
          <cell r="I3921"/>
          <cell r="J3921" t="str">
            <v>KUTALIMAN</v>
          </cell>
          <cell r="K3921" t="str">
            <v>001</v>
          </cell>
          <cell r="L3921" t="str">
            <v>006</v>
          </cell>
          <cell r="M3921" t="str">
            <v>RT 01 RW 06</v>
          </cell>
        </row>
        <row r="3922">
          <cell r="B3922" t="str">
            <v>3302232406170001</v>
          </cell>
          <cell r="C3922"/>
          <cell r="D3922"/>
          <cell r="E3922" t="str">
            <v>3302233005170003</v>
          </cell>
          <cell r="F3922"/>
          <cell r="G3922"/>
          <cell r="H3922" t="str">
            <v>SYANDANA ATHIF NARATAMA</v>
          </cell>
          <cell r="I3922"/>
          <cell r="J3922" t="str">
            <v>KUTALIMAN</v>
          </cell>
          <cell r="K3922" t="str">
            <v>001</v>
          </cell>
          <cell r="L3922" t="str">
            <v>006</v>
          </cell>
          <cell r="M3922" t="str">
            <v>RT 01 RW 06</v>
          </cell>
        </row>
        <row r="3923">
          <cell r="B3923" t="str">
            <v>3302237006680002</v>
          </cell>
          <cell r="C3923"/>
          <cell r="D3923"/>
          <cell r="E3923" t="str">
            <v>3302233005170004</v>
          </cell>
          <cell r="F3923"/>
          <cell r="G3923"/>
          <cell r="H3923" t="str">
            <v>KHUSNUL KHOTIMAH</v>
          </cell>
          <cell r="I3923"/>
          <cell r="J3923" t="str">
            <v>KUTALIMAN</v>
          </cell>
          <cell r="K3923" t="str">
            <v>001</v>
          </cell>
          <cell r="L3923" t="str">
            <v>006</v>
          </cell>
          <cell r="M3923" t="str">
            <v>RT 01 RW 06</v>
          </cell>
        </row>
        <row r="3924">
          <cell r="B3924" t="str">
            <v>3302231304950001</v>
          </cell>
          <cell r="C3924"/>
          <cell r="D3924"/>
          <cell r="E3924" t="str">
            <v>3302233005170004</v>
          </cell>
          <cell r="F3924"/>
          <cell r="G3924"/>
          <cell r="H3924" t="str">
            <v>MUHAMMAD SYAFIK BAHAUDIN</v>
          </cell>
          <cell r="I3924"/>
          <cell r="J3924" t="str">
            <v>KUTALIMAN</v>
          </cell>
          <cell r="K3924" t="str">
            <v>001</v>
          </cell>
          <cell r="L3924" t="str">
            <v>006</v>
          </cell>
          <cell r="M3924" t="str">
            <v>RT 01 RW 06</v>
          </cell>
        </row>
        <row r="3925">
          <cell r="B3925" t="str">
            <v>3302235903870002</v>
          </cell>
          <cell r="C3925"/>
          <cell r="D3925"/>
          <cell r="E3925" t="str">
            <v>3302233005170004</v>
          </cell>
          <cell r="F3925"/>
          <cell r="G3925"/>
          <cell r="H3925" t="str">
            <v>UMI HANI MUNFARIDA</v>
          </cell>
          <cell r="I3925"/>
          <cell r="J3925" t="str">
            <v>KUTALIMAN</v>
          </cell>
          <cell r="K3925" t="str">
            <v>001</v>
          </cell>
          <cell r="L3925" t="str">
            <v>006</v>
          </cell>
          <cell r="M3925" t="str">
            <v>RT 01 RW 06</v>
          </cell>
        </row>
        <row r="3926">
          <cell r="B3926" t="str">
            <v>3302270104930001</v>
          </cell>
          <cell r="C3926"/>
          <cell r="D3926"/>
          <cell r="E3926" t="str">
            <v>3302230311160002</v>
          </cell>
          <cell r="F3926"/>
          <cell r="G3926"/>
          <cell r="H3926" t="str">
            <v>SLAMET WALUYO</v>
          </cell>
          <cell r="I3926"/>
          <cell r="J3926" t="str">
            <v>KUTALIMAN</v>
          </cell>
          <cell r="K3926" t="str">
            <v>002</v>
          </cell>
          <cell r="L3926" t="str">
            <v>006</v>
          </cell>
          <cell r="M3926" t="str">
            <v>RT 02 RW 06</v>
          </cell>
        </row>
        <row r="3927">
          <cell r="B3927" t="str">
            <v>3302235906950001</v>
          </cell>
          <cell r="C3927"/>
          <cell r="D3927"/>
          <cell r="E3927" t="str">
            <v>3302230311160002</v>
          </cell>
          <cell r="F3927"/>
          <cell r="G3927"/>
          <cell r="H3927" t="str">
            <v>MUANAH</v>
          </cell>
          <cell r="I3927"/>
          <cell r="J3927" t="str">
            <v>KUTALIMAN</v>
          </cell>
          <cell r="K3927" t="str">
            <v>002</v>
          </cell>
          <cell r="L3927" t="str">
            <v>006</v>
          </cell>
          <cell r="M3927" t="str">
            <v>RT 02 RW 06</v>
          </cell>
        </row>
        <row r="3928">
          <cell r="B3928" t="str">
            <v>3302221803890004</v>
          </cell>
          <cell r="C3928"/>
          <cell r="D3928"/>
          <cell r="E3928" t="str">
            <v>3302230407130001</v>
          </cell>
          <cell r="F3928"/>
          <cell r="G3928"/>
          <cell r="H3928" t="str">
            <v>YANCU</v>
          </cell>
          <cell r="I3928"/>
          <cell r="J3928" t="str">
            <v>KUTALIMAN</v>
          </cell>
          <cell r="K3928" t="str">
            <v>002</v>
          </cell>
          <cell r="L3928" t="str">
            <v>006</v>
          </cell>
          <cell r="M3928" t="str">
            <v>RT 02 RW 06</v>
          </cell>
        </row>
        <row r="3929">
          <cell r="B3929" t="str">
            <v>3302235206830009</v>
          </cell>
          <cell r="C3929"/>
          <cell r="D3929"/>
          <cell r="E3929" t="str">
            <v>3302230407130001</v>
          </cell>
          <cell r="F3929"/>
          <cell r="G3929"/>
          <cell r="H3929" t="str">
            <v>WARINAH</v>
          </cell>
          <cell r="I3929"/>
          <cell r="J3929" t="str">
            <v>KUTALIMAN</v>
          </cell>
          <cell r="K3929" t="str">
            <v>002</v>
          </cell>
          <cell r="L3929" t="str">
            <v>006</v>
          </cell>
          <cell r="M3929" t="str">
            <v>RT 02 RW 06</v>
          </cell>
        </row>
        <row r="3930">
          <cell r="B3930" t="str">
            <v>3302232106130001</v>
          </cell>
          <cell r="C3930"/>
          <cell r="D3930"/>
          <cell r="E3930" t="str">
            <v>3302230407130001</v>
          </cell>
          <cell r="F3930"/>
          <cell r="G3930"/>
          <cell r="H3930" t="str">
            <v>IYAN ISLAMI ALBAROKAH</v>
          </cell>
          <cell r="I3930"/>
          <cell r="J3930" t="str">
            <v>KUTALIMAN</v>
          </cell>
          <cell r="K3930" t="str">
            <v>002</v>
          </cell>
          <cell r="L3930" t="str">
            <v>006</v>
          </cell>
          <cell r="M3930" t="str">
            <v>RT 02 RW 06</v>
          </cell>
        </row>
        <row r="3931">
          <cell r="B3931" t="str">
            <v>3302232302020002</v>
          </cell>
          <cell r="C3931"/>
          <cell r="D3931"/>
          <cell r="E3931" t="str">
            <v>3302230407130001</v>
          </cell>
          <cell r="F3931"/>
          <cell r="G3931"/>
          <cell r="H3931" t="str">
            <v>DENI SAPUTRA</v>
          </cell>
          <cell r="I3931"/>
          <cell r="J3931" t="str">
            <v>KUTALIMAN</v>
          </cell>
          <cell r="K3931" t="str">
            <v>002</v>
          </cell>
          <cell r="L3931" t="str">
            <v>006</v>
          </cell>
          <cell r="M3931" t="str">
            <v>RT 02 RW 06</v>
          </cell>
        </row>
        <row r="3932">
          <cell r="B3932" t="str">
            <v>3302230902750003</v>
          </cell>
          <cell r="C3932"/>
          <cell r="D3932"/>
          <cell r="E3932" t="str">
            <v>3302230504070005</v>
          </cell>
          <cell r="F3932"/>
          <cell r="G3932"/>
          <cell r="H3932" t="str">
            <v>AKHMAD SEFUDIN RIKAM</v>
          </cell>
          <cell r="I3932"/>
          <cell r="J3932" t="str">
            <v>KUTALIMAN</v>
          </cell>
          <cell r="K3932" t="str">
            <v>002</v>
          </cell>
          <cell r="L3932" t="str">
            <v>006</v>
          </cell>
          <cell r="M3932" t="str">
            <v>RT 02 RW 06</v>
          </cell>
        </row>
        <row r="3933">
          <cell r="B3933" t="str">
            <v>3302236409800003</v>
          </cell>
          <cell r="C3933"/>
          <cell r="D3933"/>
          <cell r="E3933" t="str">
            <v>3302230504070005</v>
          </cell>
          <cell r="F3933"/>
          <cell r="G3933"/>
          <cell r="H3933" t="str">
            <v>WIDI ASTUTI</v>
          </cell>
          <cell r="I3933"/>
          <cell r="J3933" t="str">
            <v>KUTALIMAN</v>
          </cell>
          <cell r="K3933" t="str">
            <v>002</v>
          </cell>
          <cell r="L3933" t="str">
            <v>006</v>
          </cell>
          <cell r="M3933" t="str">
            <v>RT 02 RW 06</v>
          </cell>
        </row>
        <row r="3934">
          <cell r="B3934" t="str">
            <v>3302230810060001</v>
          </cell>
          <cell r="C3934"/>
          <cell r="D3934"/>
          <cell r="E3934" t="str">
            <v>3302230504070005</v>
          </cell>
          <cell r="F3934"/>
          <cell r="G3934"/>
          <cell r="H3934" t="str">
            <v>ALVITO DEARIKA RAMADHAN</v>
          </cell>
          <cell r="I3934"/>
          <cell r="J3934" t="str">
            <v>KUTALIMAN</v>
          </cell>
          <cell r="K3934" t="str">
            <v>002</v>
          </cell>
          <cell r="L3934" t="str">
            <v>006</v>
          </cell>
          <cell r="M3934" t="str">
            <v>RT 02 RW 06</v>
          </cell>
        </row>
        <row r="3935">
          <cell r="B3935" t="str">
            <v>3302230511730004</v>
          </cell>
          <cell r="C3935"/>
          <cell r="D3935"/>
          <cell r="E3935" t="str">
            <v>3302230504070006</v>
          </cell>
          <cell r="F3935"/>
          <cell r="G3935"/>
          <cell r="H3935" t="str">
            <v>HADI MULYO RASTAM</v>
          </cell>
          <cell r="I3935"/>
          <cell r="J3935" t="str">
            <v>KUTALIMAN</v>
          </cell>
          <cell r="K3935" t="str">
            <v>002</v>
          </cell>
          <cell r="L3935" t="str">
            <v>006</v>
          </cell>
          <cell r="M3935" t="str">
            <v>RT 02 RW 06</v>
          </cell>
        </row>
        <row r="3936">
          <cell r="B3936" t="str">
            <v>3302234903810003</v>
          </cell>
          <cell r="C3936"/>
          <cell r="D3936"/>
          <cell r="E3936" t="str">
            <v>3302230504070006</v>
          </cell>
          <cell r="F3936"/>
          <cell r="G3936"/>
          <cell r="H3936" t="str">
            <v>SRI SULASTRI</v>
          </cell>
          <cell r="I3936"/>
          <cell r="J3936" t="str">
            <v>KUTALIMAN</v>
          </cell>
          <cell r="K3936" t="str">
            <v>002</v>
          </cell>
          <cell r="L3936" t="str">
            <v>006</v>
          </cell>
          <cell r="M3936" t="str">
            <v>RT 02 RW 06</v>
          </cell>
        </row>
        <row r="3937">
          <cell r="B3937" t="str">
            <v>3302232112070003</v>
          </cell>
          <cell r="C3937"/>
          <cell r="D3937"/>
          <cell r="E3937" t="str">
            <v>3302230504070006</v>
          </cell>
          <cell r="F3937"/>
          <cell r="G3937"/>
          <cell r="H3937" t="str">
            <v>MUHAMMAD DAVID SAEFULA</v>
          </cell>
          <cell r="I3937"/>
          <cell r="J3937" t="str">
            <v>KUTALIMAN</v>
          </cell>
          <cell r="K3937" t="str">
            <v>002</v>
          </cell>
          <cell r="L3937" t="str">
            <v>006</v>
          </cell>
          <cell r="M3937" t="str">
            <v>RT 02 RW 06</v>
          </cell>
        </row>
        <row r="3938">
          <cell r="B3938" t="str">
            <v>3302235906030001</v>
          </cell>
          <cell r="C3938"/>
          <cell r="D3938"/>
          <cell r="E3938" t="str">
            <v>3302230504070006</v>
          </cell>
          <cell r="F3938"/>
          <cell r="G3938"/>
          <cell r="H3938" t="str">
            <v>ELY ERMAWATI</v>
          </cell>
          <cell r="I3938"/>
          <cell r="J3938" t="str">
            <v>KUTALIMAN</v>
          </cell>
          <cell r="K3938" t="str">
            <v>002</v>
          </cell>
          <cell r="L3938" t="str">
            <v>006</v>
          </cell>
          <cell r="M3938" t="str">
            <v>RT 02 RW 06</v>
          </cell>
        </row>
        <row r="3939">
          <cell r="B3939" t="str">
            <v>3302231407870002</v>
          </cell>
          <cell r="C3939"/>
          <cell r="D3939"/>
          <cell r="E3939" t="str">
            <v>3302230511140001</v>
          </cell>
          <cell r="F3939"/>
          <cell r="G3939"/>
          <cell r="H3939" t="str">
            <v>EDI PRAYITNO</v>
          </cell>
          <cell r="I3939"/>
          <cell r="J3939" t="str">
            <v>KUTALIMAN</v>
          </cell>
          <cell r="K3939" t="str">
            <v>002</v>
          </cell>
          <cell r="L3939" t="str">
            <v>006</v>
          </cell>
          <cell r="M3939" t="str">
            <v>RT 02 RW 06</v>
          </cell>
        </row>
        <row r="3940">
          <cell r="B3940" t="str">
            <v>3302235402960001</v>
          </cell>
          <cell r="C3940"/>
          <cell r="D3940"/>
          <cell r="E3940" t="str">
            <v>3302230511140001</v>
          </cell>
          <cell r="F3940"/>
          <cell r="G3940"/>
          <cell r="H3940" t="str">
            <v>TARMINI</v>
          </cell>
          <cell r="I3940"/>
          <cell r="J3940" t="str">
            <v>KUTALIMAN</v>
          </cell>
          <cell r="K3940" t="str">
            <v>002</v>
          </cell>
          <cell r="L3940" t="str">
            <v>006</v>
          </cell>
          <cell r="M3940" t="str">
            <v>RT 02 RW 06</v>
          </cell>
        </row>
        <row r="3941">
          <cell r="B3941" t="str">
            <v>3302234411160001</v>
          </cell>
          <cell r="C3941"/>
          <cell r="D3941"/>
          <cell r="E3941" t="str">
            <v>3302230511140001</v>
          </cell>
          <cell r="F3941"/>
          <cell r="G3941"/>
          <cell r="H3941" t="str">
            <v>ALINA ELISIA PUTRI</v>
          </cell>
          <cell r="I3941"/>
          <cell r="J3941" t="str">
            <v>KUTALIMAN</v>
          </cell>
          <cell r="K3941" t="str">
            <v>002</v>
          </cell>
          <cell r="L3941" t="str">
            <v>006</v>
          </cell>
          <cell r="M3941" t="str">
            <v>RT 02 RW 06</v>
          </cell>
        </row>
        <row r="3942">
          <cell r="B3942" t="str">
            <v>3302237112600079</v>
          </cell>
          <cell r="C3942"/>
          <cell r="D3942"/>
          <cell r="E3942" t="str">
            <v>3302230610060009</v>
          </cell>
          <cell r="F3942"/>
          <cell r="G3942"/>
          <cell r="H3942" t="str">
            <v>DAKEM</v>
          </cell>
          <cell r="I3942"/>
          <cell r="J3942" t="str">
            <v>KUTALIMAN</v>
          </cell>
          <cell r="K3942" t="str">
            <v>002</v>
          </cell>
          <cell r="L3942" t="str">
            <v>006</v>
          </cell>
          <cell r="M3942" t="str">
            <v>RT 02 RW 06</v>
          </cell>
        </row>
        <row r="3943">
          <cell r="B3943" t="str">
            <v>3302230107880013</v>
          </cell>
          <cell r="C3943"/>
          <cell r="D3943"/>
          <cell r="E3943" t="str">
            <v>3302230610060009</v>
          </cell>
          <cell r="F3943"/>
          <cell r="G3943"/>
          <cell r="H3943" t="str">
            <v>WARKIM</v>
          </cell>
          <cell r="I3943"/>
          <cell r="J3943" t="str">
            <v>KUTALIMAN</v>
          </cell>
          <cell r="K3943" t="str">
            <v>002</v>
          </cell>
          <cell r="L3943" t="str">
            <v>006</v>
          </cell>
          <cell r="M3943" t="str">
            <v>RT 02 RW 06</v>
          </cell>
        </row>
        <row r="3944">
          <cell r="B3944" t="str">
            <v>3302230209970002</v>
          </cell>
          <cell r="C3944"/>
          <cell r="D3944"/>
          <cell r="E3944" t="str">
            <v>3302230610060009</v>
          </cell>
          <cell r="F3944"/>
          <cell r="G3944"/>
          <cell r="H3944" t="str">
            <v>SLAMET PRIYONO</v>
          </cell>
          <cell r="I3944"/>
          <cell r="J3944" t="str">
            <v>KUTALIMAN</v>
          </cell>
          <cell r="K3944" t="str">
            <v>002</v>
          </cell>
          <cell r="L3944" t="str">
            <v>006</v>
          </cell>
          <cell r="M3944" t="str">
            <v>RT 02 RW 06</v>
          </cell>
        </row>
        <row r="3945">
          <cell r="B3945" t="str">
            <v>3302231809910002</v>
          </cell>
          <cell r="C3945"/>
          <cell r="D3945"/>
          <cell r="E3945" t="str">
            <v>3302230610060009</v>
          </cell>
          <cell r="F3945"/>
          <cell r="G3945"/>
          <cell r="H3945" t="str">
            <v>SULISTIONO</v>
          </cell>
          <cell r="I3945"/>
          <cell r="J3945" t="str">
            <v>KUTALIMAN</v>
          </cell>
          <cell r="K3945" t="str">
            <v>002</v>
          </cell>
          <cell r="L3945" t="str">
            <v>006</v>
          </cell>
          <cell r="M3945" t="str">
            <v>RT 02 RW 06</v>
          </cell>
        </row>
        <row r="3946">
          <cell r="B3946" t="str">
            <v>3302241902760002</v>
          </cell>
          <cell r="C3946"/>
          <cell r="D3946"/>
          <cell r="E3946" t="str">
            <v>3302230705120011</v>
          </cell>
          <cell r="F3946"/>
          <cell r="G3946"/>
          <cell r="H3946" t="str">
            <v>KISWO ARIYANTO</v>
          </cell>
          <cell r="I3946"/>
          <cell r="J3946" t="str">
            <v>KUTALIMAN</v>
          </cell>
          <cell r="K3946" t="str">
            <v>002</v>
          </cell>
          <cell r="L3946" t="str">
            <v>006</v>
          </cell>
          <cell r="M3946" t="str">
            <v>RT 02 RW 06</v>
          </cell>
        </row>
        <row r="3947">
          <cell r="B3947" t="str">
            <v>3302245809870003</v>
          </cell>
          <cell r="C3947"/>
          <cell r="D3947"/>
          <cell r="E3947" t="str">
            <v>3302230705120011</v>
          </cell>
          <cell r="F3947"/>
          <cell r="G3947"/>
          <cell r="H3947" t="str">
            <v>DARIAH</v>
          </cell>
          <cell r="I3947"/>
          <cell r="J3947" t="str">
            <v>KUTALIMAN</v>
          </cell>
          <cell r="K3947" t="str">
            <v>002</v>
          </cell>
          <cell r="L3947" t="str">
            <v>006</v>
          </cell>
          <cell r="M3947" t="str">
            <v>RT 02 RW 06</v>
          </cell>
        </row>
        <row r="3948">
          <cell r="B3948" t="str">
            <v>3302231410130001</v>
          </cell>
          <cell r="C3948"/>
          <cell r="D3948"/>
          <cell r="E3948" t="str">
            <v>3302230705120011</v>
          </cell>
          <cell r="F3948"/>
          <cell r="G3948"/>
          <cell r="H3948" t="str">
            <v>IQBAL RIZKI PRASETIO</v>
          </cell>
          <cell r="I3948"/>
          <cell r="J3948" t="str">
            <v>KUTALIMAN</v>
          </cell>
          <cell r="K3948" t="str">
            <v>002</v>
          </cell>
          <cell r="L3948" t="str">
            <v>006</v>
          </cell>
          <cell r="M3948" t="str">
            <v>RT 02 RW 06</v>
          </cell>
        </row>
        <row r="3949">
          <cell r="B3949" t="str">
            <v>3302244507080002</v>
          </cell>
          <cell r="C3949"/>
          <cell r="D3949"/>
          <cell r="E3949" t="str">
            <v>3302230705120011</v>
          </cell>
          <cell r="F3949"/>
          <cell r="G3949"/>
          <cell r="H3949" t="str">
            <v>RIFKA YULIANTI</v>
          </cell>
          <cell r="I3949"/>
          <cell r="J3949" t="str">
            <v>KUTALIMAN</v>
          </cell>
          <cell r="K3949" t="str">
            <v>002</v>
          </cell>
          <cell r="L3949" t="str">
            <v>006</v>
          </cell>
          <cell r="M3949" t="str">
            <v>RT 02 RW 06</v>
          </cell>
        </row>
        <row r="3950">
          <cell r="B3950" t="str">
            <v>3303042105850004</v>
          </cell>
          <cell r="C3950"/>
          <cell r="D3950"/>
          <cell r="E3950" t="str">
            <v>3302230707150002</v>
          </cell>
          <cell r="F3950"/>
          <cell r="G3950"/>
          <cell r="H3950" t="str">
            <v>PONIMAN</v>
          </cell>
          <cell r="I3950"/>
          <cell r="J3950" t="str">
            <v>KUTALIMAN</v>
          </cell>
          <cell r="K3950" t="str">
            <v>002</v>
          </cell>
          <cell r="L3950" t="str">
            <v>006</v>
          </cell>
          <cell r="M3950" t="str">
            <v>RT 02 RW 06</v>
          </cell>
        </row>
        <row r="3951">
          <cell r="B3951" t="str">
            <v>3302234111960003</v>
          </cell>
          <cell r="C3951"/>
          <cell r="D3951"/>
          <cell r="E3951" t="str">
            <v>3302230707150002</v>
          </cell>
          <cell r="F3951"/>
          <cell r="G3951"/>
          <cell r="H3951" t="str">
            <v>SUSMIATI</v>
          </cell>
          <cell r="I3951"/>
          <cell r="J3951" t="str">
            <v>KUTALIMAN</v>
          </cell>
          <cell r="K3951" t="str">
            <v>002</v>
          </cell>
          <cell r="L3951" t="str">
            <v>006</v>
          </cell>
          <cell r="M3951" t="str">
            <v>RT 02 RW 06</v>
          </cell>
        </row>
        <row r="3952">
          <cell r="B3952" t="str">
            <v>3302232209150001</v>
          </cell>
          <cell r="C3952"/>
          <cell r="D3952"/>
          <cell r="E3952" t="str">
            <v>3302230707150002</v>
          </cell>
          <cell r="F3952"/>
          <cell r="G3952"/>
          <cell r="H3952" t="str">
            <v>MUHAMMAD ROFIQUL UMAM</v>
          </cell>
          <cell r="I3952"/>
          <cell r="J3952" t="str">
            <v>KUTALIMAN</v>
          </cell>
          <cell r="K3952" t="str">
            <v>002</v>
          </cell>
          <cell r="L3952" t="str">
            <v>006</v>
          </cell>
          <cell r="M3952" t="str">
            <v>RT 02 RW 06</v>
          </cell>
        </row>
        <row r="3953">
          <cell r="B3953" t="str">
            <v>3302250208750001</v>
          </cell>
          <cell r="C3953"/>
          <cell r="D3953"/>
          <cell r="E3953" t="str">
            <v>3302230711090001</v>
          </cell>
          <cell r="F3953"/>
          <cell r="G3953"/>
          <cell r="H3953" t="str">
            <v>SOEWARTO</v>
          </cell>
          <cell r="I3953"/>
          <cell r="J3953" t="str">
            <v>KUTALIMAN</v>
          </cell>
          <cell r="K3953" t="str">
            <v>002</v>
          </cell>
          <cell r="L3953" t="str">
            <v>006</v>
          </cell>
          <cell r="M3953" t="str">
            <v>RT 02 RW 06</v>
          </cell>
        </row>
        <row r="3954">
          <cell r="B3954" t="str">
            <v>3302236309790001</v>
          </cell>
          <cell r="C3954"/>
          <cell r="D3954"/>
          <cell r="E3954" t="str">
            <v>3302230711090001</v>
          </cell>
          <cell r="F3954"/>
          <cell r="G3954"/>
          <cell r="H3954" t="str">
            <v>NARSITI</v>
          </cell>
          <cell r="I3954"/>
          <cell r="J3954" t="str">
            <v>KUTALIMAN</v>
          </cell>
          <cell r="K3954" t="str">
            <v>002</v>
          </cell>
          <cell r="L3954" t="str">
            <v>006</v>
          </cell>
          <cell r="M3954" t="str">
            <v>RT 02 RW 06</v>
          </cell>
        </row>
        <row r="3955">
          <cell r="B3955" t="str">
            <v>3302234509110001</v>
          </cell>
          <cell r="C3955"/>
          <cell r="D3955"/>
          <cell r="E3955" t="str">
            <v>3302230711090001</v>
          </cell>
          <cell r="F3955"/>
          <cell r="G3955"/>
          <cell r="H3955" t="str">
            <v>LYNENZHA SEPTIANA PUTRI</v>
          </cell>
          <cell r="I3955"/>
          <cell r="J3955" t="str">
            <v>KUTALIMAN</v>
          </cell>
          <cell r="K3955" t="str">
            <v>002</v>
          </cell>
          <cell r="L3955" t="str">
            <v>006</v>
          </cell>
          <cell r="M3955" t="str">
            <v>RT 02 RW 06</v>
          </cell>
        </row>
        <row r="3956">
          <cell r="B3956" t="str">
            <v>3302235302070001</v>
          </cell>
          <cell r="C3956"/>
          <cell r="D3956"/>
          <cell r="E3956" t="str">
            <v>3302230711090001</v>
          </cell>
          <cell r="F3956"/>
          <cell r="G3956"/>
          <cell r="H3956" t="str">
            <v>LYDHIA FEBRIYANI ANISA PUTRI</v>
          </cell>
          <cell r="I3956"/>
          <cell r="J3956" t="str">
            <v>KUTALIMAN</v>
          </cell>
          <cell r="K3956" t="str">
            <v>002</v>
          </cell>
          <cell r="L3956" t="str">
            <v>006</v>
          </cell>
          <cell r="M3956" t="str">
            <v>RT 02 RW 06</v>
          </cell>
        </row>
        <row r="3957">
          <cell r="B3957" t="str">
            <v>3302230812760004</v>
          </cell>
          <cell r="C3957"/>
          <cell r="D3957"/>
          <cell r="E3957" t="str">
            <v>3302230806110007</v>
          </cell>
          <cell r="F3957"/>
          <cell r="G3957"/>
          <cell r="H3957" t="str">
            <v>DARWO</v>
          </cell>
          <cell r="I3957"/>
          <cell r="J3957" t="str">
            <v>KUTALIMAN</v>
          </cell>
          <cell r="K3957" t="str">
            <v>002</v>
          </cell>
          <cell r="L3957" t="str">
            <v>006</v>
          </cell>
          <cell r="M3957" t="str">
            <v>RT 02 RW 06</v>
          </cell>
        </row>
        <row r="3958">
          <cell r="B3958" t="str">
            <v>3302237009890006</v>
          </cell>
          <cell r="C3958"/>
          <cell r="D3958"/>
          <cell r="E3958" t="str">
            <v>3302230806110007</v>
          </cell>
          <cell r="F3958"/>
          <cell r="G3958"/>
          <cell r="H3958" t="str">
            <v>TRI SUNINGSIH</v>
          </cell>
          <cell r="I3958"/>
          <cell r="J3958" t="str">
            <v>KUTALIMAN</v>
          </cell>
          <cell r="K3958" t="str">
            <v>002</v>
          </cell>
          <cell r="L3958" t="str">
            <v>006</v>
          </cell>
          <cell r="M3958" t="str">
            <v>RT 02 RW 06</v>
          </cell>
        </row>
        <row r="3959">
          <cell r="B3959" t="str">
            <v>3302234406080005</v>
          </cell>
          <cell r="C3959"/>
          <cell r="D3959"/>
          <cell r="E3959" t="str">
            <v>3302230806110007</v>
          </cell>
          <cell r="F3959"/>
          <cell r="G3959"/>
          <cell r="H3959" t="str">
            <v>RISKA SASKIANINGSIH</v>
          </cell>
          <cell r="I3959"/>
          <cell r="J3959" t="str">
            <v>KUTALIMAN</v>
          </cell>
          <cell r="K3959" t="str">
            <v>002</v>
          </cell>
          <cell r="L3959" t="str">
            <v>006</v>
          </cell>
          <cell r="M3959" t="str">
            <v>RT 02 RW 06</v>
          </cell>
        </row>
        <row r="3960">
          <cell r="B3960" t="str">
            <v>3302237008150002</v>
          </cell>
          <cell r="C3960"/>
          <cell r="D3960"/>
          <cell r="E3960" t="str">
            <v>3302230806110007</v>
          </cell>
          <cell r="F3960"/>
          <cell r="G3960"/>
          <cell r="H3960" t="str">
            <v>YENI MAYSAROH</v>
          </cell>
          <cell r="I3960"/>
          <cell r="J3960" t="str">
            <v>KUTALIMAN</v>
          </cell>
          <cell r="K3960" t="str">
            <v>002</v>
          </cell>
          <cell r="L3960" t="str">
            <v>006</v>
          </cell>
          <cell r="M3960" t="str">
            <v>RT 02 RW 06</v>
          </cell>
        </row>
        <row r="3961">
          <cell r="B3961" t="str">
            <v>3302231508800002</v>
          </cell>
          <cell r="C3961"/>
          <cell r="D3961"/>
          <cell r="E3961" t="str">
            <v>3302230907060004</v>
          </cell>
          <cell r="F3961"/>
          <cell r="G3961"/>
          <cell r="H3961" t="str">
            <v>SLAMET</v>
          </cell>
          <cell r="I3961"/>
          <cell r="J3961" t="str">
            <v>KUTALIMAN</v>
          </cell>
          <cell r="K3961" t="str">
            <v>002</v>
          </cell>
          <cell r="L3961" t="str">
            <v>006</v>
          </cell>
          <cell r="M3961" t="str">
            <v>RT 02 RW 06</v>
          </cell>
        </row>
        <row r="3962">
          <cell r="B3962" t="str">
            <v>3302236107850002</v>
          </cell>
          <cell r="C3962"/>
          <cell r="D3962"/>
          <cell r="E3962" t="str">
            <v>3302230907060004</v>
          </cell>
          <cell r="F3962"/>
          <cell r="G3962"/>
          <cell r="H3962" t="str">
            <v>SITI MUNGINAH</v>
          </cell>
          <cell r="I3962"/>
          <cell r="J3962" t="str">
            <v>KUTALIMAN</v>
          </cell>
          <cell r="K3962" t="str">
            <v>002</v>
          </cell>
          <cell r="L3962" t="str">
            <v>006</v>
          </cell>
          <cell r="M3962" t="str">
            <v>RT 02 RW 06</v>
          </cell>
        </row>
        <row r="3963">
          <cell r="B3963" t="str">
            <v>3302234907090002</v>
          </cell>
          <cell r="C3963"/>
          <cell r="D3963"/>
          <cell r="E3963" t="str">
            <v>3302230907060004</v>
          </cell>
          <cell r="F3963"/>
          <cell r="G3963"/>
          <cell r="H3963" t="str">
            <v>SYIVA JULIARAHMA</v>
          </cell>
          <cell r="I3963"/>
          <cell r="J3963" t="str">
            <v>KUTALIMAN</v>
          </cell>
          <cell r="K3963" t="str">
            <v>002</v>
          </cell>
          <cell r="L3963" t="str">
            <v>006</v>
          </cell>
          <cell r="M3963" t="str">
            <v>RT 02 RW 06</v>
          </cell>
        </row>
        <row r="3964">
          <cell r="B3964" t="str">
            <v>3302236007040001</v>
          </cell>
          <cell r="C3964"/>
          <cell r="D3964"/>
          <cell r="E3964" t="str">
            <v>3302230907060004</v>
          </cell>
          <cell r="F3964"/>
          <cell r="G3964"/>
          <cell r="H3964" t="str">
            <v>AMELIA AYU OKTAVIANA</v>
          </cell>
          <cell r="I3964"/>
          <cell r="J3964" t="str">
            <v>KUTALIMAN</v>
          </cell>
          <cell r="K3964" t="str">
            <v>002</v>
          </cell>
          <cell r="L3964" t="str">
            <v>006</v>
          </cell>
          <cell r="M3964" t="str">
            <v>RT 02 RW 06</v>
          </cell>
        </row>
        <row r="3965">
          <cell r="B3965" t="str">
            <v>3302232811810003</v>
          </cell>
          <cell r="C3965"/>
          <cell r="D3965"/>
          <cell r="E3965" t="str">
            <v>3302231004070004</v>
          </cell>
          <cell r="F3965"/>
          <cell r="G3965"/>
          <cell r="H3965" t="str">
            <v>SUROSO</v>
          </cell>
          <cell r="I3965"/>
          <cell r="J3965" t="str">
            <v>KUTALIMAN</v>
          </cell>
          <cell r="K3965" t="str">
            <v>002</v>
          </cell>
          <cell r="L3965" t="str">
            <v>006</v>
          </cell>
          <cell r="M3965" t="str">
            <v>RT 02 RW 06</v>
          </cell>
        </row>
        <row r="3966">
          <cell r="B3966" t="str">
            <v>3302236204820004</v>
          </cell>
          <cell r="C3966"/>
          <cell r="D3966"/>
          <cell r="E3966" t="str">
            <v>3302231004070004</v>
          </cell>
          <cell r="F3966"/>
          <cell r="G3966"/>
          <cell r="H3966" t="str">
            <v>ROCHIMAH</v>
          </cell>
          <cell r="I3966"/>
          <cell r="J3966" t="str">
            <v>KUTALIMAN</v>
          </cell>
          <cell r="K3966" t="str">
            <v>002</v>
          </cell>
          <cell r="L3966" t="str">
            <v>006</v>
          </cell>
          <cell r="M3966" t="str">
            <v>RT 02 RW 06</v>
          </cell>
        </row>
        <row r="3967">
          <cell r="B3967" t="str">
            <v>3302231010070001</v>
          </cell>
          <cell r="C3967"/>
          <cell r="D3967"/>
          <cell r="E3967" t="str">
            <v>3302231004070004</v>
          </cell>
          <cell r="F3967"/>
          <cell r="G3967"/>
          <cell r="H3967" t="str">
            <v>MIFTAH KHOERUL ANAM</v>
          </cell>
          <cell r="I3967"/>
          <cell r="J3967" t="str">
            <v>KUTALIMAN</v>
          </cell>
          <cell r="K3967" t="str">
            <v>002</v>
          </cell>
          <cell r="L3967" t="str">
            <v>006</v>
          </cell>
          <cell r="M3967" t="str">
            <v>RT 02 RW 06</v>
          </cell>
        </row>
        <row r="3968">
          <cell r="B3968" t="str">
            <v>3302234510140002</v>
          </cell>
          <cell r="C3968"/>
          <cell r="D3968"/>
          <cell r="E3968" t="str">
            <v>3302231004070004</v>
          </cell>
          <cell r="F3968"/>
          <cell r="G3968"/>
          <cell r="H3968" t="str">
            <v>AIDA FATIN NUR KHASANAH</v>
          </cell>
          <cell r="I3968"/>
          <cell r="J3968" t="str">
            <v>KUTALIMAN</v>
          </cell>
          <cell r="K3968" t="str">
            <v>002</v>
          </cell>
          <cell r="L3968" t="str">
            <v>006</v>
          </cell>
          <cell r="M3968" t="str">
            <v>RT 02 RW 06</v>
          </cell>
        </row>
        <row r="3969">
          <cell r="B3969" t="str">
            <v>3302237112420117</v>
          </cell>
          <cell r="C3969"/>
          <cell r="D3969"/>
          <cell r="E3969" t="str">
            <v>3302231004070004</v>
          </cell>
          <cell r="F3969"/>
          <cell r="G3969"/>
          <cell r="H3969" t="str">
            <v>CAYTEM</v>
          </cell>
          <cell r="I3969"/>
          <cell r="J3969" t="str">
            <v>KUTALIMAN</v>
          </cell>
          <cell r="K3969" t="str">
            <v>002</v>
          </cell>
          <cell r="L3969" t="str">
            <v>006</v>
          </cell>
          <cell r="M3969" t="str">
            <v>RT 02 RW 06</v>
          </cell>
        </row>
        <row r="3970">
          <cell r="B3970" t="str">
            <v>3302232112780001</v>
          </cell>
          <cell r="C3970"/>
          <cell r="D3970"/>
          <cell r="E3970" t="str">
            <v>3302231008060038</v>
          </cell>
          <cell r="F3970"/>
          <cell r="G3970"/>
          <cell r="H3970" t="str">
            <v>WASIM</v>
          </cell>
          <cell r="I3970"/>
          <cell r="J3970" t="str">
            <v>KUTALIMAN</v>
          </cell>
          <cell r="K3970" t="str">
            <v>002</v>
          </cell>
          <cell r="L3970" t="str">
            <v>006</v>
          </cell>
          <cell r="M3970" t="str">
            <v>RT 02 RW 06</v>
          </cell>
        </row>
        <row r="3971">
          <cell r="B3971" t="str">
            <v>3302236302830003</v>
          </cell>
          <cell r="C3971"/>
          <cell r="D3971"/>
          <cell r="E3971" t="str">
            <v>3302231008060038</v>
          </cell>
          <cell r="F3971"/>
          <cell r="G3971"/>
          <cell r="H3971" t="str">
            <v>NUR KHOLIFAH</v>
          </cell>
          <cell r="I3971"/>
          <cell r="J3971" t="str">
            <v>KUTALIMAN</v>
          </cell>
          <cell r="K3971" t="str">
            <v>002</v>
          </cell>
          <cell r="L3971" t="str">
            <v>006</v>
          </cell>
          <cell r="M3971" t="str">
            <v>RT 02 RW 06</v>
          </cell>
        </row>
        <row r="3972">
          <cell r="B3972" t="str">
            <v>3302231907060001</v>
          </cell>
          <cell r="C3972"/>
          <cell r="D3972"/>
          <cell r="E3972" t="str">
            <v>3302231008060038</v>
          </cell>
          <cell r="F3972"/>
          <cell r="G3972"/>
          <cell r="H3972" t="str">
            <v>RAFA HARIMURTI</v>
          </cell>
          <cell r="I3972"/>
          <cell r="J3972" t="str">
            <v>KUTALIMAN</v>
          </cell>
          <cell r="K3972" t="str">
            <v>002</v>
          </cell>
          <cell r="L3972" t="str">
            <v>006</v>
          </cell>
          <cell r="M3972" t="str">
            <v>RT 02 RW 06</v>
          </cell>
        </row>
        <row r="3973">
          <cell r="B3973" t="str">
            <v>3302236908140001</v>
          </cell>
          <cell r="C3973"/>
          <cell r="D3973"/>
          <cell r="E3973" t="str">
            <v>3302231008060038</v>
          </cell>
          <cell r="F3973"/>
          <cell r="G3973"/>
          <cell r="H3973" t="str">
            <v>KARUNIA RAYA AGUSTIN</v>
          </cell>
          <cell r="I3973"/>
          <cell r="J3973" t="str">
            <v>KUTALIMAN</v>
          </cell>
          <cell r="K3973" t="str">
            <v>002</v>
          </cell>
          <cell r="L3973" t="str">
            <v>006</v>
          </cell>
          <cell r="M3973" t="str">
            <v>RT 02 RW 06</v>
          </cell>
        </row>
        <row r="3974">
          <cell r="B3974" t="str">
            <v>3302230605830003</v>
          </cell>
          <cell r="C3974"/>
          <cell r="D3974"/>
          <cell r="E3974" t="str">
            <v>3302231409120002</v>
          </cell>
          <cell r="F3974"/>
          <cell r="G3974"/>
          <cell r="H3974" t="str">
            <v>SUKIRNO</v>
          </cell>
          <cell r="I3974"/>
          <cell r="J3974" t="str">
            <v>KUTALIMAN</v>
          </cell>
          <cell r="K3974" t="str">
            <v>002</v>
          </cell>
          <cell r="L3974" t="str">
            <v>006</v>
          </cell>
          <cell r="M3974" t="str">
            <v>RT 02 RW 06</v>
          </cell>
        </row>
        <row r="3975">
          <cell r="B3975" t="str">
            <v>3302237107880003</v>
          </cell>
          <cell r="C3975"/>
          <cell r="D3975"/>
          <cell r="E3975" t="str">
            <v>3302231409120002</v>
          </cell>
          <cell r="F3975"/>
          <cell r="G3975"/>
          <cell r="H3975" t="str">
            <v>MAFRIAH</v>
          </cell>
          <cell r="I3975"/>
          <cell r="J3975" t="str">
            <v>KUTALIMAN</v>
          </cell>
          <cell r="K3975" t="str">
            <v>002</v>
          </cell>
          <cell r="L3975" t="str">
            <v>006</v>
          </cell>
          <cell r="M3975" t="str">
            <v>RT 02 RW 06</v>
          </cell>
        </row>
        <row r="3976">
          <cell r="B3976" t="str">
            <v>3302231908120001</v>
          </cell>
          <cell r="C3976"/>
          <cell r="D3976"/>
          <cell r="E3976" t="str">
            <v>3302231409120002</v>
          </cell>
          <cell r="F3976"/>
          <cell r="G3976"/>
          <cell r="H3976" t="str">
            <v>ADHITYA MIRZHA MAULANA</v>
          </cell>
          <cell r="I3976"/>
          <cell r="J3976" t="str">
            <v>KUTALIMAN</v>
          </cell>
          <cell r="K3976" t="str">
            <v>002</v>
          </cell>
          <cell r="L3976" t="str">
            <v>006</v>
          </cell>
          <cell r="M3976" t="str">
            <v>RT 02 RW 06</v>
          </cell>
        </row>
        <row r="3977">
          <cell r="B3977" t="str">
            <v>3302235902610001</v>
          </cell>
          <cell r="C3977"/>
          <cell r="D3977"/>
          <cell r="E3977" t="str">
            <v>3302231501110025</v>
          </cell>
          <cell r="F3977"/>
          <cell r="G3977"/>
          <cell r="H3977" t="str">
            <v>YATINAH</v>
          </cell>
          <cell r="I3977"/>
          <cell r="J3977" t="str">
            <v>KUTALIMAN</v>
          </cell>
          <cell r="K3977" t="str">
            <v>002</v>
          </cell>
          <cell r="L3977" t="str">
            <v>006</v>
          </cell>
          <cell r="M3977" t="str">
            <v>RT 02 RW 06</v>
          </cell>
        </row>
        <row r="3978">
          <cell r="B3978" t="str">
            <v>3302230107480026</v>
          </cell>
          <cell r="C3978"/>
          <cell r="D3978"/>
          <cell r="E3978" t="str">
            <v>3302231510080001</v>
          </cell>
          <cell r="F3978"/>
          <cell r="G3978"/>
          <cell r="H3978" t="str">
            <v>MARSIDI</v>
          </cell>
          <cell r="I3978"/>
          <cell r="J3978" t="str">
            <v>KUTALIMAN</v>
          </cell>
          <cell r="K3978" t="str">
            <v>002</v>
          </cell>
          <cell r="L3978" t="str">
            <v>006</v>
          </cell>
          <cell r="M3978" t="str">
            <v>RT 02 RW 06</v>
          </cell>
        </row>
        <row r="3979">
          <cell r="B3979" t="str">
            <v>3302237110460003</v>
          </cell>
          <cell r="C3979"/>
          <cell r="D3979"/>
          <cell r="E3979" t="str">
            <v>3302231510080001</v>
          </cell>
          <cell r="F3979"/>
          <cell r="G3979"/>
          <cell r="H3979" t="str">
            <v>NARWEN</v>
          </cell>
          <cell r="I3979"/>
          <cell r="J3979" t="str">
            <v>KUTALIMAN</v>
          </cell>
          <cell r="K3979" t="str">
            <v>002</v>
          </cell>
          <cell r="L3979" t="str">
            <v>006</v>
          </cell>
          <cell r="M3979" t="str">
            <v>RT 02 RW 06</v>
          </cell>
        </row>
        <row r="3980">
          <cell r="B3980" t="str">
            <v>3302232511790001</v>
          </cell>
          <cell r="C3980"/>
          <cell r="D3980"/>
          <cell r="E3980" t="str">
            <v>3302231510080018</v>
          </cell>
          <cell r="F3980"/>
          <cell r="G3980"/>
          <cell r="H3980" t="str">
            <v>SUWARNO</v>
          </cell>
          <cell r="I3980"/>
          <cell r="J3980" t="str">
            <v>KUTALIMAN</v>
          </cell>
          <cell r="K3980" t="str">
            <v>002</v>
          </cell>
          <cell r="L3980" t="str">
            <v>006</v>
          </cell>
          <cell r="M3980" t="str">
            <v>RT 02 RW 06</v>
          </cell>
        </row>
        <row r="3981">
          <cell r="B3981" t="str">
            <v>3302234301860001</v>
          </cell>
          <cell r="C3981"/>
          <cell r="D3981"/>
          <cell r="E3981" t="str">
            <v>3302231510080018</v>
          </cell>
          <cell r="F3981"/>
          <cell r="G3981"/>
          <cell r="H3981" t="str">
            <v>SURYATI</v>
          </cell>
          <cell r="I3981"/>
          <cell r="J3981" t="str">
            <v>KUTALIMAN</v>
          </cell>
          <cell r="K3981" t="str">
            <v>002</v>
          </cell>
          <cell r="L3981" t="str">
            <v>006</v>
          </cell>
          <cell r="M3981" t="str">
            <v>RT 02 RW 06</v>
          </cell>
        </row>
        <row r="3982">
          <cell r="B3982" t="str">
            <v>3302231801060003</v>
          </cell>
          <cell r="C3982"/>
          <cell r="D3982"/>
          <cell r="E3982" t="str">
            <v>3302231510080018</v>
          </cell>
          <cell r="F3982"/>
          <cell r="G3982"/>
          <cell r="H3982" t="str">
            <v>DENALDI AJI SAPUTRA</v>
          </cell>
          <cell r="I3982"/>
          <cell r="J3982" t="str">
            <v>KUTALIMAN</v>
          </cell>
          <cell r="K3982" t="str">
            <v>002</v>
          </cell>
          <cell r="L3982" t="str">
            <v>006</v>
          </cell>
          <cell r="M3982" t="str">
            <v>RT 02 RW 06</v>
          </cell>
        </row>
        <row r="3983">
          <cell r="B3983" t="str">
            <v>3302231805130002</v>
          </cell>
          <cell r="C3983"/>
          <cell r="D3983"/>
          <cell r="E3983" t="str">
            <v>3302231510080018</v>
          </cell>
          <cell r="F3983"/>
          <cell r="G3983"/>
          <cell r="H3983" t="str">
            <v>DENALDO ADE SAPUTRA</v>
          </cell>
          <cell r="I3983"/>
          <cell r="J3983" t="str">
            <v>KUTALIMAN</v>
          </cell>
          <cell r="K3983" t="str">
            <v>002</v>
          </cell>
          <cell r="L3983" t="str">
            <v>006</v>
          </cell>
          <cell r="M3983" t="str">
            <v>RT 02 RW 06</v>
          </cell>
        </row>
        <row r="3984">
          <cell r="B3984" t="str">
            <v>3302231002880003</v>
          </cell>
          <cell r="C3984"/>
          <cell r="D3984"/>
          <cell r="E3984" t="str">
            <v>3302231601140009</v>
          </cell>
          <cell r="F3984"/>
          <cell r="G3984"/>
          <cell r="H3984" t="str">
            <v>TRI MONO</v>
          </cell>
          <cell r="I3984"/>
          <cell r="J3984" t="str">
            <v>KUTALIMAN</v>
          </cell>
          <cell r="K3984" t="str">
            <v>002</v>
          </cell>
          <cell r="L3984" t="str">
            <v>006</v>
          </cell>
          <cell r="M3984" t="str">
            <v>RT 02 RW 06</v>
          </cell>
        </row>
        <row r="3985">
          <cell r="B3985" t="str">
            <v>3302235708930001</v>
          </cell>
          <cell r="C3985"/>
          <cell r="D3985"/>
          <cell r="E3985" t="str">
            <v>3302231601140009</v>
          </cell>
          <cell r="F3985"/>
          <cell r="G3985"/>
          <cell r="H3985" t="str">
            <v>RENI ASTUTI</v>
          </cell>
          <cell r="I3985"/>
          <cell r="J3985" t="str">
            <v>KUTALIMAN</v>
          </cell>
          <cell r="K3985" t="str">
            <v>002</v>
          </cell>
          <cell r="L3985" t="str">
            <v>006</v>
          </cell>
          <cell r="M3985" t="str">
            <v>RT 02 RW 06</v>
          </cell>
        </row>
        <row r="3986">
          <cell r="B3986" t="str">
            <v>3302237012130001</v>
          </cell>
          <cell r="C3986"/>
          <cell r="D3986"/>
          <cell r="E3986" t="str">
            <v>3302231601140009</v>
          </cell>
          <cell r="F3986"/>
          <cell r="G3986"/>
          <cell r="H3986" t="str">
            <v>ALISHA AULIA</v>
          </cell>
          <cell r="I3986"/>
          <cell r="J3986" t="str">
            <v>KUTALIMAN</v>
          </cell>
          <cell r="K3986" t="str">
            <v>002</v>
          </cell>
          <cell r="L3986" t="str">
            <v>006</v>
          </cell>
          <cell r="M3986" t="str">
            <v>RT 02 RW 06</v>
          </cell>
        </row>
        <row r="3987">
          <cell r="B3987" t="str">
            <v>3302232803830002</v>
          </cell>
          <cell r="C3987"/>
          <cell r="D3987"/>
          <cell r="E3987" t="str">
            <v>3302231605120005</v>
          </cell>
          <cell r="F3987"/>
          <cell r="G3987"/>
          <cell r="H3987" t="str">
            <v>TIRAM</v>
          </cell>
          <cell r="I3987"/>
          <cell r="J3987" t="str">
            <v>KUTALIMAN</v>
          </cell>
          <cell r="K3987" t="str">
            <v>002</v>
          </cell>
          <cell r="L3987" t="str">
            <v>006</v>
          </cell>
          <cell r="M3987" t="str">
            <v>RT 02 RW 06</v>
          </cell>
        </row>
        <row r="3988">
          <cell r="B3988" t="str">
            <v>3302235912910002</v>
          </cell>
          <cell r="C3988"/>
          <cell r="D3988"/>
          <cell r="E3988" t="str">
            <v>3302231605120005</v>
          </cell>
          <cell r="F3988"/>
          <cell r="G3988"/>
          <cell r="H3988" t="str">
            <v>KARSITI</v>
          </cell>
          <cell r="I3988"/>
          <cell r="J3988" t="str">
            <v>KUTALIMAN</v>
          </cell>
          <cell r="K3988" t="str">
            <v>002</v>
          </cell>
          <cell r="L3988" t="str">
            <v>006</v>
          </cell>
          <cell r="M3988" t="str">
            <v>RT 02 RW 06</v>
          </cell>
        </row>
        <row r="3989">
          <cell r="B3989" t="str">
            <v>3302231505170004</v>
          </cell>
          <cell r="C3989"/>
          <cell r="D3989"/>
          <cell r="E3989" t="str">
            <v>3302231605120005</v>
          </cell>
          <cell r="F3989"/>
          <cell r="G3989"/>
          <cell r="H3989" t="str">
            <v>ADE DWI AJI SAPUTRA</v>
          </cell>
          <cell r="I3989"/>
          <cell r="J3989" t="str">
            <v>KUTALIMAN</v>
          </cell>
          <cell r="K3989" t="str">
            <v>002</v>
          </cell>
          <cell r="L3989" t="str">
            <v>006</v>
          </cell>
          <cell r="M3989" t="str">
            <v>RT 02 RW 06</v>
          </cell>
        </row>
        <row r="3990">
          <cell r="B3990" t="str">
            <v>3302234608120001</v>
          </cell>
          <cell r="C3990"/>
          <cell r="D3990"/>
          <cell r="E3990" t="str">
            <v>3302231605120005</v>
          </cell>
          <cell r="F3990"/>
          <cell r="G3990"/>
          <cell r="H3990" t="str">
            <v>LAILA ALFIATUN FASHIHAH</v>
          </cell>
          <cell r="I3990"/>
          <cell r="J3990" t="str">
            <v>KUTALIMAN</v>
          </cell>
          <cell r="K3990" t="str">
            <v>002</v>
          </cell>
          <cell r="L3990" t="str">
            <v>006</v>
          </cell>
          <cell r="M3990" t="str">
            <v>RT 02 RW 06</v>
          </cell>
        </row>
        <row r="3991">
          <cell r="B3991" t="str">
            <v>3174051808890011</v>
          </cell>
          <cell r="C3991"/>
          <cell r="D3991"/>
          <cell r="E3991" t="str">
            <v>3302231609160007</v>
          </cell>
          <cell r="F3991"/>
          <cell r="G3991"/>
          <cell r="H3991" t="str">
            <v>AGUS SUYITNO</v>
          </cell>
          <cell r="I3991"/>
          <cell r="J3991" t="str">
            <v>KUTALIMAN</v>
          </cell>
          <cell r="K3991" t="str">
            <v>002</v>
          </cell>
          <cell r="L3991" t="str">
            <v>006</v>
          </cell>
          <cell r="M3991" t="str">
            <v>RT 02 RW 06</v>
          </cell>
        </row>
        <row r="3992">
          <cell r="B3992" t="str">
            <v>3302236302910001</v>
          </cell>
          <cell r="C3992"/>
          <cell r="D3992"/>
          <cell r="E3992" t="str">
            <v>3302231609160007</v>
          </cell>
          <cell r="F3992"/>
          <cell r="G3992"/>
          <cell r="H3992" t="str">
            <v>WAHYUNINGSIH</v>
          </cell>
          <cell r="I3992"/>
          <cell r="J3992" t="str">
            <v>KUTALIMAN</v>
          </cell>
          <cell r="K3992" t="str">
            <v>002</v>
          </cell>
          <cell r="L3992" t="str">
            <v>006</v>
          </cell>
          <cell r="M3992" t="str">
            <v>RT 02 RW 06</v>
          </cell>
        </row>
        <row r="3993">
          <cell r="B3993" t="str">
            <v>3302235206160002</v>
          </cell>
          <cell r="C3993"/>
          <cell r="D3993"/>
          <cell r="E3993" t="str">
            <v>3302231609160007</v>
          </cell>
          <cell r="F3993"/>
          <cell r="G3993"/>
          <cell r="H3993" t="str">
            <v>RANIA RAMADHANI SUYITNO</v>
          </cell>
          <cell r="I3993"/>
          <cell r="J3993" t="str">
            <v>KUTALIMAN</v>
          </cell>
          <cell r="K3993" t="str">
            <v>002</v>
          </cell>
          <cell r="L3993" t="str">
            <v>006</v>
          </cell>
          <cell r="M3993" t="str">
            <v>RT 02 RW 06</v>
          </cell>
        </row>
        <row r="3994">
          <cell r="B3994" t="str">
            <v>3302232809560001</v>
          </cell>
          <cell r="C3994"/>
          <cell r="D3994"/>
          <cell r="E3994" t="str">
            <v>3302231702053907</v>
          </cell>
          <cell r="F3994"/>
          <cell r="G3994"/>
          <cell r="H3994" t="str">
            <v>TARSIDIK</v>
          </cell>
          <cell r="I3994"/>
          <cell r="J3994" t="str">
            <v>KUTALIMAN</v>
          </cell>
          <cell r="K3994" t="str">
            <v>002</v>
          </cell>
          <cell r="L3994" t="str">
            <v>006</v>
          </cell>
          <cell r="M3994" t="str">
            <v>RT 02 RW 06</v>
          </cell>
        </row>
        <row r="3995">
          <cell r="B3995" t="str">
            <v>3302236611660001</v>
          </cell>
          <cell r="C3995"/>
          <cell r="D3995"/>
          <cell r="E3995" t="str">
            <v>3302231702053907</v>
          </cell>
          <cell r="F3995"/>
          <cell r="G3995"/>
          <cell r="H3995" t="str">
            <v>CAWEN</v>
          </cell>
          <cell r="I3995"/>
          <cell r="J3995" t="str">
            <v>KUTALIMAN</v>
          </cell>
          <cell r="K3995" t="str">
            <v>002</v>
          </cell>
          <cell r="L3995" t="str">
            <v>006</v>
          </cell>
          <cell r="M3995" t="str">
            <v>RT 02 RW 06</v>
          </cell>
        </row>
        <row r="3996">
          <cell r="B3996" t="str">
            <v>3302232606880003</v>
          </cell>
          <cell r="C3996"/>
          <cell r="D3996"/>
          <cell r="E3996" t="str">
            <v>3302231702053907</v>
          </cell>
          <cell r="F3996"/>
          <cell r="G3996"/>
          <cell r="H3996" t="str">
            <v>RIKAM</v>
          </cell>
          <cell r="I3996"/>
          <cell r="J3996" t="str">
            <v>KUTALIMAN</v>
          </cell>
          <cell r="K3996" t="str">
            <v>002</v>
          </cell>
          <cell r="L3996" t="str">
            <v>006</v>
          </cell>
          <cell r="M3996" t="str">
            <v>RT 02 RW 06</v>
          </cell>
        </row>
        <row r="3997">
          <cell r="B3997" t="str">
            <v>3302231409580001</v>
          </cell>
          <cell r="C3997"/>
          <cell r="D3997"/>
          <cell r="E3997" t="str">
            <v>3302231702054289</v>
          </cell>
          <cell r="F3997"/>
          <cell r="G3997"/>
          <cell r="H3997" t="str">
            <v>NARSIM</v>
          </cell>
          <cell r="I3997"/>
          <cell r="J3997" t="str">
            <v>KUTALIMAN</v>
          </cell>
          <cell r="K3997" t="str">
            <v>002</v>
          </cell>
          <cell r="L3997" t="str">
            <v>006</v>
          </cell>
          <cell r="M3997" t="str">
            <v>RT 02 RW 06</v>
          </cell>
        </row>
        <row r="3998">
          <cell r="B3998" t="str">
            <v>3302235510590004</v>
          </cell>
          <cell r="C3998"/>
          <cell r="D3998"/>
          <cell r="E3998" t="str">
            <v>3302231702054289</v>
          </cell>
          <cell r="F3998"/>
          <cell r="G3998"/>
          <cell r="H3998" t="str">
            <v>KIWEN</v>
          </cell>
          <cell r="I3998"/>
          <cell r="J3998" t="str">
            <v>KUTALIMAN</v>
          </cell>
          <cell r="K3998" t="str">
            <v>002</v>
          </cell>
          <cell r="L3998" t="str">
            <v>006</v>
          </cell>
          <cell r="M3998" t="str">
            <v>RT 02 RW 06</v>
          </cell>
        </row>
        <row r="3999">
          <cell r="B3999" t="str">
            <v>3302232010920001</v>
          </cell>
          <cell r="C3999"/>
          <cell r="D3999"/>
          <cell r="E3999" t="str">
            <v>3302231702054289</v>
          </cell>
          <cell r="F3999"/>
          <cell r="G3999"/>
          <cell r="H3999" t="str">
            <v>SURKIM</v>
          </cell>
          <cell r="I3999"/>
          <cell r="J3999" t="str">
            <v>KUTALIMAN</v>
          </cell>
          <cell r="K3999" t="str">
            <v>002</v>
          </cell>
          <cell r="L3999" t="str">
            <v>006</v>
          </cell>
          <cell r="M3999" t="str">
            <v>RT 02 RW 06</v>
          </cell>
        </row>
        <row r="4000">
          <cell r="B4000" t="str">
            <v>3302232204410001</v>
          </cell>
          <cell r="C4000"/>
          <cell r="D4000"/>
          <cell r="E4000" t="str">
            <v>3302231702054290</v>
          </cell>
          <cell r="F4000"/>
          <cell r="G4000"/>
          <cell r="H4000" t="str">
            <v>TASMIREJA NIDAM</v>
          </cell>
          <cell r="I4000"/>
          <cell r="J4000" t="str">
            <v>KUTALIMAN</v>
          </cell>
          <cell r="K4000" t="str">
            <v>002</v>
          </cell>
          <cell r="L4000" t="str">
            <v>006</v>
          </cell>
          <cell r="M4000" t="str">
            <v>RT 02 RW 06</v>
          </cell>
        </row>
        <row r="4001">
          <cell r="B4001" t="str">
            <v>3302236002480001</v>
          </cell>
          <cell r="C4001"/>
          <cell r="D4001"/>
          <cell r="E4001" t="str">
            <v>3302231702054290</v>
          </cell>
          <cell r="F4001"/>
          <cell r="G4001"/>
          <cell r="H4001" t="str">
            <v>DITEM</v>
          </cell>
          <cell r="I4001"/>
          <cell r="J4001" t="str">
            <v>KUTALIMAN</v>
          </cell>
          <cell r="K4001" t="str">
            <v>002</v>
          </cell>
          <cell r="L4001" t="str">
            <v>006</v>
          </cell>
          <cell r="M4001" t="str">
            <v>RT 02 RW 06</v>
          </cell>
        </row>
        <row r="4002">
          <cell r="B4002" t="str">
            <v>3302232505600001</v>
          </cell>
          <cell r="C4002"/>
          <cell r="D4002"/>
          <cell r="E4002" t="str">
            <v>3302231702054294</v>
          </cell>
          <cell r="F4002"/>
          <cell r="G4002"/>
          <cell r="H4002" t="str">
            <v>MUARJO DIRSAN</v>
          </cell>
          <cell r="I4002"/>
          <cell r="J4002" t="str">
            <v>KUTALIMAN</v>
          </cell>
          <cell r="K4002" t="str">
            <v>002</v>
          </cell>
          <cell r="L4002" t="str">
            <v>006</v>
          </cell>
          <cell r="M4002" t="str">
            <v>RT 02 RW 06</v>
          </cell>
        </row>
        <row r="4003">
          <cell r="B4003" t="str">
            <v>3302236505630004</v>
          </cell>
          <cell r="C4003"/>
          <cell r="D4003"/>
          <cell r="E4003" t="str">
            <v>3302231702054294</v>
          </cell>
          <cell r="F4003"/>
          <cell r="G4003"/>
          <cell r="H4003" t="str">
            <v>ARTEM</v>
          </cell>
          <cell r="I4003"/>
          <cell r="J4003" t="str">
            <v>KUTALIMAN</v>
          </cell>
          <cell r="K4003" t="str">
            <v>002</v>
          </cell>
          <cell r="L4003" t="str">
            <v>006</v>
          </cell>
          <cell r="M4003" t="str">
            <v>RT 02 RW 06</v>
          </cell>
        </row>
        <row r="4004">
          <cell r="B4004" t="str">
            <v>3302232003640003</v>
          </cell>
          <cell r="C4004"/>
          <cell r="D4004"/>
          <cell r="E4004" t="str">
            <v>3302231702054296</v>
          </cell>
          <cell r="F4004"/>
          <cell r="G4004"/>
          <cell r="H4004" t="str">
            <v>TARWO</v>
          </cell>
          <cell r="I4004"/>
          <cell r="J4004" t="str">
            <v>KUTALIMAN</v>
          </cell>
          <cell r="K4004" t="str">
            <v>002</v>
          </cell>
          <cell r="L4004" t="str">
            <v>006</v>
          </cell>
          <cell r="M4004" t="str">
            <v>RT 02 RW 06</v>
          </cell>
        </row>
        <row r="4005">
          <cell r="B4005" t="str">
            <v>3302234112770003</v>
          </cell>
          <cell r="C4005"/>
          <cell r="D4005"/>
          <cell r="E4005" t="str">
            <v>3302231702054296</v>
          </cell>
          <cell r="F4005"/>
          <cell r="G4005"/>
          <cell r="H4005" t="str">
            <v>PUJI ASTUTI</v>
          </cell>
          <cell r="I4005"/>
          <cell r="J4005" t="str">
            <v>KUTALIMAN</v>
          </cell>
          <cell r="K4005" t="str">
            <v>002</v>
          </cell>
          <cell r="L4005" t="str">
            <v>006</v>
          </cell>
          <cell r="M4005" t="str">
            <v>RT 02 RW 06</v>
          </cell>
        </row>
        <row r="4006">
          <cell r="B4006" t="str">
            <v>3302230605970001</v>
          </cell>
          <cell r="C4006"/>
          <cell r="D4006"/>
          <cell r="E4006" t="str">
            <v>3302231702054296</v>
          </cell>
          <cell r="F4006"/>
          <cell r="G4006"/>
          <cell r="H4006" t="str">
            <v>ARI SUSENO</v>
          </cell>
          <cell r="I4006"/>
          <cell r="J4006" t="str">
            <v>KUTALIMAN</v>
          </cell>
          <cell r="K4006" t="str">
            <v>002</v>
          </cell>
          <cell r="L4006" t="str">
            <v>006</v>
          </cell>
          <cell r="M4006" t="str">
            <v>RT 02 RW 06</v>
          </cell>
        </row>
        <row r="4007">
          <cell r="B4007" t="str">
            <v>3302235101030002</v>
          </cell>
          <cell r="C4007"/>
          <cell r="D4007"/>
          <cell r="E4007" t="str">
            <v>3302231702054296</v>
          </cell>
          <cell r="F4007"/>
          <cell r="G4007"/>
          <cell r="H4007" t="str">
            <v>WAHYUNI</v>
          </cell>
          <cell r="I4007"/>
          <cell r="J4007" t="str">
            <v>KUTALIMAN</v>
          </cell>
          <cell r="K4007" t="str">
            <v>002</v>
          </cell>
          <cell r="L4007" t="str">
            <v>006</v>
          </cell>
          <cell r="M4007" t="str">
            <v>RT 02 RW 06</v>
          </cell>
        </row>
        <row r="4008">
          <cell r="B4008" t="str">
            <v>3302235102590002</v>
          </cell>
          <cell r="C4008"/>
          <cell r="D4008"/>
          <cell r="E4008" t="str">
            <v>3302231702054297</v>
          </cell>
          <cell r="F4008"/>
          <cell r="G4008"/>
          <cell r="H4008" t="str">
            <v>RASIH</v>
          </cell>
          <cell r="I4008"/>
          <cell r="J4008" t="str">
            <v>KUTALIMAN</v>
          </cell>
          <cell r="K4008" t="str">
            <v>002</v>
          </cell>
          <cell r="L4008" t="str">
            <v>006</v>
          </cell>
          <cell r="M4008" t="str">
            <v>RT 02 RW 06</v>
          </cell>
        </row>
        <row r="4009">
          <cell r="B4009" t="str">
            <v>3302232508900002</v>
          </cell>
          <cell r="C4009"/>
          <cell r="D4009"/>
          <cell r="E4009" t="str">
            <v>3302231702054297</v>
          </cell>
          <cell r="F4009"/>
          <cell r="G4009"/>
          <cell r="H4009" t="str">
            <v>KUSNO</v>
          </cell>
          <cell r="I4009"/>
          <cell r="J4009" t="str">
            <v>KUTALIMAN</v>
          </cell>
          <cell r="K4009" t="str">
            <v>002</v>
          </cell>
          <cell r="L4009" t="str">
            <v>006</v>
          </cell>
          <cell r="M4009" t="str">
            <v>RT 02 RW 06</v>
          </cell>
        </row>
        <row r="4010">
          <cell r="B4010" t="str">
            <v>3302230506700001</v>
          </cell>
          <cell r="C4010"/>
          <cell r="D4010"/>
          <cell r="E4010" t="str">
            <v>3302231702054299</v>
          </cell>
          <cell r="F4010"/>
          <cell r="G4010"/>
          <cell r="H4010" t="str">
            <v>TARNO</v>
          </cell>
          <cell r="I4010"/>
          <cell r="J4010" t="str">
            <v>KUTALIMAN</v>
          </cell>
          <cell r="K4010" t="str">
            <v>002</v>
          </cell>
          <cell r="L4010" t="str">
            <v>006</v>
          </cell>
          <cell r="M4010" t="str">
            <v>RT 02 RW 06</v>
          </cell>
        </row>
        <row r="4011">
          <cell r="B4011" t="str">
            <v>3302231609000003</v>
          </cell>
          <cell r="C4011"/>
          <cell r="D4011"/>
          <cell r="E4011" t="str">
            <v>3302231702054299</v>
          </cell>
          <cell r="F4011"/>
          <cell r="G4011"/>
          <cell r="H4011" t="str">
            <v>WAWAN ADE RIYANTO</v>
          </cell>
          <cell r="I4011"/>
          <cell r="J4011" t="str">
            <v>KUTALIMAN</v>
          </cell>
          <cell r="K4011" t="str">
            <v>002</v>
          </cell>
          <cell r="L4011" t="str">
            <v>006</v>
          </cell>
          <cell r="M4011" t="str">
            <v>RT 02 RW 06</v>
          </cell>
        </row>
        <row r="4012">
          <cell r="B4012" t="str">
            <v>3302234107360022</v>
          </cell>
          <cell r="C4012"/>
          <cell r="D4012"/>
          <cell r="E4012" t="str">
            <v>3302231702054299</v>
          </cell>
          <cell r="F4012"/>
          <cell r="G4012"/>
          <cell r="H4012" t="str">
            <v>SARTEM</v>
          </cell>
          <cell r="I4012"/>
          <cell r="J4012" t="str">
            <v>KUTALIMAN</v>
          </cell>
          <cell r="K4012" t="str">
            <v>002</v>
          </cell>
          <cell r="L4012" t="str">
            <v>006</v>
          </cell>
          <cell r="M4012" t="str">
            <v>RT 02 RW 06</v>
          </cell>
        </row>
        <row r="4013">
          <cell r="B4013" t="str">
            <v>3302230409590001</v>
          </cell>
          <cell r="C4013"/>
          <cell r="D4013"/>
          <cell r="E4013" t="str">
            <v>3302231702054300</v>
          </cell>
          <cell r="F4013"/>
          <cell r="G4013"/>
          <cell r="H4013" t="str">
            <v>CASIM</v>
          </cell>
          <cell r="I4013"/>
          <cell r="J4013" t="str">
            <v>KUTALIMAN</v>
          </cell>
          <cell r="K4013" t="str">
            <v>002</v>
          </cell>
          <cell r="L4013" t="str">
            <v>006</v>
          </cell>
          <cell r="M4013" t="str">
            <v>RT 02 RW 06</v>
          </cell>
        </row>
        <row r="4014">
          <cell r="B4014" t="str">
            <v>3302235110640001</v>
          </cell>
          <cell r="C4014"/>
          <cell r="D4014"/>
          <cell r="E4014" t="str">
            <v>3302231702054300</v>
          </cell>
          <cell r="F4014"/>
          <cell r="G4014"/>
          <cell r="H4014" t="str">
            <v>DASEM</v>
          </cell>
          <cell r="I4014"/>
          <cell r="J4014" t="str">
            <v>KUTALIMAN</v>
          </cell>
          <cell r="K4014" t="str">
            <v>002</v>
          </cell>
          <cell r="L4014" t="str">
            <v>006</v>
          </cell>
          <cell r="M4014" t="str">
            <v>RT 02 RW 06</v>
          </cell>
        </row>
        <row r="4015">
          <cell r="B4015" t="str">
            <v>3302230209920001</v>
          </cell>
          <cell r="C4015"/>
          <cell r="D4015"/>
          <cell r="E4015" t="str">
            <v>3302231702054300</v>
          </cell>
          <cell r="F4015"/>
          <cell r="G4015"/>
          <cell r="H4015" t="str">
            <v>TRIYONO</v>
          </cell>
          <cell r="I4015"/>
          <cell r="J4015" t="str">
            <v>KUTALIMAN</v>
          </cell>
          <cell r="K4015" t="str">
            <v>002</v>
          </cell>
          <cell r="L4015" t="str">
            <v>006</v>
          </cell>
          <cell r="M4015" t="str">
            <v>RT 02 RW 06</v>
          </cell>
        </row>
        <row r="4016">
          <cell r="B4016" t="str">
            <v>3302234101610003</v>
          </cell>
          <cell r="C4016"/>
          <cell r="D4016"/>
          <cell r="E4016" t="str">
            <v>3302231702054308</v>
          </cell>
          <cell r="F4016"/>
          <cell r="G4016"/>
          <cell r="H4016" t="str">
            <v>DAITEM</v>
          </cell>
          <cell r="I4016"/>
          <cell r="J4016" t="str">
            <v>KUTALIMAN</v>
          </cell>
          <cell r="K4016" t="str">
            <v>002</v>
          </cell>
          <cell r="L4016" t="str">
            <v>006</v>
          </cell>
          <cell r="M4016" t="str">
            <v>RT 02 RW 06</v>
          </cell>
        </row>
        <row r="4017">
          <cell r="B4017" t="str">
            <v>3302236809800001</v>
          </cell>
          <cell r="C4017"/>
          <cell r="D4017"/>
          <cell r="E4017" t="str">
            <v>3302231702054308</v>
          </cell>
          <cell r="F4017"/>
          <cell r="G4017"/>
          <cell r="H4017" t="str">
            <v>KAISAH</v>
          </cell>
          <cell r="I4017"/>
          <cell r="J4017" t="str">
            <v>KUTALIMAN</v>
          </cell>
          <cell r="K4017" t="str">
            <v>002</v>
          </cell>
          <cell r="L4017" t="str">
            <v>006</v>
          </cell>
          <cell r="M4017" t="str">
            <v>RT 02 RW 06</v>
          </cell>
        </row>
        <row r="4018">
          <cell r="B4018" t="str">
            <v>3302231408670003</v>
          </cell>
          <cell r="C4018"/>
          <cell r="D4018"/>
          <cell r="E4018" t="str">
            <v>3302231702054309</v>
          </cell>
          <cell r="F4018"/>
          <cell r="G4018"/>
          <cell r="H4018" t="str">
            <v>WAHYUDI</v>
          </cell>
          <cell r="I4018"/>
          <cell r="J4018" t="str">
            <v>KUTALIMAN</v>
          </cell>
          <cell r="K4018" t="str">
            <v>002</v>
          </cell>
          <cell r="L4018" t="str">
            <v>006</v>
          </cell>
          <cell r="M4018" t="str">
            <v>RT 02 RW 06</v>
          </cell>
        </row>
        <row r="4019">
          <cell r="B4019" t="str">
            <v>3302236303680001</v>
          </cell>
          <cell r="C4019"/>
          <cell r="D4019"/>
          <cell r="E4019" t="str">
            <v>3302231702054309</v>
          </cell>
          <cell r="F4019"/>
          <cell r="G4019"/>
          <cell r="H4019" t="str">
            <v>CAWEN</v>
          </cell>
          <cell r="I4019"/>
          <cell r="J4019" t="str">
            <v>KUTALIMAN</v>
          </cell>
          <cell r="K4019" t="str">
            <v>002</v>
          </cell>
          <cell r="L4019" t="str">
            <v>006</v>
          </cell>
          <cell r="M4019" t="str">
            <v>RT 02 RW 06</v>
          </cell>
        </row>
        <row r="4020">
          <cell r="B4020" t="str">
            <v>3302235806960002</v>
          </cell>
          <cell r="C4020"/>
          <cell r="D4020"/>
          <cell r="E4020" t="str">
            <v>3302231702054309</v>
          </cell>
          <cell r="F4020"/>
          <cell r="G4020"/>
          <cell r="H4020" t="str">
            <v>SUSANTI</v>
          </cell>
          <cell r="I4020"/>
          <cell r="J4020" t="str">
            <v>KUTALIMAN</v>
          </cell>
          <cell r="K4020" t="str">
            <v>002</v>
          </cell>
          <cell r="L4020" t="str">
            <v>006</v>
          </cell>
          <cell r="M4020" t="str">
            <v>RT 02 RW 06</v>
          </cell>
        </row>
        <row r="4021">
          <cell r="B4021" t="str">
            <v>3302231308570001</v>
          </cell>
          <cell r="C4021"/>
          <cell r="D4021"/>
          <cell r="E4021" t="str">
            <v>3302231702054310</v>
          </cell>
          <cell r="F4021"/>
          <cell r="G4021"/>
          <cell r="H4021" t="str">
            <v>NARKIM</v>
          </cell>
          <cell r="I4021"/>
          <cell r="J4021" t="str">
            <v>KUTALIMAN</v>
          </cell>
          <cell r="K4021" t="str">
            <v>002</v>
          </cell>
          <cell r="L4021" t="str">
            <v>006</v>
          </cell>
          <cell r="M4021" t="str">
            <v>RT 02 RW 06</v>
          </cell>
        </row>
        <row r="4022">
          <cell r="B4022" t="str">
            <v>3302235010650003</v>
          </cell>
          <cell r="C4022"/>
          <cell r="D4022"/>
          <cell r="E4022" t="str">
            <v>3302231702054310</v>
          </cell>
          <cell r="F4022"/>
          <cell r="G4022"/>
          <cell r="H4022" t="str">
            <v>WARSIYAH</v>
          </cell>
          <cell r="I4022"/>
          <cell r="J4022" t="str">
            <v>KUTALIMAN</v>
          </cell>
          <cell r="K4022" t="str">
            <v>002</v>
          </cell>
          <cell r="L4022" t="str">
            <v>006</v>
          </cell>
          <cell r="M4022" t="str">
            <v>RT 02 RW 06</v>
          </cell>
        </row>
        <row r="4023">
          <cell r="B4023" t="str">
            <v>3302231503980001</v>
          </cell>
          <cell r="C4023"/>
          <cell r="D4023"/>
          <cell r="E4023" t="str">
            <v>3302231702054310</v>
          </cell>
          <cell r="F4023"/>
          <cell r="G4023"/>
          <cell r="H4023" t="str">
            <v>IRFAN PRIATNA</v>
          </cell>
          <cell r="I4023"/>
          <cell r="J4023" t="str">
            <v>KUTALIMAN</v>
          </cell>
          <cell r="K4023" t="str">
            <v>002</v>
          </cell>
          <cell r="L4023" t="str">
            <v>006</v>
          </cell>
          <cell r="M4023" t="str">
            <v>RT 02 RW 06</v>
          </cell>
        </row>
        <row r="4024">
          <cell r="B4024" t="str">
            <v>3302232410860003</v>
          </cell>
          <cell r="C4024"/>
          <cell r="D4024"/>
          <cell r="E4024" t="str">
            <v>3302231702054310</v>
          </cell>
          <cell r="F4024"/>
          <cell r="G4024"/>
          <cell r="H4024" t="str">
            <v>WIDIANTO</v>
          </cell>
          <cell r="I4024"/>
          <cell r="J4024" t="str">
            <v>KUTALIMAN</v>
          </cell>
          <cell r="K4024" t="str">
            <v>002</v>
          </cell>
          <cell r="L4024" t="str">
            <v>006</v>
          </cell>
          <cell r="M4024" t="str">
            <v>RT 02 RW 06</v>
          </cell>
        </row>
        <row r="4025">
          <cell r="B4025" t="str">
            <v>3302232801900003</v>
          </cell>
          <cell r="C4025"/>
          <cell r="D4025"/>
          <cell r="E4025" t="str">
            <v>3302231702054310</v>
          </cell>
          <cell r="F4025"/>
          <cell r="G4025"/>
          <cell r="H4025" t="str">
            <v>SUTRISNO</v>
          </cell>
          <cell r="I4025"/>
          <cell r="J4025" t="str">
            <v>KUTALIMAN</v>
          </cell>
          <cell r="K4025" t="str">
            <v>002</v>
          </cell>
          <cell r="L4025" t="str">
            <v>006</v>
          </cell>
          <cell r="M4025" t="str">
            <v>RT 02 RW 06</v>
          </cell>
        </row>
        <row r="4026">
          <cell r="B4026" t="str">
            <v>3302231304740003</v>
          </cell>
          <cell r="C4026"/>
          <cell r="D4026"/>
          <cell r="E4026" t="str">
            <v>3302231702054311</v>
          </cell>
          <cell r="F4026"/>
          <cell r="G4026"/>
          <cell r="H4026" t="str">
            <v>SOLIKH</v>
          </cell>
          <cell r="I4026"/>
          <cell r="J4026" t="str">
            <v>KUTALIMAN</v>
          </cell>
          <cell r="K4026" t="str">
            <v>002</v>
          </cell>
          <cell r="L4026" t="str">
            <v>006</v>
          </cell>
          <cell r="M4026" t="str">
            <v>RT 02 RW 06</v>
          </cell>
        </row>
        <row r="4027">
          <cell r="B4027" t="str">
            <v>3302234204830003</v>
          </cell>
          <cell r="C4027"/>
          <cell r="D4027"/>
          <cell r="E4027" t="str">
            <v>3302231702054311</v>
          </cell>
          <cell r="F4027"/>
          <cell r="G4027"/>
          <cell r="H4027" t="str">
            <v>TUTI LESTARI</v>
          </cell>
          <cell r="I4027"/>
          <cell r="J4027" t="str">
            <v>KUTALIMAN</v>
          </cell>
          <cell r="K4027" t="str">
            <v>002</v>
          </cell>
          <cell r="L4027" t="str">
            <v>006</v>
          </cell>
          <cell r="M4027" t="str">
            <v>RT 02 RW 06</v>
          </cell>
        </row>
        <row r="4028">
          <cell r="B4028" t="str">
            <v>3302230909080002</v>
          </cell>
          <cell r="C4028"/>
          <cell r="D4028"/>
          <cell r="E4028" t="str">
            <v>3302231702054311</v>
          </cell>
          <cell r="F4028"/>
          <cell r="G4028"/>
          <cell r="H4028" t="str">
            <v>AZRIL ANAS RAMADHAN</v>
          </cell>
          <cell r="I4028"/>
          <cell r="J4028" t="str">
            <v>KUTALIMAN</v>
          </cell>
          <cell r="K4028" t="str">
            <v>002</v>
          </cell>
          <cell r="L4028" t="str">
            <v>006</v>
          </cell>
          <cell r="M4028" t="str">
            <v>RT 02 RW 06</v>
          </cell>
        </row>
        <row r="4029">
          <cell r="B4029" t="str">
            <v>3302232310050001</v>
          </cell>
          <cell r="C4029"/>
          <cell r="D4029"/>
          <cell r="E4029" t="str">
            <v>3302231702054311</v>
          </cell>
          <cell r="F4029"/>
          <cell r="G4029"/>
          <cell r="H4029" t="str">
            <v>WILDAN YAMIN RAMADHAN</v>
          </cell>
          <cell r="I4029"/>
          <cell r="J4029" t="str">
            <v>KUTALIMAN</v>
          </cell>
          <cell r="K4029" t="str">
            <v>002</v>
          </cell>
          <cell r="L4029" t="str">
            <v>006</v>
          </cell>
          <cell r="M4029" t="str">
            <v>RT 02 RW 06</v>
          </cell>
        </row>
        <row r="4030">
          <cell r="B4030" t="str">
            <v>3302235312130001</v>
          </cell>
          <cell r="C4030"/>
          <cell r="D4030"/>
          <cell r="E4030" t="str">
            <v>3302231702054311</v>
          </cell>
          <cell r="F4030"/>
          <cell r="G4030"/>
          <cell r="H4030" t="str">
            <v>DESTRIA ASSIFATU AFIFAH</v>
          </cell>
          <cell r="I4030"/>
          <cell r="J4030" t="str">
            <v>KUTALIMAN</v>
          </cell>
          <cell r="K4030" t="str">
            <v>002</v>
          </cell>
          <cell r="L4030" t="str">
            <v>006</v>
          </cell>
          <cell r="M4030" t="str">
            <v>RT 02 RW 06</v>
          </cell>
        </row>
        <row r="4031">
          <cell r="B4031" t="str">
            <v>3302234107550020</v>
          </cell>
          <cell r="C4031"/>
          <cell r="D4031"/>
          <cell r="E4031" t="str">
            <v>3302231702054311</v>
          </cell>
          <cell r="F4031"/>
          <cell r="G4031"/>
          <cell r="H4031" t="str">
            <v>SARWEN</v>
          </cell>
          <cell r="I4031"/>
          <cell r="J4031" t="str">
            <v>KUTALIMAN</v>
          </cell>
          <cell r="K4031" t="str">
            <v>002</v>
          </cell>
          <cell r="L4031" t="str">
            <v>006</v>
          </cell>
          <cell r="M4031" t="str">
            <v>RT 02 RW 06</v>
          </cell>
        </row>
        <row r="4032">
          <cell r="B4032" t="str">
            <v>3302232505590001</v>
          </cell>
          <cell r="C4032"/>
          <cell r="D4032"/>
          <cell r="E4032" t="str">
            <v>3302231702054312</v>
          </cell>
          <cell r="F4032"/>
          <cell r="G4032"/>
          <cell r="H4032" t="str">
            <v>NARSAN</v>
          </cell>
          <cell r="I4032"/>
          <cell r="J4032" t="str">
            <v>KUTALIMAN</v>
          </cell>
          <cell r="K4032" t="str">
            <v>002</v>
          </cell>
          <cell r="L4032" t="str">
            <v>006</v>
          </cell>
          <cell r="M4032" t="str">
            <v>RT 02 RW 06</v>
          </cell>
        </row>
        <row r="4033">
          <cell r="B4033" t="str">
            <v>3302235604620001</v>
          </cell>
          <cell r="C4033"/>
          <cell r="D4033"/>
          <cell r="E4033" t="str">
            <v>3302231702054312</v>
          </cell>
          <cell r="F4033"/>
          <cell r="G4033"/>
          <cell r="H4033" t="str">
            <v>KARTI</v>
          </cell>
          <cell r="I4033"/>
          <cell r="J4033" t="str">
            <v>KUTALIMAN</v>
          </cell>
          <cell r="K4033" t="str">
            <v>002</v>
          </cell>
          <cell r="L4033" t="str">
            <v>006</v>
          </cell>
          <cell r="M4033" t="str">
            <v>RT 02 RW 06</v>
          </cell>
        </row>
        <row r="4034">
          <cell r="B4034" t="str">
            <v>3302231405890007</v>
          </cell>
          <cell r="C4034"/>
          <cell r="D4034"/>
          <cell r="E4034" t="str">
            <v>3302231702054312</v>
          </cell>
          <cell r="F4034"/>
          <cell r="G4034"/>
          <cell r="H4034" t="str">
            <v>RISDIANTO</v>
          </cell>
          <cell r="I4034"/>
          <cell r="J4034" t="str">
            <v>KUTALIMAN</v>
          </cell>
          <cell r="K4034" t="str">
            <v>002</v>
          </cell>
          <cell r="L4034" t="str">
            <v>006</v>
          </cell>
          <cell r="M4034" t="str">
            <v>RT 02 RW 06</v>
          </cell>
        </row>
        <row r="4035">
          <cell r="B4035" t="str">
            <v>3302235212010001</v>
          </cell>
          <cell r="C4035"/>
          <cell r="D4035"/>
          <cell r="E4035" t="str">
            <v>3302231702054312</v>
          </cell>
          <cell r="F4035"/>
          <cell r="G4035"/>
          <cell r="H4035" t="str">
            <v>IDA LESTARI</v>
          </cell>
          <cell r="I4035"/>
          <cell r="J4035" t="str">
            <v>KUTALIMAN</v>
          </cell>
          <cell r="K4035" t="str">
            <v>002</v>
          </cell>
          <cell r="L4035" t="str">
            <v>006</v>
          </cell>
          <cell r="M4035" t="str">
            <v>RT 02 RW 06</v>
          </cell>
        </row>
        <row r="4036">
          <cell r="B4036" t="str">
            <v>3302236110980001</v>
          </cell>
          <cell r="C4036"/>
          <cell r="D4036"/>
          <cell r="E4036" t="str">
            <v>3302231702054312</v>
          </cell>
          <cell r="F4036"/>
          <cell r="G4036"/>
          <cell r="H4036" t="str">
            <v>NUR KHOLIFAH</v>
          </cell>
          <cell r="I4036"/>
          <cell r="J4036" t="str">
            <v>KUTALIMAN</v>
          </cell>
          <cell r="K4036" t="str">
            <v>002</v>
          </cell>
          <cell r="L4036" t="str">
            <v>006</v>
          </cell>
          <cell r="M4036" t="str">
            <v>RT 02 RW 06</v>
          </cell>
        </row>
        <row r="4037">
          <cell r="B4037" t="str">
            <v>3302233005390001</v>
          </cell>
          <cell r="C4037"/>
          <cell r="D4037"/>
          <cell r="E4037" t="str">
            <v>3302231702054313</v>
          </cell>
          <cell r="F4037"/>
          <cell r="G4037"/>
          <cell r="H4037" t="str">
            <v>MARJUKI USMAN</v>
          </cell>
          <cell r="I4037"/>
          <cell r="J4037" t="str">
            <v>KUTALIMAN</v>
          </cell>
          <cell r="K4037" t="str">
            <v>002</v>
          </cell>
          <cell r="L4037" t="str">
            <v>006</v>
          </cell>
          <cell r="M4037" t="str">
            <v>RT 02 RW 06</v>
          </cell>
        </row>
        <row r="4038">
          <cell r="B4038" t="str">
            <v>3174050304820021</v>
          </cell>
          <cell r="C4038"/>
          <cell r="D4038"/>
          <cell r="E4038" t="str">
            <v>3302231702054313</v>
          </cell>
          <cell r="F4038"/>
          <cell r="G4038"/>
          <cell r="H4038" t="str">
            <v>DARTO</v>
          </cell>
          <cell r="I4038"/>
          <cell r="J4038" t="str">
            <v>KUTALIMAN</v>
          </cell>
          <cell r="K4038" t="str">
            <v>002</v>
          </cell>
          <cell r="L4038" t="str">
            <v>006</v>
          </cell>
          <cell r="M4038" t="str">
            <v>RT 02 RW 06</v>
          </cell>
        </row>
        <row r="4039">
          <cell r="B4039" t="str">
            <v>3302230712640004</v>
          </cell>
          <cell r="C4039"/>
          <cell r="D4039"/>
          <cell r="E4039" t="str">
            <v>3302231702054314</v>
          </cell>
          <cell r="F4039"/>
          <cell r="G4039"/>
          <cell r="H4039" t="str">
            <v xml:space="preserve"> DARWIN</v>
          </cell>
          <cell r="I4039"/>
          <cell r="J4039" t="str">
            <v>KUTALIMAN</v>
          </cell>
          <cell r="K4039" t="str">
            <v>002</v>
          </cell>
          <cell r="L4039" t="str">
            <v>006</v>
          </cell>
          <cell r="M4039" t="str">
            <v>RT 02 RW 06</v>
          </cell>
        </row>
        <row r="4040">
          <cell r="B4040" t="str">
            <v>3302235206770006</v>
          </cell>
          <cell r="C4040"/>
          <cell r="D4040"/>
          <cell r="E4040" t="str">
            <v>3302231702054314</v>
          </cell>
          <cell r="F4040"/>
          <cell r="G4040"/>
          <cell r="H4040" t="str">
            <v>TUMINAH</v>
          </cell>
          <cell r="I4040"/>
          <cell r="J4040" t="str">
            <v>KUTALIMAN</v>
          </cell>
          <cell r="K4040" t="str">
            <v>002</v>
          </cell>
          <cell r="L4040" t="str">
            <v>006</v>
          </cell>
          <cell r="M4040" t="str">
            <v>RT 02 RW 06</v>
          </cell>
        </row>
        <row r="4041">
          <cell r="B4041" t="str">
            <v>3302232109090001</v>
          </cell>
          <cell r="C4041"/>
          <cell r="D4041"/>
          <cell r="E4041" t="str">
            <v>3302231702054314</v>
          </cell>
          <cell r="F4041"/>
          <cell r="G4041"/>
          <cell r="H4041" t="str">
            <v>NUR ABDI INSANI</v>
          </cell>
          <cell r="I4041"/>
          <cell r="J4041" t="str">
            <v>KUTALIMAN</v>
          </cell>
          <cell r="K4041" t="str">
            <v>002</v>
          </cell>
          <cell r="L4041" t="str">
            <v>006</v>
          </cell>
          <cell r="M4041" t="str">
            <v>RT 02 RW 06</v>
          </cell>
        </row>
        <row r="4042">
          <cell r="B4042" t="str">
            <v>3302235702000004</v>
          </cell>
          <cell r="C4042"/>
          <cell r="D4042"/>
          <cell r="E4042" t="str">
            <v>3302231702054314</v>
          </cell>
          <cell r="F4042"/>
          <cell r="G4042"/>
          <cell r="H4042" t="str">
            <v>SITI ANIATUN</v>
          </cell>
          <cell r="I4042"/>
          <cell r="J4042" t="str">
            <v>KUTALIMAN</v>
          </cell>
          <cell r="K4042" t="str">
            <v>002</v>
          </cell>
          <cell r="L4042" t="str">
            <v>006</v>
          </cell>
          <cell r="M4042" t="str">
            <v>RT 02 RW 06</v>
          </cell>
        </row>
        <row r="4043">
          <cell r="B4043" t="str">
            <v>3302232409580002</v>
          </cell>
          <cell r="C4043"/>
          <cell r="D4043"/>
          <cell r="E4043" t="str">
            <v>3302231702054315</v>
          </cell>
          <cell r="F4043"/>
          <cell r="G4043"/>
          <cell r="H4043" t="str">
            <v>SUKIRNO</v>
          </cell>
          <cell r="I4043"/>
          <cell r="J4043" t="str">
            <v>KUTALIMAN</v>
          </cell>
          <cell r="K4043" t="str">
            <v>002</v>
          </cell>
          <cell r="L4043" t="str">
            <v>006</v>
          </cell>
          <cell r="M4043" t="str">
            <v>RT 02 RW 06</v>
          </cell>
        </row>
        <row r="4044">
          <cell r="B4044" t="str">
            <v>3302235303610002</v>
          </cell>
          <cell r="C4044"/>
          <cell r="D4044"/>
          <cell r="E4044" t="str">
            <v>3302231702054315</v>
          </cell>
          <cell r="F4044"/>
          <cell r="G4044"/>
          <cell r="H4044" t="str">
            <v>KISEM</v>
          </cell>
          <cell r="I4044"/>
          <cell r="J4044" t="str">
            <v>KUTALIMAN</v>
          </cell>
          <cell r="K4044" t="str">
            <v>002</v>
          </cell>
          <cell r="L4044" t="str">
            <v>006</v>
          </cell>
          <cell r="M4044" t="str">
            <v>RT 02 RW 06</v>
          </cell>
        </row>
        <row r="4045">
          <cell r="B4045" t="str">
            <v>3302230509910002</v>
          </cell>
          <cell r="C4045"/>
          <cell r="D4045"/>
          <cell r="E4045" t="str">
            <v>3302231702054315</v>
          </cell>
          <cell r="F4045"/>
          <cell r="G4045"/>
          <cell r="H4045" t="str">
            <v>SLAMET SOLIKHUN</v>
          </cell>
          <cell r="I4045"/>
          <cell r="J4045" t="str">
            <v>KUTALIMAN</v>
          </cell>
          <cell r="K4045" t="str">
            <v>002</v>
          </cell>
          <cell r="L4045" t="str">
            <v>006</v>
          </cell>
          <cell r="M4045" t="str">
            <v>RT 02 RW 06</v>
          </cell>
        </row>
        <row r="4046">
          <cell r="B4046" t="str">
            <v>3302231409950007</v>
          </cell>
          <cell r="C4046"/>
          <cell r="D4046"/>
          <cell r="E4046" t="str">
            <v>3302231702054315</v>
          </cell>
          <cell r="F4046"/>
          <cell r="G4046"/>
          <cell r="H4046" t="str">
            <v>KIRMAN</v>
          </cell>
          <cell r="I4046"/>
          <cell r="J4046" t="str">
            <v>KUTALIMAN</v>
          </cell>
          <cell r="K4046" t="str">
            <v>002</v>
          </cell>
          <cell r="L4046" t="str">
            <v>006</v>
          </cell>
          <cell r="M4046" t="str">
            <v>RT 02 RW 06</v>
          </cell>
        </row>
        <row r="4047">
          <cell r="B4047" t="str">
            <v>3302232612970002</v>
          </cell>
          <cell r="C4047"/>
          <cell r="D4047"/>
          <cell r="E4047" t="str">
            <v>3302231702054315</v>
          </cell>
          <cell r="F4047"/>
          <cell r="G4047"/>
          <cell r="H4047" t="str">
            <v>DARSENO</v>
          </cell>
          <cell r="I4047"/>
          <cell r="J4047" t="str">
            <v>KUTALIMAN</v>
          </cell>
          <cell r="K4047" t="str">
            <v>002</v>
          </cell>
          <cell r="L4047" t="str">
            <v>006</v>
          </cell>
          <cell r="M4047" t="str">
            <v>RT 02 RW 06</v>
          </cell>
        </row>
        <row r="4048">
          <cell r="B4048" t="str">
            <v>3302232707040001</v>
          </cell>
          <cell r="C4048"/>
          <cell r="D4048"/>
          <cell r="E4048" t="str">
            <v>3302231702054315</v>
          </cell>
          <cell r="F4048"/>
          <cell r="G4048"/>
          <cell r="H4048" t="str">
            <v>CAHYO FATUROHMAN</v>
          </cell>
          <cell r="I4048"/>
          <cell r="J4048" t="str">
            <v>KUTALIMAN</v>
          </cell>
          <cell r="K4048" t="str">
            <v>002</v>
          </cell>
          <cell r="L4048" t="str">
            <v>006</v>
          </cell>
          <cell r="M4048" t="str">
            <v>RT 02 RW 06</v>
          </cell>
        </row>
        <row r="4049">
          <cell r="B4049" t="str">
            <v>3302230107620016</v>
          </cell>
          <cell r="C4049"/>
          <cell r="D4049"/>
          <cell r="E4049" t="str">
            <v>3302231702054316</v>
          </cell>
          <cell r="F4049"/>
          <cell r="G4049"/>
          <cell r="H4049" t="str">
            <v>NADAM</v>
          </cell>
          <cell r="I4049"/>
          <cell r="J4049" t="str">
            <v>KUTALIMAN</v>
          </cell>
          <cell r="K4049" t="str">
            <v>002</v>
          </cell>
          <cell r="L4049" t="str">
            <v>006</v>
          </cell>
          <cell r="M4049" t="str">
            <v>RT 02 RW 06</v>
          </cell>
        </row>
        <row r="4050">
          <cell r="B4050" t="str">
            <v>3302234808670001</v>
          </cell>
          <cell r="C4050"/>
          <cell r="D4050"/>
          <cell r="E4050" t="str">
            <v>3302231702054316</v>
          </cell>
          <cell r="F4050"/>
          <cell r="G4050"/>
          <cell r="H4050" t="str">
            <v>SARTI</v>
          </cell>
          <cell r="I4050"/>
          <cell r="J4050" t="str">
            <v>KUTALIMAN</v>
          </cell>
          <cell r="K4050" t="str">
            <v>002</v>
          </cell>
          <cell r="L4050" t="str">
            <v>006</v>
          </cell>
          <cell r="M4050" t="str">
            <v>RT 02 RW 06</v>
          </cell>
        </row>
        <row r="4051">
          <cell r="B4051" t="str">
            <v>3302230912990005</v>
          </cell>
          <cell r="C4051"/>
          <cell r="D4051"/>
          <cell r="E4051" t="str">
            <v>3302231702054316</v>
          </cell>
          <cell r="F4051"/>
          <cell r="G4051"/>
          <cell r="H4051" t="str">
            <v>POMO</v>
          </cell>
          <cell r="I4051"/>
          <cell r="J4051" t="str">
            <v>KUTALIMAN</v>
          </cell>
          <cell r="K4051" t="str">
            <v>002</v>
          </cell>
          <cell r="L4051" t="str">
            <v>006</v>
          </cell>
          <cell r="M4051" t="str">
            <v>RT 02 RW 06</v>
          </cell>
        </row>
        <row r="4052">
          <cell r="B4052" t="str">
            <v>3302232601040002</v>
          </cell>
          <cell r="C4052"/>
          <cell r="D4052"/>
          <cell r="E4052" t="str">
            <v>3302231702054316</v>
          </cell>
          <cell r="F4052"/>
          <cell r="G4052"/>
          <cell r="H4052" t="str">
            <v>AMAN PAMUJI</v>
          </cell>
          <cell r="I4052"/>
          <cell r="J4052" t="str">
            <v>KUTALIMAN</v>
          </cell>
          <cell r="K4052" t="str">
            <v>002</v>
          </cell>
          <cell r="L4052" t="str">
            <v>006</v>
          </cell>
          <cell r="M4052" t="str">
            <v>RT 02 RW 06</v>
          </cell>
        </row>
        <row r="4053">
          <cell r="B4053" t="str">
            <v>3302234707010002</v>
          </cell>
          <cell r="C4053"/>
          <cell r="D4053"/>
          <cell r="E4053" t="str">
            <v>3302231702054316</v>
          </cell>
          <cell r="F4053"/>
          <cell r="G4053"/>
          <cell r="H4053" t="str">
            <v>NINA</v>
          </cell>
          <cell r="I4053"/>
          <cell r="J4053" t="str">
            <v>KUTALIMAN</v>
          </cell>
          <cell r="K4053" t="str">
            <v>002</v>
          </cell>
          <cell r="L4053" t="str">
            <v>006</v>
          </cell>
          <cell r="M4053" t="str">
            <v>RT 02 RW 06</v>
          </cell>
        </row>
        <row r="4054">
          <cell r="B4054" t="str">
            <v>3302235507880001</v>
          </cell>
          <cell r="C4054"/>
          <cell r="D4054"/>
          <cell r="E4054" t="str">
            <v>3302231702054316</v>
          </cell>
          <cell r="F4054"/>
          <cell r="G4054"/>
          <cell r="H4054" t="str">
            <v>YULIANTI</v>
          </cell>
          <cell r="I4054"/>
          <cell r="J4054" t="str">
            <v>KUTALIMAN</v>
          </cell>
          <cell r="K4054" t="str">
            <v>002</v>
          </cell>
          <cell r="L4054" t="str">
            <v>006</v>
          </cell>
          <cell r="M4054" t="str">
            <v>RT 02 RW 06</v>
          </cell>
        </row>
        <row r="4055">
          <cell r="B4055" t="str">
            <v>3302235608840002</v>
          </cell>
          <cell r="C4055"/>
          <cell r="D4055"/>
          <cell r="E4055" t="str">
            <v>3302231702054316</v>
          </cell>
          <cell r="F4055"/>
          <cell r="G4055"/>
          <cell r="H4055" t="str">
            <v>PUJIANTI</v>
          </cell>
          <cell r="I4055"/>
          <cell r="J4055" t="str">
            <v>KUTALIMAN</v>
          </cell>
          <cell r="K4055" t="str">
            <v>002</v>
          </cell>
          <cell r="L4055" t="str">
            <v>006</v>
          </cell>
          <cell r="M4055" t="str">
            <v>RT 02 RW 06</v>
          </cell>
        </row>
        <row r="4056">
          <cell r="B4056" t="str">
            <v>3302230712580001</v>
          </cell>
          <cell r="C4056"/>
          <cell r="D4056"/>
          <cell r="E4056" t="str">
            <v>3302231702054317</v>
          </cell>
          <cell r="F4056"/>
          <cell r="G4056"/>
          <cell r="H4056" t="str">
            <v>KIDAM</v>
          </cell>
          <cell r="I4056"/>
          <cell r="J4056" t="str">
            <v>KUTALIMAN</v>
          </cell>
          <cell r="K4056" t="str">
            <v>002</v>
          </cell>
          <cell r="L4056" t="str">
            <v>006</v>
          </cell>
          <cell r="M4056" t="str">
            <v>RT 02 RW 06</v>
          </cell>
        </row>
        <row r="4057">
          <cell r="B4057" t="str">
            <v>3302234107620019</v>
          </cell>
          <cell r="C4057"/>
          <cell r="D4057"/>
          <cell r="E4057" t="str">
            <v>3302231702054317</v>
          </cell>
          <cell r="F4057"/>
          <cell r="G4057"/>
          <cell r="H4057" t="str">
            <v>SITEM</v>
          </cell>
          <cell r="I4057"/>
          <cell r="J4057" t="str">
            <v>KUTALIMAN</v>
          </cell>
          <cell r="K4057" t="str">
            <v>002</v>
          </cell>
          <cell r="L4057" t="str">
            <v>006</v>
          </cell>
          <cell r="M4057" t="str">
            <v>RT 02 RW 06</v>
          </cell>
        </row>
        <row r="4058">
          <cell r="B4058" t="str">
            <v>3302231203900001</v>
          </cell>
          <cell r="C4058"/>
          <cell r="D4058"/>
          <cell r="E4058" t="str">
            <v>3302231702054317</v>
          </cell>
          <cell r="F4058"/>
          <cell r="G4058"/>
          <cell r="H4058" t="str">
            <v>TARSO</v>
          </cell>
          <cell r="I4058"/>
          <cell r="J4058" t="str">
            <v>KUTALIMAN</v>
          </cell>
          <cell r="K4058" t="str">
            <v>002</v>
          </cell>
          <cell r="L4058" t="str">
            <v>006</v>
          </cell>
          <cell r="M4058" t="str">
            <v>RT 02 RW 06</v>
          </cell>
        </row>
        <row r="4059">
          <cell r="B4059" t="str">
            <v>3302232503540001</v>
          </cell>
          <cell r="C4059"/>
          <cell r="D4059"/>
          <cell r="E4059" t="str">
            <v>3302231702054318</v>
          </cell>
          <cell r="F4059"/>
          <cell r="G4059"/>
          <cell r="H4059" t="str">
            <v>NARSUDI TARSIM</v>
          </cell>
          <cell r="I4059"/>
          <cell r="J4059" t="str">
            <v>KUTALIMAN</v>
          </cell>
          <cell r="K4059" t="str">
            <v>002</v>
          </cell>
          <cell r="L4059" t="str">
            <v>006</v>
          </cell>
          <cell r="M4059" t="str">
            <v>RT 02 RW 06</v>
          </cell>
        </row>
        <row r="4060">
          <cell r="B4060" t="str">
            <v>3302235603570001</v>
          </cell>
          <cell r="C4060"/>
          <cell r="D4060"/>
          <cell r="E4060" t="str">
            <v>3302231702054318</v>
          </cell>
          <cell r="F4060"/>
          <cell r="G4060"/>
          <cell r="H4060" t="str">
            <v>NARWEN</v>
          </cell>
          <cell r="I4060"/>
          <cell r="J4060" t="str">
            <v>KUTALIMAN</v>
          </cell>
          <cell r="K4060" t="str">
            <v>002</v>
          </cell>
          <cell r="L4060" t="str">
            <v>006</v>
          </cell>
          <cell r="M4060" t="str">
            <v>RT 02 RW 06</v>
          </cell>
        </row>
        <row r="4061">
          <cell r="B4061" t="str">
            <v>3302234107220009</v>
          </cell>
          <cell r="C4061"/>
          <cell r="D4061"/>
          <cell r="E4061" t="str">
            <v>3302231702054318</v>
          </cell>
          <cell r="F4061"/>
          <cell r="G4061"/>
          <cell r="H4061" t="str">
            <v>TISEM</v>
          </cell>
          <cell r="I4061"/>
          <cell r="J4061" t="str">
            <v>KUTALIMAN</v>
          </cell>
          <cell r="K4061" t="str">
            <v>002</v>
          </cell>
          <cell r="L4061" t="str">
            <v>006</v>
          </cell>
          <cell r="M4061" t="str">
            <v>RT 02 RW 06</v>
          </cell>
        </row>
        <row r="4062">
          <cell r="B4062" t="str">
            <v>3302231504720002</v>
          </cell>
          <cell r="C4062"/>
          <cell r="D4062"/>
          <cell r="E4062" t="str">
            <v>3302231702054319</v>
          </cell>
          <cell r="F4062"/>
          <cell r="G4062"/>
          <cell r="H4062" t="str">
            <v>TASAM</v>
          </cell>
          <cell r="I4062"/>
          <cell r="J4062" t="str">
            <v>KUTALIMAN</v>
          </cell>
          <cell r="K4062" t="str">
            <v>002</v>
          </cell>
          <cell r="L4062" t="str">
            <v>006</v>
          </cell>
          <cell r="M4062" t="str">
            <v>RT 02 RW 06</v>
          </cell>
        </row>
        <row r="4063">
          <cell r="B4063" t="str">
            <v>3302236608730001</v>
          </cell>
          <cell r="C4063"/>
          <cell r="D4063"/>
          <cell r="E4063" t="str">
            <v>3302231702054319</v>
          </cell>
          <cell r="F4063"/>
          <cell r="G4063"/>
          <cell r="H4063" t="str">
            <v>RISEM</v>
          </cell>
          <cell r="I4063"/>
          <cell r="J4063" t="str">
            <v>KUTALIMAN</v>
          </cell>
          <cell r="K4063" t="str">
            <v>002</v>
          </cell>
          <cell r="L4063" t="str">
            <v>006</v>
          </cell>
          <cell r="M4063" t="str">
            <v>RT 02 RW 06</v>
          </cell>
        </row>
        <row r="4064">
          <cell r="B4064" t="str">
            <v>3302231301000001</v>
          </cell>
          <cell r="C4064"/>
          <cell r="D4064"/>
          <cell r="E4064" t="str">
            <v>3302231702054319</v>
          </cell>
          <cell r="F4064"/>
          <cell r="G4064"/>
          <cell r="H4064" t="str">
            <v>RIZKI MAULANA</v>
          </cell>
          <cell r="I4064"/>
          <cell r="J4064" t="str">
            <v>KUTALIMAN</v>
          </cell>
          <cell r="K4064" t="str">
            <v>002</v>
          </cell>
          <cell r="L4064" t="str">
            <v>006</v>
          </cell>
          <cell r="M4064" t="str">
            <v>RT 02 RW 06</v>
          </cell>
        </row>
        <row r="4065">
          <cell r="B4065" t="str">
            <v>3302234402980001</v>
          </cell>
          <cell r="C4065"/>
          <cell r="D4065"/>
          <cell r="E4065" t="str">
            <v>3302231702054319</v>
          </cell>
          <cell r="F4065"/>
          <cell r="G4065"/>
          <cell r="H4065" t="str">
            <v>FIKA RIYANTI</v>
          </cell>
          <cell r="I4065"/>
          <cell r="J4065" t="str">
            <v>KUTALIMAN</v>
          </cell>
          <cell r="K4065" t="str">
            <v>002</v>
          </cell>
          <cell r="L4065" t="str">
            <v>006</v>
          </cell>
          <cell r="M4065" t="str">
            <v>RT 02 RW 06</v>
          </cell>
        </row>
        <row r="4066">
          <cell r="B4066" t="str">
            <v>3302230707450001</v>
          </cell>
          <cell r="C4066"/>
          <cell r="D4066"/>
          <cell r="E4066" t="str">
            <v>3302231702054320</v>
          </cell>
          <cell r="F4066"/>
          <cell r="G4066"/>
          <cell r="H4066" t="str">
            <v>ROHADI</v>
          </cell>
          <cell r="I4066"/>
          <cell r="J4066" t="str">
            <v>KUTALIMAN</v>
          </cell>
          <cell r="K4066" t="str">
            <v>002</v>
          </cell>
          <cell r="L4066" t="str">
            <v>006</v>
          </cell>
          <cell r="M4066" t="str">
            <v>RT 02 RW 06</v>
          </cell>
        </row>
        <row r="4067">
          <cell r="B4067" t="str">
            <v>3302234107560022</v>
          </cell>
          <cell r="C4067"/>
          <cell r="D4067"/>
          <cell r="E4067" t="str">
            <v>3302231702054320</v>
          </cell>
          <cell r="F4067"/>
          <cell r="G4067"/>
          <cell r="H4067" t="str">
            <v>KINAH</v>
          </cell>
          <cell r="I4067"/>
          <cell r="J4067" t="str">
            <v>KUTALIMAN</v>
          </cell>
          <cell r="K4067" t="str">
            <v>002</v>
          </cell>
          <cell r="L4067" t="str">
            <v>006</v>
          </cell>
          <cell r="M4067" t="str">
            <v>RT 02 RW 06</v>
          </cell>
        </row>
        <row r="4068">
          <cell r="B4068" t="str">
            <v>3302230204650001</v>
          </cell>
          <cell r="C4068"/>
          <cell r="D4068"/>
          <cell r="E4068" t="str">
            <v>3302231702054322</v>
          </cell>
          <cell r="F4068"/>
          <cell r="G4068"/>
          <cell r="H4068" t="str">
            <v>WARDI</v>
          </cell>
          <cell r="I4068"/>
          <cell r="J4068" t="str">
            <v>KUTALIMAN</v>
          </cell>
          <cell r="K4068" t="str">
            <v>002</v>
          </cell>
          <cell r="L4068" t="str">
            <v>006</v>
          </cell>
          <cell r="M4068" t="str">
            <v>RT 02 RW 06</v>
          </cell>
        </row>
        <row r="4069">
          <cell r="B4069" t="str">
            <v>3302236410700002</v>
          </cell>
          <cell r="C4069"/>
          <cell r="D4069"/>
          <cell r="E4069" t="str">
            <v>3302231702054322</v>
          </cell>
          <cell r="F4069"/>
          <cell r="G4069"/>
          <cell r="H4069" t="str">
            <v>CAREM</v>
          </cell>
          <cell r="I4069"/>
          <cell r="J4069" t="str">
            <v>KUTALIMAN</v>
          </cell>
          <cell r="K4069" t="str">
            <v>002</v>
          </cell>
          <cell r="L4069" t="str">
            <v>006</v>
          </cell>
          <cell r="M4069" t="str">
            <v>RT 02 RW 06</v>
          </cell>
        </row>
        <row r="4070">
          <cell r="B4070" t="str">
            <v>3302235705970004</v>
          </cell>
          <cell r="C4070"/>
          <cell r="D4070"/>
          <cell r="E4070" t="str">
            <v>3302231702054322</v>
          </cell>
          <cell r="F4070"/>
          <cell r="G4070"/>
          <cell r="H4070" t="str">
            <v>SOAT HIDAYATUROHMAH</v>
          </cell>
          <cell r="I4070"/>
          <cell r="J4070" t="str">
            <v>KUTALIMAN</v>
          </cell>
          <cell r="K4070" t="str">
            <v>002</v>
          </cell>
          <cell r="L4070" t="str">
            <v>006</v>
          </cell>
          <cell r="M4070" t="str">
            <v>RT 02 RW 06</v>
          </cell>
        </row>
        <row r="4071">
          <cell r="B4071" t="str">
            <v>3302235406350001</v>
          </cell>
          <cell r="C4071"/>
          <cell r="D4071"/>
          <cell r="E4071" t="str">
            <v>3302231702054323</v>
          </cell>
          <cell r="F4071"/>
          <cell r="G4071"/>
          <cell r="H4071" t="str">
            <v>CATEM</v>
          </cell>
          <cell r="I4071"/>
          <cell r="J4071" t="str">
            <v>KUTALIMAN</v>
          </cell>
          <cell r="K4071" t="str">
            <v>002</v>
          </cell>
          <cell r="L4071" t="str">
            <v>006</v>
          </cell>
          <cell r="M4071" t="str">
            <v>RT 02 RW 06</v>
          </cell>
        </row>
        <row r="4072">
          <cell r="B4072" t="str">
            <v>3302232410280001</v>
          </cell>
          <cell r="C4072"/>
          <cell r="D4072"/>
          <cell r="E4072" t="str">
            <v>3302231702054324</v>
          </cell>
          <cell r="F4072"/>
          <cell r="G4072"/>
          <cell r="H4072" t="str">
            <v>SANMURJI</v>
          </cell>
          <cell r="I4072"/>
          <cell r="J4072" t="str">
            <v>KUTALIMAN</v>
          </cell>
          <cell r="K4072" t="str">
            <v>002</v>
          </cell>
          <cell r="L4072" t="str">
            <v>006</v>
          </cell>
          <cell r="M4072" t="str">
            <v>RT 02 RW 06</v>
          </cell>
        </row>
        <row r="4073">
          <cell r="B4073" t="str">
            <v>3302230403620002</v>
          </cell>
          <cell r="C4073"/>
          <cell r="D4073"/>
          <cell r="E4073" t="str">
            <v>3302231702054325</v>
          </cell>
          <cell r="F4073"/>
          <cell r="G4073"/>
          <cell r="H4073" t="str">
            <v>WAHYUDI WAKUM</v>
          </cell>
          <cell r="I4073"/>
          <cell r="J4073" t="str">
            <v>KUTALIMAN</v>
          </cell>
          <cell r="K4073" t="str">
            <v>002</v>
          </cell>
          <cell r="L4073" t="str">
            <v>006</v>
          </cell>
          <cell r="M4073" t="str">
            <v>RT 02 RW 06</v>
          </cell>
        </row>
        <row r="4074">
          <cell r="B4074" t="str">
            <v>3302234506990004</v>
          </cell>
          <cell r="C4074"/>
          <cell r="D4074"/>
          <cell r="E4074" t="str">
            <v>3302231702054325</v>
          </cell>
          <cell r="F4074"/>
          <cell r="G4074"/>
          <cell r="H4074" t="str">
            <v>ISTI ROHANA</v>
          </cell>
          <cell r="I4074"/>
          <cell r="J4074" t="str">
            <v>KUTALIMAN</v>
          </cell>
          <cell r="K4074" t="str">
            <v>002</v>
          </cell>
          <cell r="L4074" t="str">
            <v>006</v>
          </cell>
          <cell r="M4074" t="str">
            <v>RT 02 RW 06</v>
          </cell>
        </row>
        <row r="4075">
          <cell r="B4075" t="str">
            <v>3302236907960003</v>
          </cell>
          <cell r="C4075"/>
          <cell r="D4075"/>
          <cell r="E4075" t="str">
            <v>3302231702054325</v>
          </cell>
          <cell r="F4075"/>
          <cell r="G4075"/>
          <cell r="H4075" t="str">
            <v>INDAH MUSRIATUN</v>
          </cell>
          <cell r="I4075"/>
          <cell r="J4075" t="str">
            <v>KUTALIMAN</v>
          </cell>
          <cell r="K4075" t="str">
            <v>002</v>
          </cell>
          <cell r="L4075" t="str">
            <v>006</v>
          </cell>
          <cell r="M4075" t="str">
            <v>RT 02 RW 06</v>
          </cell>
        </row>
        <row r="4076">
          <cell r="B4076" t="str">
            <v>3302232304550001</v>
          </cell>
          <cell r="C4076"/>
          <cell r="D4076"/>
          <cell r="E4076" t="str">
            <v>3302231702054326</v>
          </cell>
          <cell r="F4076"/>
          <cell r="G4076"/>
          <cell r="H4076" t="str">
            <v>RATIM</v>
          </cell>
          <cell r="I4076"/>
          <cell r="J4076" t="str">
            <v>KUTALIMAN</v>
          </cell>
          <cell r="K4076" t="str">
            <v>002</v>
          </cell>
          <cell r="L4076" t="str">
            <v>006</v>
          </cell>
          <cell r="M4076" t="str">
            <v>RT 02 RW 06</v>
          </cell>
        </row>
        <row r="4077">
          <cell r="B4077" t="str">
            <v>3302236706600003</v>
          </cell>
          <cell r="C4077"/>
          <cell r="D4077"/>
          <cell r="E4077" t="str">
            <v>3302231702054326</v>
          </cell>
          <cell r="F4077"/>
          <cell r="G4077"/>
          <cell r="H4077" t="str">
            <v>KARTI</v>
          </cell>
          <cell r="I4077"/>
          <cell r="J4077" t="str">
            <v>KUTALIMAN</v>
          </cell>
          <cell r="K4077" t="str">
            <v>002</v>
          </cell>
          <cell r="L4077" t="str">
            <v>006</v>
          </cell>
          <cell r="M4077" t="str">
            <v>RT 02 RW 06</v>
          </cell>
        </row>
        <row r="4078">
          <cell r="B4078" t="str">
            <v>3302230401900002</v>
          </cell>
          <cell r="C4078"/>
          <cell r="D4078"/>
          <cell r="E4078" t="str">
            <v>3302231702054326</v>
          </cell>
          <cell r="F4078"/>
          <cell r="G4078"/>
          <cell r="H4078" t="str">
            <v>TARKO</v>
          </cell>
          <cell r="I4078"/>
          <cell r="J4078" t="str">
            <v>KUTALIMAN</v>
          </cell>
          <cell r="K4078" t="str">
            <v>002</v>
          </cell>
          <cell r="L4078" t="str">
            <v>006</v>
          </cell>
          <cell r="M4078" t="str">
            <v>RT 02 RW 06</v>
          </cell>
        </row>
        <row r="4079">
          <cell r="B4079" t="str">
            <v>3302231904980002</v>
          </cell>
          <cell r="C4079"/>
          <cell r="D4079"/>
          <cell r="E4079" t="str">
            <v>3302231702054326</v>
          </cell>
          <cell r="F4079"/>
          <cell r="G4079"/>
          <cell r="H4079" t="str">
            <v>PRIYO SUBEKTI</v>
          </cell>
          <cell r="I4079"/>
          <cell r="J4079" t="str">
            <v>KUTALIMAN</v>
          </cell>
          <cell r="K4079" t="str">
            <v>002</v>
          </cell>
          <cell r="L4079" t="str">
            <v>006</v>
          </cell>
          <cell r="M4079" t="str">
            <v>RT 02 RW 06</v>
          </cell>
        </row>
        <row r="4080">
          <cell r="B4080" t="str">
            <v>3302232410920001</v>
          </cell>
          <cell r="C4080"/>
          <cell r="D4080"/>
          <cell r="E4080" t="str">
            <v>3302231702054326</v>
          </cell>
          <cell r="F4080"/>
          <cell r="G4080"/>
          <cell r="H4080" t="str">
            <v>WARSIKUN</v>
          </cell>
          <cell r="I4080"/>
          <cell r="J4080" t="str">
            <v>KUTALIMAN</v>
          </cell>
          <cell r="K4080" t="str">
            <v>002</v>
          </cell>
          <cell r="L4080" t="str">
            <v>006</v>
          </cell>
          <cell r="M4080" t="str">
            <v>RT 02 RW 06</v>
          </cell>
        </row>
        <row r="4081">
          <cell r="B4081" t="str">
            <v>3302231110750001</v>
          </cell>
          <cell r="C4081"/>
          <cell r="D4081"/>
          <cell r="E4081" t="str">
            <v>3302231702054327</v>
          </cell>
          <cell r="F4081"/>
          <cell r="G4081"/>
          <cell r="H4081" t="str">
            <v>SAHID</v>
          </cell>
          <cell r="I4081"/>
          <cell r="J4081" t="str">
            <v>KUTALIMAN</v>
          </cell>
          <cell r="K4081" t="str">
            <v>002</v>
          </cell>
          <cell r="L4081" t="str">
            <v>006</v>
          </cell>
          <cell r="M4081" t="str">
            <v>RT 02 RW 06</v>
          </cell>
        </row>
        <row r="4082">
          <cell r="B4082" t="str">
            <v>3302234810740001</v>
          </cell>
          <cell r="C4082"/>
          <cell r="D4082"/>
          <cell r="E4082" t="str">
            <v>3302231702054327</v>
          </cell>
          <cell r="F4082"/>
          <cell r="G4082"/>
          <cell r="H4082" t="str">
            <v>CAISEM</v>
          </cell>
          <cell r="I4082"/>
          <cell r="J4082" t="str">
            <v>KUTALIMAN</v>
          </cell>
          <cell r="K4082" t="str">
            <v>002</v>
          </cell>
          <cell r="L4082" t="str">
            <v>006</v>
          </cell>
          <cell r="M4082" t="str">
            <v>RT 02 RW 06</v>
          </cell>
        </row>
        <row r="4083">
          <cell r="B4083" t="str">
            <v>3302230901990001</v>
          </cell>
          <cell r="C4083"/>
          <cell r="D4083"/>
          <cell r="E4083" t="str">
            <v>3302231702054327</v>
          </cell>
          <cell r="F4083"/>
          <cell r="G4083"/>
          <cell r="H4083" t="str">
            <v>ATHHAR ROMADHON</v>
          </cell>
          <cell r="I4083"/>
          <cell r="J4083" t="str">
            <v>KUTALIMAN</v>
          </cell>
          <cell r="K4083" t="str">
            <v>002</v>
          </cell>
          <cell r="L4083" t="str">
            <v>006</v>
          </cell>
          <cell r="M4083" t="str">
            <v>RT 02 RW 06</v>
          </cell>
        </row>
        <row r="4084">
          <cell r="B4084" t="str">
            <v>3302235011110001</v>
          </cell>
          <cell r="C4084"/>
          <cell r="D4084"/>
          <cell r="E4084" t="str">
            <v>3302231702054327</v>
          </cell>
          <cell r="F4084"/>
          <cell r="G4084"/>
          <cell r="H4084" t="str">
            <v>YUYUN NOVIATUN KHASANAH</v>
          </cell>
          <cell r="I4084"/>
          <cell r="J4084" t="str">
            <v>KUTALIMAN</v>
          </cell>
          <cell r="K4084" t="str">
            <v>002</v>
          </cell>
          <cell r="L4084" t="str">
            <v>006</v>
          </cell>
          <cell r="M4084" t="str">
            <v>RT 02 RW 06</v>
          </cell>
        </row>
        <row r="4085">
          <cell r="B4085" t="str">
            <v>3302235809020001</v>
          </cell>
          <cell r="C4085"/>
          <cell r="D4085"/>
          <cell r="E4085" t="str">
            <v>3302231702054327</v>
          </cell>
          <cell r="F4085"/>
          <cell r="G4085"/>
          <cell r="H4085" t="str">
            <v>IRMAWATI</v>
          </cell>
          <cell r="I4085"/>
          <cell r="J4085" t="str">
            <v>KUTALIMAN</v>
          </cell>
          <cell r="K4085" t="str">
            <v>002</v>
          </cell>
          <cell r="L4085" t="str">
            <v>006</v>
          </cell>
          <cell r="M4085" t="str">
            <v>RT 02 RW 06</v>
          </cell>
        </row>
        <row r="4086">
          <cell r="B4086" t="str">
            <v>3302234107350038</v>
          </cell>
          <cell r="C4086"/>
          <cell r="D4086"/>
          <cell r="E4086" t="str">
            <v>3302231702054327</v>
          </cell>
          <cell r="F4086"/>
          <cell r="G4086"/>
          <cell r="H4086" t="str">
            <v>DAWEN</v>
          </cell>
          <cell r="I4086"/>
          <cell r="J4086" t="str">
            <v>KUTALIMAN</v>
          </cell>
          <cell r="K4086" t="str">
            <v>002</v>
          </cell>
          <cell r="L4086" t="str">
            <v>006</v>
          </cell>
          <cell r="M4086" t="str">
            <v>RT 02 RW 06</v>
          </cell>
        </row>
        <row r="4087">
          <cell r="B4087" t="str">
            <v>3302232505470001</v>
          </cell>
          <cell r="C4087"/>
          <cell r="D4087"/>
          <cell r="E4087" t="str">
            <v>3302231702054328</v>
          </cell>
          <cell r="F4087"/>
          <cell r="G4087"/>
          <cell r="H4087" t="str">
            <v>SUWARNO WARTO</v>
          </cell>
          <cell r="I4087"/>
          <cell r="J4087" t="str">
            <v>KUTALIMAN</v>
          </cell>
          <cell r="K4087" t="str">
            <v>002</v>
          </cell>
          <cell r="L4087" t="str">
            <v>006</v>
          </cell>
          <cell r="M4087" t="str">
            <v>RT 02 RW 06</v>
          </cell>
        </row>
        <row r="4088">
          <cell r="B4088" t="str">
            <v>3302235607550001</v>
          </cell>
          <cell r="C4088"/>
          <cell r="D4088"/>
          <cell r="E4088" t="str">
            <v>3302231702054328</v>
          </cell>
          <cell r="F4088"/>
          <cell r="G4088"/>
          <cell r="H4088" t="str">
            <v>TASEM</v>
          </cell>
          <cell r="I4088"/>
          <cell r="J4088" t="str">
            <v>KUTALIMAN</v>
          </cell>
          <cell r="K4088" t="str">
            <v>002</v>
          </cell>
          <cell r="L4088" t="str">
            <v>006</v>
          </cell>
          <cell r="M4088" t="str">
            <v>RT 02 RW 06</v>
          </cell>
        </row>
        <row r="4089">
          <cell r="B4089" t="str">
            <v>3302230605850002</v>
          </cell>
          <cell r="C4089"/>
          <cell r="D4089"/>
          <cell r="E4089" t="str">
            <v>3302231702054328</v>
          </cell>
          <cell r="F4089"/>
          <cell r="G4089"/>
          <cell r="H4089" t="str">
            <v>RANTO</v>
          </cell>
          <cell r="I4089"/>
          <cell r="J4089" t="str">
            <v>KUTALIMAN</v>
          </cell>
          <cell r="K4089" t="str">
            <v>002</v>
          </cell>
          <cell r="L4089" t="str">
            <v>006</v>
          </cell>
          <cell r="M4089" t="str">
            <v>RT 02 RW 06</v>
          </cell>
        </row>
        <row r="4090">
          <cell r="B4090" t="str">
            <v>3302232501920002</v>
          </cell>
          <cell r="C4090"/>
          <cell r="D4090"/>
          <cell r="E4090" t="str">
            <v>3302231702054328</v>
          </cell>
          <cell r="F4090"/>
          <cell r="G4090"/>
          <cell r="H4090" t="str">
            <v>ALI MAGHFUR</v>
          </cell>
          <cell r="I4090"/>
          <cell r="J4090" t="str">
            <v>KUTALIMAN</v>
          </cell>
          <cell r="K4090" t="str">
            <v>002</v>
          </cell>
          <cell r="L4090" t="str">
            <v>006</v>
          </cell>
          <cell r="M4090" t="str">
            <v>RT 02 RW 06</v>
          </cell>
        </row>
        <row r="4091">
          <cell r="B4091" t="str">
            <v>3302232709940005</v>
          </cell>
          <cell r="C4091"/>
          <cell r="D4091"/>
          <cell r="E4091" t="str">
            <v>3302231702054328</v>
          </cell>
          <cell r="F4091"/>
          <cell r="G4091"/>
          <cell r="H4091" t="str">
            <v>SAEFUL AMIN</v>
          </cell>
          <cell r="I4091"/>
          <cell r="J4091" t="str">
            <v>KUTALIMAN</v>
          </cell>
          <cell r="K4091" t="str">
            <v>002</v>
          </cell>
          <cell r="L4091" t="str">
            <v>006</v>
          </cell>
          <cell r="M4091" t="str">
            <v>RT 02 RW 06</v>
          </cell>
        </row>
        <row r="4092">
          <cell r="B4092" t="str">
            <v>3302233003580002</v>
          </cell>
          <cell r="C4092"/>
          <cell r="D4092"/>
          <cell r="E4092" t="str">
            <v>3302231702054330</v>
          </cell>
          <cell r="F4092"/>
          <cell r="G4092"/>
          <cell r="H4092" t="str">
            <v>SUWARNO WARNO</v>
          </cell>
          <cell r="I4092"/>
          <cell r="J4092" t="str">
            <v>KUTALIMAN</v>
          </cell>
          <cell r="K4092" t="str">
            <v>002</v>
          </cell>
          <cell r="L4092" t="str">
            <v>006</v>
          </cell>
          <cell r="M4092" t="str">
            <v>RT 02 RW 06</v>
          </cell>
        </row>
        <row r="4093">
          <cell r="B4093" t="str">
            <v>3302235402620001</v>
          </cell>
          <cell r="C4093"/>
          <cell r="D4093"/>
          <cell r="E4093" t="str">
            <v>3302231702054330</v>
          </cell>
          <cell r="F4093"/>
          <cell r="G4093"/>
          <cell r="H4093" t="str">
            <v>DAIKEM WARNI</v>
          </cell>
          <cell r="I4093"/>
          <cell r="J4093" t="str">
            <v>KUTALIMAN</v>
          </cell>
          <cell r="K4093" t="str">
            <v>002</v>
          </cell>
          <cell r="L4093" t="str">
            <v>006</v>
          </cell>
          <cell r="M4093" t="str">
            <v>RT 02 RW 06</v>
          </cell>
        </row>
        <row r="4094">
          <cell r="B4094" t="str">
            <v>3302231208820004</v>
          </cell>
          <cell r="C4094"/>
          <cell r="D4094"/>
          <cell r="E4094" t="str">
            <v>3302231702054330</v>
          </cell>
          <cell r="F4094"/>
          <cell r="G4094"/>
          <cell r="H4094" t="str">
            <v>SAMSUL HIDAYAT</v>
          </cell>
          <cell r="I4094"/>
          <cell r="J4094" t="str">
            <v>KUTALIMAN</v>
          </cell>
          <cell r="K4094" t="str">
            <v>002</v>
          </cell>
          <cell r="L4094" t="str">
            <v>006</v>
          </cell>
          <cell r="M4094" t="str">
            <v>RT 02 RW 06</v>
          </cell>
        </row>
        <row r="4095">
          <cell r="B4095" t="str">
            <v>3302231210450004</v>
          </cell>
          <cell r="C4095"/>
          <cell r="D4095"/>
          <cell r="E4095" t="str">
            <v>3302231702054332</v>
          </cell>
          <cell r="F4095"/>
          <cell r="G4095"/>
          <cell r="H4095" t="str">
            <v>KAMIDI</v>
          </cell>
          <cell r="I4095"/>
          <cell r="J4095" t="str">
            <v>KUTALIMAN</v>
          </cell>
          <cell r="K4095" t="str">
            <v>002</v>
          </cell>
          <cell r="L4095" t="str">
            <v>006</v>
          </cell>
          <cell r="M4095" t="str">
            <v>RT 02 RW 06</v>
          </cell>
        </row>
        <row r="4096">
          <cell r="B4096" t="str">
            <v>3302232702530001</v>
          </cell>
          <cell r="C4096"/>
          <cell r="D4096"/>
          <cell r="E4096" t="str">
            <v>3302231702054777</v>
          </cell>
          <cell r="F4096"/>
          <cell r="G4096"/>
          <cell r="H4096" t="str">
            <v>KARSITO</v>
          </cell>
          <cell r="I4096"/>
          <cell r="J4096" t="str">
            <v>KUTALIMAN</v>
          </cell>
          <cell r="K4096" t="str">
            <v>002</v>
          </cell>
          <cell r="L4096" t="str">
            <v>006</v>
          </cell>
          <cell r="M4096" t="str">
            <v>RT 02 RW 06</v>
          </cell>
        </row>
        <row r="4097">
          <cell r="B4097" t="str">
            <v>3302235403560001</v>
          </cell>
          <cell r="C4097"/>
          <cell r="D4097"/>
          <cell r="E4097" t="str">
            <v>3302231702054777</v>
          </cell>
          <cell r="F4097"/>
          <cell r="G4097"/>
          <cell r="H4097" t="str">
            <v>DARTEM</v>
          </cell>
          <cell r="I4097"/>
          <cell r="J4097" t="str">
            <v>KUTALIMAN</v>
          </cell>
          <cell r="K4097" t="str">
            <v>002</v>
          </cell>
          <cell r="L4097" t="str">
            <v>006</v>
          </cell>
          <cell r="M4097" t="str">
            <v>RT 02 RW 06</v>
          </cell>
        </row>
        <row r="4098">
          <cell r="B4098" t="str">
            <v>3302230209960001</v>
          </cell>
          <cell r="C4098"/>
          <cell r="D4098"/>
          <cell r="E4098" t="str">
            <v>3302231702054777</v>
          </cell>
          <cell r="F4098"/>
          <cell r="G4098"/>
          <cell r="H4098" t="str">
            <v>KUSEN</v>
          </cell>
          <cell r="I4098"/>
          <cell r="J4098" t="str">
            <v>KUTALIMAN</v>
          </cell>
          <cell r="K4098" t="str">
            <v>002</v>
          </cell>
          <cell r="L4098" t="str">
            <v>006</v>
          </cell>
          <cell r="M4098" t="str">
            <v>RT 02 RW 06</v>
          </cell>
        </row>
        <row r="4099">
          <cell r="B4099" t="str">
            <v>3302230812890004</v>
          </cell>
          <cell r="C4099"/>
          <cell r="D4099"/>
          <cell r="E4099" t="str">
            <v>3302231702054777</v>
          </cell>
          <cell r="F4099"/>
          <cell r="G4099"/>
          <cell r="H4099" t="str">
            <v>SIRUN</v>
          </cell>
          <cell r="I4099"/>
          <cell r="J4099" t="str">
            <v>KUTALIMAN</v>
          </cell>
          <cell r="K4099" t="str">
            <v>002</v>
          </cell>
          <cell r="L4099" t="str">
            <v>006</v>
          </cell>
          <cell r="M4099" t="str">
            <v>RT 02 RW 06</v>
          </cell>
        </row>
        <row r="4100">
          <cell r="B4100" t="str">
            <v>3302232607540001</v>
          </cell>
          <cell r="C4100"/>
          <cell r="D4100"/>
          <cell r="E4100" t="str">
            <v>3302231702054779</v>
          </cell>
          <cell r="F4100"/>
          <cell r="G4100"/>
          <cell r="H4100" t="str">
            <v>RAWIN</v>
          </cell>
          <cell r="I4100"/>
          <cell r="J4100" t="str">
            <v>KUTALIMAN</v>
          </cell>
          <cell r="K4100" t="str">
            <v>002</v>
          </cell>
          <cell r="L4100" t="str">
            <v>006</v>
          </cell>
          <cell r="M4100" t="str">
            <v>RT 02 RW 06</v>
          </cell>
        </row>
        <row r="4101">
          <cell r="B4101" t="str">
            <v>3302234705620003</v>
          </cell>
          <cell r="C4101"/>
          <cell r="D4101"/>
          <cell r="E4101" t="str">
            <v>3302231702054779</v>
          </cell>
          <cell r="F4101"/>
          <cell r="G4101"/>
          <cell r="H4101" t="str">
            <v>KARWI</v>
          </cell>
          <cell r="I4101"/>
          <cell r="J4101" t="str">
            <v>KUTALIMAN</v>
          </cell>
          <cell r="K4101" t="str">
            <v>002</v>
          </cell>
          <cell r="L4101" t="str">
            <v>006</v>
          </cell>
          <cell r="M4101" t="str">
            <v>RT 02 RW 06</v>
          </cell>
        </row>
        <row r="4102">
          <cell r="B4102" t="str">
            <v>3302231304910002</v>
          </cell>
          <cell r="C4102"/>
          <cell r="D4102"/>
          <cell r="E4102" t="str">
            <v>3302231702054779</v>
          </cell>
          <cell r="F4102"/>
          <cell r="G4102"/>
          <cell r="H4102" t="str">
            <v>WASTINO</v>
          </cell>
          <cell r="I4102"/>
          <cell r="J4102" t="str">
            <v>KUTALIMAN</v>
          </cell>
          <cell r="K4102" t="str">
            <v>002</v>
          </cell>
          <cell r="L4102" t="str">
            <v>006</v>
          </cell>
          <cell r="M4102" t="str">
            <v>RT 02 RW 06</v>
          </cell>
        </row>
        <row r="4103">
          <cell r="B4103" t="str">
            <v>3302233011950002</v>
          </cell>
          <cell r="C4103"/>
          <cell r="D4103"/>
          <cell r="E4103" t="str">
            <v>3302231702054779</v>
          </cell>
          <cell r="F4103"/>
          <cell r="G4103"/>
          <cell r="H4103" t="str">
            <v>ADE SUSANTO</v>
          </cell>
          <cell r="I4103"/>
          <cell r="J4103" t="str">
            <v>KUTALIMAN</v>
          </cell>
          <cell r="K4103" t="str">
            <v>002</v>
          </cell>
          <cell r="L4103" t="str">
            <v>006</v>
          </cell>
          <cell r="M4103" t="str">
            <v>RT 02 RW 06</v>
          </cell>
        </row>
        <row r="4104">
          <cell r="B4104" t="str">
            <v>3302236711000002</v>
          </cell>
          <cell r="C4104"/>
          <cell r="D4104"/>
          <cell r="E4104" t="str">
            <v>3302231702054779</v>
          </cell>
          <cell r="F4104"/>
          <cell r="G4104"/>
          <cell r="H4104" t="str">
            <v>MARGIYANI</v>
          </cell>
          <cell r="I4104"/>
          <cell r="J4104" t="str">
            <v>KUTALIMAN</v>
          </cell>
          <cell r="K4104" t="str">
            <v>002</v>
          </cell>
          <cell r="L4104" t="str">
            <v>006</v>
          </cell>
          <cell r="M4104" t="str">
            <v>RT 02 RW 06</v>
          </cell>
        </row>
        <row r="4105">
          <cell r="B4105" t="str">
            <v>3302236302620001</v>
          </cell>
          <cell r="C4105"/>
          <cell r="D4105"/>
          <cell r="E4105" t="str">
            <v>3302231702054780</v>
          </cell>
          <cell r="F4105"/>
          <cell r="G4105"/>
          <cell r="H4105" t="str">
            <v>NIWEN</v>
          </cell>
          <cell r="I4105"/>
          <cell r="J4105" t="str">
            <v>KUTALIMAN</v>
          </cell>
          <cell r="K4105" t="str">
            <v>002</v>
          </cell>
          <cell r="L4105" t="str">
            <v>006</v>
          </cell>
          <cell r="M4105" t="str">
            <v>RT 02 RW 06</v>
          </cell>
        </row>
        <row r="4106">
          <cell r="B4106" t="str">
            <v>3302232710950004</v>
          </cell>
          <cell r="C4106"/>
          <cell r="D4106"/>
          <cell r="E4106" t="str">
            <v>3302231702054780</v>
          </cell>
          <cell r="F4106"/>
          <cell r="G4106"/>
          <cell r="H4106" t="str">
            <v>SUWIKNO</v>
          </cell>
          <cell r="I4106"/>
          <cell r="J4106" t="str">
            <v>KUTALIMAN</v>
          </cell>
          <cell r="K4106" t="str">
            <v>002</v>
          </cell>
          <cell r="L4106" t="str">
            <v>006</v>
          </cell>
          <cell r="M4106" t="str">
            <v>RT 02 RW 06</v>
          </cell>
        </row>
        <row r="4107">
          <cell r="B4107" t="str">
            <v>3302235702920003</v>
          </cell>
          <cell r="C4107"/>
          <cell r="D4107"/>
          <cell r="E4107" t="str">
            <v>3302231702054780</v>
          </cell>
          <cell r="F4107"/>
          <cell r="G4107"/>
          <cell r="H4107" t="str">
            <v>JUMIATI</v>
          </cell>
          <cell r="I4107"/>
          <cell r="J4107" t="str">
            <v>KUTALIMAN</v>
          </cell>
          <cell r="K4107" t="str">
            <v>002</v>
          </cell>
          <cell r="L4107" t="str">
            <v>006</v>
          </cell>
          <cell r="M4107" t="str">
            <v>RT 02 RW 06</v>
          </cell>
        </row>
        <row r="4108">
          <cell r="B4108" t="str">
            <v>3302220612800003</v>
          </cell>
          <cell r="C4108"/>
          <cell r="D4108"/>
          <cell r="E4108" t="str">
            <v>3302231706110003</v>
          </cell>
          <cell r="F4108"/>
          <cell r="G4108"/>
          <cell r="H4108" t="str">
            <v>TARMIN</v>
          </cell>
          <cell r="I4108"/>
          <cell r="J4108" t="str">
            <v>KUTALIMAN</v>
          </cell>
          <cell r="K4108" t="str">
            <v>002</v>
          </cell>
          <cell r="L4108" t="str">
            <v>006</v>
          </cell>
          <cell r="M4108" t="str">
            <v>RT 02 RW 06</v>
          </cell>
        </row>
        <row r="4109">
          <cell r="B4109" t="str">
            <v>3302235902860004</v>
          </cell>
          <cell r="C4109"/>
          <cell r="D4109"/>
          <cell r="E4109" t="str">
            <v>3302231706110003</v>
          </cell>
          <cell r="F4109"/>
          <cell r="G4109"/>
          <cell r="H4109" t="str">
            <v>SARTINAH</v>
          </cell>
          <cell r="I4109"/>
          <cell r="J4109" t="str">
            <v>KUTALIMAN</v>
          </cell>
          <cell r="K4109" t="str">
            <v>002</v>
          </cell>
          <cell r="L4109" t="str">
            <v>006</v>
          </cell>
          <cell r="M4109" t="str">
            <v>RT 02 RW 06</v>
          </cell>
        </row>
        <row r="4110">
          <cell r="B4110" t="str">
            <v>3302231802060003</v>
          </cell>
          <cell r="C4110"/>
          <cell r="D4110"/>
          <cell r="E4110" t="str">
            <v>3302231706110003</v>
          </cell>
          <cell r="F4110"/>
          <cell r="G4110"/>
          <cell r="H4110" t="str">
            <v>DANU SETIAWAN</v>
          </cell>
          <cell r="I4110"/>
          <cell r="J4110" t="str">
            <v>KUTALIMAN</v>
          </cell>
          <cell r="K4110" t="str">
            <v>002</v>
          </cell>
          <cell r="L4110" t="str">
            <v>006</v>
          </cell>
          <cell r="M4110" t="str">
            <v>RT 02 RW 06</v>
          </cell>
        </row>
        <row r="4111">
          <cell r="B4111" t="str">
            <v>3302232511800002</v>
          </cell>
          <cell r="C4111"/>
          <cell r="D4111"/>
          <cell r="E4111" t="str">
            <v>3302231707060004</v>
          </cell>
          <cell r="F4111"/>
          <cell r="G4111"/>
          <cell r="H4111" t="str">
            <v>NARSO</v>
          </cell>
          <cell r="I4111"/>
          <cell r="J4111" t="str">
            <v>KUTALIMAN</v>
          </cell>
          <cell r="K4111" t="str">
            <v>002</v>
          </cell>
          <cell r="L4111" t="str">
            <v>006</v>
          </cell>
          <cell r="M4111" t="str">
            <v>RT 02 RW 06</v>
          </cell>
        </row>
        <row r="4112">
          <cell r="B4112" t="str">
            <v>3302236104840002</v>
          </cell>
          <cell r="C4112"/>
          <cell r="D4112"/>
          <cell r="E4112" t="str">
            <v>3302231707060004</v>
          </cell>
          <cell r="F4112"/>
          <cell r="G4112"/>
          <cell r="H4112" t="str">
            <v>KUSNIATI</v>
          </cell>
          <cell r="I4112"/>
          <cell r="J4112" t="str">
            <v>KUTALIMAN</v>
          </cell>
          <cell r="K4112" t="str">
            <v>002</v>
          </cell>
          <cell r="L4112" t="str">
            <v>006</v>
          </cell>
          <cell r="M4112" t="str">
            <v>RT 02 RW 06</v>
          </cell>
        </row>
        <row r="4113">
          <cell r="B4113" t="str">
            <v>3302232402170002</v>
          </cell>
          <cell r="C4113"/>
          <cell r="D4113"/>
          <cell r="E4113" t="str">
            <v>3302231707060004</v>
          </cell>
          <cell r="F4113"/>
          <cell r="G4113"/>
          <cell r="H4113" t="str">
            <v>ANARGHYA VIO RAZIQ HANAN</v>
          </cell>
          <cell r="I4113"/>
          <cell r="J4113" t="str">
            <v>KUTALIMAN</v>
          </cell>
          <cell r="K4113" t="str">
            <v>002</v>
          </cell>
          <cell r="L4113" t="str">
            <v>006</v>
          </cell>
          <cell r="M4113" t="str">
            <v>RT 02 RW 06</v>
          </cell>
        </row>
        <row r="4114">
          <cell r="B4114" t="str">
            <v>3302235011050002</v>
          </cell>
          <cell r="C4114"/>
          <cell r="D4114"/>
          <cell r="E4114" t="str">
            <v>3302231707060004</v>
          </cell>
          <cell r="F4114"/>
          <cell r="G4114"/>
          <cell r="H4114" t="str">
            <v>VINA NUR SAFITRI</v>
          </cell>
          <cell r="I4114"/>
          <cell r="J4114" t="str">
            <v>KUTALIMAN</v>
          </cell>
          <cell r="K4114" t="str">
            <v>002</v>
          </cell>
          <cell r="L4114" t="str">
            <v>006</v>
          </cell>
          <cell r="M4114" t="str">
            <v>RT 02 RW 06</v>
          </cell>
        </row>
        <row r="4115">
          <cell r="B4115" t="str">
            <v>3302233112740014</v>
          </cell>
          <cell r="C4115"/>
          <cell r="D4115"/>
          <cell r="E4115" t="str">
            <v>3302231707060015</v>
          </cell>
          <cell r="F4115"/>
          <cell r="G4115"/>
          <cell r="H4115" t="str">
            <v>WARTAM</v>
          </cell>
          <cell r="I4115"/>
          <cell r="J4115" t="str">
            <v>KUTALIMAN</v>
          </cell>
          <cell r="K4115" t="str">
            <v>002</v>
          </cell>
          <cell r="L4115" t="str">
            <v>006</v>
          </cell>
          <cell r="M4115" t="str">
            <v>RT 02 RW 06</v>
          </cell>
        </row>
        <row r="4116">
          <cell r="B4116" t="str">
            <v>3302235711830001</v>
          </cell>
          <cell r="C4116"/>
          <cell r="D4116"/>
          <cell r="E4116" t="str">
            <v>3302231707060015</v>
          </cell>
          <cell r="F4116"/>
          <cell r="G4116"/>
          <cell r="H4116" t="str">
            <v>SARTI</v>
          </cell>
          <cell r="I4116"/>
          <cell r="J4116" t="str">
            <v>KUTALIMAN</v>
          </cell>
          <cell r="K4116" t="str">
            <v>002</v>
          </cell>
          <cell r="L4116" t="str">
            <v>006</v>
          </cell>
          <cell r="M4116" t="str">
            <v>RT 02 RW 06</v>
          </cell>
        </row>
        <row r="4117">
          <cell r="B4117" t="str">
            <v>3302230207110001</v>
          </cell>
          <cell r="C4117"/>
          <cell r="D4117"/>
          <cell r="E4117" t="str">
            <v>3302231707060015</v>
          </cell>
          <cell r="F4117"/>
          <cell r="G4117"/>
          <cell r="H4117" t="str">
            <v>RENO TRIMONO</v>
          </cell>
          <cell r="I4117"/>
          <cell r="J4117" t="str">
            <v>KUTALIMAN</v>
          </cell>
          <cell r="K4117" t="str">
            <v>002</v>
          </cell>
          <cell r="L4117" t="str">
            <v>006</v>
          </cell>
          <cell r="M4117" t="str">
            <v>RT 02 RW 06</v>
          </cell>
        </row>
        <row r="4118">
          <cell r="B4118" t="str">
            <v>3302232103030004</v>
          </cell>
          <cell r="C4118"/>
          <cell r="D4118"/>
          <cell r="E4118" t="str">
            <v>3302231707060015</v>
          </cell>
          <cell r="F4118"/>
          <cell r="G4118"/>
          <cell r="H4118" t="str">
            <v>SUDAR</v>
          </cell>
          <cell r="I4118"/>
          <cell r="J4118" t="str">
            <v>KUTALIMAN</v>
          </cell>
          <cell r="K4118" t="str">
            <v>002</v>
          </cell>
          <cell r="L4118" t="str">
            <v>006</v>
          </cell>
          <cell r="M4118" t="str">
            <v>RT 02 RW 06</v>
          </cell>
        </row>
        <row r="4119">
          <cell r="B4119" t="str">
            <v>3302232202830003</v>
          </cell>
          <cell r="C4119"/>
          <cell r="D4119"/>
          <cell r="E4119" t="str">
            <v>3302231710060027</v>
          </cell>
          <cell r="F4119"/>
          <cell r="G4119"/>
          <cell r="H4119" t="str">
            <v>NASIKHUN TOIF</v>
          </cell>
          <cell r="I4119"/>
          <cell r="J4119" t="str">
            <v>KUTALIMAN</v>
          </cell>
          <cell r="K4119" t="str">
            <v>002</v>
          </cell>
          <cell r="L4119" t="str">
            <v>006</v>
          </cell>
          <cell r="M4119" t="str">
            <v>RT 02 RW 06</v>
          </cell>
        </row>
        <row r="4120">
          <cell r="B4120" t="str">
            <v>3302230702820005</v>
          </cell>
          <cell r="C4120"/>
          <cell r="D4120"/>
          <cell r="E4120" t="str">
            <v>3302231806120002</v>
          </cell>
          <cell r="F4120"/>
          <cell r="G4120"/>
          <cell r="H4120" t="str">
            <v>KASIRIN</v>
          </cell>
          <cell r="I4120"/>
          <cell r="J4120" t="str">
            <v>KUTALIMAN</v>
          </cell>
          <cell r="K4120" t="str">
            <v>002</v>
          </cell>
          <cell r="L4120" t="str">
            <v>006</v>
          </cell>
          <cell r="M4120" t="str">
            <v>RT 02 RW 06</v>
          </cell>
        </row>
        <row r="4121">
          <cell r="B4121" t="str">
            <v>3302236411840002</v>
          </cell>
          <cell r="C4121"/>
          <cell r="D4121"/>
          <cell r="E4121" t="str">
            <v>3302231806120002</v>
          </cell>
          <cell r="F4121"/>
          <cell r="G4121"/>
          <cell r="H4121" t="str">
            <v>TUMINAH</v>
          </cell>
          <cell r="I4121"/>
          <cell r="J4121" t="str">
            <v>KUTALIMAN</v>
          </cell>
          <cell r="K4121" t="str">
            <v>002</v>
          </cell>
          <cell r="L4121" t="str">
            <v>006</v>
          </cell>
          <cell r="M4121" t="str">
            <v>RT 02 RW 06</v>
          </cell>
        </row>
        <row r="4122">
          <cell r="B4122" t="str">
            <v>3302236205120001</v>
          </cell>
          <cell r="C4122"/>
          <cell r="D4122"/>
          <cell r="E4122" t="str">
            <v>3302231806120002</v>
          </cell>
          <cell r="F4122"/>
          <cell r="G4122"/>
          <cell r="H4122" t="str">
            <v>SEVI MAELANI SAPUTRI</v>
          </cell>
          <cell r="I4122"/>
          <cell r="J4122" t="str">
            <v>KUTALIMAN</v>
          </cell>
          <cell r="K4122" t="str">
            <v>002</v>
          </cell>
          <cell r="L4122" t="str">
            <v>006</v>
          </cell>
          <cell r="M4122" t="str">
            <v>RT 02 RW 06</v>
          </cell>
        </row>
        <row r="4123">
          <cell r="B4123" t="str">
            <v>3302232808870004</v>
          </cell>
          <cell r="C4123"/>
          <cell r="D4123"/>
          <cell r="E4123" t="str">
            <v>3302231807160001</v>
          </cell>
          <cell r="F4123"/>
          <cell r="G4123"/>
          <cell r="H4123" t="str">
            <v>DARIKUN</v>
          </cell>
          <cell r="I4123"/>
          <cell r="J4123" t="str">
            <v>KUTALIMAN</v>
          </cell>
          <cell r="K4123" t="str">
            <v>002</v>
          </cell>
          <cell r="L4123" t="str">
            <v>006</v>
          </cell>
          <cell r="M4123" t="str">
            <v>RT 02 RW 06</v>
          </cell>
        </row>
        <row r="4124">
          <cell r="B4124" t="str">
            <v>3302235105960001</v>
          </cell>
          <cell r="C4124"/>
          <cell r="D4124"/>
          <cell r="E4124" t="str">
            <v>3302231807160001</v>
          </cell>
          <cell r="F4124"/>
          <cell r="G4124"/>
          <cell r="H4124" t="str">
            <v>SRI HARTATI</v>
          </cell>
          <cell r="I4124"/>
          <cell r="J4124" t="str">
            <v>KUTALIMAN</v>
          </cell>
          <cell r="K4124" t="str">
            <v>002</v>
          </cell>
          <cell r="L4124" t="str">
            <v>006</v>
          </cell>
          <cell r="M4124" t="str">
            <v>RT 02 RW 06</v>
          </cell>
        </row>
        <row r="4125">
          <cell r="B4125" t="str">
            <v>3302231210160002</v>
          </cell>
          <cell r="C4125"/>
          <cell r="D4125"/>
          <cell r="E4125" t="str">
            <v>3302231807160001</v>
          </cell>
          <cell r="F4125"/>
          <cell r="G4125"/>
          <cell r="H4125" t="str">
            <v>ASKA MAULANA PRATAMA</v>
          </cell>
          <cell r="I4125"/>
          <cell r="J4125" t="str">
            <v>KUTALIMAN</v>
          </cell>
          <cell r="K4125" t="str">
            <v>002</v>
          </cell>
          <cell r="L4125" t="str">
            <v>006</v>
          </cell>
          <cell r="M4125" t="str">
            <v>RT 02 RW 06</v>
          </cell>
        </row>
        <row r="4126">
          <cell r="B4126" t="str">
            <v>3302230911770005</v>
          </cell>
          <cell r="C4126"/>
          <cell r="D4126"/>
          <cell r="E4126" t="str">
            <v>3302231808060060</v>
          </cell>
          <cell r="F4126"/>
          <cell r="G4126"/>
          <cell r="H4126" t="str">
            <v>TIRWAN</v>
          </cell>
          <cell r="I4126"/>
          <cell r="J4126" t="str">
            <v>KUTALIMAN</v>
          </cell>
          <cell r="K4126" t="str">
            <v>002</v>
          </cell>
          <cell r="L4126" t="str">
            <v>006</v>
          </cell>
          <cell r="M4126" t="str">
            <v>RT 02 RW 06</v>
          </cell>
        </row>
        <row r="4127">
          <cell r="B4127" t="str">
            <v>3302235210830002</v>
          </cell>
          <cell r="C4127"/>
          <cell r="D4127"/>
          <cell r="E4127" t="str">
            <v>3302231808060060</v>
          </cell>
          <cell r="F4127"/>
          <cell r="G4127"/>
          <cell r="H4127" t="str">
            <v>TARIYAH</v>
          </cell>
          <cell r="I4127"/>
          <cell r="J4127" t="str">
            <v>KUTALIMAN</v>
          </cell>
          <cell r="K4127" t="str">
            <v>002</v>
          </cell>
          <cell r="L4127" t="str">
            <v>006</v>
          </cell>
          <cell r="M4127" t="str">
            <v>RT 02 RW 06</v>
          </cell>
        </row>
        <row r="4128">
          <cell r="B4128" t="str">
            <v>3302231005040001</v>
          </cell>
          <cell r="C4128"/>
          <cell r="D4128"/>
          <cell r="E4128" t="str">
            <v>3302231808060060</v>
          </cell>
          <cell r="F4128"/>
          <cell r="G4128"/>
          <cell r="H4128" t="str">
            <v>RAHMAT SETIADI</v>
          </cell>
          <cell r="I4128"/>
          <cell r="J4128" t="str">
            <v>KUTALIMAN</v>
          </cell>
          <cell r="K4128" t="str">
            <v>002</v>
          </cell>
          <cell r="L4128" t="str">
            <v>006</v>
          </cell>
          <cell r="M4128" t="str">
            <v>RT 02 RW 06</v>
          </cell>
        </row>
        <row r="4129">
          <cell r="B4129" t="str">
            <v>3302232504140001</v>
          </cell>
          <cell r="C4129"/>
          <cell r="D4129"/>
          <cell r="E4129" t="str">
            <v>3302231808060060</v>
          </cell>
          <cell r="F4129"/>
          <cell r="G4129"/>
          <cell r="H4129" t="str">
            <v>DWI APRIANTO</v>
          </cell>
          <cell r="I4129"/>
          <cell r="J4129" t="str">
            <v>KUTALIMAN</v>
          </cell>
          <cell r="K4129" t="str">
            <v>002</v>
          </cell>
          <cell r="L4129" t="str">
            <v>006</v>
          </cell>
          <cell r="M4129" t="str">
            <v>RT 02 RW 06</v>
          </cell>
        </row>
        <row r="4130">
          <cell r="B4130" t="str">
            <v>3302230604750001</v>
          </cell>
          <cell r="C4130"/>
          <cell r="D4130"/>
          <cell r="E4130" t="str">
            <v>3302231808060111</v>
          </cell>
          <cell r="F4130"/>
          <cell r="G4130"/>
          <cell r="H4130" t="str">
            <v>SATIM</v>
          </cell>
          <cell r="I4130"/>
          <cell r="J4130" t="str">
            <v>KUTALIMAN</v>
          </cell>
          <cell r="K4130" t="str">
            <v>002</v>
          </cell>
          <cell r="L4130" t="str">
            <v>006</v>
          </cell>
          <cell r="M4130" t="str">
            <v>RT 02 RW 06</v>
          </cell>
        </row>
        <row r="4131">
          <cell r="B4131" t="str">
            <v>3302234912860003</v>
          </cell>
          <cell r="C4131"/>
          <cell r="D4131"/>
          <cell r="E4131" t="str">
            <v>3302231808060111</v>
          </cell>
          <cell r="F4131"/>
          <cell r="G4131"/>
          <cell r="H4131" t="str">
            <v>PUJIANTI</v>
          </cell>
          <cell r="I4131"/>
          <cell r="J4131" t="str">
            <v>KUTALIMAN</v>
          </cell>
          <cell r="K4131" t="str">
            <v>002</v>
          </cell>
          <cell r="L4131" t="str">
            <v>006</v>
          </cell>
          <cell r="M4131" t="str">
            <v>RT 02 RW 06</v>
          </cell>
        </row>
        <row r="4132">
          <cell r="B4132" t="str">
            <v>3302235210110001</v>
          </cell>
          <cell r="C4132"/>
          <cell r="D4132"/>
          <cell r="E4132" t="str">
            <v>3302231808060111</v>
          </cell>
          <cell r="F4132"/>
          <cell r="G4132"/>
          <cell r="H4132" t="str">
            <v>INTAN NADIA PUTRI</v>
          </cell>
          <cell r="I4132"/>
          <cell r="J4132" t="str">
            <v>KUTALIMAN</v>
          </cell>
          <cell r="K4132" t="str">
            <v>002</v>
          </cell>
          <cell r="L4132" t="str">
            <v>006</v>
          </cell>
          <cell r="M4132" t="str">
            <v>RT 02 RW 06</v>
          </cell>
        </row>
        <row r="4133">
          <cell r="B4133" t="str">
            <v>3302237108030004</v>
          </cell>
          <cell r="C4133"/>
          <cell r="D4133"/>
          <cell r="E4133" t="str">
            <v>3302231808060111</v>
          </cell>
          <cell r="F4133"/>
          <cell r="G4133"/>
          <cell r="H4133" t="str">
            <v>AMANDA PUTRI RAHAYU</v>
          </cell>
          <cell r="I4133"/>
          <cell r="J4133" t="str">
            <v>KUTALIMAN</v>
          </cell>
          <cell r="K4133" t="str">
            <v>002</v>
          </cell>
          <cell r="L4133" t="str">
            <v>006</v>
          </cell>
          <cell r="M4133" t="str">
            <v>RT 02 RW 06</v>
          </cell>
        </row>
        <row r="4134">
          <cell r="B4134" t="str">
            <v>3302236404420002</v>
          </cell>
          <cell r="C4134"/>
          <cell r="D4134"/>
          <cell r="E4134" t="str">
            <v>3302231808060111</v>
          </cell>
          <cell r="F4134"/>
          <cell r="G4134"/>
          <cell r="H4134" t="str">
            <v>SAKEM</v>
          </cell>
          <cell r="I4134"/>
          <cell r="J4134" t="str">
            <v>KUTALIMAN</v>
          </cell>
          <cell r="K4134" t="str">
            <v>002</v>
          </cell>
          <cell r="L4134" t="str">
            <v>006</v>
          </cell>
          <cell r="M4134" t="str">
            <v>RT 02 RW 06</v>
          </cell>
        </row>
        <row r="4135">
          <cell r="B4135" t="str">
            <v>3302234107560021</v>
          </cell>
          <cell r="C4135"/>
          <cell r="D4135"/>
          <cell r="E4135" t="str">
            <v>3302232111120010</v>
          </cell>
          <cell r="F4135"/>
          <cell r="G4135"/>
          <cell r="H4135" t="str">
            <v>NAWEN</v>
          </cell>
          <cell r="I4135"/>
          <cell r="J4135" t="str">
            <v>KUTALIMAN</v>
          </cell>
          <cell r="K4135" t="str">
            <v>002</v>
          </cell>
          <cell r="L4135" t="str">
            <v>006</v>
          </cell>
          <cell r="M4135" t="str">
            <v>RT 02 RW 06</v>
          </cell>
        </row>
        <row r="4136">
          <cell r="B4136" t="str">
            <v>3302230211860002</v>
          </cell>
          <cell r="C4136"/>
          <cell r="D4136"/>
          <cell r="E4136" t="str">
            <v>3302232207130001</v>
          </cell>
          <cell r="F4136"/>
          <cell r="G4136"/>
          <cell r="H4136" t="str">
            <v>KITAM</v>
          </cell>
          <cell r="I4136"/>
          <cell r="J4136" t="str">
            <v>KUTALIMAN</v>
          </cell>
          <cell r="K4136" t="str">
            <v>002</v>
          </cell>
          <cell r="L4136" t="str">
            <v>006</v>
          </cell>
          <cell r="M4136" t="str">
            <v>RT 02 RW 06</v>
          </cell>
        </row>
        <row r="4137">
          <cell r="B4137" t="str">
            <v>3302234312840001</v>
          </cell>
          <cell r="C4137"/>
          <cell r="D4137"/>
          <cell r="E4137" t="str">
            <v>3302232207130001</v>
          </cell>
          <cell r="F4137"/>
          <cell r="G4137"/>
          <cell r="H4137" t="str">
            <v>KARSINAH</v>
          </cell>
          <cell r="I4137"/>
          <cell r="J4137" t="str">
            <v>KUTALIMAN</v>
          </cell>
          <cell r="K4137" t="str">
            <v>002</v>
          </cell>
          <cell r="L4137" t="str">
            <v>006</v>
          </cell>
          <cell r="M4137" t="str">
            <v>RT 02 RW 06</v>
          </cell>
        </row>
        <row r="4138">
          <cell r="B4138" t="str">
            <v>3302233008130002</v>
          </cell>
          <cell r="C4138"/>
          <cell r="D4138"/>
          <cell r="E4138" t="str">
            <v>3302232207130001</v>
          </cell>
          <cell r="F4138"/>
          <cell r="G4138"/>
          <cell r="H4138" t="str">
            <v>RENDY AGUS PRASETYO</v>
          </cell>
          <cell r="I4138"/>
          <cell r="J4138" t="str">
            <v>KUTALIMAN</v>
          </cell>
          <cell r="K4138" t="str">
            <v>002</v>
          </cell>
          <cell r="L4138" t="str">
            <v>006</v>
          </cell>
          <cell r="M4138" t="str">
            <v>RT 02 RW 06</v>
          </cell>
        </row>
        <row r="4139">
          <cell r="B4139" t="str">
            <v>3302234904050001</v>
          </cell>
          <cell r="C4139"/>
          <cell r="D4139"/>
          <cell r="E4139" t="str">
            <v>3302232207130001</v>
          </cell>
          <cell r="F4139"/>
          <cell r="G4139"/>
          <cell r="H4139" t="str">
            <v>LINDA AFRIANA</v>
          </cell>
          <cell r="I4139"/>
          <cell r="J4139" t="str">
            <v>KUTALIMAN</v>
          </cell>
          <cell r="K4139" t="str">
            <v>002</v>
          </cell>
          <cell r="L4139" t="str">
            <v>006</v>
          </cell>
          <cell r="M4139" t="str">
            <v>RT 02 RW 06</v>
          </cell>
        </row>
        <row r="4140">
          <cell r="B4140" t="str">
            <v>3302233112730034</v>
          </cell>
          <cell r="C4140"/>
          <cell r="D4140"/>
          <cell r="E4140" t="str">
            <v>3302232208060068</v>
          </cell>
          <cell r="F4140"/>
          <cell r="G4140"/>
          <cell r="H4140" t="str">
            <v>PUJI</v>
          </cell>
          <cell r="I4140"/>
          <cell r="J4140" t="str">
            <v>KUTALIMAN</v>
          </cell>
          <cell r="K4140" t="str">
            <v>002</v>
          </cell>
          <cell r="L4140" t="str">
            <v>006</v>
          </cell>
          <cell r="M4140" t="str">
            <v>RT 02 RW 06</v>
          </cell>
        </row>
        <row r="4141">
          <cell r="B4141" t="str">
            <v>3302235606830003</v>
          </cell>
          <cell r="C4141"/>
          <cell r="D4141"/>
          <cell r="E4141" t="str">
            <v>3302232208060068</v>
          </cell>
          <cell r="F4141"/>
          <cell r="G4141"/>
          <cell r="H4141" t="str">
            <v>WARSINI</v>
          </cell>
          <cell r="I4141"/>
          <cell r="J4141" t="str">
            <v>KUTALIMAN</v>
          </cell>
          <cell r="K4141" t="str">
            <v>002</v>
          </cell>
          <cell r="L4141" t="str">
            <v>006</v>
          </cell>
          <cell r="M4141" t="str">
            <v>RT 02 RW 06</v>
          </cell>
        </row>
        <row r="4142">
          <cell r="B4142" t="str">
            <v>3302231205010002</v>
          </cell>
          <cell r="C4142"/>
          <cell r="D4142"/>
          <cell r="E4142" t="str">
            <v>3302232208060068</v>
          </cell>
          <cell r="F4142"/>
          <cell r="G4142"/>
          <cell r="H4142" t="str">
            <v>FAIZAL</v>
          </cell>
          <cell r="I4142"/>
          <cell r="J4142" t="str">
            <v>KUTALIMAN</v>
          </cell>
          <cell r="K4142" t="str">
            <v>002</v>
          </cell>
          <cell r="L4142" t="str">
            <v>006</v>
          </cell>
          <cell r="M4142" t="str">
            <v>RT 02 RW 06</v>
          </cell>
        </row>
        <row r="4143">
          <cell r="B4143" t="str">
            <v>3302232508090004</v>
          </cell>
          <cell r="C4143"/>
          <cell r="D4143"/>
          <cell r="E4143" t="str">
            <v>3302232208060068</v>
          </cell>
          <cell r="F4143"/>
          <cell r="G4143"/>
          <cell r="H4143" t="str">
            <v>SYAIFUL ANAM</v>
          </cell>
          <cell r="I4143"/>
          <cell r="J4143" t="str">
            <v>KUTALIMAN</v>
          </cell>
          <cell r="K4143" t="str">
            <v>002</v>
          </cell>
          <cell r="L4143" t="str">
            <v>006</v>
          </cell>
          <cell r="M4143" t="str">
            <v>RT 02 RW 06</v>
          </cell>
        </row>
        <row r="4144">
          <cell r="B4144" t="str">
            <v>3302235308870003</v>
          </cell>
          <cell r="C4144"/>
          <cell r="D4144"/>
          <cell r="E4144" t="str">
            <v>3302232308130005</v>
          </cell>
          <cell r="F4144"/>
          <cell r="G4144"/>
          <cell r="H4144" t="str">
            <v>SUNARTI</v>
          </cell>
          <cell r="I4144"/>
          <cell r="J4144" t="str">
            <v>KUTALIMAN</v>
          </cell>
          <cell r="K4144" t="str">
            <v>002</v>
          </cell>
          <cell r="L4144" t="str">
            <v>006</v>
          </cell>
          <cell r="M4144" t="str">
            <v>RT 02 RW 06</v>
          </cell>
        </row>
        <row r="4145">
          <cell r="B4145" t="str">
            <v>3302234403660003</v>
          </cell>
          <cell r="C4145"/>
          <cell r="D4145"/>
          <cell r="E4145" t="str">
            <v>3302232408060002</v>
          </cell>
          <cell r="F4145"/>
          <cell r="G4145"/>
          <cell r="H4145" t="str">
            <v>SUWARTI</v>
          </cell>
          <cell r="I4145"/>
          <cell r="J4145" t="str">
            <v>KUTALIMAN</v>
          </cell>
          <cell r="K4145" t="str">
            <v>002</v>
          </cell>
          <cell r="L4145" t="str">
            <v>006</v>
          </cell>
          <cell r="M4145" t="str">
            <v>RT 02 RW 06</v>
          </cell>
        </row>
        <row r="4146">
          <cell r="B4146" t="str">
            <v>3302230706740006</v>
          </cell>
          <cell r="C4146"/>
          <cell r="D4146"/>
          <cell r="E4146" t="str">
            <v>3302232408060005</v>
          </cell>
          <cell r="F4146"/>
          <cell r="G4146"/>
          <cell r="H4146" t="str">
            <v>DIRO</v>
          </cell>
          <cell r="I4146"/>
          <cell r="J4146" t="str">
            <v>KUTALIMAN</v>
          </cell>
          <cell r="K4146" t="str">
            <v>002</v>
          </cell>
          <cell r="L4146" t="str">
            <v>006</v>
          </cell>
          <cell r="M4146" t="str">
            <v>RT 02 RW 06</v>
          </cell>
        </row>
        <row r="4147">
          <cell r="B4147" t="str">
            <v>3302236812810004</v>
          </cell>
          <cell r="C4147"/>
          <cell r="D4147"/>
          <cell r="E4147" t="str">
            <v>3302232408060005</v>
          </cell>
          <cell r="F4147"/>
          <cell r="G4147"/>
          <cell r="H4147" t="str">
            <v>YATIMAH</v>
          </cell>
          <cell r="I4147"/>
          <cell r="J4147" t="str">
            <v>KUTALIMAN</v>
          </cell>
          <cell r="K4147" t="str">
            <v>002</v>
          </cell>
          <cell r="L4147" t="str">
            <v>006</v>
          </cell>
          <cell r="M4147" t="str">
            <v>RT 02 RW 06</v>
          </cell>
        </row>
        <row r="4148">
          <cell r="B4148" t="str">
            <v>3302230111080003</v>
          </cell>
          <cell r="C4148"/>
          <cell r="D4148"/>
          <cell r="E4148" t="str">
            <v>3302232408060005</v>
          </cell>
          <cell r="F4148"/>
          <cell r="G4148"/>
          <cell r="H4148" t="str">
            <v>ADRIAN AZHAR IMANSYAH</v>
          </cell>
          <cell r="I4148"/>
          <cell r="J4148" t="str">
            <v>KUTALIMAN</v>
          </cell>
          <cell r="K4148" t="str">
            <v>002</v>
          </cell>
          <cell r="L4148" t="str">
            <v>006</v>
          </cell>
          <cell r="M4148" t="str">
            <v>RT 02 RW 06</v>
          </cell>
        </row>
        <row r="4149">
          <cell r="B4149" t="str">
            <v>3302232011060003</v>
          </cell>
          <cell r="C4149"/>
          <cell r="D4149"/>
          <cell r="E4149" t="str">
            <v>3302232408060005</v>
          </cell>
          <cell r="F4149"/>
          <cell r="G4149"/>
          <cell r="H4149" t="str">
            <v>AUDY FAJAR NURAKHMAN</v>
          </cell>
          <cell r="I4149"/>
          <cell r="J4149" t="str">
            <v>KUTALIMAN</v>
          </cell>
          <cell r="K4149" t="str">
            <v>002</v>
          </cell>
          <cell r="L4149" t="str">
            <v>006</v>
          </cell>
          <cell r="M4149" t="str">
            <v>RT 02 RW 06</v>
          </cell>
        </row>
        <row r="4150">
          <cell r="B4150" t="str">
            <v>3302233012000008</v>
          </cell>
          <cell r="C4150"/>
          <cell r="D4150"/>
          <cell r="E4150" t="str">
            <v>3302232408060005</v>
          </cell>
          <cell r="F4150"/>
          <cell r="G4150"/>
          <cell r="H4150" t="str">
            <v>NAUFAL HIDAYAH</v>
          </cell>
          <cell r="I4150"/>
          <cell r="J4150" t="str">
            <v>KUTALIMAN</v>
          </cell>
          <cell r="K4150" t="str">
            <v>002</v>
          </cell>
          <cell r="L4150" t="str">
            <v>006</v>
          </cell>
          <cell r="M4150" t="str">
            <v>RT 02 RW 06</v>
          </cell>
        </row>
        <row r="4151">
          <cell r="B4151" t="str">
            <v>3302232512550002</v>
          </cell>
          <cell r="C4151"/>
          <cell r="D4151"/>
          <cell r="E4151" t="str">
            <v>3302232408060007</v>
          </cell>
          <cell r="F4151"/>
          <cell r="G4151"/>
          <cell r="H4151" t="str">
            <v>KIRSAN</v>
          </cell>
          <cell r="I4151"/>
          <cell r="J4151" t="str">
            <v>KUTALIMAN</v>
          </cell>
          <cell r="K4151" t="str">
            <v>002</v>
          </cell>
          <cell r="L4151" t="str">
            <v>006</v>
          </cell>
          <cell r="M4151" t="str">
            <v>RT 02 RW 06</v>
          </cell>
        </row>
        <row r="4152">
          <cell r="B4152" t="str">
            <v>3302234107650027</v>
          </cell>
          <cell r="C4152"/>
          <cell r="D4152"/>
          <cell r="E4152" t="str">
            <v>3302232408060007</v>
          </cell>
          <cell r="F4152"/>
          <cell r="G4152"/>
          <cell r="H4152" t="str">
            <v>NAISAH</v>
          </cell>
          <cell r="I4152"/>
          <cell r="J4152" t="str">
            <v>KUTALIMAN</v>
          </cell>
          <cell r="K4152" t="str">
            <v>002</v>
          </cell>
          <cell r="L4152" t="str">
            <v>006</v>
          </cell>
          <cell r="M4152" t="str">
            <v>RT 02 RW 06</v>
          </cell>
        </row>
        <row r="4153">
          <cell r="B4153" t="str">
            <v>3302230803840001</v>
          </cell>
          <cell r="C4153"/>
          <cell r="D4153"/>
          <cell r="E4153" t="str">
            <v>3302232408060007</v>
          </cell>
          <cell r="F4153"/>
          <cell r="G4153"/>
          <cell r="H4153" t="str">
            <v>PURWANTO</v>
          </cell>
          <cell r="I4153"/>
          <cell r="J4153" t="str">
            <v>KUTALIMAN</v>
          </cell>
          <cell r="K4153" t="str">
            <v>002</v>
          </cell>
          <cell r="L4153" t="str">
            <v>006</v>
          </cell>
          <cell r="M4153" t="str">
            <v>RT 02 RW 06</v>
          </cell>
        </row>
        <row r="4154">
          <cell r="B4154" t="str">
            <v>3302233112900009</v>
          </cell>
          <cell r="C4154"/>
          <cell r="D4154"/>
          <cell r="E4154" t="str">
            <v>3302232408060007</v>
          </cell>
          <cell r="F4154"/>
          <cell r="G4154"/>
          <cell r="H4154" t="str">
            <v>RINO WIBOWO</v>
          </cell>
          <cell r="I4154"/>
          <cell r="J4154" t="str">
            <v>KUTALIMAN</v>
          </cell>
          <cell r="K4154" t="str">
            <v>002</v>
          </cell>
          <cell r="L4154" t="str">
            <v>006</v>
          </cell>
          <cell r="M4154" t="str">
            <v>RT 02 RW 06</v>
          </cell>
        </row>
        <row r="4155">
          <cell r="B4155" t="str">
            <v>3302230605800006</v>
          </cell>
          <cell r="C4155"/>
          <cell r="D4155"/>
          <cell r="E4155" t="str">
            <v>3302232408060048</v>
          </cell>
          <cell r="F4155"/>
          <cell r="G4155"/>
          <cell r="H4155" t="str">
            <v>ROJAB JAMIATUN</v>
          </cell>
          <cell r="I4155"/>
          <cell r="J4155" t="str">
            <v>KUTALIMAN</v>
          </cell>
          <cell r="K4155" t="str">
            <v>002</v>
          </cell>
          <cell r="L4155" t="str">
            <v>006</v>
          </cell>
          <cell r="M4155" t="str">
            <v>RT 02 RW 06</v>
          </cell>
        </row>
        <row r="4156">
          <cell r="B4156" t="str">
            <v>3302236802860003</v>
          </cell>
          <cell r="C4156"/>
          <cell r="D4156"/>
          <cell r="E4156" t="str">
            <v>3302232408060048</v>
          </cell>
          <cell r="F4156"/>
          <cell r="G4156"/>
          <cell r="H4156" t="str">
            <v>DARYATI</v>
          </cell>
          <cell r="I4156"/>
          <cell r="J4156" t="str">
            <v>KUTALIMAN</v>
          </cell>
          <cell r="K4156" t="str">
            <v>002</v>
          </cell>
          <cell r="L4156" t="str">
            <v>006</v>
          </cell>
          <cell r="M4156" t="str">
            <v>RT 02 RW 06</v>
          </cell>
        </row>
        <row r="4157">
          <cell r="B4157" t="str">
            <v>3302231610040002</v>
          </cell>
          <cell r="C4157"/>
          <cell r="D4157"/>
          <cell r="E4157" t="str">
            <v>3302232408060048</v>
          </cell>
          <cell r="F4157"/>
          <cell r="G4157"/>
          <cell r="H4157" t="str">
            <v>WAHYU SETIA ROMADHONI</v>
          </cell>
          <cell r="I4157"/>
          <cell r="J4157" t="str">
            <v>KUTALIMAN</v>
          </cell>
          <cell r="K4157" t="str">
            <v>002</v>
          </cell>
          <cell r="L4157" t="str">
            <v>006</v>
          </cell>
          <cell r="M4157" t="str">
            <v>RT 02 RW 06</v>
          </cell>
        </row>
        <row r="4158">
          <cell r="B4158" t="str">
            <v>3302230210810002</v>
          </cell>
          <cell r="C4158"/>
          <cell r="D4158"/>
          <cell r="E4158" t="str">
            <v>3302232504160001</v>
          </cell>
          <cell r="F4158"/>
          <cell r="G4158"/>
          <cell r="H4158" t="str">
            <v>SARWIN</v>
          </cell>
          <cell r="I4158"/>
          <cell r="J4158" t="str">
            <v>KUTALIMAN</v>
          </cell>
          <cell r="K4158" t="str">
            <v>002</v>
          </cell>
          <cell r="L4158" t="str">
            <v>006</v>
          </cell>
          <cell r="M4158" t="str">
            <v>RT 02 RW 06</v>
          </cell>
        </row>
        <row r="4159">
          <cell r="B4159" t="str">
            <v>3329045103900001</v>
          </cell>
          <cell r="C4159"/>
          <cell r="D4159"/>
          <cell r="E4159" t="str">
            <v>3302232504160001</v>
          </cell>
          <cell r="F4159"/>
          <cell r="G4159"/>
          <cell r="H4159" t="str">
            <v>WARPIAH</v>
          </cell>
          <cell r="I4159"/>
          <cell r="J4159" t="str">
            <v>KUTALIMAN</v>
          </cell>
          <cell r="K4159" t="str">
            <v>002</v>
          </cell>
          <cell r="L4159" t="str">
            <v>006</v>
          </cell>
          <cell r="M4159" t="str">
            <v>RT 02 RW 06</v>
          </cell>
        </row>
        <row r="4160">
          <cell r="B4160" t="str">
            <v>3329046809130003</v>
          </cell>
          <cell r="C4160"/>
          <cell r="D4160"/>
          <cell r="E4160" t="str">
            <v>3302232504160001</v>
          </cell>
          <cell r="F4160"/>
          <cell r="G4160"/>
          <cell r="H4160" t="str">
            <v>WINDI IRMA SUKMAYANAH</v>
          </cell>
          <cell r="I4160"/>
          <cell r="J4160" t="str">
            <v>KUTALIMAN</v>
          </cell>
          <cell r="K4160" t="str">
            <v>002</v>
          </cell>
          <cell r="L4160" t="str">
            <v>006</v>
          </cell>
          <cell r="M4160" t="str">
            <v>RT 02 RW 06</v>
          </cell>
        </row>
        <row r="4161">
          <cell r="B4161" t="str">
            <v>3302230503920002</v>
          </cell>
          <cell r="C4161"/>
          <cell r="D4161"/>
          <cell r="E4161" t="str">
            <v>3302232505150002</v>
          </cell>
          <cell r="F4161"/>
          <cell r="G4161"/>
          <cell r="H4161" t="str">
            <v>SITO</v>
          </cell>
          <cell r="I4161"/>
          <cell r="J4161" t="str">
            <v>KUTALIMAN</v>
          </cell>
          <cell r="K4161" t="str">
            <v>002</v>
          </cell>
          <cell r="L4161" t="str">
            <v>006</v>
          </cell>
          <cell r="M4161" t="str">
            <v>RT 02 RW 06</v>
          </cell>
        </row>
        <row r="4162">
          <cell r="B4162" t="str">
            <v>3302236912960005</v>
          </cell>
          <cell r="C4162"/>
          <cell r="D4162"/>
          <cell r="E4162" t="str">
            <v>3302232505150002</v>
          </cell>
          <cell r="F4162"/>
          <cell r="G4162"/>
          <cell r="H4162" t="str">
            <v>NGESTI WIDIARINI</v>
          </cell>
          <cell r="I4162"/>
          <cell r="J4162" t="str">
            <v>KUTALIMAN</v>
          </cell>
          <cell r="K4162" t="str">
            <v>002</v>
          </cell>
          <cell r="L4162" t="str">
            <v>006</v>
          </cell>
          <cell r="M4162" t="str">
            <v>RT 02 RW 06</v>
          </cell>
        </row>
        <row r="4163">
          <cell r="B4163" t="str">
            <v>3302230905150001</v>
          </cell>
          <cell r="C4163"/>
          <cell r="D4163"/>
          <cell r="E4163" t="str">
            <v>3302232505150002</v>
          </cell>
          <cell r="F4163"/>
          <cell r="G4163"/>
          <cell r="H4163" t="str">
            <v>MOHAMAD NICO PRATAMA</v>
          </cell>
          <cell r="I4163"/>
          <cell r="J4163" t="str">
            <v>KUTALIMAN</v>
          </cell>
          <cell r="K4163" t="str">
            <v>002</v>
          </cell>
          <cell r="L4163" t="str">
            <v>006</v>
          </cell>
          <cell r="M4163" t="str">
            <v>RT 02 RW 06</v>
          </cell>
        </row>
        <row r="4164">
          <cell r="B4164" t="str">
            <v>3302230603920002</v>
          </cell>
          <cell r="C4164"/>
          <cell r="D4164"/>
          <cell r="E4164" t="str">
            <v>3302232507170006</v>
          </cell>
          <cell r="F4164"/>
          <cell r="G4164"/>
          <cell r="H4164" t="str">
            <v>DARNO</v>
          </cell>
          <cell r="I4164"/>
          <cell r="J4164" t="str">
            <v>KUTALIMAN</v>
          </cell>
          <cell r="K4164" t="str">
            <v>002</v>
          </cell>
          <cell r="L4164" t="str">
            <v>006</v>
          </cell>
          <cell r="M4164" t="str">
            <v>RT 02 RW 06</v>
          </cell>
        </row>
        <row r="4165">
          <cell r="B4165" t="str">
            <v>3302235202980007</v>
          </cell>
          <cell r="C4165"/>
          <cell r="D4165"/>
          <cell r="E4165" t="str">
            <v>3302232507170006</v>
          </cell>
          <cell r="F4165"/>
          <cell r="G4165"/>
          <cell r="H4165" t="str">
            <v>MARYATI</v>
          </cell>
          <cell r="I4165"/>
          <cell r="J4165" t="str">
            <v>KUTALIMAN</v>
          </cell>
          <cell r="K4165" t="str">
            <v>002</v>
          </cell>
          <cell r="L4165" t="str">
            <v>006</v>
          </cell>
          <cell r="M4165" t="str">
            <v>RT 02 RW 06</v>
          </cell>
        </row>
        <row r="4166">
          <cell r="B4166" t="str">
            <v>3302232206760001</v>
          </cell>
          <cell r="C4166"/>
          <cell r="D4166"/>
          <cell r="E4166" t="str">
            <v>3302232606070153</v>
          </cell>
          <cell r="F4166"/>
          <cell r="G4166"/>
          <cell r="H4166" t="str">
            <v>DARTO</v>
          </cell>
          <cell r="I4166"/>
          <cell r="J4166" t="str">
            <v>KUTALIMAN</v>
          </cell>
          <cell r="K4166" t="str">
            <v>002</v>
          </cell>
          <cell r="L4166" t="str">
            <v>006</v>
          </cell>
          <cell r="M4166" t="str">
            <v>RT 02 RW 06</v>
          </cell>
        </row>
        <row r="4167">
          <cell r="B4167" t="str">
            <v>3302236201830002</v>
          </cell>
          <cell r="C4167"/>
          <cell r="D4167"/>
          <cell r="E4167" t="str">
            <v>3302232606070153</v>
          </cell>
          <cell r="F4167"/>
          <cell r="G4167"/>
          <cell r="H4167" t="str">
            <v>SINAH</v>
          </cell>
          <cell r="I4167"/>
          <cell r="J4167" t="str">
            <v>KUTALIMAN</v>
          </cell>
          <cell r="K4167" t="str">
            <v>002</v>
          </cell>
          <cell r="L4167" t="str">
            <v>006</v>
          </cell>
          <cell r="M4167" t="str">
            <v>RT 02 RW 06</v>
          </cell>
        </row>
        <row r="4168">
          <cell r="B4168" t="str">
            <v>3302230405100001</v>
          </cell>
          <cell r="C4168"/>
          <cell r="D4168"/>
          <cell r="E4168" t="str">
            <v>3302232606070153</v>
          </cell>
          <cell r="F4168"/>
          <cell r="G4168"/>
          <cell r="H4168" t="str">
            <v>EDI RIYANTO</v>
          </cell>
          <cell r="I4168"/>
          <cell r="J4168" t="str">
            <v>KUTALIMAN</v>
          </cell>
          <cell r="K4168" t="str">
            <v>002</v>
          </cell>
          <cell r="L4168" t="str">
            <v>006</v>
          </cell>
          <cell r="M4168" t="str">
            <v>RT 02 RW 06</v>
          </cell>
        </row>
        <row r="4169">
          <cell r="B4169" t="str">
            <v>3302236101010001</v>
          </cell>
          <cell r="C4169"/>
          <cell r="D4169"/>
          <cell r="E4169" t="str">
            <v>3302232606070153</v>
          </cell>
          <cell r="F4169"/>
          <cell r="G4169"/>
          <cell r="H4169" t="str">
            <v>DEWI YULIANA PRIYATIN</v>
          </cell>
          <cell r="I4169"/>
          <cell r="J4169" t="str">
            <v>KUTALIMAN</v>
          </cell>
          <cell r="K4169" t="str">
            <v>002</v>
          </cell>
          <cell r="L4169" t="str">
            <v>006</v>
          </cell>
          <cell r="M4169" t="str">
            <v>RT 02 RW 06</v>
          </cell>
        </row>
        <row r="4170">
          <cell r="B4170" t="str">
            <v>3302233009790002</v>
          </cell>
          <cell r="C4170"/>
          <cell r="D4170"/>
          <cell r="E4170" t="str">
            <v>3302232609060019</v>
          </cell>
          <cell r="F4170"/>
          <cell r="G4170"/>
          <cell r="H4170" t="str">
            <v>KARTIM</v>
          </cell>
          <cell r="I4170"/>
          <cell r="J4170" t="str">
            <v>KUTALIMAN</v>
          </cell>
          <cell r="K4170" t="str">
            <v>002</v>
          </cell>
          <cell r="L4170" t="str">
            <v>006</v>
          </cell>
          <cell r="M4170" t="str">
            <v>RT 02 RW 06</v>
          </cell>
        </row>
        <row r="4171">
          <cell r="B4171" t="str">
            <v>3302236503780002</v>
          </cell>
          <cell r="C4171"/>
          <cell r="D4171"/>
          <cell r="E4171" t="str">
            <v>3302232609060019</v>
          </cell>
          <cell r="F4171"/>
          <cell r="G4171"/>
          <cell r="H4171" t="str">
            <v>SULINAH</v>
          </cell>
          <cell r="I4171"/>
          <cell r="J4171" t="str">
            <v>KUTALIMAN</v>
          </cell>
          <cell r="K4171" t="str">
            <v>002</v>
          </cell>
          <cell r="L4171" t="str">
            <v>006</v>
          </cell>
          <cell r="M4171" t="str">
            <v>RT 02 RW 06</v>
          </cell>
        </row>
        <row r="4172">
          <cell r="B4172" t="str">
            <v>3302231304110002</v>
          </cell>
          <cell r="C4172"/>
          <cell r="D4172"/>
          <cell r="E4172" t="str">
            <v>3302232609060019</v>
          </cell>
          <cell r="F4172"/>
          <cell r="G4172"/>
          <cell r="H4172" t="str">
            <v>TAUFAN NURMA APRILIANTO</v>
          </cell>
          <cell r="I4172"/>
          <cell r="J4172" t="str">
            <v>KUTALIMAN</v>
          </cell>
          <cell r="K4172" t="str">
            <v>002</v>
          </cell>
          <cell r="L4172" t="str">
            <v>006</v>
          </cell>
          <cell r="M4172" t="str">
            <v>RT 02 RW 06</v>
          </cell>
        </row>
        <row r="4173">
          <cell r="B4173" t="str">
            <v>3302236911040001</v>
          </cell>
          <cell r="C4173"/>
          <cell r="D4173"/>
          <cell r="E4173" t="str">
            <v>3302232609060019</v>
          </cell>
          <cell r="F4173"/>
          <cell r="G4173"/>
          <cell r="H4173" t="str">
            <v>INDRI NOFIKA ROHMAH</v>
          </cell>
          <cell r="I4173"/>
          <cell r="J4173" t="str">
            <v>KUTALIMAN</v>
          </cell>
          <cell r="K4173" t="str">
            <v>002</v>
          </cell>
          <cell r="L4173" t="str">
            <v>006</v>
          </cell>
          <cell r="M4173" t="str">
            <v>RT 02 RW 06</v>
          </cell>
        </row>
        <row r="4174">
          <cell r="B4174" t="str">
            <v>3302233112840015</v>
          </cell>
          <cell r="C4174"/>
          <cell r="D4174"/>
          <cell r="E4174" t="str">
            <v>3302232804100002</v>
          </cell>
          <cell r="F4174"/>
          <cell r="G4174"/>
          <cell r="H4174" t="str">
            <v>SUYATNO</v>
          </cell>
          <cell r="I4174"/>
          <cell r="J4174" t="str">
            <v>KUTALIMAN</v>
          </cell>
          <cell r="K4174" t="str">
            <v>002</v>
          </cell>
          <cell r="L4174" t="str">
            <v>006</v>
          </cell>
          <cell r="M4174" t="str">
            <v>RT 02 RW 06</v>
          </cell>
        </row>
        <row r="4175">
          <cell r="B4175" t="str">
            <v>3302234203820002</v>
          </cell>
          <cell r="C4175"/>
          <cell r="D4175"/>
          <cell r="E4175" t="str">
            <v>3302232804100002</v>
          </cell>
          <cell r="F4175"/>
          <cell r="G4175"/>
          <cell r="H4175" t="str">
            <v>TATI INAYAH</v>
          </cell>
          <cell r="I4175"/>
          <cell r="J4175" t="str">
            <v>KUTALIMAN</v>
          </cell>
          <cell r="K4175" t="str">
            <v>002</v>
          </cell>
          <cell r="L4175" t="str">
            <v>006</v>
          </cell>
          <cell r="M4175" t="str">
            <v>RT 02 RW 06</v>
          </cell>
        </row>
        <row r="4176">
          <cell r="B4176" t="str">
            <v>3302235410140001</v>
          </cell>
          <cell r="C4176"/>
          <cell r="D4176"/>
          <cell r="E4176" t="str">
            <v>3302232804100002</v>
          </cell>
          <cell r="F4176"/>
          <cell r="G4176"/>
          <cell r="H4176" t="str">
            <v>HERA NESYA AZZAHRA</v>
          </cell>
          <cell r="I4176"/>
          <cell r="J4176" t="str">
            <v>KUTALIMAN</v>
          </cell>
          <cell r="K4176" t="str">
            <v>002</v>
          </cell>
          <cell r="L4176" t="str">
            <v>006</v>
          </cell>
          <cell r="M4176" t="str">
            <v>RT 02 RW 06</v>
          </cell>
        </row>
        <row r="4177">
          <cell r="B4177" t="str">
            <v>3302235112870002</v>
          </cell>
          <cell r="C4177"/>
          <cell r="D4177"/>
          <cell r="E4177" t="str">
            <v>3302232806110005</v>
          </cell>
          <cell r="F4177"/>
          <cell r="G4177"/>
          <cell r="H4177" t="str">
            <v>SRI ATUN</v>
          </cell>
          <cell r="I4177"/>
          <cell r="J4177" t="str">
            <v>KUTALIMAN</v>
          </cell>
          <cell r="K4177" t="str">
            <v>002</v>
          </cell>
          <cell r="L4177" t="str">
            <v>006</v>
          </cell>
          <cell r="M4177" t="str">
            <v>RT 02 RW 06</v>
          </cell>
        </row>
        <row r="4178">
          <cell r="B4178" t="str">
            <v>3302230604790003</v>
          </cell>
          <cell r="C4178"/>
          <cell r="D4178"/>
          <cell r="E4178" t="str">
            <v>3302232912060014</v>
          </cell>
          <cell r="F4178"/>
          <cell r="G4178"/>
          <cell r="H4178" t="str">
            <v>DARTO</v>
          </cell>
          <cell r="I4178"/>
          <cell r="J4178" t="str">
            <v>KUTALIMAN</v>
          </cell>
          <cell r="K4178" t="str">
            <v>002</v>
          </cell>
          <cell r="L4178" t="str">
            <v>006</v>
          </cell>
          <cell r="M4178" t="str">
            <v>RT 02 RW 06</v>
          </cell>
        </row>
        <row r="4179">
          <cell r="B4179" t="str">
            <v>3302231105780003</v>
          </cell>
          <cell r="C4179"/>
          <cell r="D4179"/>
          <cell r="E4179" t="str">
            <v>3302233107060001</v>
          </cell>
          <cell r="F4179"/>
          <cell r="G4179"/>
          <cell r="H4179" t="str">
            <v>SUKIR</v>
          </cell>
          <cell r="I4179"/>
          <cell r="J4179" t="str">
            <v>KUTALIMAN</v>
          </cell>
          <cell r="K4179" t="str">
            <v>002</v>
          </cell>
          <cell r="L4179" t="str">
            <v>006</v>
          </cell>
          <cell r="M4179" t="str">
            <v>RT 02 RW 06</v>
          </cell>
        </row>
        <row r="4180">
          <cell r="B4180" t="str">
            <v>3302236104840004</v>
          </cell>
          <cell r="C4180"/>
          <cell r="D4180"/>
          <cell r="E4180" t="str">
            <v>3302233107060001</v>
          </cell>
          <cell r="F4180"/>
          <cell r="G4180"/>
          <cell r="H4180" t="str">
            <v>FITRI</v>
          </cell>
          <cell r="I4180"/>
          <cell r="J4180" t="str">
            <v>KUTALIMAN</v>
          </cell>
          <cell r="K4180" t="str">
            <v>002</v>
          </cell>
          <cell r="L4180" t="str">
            <v>006</v>
          </cell>
          <cell r="M4180" t="str">
            <v>RT 02 RW 06</v>
          </cell>
        </row>
        <row r="4181">
          <cell r="B4181" t="str">
            <v>3302232401110001</v>
          </cell>
          <cell r="C4181"/>
          <cell r="D4181"/>
          <cell r="E4181" t="str">
            <v>3302233107060001</v>
          </cell>
          <cell r="F4181"/>
          <cell r="G4181"/>
          <cell r="H4181" t="str">
            <v>SOFIAN DWI RAKHMATULLOH</v>
          </cell>
          <cell r="I4181"/>
          <cell r="J4181" t="str">
            <v>KUTALIMAN</v>
          </cell>
          <cell r="K4181" t="str">
            <v>002</v>
          </cell>
          <cell r="L4181" t="str">
            <v>006</v>
          </cell>
          <cell r="M4181" t="str">
            <v>RT 02 RW 06</v>
          </cell>
        </row>
        <row r="4182">
          <cell r="B4182" t="str">
            <v>3302235506050002</v>
          </cell>
          <cell r="C4182"/>
          <cell r="D4182"/>
          <cell r="E4182" t="str">
            <v>3302233107060001</v>
          </cell>
          <cell r="F4182"/>
          <cell r="G4182"/>
          <cell r="H4182" t="str">
            <v>LUTFIANA NURROKHMATIKA</v>
          </cell>
          <cell r="I4182"/>
          <cell r="J4182" t="str">
            <v>KUTALIMAN</v>
          </cell>
          <cell r="K4182" t="str">
            <v>002</v>
          </cell>
          <cell r="L4182" t="str">
            <v>006</v>
          </cell>
          <cell r="M4182" t="str">
            <v>RT 02 RW 06</v>
          </cell>
        </row>
        <row r="4183">
          <cell r="B4183" t="str">
            <v>3302232702810001</v>
          </cell>
          <cell r="C4183"/>
          <cell r="D4183"/>
          <cell r="E4183" t="str">
            <v>3302233110060011</v>
          </cell>
          <cell r="F4183"/>
          <cell r="G4183"/>
          <cell r="H4183" t="str">
            <v>ROSO</v>
          </cell>
          <cell r="I4183"/>
          <cell r="J4183" t="str">
            <v>KUTALIMAN</v>
          </cell>
          <cell r="K4183" t="str">
            <v>002</v>
          </cell>
          <cell r="L4183" t="str">
            <v>006</v>
          </cell>
          <cell r="M4183" t="str">
            <v>RT 02 RW 06</v>
          </cell>
        </row>
        <row r="4184">
          <cell r="B4184" t="str">
            <v>3302237012800004</v>
          </cell>
          <cell r="C4184"/>
          <cell r="D4184"/>
          <cell r="E4184" t="str">
            <v>3302233110060011</v>
          </cell>
          <cell r="F4184"/>
          <cell r="G4184"/>
          <cell r="H4184" t="str">
            <v>CARKEM</v>
          </cell>
          <cell r="I4184"/>
          <cell r="J4184" t="str">
            <v>KUTALIMAN</v>
          </cell>
          <cell r="K4184" t="str">
            <v>002</v>
          </cell>
          <cell r="L4184" t="str">
            <v>006</v>
          </cell>
          <cell r="M4184" t="str">
            <v>RT 02 RW 06</v>
          </cell>
        </row>
        <row r="4185">
          <cell r="B4185" t="str">
            <v>3302232310000004</v>
          </cell>
          <cell r="C4185"/>
          <cell r="D4185"/>
          <cell r="E4185" t="str">
            <v>3302233110060011</v>
          </cell>
          <cell r="F4185"/>
          <cell r="G4185"/>
          <cell r="H4185" t="str">
            <v>FANI KURNIAWAN</v>
          </cell>
          <cell r="I4185"/>
          <cell r="J4185" t="str">
            <v>KUTALIMAN</v>
          </cell>
          <cell r="K4185" t="str">
            <v>002</v>
          </cell>
          <cell r="L4185" t="str">
            <v>006</v>
          </cell>
          <cell r="M4185" t="str">
            <v>RT 02 RW 06</v>
          </cell>
        </row>
        <row r="4186">
          <cell r="B4186" t="str">
            <v>3302235201070001</v>
          </cell>
          <cell r="C4186"/>
          <cell r="D4186"/>
          <cell r="E4186" t="str">
            <v>3302233110060011</v>
          </cell>
          <cell r="F4186"/>
          <cell r="G4186"/>
          <cell r="H4186" t="str">
            <v>LEVIANA SAFITRI</v>
          </cell>
          <cell r="I4186"/>
          <cell r="J4186" t="str">
            <v>KUTALIMAN</v>
          </cell>
          <cell r="K4186" t="str">
            <v>002</v>
          </cell>
          <cell r="L4186" t="str">
            <v>006</v>
          </cell>
          <cell r="M4186" t="str">
            <v>RT 02 RW 06</v>
          </cell>
        </row>
        <row r="4187">
          <cell r="B4187" t="str">
            <v>3302236804140003</v>
          </cell>
          <cell r="C4187"/>
          <cell r="D4187"/>
          <cell r="E4187" t="str">
            <v>3302233110060011</v>
          </cell>
          <cell r="F4187"/>
          <cell r="G4187"/>
          <cell r="H4187" t="str">
            <v>ISNAENI TRI APRILIA</v>
          </cell>
          <cell r="I4187"/>
          <cell r="J4187" t="str">
            <v>KUTALIMAN</v>
          </cell>
          <cell r="K4187" t="str">
            <v>002</v>
          </cell>
          <cell r="L4187" t="str">
            <v>006</v>
          </cell>
          <cell r="M4187" t="str">
            <v>RT 02 RW 06</v>
          </cell>
        </row>
        <row r="4188">
          <cell r="B4188" t="str">
            <v>3302232305800003</v>
          </cell>
          <cell r="C4188"/>
          <cell r="D4188"/>
          <cell r="E4188" t="str">
            <v>3302230207090004</v>
          </cell>
          <cell r="F4188"/>
          <cell r="G4188"/>
          <cell r="H4188" t="str">
            <v>ANSOR</v>
          </cell>
          <cell r="I4188"/>
          <cell r="J4188" t="str">
            <v>KUTALIMAN</v>
          </cell>
          <cell r="K4188" t="str">
            <v>003</v>
          </cell>
          <cell r="L4188" t="str">
            <v>006</v>
          </cell>
          <cell r="M4188" t="str">
            <v>RT 03 RW 06</v>
          </cell>
        </row>
        <row r="4189">
          <cell r="B4189" t="str">
            <v>3302234605880001</v>
          </cell>
          <cell r="C4189"/>
          <cell r="D4189"/>
          <cell r="E4189" t="str">
            <v>3302230207090004</v>
          </cell>
          <cell r="F4189"/>
          <cell r="G4189"/>
          <cell r="H4189" t="str">
            <v>USWATUN KHASANAH</v>
          </cell>
          <cell r="I4189"/>
          <cell r="J4189" t="str">
            <v>KUTALIMAN</v>
          </cell>
          <cell r="K4189" t="str">
            <v>003</v>
          </cell>
          <cell r="L4189" t="str">
            <v>006</v>
          </cell>
          <cell r="M4189" t="str">
            <v>RT 03 RW 06</v>
          </cell>
        </row>
        <row r="4190">
          <cell r="B4190" t="str">
            <v>3302231308090001</v>
          </cell>
          <cell r="C4190"/>
          <cell r="D4190"/>
          <cell r="E4190" t="str">
            <v>3302230207090004</v>
          </cell>
          <cell r="F4190"/>
          <cell r="G4190"/>
          <cell r="H4190" t="str">
            <v>MUHAMADMUHIB NUR SYA`BANI</v>
          </cell>
          <cell r="I4190"/>
          <cell r="J4190" t="str">
            <v>KUTALIMAN</v>
          </cell>
          <cell r="K4190" t="str">
            <v>003</v>
          </cell>
          <cell r="L4190" t="str">
            <v>006</v>
          </cell>
          <cell r="M4190" t="str">
            <v>RT 03 RW 06</v>
          </cell>
        </row>
        <row r="4191">
          <cell r="B4191" t="str">
            <v>3302236807110002</v>
          </cell>
          <cell r="C4191"/>
          <cell r="D4191"/>
          <cell r="E4191" t="str">
            <v>3302230207090004</v>
          </cell>
          <cell r="F4191"/>
          <cell r="G4191"/>
          <cell r="H4191" t="str">
            <v>MUFIDATUL FAIZAH</v>
          </cell>
          <cell r="I4191"/>
          <cell r="J4191" t="str">
            <v>KUTALIMAN</v>
          </cell>
          <cell r="K4191" t="str">
            <v>003</v>
          </cell>
          <cell r="L4191" t="str">
            <v>006</v>
          </cell>
          <cell r="M4191" t="str">
            <v>RT 03 RW 06</v>
          </cell>
        </row>
        <row r="4192">
          <cell r="B4192" t="str">
            <v>3302230905860002</v>
          </cell>
          <cell r="C4192"/>
          <cell r="D4192"/>
          <cell r="E4192" t="str">
            <v>3302230208110005</v>
          </cell>
          <cell r="F4192"/>
          <cell r="G4192"/>
          <cell r="H4192" t="str">
            <v>SUYATNO</v>
          </cell>
          <cell r="I4192"/>
          <cell r="J4192" t="str">
            <v>KUTALIMAN</v>
          </cell>
          <cell r="K4192" t="str">
            <v>003</v>
          </cell>
          <cell r="L4192" t="str">
            <v>006</v>
          </cell>
          <cell r="M4192" t="str">
            <v>RT 03 RW 06</v>
          </cell>
        </row>
        <row r="4193">
          <cell r="B4193" t="str">
            <v>3302235708890003</v>
          </cell>
          <cell r="C4193"/>
          <cell r="D4193"/>
          <cell r="E4193" t="str">
            <v>3302230208110005</v>
          </cell>
          <cell r="F4193"/>
          <cell r="G4193"/>
          <cell r="H4193" t="str">
            <v>LASWATI</v>
          </cell>
          <cell r="I4193"/>
          <cell r="J4193" t="str">
            <v>KUTALIMAN</v>
          </cell>
          <cell r="K4193" t="str">
            <v>003</v>
          </cell>
          <cell r="L4193" t="str">
            <v>006</v>
          </cell>
          <cell r="M4193" t="str">
            <v>RT 03 RW 06</v>
          </cell>
        </row>
        <row r="4194">
          <cell r="B4194" t="str">
            <v>3302230911690002</v>
          </cell>
          <cell r="C4194"/>
          <cell r="D4194"/>
          <cell r="E4194" t="str">
            <v>3302230210060015</v>
          </cell>
          <cell r="F4194"/>
          <cell r="G4194"/>
          <cell r="H4194" t="str">
            <v>SARNO</v>
          </cell>
          <cell r="I4194"/>
          <cell r="J4194" t="str">
            <v>KUTALIMAN</v>
          </cell>
          <cell r="K4194" t="str">
            <v>003</v>
          </cell>
          <cell r="L4194" t="str">
            <v>006</v>
          </cell>
          <cell r="M4194" t="str">
            <v>RT 03 RW 06</v>
          </cell>
        </row>
        <row r="4195">
          <cell r="B4195" t="str">
            <v>3312141508710003</v>
          </cell>
          <cell r="C4195"/>
          <cell r="D4195"/>
          <cell r="E4195" t="str">
            <v>3302230304130004</v>
          </cell>
          <cell r="F4195"/>
          <cell r="G4195"/>
          <cell r="H4195" t="str">
            <v>AHMAD SUWITO</v>
          </cell>
          <cell r="I4195"/>
          <cell r="J4195" t="str">
            <v>KUTALIMAN</v>
          </cell>
          <cell r="K4195" t="str">
            <v>003</v>
          </cell>
          <cell r="L4195" t="str">
            <v>006</v>
          </cell>
          <cell r="M4195" t="str">
            <v>RT 03 RW 06</v>
          </cell>
        </row>
        <row r="4196">
          <cell r="B4196" t="str">
            <v>3302034909790003</v>
          </cell>
          <cell r="C4196"/>
          <cell r="D4196"/>
          <cell r="E4196" t="str">
            <v>3302230304130004</v>
          </cell>
          <cell r="F4196"/>
          <cell r="G4196"/>
          <cell r="H4196" t="str">
            <v>DARSINI</v>
          </cell>
          <cell r="I4196"/>
          <cell r="J4196" t="str">
            <v>KUTALIMAN</v>
          </cell>
          <cell r="K4196" t="str">
            <v>003</v>
          </cell>
          <cell r="L4196" t="str">
            <v>006</v>
          </cell>
          <cell r="M4196" t="str">
            <v>RT 03 RW 06</v>
          </cell>
        </row>
        <row r="4197">
          <cell r="B4197" t="str">
            <v>3302231301090003</v>
          </cell>
          <cell r="C4197"/>
          <cell r="D4197"/>
          <cell r="E4197" t="str">
            <v>3302230304130004</v>
          </cell>
          <cell r="F4197"/>
          <cell r="G4197"/>
          <cell r="H4197" t="str">
            <v>WISNU GINANJAR</v>
          </cell>
          <cell r="I4197"/>
          <cell r="J4197" t="str">
            <v>KUTALIMAN</v>
          </cell>
          <cell r="K4197" t="str">
            <v>003</v>
          </cell>
          <cell r="L4197" t="str">
            <v>006</v>
          </cell>
          <cell r="M4197" t="str">
            <v>RT 03 RW 06</v>
          </cell>
        </row>
        <row r="4198">
          <cell r="B4198" t="str">
            <v>3302140405840003</v>
          </cell>
          <cell r="C4198"/>
          <cell r="D4198"/>
          <cell r="E4198" t="str">
            <v>3302230305160001</v>
          </cell>
          <cell r="F4198"/>
          <cell r="G4198"/>
          <cell r="H4198" t="str">
            <v>SUYOTO</v>
          </cell>
          <cell r="I4198"/>
          <cell r="J4198" t="str">
            <v>KUTALIMAN</v>
          </cell>
          <cell r="K4198" t="str">
            <v>003</v>
          </cell>
          <cell r="L4198" t="str">
            <v>006</v>
          </cell>
          <cell r="M4198" t="str">
            <v>RT 03 RW 06</v>
          </cell>
        </row>
        <row r="4199">
          <cell r="B4199" t="str">
            <v>3302237005960002</v>
          </cell>
          <cell r="C4199"/>
          <cell r="D4199"/>
          <cell r="E4199" t="str">
            <v>3302230305160001</v>
          </cell>
          <cell r="F4199"/>
          <cell r="G4199"/>
          <cell r="H4199" t="str">
            <v>SUMIYATI</v>
          </cell>
          <cell r="I4199"/>
          <cell r="J4199" t="str">
            <v>KUTALIMAN</v>
          </cell>
          <cell r="K4199" t="str">
            <v>003</v>
          </cell>
          <cell r="L4199" t="str">
            <v>006</v>
          </cell>
          <cell r="M4199" t="str">
            <v>RT 03 RW 06</v>
          </cell>
        </row>
        <row r="4200">
          <cell r="B4200" t="str">
            <v>3302236206160003</v>
          </cell>
          <cell r="C4200"/>
          <cell r="D4200"/>
          <cell r="E4200" t="str">
            <v>3302230305160001</v>
          </cell>
          <cell r="F4200"/>
          <cell r="G4200"/>
          <cell r="H4200" t="str">
            <v>NUZULUL AKMALIA RAHMADANI</v>
          </cell>
          <cell r="I4200"/>
          <cell r="J4200" t="str">
            <v>KUTALIMAN</v>
          </cell>
          <cell r="K4200" t="str">
            <v>003</v>
          </cell>
          <cell r="L4200" t="str">
            <v>006</v>
          </cell>
          <cell r="M4200" t="str">
            <v>RT 03 RW 06</v>
          </cell>
        </row>
        <row r="4201">
          <cell r="B4201" t="str">
            <v>3302230502770004</v>
          </cell>
          <cell r="C4201"/>
          <cell r="D4201"/>
          <cell r="E4201" t="str">
            <v>3302230405120006</v>
          </cell>
          <cell r="F4201"/>
          <cell r="G4201"/>
          <cell r="H4201" t="str">
            <v>KADIS</v>
          </cell>
          <cell r="I4201"/>
          <cell r="J4201" t="str">
            <v>KUTALIMAN</v>
          </cell>
          <cell r="K4201" t="str">
            <v>003</v>
          </cell>
          <cell r="L4201" t="str">
            <v>006</v>
          </cell>
          <cell r="M4201" t="str">
            <v>RT 03 RW 06</v>
          </cell>
        </row>
        <row r="4202">
          <cell r="B4202" t="str">
            <v>3302236303870003</v>
          </cell>
          <cell r="C4202"/>
          <cell r="D4202"/>
          <cell r="E4202" t="str">
            <v>3302230405120006</v>
          </cell>
          <cell r="F4202"/>
          <cell r="G4202"/>
          <cell r="H4202" t="str">
            <v>SUSWATI</v>
          </cell>
          <cell r="I4202"/>
          <cell r="J4202" t="str">
            <v>KUTALIMAN</v>
          </cell>
          <cell r="K4202" t="str">
            <v>003</v>
          </cell>
          <cell r="L4202" t="str">
            <v>006</v>
          </cell>
          <cell r="M4202" t="str">
            <v>RT 03 RW 06</v>
          </cell>
        </row>
        <row r="4203">
          <cell r="B4203" t="str">
            <v>3302231809100003</v>
          </cell>
          <cell r="C4203"/>
          <cell r="D4203"/>
          <cell r="E4203" t="str">
            <v>3302230405120006</v>
          </cell>
          <cell r="F4203"/>
          <cell r="G4203"/>
          <cell r="H4203" t="str">
            <v>RIDLO SETIAWAN</v>
          </cell>
          <cell r="I4203"/>
          <cell r="J4203" t="str">
            <v>KUTALIMAN</v>
          </cell>
          <cell r="K4203" t="str">
            <v>003</v>
          </cell>
          <cell r="L4203" t="str">
            <v>006</v>
          </cell>
          <cell r="M4203" t="str">
            <v>RT 03 RW 06</v>
          </cell>
        </row>
        <row r="4204">
          <cell r="B4204" t="str">
            <v>3302234805060001</v>
          </cell>
          <cell r="C4204"/>
          <cell r="D4204"/>
          <cell r="E4204" t="str">
            <v>3302230405120006</v>
          </cell>
          <cell r="F4204"/>
          <cell r="G4204"/>
          <cell r="H4204" t="str">
            <v>MAY LUSIANA</v>
          </cell>
          <cell r="I4204"/>
          <cell r="J4204" t="str">
            <v>KUTALIMAN</v>
          </cell>
          <cell r="K4204" t="str">
            <v>003</v>
          </cell>
          <cell r="L4204" t="str">
            <v>006</v>
          </cell>
          <cell r="M4204" t="str">
            <v>RT 03 RW 06</v>
          </cell>
        </row>
        <row r="4205">
          <cell r="B4205" t="str">
            <v>3302230807760006</v>
          </cell>
          <cell r="C4205"/>
          <cell r="D4205"/>
          <cell r="E4205" t="str">
            <v>3302230607110010</v>
          </cell>
          <cell r="F4205"/>
          <cell r="G4205"/>
          <cell r="H4205" t="str">
            <v>ACH. SOLIHIN</v>
          </cell>
          <cell r="I4205"/>
          <cell r="J4205" t="str">
            <v>KUTALIMAN</v>
          </cell>
          <cell r="K4205" t="str">
            <v>003</v>
          </cell>
          <cell r="L4205" t="str">
            <v>006</v>
          </cell>
          <cell r="M4205" t="str">
            <v>RT 03 RW 06</v>
          </cell>
        </row>
        <row r="4206">
          <cell r="B4206" t="str">
            <v>3302234603850002</v>
          </cell>
          <cell r="C4206"/>
          <cell r="D4206"/>
          <cell r="E4206" t="str">
            <v>3302230607110010</v>
          </cell>
          <cell r="F4206"/>
          <cell r="G4206"/>
          <cell r="H4206" t="str">
            <v>NURSOLIAH</v>
          </cell>
          <cell r="I4206"/>
          <cell r="J4206" t="str">
            <v>KUTALIMAN</v>
          </cell>
          <cell r="K4206" t="str">
            <v>003</v>
          </cell>
          <cell r="L4206" t="str">
            <v>006</v>
          </cell>
          <cell r="M4206" t="str">
            <v>RT 03 RW 06</v>
          </cell>
        </row>
        <row r="4207">
          <cell r="B4207" t="str">
            <v>3302233009120002</v>
          </cell>
          <cell r="C4207"/>
          <cell r="D4207"/>
          <cell r="E4207" t="str">
            <v>3302230607110010</v>
          </cell>
          <cell r="F4207"/>
          <cell r="G4207"/>
          <cell r="H4207" t="str">
            <v>MUHAMAD FARHAN NABHANI</v>
          </cell>
          <cell r="I4207"/>
          <cell r="J4207" t="str">
            <v>KUTALIMAN</v>
          </cell>
          <cell r="K4207" t="str">
            <v>003</v>
          </cell>
          <cell r="L4207" t="str">
            <v>006</v>
          </cell>
          <cell r="M4207" t="str">
            <v>RT 03 RW 06</v>
          </cell>
        </row>
        <row r="4208">
          <cell r="B4208" t="str">
            <v>3302210102830006</v>
          </cell>
          <cell r="C4208"/>
          <cell r="D4208"/>
          <cell r="E4208" t="str">
            <v>3302230702170002</v>
          </cell>
          <cell r="F4208"/>
          <cell r="G4208"/>
          <cell r="H4208" t="str">
            <v>PRIAGUNG FEBRYANTORO</v>
          </cell>
          <cell r="I4208"/>
          <cell r="J4208" t="str">
            <v>KUTALIMAN</v>
          </cell>
          <cell r="K4208" t="str">
            <v>003</v>
          </cell>
          <cell r="L4208" t="str">
            <v>006</v>
          </cell>
          <cell r="M4208" t="str">
            <v>RT 03 RW 06</v>
          </cell>
        </row>
        <row r="4209">
          <cell r="B4209" t="str">
            <v>3302234112990002</v>
          </cell>
          <cell r="C4209"/>
          <cell r="D4209"/>
          <cell r="E4209" t="str">
            <v>3302230702170002</v>
          </cell>
          <cell r="F4209"/>
          <cell r="G4209"/>
          <cell r="H4209" t="str">
            <v>MURTINI</v>
          </cell>
          <cell r="I4209"/>
          <cell r="J4209" t="str">
            <v>KUTALIMAN</v>
          </cell>
          <cell r="K4209" t="str">
            <v>003</v>
          </cell>
          <cell r="L4209" t="str">
            <v>006</v>
          </cell>
          <cell r="M4209" t="str">
            <v>RT 03 RW 06</v>
          </cell>
        </row>
        <row r="4210">
          <cell r="B4210" t="str">
            <v>3302235203170001</v>
          </cell>
          <cell r="C4210"/>
          <cell r="D4210"/>
          <cell r="E4210" t="str">
            <v>3302230702170002</v>
          </cell>
          <cell r="F4210"/>
          <cell r="G4210"/>
          <cell r="H4210" t="str">
            <v>SAFINATUN NAJAH MUFIDAH</v>
          </cell>
          <cell r="I4210"/>
          <cell r="J4210" t="str">
            <v>KUTALIMAN</v>
          </cell>
          <cell r="K4210" t="str">
            <v>003</v>
          </cell>
          <cell r="L4210" t="str">
            <v>006</v>
          </cell>
          <cell r="M4210" t="str">
            <v>RT 03 RW 06</v>
          </cell>
        </row>
        <row r="4211">
          <cell r="B4211" t="str">
            <v>3302232511770006</v>
          </cell>
          <cell r="C4211"/>
          <cell r="D4211"/>
          <cell r="E4211" t="str">
            <v>3302230710060002</v>
          </cell>
          <cell r="F4211"/>
          <cell r="G4211"/>
          <cell r="H4211" t="str">
            <v>YUSUP</v>
          </cell>
          <cell r="I4211"/>
          <cell r="J4211" t="str">
            <v>KUTALIMAN</v>
          </cell>
          <cell r="K4211" t="str">
            <v>003</v>
          </cell>
          <cell r="L4211" t="str">
            <v>006</v>
          </cell>
          <cell r="M4211" t="str">
            <v>RT 03 RW 06</v>
          </cell>
        </row>
        <row r="4212">
          <cell r="B4212" t="str">
            <v>3302235209800001</v>
          </cell>
          <cell r="C4212"/>
          <cell r="D4212"/>
          <cell r="E4212" t="str">
            <v>3302230710060002</v>
          </cell>
          <cell r="F4212"/>
          <cell r="G4212"/>
          <cell r="H4212" t="str">
            <v>PONIYAH</v>
          </cell>
          <cell r="I4212"/>
          <cell r="J4212" t="str">
            <v>KUTALIMAN</v>
          </cell>
          <cell r="K4212" t="str">
            <v>003</v>
          </cell>
          <cell r="L4212" t="str">
            <v>006</v>
          </cell>
          <cell r="M4212" t="str">
            <v>RT 03 RW 06</v>
          </cell>
        </row>
        <row r="4213">
          <cell r="B4213" t="str">
            <v>3302232408040003</v>
          </cell>
          <cell r="C4213"/>
          <cell r="D4213"/>
          <cell r="E4213" t="str">
            <v>3302230710060002</v>
          </cell>
          <cell r="F4213"/>
          <cell r="G4213"/>
          <cell r="H4213" t="str">
            <v>MUHAMAD AFIK FAUZI</v>
          </cell>
          <cell r="I4213"/>
          <cell r="J4213" t="str">
            <v>KUTALIMAN</v>
          </cell>
          <cell r="K4213" t="str">
            <v>003</v>
          </cell>
          <cell r="L4213" t="str">
            <v>006</v>
          </cell>
          <cell r="M4213" t="str">
            <v>RT 03 RW 06</v>
          </cell>
        </row>
        <row r="4214">
          <cell r="B4214" t="str">
            <v>3302234510080004</v>
          </cell>
          <cell r="C4214"/>
          <cell r="D4214"/>
          <cell r="E4214" t="str">
            <v>3302230710060002</v>
          </cell>
          <cell r="F4214"/>
          <cell r="G4214"/>
          <cell r="H4214" t="str">
            <v>NADILA DWI FITRIYANI</v>
          </cell>
          <cell r="I4214"/>
          <cell r="J4214" t="str">
            <v>KUTALIMAN</v>
          </cell>
          <cell r="K4214" t="str">
            <v>003</v>
          </cell>
          <cell r="L4214" t="str">
            <v>006</v>
          </cell>
          <cell r="M4214" t="str">
            <v>RT 03 RW 06</v>
          </cell>
        </row>
        <row r="4215">
          <cell r="B4215" t="str">
            <v>3315040709860008</v>
          </cell>
          <cell r="C4215"/>
          <cell r="D4215"/>
          <cell r="E4215" t="str">
            <v>3302230712130001</v>
          </cell>
          <cell r="F4215"/>
          <cell r="G4215"/>
          <cell r="H4215" t="str">
            <v>EDY WIBOWO</v>
          </cell>
          <cell r="I4215"/>
          <cell r="J4215" t="str">
            <v>KUTALIMAN</v>
          </cell>
          <cell r="K4215" t="str">
            <v>003</v>
          </cell>
          <cell r="L4215" t="str">
            <v>006</v>
          </cell>
          <cell r="M4215" t="str">
            <v>RT 03 RW 06</v>
          </cell>
        </row>
        <row r="4216">
          <cell r="B4216" t="str">
            <v>3302234201880001</v>
          </cell>
          <cell r="C4216"/>
          <cell r="D4216"/>
          <cell r="E4216" t="str">
            <v>3302230712130001</v>
          </cell>
          <cell r="F4216"/>
          <cell r="G4216"/>
          <cell r="H4216" t="str">
            <v>SLAMET RIYANTI</v>
          </cell>
          <cell r="I4216"/>
          <cell r="J4216" t="str">
            <v>KUTALIMAN</v>
          </cell>
          <cell r="K4216" t="str">
            <v>003</v>
          </cell>
          <cell r="L4216" t="str">
            <v>006</v>
          </cell>
          <cell r="M4216" t="str">
            <v>RT 03 RW 06</v>
          </cell>
        </row>
        <row r="4217">
          <cell r="B4217" t="str">
            <v>3302232512120001</v>
          </cell>
          <cell r="C4217"/>
          <cell r="D4217"/>
          <cell r="E4217" t="str">
            <v>3302230712130001</v>
          </cell>
          <cell r="F4217"/>
          <cell r="G4217"/>
          <cell r="H4217" t="str">
            <v>MUHAMMAD KHOIRUL ANAM</v>
          </cell>
          <cell r="I4217"/>
          <cell r="J4217" t="str">
            <v>KUTALIMAN</v>
          </cell>
          <cell r="K4217" t="str">
            <v>003</v>
          </cell>
          <cell r="L4217" t="str">
            <v>006</v>
          </cell>
          <cell r="M4217" t="str">
            <v>RT 03 RW 06</v>
          </cell>
        </row>
        <row r="4218">
          <cell r="B4218" t="str">
            <v>3302232410940002</v>
          </cell>
          <cell r="C4218"/>
          <cell r="D4218"/>
          <cell r="E4218" t="str">
            <v>3302230803170003</v>
          </cell>
          <cell r="F4218"/>
          <cell r="G4218"/>
          <cell r="H4218" t="str">
            <v>M.LUTFI MAT`UF NUR FAUZI</v>
          </cell>
          <cell r="I4218"/>
          <cell r="J4218" t="str">
            <v>KUTALIMAN</v>
          </cell>
          <cell r="K4218" t="str">
            <v>003</v>
          </cell>
          <cell r="L4218" t="str">
            <v>006</v>
          </cell>
          <cell r="M4218" t="str">
            <v>RT 03 RW 06</v>
          </cell>
        </row>
        <row r="4219">
          <cell r="B4219" t="str">
            <v>3302236110950005</v>
          </cell>
          <cell r="C4219"/>
          <cell r="D4219"/>
          <cell r="E4219" t="str">
            <v>3302230803170003</v>
          </cell>
          <cell r="F4219"/>
          <cell r="G4219"/>
          <cell r="H4219" t="str">
            <v>ANI AFIATUN</v>
          </cell>
          <cell r="I4219"/>
          <cell r="J4219" t="str">
            <v>KUTALIMAN</v>
          </cell>
          <cell r="K4219" t="str">
            <v>003</v>
          </cell>
          <cell r="L4219" t="str">
            <v>006</v>
          </cell>
          <cell r="M4219" t="str">
            <v>RT 03 RW 06</v>
          </cell>
        </row>
        <row r="4220">
          <cell r="B4220" t="str">
            <v>3302231105170001</v>
          </cell>
          <cell r="C4220"/>
          <cell r="D4220"/>
          <cell r="E4220" t="str">
            <v>3302230803170003</v>
          </cell>
          <cell r="F4220"/>
          <cell r="G4220"/>
          <cell r="H4220" t="str">
            <v>MUHAMAD NAUFAL BAYHAQI</v>
          </cell>
          <cell r="I4220"/>
          <cell r="J4220" t="str">
            <v>KUTALIMAN</v>
          </cell>
          <cell r="K4220" t="str">
            <v>003</v>
          </cell>
          <cell r="L4220" t="str">
            <v>006</v>
          </cell>
          <cell r="M4220" t="str">
            <v>RT 03 RW 06</v>
          </cell>
        </row>
        <row r="4221">
          <cell r="B4221" t="str">
            <v>3306142204850002</v>
          </cell>
          <cell r="C4221"/>
          <cell r="D4221"/>
          <cell r="E4221" t="str">
            <v>3302230902150004</v>
          </cell>
          <cell r="F4221"/>
          <cell r="G4221"/>
          <cell r="H4221" t="str">
            <v>ANANG KHARIS</v>
          </cell>
          <cell r="I4221"/>
          <cell r="J4221" t="str">
            <v>KUTALIMAN</v>
          </cell>
          <cell r="K4221" t="str">
            <v>003</v>
          </cell>
          <cell r="L4221" t="str">
            <v>006</v>
          </cell>
          <cell r="M4221" t="str">
            <v>RT 03 RW 06</v>
          </cell>
        </row>
        <row r="4222">
          <cell r="B4222" t="str">
            <v>3302236601880002</v>
          </cell>
          <cell r="C4222"/>
          <cell r="D4222"/>
          <cell r="E4222" t="str">
            <v>3302230902150004</v>
          </cell>
          <cell r="F4222"/>
          <cell r="G4222"/>
          <cell r="H4222" t="str">
            <v>AMIN MUFTOLIFAH</v>
          </cell>
          <cell r="I4222"/>
          <cell r="J4222" t="str">
            <v>KUTALIMAN</v>
          </cell>
          <cell r="K4222" t="str">
            <v>003</v>
          </cell>
          <cell r="L4222" t="str">
            <v>006</v>
          </cell>
          <cell r="M4222" t="str">
            <v>RT 03 RW 06</v>
          </cell>
        </row>
        <row r="4223">
          <cell r="B4223" t="str">
            <v>3302231003120004</v>
          </cell>
          <cell r="C4223"/>
          <cell r="D4223"/>
          <cell r="E4223" t="str">
            <v>3302230902150004</v>
          </cell>
          <cell r="F4223"/>
          <cell r="G4223"/>
          <cell r="H4223" t="str">
            <v>RIDHO ARIESTA FAKHRIS</v>
          </cell>
          <cell r="I4223"/>
          <cell r="J4223" t="str">
            <v>KUTALIMAN</v>
          </cell>
          <cell r="K4223" t="str">
            <v>003</v>
          </cell>
          <cell r="L4223" t="str">
            <v>006</v>
          </cell>
          <cell r="M4223" t="str">
            <v>RT 03 RW 06</v>
          </cell>
        </row>
        <row r="4224">
          <cell r="B4224" t="str">
            <v>3302233004100004</v>
          </cell>
          <cell r="C4224"/>
          <cell r="D4224"/>
          <cell r="E4224" t="str">
            <v>3302230902150004</v>
          </cell>
          <cell r="F4224"/>
          <cell r="G4224"/>
          <cell r="H4224" t="str">
            <v>RIZKI AZKIYA FAKHRIS</v>
          </cell>
          <cell r="I4224"/>
          <cell r="J4224" t="str">
            <v>KUTALIMAN</v>
          </cell>
          <cell r="K4224" t="str">
            <v>003</v>
          </cell>
          <cell r="L4224" t="str">
            <v>006</v>
          </cell>
          <cell r="M4224" t="str">
            <v>RT 03 RW 06</v>
          </cell>
        </row>
        <row r="4225">
          <cell r="B4225" t="str">
            <v>3302230110870004</v>
          </cell>
          <cell r="C4225"/>
          <cell r="D4225"/>
          <cell r="E4225" t="str">
            <v>3302230902160001</v>
          </cell>
          <cell r="F4225"/>
          <cell r="G4225"/>
          <cell r="H4225" t="str">
            <v>SOIM</v>
          </cell>
          <cell r="I4225"/>
          <cell r="J4225" t="str">
            <v>KUTALIMAN</v>
          </cell>
          <cell r="K4225" t="str">
            <v>003</v>
          </cell>
          <cell r="L4225" t="str">
            <v>006</v>
          </cell>
          <cell r="M4225" t="str">
            <v>RT 03 RW 06</v>
          </cell>
        </row>
        <row r="4226">
          <cell r="B4226" t="str">
            <v>3303124109920001</v>
          </cell>
          <cell r="C4226"/>
          <cell r="D4226"/>
          <cell r="E4226" t="str">
            <v>3302230902160001</v>
          </cell>
          <cell r="F4226"/>
          <cell r="G4226"/>
          <cell r="H4226" t="str">
            <v>LUSIANA CASTURI</v>
          </cell>
          <cell r="I4226"/>
          <cell r="J4226" t="str">
            <v>KUTALIMAN</v>
          </cell>
          <cell r="K4226" t="str">
            <v>003</v>
          </cell>
          <cell r="L4226" t="str">
            <v>006</v>
          </cell>
          <cell r="M4226" t="str">
            <v>RT 03 RW 06</v>
          </cell>
        </row>
        <row r="4227">
          <cell r="B4227" t="str">
            <v>3302230302160001</v>
          </cell>
          <cell r="C4227"/>
          <cell r="D4227"/>
          <cell r="E4227" t="str">
            <v>3302230902160001</v>
          </cell>
          <cell r="F4227"/>
          <cell r="G4227"/>
          <cell r="H4227" t="str">
            <v>MUHAMAD FATIH NAWAWI</v>
          </cell>
          <cell r="I4227"/>
          <cell r="J4227" t="str">
            <v>KUTALIMAN</v>
          </cell>
          <cell r="K4227" t="str">
            <v>003</v>
          </cell>
          <cell r="L4227" t="str">
            <v>006</v>
          </cell>
          <cell r="M4227" t="str">
            <v>RT 03 RW 06</v>
          </cell>
        </row>
        <row r="4228">
          <cell r="B4228" t="str">
            <v>3302232004660001</v>
          </cell>
          <cell r="C4228"/>
          <cell r="D4228"/>
          <cell r="E4228" t="str">
            <v>3302230904080003</v>
          </cell>
          <cell r="F4228"/>
          <cell r="G4228"/>
          <cell r="H4228" t="str">
            <v>WARTO</v>
          </cell>
          <cell r="I4228"/>
          <cell r="J4228" t="str">
            <v>KUTALIMAN</v>
          </cell>
          <cell r="K4228" t="str">
            <v>003</v>
          </cell>
          <cell r="L4228" t="str">
            <v>006</v>
          </cell>
          <cell r="M4228" t="str">
            <v>RT 03 RW 06</v>
          </cell>
        </row>
        <row r="4229">
          <cell r="B4229" t="str">
            <v>3302221005740007</v>
          </cell>
          <cell r="C4229"/>
          <cell r="D4229"/>
          <cell r="E4229" t="str">
            <v>3302231104170003</v>
          </cell>
          <cell r="F4229"/>
          <cell r="G4229"/>
          <cell r="H4229" t="str">
            <v>DARNO ADI BEBEN</v>
          </cell>
          <cell r="I4229"/>
          <cell r="J4229" t="str">
            <v>KUTALIMAN</v>
          </cell>
          <cell r="K4229" t="str">
            <v>003</v>
          </cell>
          <cell r="L4229" t="str">
            <v>006</v>
          </cell>
          <cell r="M4229" t="str">
            <v>RT 03 RW 06</v>
          </cell>
        </row>
        <row r="4230">
          <cell r="B4230" t="str">
            <v>3302234410590002</v>
          </cell>
          <cell r="C4230"/>
          <cell r="D4230"/>
          <cell r="E4230" t="str">
            <v>3302231201070009</v>
          </cell>
          <cell r="F4230"/>
          <cell r="G4230"/>
          <cell r="H4230" t="str">
            <v>KASEM</v>
          </cell>
          <cell r="I4230"/>
          <cell r="J4230" t="str">
            <v>KUTALIMAN</v>
          </cell>
          <cell r="K4230" t="str">
            <v>003</v>
          </cell>
          <cell r="L4230" t="str">
            <v>006</v>
          </cell>
          <cell r="M4230" t="str">
            <v>RT 03 RW 06</v>
          </cell>
        </row>
        <row r="4231">
          <cell r="B4231" t="str">
            <v>3302232708970002</v>
          </cell>
          <cell r="C4231"/>
          <cell r="D4231"/>
          <cell r="E4231" t="str">
            <v>3302231201070009</v>
          </cell>
          <cell r="F4231"/>
          <cell r="G4231"/>
          <cell r="H4231" t="str">
            <v>RIZKY SAPUTRA</v>
          </cell>
          <cell r="I4231"/>
          <cell r="J4231" t="str">
            <v>KUTALIMAN</v>
          </cell>
          <cell r="K4231" t="str">
            <v>003</v>
          </cell>
          <cell r="L4231" t="str">
            <v>006</v>
          </cell>
          <cell r="M4231" t="str">
            <v>RT 03 RW 06</v>
          </cell>
        </row>
        <row r="4232">
          <cell r="B4232" t="str">
            <v>3302230206760002</v>
          </cell>
          <cell r="C4232"/>
          <cell r="D4232"/>
          <cell r="E4232" t="str">
            <v>3302231312130001</v>
          </cell>
          <cell r="F4232"/>
          <cell r="G4232"/>
          <cell r="H4232" t="str">
            <v>MUKLIS</v>
          </cell>
          <cell r="I4232"/>
          <cell r="J4232" t="str">
            <v>KUTALIMAN</v>
          </cell>
          <cell r="K4232" t="str">
            <v>003</v>
          </cell>
          <cell r="L4232" t="str">
            <v>006</v>
          </cell>
          <cell r="M4232" t="str">
            <v>RT 03 RW 06</v>
          </cell>
        </row>
        <row r="4233">
          <cell r="B4233" t="str">
            <v>3302231012850002</v>
          </cell>
          <cell r="C4233"/>
          <cell r="D4233"/>
          <cell r="E4233" t="str">
            <v>3302231402130003</v>
          </cell>
          <cell r="F4233"/>
          <cell r="G4233"/>
          <cell r="H4233" t="str">
            <v>SISWO</v>
          </cell>
          <cell r="I4233"/>
          <cell r="J4233" t="str">
            <v>KUTALIMAN</v>
          </cell>
          <cell r="K4233" t="str">
            <v>003</v>
          </cell>
          <cell r="L4233" t="str">
            <v>006</v>
          </cell>
          <cell r="M4233" t="str">
            <v>RT 03 RW 06</v>
          </cell>
        </row>
        <row r="4234">
          <cell r="B4234" t="str">
            <v>3302231602600001</v>
          </cell>
          <cell r="C4234"/>
          <cell r="D4234"/>
          <cell r="E4234" t="str">
            <v>3302231505150001</v>
          </cell>
          <cell r="F4234"/>
          <cell r="G4234"/>
          <cell r="H4234" t="str">
            <v>ROHMAT</v>
          </cell>
          <cell r="I4234"/>
          <cell r="J4234" t="str">
            <v>KUTALIMAN</v>
          </cell>
          <cell r="K4234" t="str">
            <v>003</v>
          </cell>
          <cell r="L4234" t="str">
            <v>006</v>
          </cell>
          <cell r="M4234" t="str">
            <v>RT 03 RW 06</v>
          </cell>
        </row>
        <row r="4235">
          <cell r="B4235" t="str">
            <v>3302235002730003</v>
          </cell>
          <cell r="C4235"/>
          <cell r="D4235"/>
          <cell r="E4235" t="str">
            <v>3302231505150001</v>
          </cell>
          <cell r="F4235"/>
          <cell r="G4235"/>
          <cell r="H4235" t="str">
            <v>KARTINAH</v>
          </cell>
          <cell r="I4235"/>
          <cell r="J4235" t="str">
            <v>KUTALIMAN</v>
          </cell>
          <cell r="K4235" t="str">
            <v>003</v>
          </cell>
          <cell r="L4235" t="str">
            <v>006</v>
          </cell>
          <cell r="M4235" t="str">
            <v>RT 03 RW 06</v>
          </cell>
        </row>
        <row r="4236">
          <cell r="B4236" t="str">
            <v>3302231111770003</v>
          </cell>
          <cell r="C4236"/>
          <cell r="D4236"/>
          <cell r="E4236" t="str">
            <v>3302231507060011</v>
          </cell>
          <cell r="F4236"/>
          <cell r="G4236"/>
          <cell r="H4236" t="str">
            <v>DARSO</v>
          </cell>
          <cell r="I4236"/>
          <cell r="J4236" t="str">
            <v>KUTALIMAN</v>
          </cell>
          <cell r="K4236" t="str">
            <v>003</v>
          </cell>
          <cell r="L4236" t="str">
            <v>006</v>
          </cell>
          <cell r="M4236" t="str">
            <v>RT 03 RW 06</v>
          </cell>
        </row>
        <row r="4237">
          <cell r="B4237" t="str">
            <v>3302235111750001</v>
          </cell>
          <cell r="C4237"/>
          <cell r="D4237"/>
          <cell r="E4237" t="str">
            <v>3302231507060011</v>
          </cell>
          <cell r="F4237"/>
          <cell r="G4237"/>
          <cell r="H4237" t="str">
            <v>TARISAH</v>
          </cell>
          <cell r="I4237"/>
          <cell r="J4237" t="str">
            <v>KUTALIMAN</v>
          </cell>
          <cell r="K4237" t="str">
            <v>003</v>
          </cell>
          <cell r="L4237" t="str">
            <v>006</v>
          </cell>
          <cell r="M4237" t="str">
            <v>RT 03 RW 06</v>
          </cell>
        </row>
        <row r="4238">
          <cell r="B4238" t="str">
            <v>3302231807830001</v>
          </cell>
          <cell r="C4238"/>
          <cell r="D4238"/>
          <cell r="E4238" t="str">
            <v>3302231604120009</v>
          </cell>
          <cell r="F4238"/>
          <cell r="G4238"/>
          <cell r="H4238" t="str">
            <v>NURUL HUDA</v>
          </cell>
          <cell r="I4238"/>
          <cell r="J4238" t="str">
            <v>KUTALIMAN</v>
          </cell>
          <cell r="K4238" t="str">
            <v>003</v>
          </cell>
          <cell r="L4238" t="str">
            <v>006</v>
          </cell>
          <cell r="M4238" t="str">
            <v>RT 03 RW 06</v>
          </cell>
        </row>
        <row r="4239">
          <cell r="B4239" t="str">
            <v>3302235207960003</v>
          </cell>
          <cell r="C4239"/>
          <cell r="D4239"/>
          <cell r="E4239" t="str">
            <v>3302231604120009</v>
          </cell>
          <cell r="F4239"/>
          <cell r="G4239"/>
          <cell r="H4239" t="str">
            <v>SITI NUR KHASANAH</v>
          </cell>
          <cell r="I4239"/>
          <cell r="J4239" t="str">
            <v>KUTALIMAN</v>
          </cell>
          <cell r="K4239" t="str">
            <v>003</v>
          </cell>
          <cell r="L4239" t="str">
            <v>006</v>
          </cell>
          <cell r="M4239" t="str">
            <v>RT 03 RW 06</v>
          </cell>
        </row>
        <row r="4240">
          <cell r="B4240" t="str">
            <v>3302235904130001</v>
          </cell>
          <cell r="C4240"/>
          <cell r="D4240"/>
          <cell r="E4240" t="str">
            <v>3302231604120009</v>
          </cell>
          <cell r="F4240"/>
          <cell r="G4240"/>
          <cell r="H4240" t="str">
            <v>ZULVA NUSROTUL AIDIYAH</v>
          </cell>
          <cell r="I4240"/>
          <cell r="J4240" t="str">
            <v>KUTALIMAN</v>
          </cell>
          <cell r="K4240" t="str">
            <v>003</v>
          </cell>
          <cell r="L4240" t="str">
            <v>006</v>
          </cell>
          <cell r="M4240" t="str">
            <v>RT 03 RW 06</v>
          </cell>
        </row>
        <row r="4241">
          <cell r="B4241" t="str">
            <v>3302231107710002</v>
          </cell>
          <cell r="C4241"/>
          <cell r="D4241"/>
          <cell r="E4241" t="str">
            <v>3302231702054781</v>
          </cell>
          <cell r="F4241"/>
          <cell r="G4241"/>
          <cell r="H4241" t="str">
            <v>RUS BAWONO</v>
          </cell>
          <cell r="I4241"/>
          <cell r="J4241" t="str">
            <v>KUTALIMAN</v>
          </cell>
          <cell r="K4241" t="str">
            <v>003</v>
          </cell>
          <cell r="L4241" t="str">
            <v>006</v>
          </cell>
          <cell r="M4241" t="str">
            <v>RT 03 RW 06</v>
          </cell>
        </row>
        <row r="4242">
          <cell r="B4242" t="str">
            <v>3302234901740002</v>
          </cell>
          <cell r="C4242"/>
          <cell r="D4242"/>
          <cell r="E4242" t="str">
            <v>3302231702054781</v>
          </cell>
          <cell r="F4242"/>
          <cell r="G4242"/>
          <cell r="H4242" t="str">
            <v>SITI MUNJIAH</v>
          </cell>
          <cell r="I4242"/>
          <cell r="J4242" t="str">
            <v>KUTALIMAN</v>
          </cell>
          <cell r="K4242" t="str">
            <v>003</v>
          </cell>
          <cell r="L4242" t="str">
            <v>006</v>
          </cell>
          <cell r="M4242" t="str">
            <v>RT 03 RW 06</v>
          </cell>
        </row>
        <row r="4243">
          <cell r="B4243" t="str">
            <v>3302234105950002</v>
          </cell>
          <cell r="C4243"/>
          <cell r="D4243"/>
          <cell r="E4243" t="str">
            <v>3302231702054781</v>
          </cell>
          <cell r="F4243"/>
          <cell r="G4243"/>
          <cell r="H4243" t="str">
            <v>UVI MA'UNAH</v>
          </cell>
          <cell r="I4243"/>
          <cell r="J4243" t="str">
            <v>KUTALIMAN</v>
          </cell>
          <cell r="K4243" t="str">
            <v>003</v>
          </cell>
          <cell r="L4243" t="str">
            <v>006</v>
          </cell>
          <cell r="M4243" t="str">
            <v>RT 03 RW 06</v>
          </cell>
        </row>
        <row r="4244">
          <cell r="B4244" t="str">
            <v>3302234305080001</v>
          </cell>
          <cell r="C4244"/>
          <cell r="D4244"/>
          <cell r="E4244" t="str">
            <v>3302231702054781</v>
          </cell>
          <cell r="F4244"/>
          <cell r="G4244"/>
          <cell r="H4244" t="str">
            <v>UMAILANI FADHILA</v>
          </cell>
          <cell r="I4244"/>
          <cell r="J4244" t="str">
            <v>KUTALIMAN</v>
          </cell>
          <cell r="K4244" t="str">
            <v>003</v>
          </cell>
          <cell r="L4244" t="str">
            <v>006</v>
          </cell>
          <cell r="M4244" t="str">
            <v>RT 03 RW 06</v>
          </cell>
        </row>
        <row r="4245">
          <cell r="B4245" t="str">
            <v>3302235105020002</v>
          </cell>
          <cell r="C4245"/>
          <cell r="D4245"/>
          <cell r="E4245" t="str">
            <v>3302231702054781</v>
          </cell>
          <cell r="F4245"/>
          <cell r="G4245"/>
          <cell r="H4245" t="str">
            <v>FARAH MEI MAULIDA</v>
          </cell>
          <cell r="I4245"/>
          <cell r="J4245" t="str">
            <v>KUTALIMAN</v>
          </cell>
          <cell r="K4245" t="str">
            <v>003</v>
          </cell>
          <cell r="L4245" t="str">
            <v>006</v>
          </cell>
          <cell r="M4245" t="str">
            <v>RT 03 RW 06</v>
          </cell>
        </row>
        <row r="4246">
          <cell r="B4246" t="str">
            <v>3302231004530001</v>
          </cell>
          <cell r="C4246"/>
          <cell r="D4246"/>
          <cell r="E4246" t="str">
            <v>3302231702054782</v>
          </cell>
          <cell r="F4246"/>
          <cell r="G4246"/>
          <cell r="H4246" t="str">
            <v>SARIFUDIN</v>
          </cell>
          <cell r="I4246"/>
          <cell r="J4246" t="str">
            <v>KUTALIMAN</v>
          </cell>
          <cell r="K4246" t="str">
            <v>003</v>
          </cell>
          <cell r="L4246" t="str">
            <v>006</v>
          </cell>
          <cell r="M4246" t="str">
            <v>RT 03 RW 06</v>
          </cell>
        </row>
        <row r="4247">
          <cell r="B4247" t="str">
            <v>3302235309620002</v>
          </cell>
          <cell r="C4247"/>
          <cell r="D4247"/>
          <cell r="E4247" t="str">
            <v>3302231702054782</v>
          </cell>
          <cell r="F4247"/>
          <cell r="G4247"/>
          <cell r="H4247" t="str">
            <v>SURIYAH</v>
          </cell>
          <cell r="I4247"/>
          <cell r="J4247" t="str">
            <v>KUTALIMAN</v>
          </cell>
          <cell r="K4247" t="str">
            <v>003</v>
          </cell>
          <cell r="L4247" t="str">
            <v>006</v>
          </cell>
          <cell r="M4247" t="str">
            <v>RT 03 RW 06</v>
          </cell>
        </row>
        <row r="4248">
          <cell r="B4248" t="str">
            <v>3302231505810006</v>
          </cell>
          <cell r="C4248"/>
          <cell r="D4248"/>
          <cell r="E4248" t="str">
            <v>3302231702054782</v>
          </cell>
          <cell r="F4248"/>
          <cell r="G4248"/>
          <cell r="H4248" t="str">
            <v>FATHUR ROHMAN</v>
          </cell>
          <cell r="I4248"/>
          <cell r="J4248" t="str">
            <v>KUTALIMAN</v>
          </cell>
          <cell r="K4248" t="str">
            <v>003</v>
          </cell>
          <cell r="L4248" t="str">
            <v>006</v>
          </cell>
          <cell r="M4248" t="str">
            <v>RT 03 RW 06</v>
          </cell>
        </row>
        <row r="4249">
          <cell r="B4249" t="str">
            <v>3302234107960014</v>
          </cell>
          <cell r="C4249"/>
          <cell r="D4249"/>
          <cell r="E4249" t="str">
            <v>3302231702054782</v>
          </cell>
          <cell r="F4249"/>
          <cell r="G4249"/>
          <cell r="H4249" t="str">
            <v>PUPUT NURUL HIDAYAH</v>
          </cell>
          <cell r="I4249"/>
          <cell r="J4249" t="str">
            <v>KUTALIMAN</v>
          </cell>
          <cell r="K4249" t="str">
            <v>003</v>
          </cell>
          <cell r="L4249" t="str">
            <v>006</v>
          </cell>
          <cell r="M4249" t="str">
            <v>RT 03 RW 06</v>
          </cell>
        </row>
        <row r="4250">
          <cell r="B4250" t="str">
            <v>3302230906650001</v>
          </cell>
          <cell r="C4250"/>
          <cell r="D4250"/>
          <cell r="E4250" t="str">
            <v>3302231702054783</v>
          </cell>
          <cell r="F4250"/>
          <cell r="G4250"/>
          <cell r="H4250" t="str">
            <v>TARIKUN</v>
          </cell>
          <cell r="I4250"/>
          <cell r="J4250" t="str">
            <v>KUTALIMAN</v>
          </cell>
          <cell r="K4250" t="str">
            <v>003</v>
          </cell>
          <cell r="L4250" t="str">
            <v>006</v>
          </cell>
          <cell r="M4250" t="str">
            <v>RT 03 RW 06</v>
          </cell>
        </row>
        <row r="4251">
          <cell r="B4251" t="str">
            <v>3302236407720003</v>
          </cell>
          <cell r="C4251"/>
          <cell r="D4251"/>
          <cell r="E4251" t="str">
            <v>3302231702054783</v>
          </cell>
          <cell r="F4251"/>
          <cell r="G4251"/>
          <cell r="H4251" t="str">
            <v>SITI NGALIYAH</v>
          </cell>
          <cell r="I4251"/>
          <cell r="J4251" t="str">
            <v>KUTALIMAN</v>
          </cell>
          <cell r="K4251" t="str">
            <v>003</v>
          </cell>
          <cell r="L4251" t="str">
            <v>006</v>
          </cell>
          <cell r="M4251" t="str">
            <v>RT 03 RW 06</v>
          </cell>
        </row>
        <row r="4252">
          <cell r="B4252" t="str">
            <v>3302230411930001</v>
          </cell>
          <cell r="C4252"/>
          <cell r="D4252"/>
          <cell r="E4252" t="str">
            <v>3302231702054783</v>
          </cell>
          <cell r="F4252"/>
          <cell r="G4252"/>
          <cell r="H4252" t="str">
            <v>RESTU IRHAM MUSTOFA</v>
          </cell>
          <cell r="I4252"/>
          <cell r="J4252" t="str">
            <v>KUTALIMAN</v>
          </cell>
          <cell r="K4252" t="str">
            <v>003</v>
          </cell>
          <cell r="L4252" t="str">
            <v>006</v>
          </cell>
          <cell r="M4252" t="str">
            <v>RT 03 RW 06</v>
          </cell>
        </row>
        <row r="4253">
          <cell r="B4253" t="str">
            <v>3302231212960002</v>
          </cell>
          <cell r="C4253"/>
          <cell r="D4253"/>
          <cell r="E4253" t="str">
            <v>3302231702054783</v>
          </cell>
          <cell r="F4253"/>
          <cell r="G4253"/>
          <cell r="H4253" t="str">
            <v>RISKI JAROT HABIBI</v>
          </cell>
          <cell r="I4253"/>
          <cell r="J4253" t="str">
            <v>KUTALIMAN</v>
          </cell>
          <cell r="K4253" t="str">
            <v>003</v>
          </cell>
          <cell r="L4253" t="str">
            <v>006</v>
          </cell>
          <cell r="M4253" t="str">
            <v>RT 03 RW 06</v>
          </cell>
        </row>
        <row r="4254">
          <cell r="B4254" t="str">
            <v>3302234507990002</v>
          </cell>
          <cell r="C4254"/>
          <cell r="D4254"/>
          <cell r="E4254" t="str">
            <v>3302231702054783</v>
          </cell>
          <cell r="F4254"/>
          <cell r="G4254"/>
          <cell r="H4254" t="str">
            <v>UMI HANI AMAMI</v>
          </cell>
          <cell r="I4254"/>
          <cell r="J4254" t="str">
            <v>KUTALIMAN</v>
          </cell>
          <cell r="K4254" t="str">
            <v>003</v>
          </cell>
          <cell r="L4254" t="str">
            <v>006</v>
          </cell>
          <cell r="M4254" t="str">
            <v>RT 03 RW 06</v>
          </cell>
        </row>
        <row r="4255">
          <cell r="B4255" t="str">
            <v>3302230607500005</v>
          </cell>
          <cell r="C4255"/>
          <cell r="D4255"/>
          <cell r="E4255" t="str">
            <v>3302231702054784</v>
          </cell>
          <cell r="F4255"/>
          <cell r="G4255"/>
          <cell r="H4255" t="str">
            <v>AKHMAD AMIRUDIN MAKSUM</v>
          </cell>
          <cell r="I4255"/>
          <cell r="J4255" t="str">
            <v>KUTALIMAN</v>
          </cell>
          <cell r="K4255" t="str">
            <v>003</v>
          </cell>
          <cell r="L4255" t="str">
            <v>006</v>
          </cell>
          <cell r="M4255" t="str">
            <v>RT 03 RW 06</v>
          </cell>
        </row>
        <row r="4256">
          <cell r="B4256" t="str">
            <v>3302234810530001</v>
          </cell>
          <cell r="C4256"/>
          <cell r="D4256"/>
          <cell r="E4256" t="str">
            <v>3302231702054784</v>
          </cell>
          <cell r="F4256"/>
          <cell r="G4256"/>
          <cell r="H4256" t="str">
            <v>TUMINAH</v>
          </cell>
          <cell r="I4256"/>
          <cell r="J4256" t="str">
            <v>KUTALIMAN</v>
          </cell>
          <cell r="K4256" t="str">
            <v>003</v>
          </cell>
          <cell r="L4256" t="str">
            <v>006</v>
          </cell>
          <cell r="M4256" t="str">
            <v>RT 03 RW 06</v>
          </cell>
        </row>
        <row r="4257">
          <cell r="B4257" t="str">
            <v>3302230707670003</v>
          </cell>
          <cell r="C4257"/>
          <cell r="D4257"/>
          <cell r="E4257" t="str">
            <v>3302231702054785</v>
          </cell>
          <cell r="F4257"/>
          <cell r="G4257"/>
          <cell r="H4257" t="str">
            <v>KARSO</v>
          </cell>
          <cell r="I4257"/>
          <cell r="J4257" t="str">
            <v>KUTALIMAN</v>
          </cell>
          <cell r="K4257" t="str">
            <v>003</v>
          </cell>
          <cell r="L4257" t="str">
            <v>006</v>
          </cell>
          <cell r="M4257" t="str">
            <v>RT 03 RW 06</v>
          </cell>
        </row>
        <row r="4258">
          <cell r="B4258" t="str">
            <v>3302234509690002</v>
          </cell>
          <cell r="C4258"/>
          <cell r="D4258"/>
          <cell r="E4258" t="str">
            <v>3302231702054785</v>
          </cell>
          <cell r="F4258"/>
          <cell r="G4258"/>
          <cell r="H4258" t="str">
            <v>KHOMISAH</v>
          </cell>
          <cell r="I4258"/>
          <cell r="J4258" t="str">
            <v>KUTALIMAN</v>
          </cell>
          <cell r="K4258" t="str">
            <v>003</v>
          </cell>
          <cell r="L4258" t="str">
            <v>006</v>
          </cell>
          <cell r="M4258" t="str">
            <v>RT 03 RW 06</v>
          </cell>
        </row>
        <row r="4259">
          <cell r="B4259" t="str">
            <v>3302231507040001</v>
          </cell>
          <cell r="C4259"/>
          <cell r="D4259"/>
          <cell r="E4259" t="str">
            <v>3302231702054785</v>
          </cell>
          <cell r="F4259"/>
          <cell r="G4259"/>
          <cell r="H4259" t="str">
            <v>MUHAMAD MISBAH</v>
          </cell>
          <cell r="I4259"/>
          <cell r="J4259" t="str">
            <v>KUTALIMAN</v>
          </cell>
          <cell r="K4259" t="str">
            <v>003</v>
          </cell>
          <cell r="L4259" t="str">
            <v>006</v>
          </cell>
          <cell r="M4259" t="str">
            <v>RT 03 RW 06</v>
          </cell>
        </row>
        <row r="4260">
          <cell r="B4260" t="str">
            <v>3302234308000001</v>
          </cell>
          <cell r="C4260"/>
          <cell r="D4260"/>
          <cell r="E4260" t="str">
            <v>3302231702054785</v>
          </cell>
          <cell r="F4260"/>
          <cell r="G4260"/>
          <cell r="H4260" t="str">
            <v>SITI KHABIBAH</v>
          </cell>
          <cell r="I4260"/>
          <cell r="J4260" t="str">
            <v>KUTALIMAN</v>
          </cell>
          <cell r="K4260" t="str">
            <v>003</v>
          </cell>
          <cell r="L4260" t="str">
            <v>006</v>
          </cell>
          <cell r="M4260" t="str">
            <v>RT 03 RW 06</v>
          </cell>
        </row>
        <row r="4261">
          <cell r="B4261" t="str">
            <v>3302234707970003</v>
          </cell>
          <cell r="C4261"/>
          <cell r="D4261"/>
          <cell r="E4261" t="str">
            <v>3302231702054785</v>
          </cell>
          <cell r="F4261"/>
          <cell r="G4261"/>
          <cell r="H4261" t="str">
            <v>LULU NAFISAH</v>
          </cell>
          <cell r="I4261"/>
          <cell r="J4261" t="str">
            <v>KUTALIMAN</v>
          </cell>
          <cell r="K4261" t="str">
            <v>003</v>
          </cell>
          <cell r="L4261" t="str">
            <v>006</v>
          </cell>
          <cell r="M4261" t="str">
            <v>RT 03 RW 06</v>
          </cell>
        </row>
        <row r="4262">
          <cell r="B4262" t="str">
            <v>3302234806920001</v>
          </cell>
          <cell r="C4262"/>
          <cell r="D4262"/>
          <cell r="E4262" t="str">
            <v>3302231702054785</v>
          </cell>
          <cell r="F4262"/>
          <cell r="G4262"/>
          <cell r="H4262" t="str">
            <v>NURLATIFAH</v>
          </cell>
          <cell r="I4262"/>
          <cell r="J4262" t="str">
            <v>KUTALIMAN</v>
          </cell>
          <cell r="K4262" t="str">
            <v>003</v>
          </cell>
          <cell r="L4262" t="str">
            <v>006</v>
          </cell>
          <cell r="M4262" t="str">
            <v>RT 03 RW 06</v>
          </cell>
        </row>
        <row r="4263">
          <cell r="B4263" t="str">
            <v>3302235712120002</v>
          </cell>
          <cell r="C4263"/>
          <cell r="D4263"/>
          <cell r="E4263" t="str">
            <v>3302231702054785</v>
          </cell>
          <cell r="F4263"/>
          <cell r="G4263"/>
          <cell r="H4263" t="str">
            <v>NAILATUL HUSNA</v>
          </cell>
          <cell r="I4263"/>
          <cell r="J4263" t="str">
            <v>KUTALIMAN</v>
          </cell>
          <cell r="K4263" t="str">
            <v>003</v>
          </cell>
          <cell r="L4263" t="str">
            <v>006</v>
          </cell>
          <cell r="M4263" t="str">
            <v>RT 03 RW 06</v>
          </cell>
        </row>
        <row r="4264">
          <cell r="B4264" t="str">
            <v>3302236510930001</v>
          </cell>
          <cell r="C4264"/>
          <cell r="D4264"/>
          <cell r="E4264" t="str">
            <v>3302231702054785</v>
          </cell>
          <cell r="F4264"/>
          <cell r="G4264"/>
          <cell r="H4264" t="str">
            <v>DEWI WAHYUNI</v>
          </cell>
          <cell r="I4264"/>
          <cell r="J4264" t="str">
            <v>KUTALIMAN</v>
          </cell>
          <cell r="K4264" t="str">
            <v>003</v>
          </cell>
          <cell r="L4264" t="str">
            <v>006</v>
          </cell>
          <cell r="M4264" t="str">
            <v>RT 03 RW 06</v>
          </cell>
        </row>
        <row r="4265">
          <cell r="B4265" t="str">
            <v>3302230107540007</v>
          </cell>
          <cell r="C4265"/>
          <cell r="D4265"/>
          <cell r="E4265" t="str">
            <v>3302231702054786</v>
          </cell>
          <cell r="F4265"/>
          <cell r="G4265"/>
          <cell r="H4265" t="str">
            <v>RIDWAN</v>
          </cell>
          <cell r="I4265"/>
          <cell r="J4265" t="str">
            <v>KUTALIMAN</v>
          </cell>
          <cell r="K4265" t="str">
            <v>003</v>
          </cell>
          <cell r="L4265" t="str">
            <v>006</v>
          </cell>
          <cell r="M4265" t="str">
            <v>RT 03 RW 06</v>
          </cell>
        </row>
        <row r="4266">
          <cell r="B4266" t="str">
            <v>3302236007620001</v>
          </cell>
          <cell r="C4266"/>
          <cell r="D4266"/>
          <cell r="E4266" t="str">
            <v>3302231702054786</v>
          </cell>
          <cell r="F4266"/>
          <cell r="G4266"/>
          <cell r="H4266" t="str">
            <v>TARWEN</v>
          </cell>
          <cell r="I4266"/>
          <cell r="J4266" t="str">
            <v>KUTALIMAN</v>
          </cell>
          <cell r="K4266" t="str">
            <v>003</v>
          </cell>
          <cell r="L4266" t="str">
            <v>006</v>
          </cell>
          <cell r="M4266" t="str">
            <v>RT 03 RW 06</v>
          </cell>
        </row>
        <row r="4267">
          <cell r="B4267" t="str">
            <v>3302231304660001</v>
          </cell>
          <cell r="C4267"/>
          <cell r="D4267"/>
          <cell r="E4267" t="str">
            <v>3302231702054788</v>
          </cell>
          <cell r="F4267"/>
          <cell r="G4267"/>
          <cell r="H4267" t="str">
            <v>CASIM AL SUTRISNO</v>
          </cell>
          <cell r="I4267"/>
          <cell r="J4267" t="str">
            <v>KUTALIMAN</v>
          </cell>
          <cell r="K4267" t="str">
            <v>003</v>
          </cell>
          <cell r="L4267" t="str">
            <v>006</v>
          </cell>
          <cell r="M4267" t="str">
            <v>RT 03 RW 06</v>
          </cell>
        </row>
        <row r="4268">
          <cell r="B4268" t="str">
            <v>3302235402800004</v>
          </cell>
          <cell r="C4268"/>
          <cell r="D4268"/>
          <cell r="E4268" t="str">
            <v>3302231702054788</v>
          </cell>
          <cell r="F4268"/>
          <cell r="G4268"/>
          <cell r="H4268" t="str">
            <v>RUSTI</v>
          </cell>
          <cell r="I4268"/>
          <cell r="J4268" t="str">
            <v>KUTALIMAN</v>
          </cell>
          <cell r="K4268" t="str">
            <v>003</v>
          </cell>
          <cell r="L4268" t="str">
            <v>006</v>
          </cell>
          <cell r="M4268" t="str">
            <v>RT 03 RW 06</v>
          </cell>
        </row>
        <row r="4269">
          <cell r="B4269" t="str">
            <v>3302230212040001</v>
          </cell>
          <cell r="C4269"/>
          <cell r="D4269"/>
          <cell r="E4269" t="str">
            <v>3302231702054788</v>
          </cell>
          <cell r="F4269"/>
          <cell r="G4269"/>
          <cell r="H4269" t="str">
            <v>MUALIF</v>
          </cell>
          <cell r="I4269"/>
          <cell r="J4269" t="str">
            <v>KUTALIMAN</v>
          </cell>
          <cell r="K4269" t="str">
            <v>003</v>
          </cell>
          <cell r="L4269" t="str">
            <v>006</v>
          </cell>
          <cell r="M4269" t="str">
            <v>RT 03 RW 06</v>
          </cell>
        </row>
        <row r="4270">
          <cell r="B4270" t="str">
            <v>3302231402620001</v>
          </cell>
          <cell r="C4270"/>
          <cell r="D4270"/>
          <cell r="E4270" t="str">
            <v>3302231702054789</v>
          </cell>
          <cell r="F4270"/>
          <cell r="G4270"/>
          <cell r="H4270" t="str">
            <v>KARSUN</v>
          </cell>
          <cell r="I4270"/>
          <cell r="J4270" t="str">
            <v>KUTALIMAN</v>
          </cell>
          <cell r="K4270" t="str">
            <v>003</v>
          </cell>
          <cell r="L4270" t="str">
            <v>006</v>
          </cell>
          <cell r="M4270" t="str">
            <v>RT 03 RW 06</v>
          </cell>
        </row>
        <row r="4271">
          <cell r="B4271" t="str">
            <v>3302231503000009</v>
          </cell>
          <cell r="C4271"/>
          <cell r="D4271"/>
          <cell r="E4271" t="str">
            <v>3302231702054789</v>
          </cell>
          <cell r="F4271"/>
          <cell r="G4271"/>
          <cell r="H4271" t="str">
            <v>YUNUS</v>
          </cell>
          <cell r="I4271"/>
          <cell r="J4271" t="str">
            <v>KUTALIMAN</v>
          </cell>
          <cell r="K4271" t="str">
            <v>003</v>
          </cell>
          <cell r="L4271" t="str">
            <v>006</v>
          </cell>
          <cell r="M4271" t="str">
            <v>RT 03 RW 06</v>
          </cell>
        </row>
        <row r="4272">
          <cell r="B4272" t="str">
            <v>3302234102110001</v>
          </cell>
          <cell r="C4272"/>
          <cell r="D4272"/>
          <cell r="E4272" t="str">
            <v>3302231702054789</v>
          </cell>
          <cell r="F4272"/>
          <cell r="G4272"/>
          <cell r="H4272" t="str">
            <v>ZULFA MUHTAROTUNNISA</v>
          </cell>
          <cell r="I4272"/>
          <cell r="J4272" t="str">
            <v>KUTALIMAN</v>
          </cell>
          <cell r="K4272" t="str">
            <v>003</v>
          </cell>
          <cell r="L4272" t="str">
            <v>006</v>
          </cell>
          <cell r="M4272" t="str">
            <v>RT 03 RW 06</v>
          </cell>
        </row>
        <row r="4273">
          <cell r="B4273" t="str">
            <v>3302234712040001</v>
          </cell>
          <cell r="C4273"/>
          <cell r="D4273"/>
          <cell r="E4273" t="str">
            <v>3302231702054789</v>
          </cell>
          <cell r="F4273"/>
          <cell r="G4273"/>
          <cell r="H4273" t="str">
            <v>SITI KHOLIVAH</v>
          </cell>
          <cell r="I4273"/>
          <cell r="J4273" t="str">
            <v>KUTALIMAN</v>
          </cell>
          <cell r="K4273" t="str">
            <v>003</v>
          </cell>
          <cell r="L4273" t="str">
            <v>006</v>
          </cell>
          <cell r="M4273" t="str">
            <v>RT 03 RW 06</v>
          </cell>
        </row>
        <row r="4274">
          <cell r="B4274" t="str">
            <v>3302231706560001</v>
          </cell>
          <cell r="C4274"/>
          <cell r="D4274"/>
          <cell r="E4274" t="str">
            <v>3302231702054790</v>
          </cell>
          <cell r="F4274"/>
          <cell r="G4274"/>
          <cell r="H4274" t="str">
            <v>NASIM HASANUDIN</v>
          </cell>
          <cell r="I4274"/>
          <cell r="J4274" t="str">
            <v>KUTALIMAN</v>
          </cell>
          <cell r="K4274" t="str">
            <v>003</v>
          </cell>
          <cell r="L4274" t="str">
            <v>006</v>
          </cell>
          <cell r="M4274" t="str">
            <v>RT 03 RW 06</v>
          </cell>
        </row>
        <row r="4275">
          <cell r="B4275" t="str">
            <v>3302234107620018</v>
          </cell>
          <cell r="C4275"/>
          <cell r="D4275"/>
          <cell r="E4275" t="str">
            <v>3302231702054790</v>
          </cell>
          <cell r="F4275"/>
          <cell r="G4275"/>
          <cell r="H4275" t="str">
            <v>SIDAH</v>
          </cell>
          <cell r="I4275"/>
          <cell r="J4275" t="str">
            <v>KUTALIMAN</v>
          </cell>
          <cell r="K4275" t="str">
            <v>003</v>
          </cell>
          <cell r="L4275" t="str">
            <v>006</v>
          </cell>
          <cell r="M4275" t="str">
            <v>RT 03 RW 06</v>
          </cell>
        </row>
        <row r="4276">
          <cell r="B4276" t="str">
            <v>3302234307750003</v>
          </cell>
          <cell r="C4276"/>
          <cell r="D4276"/>
          <cell r="E4276" t="str">
            <v>3302231702054790</v>
          </cell>
          <cell r="F4276"/>
          <cell r="G4276"/>
          <cell r="H4276" t="str">
            <v>SALIMAH</v>
          </cell>
          <cell r="I4276"/>
          <cell r="J4276" t="str">
            <v>KUTALIMAN</v>
          </cell>
          <cell r="K4276" t="str">
            <v>003</v>
          </cell>
          <cell r="L4276" t="str">
            <v>006</v>
          </cell>
          <cell r="M4276" t="str">
            <v>RT 03 RW 06</v>
          </cell>
        </row>
        <row r="4277">
          <cell r="B4277" t="str">
            <v>3302236702840003</v>
          </cell>
          <cell r="C4277"/>
          <cell r="D4277"/>
          <cell r="E4277" t="str">
            <v>3302231702054790</v>
          </cell>
          <cell r="F4277"/>
          <cell r="G4277"/>
          <cell r="H4277" t="str">
            <v>SITI NGAISAH</v>
          </cell>
          <cell r="I4277"/>
          <cell r="J4277" t="str">
            <v>KUTALIMAN</v>
          </cell>
          <cell r="K4277" t="str">
            <v>003</v>
          </cell>
          <cell r="L4277" t="str">
            <v>006</v>
          </cell>
          <cell r="M4277" t="str">
            <v>RT 03 RW 06</v>
          </cell>
        </row>
        <row r="4278">
          <cell r="B4278" t="str">
            <v>3302230701560001</v>
          </cell>
          <cell r="C4278"/>
          <cell r="D4278"/>
          <cell r="E4278" t="str">
            <v>3302231702054791</v>
          </cell>
          <cell r="F4278"/>
          <cell r="G4278"/>
          <cell r="H4278" t="str">
            <v xml:space="preserve"> AMINUDIN</v>
          </cell>
          <cell r="I4278"/>
          <cell r="J4278" t="str">
            <v>KUTALIMAN</v>
          </cell>
          <cell r="K4278" t="str">
            <v>003</v>
          </cell>
          <cell r="L4278" t="str">
            <v>006</v>
          </cell>
          <cell r="M4278" t="str">
            <v>RT 03 RW 06</v>
          </cell>
        </row>
        <row r="4279">
          <cell r="B4279" t="str">
            <v>3302234909640003</v>
          </cell>
          <cell r="C4279"/>
          <cell r="D4279"/>
          <cell r="E4279" t="str">
            <v>3302231702054791</v>
          </cell>
          <cell r="F4279"/>
          <cell r="G4279"/>
          <cell r="H4279" t="str">
            <v>ROKHIMAH</v>
          </cell>
          <cell r="I4279"/>
          <cell r="J4279" t="str">
            <v>KUTALIMAN</v>
          </cell>
          <cell r="K4279" t="str">
            <v>003</v>
          </cell>
          <cell r="L4279" t="str">
            <v>006</v>
          </cell>
          <cell r="M4279" t="str">
            <v>RT 03 RW 06</v>
          </cell>
        </row>
        <row r="4280">
          <cell r="B4280" t="str">
            <v>3302235602420001</v>
          </cell>
          <cell r="C4280"/>
          <cell r="D4280"/>
          <cell r="E4280" t="str">
            <v>3302231702054792</v>
          </cell>
          <cell r="F4280"/>
          <cell r="G4280"/>
          <cell r="H4280" t="str">
            <v>WARSIWEN</v>
          </cell>
          <cell r="I4280"/>
          <cell r="J4280" t="str">
            <v>KUTALIMAN</v>
          </cell>
          <cell r="K4280" t="str">
            <v>003</v>
          </cell>
          <cell r="L4280" t="str">
            <v>006</v>
          </cell>
          <cell r="M4280" t="str">
            <v>RT 03 RW 06</v>
          </cell>
        </row>
        <row r="4281">
          <cell r="B4281" t="str">
            <v>3302236812870001</v>
          </cell>
          <cell r="C4281"/>
          <cell r="D4281"/>
          <cell r="E4281" t="str">
            <v>3302231702054793</v>
          </cell>
          <cell r="F4281"/>
          <cell r="G4281"/>
          <cell r="H4281" t="str">
            <v>ROHMIATI</v>
          </cell>
          <cell r="I4281"/>
          <cell r="J4281" t="str">
            <v>KUTALIMAN</v>
          </cell>
          <cell r="K4281" t="str">
            <v>003</v>
          </cell>
          <cell r="L4281" t="str">
            <v>006</v>
          </cell>
          <cell r="M4281" t="str">
            <v>RT 03 RW 06</v>
          </cell>
        </row>
        <row r="4282">
          <cell r="B4282" t="str">
            <v>3302231701590001</v>
          </cell>
          <cell r="C4282"/>
          <cell r="D4282"/>
          <cell r="E4282" t="str">
            <v>3302231702054794</v>
          </cell>
          <cell r="F4282"/>
          <cell r="G4282"/>
          <cell r="H4282" t="str">
            <v>SUNANTO CATUN</v>
          </cell>
          <cell r="I4282"/>
          <cell r="J4282" t="str">
            <v>KUTALIMAN</v>
          </cell>
          <cell r="K4282" t="str">
            <v>003</v>
          </cell>
          <cell r="L4282" t="str">
            <v>006</v>
          </cell>
          <cell r="M4282" t="str">
            <v>RT 03 RW 06</v>
          </cell>
        </row>
        <row r="4283">
          <cell r="B4283" t="str">
            <v>3302234411630002</v>
          </cell>
          <cell r="C4283"/>
          <cell r="D4283"/>
          <cell r="E4283" t="str">
            <v>3302231702054794</v>
          </cell>
          <cell r="F4283"/>
          <cell r="G4283"/>
          <cell r="H4283" t="str">
            <v>NARSIH</v>
          </cell>
          <cell r="I4283"/>
          <cell r="J4283" t="str">
            <v>KUTALIMAN</v>
          </cell>
          <cell r="K4283" t="str">
            <v>003</v>
          </cell>
          <cell r="L4283" t="str">
            <v>006</v>
          </cell>
          <cell r="M4283" t="str">
            <v>RT 03 RW 06</v>
          </cell>
        </row>
        <row r="4284">
          <cell r="B4284" t="str">
            <v>3302232411950001</v>
          </cell>
          <cell r="C4284"/>
          <cell r="D4284"/>
          <cell r="E4284" t="str">
            <v>3302231702054794</v>
          </cell>
          <cell r="F4284"/>
          <cell r="G4284"/>
          <cell r="H4284" t="str">
            <v>CAHYA SAPUTRA</v>
          </cell>
          <cell r="I4284"/>
          <cell r="J4284" t="str">
            <v>KUTALIMAN</v>
          </cell>
          <cell r="K4284" t="str">
            <v>003</v>
          </cell>
          <cell r="L4284" t="str">
            <v>006</v>
          </cell>
          <cell r="M4284" t="str">
            <v>RT 03 RW 06</v>
          </cell>
        </row>
        <row r="4285">
          <cell r="B4285" t="str">
            <v>3302231902550001</v>
          </cell>
          <cell r="C4285"/>
          <cell r="D4285"/>
          <cell r="E4285" t="str">
            <v>3302231702054795</v>
          </cell>
          <cell r="F4285"/>
          <cell r="G4285"/>
          <cell r="H4285" t="str">
            <v>HADI SUKINO</v>
          </cell>
          <cell r="I4285"/>
          <cell r="J4285" t="str">
            <v>KUTALIMAN</v>
          </cell>
          <cell r="K4285" t="str">
            <v>003</v>
          </cell>
          <cell r="L4285" t="str">
            <v>006</v>
          </cell>
          <cell r="M4285" t="str">
            <v>RT 03 RW 06</v>
          </cell>
        </row>
        <row r="4286">
          <cell r="B4286" t="str">
            <v>3302235404620003</v>
          </cell>
          <cell r="C4286"/>
          <cell r="D4286"/>
          <cell r="E4286" t="str">
            <v>3302231702054795</v>
          </cell>
          <cell r="F4286"/>
          <cell r="G4286"/>
          <cell r="H4286" t="str">
            <v>TARKINAH</v>
          </cell>
          <cell r="I4286"/>
          <cell r="J4286" t="str">
            <v>KUTALIMAN</v>
          </cell>
          <cell r="K4286" t="str">
            <v>003</v>
          </cell>
          <cell r="L4286" t="str">
            <v>006</v>
          </cell>
          <cell r="M4286" t="str">
            <v>RT 03 RW 06</v>
          </cell>
        </row>
        <row r="4287">
          <cell r="B4287" t="str">
            <v>3302234107440011</v>
          </cell>
          <cell r="C4287"/>
          <cell r="D4287"/>
          <cell r="E4287" t="str">
            <v>3302231702054796</v>
          </cell>
          <cell r="F4287"/>
          <cell r="G4287"/>
          <cell r="H4287" t="str">
            <v>KANISEM</v>
          </cell>
          <cell r="I4287"/>
          <cell r="J4287" t="str">
            <v>KUTALIMAN</v>
          </cell>
          <cell r="K4287" t="str">
            <v>003</v>
          </cell>
          <cell r="L4287" t="str">
            <v>006</v>
          </cell>
          <cell r="M4287" t="str">
            <v>RT 03 RW 06</v>
          </cell>
        </row>
        <row r="4288">
          <cell r="B4288" t="str">
            <v>3302230602630001</v>
          </cell>
          <cell r="C4288"/>
          <cell r="D4288"/>
          <cell r="E4288" t="str">
            <v>3302231702054797</v>
          </cell>
          <cell r="F4288"/>
          <cell r="G4288"/>
          <cell r="H4288" t="str">
            <v>TARYANTO TARSIM</v>
          </cell>
          <cell r="I4288"/>
          <cell r="J4288" t="str">
            <v>KUTALIMAN</v>
          </cell>
          <cell r="K4288" t="str">
            <v>003</v>
          </cell>
          <cell r="L4288" t="str">
            <v>006</v>
          </cell>
          <cell r="M4288" t="str">
            <v>RT 03 RW 06</v>
          </cell>
        </row>
        <row r="4289">
          <cell r="B4289" t="str">
            <v>3302235206690002</v>
          </cell>
          <cell r="C4289"/>
          <cell r="D4289"/>
          <cell r="E4289" t="str">
            <v>3302231702054797</v>
          </cell>
          <cell r="F4289"/>
          <cell r="G4289"/>
          <cell r="H4289" t="str">
            <v>KARTIAH</v>
          </cell>
          <cell r="I4289"/>
          <cell r="J4289" t="str">
            <v>KUTALIMAN</v>
          </cell>
          <cell r="K4289" t="str">
            <v>003</v>
          </cell>
          <cell r="L4289" t="str">
            <v>006</v>
          </cell>
          <cell r="M4289" t="str">
            <v>RT 03 RW 06</v>
          </cell>
        </row>
        <row r="4290">
          <cell r="B4290" t="str">
            <v>3302230411920003</v>
          </cell>
          <cell r="C4290"/>
          <cell r="D4290"/>
          <cell r="E4290" t="str">
            <v>3302231702054797</v>
          </cell>
          <cell r="F4290"/>
          <cell r="G4290"/>
          <cell r="H4290" t="str">
            <v>WISNO MURTIANTO</v>
          </cell>
          <cell r="I4290"/>
          <cell r="J4290" t="str">
            <v>KUTALIMAN</v>
          </cell>
          <cell r="K4290" t="str">
            <v>003</v>
          </cell>
          <cell r="L4290" t="str">
            <v>006</v>
          </cell>
          <cell r="M4290" t="str">
            <v>RT 03 RW 06</v>
          </cell>
        </row>
        <row r="4291">
          <cell r="B4291" t="str">
            <v>3302235807000002</v>
          </cell>
          <cell r="C4291"/>
          <cell r="D4291"/>
          <cell r="E4291" t="str">
            <v>3302231702054797</v>
          </cell>
          <cell r="F4291"/>
          <cell r="G4291"/>
          <cell r="H4291" t="str">
            <v>IVA SULISTIANI</v>
          </cell>
          <cell r="I4291"/>
          <cell r="J4291" t="str">
            <v>KUTALIMAN</v>
          </cell>
          <cell r="K4291" t="str">
            <v>003</v>
          </cell>
          <cell r="L4291" t="str">
            <v>006</v>
          </cell>
          <cell r="M4291" t="str">
            <v>RT 03 RW 06</v>
          </cell>
        </row>
        <row r="4292">
          <cell r="B4292" t="str">
            <v>3302235306640002</v>
          </cell>
          <cell r="C4292"/>
          <cell r="D4292"/>
          <cell r="E4292" t="str">
            <v>3302231702054798</v>
          </cell>
          <cell r="F4292"/>
          <cell r="G4292"/>
          <cell r="H4292" t="str">
            <v>DARKEM</v>
          </cell>
          <cell r="I4292"/>
          <cell r="J4292" t="str">
            <v>KUTALIMAN</v>
          </cell>
          <cell r="K4292" t="str">
            <v>003</v>
          </cell>
          <cell r="L4292" t="str">
            <v>006</v>
          </cell>
          <cell r="M4292" t="str">
            <v>RT 03 RW 06</v>
          </cell>
        </row>
        <row r="4293">
          <cell r="B4293" t="str">
            <v>3302230209540001</v>
          </cell>
          <cell r="C4293"/>
          <cell r="D4293"/>
          <cell r="E4293" t="str">
            <v>3302231702054799</v>
          </cell>
          <cell r="F4293"/>
          <cell r="G4293"/>
          <cell r="H4293" t="str">
            <v>SUHIDIN DISAN</v>
          </cell>
          <cell r="I4293"/>
          <cell r="J4293" t="str">
            <v>KUTALIMAN</v>
          </cell>
          <cell r="K4293" t="str">
            <v>003</v>
          </cell>
          <cell r="L4293" t="str">
            <v>006</v>
          </cell>
          <cell r="M4293" t="str">
            <v>RT 03 RW 06</v>
          </cell>
        </row>
        <row r="4294">
          <cell r="B4294" t="str">
            <v>3302234511450001</v>
          </cell>
          <cell r="C4294"/>
          <cell r="D4294"/>
          <cell r="E4294" t="str">
            <v>3302231702054799</v>
          </cell>
          <cell r="F4294"/>
          <cell r="G4294"/>
          <cell r="H4294" t="str">
            <v>SIDEM</v>
          </cell>
          <cell r="I4294"/>
          <cell r="J4294" t="str">
            <v>KUTALIMAN</v>
          </cell>
          <cell r="K4294" t="str">
            <v>003</v>
          </cell>
          <cell r="L4294" t="str">
            <v>006</v>
          </cell>
          <cell r="M4294" t="str">
            <v>RT 03 RW 06</v>
          </cell>
        </row>
        <row r="4295">
          <cell r="B4295" t="str">
            <v>3302230107800016</v>
          </cell>
          <cell r="C4295"/>
          <cell r="D4295"/>
          <cell r="E4295" t="str">
            <v>3302231702054799</v>
          </cell>
          <cell r="F4295"/>
          <cell r="G4295"/>
          <cell r="H4295" t="str">
            <v>SIRUN</v>
          </cell>
          <cell r="I4295"/>
          <cell r="J4295" t="str">
            <v>KUTALIMAN</v>
          </cell>
          <cell r="K4295" t="str">
            <v>003</v>
          </cell>
          <cell r="L4295" t="str">
            <v>006</v>
          </cell>
          <cell r="M4295" t="str">
            <v>RT 03 RW 06</v>
          </cell>
        </row>
        <row r="4296">
          <cell r="B4296" t="str">
            <v>3302232003700002</v>
          </cell>
          <cell r="C4296"/>
          <cell r="D4296"/>
          <cell r="E4296" t="str">
            <v>3302231702054800</v>
          </cell>
          <cell r="F4296"/>
          <cell r="G4296"/>
          <cell r="H4296" t="str">
            <v>JAMIL</v>
          </cell>
          <cell r="I4296"/>
          <cell r="J4296" t="str">
            <v>KUTALIMAN</v>
          </cell>
          <cell r="K4296" t="str">
            <v>003</v>
          </cell>
          <cell r="L4296" t="str">
            <v>006</v>
          </cell>
          <cell r="M4296" t="str">
            <v>RT 03 RW 06</v>
          </cell>
        </row>
        <row r="4297">
          <cell r="B4297" t="str">
            <v>3302236406740002</v>
          </cell>
          <cell r="C4297"/>
          <cell r="D4297"/>
          <cell r="E4297" t="str">
            <v>3302231702054800</v>
          </cell>
          <cell r="F4297"/>
          <cell r="G4297"/>
          <cell r="H4297" t="str">
            <v>SITI ROKHAYAH</v>
          </cell>
          <cell r="I4297"/>
          <cell r="J4297" t="str">
            <v>KUTALIMAN</v>
          </cell>
          <cell r="K4297" t="str">
            <v>003</v>
          </cell>
          <cell r="L4297" t="str">
            <v>006</v>
          </cell>
          <cell r="M4297" t="str">
            <v>RT 03 RW 06</v>
          </cell>
        </row>
        <row r="4298">
          <cell r="B4298" t="str">
            <v>3302230806950002</v>
          </cell>
          <cell r="C4298"/>
          <cell r="D4298"/>
          <cell r="E4298" t="str">
            <v>3302231702054800</v>
          </cell>
          <cell r="F4298"/>
          <cell r="G4298"/>
          <cell r="H4298" t="str">
            <v>GIAT UMAR SAID</v>
          </cell>
          <cell r="I4298"/>
          <cell r="J4298" t="str">
            <v>KUTALIMAN</v>
          </cell>
          <cell r="K4298" t="str">
            <v>003</v>
          </cell>
          <cell r="L4298" t="str">
            <v>006</v>
          </cell>
          <cell r="M4298" t="str">
            <v>RT 03 RW 06</v>
          </cell>
        </row>
        <row r="4299">
          <cell r="B4299" t="str">
            <v>3302231202010004</v>
          </cell>
          <cell r="C4299"/>
          <cell r="D4299"/>
          <cell r="E4299" t="str">
            <v>3302231702054800</v>
          </cell>
          <cell r="F4299"/>
          <cell r="G4299"/>
          <cell r="H4299" t="str">
            <v>YUDA ULINUHA</v>
          </cell>
          <cell r="I4299"/>
          <cell r="J4299" t="str">
            <v>KUTALIMAN</v>
          </cell>
          <cell r="K4299" t="str">
            <v>003</v>
          </cell>
          <cell r="L4299" t="str">
            <v>006</v>
          </cell>
          <cell r="M4299" t="str">
            <v>RT 03 RW 06</v>
          </cell>
        </row>
        <row r="4300">
          <cell r="B4300" t="str">
            <v>3302231908070002</v>
          </cell>
          <cell r="C4300"/>
          <cell r="D4300"/>
          <cell r="E4300" t="str">
            <v>3302231702054800</v>
          </cell>
          <cell r="F4300"/>
          <cell r="G4300"/>
          <cell r="H4300" t="str">
            <v>FAJAR NURSIFA</v>
          </cell>
          <cell r="I4300"/>
          <cell r="J4300" t="str">
            <v>KUTALIMAN</v>
          </cell>
          <cell r="K4300" t="str">
            <v>003</v>
          </cell>
          <cell r="L4300" t="str">
            <v>006</v>
          </cell>
          <cell r="M4300" t="str">
            <v>RT 03 RW 06</v>
          </cell>
        </row>
        <row r="4301">
          <cell r="B4301" t="str">
            <v>3302236008450001</v>
          </cell>
          <cell r="C4301"/>
          <cell r="D4301"/>
          <cell r="E4301" t="str">
            <v>3302231702054801</v>
          </cell>
          <cell r="F4301"/>
          <cell r="G4301"/>
          <cell r="H4301" t="str">
            <v>RISEM</v>
          </cell>
          <cell r="I4301"/>
          <cell r="J4301" t="str">
            <v>KUTALIMAN</v>
          </cell>
          <cell r="K4301" t="str">
            <v>003</v>
          </cell>
          <cell r="L4301" t="str">
            <v>006</v>
          </cell>
          <cell r="M4301" t="str">
            <v>RT 03 RW 06</v>
          </cell>
        </row>
        <row r="4302">
          <cell r="B4302" t="str">
            <v>3302230312720002</v>
          </cell>
          <cell r="C4302"/>
          <cell r="D4302"/>
          <cell r="E4302" t="str">
            <v>3302231702054801</v>
          </cell>
          <cell r="F4302"/>
          <cell r="G4302"/>
          <cell r="H4302" t="str">
            <v>ALI MUKMIN</v>
          </cell>
          <cell r="I4302"/>
          <cell r="J4302" t="str">
            <v>KUTALIMAN</v>
          </cell>
          <cell r="K4302" t="str">
            <v>003</v>
          </cell>
          <cell r="L4302" t="str">
            <v>006</v>
          </cell>
          <cell r="M4302" t="str">
            <v>RT 03 RW 06</v>
          </cell>
        </row>
        <row r="4303">
          <cell r="B4303" t="str">
            <v>3302231207640003</v>
          </cell>
          <cell r="C4303"/>
          <cell r="D4303"/>
          <cell r="E4303" t="str">
            <v>3302231702054803</v>
          </cell>
          <cell r="F4303"/>
          <cell r="G4303"/>
          <cell r="H4303" t="str">
            <v>AHMAD SEFUDIN SLAMET</v>
          </cell>
          <cell r="I4303"/>
          <cell r="J4303" t="str">
            <v>KUTALIMAN</v>
          </cell>
          <cell r="K4303" t="str">
            <v>003</v>
          </cell>
          <cell r="L4303" t="str">
            <v>006</v>
          </cell>
          <cell r="M4303" t="str">
            <v>RT 03 RW 06</v>
          </cell>
        </row>
        <row r="4304">
          <cell r="B4304" t="str">
            <v>3302233006920002</v>
          </cell>
          <cell r="C4304"/>
          <cell r="D4304"/>
          <cell r="E4304" t="str">
            <v>3302231702054803</v>
          </cell>
          <cell r="F4304"/>
          <cell r="G4304"/>
          <cell r="H4304" t="str">
            <v>AJI NUR CAHYO</v>
          </cell>
          <cell r="I4304"/>
          <cell r="J4304" t="str">
            <v>KUTALIMAN</v>
          </cell>
          <cell r="K4304" t="str">
            <v>003</v>
          </cell>
          <cell r="L4304" t="str">
            <v>006</v>
          </cell>
          <cell r="M4304" t="str">
            <v>RT 03 RW 06</v>
          </cell>
        </row>
        <row r="4305">
          <cell r="B4305" t="str">
            <v>3302230709520001</v>
          </cell>
          <cell r="C4305"/>
          <cell r="D4305"/>
          <cell r="E4305" t="str">
            <v>3302231702054804</v>
          </cell>
          <cell r="F4305"/>
          <cell r="G4305"/>
          <cell r="H4305" t="str">
            <v>AKHMAD RUSAMSI</v>
          </cell>
          <cell r="I4305"/>
          <cell r="J4305" t="str">
            <v>KUTALIMAN</v>
          </cell>
          <cell r="K4305" t="str">
            <v>003</v>
          </cell>
          <cell r="L4305" t="str">
            <v>006</v>
          </cell>
          <cell r="M4305" t="str">
            <v>RT 03 RW 06</v>
          </cell>
        </row>
        <row r="4306">
          <cell r="B4306" t="str">
            <v>3302232406470001</v>
          </cell>
          <cell r="C4306"/>
          <cell r="D4306"/>
          <cell r="E4306" t="str">
            <v>3302231702054805</v>
          </cell>
          <cell r="F4306"/>
          <cell r="G4306"/>
          <cell r="H4306" t="str">
            <v>AKHMAD JUNEDI DARKIM</v>
          </cell>
          <cell r="I4306"/>
          <cell r="J4306" t="str">
            <v>KUTALIMAN</v>
          </cell>
          <cell r="K4306" t="str">
            <v>003</v>
          </cell>
          <cell r="L4306" t="str">
            <v>006</v>
          </cell>
          <cell r="M4306" t="str">
            <v>RT 03 RW 06</v>
          </cell>
        </row>
        <row r="4307">
          <cell r="B4307" t="str">
            <v>3302234607540002</v>
          </cell>
          <cell r="C4307"/>
          <cell r="D4307"/>
          <cell r="E4307" t="str">
            <v>3302231702054805</v>
          </cell>
          <cell r="F4307"/>
          <cell r="G4307"/>
          <cell r="H4307" t="str">
            <v>WATI</v>
          </cell>
          <cell r="I4307"/>
          <cell r="J4307" t="str">
            <v>KUTALIMAN</v>
          </cell>
          <cell r="K4307" t="str">
            <v>003</v>
          </cell>
          <cell r="L4307" t="str">
            <v>006</v>
          </cell>
          <cell r="M4307" t="str">
            <v>RT 03 RW 06</v>
          </cell>
        </row>
        <row r="4308">
          <cell r="B4308" t="str">
            <v>3302230512970002</v>
          </cell>
          <cell r="C4308"/>
          <cell r="D4308"/>
          <cell r="E4308" t="str">
            <v>3302231702054805</v>
          </cell>
          <cell r="F4308"/>
          <cell r="G4308"/>
          <cell r="H4308" t="str">
            <v>RIZAL PAMUNGKAS</v>
          </cell>
          <cell r="I4308"/>
          <cell r="J4308" t="str">
            <v>KUTALIMAN</v>
          </cell>
          <cell r="K4308" t="str">
            <v>003</v>
          </cell>
          <cell r="L4308" t="str">
            <v>006</v>
          </cell>
          <cell r="M4308" t="str">
            <v>RT 03 RW 06</v>
          </cell>
        </row>
        <row r="4309">
          <cell r="B4309" t="str">
            <v>3302233012370004</v>
          </cell>
          <cell r="C4309"/>
          <cell r="D4309"/>
          <cell r="E4309" t="str">
            <v>3302231702054807</v>
          </cell>
          <cell r="F4309"/>
          <cell r="G4309"/>
          <cell r="H4309" t="str">
            <v>AKHMADI</v>
          </cell>
          <cell r="I4309"/>
          <cell r="J4309" t="str">
            <v>KUTALIMAN</v>
          </cell>
          <cell r="K4309" t="str">
            <v>003</v>
          </cell>
          <cell r="L4309" t="str">
            <v>006</v>
          </cell>
          <cell r="M4309" t="str">
            <v>RT 03 RW 06</v>
          </cell>
        </row>
        <row r="4310">
          <cell r="B4310" t="str">
            <v>3302236510400002</v>
          </cell>
          <cell r="C4310"/>
          <cell r="D4310"/>
          <cell r="E4310" t="str">
            <v>3302231702054807</v>
          </cell>
          <cell r="F4310"/>
          <cell r="G4310"/>
          <cell r="H4310" t="str">
            <v>TASEM</v>
          </cell>
          <cell r="I4310"/>
          <cell r="J4310" t="str">
            <v>KUTALIMAN</v>
          </cell>
          <cell r="K4310" t="str">
            <v>003</v>
          </cell>
          <cell r="L4310" t="str">
            <v>006</v>
          </cell>
          <cell r="M4310" t="str">
            <v>RT 03 RW 06</v>
          </cell>
        </row>
        <row r="4311">
          <cell r="B4311" t="str">
            <v>3302230201410002</v>
          </cell>
          <cell r="C4311"/>
          <cell r="D4311"/>
          <cell r="E4311" t="str">
            <v>3302231702054809</v>
          </cell>
          <cell r="F4311"/>
          <cell r="G4311"/>
          <cell r="H4311" t="str">
            <v>MIARJO KIRAM</v>
          </cell>
          <cell r="I4311"/>
          <cell r="J4311" t="str">
            <v>KUTALIMAN</v>
          </cell>
          <cell r="K4311" t="str">
            <v>003</v>
          </cell>
          <cell r="L4311" t="str">
            <v>006</v>
          </cell>
          <cell r="M4311" t="str">
            <v>RT 03 RW 06</v>
          </cell>
        </row>
        <row r="4312">
          <cell r="B4312" t="str">
            <v>3302235004580001</v>
          </cell>
          <cell r="C4312"/>
          <cell r="D4312"/>
          <cell r="E4312" t="str">
            <v>3302231702054809</v>
          </cell>
          <cell r="F4312"/>
          <cell r="G4312"/>
          <cell r="H4312" t="str">
            <v>DARTEM</v>
          </cell>
          <cell r="I4312"/>
          <cell r="J4312" t="str">
            <v>KUTALIMAN</v>
          </cell>
          <cell r="K4312" t="str">
            <v>003</v>
          </cell>
          <cell r="L4312" t="str">
            <v>006</v>
          </cell>
          <cell r="M4312" t="str">
            <v>RT 03 RW 06</v>
          </cell>
        </row>
        <row r="4313">
          <cell r="B4313" t="str">
            <v>3302234904840005</v>
          </cell>
          <cell r="C4313"/>
          <cell r="D4313"/>
          <cell r="E4313" t="str">
            <v>3302231702054809</v>
          </cell>
          <cell r="F4313"/>
          <cell r="G4313"/>
          <cell r="H4313" t="str">
            <v>SAMIAH</v>
          </cell>
          <cell r="I4313"/>
          <cell r="J4313" t="str">
            <v>KUTALIMAN</v>
          </cell>
          <cell r="K4313" t="str">
            <v>003</v>
          </cell>
          <cell r="L4313" t="str">
            <v>006</v>
          </cell>
          <cell r="M4313" t="str">
            <v>RT 03 RW 06</v>
          </cell>
        </row>
        <row r="4314">
          <cell r="B4314" t="str">
            <v>3302231011600003</v>
          </cell>
          <cell r="C4314"/>
          <cell r="D4314"/>
          <cell r="E4314" t="str">
            <v>3302231702054810</v>
          </cell>
          <cell r="F4314"/>
          <cell r="G4314"/>
          <cell r="H4314" t="str">
            <v>SUYANTO</v>
          </cell>
          <cell r="I4314"/>
          <cell r="J4314" t="str">
            <v>KUTALIMAN</v>
          </cell>
          <cell r="K4314" t="str">
            <v>003</v>
          </cell>
          <cell r="L4314" t="str">
            <v>006</v>
          </cell>
          <cell r="M4314" t="str">
            <v>RT 03 RW 06</v>
          </cell>
        </row>
        <row r="4315">
          <cell r="B4315" t="str">
            <v>3302234306640001</v>
          </cell>
          <cell r="C4315"/>
          <cell r="D4315"/>
          <cell r="E4315" t="str">
            <v>3302231702054810</v>
          </cell>
          <cell r="F4315"/>
          <cell r="G4315"/>
          <cell r="H4315" t="str">
            <v>SURIYAH</v>
          </cell>
          <cell r="I4315"/>
          <cell r="J4315" t="str">
            <v>KUTALIMAN</v>
          </cell>
          <cell r="K4315" t="str">
            <v>003</v>
          </cell>
          <cell r="L4315" t="str">
            <v>006</v>
          </cell>
          <cell r="M4315" t="str">
            <v>RT 03 RW 06</v>
          </cell>
        </row>
        <row r="4316">
          <cell r="B4316" t="str">
            <v>3302234609930004</v>
          </cell>
          <cell r="C4316"/>
          <cell r="D4316"/>
          <cell r="E4316" t="str">
            <v>3302231702054810</v>
          </cell>
          <cell r="F4316"/>
          <cell r="G4316"/>
          <cell r="H4316" t="str">
            <v>NANI ESTI WARDANI</v>
          </cell>
          <cell r="I4316"/>
          <cell r="J4316" t="str">
            <v>KUTALIMAN</v>
          </cell>
          <cell r="K4316" t="str">
            <v>003</v>
          </cell>
          <cell r="L4316" t="str">
            <v>006</v>
          </cell>
          <cell r="M4316" t="str">
            <v>RT 03 RW 06</v>
          </cell>
        </row>
        <row r="4317">
          <cell r="B4317" t="str">
            <v>3302230107610010</v>
          </cell>
          <cell r="C4317"/>
          <cell r="D4317"/>
          <cell r="E4317" t="str">
            <v>3302231702054811</v>
          </cell>
          <cell r="F4317"/>
          <cell r="G4317"/>
          <cell r="H4317" t="str">
            <v>AKHMAD SEKHUDIN SAKAM</v>
          </cell>
          <cell r="I4317"/>
          <cell r="J4317" t="str">
            <v>KUTALIMAN</v>
          </cell>
          <cell r="K4317" t="str">
            <v>003</v>
          </cell>
          <cell r="L4317" t="str">
            <v>006</v>
          </cell>
          <cell r="M4317" t="str">
            <v>RT 03 RW 06</v>
          </cell>
        </row>
        <row r="4318">
          <cell r="B4318" t="str">
            <v>3302236311620001</v>
          </cell>
          <cell r="C4318"/>
          <cell r="D4318"/>
          <cell r="E4318" t="str">
            <v>3302231702054811</v>
          </cell>
          <cell r="F4318"/>
          <cell r="G4318"/>
          <cell r="H4318" t="str">
            <v>TUMIRAH</v>
          </cell>
          <cell r="I4318"/>
          <cell r="J4318" t="str">
            <v>KUTALIMAN</v>
          </cell>
          <cell r="K4318" t="str">
            <v>003</v>
          </cell>
          <cell r="L4318" t="str">
            <v>006</v>
          </cell>
          <cell r="M4318" t="str">
            <v>RT 03 RW 06</v>
          </cell>
        </row>
        <row r="4319">
          <cell r="B4319" t="str">
            <v>3302230206910002</v>
          </cell>
          <cell r="C4319"/>
          <cell r="D4319"/>
          <cell r="E4319" t="str">
            <v>3302231702054811</v>
          </cell>
          <cell r="F4319"/>
          <cell r="G4319"/>
          <cell r="H4319" t="str">
            <v>WIDI ANDRIANTO</v>
          </cell>
          <cell r="I4319"/>
          <cell r="J4319" t="str">
            <v>KUTALIMAN</v>
          </cell>
          <cell r="K4319" t="str">
            <v>003</v>
          </cell>
          <cell r="L4319" t="str">
            <v>006</v>
          </cell>
          <cell r="M4319" t="str">
            <v>RT 03 RW 06</v>
          </cell>
        </row>
        <row r="4320">
          <cell r="B4320" t="str">
            <v>3302235902050002</v>
          </cell>
          <cell r="C4320"/>
          <cell r="D4320"/>
          <cell r="E4320" t="str">
            <v>3302231702054811</v>
          </cell>
          <cell r="F4320"/>
          <cell r="G4320"/>
          <cell r="H4320" t="str">
            <v>MONIKA INDRIANA</v>
          </cell>
          <cell r="I4320"/>
          <cell r="J4320" t="str">
            <v>KUTALIMAN</v>
          </cell>
          <cell r="K4320" t="str">
            <v>003</v>
          </cell>
          <cell r="L4320" t="str">
            <v>006</v>
          </cell>
          <cell r="M4320" t="str">
            <v>RT 03 RW 06</v>
          </cell>
        </row>
        <row r="4321">
          <cell r="B4321" t="str">
            <v>3302231607650002</v>
          </cell>
          <cell r="C4321"/>
          <cell r="D4321"/>
          <cell r="E4321" t="str">
            <v>3302231702054812</v>
          </cell>
          <cell r="F4321"/>
          <cell r="G4321"/>
          <cell r="H4321" t="str">
            <v>RIYANTO</v>
          </cell>
          <cell r="I4321"/>
          <cell r="J4321" t="str">
            <v>KUTALIMAN</v>
          </cell>
          <cell r="K4321" t="str">
            <v>003</v>
          </cell>
          <cell r="L4321" t="str">
            <v>006</v>
          </cell>
          <cell r="M4321" t="str">
            <v>RT 03 RW 06</v>
          </cell>
        </row>
        <row r="4322">
          <cell r="B4322" t="str">
            <v>3302234306750004</v>
          </cell>
          <cell r="C4322"/>
          <cell r="D4322"/>
          <cell r="E4322" t="str">
            <v>3302231702054812</v>
          </cell>
          <cell r="F4322"/>
          <cell r="G4322"/>
          <cell r="H4322" t="str">
            <v>KARIMATU ZAHROH</v>
          </cell>
          <cell r="I4322"/>
          <cell r="J4322" t="str">
            <v>KUTALIMAN</v>
          </cell>
          <cell r="K4322" t="str">
            <v>003</v>
          </cell>
          <cell r="L4322" t="str">
            <v>006</v>
          </cell>
          <cell r="M4322" t="str">
            <v>RT 03 RW 06</v>
          </cell>
        </row>
        <row r="4323">
          <cell r="B4323" t="str">
            <v>3302230708050003</v>
          </cell>
          <cell r="C4323"/>
          <cell r="D4323"/>
          <cell r="E4323" t="str">
            <v>3302231702054812</v>
          </cell>
          <cell r="F4323"/>
          <cell r="G4323"/>
          <cell r="H4323" t="str">
            <v>MASYKUR AFFANDI</v>
          </cell>
          <cell r="I4323"/>
          <cell r="J4323" t="str">
            <v>KUTALIMAN</v>
          </cell>
          <cell r="K4323" t="str">
            <v>003</v>
          </cell>
          <cell r="L4323" t="str">
            <v>006</v>
          </cell>
          <cell r="M4323" t="str">
            <v>RT 03 RW 06</v>
          </cell>
        </row>
        <row r="4324">
          <cell r="B4324" t="str">
            <v>3302232506930001</v>
          </cell>
          <cell r="C4324"/>
          <cell r="D4324"/>
          <cell r="E4324" t="str">
            <v>3302231702054812</v>
          </cell>
          <cell r="F4324"/>
          <cell r="G4324"/>
          <cell r="H4324" t="str">
            <v>AGUNG HERI MUKTI</v>
          </cell>
          <cell r="I4324"/>
          <cell r="J4324" t="str">
            <v>KUTALIMAN</v>
          </cell>
          <cell r="K4324" t="str">
            <v>003</v>
          </cell>
          <cell r="L4324" t="str">
            <v>006</v>
          </cell>
          <cell r="M4324" t="str">
            <v>RT 03 RW 06</v>
          </cell>
        </row>
        <row r="4325">
          <cell r="B4325" t="str">
            <v>3302232008700004</v>
          </cell>
          <cell r="C4325"/>
          <cell r="D4325"/>
          <cell r="E4325" t="str">
            <v>3302231702054813</v>
          </cell>
          <cell r="F4325"/>
          <cell r="G4325"/>
          <cell r="H4325" t="str">
            <v>ROHMAN SEFURAHMAN</v>
          </cell>
          <cell r="I4325"/>
          <cell r="J4325" t="str">
            <v>KUTALIMAN</v>
          </cell>
          <cell r="K4325" t="str">
            <v>003</v>
          </cell>
          <cell r="L4325" t="str">
            <v>006</v>
          </cell>
          <cell r="M4325" t="str">
            <v>RT 03 RW 06</v>
          </cell>
        </row>
        <row r="4326">
          <cell r="B4326" t="str">
            <v>3302236505730002</v>
          </cell>
          <cell r="C4326"/>
          <cell r="D4326"/>
          <cell r="E4326" t="str">
            <v>3302231702054813</v>
          </cell>
          <cell r="F4326"/>
          <cell r="G4326"/>
          <cell r="H4326" t="str">
            <v>RUSMININGSIH</v>
          </cell>
          <cell r="I4326"/>
          <cell r="J4326" t="str">
            <v>KUTALIMAN</v>
          </cell>
          <cell r="K4326" t="str">
            <v>003</v>
          </cell>
          <cell r="L4326" t="str">
            <v>006</v>
          </cell>
          <cell r="M4326" t="str">
            <v>RT 03 RW 06</v>
          </cell>
        </row>
        <row r="4327">
          <cell r="B4327" t="str">
            <v>3302232706940002</v>
          </cell>
          <cell r="C4327"/>
          <cell r="D4327"/>
          <cell r="E4327" t="str">
            <v>3302231702054813</v>
          </cell>
          <cell r="F4327"/>
          <cell r="G4327"/>
          <cell r="H4327" t="str">
            <v>ISNEN RUDIANTO</v>
          </cell>
          <cell r="I4327"/>
          <cell r="J4327" t="str">
            <v>KUTALIMAN</v>
          </cell>
          <cell r="K4327" t="str">
            <v>003</v>
          </cell>
          <cell r="L4327" t="str">
            <v>006</v>
          </cell>
          <cell r="M4327" t="str">
            <v>RT 03 RW 06</v>
          </cell>
        </row>
        <row r="4328">
          <cell r="B4328" t="str">
            <v>3302235404050002</v>
          </cell>
          <cell r="C4328"/>
          <cell r="D4328"/>
          <cell r="E4328" t="str">
            <v>3302231702054813</v>
          </cell>
          <cell r="F4328"/>
          <cell r="G4328"/>
          <cell r="H4328" t="str">
            <v>ADE TIKA TASYAROH</v>
          </cell>
          <cell r="I4328"/>
          <cell r="J4328" t="str">
            <v>KUTALIMAN</v>
          </cell>
          <cell r="K4328" t="str">
            <v>003</v>
          </cell>
          <cell r="L4328" t="str">
            <v>006</v>
          </cell>
          <cell r="M4328" t="str">
            <v>RT 03 RW 06</v>
          </cell>
        </row>
        <row r="4329">
          <cell r="B4329" t="str">
            <v>3302230312490001</v>
          </cell>
          <cell r="C4329"/>
          <cell r="D4329"/>
          <cell r="E4329" t="str">
            <v>3302231702054814</v>
          </cell>
          <cell r="F4329"/>
          <cell r="G4329"/>
          <cell r="H4329" t="str">
            <v>ATMO WARDOYO TARWIN</v>
          </cell>
          <cell r="I4329"/>
          <cell r="J4329" t="str">
            <v>KUTALIMAN</v>
          </cell>
          <cell r="K4329" t="str">
            <v>003</v>
          </cell>
          <cell r="L4329" t="str">
            <v>006</v>
          </cell>
          <cell r="M4329" t="str">
            <v>RT 03 RW 06</v>
          </cell>
        </row>
        <row r="4330">
          <cell r="B4330" t="str">
            <v>3302235508550001</v>
          </cell>
          <cell r="C4330"/>
          <cell r="D4330"/>
          <cell r="E4330" t="str">
            <v>3302231702054814</v>
          </cell>
          <cell r="F4330"/>
          <cell r="G4330"/>
          <cell r="H4330" t="str">
            <v>SUKAISIH</v>
          </cell>
          <cell r="I4330"/>
          <cell r="J4330" t="str">
            <v>KUTALIMAN</v>
          </cell>
          <cell r="K4330" t="str">
            <v>003</v>
          </cell>
          <cell r="L4330" t="str">
            <v>006</v>
          </cell>
          <cell r="M4330" t="str">
            <v>RT 03 RW 06</v>
          </cell>
        </row>
        <row r="4331">
          <cell r="B4331" t="str">
            <v>3302232208680002</v>
          </cell>
          <cell r="C4331"/>
          <cell r="D4331"/>
          <cell r="E4331" t="str">
            <v>3302231702054815</v>
          </cell>
          <cell r="F4331"/>
          <cell r="G4331"/>
          <cell r="H4331" t="str">
            <v>JURI</v>
          </cell>
          <cell r="I4331"/>
          <cell r="J4331" t="str">
            <v>KUTALIMAN</v>
          </cell>
          <cell r="K4331" t="str">
            <v>003</v>
          </cell>
          <cell r="L4331" t="str">
            <v>006</v>
          </cell>
          <cell r="M4331" t="str">
            <v>RT 03 RW 06</v>
          </cell>
        </row>
        <row r="4332">
          <cell r="B4332" t="str">
            <v>3302236106740002</v>
          </cell>
          <cell r="C4332"/>
          <cell r="D4332"/>
          <cell r="E4332" t="str">
            <v>3302231702054815</v>
          </cell>
          <cell r="F4332"/>
          <cell r="G4332"/>
          <cell r="H4332" t="str">
            <v>SITI DURIYAH</v>
          </cell>
          <cell r="I4332"/>
          <cell r="J4332" t="str">
            <v>KUTALIMAN</v>
          </cell>
          <cell r="K4332" t="str">
            <v>003</v>
          </cell>
          <cell r="L4332" t="str">
            <v>006</v>
          </cell>
          <cell r="M4332" t="str">
            <v>RT 03 RW 06</v>
          </cell>
        </row>
        <row r="4333">
          <cell r="B4333" t="str">
            <v>3302231405970001</v>
          </cell>
          <cell r="C4333"/>
          <cell r="D4333"/>
          <cell r="E4333" t="str">
            <v>3302231702054815</v>
          </cell>
          <cell r="F4333"/>
          <cell r="G4333"/>
          <cell r="H4333" t="str">
            <v>JALIS ZULWAHID</v>
          </cell>
          <cell r="I4333"/>
          <cell r="J4333" t="str">
            <v>KUTALIMAN</v>
          </cell>
          <cell r="K4333" t="str">
            <v>003</v>
          </cell>
          <cell r="L4333" t="str">
            <v>006</v>
          </cell>
          <cell r="M4333" t="str">
            <v>RT 03 RW 06</v>
          </cell>
        </row>
        <row r="4334">
          <cell r="B4334" t="str">
            <v>3302234805100001</v>
          </cell>
          <cell r="C4334"/>
          <cell r="D4334"/>
          <cell r="E4334" t="str">
            <v>3302231702054815</v>
          </cell>
          <cell r="F4334"/>
          <cell r="G4334"/>
          <cell r="H4334" t="str">
            <v>FITRIYA SOFIATUN NISA</v>
          </cell>
          <cell r="I4334"/>
          <cell r="J4334" t="str">
            <v>KUTALIMAN</v>
          </cell>
          <cell r="K4334" t="str">
            <v>003</v>
          </cell>
          <cell r="L4334" t="str">
            <v>006</v>
          </cell>
          <cell r="M4334" t="str">
            <v>RT 03 RW 06</v>
          </cell>
        </row>
        <row r="4335">
          <cell r="B4335" t="str">
            <v>3302235002070001</v>
          </cell>
          <cell r="C4335"/>
          <cell r="D4335"/>
          <cell r="E4335" t="str">
            <v>3302231702054815</v>
          </cell>
          <cell r="F4335"/>
          <cell r="G4335"/>
          <cell r="H4335" t="str">
            <v>UKHTI ISNATU ROKHMAH</v>
          </cell>
          <cell r="I4335"/>
          <cell r="J4335" t="str">
            <v>KUTALIMAN</v>
          </cell>
          <cell r="K4335" t="str">
            <v>003</v>
          </cell>
          <cell r="L4335" t="str">
            <v>006</v>
          </cell>
          <cell r="M4335" t="str">
            <v>RT 03 RW 06</v>
          </cell>
        </row>
        <row r="4336">
          <cell r="B4336" t="str">
            <v>3302231405710001</v>
          </cell>
          <cell r="C4336"/>
          <cell r="D4336"/>
          <cell r="E4336" t="str">
            <v>3302231702054818</v>
          </cell>
          <cell r="F4336"/>
          <cell r="G4336"/>
          <cell r="H4336" t="str">
            <v>FATHULOH DONO</v>
          </cell>
          <cell r="I4336"/>
          <cell r="J4336" t="str">
            <v>KUTALIMAN</v>
          </cell>
          <cell r="K4336" t="str">
            <v>003</v>
          </cell>
          <cell r="L4336" t="str">
            <v>006</v>
          </cell>
          <cell r="M4336" t="str">
            <v>RT 03 RW 06</v>
          </cell>
        </row>
        <row r="4337">
          <cell r="B4337" t="str">
            <v>3302236307750004</v>
          </cell>
          <cell r="C4337"/>
          <cell r="D4337"/>
          <cell r="E4337" t="str">
            <v>3302231702054818</v>
          </cell>
          <cell r="F4337"/>
          <cell r="G4337"/>
          <cell r="H4337" t="str">
            <v>YUS UTAMI</v>
          </cell>
          <cell r="I4337"/>
          <cell r="J4337" t="str">
            <v>KUTALIMAN</v>
          </cell>
          <cell r="K4337" t="str">
            <v>003</v>
          </cell>
          <cell r="L4337" t="str">
            <v>006</v>
          </cell>
          <cell r="M4337" t="str">
            <v>RT 03 RW 06</v>
          </cell>
        </row>
        <row r="4338">
          <cell r="B4338" t="str">
            <v>3302230308960003</v>
          </cell>
          <cell r="C4338"/>
          <cell r="D4338"/>
          <cell r="E4338" t="str">
            <v>3302231702054818</v>
          </cell>
          <cell r="F4338"/>
          <cell r="G4338"/>
          <cell r="H4338" t="str">
            <v>MOHAMAD PRIMA ULINUHA</v>
          </cell>
          <cell r="I4338"/>
          <cell r="J4338" t="str">
            <v>KUTALIMAN</v>
          </cell>
          <cell r="K4338" t="str">
            <v>003</v>
          </cell>
          <cell r="L4338" t="str">
            <v>006</v>
          </cell>
          <cell r="M4338" t="str">
            <v>RT 03 RW 06</v>
          </cell>
        </row>
        <row r="4339">
          <cell r="B4339" t="str">
            <v>3302231809120001</v>
          </cell>
          <cell r="C4339"/>
          <cell r="D4339"/>
          <cell r="E4339" t="str">
            <v>3302231702054818</v>
          </cell>
          <cell r="F4339"/>
          <cell r="G4339"/>
          <cell r="H4339" t="str">
            <v>MOHAMAD RAID MU ' TAZ</v>
          </cell>
          <cell r="I4339"/>
          <cell r="J4339" t="str">
            <v>KUTALIMAN</v>
          </cell>
          <cell r="K4339" t="str">
            <v>003</v>
          </cell>
          <cell r="L4339" t="str">
            <v>006</v>
          </cell>
          <cell r="M4339" t="str">
            <v>RT 03 RW 06</v>
          </cell>
        </row>
        <row r="4340">
          <cell r="B4340" t="str">
            <v>3302236801060002</v>
          </cell>
          <cell r="C4340"/>
          <cell r="D4340"/>
          <cell r="E4340" t="str">
            <v>3302231702054818</v>
          </cell>
          <cell r="F4340"/>
          <cell r="G4340"/>
          <cell r="H4340" t="str">
            <v>NIKEN AYU AZARA</v>
          </cell>
          <cell r="I4340"/>
          <cell r="J4340" t="str">
            <v>KUTALIMAN</v>
          </cell>
          <cell r="K4340" t="str">
            <v>003</v>
          </cell>
          <cell r="L4340" t="str">
            <v>006</v>
          </cell>
          <cell r="M4340" t="str">
            <v>RT 03 RW 06</v>
          </cell>
        </row>
        <row r="4341">
          <cell r="B4341" t="str">
            <v>3302230306480001</v>
          </cell>
          <cell r="C4341"/>
          <cell r="D4341"/>
          <cell r="E4341" t="str">
            <v>3302231702054819</v>
          </cell>
          <cell r="F4341"/>
          <cell r="G4341"/>
          <cell r="H4341" t="str">
            <v>SUKMADI CARWAN</v>
          </cell>
          <cell r="I4341"/>
          <cell r="J4341" t="str">
            <v>KUTALIMAN</v>
          </cell>
          <cell r="K4341" t="str">
            <v>003</v>
          </cell>
          <cell r="L4341" t="str">
            <v>006</v>
          </cell>
          <cell r="M4341" t="str">
            <v>RT 03 RW 06</v>
          </cell>
        </row>
        <row r="4342">
          <cell r="B4342" t="str">
            <v>3302236711540001</v>
          </cell>
          <cell r="C4342"/>
          <cell r="D4342"/>
          <cell r="E4342" t="str">
            <v>3302231702054819</v>
          </cell>
          <cell r="F4342"/>
          <cell r="G4342"/>
          <cell r="H4342" t="str">
            <v>KASEM</v>
          </cell>
          <cell r="I4342"/>
          <cell r="J4342" t="str">
            <v>KUTALIMAN</v>
          </cell>
          <cell r="K4342" t="str">
            <v>003</v>
          </cell>
          <cell r="L4342" t="str">
            <v>006</v>
          </cell>
          <cell r="M4342" t="str">
            <v>RT 03 RW 06</v>
          </cell>
        </row>
        <row r="4343">
          <cell r="B4343" t="str">
            <v>3302231406680003</v>
          </cell>
          <cell r="C4343"/>
          <cell r="D4343"/>
          <cell r="E4343" t="str">
            <v>3302231702054820</v>
          </cell>
          <cell r="F4343"/>
          <cell r="G4343"/>
          <cell r="H4343" t="str">
            <v>DARKIM</v>
          </cell>
          <cell r="I4343"/>
          <cell r="J4343" t="str">
            <v>KUTALIMAN</v>
          </cell>
          <cell r="K4343" t="str">
            <v>003</v>
          </cell>
          <cell r="L4343" t="str">
            <v>006</v>
          </cell>
          <cell r="M4343" t="str">
            <v>RT 03 RW 06</v>
          </cell>
        </row>
        <row r="4344">
          <cell r="B4344" t="str">
            <v>3302236512710005</v>
          </cell>
          <cell r="C4344"/>
          <cell r="D4344"/>
          <cell r="E4344" t="str">
            <v>3302231702054820</v>
          </cell>
          <cell r="F4344"/>
          <cell r="G4344"/>
          <cell r="H4344" t="str">
            <v>MUTNGARIPAH</v>
          </cell>
          <cell r="I4344"/>
          <cell r="J4344" t="str">
            <v>KUTALIMAN</v>
          </cell>
          <cell r="K4344" t="str">
            <v>003</v>
          </cell>
          <cell r="L4344" t="str">
            <v>006</v>
          </cell>
          <cell r="M4344" t="str">
            <v>RT 03 RW 06</v>
          </cell>
        </row>
        <row r="4345">
          <cell r="B4345" t="str">
            <v>3302230702090002</v>
          </cell>
          <cell r="C4345"/>
          <cell r="D4345"/>
          <cell r="E4345" t="str">
            <v>3302231702054820</v>
          </cell>
          <cell r="F4345"/>
          <cell r="G4345"/>
          <cell r="H4345" t="str">
            <v>GALANG SAHRI MASRURI</v>
          </cell>
          <cell r="I4345"/>
          <cell r="J4345" t="str">
            <v>KUTALIMAN</v>
          </cell>
          <cell r="K4345" t="str">
            <v>003</v>
          </cell>
          <cell r="L4345" t="str">
            <v>006</v>
          </cell>
          <cell r="M4345" t="str">
            <v>RT 03 RW 06</v>
          </cell>
        </row>
        <row r="4346">
          <cell r="B4346" t="str">
            <v>3302231104070002</v>
          </cell>
          <cell r="C4346"/>
          <cell r="D4346"/>
          <cell r="E4346" t="str">
            <v>3302231702054820</v>
          </cell>
          <cell r="F4346"/>
          <cell r="G4346"/>
          <cell r="H4346" t="str">
            <v>IHZA APRILIAWAN</v>
          </cell>
          <cell r="I4346"/>
          <cell r="J4346" t="str">
            <v>KUTALIMAN</v>
          </cell>
          <cell r="K4346" t="str">
            <v>003</v>
          </cell>
          <cell r="L4346" t="str">
            <v>006</v>
          </cell>
          <cell r="M4346" t="str">
            <v>RT 03 RW 06</v>
          </cell>
        </row>
        <row r="4347">
          <cell r="B4347" t="str">
            <v>3302233003970001</v>
          </cell>
          <cell r="C4347"/>
          <cell r="D4347"/>
          <cell r="E4347" t="str">
            <v>3302231702054820</v>
          </cell>
          <cell r="F4347"/>
          <cell r="G4347"/>
          <cell r="H4347" t="str">
            <v>VIVQI IKTIROFUL MA`ALI</v>
          </cell>
          <cell r="I4347"/>
          <cell r="J4347" t="str">
            <v>KUTALIMAN</v>
          </cell>
          <cell r="K4347" t="str">
            <v>003</v>
          </cell>
          <cell r="L4347" t="str">
            <v>006</v>
          </cell>
          <cell r="M4347" t="str">
            <v>RT 03 RW 06</v>
          </cell>
        </row>
        <row r="4348">
          <cell r="B4348" t="str">
            <v>3302231108620002</v>
          </cell>
          <cell r="C4348"/>
          <cell r="D4348"/>
          <cell r="E4348" t="str">
            <v>3302231702054821</v>
          </cell>
          <cell r="F4348"/>
          <cell r="G4348"/>
          <cell r="H4348" t="str">
            <v>TAUFIQ AKH RUBEDI TARWO</v>
          </cell>
          <cell r="I4348"/>
          <cell r="J4348" t="str">
            <v>KUTALIMAN</v>
          </cell>
          <cell r="K4348" t="str">
            <v>003</v>
          </cell>
          <cell r="L4348" t="str">
            <v>006</v>
          </cell>
          <cell r="M4348" t="str">
            <v>RT 03 RW 06</v>
          </cell>
        </row>
        <row r="4349">
          <cell r="B4349" t="str">
            <v>3302234912650002</v>
          </cell>
          <cell r="C4349"/>
          <cell r="D4349"/>
          <cell r="E4349" t="str">
            <v>3302231702054821</v>
          </cell>
          <cell r="F4349"/>
          <cell r="G4349"/>
          <cell r="H4349" t="str">
            <v>WARSINI</v>
          </cell>
          <cell r="I4349"/>
          <cell r="J4349" t="str">
            <v>KUTALIMAN</v>
          </cell>
          <cell r="K4349" t="str">
            <v>003</v>
          </cell>
          <cell r="L4349" t="str">
            <v>006</v>
          </cell>
          <cell r="M4349" t="str">
            <v>RT 03 RW 06</v>
          </cell>
        </row>
        <row r="4350">
          <cell r="B4350" t="str">
            <v>3302230907920001</v>
          </cell>
          <cell r="C4350"/>
          <cell r="D4350"/>
          <cell r="E4350" t="str">
            <v>3302231702054821</v>
          </cell>
          <cell r="F4350"/>
          <cell r="G4350"/>
          <cell r="H4350" t="str">
            <v>BURHANUDIN</v>
          </cell>
          <cell r="I4350"/>
          <cell r="J4350" t="str">
            <v>KUTALIMAN</v>
          </cell>
          <cell r="K4350" t="str">
            <v>003</v>
          </cell>
          <cell r="L4350" t="str">
            <v>006</v>
          </cell>
          <cell r="M4350" t="str">
            <v>RT 03 RW 06</v>
          </cell>
        </row>
        <row r="4351">
          <cell r="B4351" t="str">
            <v>3302231604900001</v>
          </cell>
          <cell r="C4351"/>
          <cell r="D4351"/>
          <cell r="E4351" t="str">
            <v>3302231702054821</v>
          </cell>
          <cell r="F4351"/>
          <cell r="G4351"/>
          <cell r="H4351" t="str">
            <v>MUTOHAR</v>
          </cell>
          <cell r="I4351"/>
          <cell r="J4351" t="str">
            <v>KUTALIMAN</v>
          </cell>
          <cell r="K4351" t="str">
            <v>003</v>
          </cell>
          <cell r="L4351" t="str">
            <v>006</v>
          </cell>
          <cell r="M4351" t="str">
            <v>RT 03 RW 06</v>
          </cell>
        </row>
        <row r="4352">
          <cell r="B4352" t="str">
            <v>3302231705090002</v>
          </cell>
          <cell r="C4352"/>
          <cell r="D4352"/>
          <cell r="E4352" t="str">
            <v>3302231702054821</v>
          </cell>
          <cell r="F4352"/>
          <cell r="G4352"/>
          <cell r="H4352" t="str">
            <v>MUHAMAD RAKHMAT RIFA`I</v>
          </cell>
          <cell r="I4352"/>
          <cell r="J4352" t="str">
            <v>KUTALIMAN</v>
          </cell>
          <cell r="K4352" t="str">
            <v>003</v>
          </cell>
          <cell r="L4352" t="str">
            <v>006</v>
          </cell>
          <cell r="M4352" t="str">
            <v>RT 03 RW 06</v>
          </cell>
        </row>
        <row r="4353">
          <cell r="B4353" t="str">
            <v>3302232804880002</v>
          </cell>
          <cell r="C4353"/>
          <cell r="D4353"/>
          <cell r="E4353" t="str">
            <v>3302231702054821</v>
          </cell>
          <cell r="F4353"/>
          <cell r="G4353"/>
          <cell r="H4353" t="str">
            <v>HUDALLOH</v>
          </cell>
          <cell r="I4353"/>
          <cell r="J4353" t="str">
            <v>KUTALIMAN</v>
          </cell>
          <cell r="K4353" t="str">
            <v>003</v>
          </cell>
          <cell r="L4353" t="str">
            <v>006</v>
          </cell>
          <cell r="M4353" t="str">
            <v>RT 03 RW 06</v>
          </cell>
        </row>
        <row r="4354">
          <cell r="B4354" t="str">
            <v>3302230404440002</v>
          </cell>
          <cell r="C4354"/>
          <cell r="D4354"/>
          <cell r="E4354" t="str">
            <v>3302231702054822</v>
          </cell>
          <cell r="F4354"/>
          <cell r="G4354"/>
          <cell r="H4354" t="str">
            <v>SURATNO</v>
          </cell>
          <cell r="I4354"/>
          <cell r="J4354" t="str">
            <v>KUTALIMAN</v>
          </cell>
          <cell r="K4354" t="str">
            <v>003</v>
          </cell>
          <cell r="L4354" t="str">
            <v>006</v>
          </cell>
          <cell r="M4354" t="str">
            <v>RT 03 RW 06</v>
          </cell>
        </row>
        <row r="4355">
          <cell r="B4355" t="str">
            <v>3302235012540001</v>
          </cell>
          <cell r="C4355"/>
          <cell r="D4355"/>
          <cell r="E4355" t="str">
            <v>3302231702054822</v>
          </cell>
          <cell r="F4355"/>
          <cell r="G4355"/>
          <cell r="H4355" t="str">
            <v>SARIAH</v>
          </cell>
          <cell r="I4355"/>
          <cell r="J4355" t="str">
            <v>KUTALIMAN</v>
          </cell>
          <cell r="K4355" t="str">
            <v>003</v>
          </cell>
          <cell r="L4355" t="str">
            <v>006</v>
          </cell>
          <cell r="M4355" t="str">
            <v>RT 03 RW 06</v>
          </cell>
        </row>
        <row r="4356">
          <cell r="B4356" t="str">
            <v>3302235806730001</v>
          </cell>
          <cell r="C4356"/>
          <cell r="D4356"/>
          <cell r="E4356" t="str">
            <v>3302231702054822</v>
          </cell>
          <cell r="F4356"/>
          <cell r="G4356"/>
          <cell r="H4356" t="str">
            <v>MUTINGAH</v>
          </cell>
          <cell r="I4356"/>
          <cell r="J4356" t="str">
            <v>KUTALIMAN</v>
          </cell>
          <cell r="K4356" t="str">
            <v>003</v>
          </cell>
          <cell r="L4356" t="str">
            <v>006</v>
          </cell>
          <cell r="M4356" t="str">
            <v>RT 03 RW 06</v>
          </cell>
        </row>
        <row r="4357">
          <cell r="B4357" t="str">
            <v>3302235208000001</v>
          </cell>
          <cell r="C4357"/>
          <cell r="D4357"/>
          <cell r="E4357" t="str">
            <v>3302231702054822</v>
          </cell>
          <cell r="F4357"/>
          <cell r="G4357"/>
          <cell r="H4357" t="str">
            <v>NUR LAILI</v>
          </cell>
          <cell r="I4357"/>
          <cell r="J4357" t="str">
            <v>KUTALIMAN</v>
          </cell>
          <cell r="K4357" t="str">
            <v>003</v>
          </cell>
          <cell r="L4357" t="str">
            <v>006</v>
          </cell>
          <cell r="M4357" t="str">
            <v>RT 03 RW 06</v>
          </cell>
        </row>
        <row r="4358">
          <cell r="B4358" t="str">
            <v>3302230305770002</v>
          </cell>
          <cell r="C4358"/>
          <cell r="D4358"/>
          <cell r="E4358" t="str">
            <v>3302231702054823</v>
          </cell>
          <cell r="F4358"/>
          <cell r="G4358"/>
          <cell r="H4358" t="str">
            <v>EKO TRIKOCO</v>
          </cell>
          <cell r="I4358"/>
          <cell r="J4358" t="str">
            <v>KUTALIMAN</v>
          </cell>
          <cell r="K4358" t="str">
            <v>003</v>
          </cell>
          <cell r="L4358" t="str">
            <v>006</v>
          </cell>
          <cell r="M4358" t="str">
            <v>RT 03 RW 06</v>
          </cell>
        </row>
        <row r="4359">
          <cell r="B4359" t="str">
            <v>3302236011760001</v>
          </cell>
          <cell r="C4359"/>
          <cell r="D4359"/>
          <cell r="E4359" t="str">
            <v>3302231702054823</v>
          </cell>
          <cell r="F4359"/>
          <cell r="G4359"/>
          <cell r="H4359" t="str">
            <v>ARTINI</v>
          </cell>
          <cell r="I4359"/>
          <cell r="J4359" t="str">
            <v>KUTALIMAN</v>
          </cell>
          <cell r="K4359" t="str">
            <v>003</v>
          </cell>
          <cell r="L4359" t="str">
            <v>006</v>
          </cell>
          <cell r="M4359" t="str">
            <v>RT 03 RW 06</v>
          </cell>
        </row>
        <row r="4360">
          <cell r="B4360" t="str">
            <v>3302230301070003</v>
          </cell>
          <cell r="C4360"/>
          <cell r="D4360"/>
          <cell r="E4360" t="str">
            <v>3302231702054823</v>
          </cell>
          <cell r="F4360"/>
          <cell r="G4360"/>
          <cell r="H4360" t="str">
            <v>FUAD FEBIAN</v>
          </cell>
          <cell r="I4360"/>
          <cell r="J4360" t="str">
            <v>KUTALIMAN</v>
          </cell>
          <cell r="K4360" t="str">
            <v>003</v>
          </cell>
          <cell r="L4360" t="str">
            <v>006</v>
          </cell>
          <cell r="M4360" t="str">
            <v>RT 03 RW 06</v>
          </cell>
        </row>
        <row r="4361">
          <cell r="B4361" t="str">
            <v>3302232903000003</v>
          </cell>
          <cell r="C4361"/>
          <cell r="D4361"/>
          <cell r="E4361" t="str">
            <v>3302231702054823</v>
          </cell>
          <cell r="F4361"/>
          <cell r="G4361"/>
          <cell r="H4361" t="str">
            <v>ABAS PRATAMA</v>
          </cell>
          <cell r="I4361"/>
          <cell r="J4361" t="str">
            <v>KUTALIMAN</v>
          </cell>
          <cell r="K4361" t="str">
            <v>003</v>
          </cell>
          <cell r="L4361" t="str">
            <v>006</v>
          </cell>
          <cell r="M4361" t="str">
            <v>RT 03 RW 06</v>
          </cell>
        </row>
        <row r="4362">
          <cell r="B4362" t="str">
            <v>3302230309640001</v>
          </cell>
          <cell r="C4362"/>
          <cell r="D4362"/>
          <cell r="E4362" t="str">
            <v>3302231702054824</v>
          </cell>
          <cell r="F4362"/>
          <cell r="G4362"/>
          <cell r="H4362" t="str">
            <v>SLAMET</v>
          </cell>
          <cell r="I4362"/>
          <cell r="J4362" t="str">
            <v>KUTALIMAN</v>
          </cell>
          <cell r="K4362" t="str">
            <v>003</v>
          </cell>
          <cell r="L4362" t="str">
            <v>006</v>
          </cell>
          <cell r="M4362" t="str">
            <v>RT 03 RW 06</v>
          </cell>
        </row>
        <row r="4363">
          <cell r="B4363" t="str">
            <v>3302235107730002</v>
          </cell>
          <cell r="C4363"/>
          <cell r="D4363"/>
          <cell r="E4363" t="str">
            <v>3302231702054824</v>
          </cell>
          <cell r="F4363"/>
          <cell r="G4363"/>
          <cell r="H4363" t="str">
            <v>SOIMAH</v>
          </cell>
          <cell r="I4363"/>
          <cell r="J4363" t="str">
            <v>KUTALIMAN</v>
          </cell>
          <cell r="K4363" t="str">
            <v>003</v>
          </cell>
          <cell r="L4363" t="str">
            <v>006</v>
          </cell>
          <cell r="M4363" t="str">
            <v>RT 03 RW 06</v>
          </cell>
        </row>
        <row r="4364">
          <cell r="B4364" t="str">
            <v>3302230911920004</v>
          </cell>
          <cell r="C4364"/>
          <cell r="D4364"/>
          <cell r="E4364" t="str">
            <v>3302231702054824</v>
          </cell>
          <cell r="F4364"/>
          <cell r="G4364"/>
          <cell r="H4364" t="str">
            <v>SALIS MUNANDAR</v>
          </cell>
          <cell r="I4364"/>
          <cell r="J4364" t="str">
            <v>KUTALIMAN</v>
          </cell>
          <cell r="K4364" t="str">
            <v>003</v>
          </cell>
          <cell r="L4364" t="str">
            <v>006</v>
          </cell>
          <cell r="M4364" t="str">
            <v>RT 03 RW 06</v>
          </cell>
        </row>
        <row r="4365">
          <cell r="B4365" t="str">
            <v>3302236501960001</v>
          </cell>
          <cell r="C4365"/>
          <cell r="D4365"/>
          <cell r="E4365" t="str">
            <v>3302231702054824</v>
          </cell>
          <cell r="F4365"/>
          <cell r="G4365"/>
          <cell r="H4365" t="str">
            <v>ISNATUL MUNAWAROH</v>
          </cell>
          <cell r="I4365"/>
          <cell r="J4365" t="str">
            <v>KUTALIMAN</v>
          </cell>
          <cell r="K4365" t="str">
            <v>003</v>
          </cell>
          <cell r="L4365" t="str">
            <v>006</v>
          </cell>
          <cell r="M4365" t="str">
            <v>RT 03 RW 06</v>
          </cell>
        </row>
        <row r="4366">
          <cell r="B4366" t="str">
            <v>3302233112540067</v>
          </cell>
          <cell r="C4366"/>
          <cell r="D4366"/>
          <cell r="E4366" t="str">
            <v>3302231702054825</v>
          </cell>
          <cell r="F4366"/>
          <cell r="G4366"/>
          <cell r="H4366" t="str">
            <v>ISMAIL</v>
          </cell>
          <cell r="I4366"/>
          <cell r="J4366" t="str">
            <v>KUTALIMAN</v>
          </cell>
          <cell r="K4366" t="str">
            <v>003</v>
          </cell>
          <cell r="L4366" t="str">
            <v>006</v>
          </cell>
          <cell r="M4366" t="str">
            <v>RT 03 RW 06</v>
          </cell>
        </row>
        <row r="4367">
          <cell r="B4367" t="str">
            <v>3302236612660001</v>
          </cell>
          <cell r="C4367"/>
          <cell r="D4367"/>
          <cell r="E4367" t="str">
            <v>3302231702054825</v>
          </cell>
          <cell r="F4367"/>
          <cell r="G4367"/>
          <cell r="H4367" t="str">
            <v>SITI SEJATI</v>
          </cell>
          <cell r="I4367"/>
          <cell r="J4367" t="str">
            <v>KUTALIMAN</v>
          </cell>
          <cell r="K4367" t="str">
            <v>003</v>
          </cell>
          <cell r="L4367" t="str">
            <v>006</v>
          </cell>
          <cell r="M4367" t="str">
            <v>RT 03 RW 06</v>
          </cell>
        </row>
        <row r="4368">
          <cell r="B4368" t="str">
            <v>3302234405980002</v>
          </cell>
          <cell r="C4368"/>
          <cell r="D4368"/>
          <cell r="E4368" t="str">
            <v>3302231702054825</v>
          </cell>
          <cell r="F4368"/>
          <cell r="G4368"/>
          <cell r="H4368" t="str">
            <v>RISKA PURI MUTIA</v>
          </cell>
          <cell r="I4368"/>
          <cell r="J4368" t="str">
            <v>KUTALIMAN</v>
          </cell>
          <cell r="K4368" t="str">
            <v>003</v>
          </cell>
          <cell r="L4368" t="str">
            <v>006</v>
          </cell>
          <cell r="M4368" t="str">
            <v>RT 03 RW 06</v>
          </cell>
        </row>
        <row r="4369">
          <cell r="B4369" t="str">
            <v>3302232103420002</v>
          </cell>
          <cell r="C4369"/>
          <cell r="D4369"/>
          <cell r="E4369" t="str">
            <v>3302231702054826</v>
          </cell>
          <cell r="F4369"/>
          <cell r="G4369"/>
          <cell r="H4369" t="str">
            <v>AKH SUKARTO H</v>
          </cell>
          <cell r="I4369"/>
          <cell r="J4369" t="str">
            <v>KUTALIMAN</v>
          </cell>
          <cell r="K4369" t="str">
            <v>003</v>
          </cell>
          <cell r="L4369" t="str">
            <v>006</v>
          </cell>
          <cell r="M4369" t="str">
            <v>RT 03 RW 06</v>
          </cell>
        </row>
        <row r="4370">
          <cell r="B4370" t="str">
            <v>3302235607440001</v>
          </cell>
          <cell r="C4370"/>
          <cell r="D4370"/>
          <cell r="E4370" t="str">
            <v>3302231702054826</v>
          </cell>
          <cell r="F4370"/>
          <cell r="G4370"/>
          <cell r="H4370" t="str">
            <v>DASIAH</v>
          </cell>
          <cell r="I4370"/>
          <cell r="J4370" t="str">
            <v>KUTALIMAN</v>
          </cell>
          <cell r="K4370" t="str">
            <v>003</v>
          </cell>
          <cell r="L4370" t="str">
            <v>006</v>
          </cell>
          <cell r="M4370" t="str">
            <v>RT 03 RW 06</v>
          </cell>
        </row>
        <row r="4371">
          <cell r="B4371" t="str">
            <v>3302230212500001</v>
          </cell>
          <cell r="C4371"/>
          <cell r="D4371"/>
          <cell r="E4371" t="str">
            <v>3302231702054827</v>
          </cell>
          <cell r="F4371"/>
          <cell r="G4371"/>
          <cell r="H4371" t="str">
            <v>SUNARYO</v>
          </cell>
          <cell r="I4371"/>
          <cell r="J4371" t="str">
            <v>KUTALIMAN</v>
          </cell>
          <cell r="K4371" t="str">
            <v>003</v>
          </cell>
          <cell r="L4371" t="str">
            <v>006</v>
          </cell>
          <cell r="M4371" t="str">
            <v>RT 03 RW 06</v>
          </cell>
        </row>
        <row r="4372">
          <cell r="B4372" t="str">
            <v>3302236502540001</v>
          </cell>
          <cell r="C4372"/>
          <cell r="D4372"/>
          <cell r="E4372" t="str">
            <v>3302231702054827</v>
          </cell>
          <cell r="F4372"/>
          <cell r="G4372"/>
          <cell r="H4372" t="str">
            <v>LEBUH</v>
          </cell>
          <cell r="I4372"/>
          <cell r="J4372" t="str">
            <v>KUTALIMAN</v>
          </cell>
          <cell r="K4372" t="str">
            <v>003</v>
          </cell>
          <cell r="L4372" t="str">
            <v>006</v>
          </cell>
          <cell r="M4372" t="str">
            <v>RT 03 RW 06</v>
          </cell>
        </row>
        <row r="4373">
          <cell r="B4373" t="str">
            <v>3302231801890002</v>
          </cell>
          <cell r="C4373"/>
          <cell r="D4373"/>
          <cell r="E4373" t="str">
            <v>3302231702054827</v>
          </cell>
          <cell r="F4373"/>
          <cell r="G4373"/>
          <cell r="H4373" t="str">
            <v>ARIYADI</v>
          </cell>
          <cell r="I4373"/>
          <cell r="J4373" t="str">
            <v>KUTALIMAN</v>
          </cell>
          <cell r="K4373" t="str">
            <v>003</v>
          </cell>
          <cell r="L4373" t="str">
            <v>006</v>
          </cell>
          <cell r="M4373" t="str">
            <v>RT 03 RW 06</v>
          </cell>
        </row>
        <row r="4374">
          <cell r="B4374" t="str">
            <v>3302235611960001</v>
          </cell>
          <cell r="C4374"/>
          <cell r="D4374"/>
          <cell r="E4374" t="str">
            <v>3302231702054827</v>
          </cell>
          <cell r="F4374"/>
          <cell r="G4374"/>
          <cell r="H4374" t="str">
            <v>NOVIATUN</v>
          </cell>
          <cell r="I4374"/>
          <cell r="J4374" t="str">
            <v>KUTALIMAN</v>
          </cell>
          <cell r="K4374" t="str">
            <v>003</v>
          </cell>
          <cell r="L4374" t="str">
            <v>006</v>
          </cell>
          <cell r="M4374" t="str">
            <v>RT 03 RW 06</v>
          </cell>
        </row>
        <row r="4375">
          <cell r="B4375" t="str">
            <v>3302232704510001</v>
          </cell>
          <cell r="C4375"/>
          <cell r="D4375"/>
          <cell r="E4375" t="str">
            <v>3302231702054828</v>
          </cell>
          <cell r="F4375"/>
          <cell r="G4375"/>
          <cell r="H4375" t="str">
            <v>AKHMAD SAEROJI CASAN</v>
          </cell>
          <cell r="I4375"/>
          <cell r="J4375" t="str">
            <v>KUTALIMAN</v>
          </cell>
          <cell r="K4375" t="str">
            <v>003</v>
          </cell>
          <cell r="L4375" t="str">
            <v>006</v>
          </cell>
          <cell r="M4375" t="str">
            <v>RT 03 RW 06</v>
          </cell>
        </row>
        <row r="4376">
          <cell r="B4376" t="str">
            <v>3302230707900001</v>
          </cell>
          <cell r="C4376"/>
          <cell r="D4376"/>
          <cell r="E4376" t="str">
            <v>3302231702054828</v>
          </cell>
          <cell r="F4376"/>
          <cell r="G4376"/>
          <cell r="H4376" t="str">
            <v>ALI HUFRON</v>
          </cell>
          <cell r="I4376"/>
          <cell r="J4376" t="str">
            <v>KUTALIMAN</v>
          </cell>
          <cell r="K4376" t="str">
            <v>003</v>
          </cell>
          <cell r="L4376" t="str">
            <v>006</v>
          </cell>
          <cell r="M4376" t="str">
            <v>RT 03 RW 06</v>
          </cell>
        </row>
        <row r="4377">
          <cell r="B4377" t="str">
            <v>3302231712720003</v>
          </cell>
          <cell r="C4377"/>
          <cell r="D4377"/>
          <cell r="E4377" t="str">
            <v>3302231702054844</v>
          </cell>
          <cell r="F4377"/>
          <cell r="G4377"/>
          <cell r="H4377" t="str">
            <v>SAMSUL HIDAYAT</v>
          </cell>
          <cell r="I4377"/>
          <cell r="J4377" t="str">
            <v>KUTALIMAN</v>
          </cell>
          <cell r="K4377" t="str">
            <v>003</v>
          </cell>
          <cell r="L4377" t="str">
            <v>006</v>
          </cell>
          <cell r="M4377" t="str">
            <v>RT 03 RW 06</v>
          </cell>
        </row>
        <row r="4378">
          <cell r="B4378" t="str">
            <v>3302236103740001</v>
          </cell>
          <cell r="C4378"/>
          <cell r="D4378"/>
          <cell r="E4378" t="str">
            <v>3302231702054844</v>
          </cell>
          <cell r="F4378"/>
          <cell r="G4378"/>
          <cell r="H4378" t="str">
            <v>KARSINI</v>
          </cell>
          <cell r="I4378"/>
          <cell r="J4378" t="str">
            <v>KUTALIMAN</v>
          </cell>
          <cell r="K4378" t="str">
            <v>003</v>
          </cell>
          <cell r="L4378" t="str">
            <v>006</v>
          </cell>
          <cell r="M4378" t="str">
            <v>RT 03 RW 06</v>
          </cell>
        </row>
        <row r="4379">
          <cell r="B4379" t="str">
            <v>3302231105030002</v>
          </cell>
          <cell r="C4379"/>
          <cell r="D4379"/>
          <cell r="E4379" t="str">
            <v>3302231702054844</v>
          </cell>
          <cell r="F4379"/>
          <cell r="G4379"/>
          <cell r="H4379" t="str">
            <v>MUHAMAD AKROM AWALI</v>
          </cell>
          <cell r="I4379"/>
          <cell r="J4379" t="str">
            <v>KUTALIMAN</v>
          </cell>
          <cell r="K4379" t="str">
            <v>003</v>
          </cell>
          <cell r="L4379" t="str">
            <v>006</v>
          </cell>
          <cell r="M4379" t="str">
            <v>RT 03 RW 06</v>
          </cell>
        </row>
        <row r="4380">
          <cell r="B4380" t="str">
            <v>3302232605070001</v>
          </cell>
          <cell r="C4380"/>
          <cell r="D4380"/>
          <cell r="E4380" t="str">
            <v>3302231702054844</v>
          </cell>
          <cell r="F4380"/>
          <cell r="G4380"/>
          <cell r="H4380" t="str">
            <v>MUHAMAD SAMHAN FUADI</v>
          </cell>
          <cell r="I4380"/>
          <cell r="J4380" t="str">
            <v>KUTALIMAN</v>
          </cell>
          <cell r="K4380" t="str">
            <v>003</v>
          </cell>
          <cell r="L4380" t="str">
            <v>006</v>
          </cell>
          <cell r="M4380" t="str">
            <v>RT 03 RW 06</v>
          </cell>
        </row>
        <row r="4381">
          <cell r="B4381" t="str">
            <v>3302231511850001</v>
          </cell>
          <cell r="C4381"/>
          <cell r="D4381"/>
          <cell r="E4381" t="str">
            <v>3302231704100002</v>
          </cell>
          <cell r="F4381"/>
          <cell r="G4381"/>
          <cell r="H4381" t="str">
            <v>TUGIONO</v>
          </cell>
          <cell r="I4381"/>
          <cell r="J4381" t="str">
            <v>KUTALIMAN</v>
          </cell>
          <cell r="K4381" t="str">
            <v>003</v>
          </cell>
          <cell r="L4381" t="str">
            <v>006</v>
          </cell>
          <cell r="M4381" t="str">
            <v>RT 03 RW 06</v>
          </cell>
        </row>
        <row r="4382">
          <cell r="B4382" t="str">
            <v>3302235712850001</v>
          </cell>
          <cell r="C4382"/>
          <cell r="D4382"/>
          <cell r="E4382" t="str">
            <v>3302231704100002</v>
          </cell>
          <cell r="F4382"/>
          <cell r="G4382"/>
          <cell r="H4382" t="str">
            <v>ERAWATI</v>
          </cell>
          <cell r="I4382"/>
          <cell r="J4382" t="str">
            <v>KUTALIMAN</v>
          </cell>
          <cell r="K4382" t="str">
            <v>003</v>
          </cell>
          <cell r="L4382" t="str">
            <v>006</v>
          </cell>
          <cell r="M4382" t="str">
            <v>RT 03 RW 06</v>
          </cell>
        </row>
        <row r="4383">
          <cell r="B4383" t="str">
            <v>3302230304170002</v>
          </cell>
          <cell r="C4383"/>
          <cell r="D4383"/>
          <cell r="E4383" t="str">
            <v>3302231704100002</v>
          </cell>
          <cell r="F4383"/>
          <cell r="G4383"/>
          <cell r="H4383" t="str">
            <v>AKMAL MAJID AL-GHONI</v>
          </cell>
          <cell r="I4383"/>
          <cell r="J4383" t="str">
            <v>KUTALIMAN</v>
          </cell>
          <cell r="K4383" t="str">
            <v>003</v>
          </cell>
          <cell r="L4383" t="str">
            <v>006</v>
          </cell>
          <cell r="M4383" t="str">
            <v>RT 03 RW 06</v>
          </cell>
        </row>
        <row r="4384">
          <cell r="B4384" t="str">
            <v>3302236308100002</v>
          </cell>
          <cell r="C4384"/>
          <cell r="D4384"/>
          <cell r="E4384" t="str">
            <v>3302231704100002</v>
          </cell>
          <cell r="F4384"/>
          <cell r="G4384"/>
          <cell r="H4384" t="str">
            <v>SALWA HILYATUL AULIA RAMADHAN</v>
          </cell>
          <cell r="I4384"/>
          <cell r="J4384" t="str">
            <v>KUTALIMAN</v>
          </cell>
          <cell r="K4384" t="str">
            <v>003</v>
          </cell>
          <cell r="L4384" t="str">
            <v>006</v>
          </cell>
          <cell r="M4384" t="str">
            <v>RT 03 RW 06</v>
          </cell>
        </row>
        <row r="4385">
          <cell r="B4385" t="str">
            <v>3302236503760001</v>
          </cell>
          <cell r="C4385"/>
          <cell r="D4385"/>
          <cell r="E4385" t="str">
            <v>3302231706160001</v>
          </cell>
          <cell r="F4385"/>
          <cell r="G4385"/>
          <cell r="H4385" t="str">
            <v>SITI MUKAROMAH</v>
          </cell>
          <cell r="I4385"/>
          <cell r="J4385" t="str">
            <v>KUTALIMAN</v>
          </cell>
          <cell r="K4385" t="str">
            <v>003</v>
          </cell>
          <cell r="L4385" t="str">
            <v>006</v>
          </cell>
          <cell r="M4385" t="str">
            <v>RT 03 RW 06</v>
          </cell>
        </row>
        <row r="4386">
          <cell r="B4386" t="str">
            <v>3302231303000002</v>
          </cell>
          <cell r="C4386"/>
          <cell r="D4386"/>
          <cell r="E4386" t="str">
            <v>3302231706160001</v>
          </cell>
          <cell r="F4386"/>
          <cell r="G4386"/>
          <cell r="H4386" t="str">
            <v>HERMAN SAPUTRO</v>
          </cell>
          <cell r="I4386"/>
          <cell r="J4386" t="str">
            <v>KUTALIMAN</v>
          </cell>
          <cell r="K4386" t="str">
            <v>003</v>
          </cell>
          <cell r="L4386" t="str">
            <v>006</v>
          </cell>
          <cell r="M4386" t="str">
            <v>RT 03 RW 06</v>
          </cell>
        </row>
        <row r="4387">
          <cell r="B4387" t="str">
            <v>3302233012020002</v>
          </cell>
          <cell r="C4387"/>
          <cell r="D4387"/>
          <cell r="E4387" t="str">
            <v>3302231706160001</v>
          </cell>
          <cell r="F4387"/>
          <cell r="G4387"/>
          <cell r="H4387" t="str">
            <v>MIFTAH IMAM HANAFI</v>
          </cell>
          <cell r="I4387"/>
          <cell r="J4387" t="str">
            <v>KUTALIMAN</v>
          </cell>
          <cell r="K4387" t="str">
            <v>003</v>
          </cell>
          <cell r="L4387" t="str">
            <v>006</v>
          </cell>
          <cell r="M4387" t="str">
            <v>RT 03 RW 06</v>
          </cell>
        </row>
        <row r="4388">
          <cell r="B4388" t="str">
            <v>3302231006750005</v>
          </cell>
          <cell r="C4388"/>
          <cell r="D4388"/>
          <cell r="E4388" t="str">
            <v>3302231707060006</v>
          </cell>
          <cell r="F4388"/>
          <cell r="G4388"/>
          <cell r="H4388" t="str">
            <v>TOFIK HIDAYAT</v>
          </cell>
          <cell r="I4388"/>
          <cell r="J4388" t="str">
            <v>KUTALIMAN</v>
          </cell>
          <cell r="K4388" t="str">
            <v>003</v>
          </cell>
          <cell r="L4388" t="str">
            <v>006</v>
          </cell>
          <cell r="M4388" t="str">
            <v>RT 03 RW 06</v>
          </cell>
        </row>
        <row r="4389">
          <cell r="B4389" t="str">
            <v>3302236006820001</v>
          </cell>
          <cell r="C4389"/>
          <cell r="D4389"/>
          <cell r="E4389" t="str">
            <v>3302231707060006</v>
          </cell>
          <cell r="F4389"/>
          <cell r="G4389"/>
          <cell r="H4389" t="str">
            <v>SAIDAH</v>
          </cell>
          <cell r="I4389"/>
          <cell r="J4389" t="str">
            <v>KUTALIMAN</v>
          </cell>
          <cell r="K4389" t="str">
            <v>003</v>
          </cell>
          <cell r="L4389" t="str">
            <v>006</v>
          </cell>
          <cell r="M4389" t="str">
            <v>RT 03 RW 06</v>
          </cell>
        </row>
        <row r="4390">
          <cell r="B4390" t="str">
            <v>3302231510030002</v>
          </cell>
          <cell r="C4390"/>
          <cell r="D4390"/>
          <cell r="E4390" t="str">
            <v>3302231707060006</v>
          </cell>
          <cell r="F4390"/>
          <cell r="G4390"/>
          <cell r="H4390" t="str">
            <v>MOHAMAD RIFQI HIDAYAT</v>
          </cell>
          <cell r="I4390"/>
          <cell r="J4390" t="str">
            <v>KUTALIMAN</v>
          </cell>
          <cell r="K4390" t="str">
            <v>003</v>
          </cell>
          <cell r="L4390" t="str">
            <v>006</v>
          </cell>
          <cell r="M4390" t="str">
            <v>RT 03 RW 06</v>
          </cell>
        </row>
        <row r="4391">
          <cell r="B4391" t="str">
            <v>3302235508130001</v>
          </cell>
          <cell r="C4391"/>
          <cell r="D4391"/>
          <cell r="E4391" t="str">
            <v>3302231707060006</v>
          </cell>
          <cell r="F4391"/>
          <cell r="G4391"/>
          <cell r="H4391" t="str">
            <v>MARISA IFADAH</v>
          </cell>
          <cell r="I4391"/>
          <cell r="J4391" t="str">
            <v>KUTALIMAN</v>
          </cell>
          <cell r="K4391" t="str">
            <v>003</v>
          </cell>
          <cell r="L4391" t="str">
            <v>006</v>
          </cell>
          <cell r="M4391" t="str">
            <v>RT 03 RW 06</v>
          </cell>
        </row>
        <row r="4392">
          <cell r="B4392" t="str">
            <v>3302231202820002</v>
          </cell>
          <cell r="C4392"/>
          <cell r="D4392"/>
          <cell r="E4392" t="str">
            <v>3302231707060007</v>
          </cell>
          <cell r="F4392"/>
          <cell r="G4392"/>
          <cell r="H4392" t="str">
            <v>DARTO</v>
          </cell>
          <cell r="I4392"/>
          <cell r="J4392" t="str">
            <v>KUTALIMAN</v>
          </cell>
          <cell r="K4392" t="str">
            <v>003</v>
          </cell>
          <cell r="L4392" t="str">
            <v>006</v>
          </cell>
          <cell r="M4392" t="str">
            <v>RT 03 RW 06</v>
          </cell>
        </row>
        <row r="4393">
          <cell r="B4393" t="str">
            <v>3302236204840003</v>
          </cell>
          <cell r="C4393"/>
          <cell r="D4393"/>
          <cell r="E4393" t="str">
            <v>3302231707060007</v>
          </cell>
          <cell r="F4393"/>
          <cell r="G4393"/>
          <cell r="H4393" t="str">
            <v>SITI MUNGAWANAH</v>
          </cell>
          <cell r="I4393"/>
          <cell r="J4393" t="str">
            <v>KUTALIMAN</v>
          </cell>
          <cell r="K4393" t="str">
            <v>003</v>
          </cell>
          <cell r="L4393" t="str">
            <v>006</v>
          </cell>
          <cell r="M4393" t="str">
            <v>RT 03 RW 06</v>
          </cell>
        </row>
        <row r="4394">
          <cell r="B4394" t="str">
            <v>3302231706100002</v>
          </cell>
          <cell r="C4394"/>
          <cell r="D4394"/>
          <cell r="E4394" t="str">
            <v>3302231707060007</v>
          </cell>
          <cell r="F4394"/>
          <cell r="G4394"/>
          <cell r="H4394" t="str">
            <v>KHOZIN MAHFUD</v>
          </cell>
          <cell r="I4394"/>
          <cell r="J4394" t="str">
            <v>KUTALIMAN</v>
          </cell>
          <cell r="K4394" t="str">
            <v>003</v>
          </cell>
          <cell r="L4394" t="str">
            <v>006</v>
          </cell>
          <cell r="M4394" t="str">
            <v>RT 03 RW 06</v>
          </cell>
        </row>
        <row r="4395">
          <cell r="B4395" t="str">
            <v>3302235905030004</v>
          </cell>
          <cell r="C4395"/>
          <cell r="D4395"/>
          <cell r="E4395" t="str">
            <v>3302231707060007</v>
          </cell>
          <cell r="F4395"/>
          <cell r="G4395"/>
          <cell r="H4395" t="str">
            <v>LULU UKHIYAT KHASANAH</v>
          </cell>
          <cell r="I4395"/>
          <cell r="J4395" t="str">
            <v>KUTALIMAN</v>
          </cell>
          <cell r="K4395" t="str">
            <v>003</v>
          </cell>
          <cell r="L4395" t="str">
            <v>006</v>
          </cell>
          <cell r="M4395" t="str">
            <v>RT 03 RW 06</v>
          </cell>
        </row>
        <row r="4396">
          <cell r="B4396" t="str">
            <v>3302232707760001</v>
          </cell>
          <cell r="C4396"/>
          <cell r="D4396"/>
          <cell r="E4396" t="str">
            <v>3302231808060161</v>
          </cell>
          <cell r="F4396"/>
          <cell r="G4396"/>
          <cell r="H4396" t="str">
            <v>SOLIKHIN</v>
          </cell>
          <cell r="I4396"/>
          <cell r="J4396" t="str">
            <v>KUTALIMAN</v>
          </cell>
          <cell r="K4396" t="str">
            <v>003</v>
          </cell>
          <cell r="L4396" t="str">
            <v>006</v>
          </cell>
          <cell r="M4396" t="str">
            <v>RT 03 RW 06</v>
          </cell>
        </row>
        <row r="4397">
          <cell r="B4397" t="str">
            <v>3302234108830002</v>
          </cell>
          <cell r="C4397"/>
          <cell r="D4397"/>
          <cell r="E4397" t="str">
            <v>3302231808060161</v>
          </cell>
          <cell r="F4397"/>
          <cell r="G4397"/>
          <cell r="H4397" t="str">
            <v>SITI AKHIYAH</v>
          </cell>
          <cell r="I4397"/>
          <cell r="J4397" t="str">
            <v>KUTALIMAN</v>
          </cell>
          <cell r="K4397" t="str">
            <v>003</v>
          </cell>
          <cell r="L4397" t="str">
            <v>006</v>
          </cell>
          <cell r="M4397" t="str">
            <v>RT 03 RW 06</v>
          </cell>
        </row>
        <row r="4398">
          <cell r="B4398" t="str">
            <v>3302231610050001</v>
          </cell>
          <cell r="C4398"/>
          <cell r="D4398"/>
          <cell r="E4398" t="str">
            <v>3302231808060161</v>
          </cell>
          <cell r="F4398"/>
          <cell r="G4398"/>
          <cell r="H4398" t="str">
            <v>RIZKY RAMADHAN</v>
          </cell>
          <cell r="I4398"/>
          <cell r="J4398" t="str">
            <v>KUTALIMAN</v>
          </cell>
          <cell r="K4398" t="str">
            <v>003</v>
          </cell>
          <cell r="L4398" t="str">
            <v>006</v>
          </cell>
          <cell r="M4398" t="str">
            <v>RT 03 RW 06</v>
          </cell>
        </row>
        <row r="4399">
          <cell r="B4399" t="str">
            <v>3302235603100001</v>
          </cell>
          <cell r="C4399"/>
          <cell r="D4399"/>
          <cell r="E4399" t="str">
            <v>3302231808060161</v>
          </cell>
          <cell r="F4399"/>
          <cell r="G4399"/>
          <cell r="H4399" t="str">
            <v>RIZKA SALSABILA</v>
          </cell>
          <cell r="I4399"/>
          <cell r="J4399" t="str">
            <v>KUTALIMAN</v>
          </cell>
          <cell r="K4399" t="str">
            <v>003</v>
          </cell>
          <cell r="L4399" t="str">
            <v>006</v>
          </cell>
          <cell r="M4399" t="str">
            <v>RT 03 RW 06</v>
          </cell>
        </row>
        <row r="4400">
          <cell r="B4400" t="str">
            <v>3302231209820001</v>
          </cell>
          <cell r="C4400"/>
          <cell r="D4400"/>
          <cell r="E4400" t="str">
            <v>3302231811080008</v>
          </cell>
          <cell r="F4400"/>
          <cell r="G4400"/>
          <cell r="H4400" t="str">
            <v>WAKHIMIN</v>
          </cell>
          <cell r="I4400"/>
          <cell r="J4400" t="str">
            <v>KUTALIMAN</v>
          </cell>
          <cell r="K4400" t="str">
            <v>003</v>
          </cell>
          <cell r="L4400" t="str">
            <v>006</v>
          </cell>
          <cell r="M4400" t="str">
            <v>RT 03 RW 06</v>
          </cell>
        </row>
        <row r="4401">
          <cell r="B4401" t="str">
            <v>3302236112830001</v>
          </cell>
          <cell r="C4401"/>
          <cell r="D4401"/>
          <cell r="E4401" t="str">
            <v>3302231811080008</v>
          </cell>
          <cell r="F4401"/>
          <cell r="G4401"/>
          <cell r="H4401" t="str">
            <v>SITI AMINAH</v>
          </cell>
          <cell r="I4401"/>
          <cell r="J4401" t="str">
            <v>KUTALIMAN</v>
          </cell>
          <cell r="K4401" t="str">
            <v>003</v>
          </cell>
          <cell r="L4401" t="str">
            <v>006</v>
          </cell>
          <cell r="M4401" t="str">
            <v>RT 03 RW 06</v>
          </cell>
        </row>
        <row r="4402">
          <cell r="B4402" t="str">
            <v>3302230503080002</v>
          </cell>
          <cell r="C4402"/>
          <cell r="D4402"/>
          <cell r="E4402" t="str">
            <v>3302231811080008</v>
          </cell>
          <cell r="F4402"/>
          <cell r="G4402"/>
          <cell r="H4402" t="str">
            <v>MOHAMAD MUGHNI FUADI</v>
          </cell>
          <cell r="I4402"/>
          <cell r="J4402" t="str">
            <v>KUTALIMAN</v>
          </cell>
          <cell r="K4402" t="str">
            <v>003</v>
          </cell>
          <cell r="L4402" t="str">
            <v>006</v>
          </cell>
          <cell r="M4402" t="str">
            <v>RT 03 RW 06</v>
          </cell>
        </row>
        <row r="4403">
          <cell r="B4403" t="str">
            <v>3302230709720005</v>
          </cell>
          <cell r="C4403"/>
          <cell r="D4403"/>
          <cell r="E4403" t="str">
            <v>3302232007130003</v>
          </cell>
          <cell r="F4403"/>
          <cell r="G4403"/>
          <cell r="H4403" t="str">
            <v>SUDIRMAN</v>
          </cell>
          <cell r="I4403"/>
          <cell r="J4403" t="str">
            <v>KUTALIMAN</v>
          </cell>
          <cell r="K4403" t="str">
            <v>003</v>
          </cell>
          <cell r="L4403" t="str">
            <v>006</v>
          </cell>
          <cell r="M4403" t="str">
            <v>RT 03 RW 06</v>
          </cell>
        </row>
        <row r="4404">
          <cell r="B4404" t="str">
            <v>3302235501790003</v>
          </cell>
          <cell r="C4404"/>
          <cell r="D4404"/>
          <cell r="E4404" t="str">
            <v>3302232007130003</v>
          </cell>
          <cell r="F4404"/>
          <cell r="G4404"/>
          <cell r="H4404" t="str">
            <v>KAINAH</v>
          </cell>
          <cell r="I4404"/>
          <cell r="J4404" t="str">
            <v>KUTALIMAN</v>
          </cell>
          <cell r="K4404" t="str">
            <v>003</v>
          </cell>
          <cell r="L4404" t="str">
            <v>006</v>
          </cell>
          <cell r="M4404" t="str">
            <v>RT 03 RW 06</v>
          </cell>
        </row>
        <row r="4405">
          <cell r="B4405" t="str">
            <v>3302230204080001</v>
          </cell>
          <cell r="C4405"/>
          <cell r="D4405"/>
          <cell r="E4405" t="str">
            <v>3302232007130003</v>
          </cell>
          <cell r="F4405"/>
          <cell r="G4405"/>
          <cell r="H4405" t="str">
            <v>MUHAMMAD ROFIQ</v>
          </cell>
          <cell r="I4405"/>
          <cell r="J4405" t="str">
            <v>KUTALIMAN</v>
          </cell>
          <cell r="K4405" t="str">
            <v>003</v>
          </cell>
          <cell r="L4405" t="str">
            <v>006</v>
          </cell>
          <cell r="M4405" t="str">
            <v>RT 03 RW 06</v>
          </cell>
        </row>
        <row r="4406">
          <cell r="B4406" t="str">
            <v>3302234407160002</v>
          </cell>
          <cell r="C4406"/>
          <cell r="D4406"/>
          <cell r="E4406" t="str">
            <v>3302232007130003</v>
          </cell>
          <cell r="F4406"/>
          <cell r="G4406"/>
          <cell r="H4406" t="str">
            <v>ALIKA NAILA RAMADANI</v>
          </cell>
          <cell r="I4406"/>
          <cell r="J4406" t="str">
            <v>KUTALIMAN</v>
          </cell>
          <cell r="K4406" t="str">
            <v>003</v>
          </cell>
          <cell r="L4406" t="str">
            <v>006</v>
          </cell>
          <cell r="M4406" t="str">
            <v>RT 03 RW 06</v>
          </cell>
        </row>
        <row r="4407">
          <cell r="B4407" t="str">
            <v>3302230508770003</v>
          </cell>
          <cell r="C4407"/>
          <cell r="D4407"/>
          <cell r="E4407" t="str">
            <v>3302232108060036</v>
          </cell>
          <cell r="F4407"/>
          <cell r="G4407"/>
          <cell r="H4407" t="str">
            <v>AGUS ARIFIN</v>
          </cell>
          <cell r="I4407"/>
          <cell r="J4407" t="str">
            <v>KUTALIMAN</v>
          </cell>
          <cell r="K4407" t="str">
            <v>003</v>
          </cell>
          <cell r="L4407" t="str">
            <v>006</v>
          </cell>
          <cell r="M4407" t="str">
            <v>RT 03 RW 06</v>
          </cell>
        </row>
        <row r="4408">
          <cell r="B4408" t="str">
            <v>3302234603810001</v>
          </cell>
          <cell r="C4408"/>
          <cell r="D4408"/>
          <cell r="E4408" t="str">
            <v>3302232108060036</v>
          </cell>
          <cell r="F4408"/>
          <cell r="G4408"/>
          <cell r="H4408" t="str">
            <v>SITI BADRIYAH</v>
          </cell>
          <cell r="I4408"/>
          <cell r="J4408" t="str">
            <v>KUTALIMAN</v>
          </cell>
          <cell r="K4408" t="str">
            <v>003</v>
          </cell>
          <cell r="L4408" t="str">
            <v>006</v>
          </cell>
          <cell r="M4408" t="str">
            <v>RT 03 RW 06</v>
          </cell>
        </row>
        <row r="4409">
          <cell r="B4409" t="str">
            <v>3302231104110002</v>
          </cell>
          <cell r="C4409"/>
          <cell r="D4409"/>
          <cell r="E4409" t="str">
            <v>3302232108060036</v>
          </cell>
          <cell r="F4409"/>
          <cell r="G4409"/>
          <cell r="H4409" t="str">
            <v>KHAFIZAM IRSYADUL ARIFIN</v>
          </cell>
          <cell r="I4409"/>
          <cell r="J4409" t="str">
            <v>KUTALIMAN</v>
          </cell>
          <cell r="K4409" t="str">
            <v>003</v>
          </cell>
          <cell r="L4409" t="str">
            <v>006</v>
          </cell>
          <cell r="M4409" t="str">
            <v>RT 03 RW 06</v>
          </cell>
        </row>
        <row r="4410">
          <cell r="B4410" t="str">
            <v>3302231501040003</v>
          </cell>
          <cell r="C4410"/>
          <cell r="D4410"/>
          <cell r="E4410" t="str">
            <v>3302232108060036</v>
          </cell>
          <cell r="F4410"/>
          <cell r="G4410"/>
          <cell r="H4410" t="str">
            <v>FADLAN KHOERIL ANAM</v>
          </cell>
          <cell r="I4410"/>
          <cell r="J4410" t="str">
            <v>KUTALIMAN</v>
          </cell>
          <cell r="K4410" t="str">
            <v>003</v>
          </cell>
          <cell r="L4410" t="str">
            <v>006</v>
          </cell>
          <cell r="M4410" t="str">
            <v>RT 03 RW 06</v>
          </cell>
        </row>
        <row r="4411">
          <cell r="B4411" t="str">
            <v>3302235405870002</v>
          </cell>
          <cell r="C4411"/>
          <cell r="D4411"/>
          <cell r="E4411" t="str">
            <v>3302232108060129</v>
          </cell>
          <cell r="F4411"/>
          <cell r="G4411"/>
          <cell r="H4411" t="str">
            <v>SUKINAH</v>
          </cell>
          <cell r="I4411"/>
          <cell r="J4411" t="str">
            <v>KUTALIMAN</v>
          </cell>
          <cell r="K4411" t="str">
            <v>003</v>
          </cell>
          <cell r="L4411" t="str">
            <v>006</v>
          </cell>
          <cell r="M4411" t="str">
            <v>RT 03 RW 06</v>
          </cell>
        </row>
        <row r="4412">
          <cell r="B4412" t="str">
            <v>3302230103800002</v>
          </cell>
          <cell r="C4412"/>
          <cell r="D4412"/>
          <cell r="E4412" t="str">
            <v>3302232307060003</v>
          </cell>
          <cell r="F4412"/>
          <cell r="G4412"/>
          <cell r="H4412" t="str">
            <v>SUYITNO</v>
          </cell>
          <cell r="I4412"/>
          <cell r="J4412" t="str">
            <v>KUTALIMAN</v>
          </cell>
          <cell r="K4412" t="str">
            <v>003</v>
          </cell>
          <cell r="L4412" t="str">
            <v>006</v>
          </cell>
          <cell r="M4412" t="str">
            <v>RT 03 RW 06</v>
          </cell>
        </row>
        <row r="4413">
          <cell r="B4413" t="str">
            <v>3302235808830002</v>
          </cell>
          <cell r="C4413"/>
          <cell r="D4413"/>
          <cell r="E4413" t="str">
            <v>3302232307060003</v>
          </cell>
          <cell r="F4413"/>
          <cell r="G4413"/>
          <cell r="H4413" t="str">
            <v>HARTINI</v>
          </cell>
          <cell r="I4413"/>
          <cell r="J4413" t="str">
            <v>KUTALIMAN</v>
          </cell>
          <cell r="K4413" t="str">
            <v>003</v>
          </cell>
          <cell r="L4413" t="str">
            <v>006</v>
          </cell>
          <cell r="M4413" t="str">
            <v>RT 03 RW 06</v>
          </cell>
        </row>
        <row r="4414">
          <cell r="B4414" t="str">
            <v>3302231602100002</v>
          </cell>
          <cell r="C4414"/>
          <cell r="D4414"/>
          <cell r="E4414" t="str">
            <v>3302232307060003</v>
          </cell>
          <cell r="F4414"/>
          <cell r="G4414"/>
          <cell r="H4414" t="str">
            <v>RAUYAN SIXTA MAUFURI</v>
          </cell>
          <cell r="I4414"/>
          <cell r="J4414" t="str">
            <v>KUTALIMAN</v>
          </cell>
          <cell r="K4414" t="str">
            <v>003</v>
          </cell>
          <cell r="L4414" t="str">
            <v>006</v>
          </cell>
          <cell r="M4414" t="str">
            <v>RT 03 RW 06</v>
          </cell>
        </row>
        <row r="4415">
          <cell r="B4415" t="str">
            <v>3302233009130001</v>
          </cell>
          <cell r="C4415"/>
          <cell r="D4415"/>
          <cell r="E4415" t="str">
            <v>3302232307060003</v>
          </cell>
          <cell r="F4415"/>
          <cell r="G4415"/>
          <cell r="H4415" t="str">
            <v>ZANI NOER ESAKTIA PASA</v>
          </cell>
          <cell r="I4415"/>
          <cell r="J4415" t="str">
            <v>KUTALIMAN</v>
          </cell>
          <cell r="K4415" t="str">
            <v>003</v>
          </cell>
          <cell r="L4415" t="str">
            <v>006</v>
          </cell>
          <cell r="M4415" t="str">
            <v>RT 03 RW 06</v>
          </cell>
        </row>
        <row r="4416">
          <cell r="B4416" t="str">
            <v>3302232203680001</v>
          </cell>
          <cell r="C4416"/>
          <cell r="D4416"/>
          <cell r="E4416" t="str">
            <v>3302232307060004</v>
          </cell>
          <cell r="F4416"/>
          <cell r="G4416"/>
          <cell r="H4416" t="str">
            <v>WARSONO AL MIFTAHUDIN</v>
          </cell>
          <cell r="I4416"/>
          <cell r="J4416" t="str">
            <v>KUTALIMAN</v>
          </cell>
          <cell r="K4416" t="str">
            <v>003</v>
          </cell>
          <cell r="L4416" t="str">
            <v>006</v>
          </cell>
          <cell r="M4416" t="str">
            <v>RT 03 RW 06</v>
          </cell>
        </row>
        <row r="4417">
          <cell r="B4417" t="str">
            <v>3302232603060001</v>
          </cell>
          <cell r="C4417"/>
          <cell r="D4417"/>
          <cell r="E4417" t="str">
            <v>3302232307060004</v>
          </cell>
          <cell r="F4417"/>
          <cell r="G4417"/>
          <cell r="H4417" t="str">
            <v>MUHAMAD MUKTI MAULUDIN</v>
          </cell>
          <cell r="I4417"/>
          <cell r="J4417" t="str">
            <v>KUTALIMAN</v>
          </cell>
          <cell r="K4417" t="str">
            <v>003</v>
          </cell>
          <cell r="L4417" t="str">
            <v>006</v>
          </cell>
          <cell r="M4417" t="str">
            <v>RT 03 RW 06</v>
          </cell>
        </row>
        <row r="4418">
          <cell r="B4418" t="str">
            <v>3302235708970003</v>
          </cell>
          <cell r="C4418"/>
          <cell r="D4418"/>
          <cell r="E4418" t="str">
            <v>3302232307060004</v>
          </cell>
          <cell r="F4418"/>
          <cell r="G4418"/>
          <cell r="H4418" t="str">
            <v>AMIATUN KHASANAH</v>
          </cell>
          <cell r="I4418"/>
          <cell r="J4418" t="str">
            <v>KUTALIMAN</v>
          </cell>
          <cell r="K4418" t="str">
            <v>003</v>
          </cell>
          <cell r="L4418" t="str">
            <v>006</v>
          </cell>
          <cell r="M4418" t="str">
            <v>RT 03 RW 06</v>
          </cell>
        </row>
        <row r="4419">
          <cell r="B4419" t="str">
            <v>3302232108720001</v>
          </cell>
          <cell r="C4419"/>
          <cell r="D4419"/>
          <cell r="E4419" t="str">
            <v>3302232307060005</v>
          </cell>
          <cell r="F4419"/>
          <cell r="G4419"/>
          <cell r="H4419" t="str">
            <v>TARKIM</v>
          </cell>
          <cell r="I4419"/>
          <cell r="J4419" t="str">
            <v>KUTALIMAN</v>
          </cell>
          <cell r="K4419" t="str">
            <v>003</v>
          </cell>
          <cell r="L4419" t="str">
            <v>006</v>
          </cell>
          <cell r="M4419" t="str">
            <v>RT 03 RW 06</v>
          </cell>
        </row>
        <row r="4420">
          <cell r="B4420" t="str">
            <v>3302230601760002</v>
          </cell>
          <cell r="C4420"/>
          <cell r="D4420"/>
          <cell r="E4420" t="str">
            <v>3302232408060008</v>
          </cell>
          <cell r="F4420"/>
          <cell r="G4420"/>
          <cell r="H4420" t="str">
            <v>SUROH NGASIFUDIN</v>
          </cell>
          <cell r="I4420"/>
          <cell r="J4420" t="str">
            <v>KUTALIMAN</v>
          </cell>
          <cell r="K4420" t="str">
            <v>003</v>
          </cell>
          <cell r="L4420" t="str">
            <v>006</v>
          </cell>
          <cell r="M4420" t="str">
            <v>RT 03 RW 06</v>
          </cell>
        </row>
        <row r="4421">
          <cell r="B4421" t="str">
            <v>3302235201780002</v>
          </cell>
          <cell r="C4421"/>
          <cell r="D4421"/>
          <cell r="E4421" t="str">
            <v>3302232408060008</v>
          </cell>
          <cell r="F4421"/>
          <cell r="G4421"/>
          <cell r="H4421" t="str">
            <v>WASIROH ROPIASTIN</v>
          </cell>
          <cell r="I4421"/>
          <cell r="J4421" t="str">
            <v>KUTALIMAN</v>
          </cell>
          <cell r="K4421" t="str">
            <v>003</v>
          </cell>
          <cell r="L4421" t="str">
            <v>006</v>
          </cell>
          <cell r="M4421" t="str">
            <v>RT 03 RW 06</v>
          </cell>
        </row>
        <row r="4422">
          <cell r="B4422" t="str">
            <v>3302232912070003</v>
          </cell>
          <cell r="C4422"/>
          <cell r="D4422"/>
          <cell r="E4422" t="str">
            <v>3302232408060008</v>
          </cell>
          <cell r="F4422"/>
          <cell r="G4422"/>
          <cell r="H4422" t="str">
            <v>ADITTIA FAHRI SETIAJI</v>
          </cell>
          <cell r="I4422"/>
          <cell r="J4422" t="str">
            <v>KUTALIMAN</v>
          </cell>
          <cell r="K4422" t="str">
            <v>003</v>
          </cell>
          <cell r="L4422" t="str">
            <v>006</v>
          </cell>
          <cell r="M4422" t="str">
            <v>RT 03 RW 06</v>
          </cell>
        </row>
        <row r="4423">
          <cell r="B4423" t="str">
            <v>3302233107000001</v>
          </cell>
          <cell r="C4423"/>
          <cell r="D4423"/>
          <cell r="E4423" t="str">
            <v>3302232408060008</v>
          </cell>
          <cell r="F4423"/>
          <cell r="G4423"/>
          <cell r="H4423" t="str">
            <v>DIMAS GANDI RENANDA</v>
          </cell>
          <cell r="I4423"/>
          <cell r="J4423" t="str">
            <v>KUTALIMAN</v>
          </cell>
          <cell r="K4423" t="str">
            <v>003</v>
          </cell>
          <cell r="L4423" t="str">
            <v>006</v>
          </cell>
          <cell r="M4423" t="str">
            <v>RT 03 RW 06</v>
          </cell>
        </row>
        <row r="4424">
          <cell r="B4424" t="str">
            <v>3302231901750005</v>
          </cell>
          <cell r="C4424"/>
          <cell r="D4424"/>
          <cell r="E4424" t="str">
            <v>3302232408060046</v>
          </cell>
          <cell r="F4424"/>
          <cell r="G4424"/>
          <cell r="H4424" t="str">
            <v>MUSTANGIN</v>
          </cell>
          <cell r="I4424"/>
          <cell r="J4424" t="str">
            <v>KUTALIMAN</v>
          </cell>
          <cell r="K4424" t="str">
            <v>003</v>
          </cell>
          <cell r="L4424" t="str">
            <v>006</v>
          </cell>
          <cell r="M4424" t="str">
            <v>RT 03 RW 06</v>
          </cell>
        </row>
        <row r="4425">
          <cell r="B4425" t="str">
            <v>3302236802820001</v>
          </cell>
          <cell r="C4425"/>
          <cell r="D4425"/>
          <cell r="E4425" t="str">
            <v>3302232408060046</v>
          </cell>
          <cell r="F4425"/>
          <cell r="G4425"/>
          <cell r="H4425" t="str">
            <v>SUSTIANINGSIH</v>
          </cell>
          <cell r="I4425"/>
          <cell r="J4425" t="str">
            <v>KUTALIMAN</v>
          </cell>
          <cell r="K4425" t="str">
            <v>003</v>
          </cell>
          <cell r="L4425" t="str">
            <v>006</v>
          </cell>
          <cell r="M4425" t="str">
            <v>RT 03 RW 06</v>
          </cell>
        </row>
        <row r="4426">
          <cell r="B4426" t="str">
            <v>3302230104050001</v>
          </cell>
          <cell r="C4426"/>
          <cell r="D4426"/>
          <cell r="E4426" t="str">
            <v>3302232408060046</v>
          </cell>
          <cell r="F4426"/>
          <cell r="G4426"/>
          <cell r="H4426" t="str">
            <v>MAFTUH ALI</v>
          </cell>
          <cell r="I4426"/>
          <cell r="J4426" t="str">
            <v>KUTALIMAN</v>
          </cell>
          <cell r="K4426" t="str">
            <v>003</v>
          </cell>
          <cell r="L4426" t="str">
            <v>006</v>
          </cell>
          <cell r="M4426" t="str">
            <v>RT 03 RW 06</v>
          </cell>
        </row>
        <row r="4427">
          <cell r="B4427" t="str">
            <v>3302232803090001</v>
          </cell>
          <cell r="C4427"/>
          <cell r="D4427"/>
          <cell r="E4427" t="str">
            <v>3302232408060046</v>
          </cell>
          <cell r="F4427"/>
          <cell r="G4427"/>
          <cell r="H4427" t="str">
            <v>AKHMAD SEFI MUSTAJAB</v>
          </cell>
          <cell r="I4427"/>
          <cell r="J4427" t="str">
            <v>KUTALIMAN</v>
          </cell>
          <cell r="K4427" t="str">
            <v>003</v>
          </cell>
          <cell r="L4427" t="str">
            <v>006</v>
          </cell>
          <cell r="M4427" t="str">
            <v>RT 03 RW 06</v>
          </cell>
        </row>
        <row r="4428">
          <cell r="B4428" t="str">
            <v>3302231304540002</v>
          </cell>
          <cell r="C4428"/>
          <cell r="D4428"/>
          <cell r="E4428" t="str">
            <v>3302232408060060</v>
          </cell>
          <cell r="F4428"/>
          <cell r="G4428"/>
          <cell r="H4428" t="str">
            <v>SUMARYO SIAM</v>
          </cell>
          <cell r="I4428"/>
          <cell r="J4428" t="str">
            <v>KUTALIMAN</v>
          </cell>
          <cell r="K4428" t="str">
            <v>003</v>
          </cell>
          <cell r="L4428" t="str">
            <v>006</v>
          </cell>
          <cell r="M4428" t="str">
            <v>RT 03 RW 06</v>
          </cell>
        </row>
        <row r="4429">
          <cell r="B4429" t="str">
            <v>3302234809610001</v>
          </cell>
          <cell r="C4429"/>
          <cell r="D4429"/>
          <cell r="E4429" t="str">
            <v>3302232408060060</v>
          </cell>
          <cell r="F4429"/>
          <cell r="G4429"/>
          <cell r="H4429" t="str">
            <v>KASIH</v>
          </cell>
          <cell r="I4429"/>
          <cell r="J4429" t="str">
            <v>KUTALIMAN</v>
          </cell>
          <cell r="K4429" t="str">
            <v>003</v>
          </cell>
          <cell r="L4429" t="str">
            <v>006</v>
          </cell>
          <cell r="M4429" t="str">
            <v>RT 03 RW 06</v>
          </cell>
        </row>
        <row r="4430">
          <cell r="B4430" t="str">
            <v>3302235111820003</v>
          </cell>
          <cell r="C4430"/>
          <cell r="D4430"/>
          <cell r="E4430" t="str">
            <v>3302232408060060</v>
          </cell>
          <cell r="F4430"/>
          <cell r="G4430"/>
          <cell r="H4430" t="str">
            <v>RASMINI DEWI</v>
          </cell>
          <cell r="I4430"/>
          <cell r="J4430" t="str">
            <v>KUTALIMAN</v>
          </cell>
          <cell r="K4430" t="str">
            <v>003</v>
          </cell>
          <cell r="L4430" t="str">
            <v>006</v>
          </cell>
          <cell r="M4430" t="str">
            <v>RT 03 RW 06</v>
          </cell>
        </row>
        <row r="4431">
          <cell r="B4431" t="str">
            <v>3302235112990002</v>
          </cell>
          <cell r="C4431"/>
          <cell r="D4431"/>
          <cell r="E4431" t="str">
            <v>3302232408060060</v>
          </cell>
          <cell r="F4431"/>
          <cell r="G4431"/>
          <cell r="H4431" t="str">
            <v>KARSINI</v>
          </cell>
          <cell r="I4431"/>
          <cell r="J4431" t="str">
            <v>KUTALIMAN</v>
          </cell>
          <cell r="K4431" t="str">
            <v>003</v>
          </cell>
          <cell r="L4431" t="str">
            <v>006</v>
          </cell>
          <cell r="M4431" t="str">
            <v>RT 03 RW 06</v>
          </cell>
        </row>
        <row r="4432">
          <cell r="B4432" t="str">
            <v>3302231202830005</v>
          </cell>
          <cell r="C4432"/>
          <cell r="D4432"/>
          <cell r="E4432" t="str">
            <v>3302232408060060</v>
          </cell>
          <cell r="F4432"/>
          <cell r="G4432"/>
          <cell r="H4432" t="str">
            <v>RONI SETIAWAN</v>
          </cell>
          <cell r="I4432"/>
          <cell r="J4432" t="str">
            <v>KUTALIMAN</v>
          </cell>
          <cell r="K4432" t="str">
            <v>003</v>
          </cell>
          <cell r="L4432" t="str">
            <v>006</v>
          </cell>
          <cell r="M4432" t="str">
            <v>RT 03 RW 06</v>
          </cell>
        </row>
        <row r="4433">
          <cell r="B4433" t="str">
            <v>3302235304060002</v>
          </cell>
          <cell r="C4433"/>
          <cell r="D4433"/>
          <cell r="E4433" t="str">
            <v>3302232408060060</v>
          </cell>
          <cell r="F4433"/>
          <cell r="G4433"/>
          <cell r="H4433" t="str">
            <v>NESYA DELIA RAHMA SETIAWAN</v>
          </cell>
          <cell r="I4433"/>
          <cell r="J4433" t="str">
            <v>KUTALIMAN</v>
          </cell>
          <cell r="K4433" t="str">
            <v>003</v>
          </cell>
          <cell r="L4433" t="str">
            <v>006</v>
          </cell>
          <cell r="M4433" t="str">
            <v>RT 03 RW 06</v>
          </cell>
        </row>
        <row r="4434">
          <cell r="B4434" t="str">
            <v>3302231411750001</v>
          </cell>
          <cell r="C4434"/>
          <cell r="D4434"/>
          <cell r="E4434" t="str">
            <v>3302232509080004</v>
          </cell>
          <cell r="F4434"/>
          <cell r="G4434"/>
          <cell r="H4434" t="str">
            <v>AKHMAD YAHYA</v>
          </cell>
          <cell r="I4434"/>
          <cell r="J4434" t="str">
            <v>KUTALIMAN</v>
          </cell>
          <cell r="K4434" t="str">
            <v>003</v>
          </cell>
          <cell r="L4434" t="str">
            <v>006</v>
          </cell>
          <cell r="M4434" t="str">
            <v>RT 03 RW 06</v>
          </cell>
        </row>
        <row r="4435">
          <cell r="B4435" t="str">
            <v>3302235806830004</v>
          </cell>
          <cell r="C4435"/>
          <cell r="D4435"/>
          <cell r="E4435" t="str">
            <v>3302232509080004</v>
          </cell>
          <cell r="F4435"/>
          <cell r="G4435"/>
          <cell r="H4435" t="str">
            <v>SOLIAH</v>
          </cell>
          <cell r="I4435"/>
          <cell r="J4435" t="str">
            <v>KUTALIMAN</v>
          </cell>
          <cell r="K4435" t="str">
            <v>003</v>
          </cell>
          <cell r="L4435" t="str">
            <v>006</v>
          </cell>
          <cell r="M4435" t="str">
            <v>RT 03 RW 06</v>
          </cell>
        </row>
        <row r="4436">
          <cell r="B4436" t="str">
            <v>3302231808080002</v>
          </cell>
          <cell r="C4436"/>
          <cell r="D4436"/>
          <cell r="E4436" t="str">
            <v>3302232509080004</v>
          </cell>
          <cell r="F4436"/>
          <cell r="G4436"/>
          <cell r="H4436" t="str">
            <v>AHMAD FAHRI</v>
          </cell>
          <cell r="I4436"/>
          <cell r="J4436" t="str">
            <v>KUTALIMAN</v>
          </cell>
          <cell r="K4436" t="str">
            <v>003</v>
          </cell>
          <cell r="L4436" t="str">
            <v>006</v>
          </cell>
          <cell r="M4436" t="str">
            <v>RT 03 RW 06</v>
          </cell>
        </row>
        <row r="4437">
          <cell r="B4437" t="str">
            <v>3302232505140001</v>
          </cell>
          <cell r="C4437"/>
          <cell r="D4437"/>
          <cell r="E4437" t="str">
            <v>3302232509080004</v>
          </cell>
          <cell r="F4437"/>
          <cell r="G4437"/>
          <cell r="H4437" t="str">
            <v>DWI HAFIDH KURNIAWAN</v>
          </cell>
          <cell r="I4437"/>
          <cell r="J4437" t="str">
            <v>KUTALIMAN</v>
          </cell>
          <cell r="K4437" t="str">
            <v>003</v>
          </cell>
          <cell r="L4437" t="str">
            <v>006</v>
          </cell>
          <cell r="M4437" t="str">
            <v>RT 03 RW 06</v>
          </cell>
        </row>
        <row r="4438">
          <cell r="B4438" t="str">
            <v>3302230605850004</v>
          </cell>
          <cell r="C4438"/>
          <cell r="D4438"/>
          <cell r="E4438" t="str">
            <v>3302232510110011</v>
          </cell>
          <cell r="F4438"/>
          <cell r="G4438"/>
          <cell r="H4438" t="str">
            <v>FARIKHIN KARTIM</v>
          </cell>
          <cell r="I4438"/>
          <cell r="J4438" t="str">
            <v>KUTALIMAN</v>
          </cell>
          <cell r="K4438" t="str">
            <v>003</v>
          </cell>
          <cell r="L4438" t="str">
            <v>006</v>
          </cell>
          <cell r="M4438" t="str">
            <v>RT 03 RW 06</v>
          </cell>
        </row>
        <row r="4439">
          <cell r="B4439" t="str">
            <v>3302234605910003</v>
          </cell>
          <cell r="C4439"/>
          <cell r="D4439"/>
          <cell r="E4439" t="str">
            <v>3302232510110011</v>
          </cell>
          <cell r="F4439"/>
          <cell r="G4439"/>
          <cell r="H4439" t="str">
            <v>SULASTRI</v>
          </cell>
          <cell r="I4439"/>
          <cell r="J4439" t="str">
            <v>KUTALIMAN</v>
          </cell>
          <cell r="K4439" t="str">
            <v>003</v>
          </cell>
          <cell r="L4439" t="str">
            <v>006</v>
          </cell>
          <cell r="M4439" t="str">
            <v>RT 03 RW 06</v>
          </cell>
        </row>
        <row r="4440">
          <cell r="B4440" t="str">
            <v>3302235608100002</v>
          </cell>
          <cell r="C4440"/>
          <cell r="D4440"/>
          <cell r="E4440" t="str">
            <v>3302232510110011</v>
          </cell>
          <cell r="F4440"/>
          <cell r="G4440"/>
          <cell r="H4440" t="str">
            <v>REFTIANA MAHDA</v>
          </cell>
          <cell r="I4440"/>
          <cell r="J4440" t="str">
            <v>KUTALIMAN</v>
          </cell>
          <cell r="K4440" t="str">
            <v>003</v>
          </cell>
          <cell r="L4440" t="str">
            <v>006</v>
          </cell>
          <cell r="M4440" t="str">
            <v>RT 03 RW 06</v>
          </cell>
        </row>
        <row r="4441">
          <cell r="B4441" t="str">
            <v>3302235311890001</v>
          </cell>
          <cell r="C4441"/>
          <cell r="D4441"/>
          <cell r="E4441" t="str">
            <v>3302232604120004</v>
          </cell>
          <cell r="F4441"/>
          <cell r="G4441"/>
          <cell r="H4441" t="str">
            <v>NOVIATI INAYAH</v>
          </cell>
          <cell r="I4441"/>
          <cell r="J4441" t="str">
            <v>KUTALIMAN</v>
          </cell>
          <cell r="K4441" t="str">
            <v>003</v>
          </cell>
          <cell r="L4441" t="str">
            <v>006</v>
          </cell>
          <cell r="M4441" t="str">
            <v>RT 03 RW 06</v>
          </cell>
        </row>
        <row r="4442">
          <cell r="B4442" t="str">
            <v>3302232211080002</v>
          </cell>
          <cell r="C4442"/>
          <cell r="D4442"/>
          <cell r="E4442" t="str">
            <v>3302232604120004</v>
          </cell>
          <cell r="F4442"/>
          <cell r="G4442"/>
          <cell r="H4442" t="str">
            <v>AUFA LUVI</v>
          </cell>
          <cell r="I4442"/>
          <cell r="J4442" t="str">
            <v>KUTALIMAN</v>
          </cell>
          <cell r="K4442" t="str">
            <v>003</v>
          </cell>
          <cell r="L4442" t="str">
            <v>006</v>
          </cell>
          <cell r="M4442" t="str">
            <v>RT 03 RW 06</v>
          </cell>
        </row>
        <row r="4443">
          <cell r="B4443" t="str">
            <v>3302234903120002</v>
          </cell>
          <cell r="C4443"/>
          <cell r="D4443"/>
          <cell r="E4443" t="str">
            <v>3302232604120004</v>
          </cell>
          <cell r="F4443"/>
          <cell r="G4443"/>
          <cell r="H4443" t="str">
            <v>ZAHWA AULIA RAHMA</v>
          </cell>
          <cell r="I4443"/>
          <cell r="J4443" t="str">
            <v>KUTALIMAN</v>
          </cell>
          <cell r="K4443" t="str">
            <v>003</v>
          </cell>
          <cell r="L4443" t="str">
            <v>006</v>
          </cell>
          <cell r="M4443" t="str">
            <v>RT 03 RW 06</v>
          </cell>
        </row>
        <row r="4444">
          <cell r="B4444" t="str">
            <v>3302231002680006</v>
          </cell>
          <cell r="C4444"/>
          <cell r="D4444"/>
          <cell r="E4444" t="str">
            <v>3302232712070004</v>
          </cell>
          <cell r="F4444"/>
          <cell r="G4444"/>
          <cell r="H4444" t="str">
            <v>TAUFIK HIDAYAT</v>
          </cell>
          <cell r="I4444"/>
          <cell r="J4444" t="str">
            <v>KUTALIMAN</v>
          </cell>
          <cell r="K4444" t="str">
            <v>003</v>
          </cell>
          <cell r="L4444" t="str">
            <v>006</v>
          </cell>
          <cell r="M4444" t="str">
            <v>RT 03 RW 06</v>
          </cell>
        </row>
        <row r="4445">
          <cell r="B4445" t="str">
            <v>3302236707760001</v>
          </cell>
          <cell r="C4445"/>
          <cell r="D4445"/>
          <cell r="E4445" t="str">
            <v>3302232712070004</v>
          </cell>
          <cell r="F4445"/>
          <cell r="G4445"/>
          <cell r="H4445" t="str">
            <v>YULIATUN IMAROH</v>
          </cell>
          <cell r="I4445"/>
          <cell r="J4445" t="str">
            <v>KUTALIMAN</v>
          </cell>
          <cell r="K4445" t="str">
            <v>003</v>
          </cell>
          <cell r="L4445" t="str">
            <v>006</v>
          </cell>
          <cell r="M4445" t="str">
            <v>RT 03 RW 06</v>
          </cell>
        </row>
        <row r="4446">
          <cell r="B4446" t="str">
            <v>3302230906980003</v>
          </cell>
          <cell r="C4446"/>
          <cell r="D4446"/>
          <cell r="E4446" t="str">
            <v>3302232712070004</v>
          </cell>
          <cell r="F4446"/>
          <cell r="G4446"/>
          <cell r="H4446" t="str">
            <v>RIANDI RAHMAN HIDAYAT</v>
          </cell>
          <cell r="I4446"/>
          <cell r="J4446" t="str">
            <v>KUTALIMAN</v>
          </cell>
          <cell r="K4446" t="str">
            <v>003</v>
          </cell>
          <cell r="L4446" t="str">
            <v>006</v>
          </cell>
          <cell r="M4446" t="str">
            <v>RT 03 RW 06</v>
          </cell>
        </row>
        <row r="4447">
          <cell r="B4447" t="str">
            <v>3302232610750001</v>
          </cell>
          <cell r="C4447"/>
          <cell r="D4447"/>
          <cell r="E4447" t="str">
            <v>3302232805130003</v>
          </cell>
          <cell r="F4447"/>
          <cell r="G4447"/>
          <cell r="H4447" t="str">
            <v>DARYONO</v>
          </cell>
          <cell r="I4447"/>
          <cell r="J4447" t="str">
            <v>KUTALIMAN</v>
          </cell>
          <cell r="K4447" t="str">
            <v>003</v>
          </cell>
          <cell r="L4447" t="str">
            <v>006</v>
          </cell>
          <cell r="M4447" t="str">
            <v>RT 03 RW 06</v>
          </cell>
        </row>
        <row r="4448">
          <cell r="B4448" t="str">
            <v>3302234109800002</v>
          </cell>
          <cell r="C4448"/>
          <cell r="D4448"/>
          <cell r="E4448" t="str">
            <v>3302232805130003</v>
          </cell>
          <cell r="F4448"/>
          <cell r="G4448"/>
          <cell r="H4448" t="str">
            <v>RETNO RIASIH</v>
          </cell>
          <cell r="I4448"/>
          <cell r="J4448" t="str">
            <v>KUTALIMAN</v>
          </cell>
          <cell r="K4448" t="str">
            <v>003</v>
          </cell>
          <cell r="L4448" t="str">
            <v>006</v>
          </cell>
          <cell r="M4448" t="str">
            <v>RT 03 RW 06</v>
          </cell>
        </row>
        <row r="4449">
          <cell r="B4449" t="str">
            <v>3302231702990003</v>
          </cell>
          <cell r="C4449"/>
          <cell r="D4449"/>
          <cell r="E4449" t="str">
            <v>3302232805130003</v>
          </cell>
          <cell r="F4449"/>
          <cell r="G4449"/>
          <cell r="H4449" t="str">
            <v>FERNANDA SETIAWAN</v>
          </cell>
          <cell r="I4449"/>
          <cell r="J4449" t="str">
            <v>KUTALIMAN</v>
          </cell>
          <cell r="K4449" t="str">
            <v>003</v>
          </cell>
          <cell r="L4449" t="str">
            <v>006</v>
          </cell>
          <cell r="M4449" t="str">
            <v>RT 03 RW 06</v>
          </cell>
        </row>
        <row r="4450">
          <cell r="B4450" t="str">
            <v>3302235406040001</v>
          </cell>
          <cell r="C4450"/>
          <cell r="D4450"/>
          <cell r="E4450" t="str">
            <v>3302232805130003</v>
          </cell>
          <cell r="F4450"/>
          <cell r="G4450"/>
          <cell r="H4450" t="str">
            <v>DWI SAGITA</v>
          </cell>
          <cell r="I4450"/>
          <cell r="J4450" t="str">
            <v>KUTALIMAN</v>
          </cell>
          <cell r="K4450" t="str">
            <v>003</v>
          </cell>
          <cell r="L4450" t="str">
            <v>006</v>
          </cell>
          <cell r="M4450" t="str">
            <v>RT 03 RW 06</v>
          </cell>
        </row>
        <row r="4451">
          <cell r="B4451" t="str">
            <v>3302231410920003</v>
          </cell>
          <cell r="C4451"/>
          <cell r="D4451"/>
          <cell r="E4451" t="str">
            <v>3302232805130003</v>
          </cell>
          <cell r="F4451"/>
          <cell r="G4451"/>
          <cell r="H4451" t="str">
            <v>ALI TRIYONO</v>
          </cell>
          <cell r="I4451"/>
          <cell r="J4451" t="str">
            <v>KUTALIMAN</v>
          </cell>
          <cell r="K4451" t="str">
            <v>003</v>
          </cell>
          <cell r="L4451" t="str">
            <v>006</v>
          </cell>
          <cell r="M4451" t="str">
            <v>RT 03 RW 06</v>
          </cell>
        </row>
        <row r="4452">
          <cell r="B4452" t="str">
            <v>3302231201850005</v>
          </cell>
          <cell r="C4452"/>
          <cell r="D4452"/>
          <cell r="E4452" t="str">
            <v>3302232810090001</v>
          </cell>
          <cell r="F4452"/>
          <cell r="G4452"/>
          <cell r="H4452" t="str">
            <v>TARNO</v>
          </cell>
          <cell r="I4452"/>
          <cell r="J4452" t="str">
            <v>KUTALIMAN</v>
          </cell>
          <cell r="K4452" t="str">
            <v>003</v>
          </cell>
          <cell r="L4452" t="str">
            <v>006</v>
          </cell>
          <cell r="M4452" t="str">
            <v>RT 03 RW 06</v>
          </cell>
        </row>
        <row r="4453">
          <cell r="B4453" t="str">
            <v>3302235809840002</v>
          </cell>
          <cell r="C4453"/>
          <cell r="D4453"/>
          <cell r="E4453" t="str">
            <v>3302232810090001</v>
          </cell>
          <cell r="F4453"/>
          <cell r="G4453"/>
          <cell r="H4453" t="str">
            <v>SAINAH</v>
          </cell>
          <cell r="I4453"/>
          <cell r="J4453" t="str">
            <v>KUTALIMAN</v>
          </cell>
          <cell r="K4453" t="str">
            <v>003</v>
          </cell>
          <cell r="L4453" t="str">
            <v>006</v>
          </cell>
          <cell r="M4453" t="str">
            <v>RT 03 RW 06</v>
          </cell>
        </row>
        <row r="4454">
          <cell r="B4454" t="str">
            <v>3302232304150001</v>
          </cell>
          <cell r="C4454"/>
          <cell r="D4454"/>
          <cell r="E4454" t="str">
            <v>3302232810090001</v>
          </cell>
          <cell r="F4454"/>
          <cell r="G4454"/>
          <cell r="H4454" t="str">
            <v>FALDIANSYAH AL MUFAZI</v>
          </cell>
          <cell r="I4454"/>
          <cell r="J4454" t="str">
            <v>KUTALIMAN</v>
          </cell>
          <cell r="K4454" t="str">
            <v>003</v>
          </cell>
          <cell r="L4454" t="str">
            <v>006</v>
          </cell>
          <cell r="M4454" t="str">
            <v>RT 03 RW 06</v>
          </cell>
        </row>
        <row r="4455">
          <cell r="B4455" t="str">
            <v>3302234112060001</v>
          </cell>
          <cell r="C4455"/>
          <cell r="D4455"/>
          <cell r="E4455" t="str">
            <v>3302232810090001</v>
          </cell>
          <cell r="F4455"/>
          <cell r="G4455"/>
          <cell r="H4455" t="str">
            <v>DESWITA HIKMATUL KHASANAH</v>
          </cell>
          <cell r="I4455"/>
          <cell r="J4455" t="str">
            <v>KUTALIMAN</v>
          </cell>
          <cell r="K4455" t="str">
            <v>003</v>
          </cell>
          <cell r="L4455" t="str">
            <v>006</v>
          </cell>
          <cell r="M4455" t="str">
            <v>RT 03 RW 06</v>
          </cell>
        </row>
        <row r="4456">
          <cell r="B4456" t="str">
            <v>3302232105780005</v>
          </cell>
          <cell r="C4456"/>
          <cell r="D4456"/>
          <cell r="E4456" t="str">
            <v>3302232906060024</v>
          </cell>
          <cell r="F4456"/>
          <cell r="G4456"/>
          <cell r="H4456" t="str">
            <v>PUDIYONO</v>
          </cell>
          <cell r="I4456"/>
          <cell r="J4456" t="str">
            <v>KUTALIMAN</v>
          </cell>
          <cell r="K4456" t="str">
            <v>003</v>
          </cell>
          <cell r="L4456" t="str">
            <v>006</v>
          </cell>
          <cell r="M4456" t="str">
            <v>RT 03 RW 06</v>
          </cell>
        </row>
        <row r="4457">
          <cell r="B4457" t="str">
            <v>3302236707820001</v>
          </cell>
          <cell r="C4457"/>
          <cell r="D4457"/>
          <cell r="E4457" t="str">
            <v>3302232906060024</v>
          </cell>
          <cell r="F4457"/>
          <cell r="G4457"/>
          <cell r="H4457" t="str">
            <v>CAHYATI</v>
          </cell>
          <cell r="I4457"/>
          <cell r="J4457" t="str">
            <v>KUTALIMAN</v>
          </cell>
          <cell r="K4457" t="str">
            <v>003</v>
          </cell>
          <cell r="L4457" t="str">
            <v>006</v>
          </cell>
          <cell r="M4457" t="str">
            <v>RT 03 RW 06</v>
          </cell>
        </row>
        <row r="4458">
          <cell r="B4458" t="str">
            <v>3302231809140002</v>
          </cell>
          <cell r="C4458"/>
          <cell r="D4458"/>
          <cell r="E4458" t="str">
            <v>3302232906060024</v>
          </cell>
          <cell r="F4458"/>
          <cell r="G4458"/>
          <cell r="H4458" t="str">
            <v>DAFA IBNU SEPTIAWAN</v>
          </cell>
          <cell r="I4458"/>
          <cell r="J4458" t="str">
            <v>KUTALIMAN</v>
          </cell>
          <cell r="K4458" t="str">
            <v>003</v>
          </cell>
          <cell r="L4458" t="str">
            <v>006</v>
          </cell>
          <cell r="M4458" t="str">
            <v>RT 03 RW 06</v>
          </cell>
        </row>
        <row r="4459">
          <cell r="B4459" t="str">
            <v>3302236602090002</v>
          </cell>
          <cell r="C4459"/>
          <cell r="D4459"/>
          <cell r="E4459" t="str">
            <v>3302232906060024</v>
          </cell>
          <cell r="F4459"/>
          <cell r="G4459"/>
          <cell r="H4459" t="str">
            <v>FEBYNA AYU LARASATI</v>
          </cell>
          <cell r="I4459"/>
          <cell r="J4459" t="str">
            <v>KUTALIMAN</v>
          </cell>
          <cell r="K4459" t="str">
            <v>003</v>
          </cell>
          <cell r="L4459" t="str">
            <v>006</v>
          </cell>
          <cell r="M4459" t="str">
            <v>RT 03 RW 06</v>
          </cell>
        </row>
        <row r="4460">
          <cell r="B4460" t="str">
            <v>3302230907730003</v>
          </cell>
          <cell r="C4460"/>
          <cell r="D4460"/>
          <cell r="E4460" t="str">
            <v>3302232907060003</v>
          </cell>
          <cell r="F4460"/>
          <cell r="G4460"/>
          <cell r="H4460" t="str">
            <v>NADA SANJAYA</v>
          </cell>
          <cell r="I4460"/>
          <cell r="J4460" t="str">
            <v>KUTALIMAN</v>
          </cell>
          <cell r="K4460" t="str">
            <v>003</v>
          </cell>
          <cell r="L4460" t="str">
            <v>006</v>
          </cell>
          <cell r="M4460" t="str">
            <v>RT 03 RW 06</v>
          </cell>
        </row>
        <row r="4461">
          <cell r="B4461" t="str">
            <v>3302234805810003</v>
          </cell>
          <cell r="C4461"/>
          <cell r="D4461"/>
          <cell r="E4461" t="str">
            <v>3302232907060003</v>
          </cell>
          <cell r="F4461"/>
          <cell r="G4461"/>
          <cell r="H4461" t="str">
            <v>SUMIATI</v>
          </cell>
          <cell r="I4461"/>
          <cell r="J4461" t="str">
            <v>KUTALIMAN</v>
          </cell>
          <cell r="K4461" t="str">
            <v>003</v>
          </cell>
          <cell r="L4461" t="str">
            <v>006</v>
          </cell>
          <cell r="M4461" t="str">
            <v>RT 03 RW 06</v>
          </cell>
        </row>
        <row r="4462">
          <cell r="B4462" t="str">
            <v>3302235708130001</v>
          </cell>
          <cell r="C4462"/>
          <cell r="D4462"/>
          <cell r="E4462" t="str">
            <v>3302232907060003</v>
          </cell>
          <cell r="F4462"/>
          <cell r="G4462"/>
          <cell r="H4462" t="str">
            <v>NATASHYA MEGA AGUSTINA</v>
          </cell>
          <cell r="I4462"/>
          <cell r="J4462" t="str">
            <v>KUTALIMAN</v>
          </cell>
          <cell r="K4462" t="str">
            <v>003</v>
          </cell>
          <cell r="L4462" t="str">
            <v>006</v>
          </cell>
          <cell r="M4462" t="str">
            <v>RT 03 RW 06</v>
          </cell>
        </row>
        <row r="4463">
          <cell r="B4463" t="str">
            <v>3302237103060001</v>
          </cell>
          <cell r="C4463"/>
          <cell r="D4463"/>
          <cell r="E4463" t="str">
            <v>3302232907060003</v>
          </cell>
          <cell r="F4463"/>
          <cell r="G4463"/>
          <cell r="H4463" t="str">
            <v>NIA ANGELIKA</v>
          </cell>
          <cell r="I4463"/>
          <cell r="J4463" t="str">
            <v>KUTALIMAN</v>
          </cell>
          <cell r="K4463" t="str">
            <v>003</v>
          </cell>
          <cell r="L4463" t="str">
            <v>006</v>
          </cell>
          <cell r="M4463" t="str">
            <v>RT 03 RW 06</v>
          </cell>
        </row>
        <row r="4464">
          <cell r="B4464" t="str">
            <v>3302231204740002</v>
          </cell>
          <cell r="C4464"/>
          <cell r="D4464"/>
          <cell r="E4464" t="str">
            <v>3302232907060004</v>
          </cell>
          <cell r="F4464"/>
          <cell r="G4464"/>
          <cell r="H4464" t="str">
            <v>NURKHOLIS</v>
          </cell>
          <cell r="I4464"/>
          <cell r="J4464" t="str">
            <v>KUTALIMAN</v>
          </cell>
          <cell r="K4464" t="str">
            <v>003</v>
          </cell>
          <cell r="L4464" t="str">
            <v>006</v>
          </cell>
          <cell r="M4464" t="str">
            <v>RT 03 RW 06</v>
          </cell>
        </row>
        <row r="4465">
          <cell r="B4465" t="str">
            <v>3302236612780002</v>
          </cell>
          <cell r="C4465"/>
          <cell r="D4465"/>
          <cell r="E4465" t="str">
            <v>3302232907060004</v>
          </cell>
          <cell r="F4465"/>
          <cell r="G4465"/>
          <cell r="H4465" t="str">
            <v>NUR KHAMIDAH</v>
          </cell>
          <cell r="I4465"/>
          <cell r="J4465" t="str">
            <v>KUTALIMAN</v>
          </cell>
          <cell r="K4465" t="str">
            <v>003</v>
          </cell>
          <cell r="L4465" t="str">
            <v>006</v>
          </cell>
          <cell r="M4465" t="str">
            <v>RT 03 RW 06</v>
          </cell>
        </row>
        <row r="4466">
          <cell r="B4466" t="str">
            <v>3302231102090002</v>
          </cell>
          <cell r="C4466"/>
          <cell r="D4466"/>
          <cell r="E4466" t="str">
            <v>3302232907060004</v>
          </cell>
          <cell r="F4466"/>
          <cell r="G4466"/>
          <cell r="H4466" t="str">
            <v>ASPI IZAN HAFIS ALFITRA</v>
          </cell>
          <cell r="I4466"/>
          <cell r="J4466" t="str">
            <v>KUTALIMAN</v>
          </cell>
          <cell r="K4466" t="str">
            <v>003</v>
          </cell>
          <cell r="L4466" t="str">
            <v>006</v>
          </cell>
          <cell r="M4466" t="str">
            <v>RT 03 RW 06</v>
          </cell>
        </row>
        <row r="4467">
          <cell r="B4467" t="str">
            <v>3302232604020002</v>
          </cell>
          <cell r="C4467"/>
          <cell r="D4467"/>
          <cell r="E4467" t="str">
            <v>3302232907060004</v>
          </cell>
          <cell r="F4467"/>
          <cell r="G4467"/>
          <cell r="H4467" t="str">
            <v>ASKA TAFKIHAN</v>
          </cell>
          <cell r="I4467"/>
          <cell r="J4467" t="str">
            <v>KUTALIMAN</v>
          </cell>
          <cell r="K4467" t="str">
            <v>003</v>
          </cell>
          <cell r="L4467" t="str">
            <v>006</v>
          </cell>
          <cell r="M4467" t="str">
            <v>RT 03 RW 06</v>
          </cell>
        </row>
        <row r="4468">
          <cell r="B4468" t="str">
            <v>3302241308780002</v>
          </cell>
          <cell r="C4468"/>
          <cell r="D4468"/>
          <cell r="E4468" t="str">
            <v>3302232909120002</v>
          </cell>
          <cell r="F4468"/>
          <cell r="G4468"/>
          <cell r="H4468" t="str">
            <v>SINGGIH ADI NUGROHO</v>
          </cell>
          <cell r="I4468"/>
          <cell r="J4468" t="str">
            <v>JL. BABAKAN</v>
          </cell>
          <cell r="K4468" t="str">
            <v>003</v>
          </cell>
          <cell r="L4468" t="str">
            <v>006</v>
          </cell>
          <cell r="M4468" t="str">
            <v>RT 03 RW 06</v>
          </cell>
        </row>
        <row r="4469">
          <cell r="B4469" t="str">
            <v>3302245512800003</v>
          </cell>
          <cell r="C4469"/>
          <cell r="D4469"/>
          <cell r="E4469" t="str">
            <v>3302232909120002</v>
          </cell>
          <cell r="F4469"/>
          <cell r="G4469"/>
          <cell r="H4469" t="str">
            <v>SITI ROCHIMAH</v>
          </cell>
          <cell r="I4469"/>
          <cell r="J4469" t="str">
            <v>JL. BABAKAN</v>
          </cell>
          <cell r="K4469" t="str">
            <v>003</v>
          </cell>
          <cell r="L4469" t="str">
            <v>006</v>
          </cell>
          <cell r="M4469" t="str">
            <v>RT 03 RW 06</v>
          </cell>
        </row>
        <row r="4470">
          <cell r="B4470" t="str">
            <v>3302242311070001</v>
          </cell>
          <cell r="C4470"/>
          <cell r="D4470"/>
          <cell r="E4470" t="str">
            <v>3302232909120002</v>
          </cell>
          <cell r="F4470"/>
          <cell r="G4470"/>
          <cell r="H4470" t="str">
            <v>VEROGA WISNU ADI PRAMUDITYA</v>
          </cell>
          <cell r="I4470"/>
          <cell r="J4470" t="str">
            <v>JL. BABAKAN</v>
          </cell>
          <cell r="K4470" t="str">
            <v>003</v>
          </cell>
          <cell r="L4470" t="str">
            <v>006</v>
          </cell>
          <cell r="M4470" t="str">
            <v>RT 03 RW 06</v>
          </cell>
        </row>
        <row r="4471">
          <cell r="B4471" t="str">
            <v>3302246306110001</v>
          </cell>
          <cell r="C4471"/>
          <cell r="D4471"/>
          <cell r="E4471" t="str">
            <v>3302232909120002</v>
          </cell>
          <cell r="F4471"/>
          <cell r="G4471"/>
          <cell r="H4471" t="str">
            <v>VIVIAN ADINDA SALWAA</v>
          </cell>
          <cell r="I4471"/>
          <cell r="J4471" t="str">
            <v>JL. BABAKAN</v>
          </cell>
          <cell r="K4471" t="str">
            <v>003</v>
          </cell>
          <cell r="L4471" t="str">
            <v>006</v>
          </cell>
          <cell r="M4471" t="str">
            <v>RT 03 RW 06</v>
          </cell>
        </row>
        <row r="4472">
          <cell r="B4472" t="str">
            <v>3302231101880001</v>
          </cell>
          <cell r="C4472"/>
          <cell r="D4472"/>
          <cell r="E4472" t="str">
            <v>3302232911160001</v>
          </cell>
          <cell r="F4472"/>
          <cell r="G4472"/>
          <cell r="H4472" t="str">
            <v>RONI SUSTIONO</v>
          </cell>
          <cell r="I4472"/>
          <cell r="J4472" t="str">
            <v>KUTALIMAN</v>
          </cell>
          <cell r="K4472" t="str">
            <v>003</v>
          </cell>
          <cell r="L4472" t="str">
            <v>006</v>
          </cell>
          <cell r="M4472" t="str">
            <v>RT 03 RW 06</v>
          </cell>
        </row>
        <row r="4473">
          <cell r="B4473" t="str">
            <v>3273085608930001</v>
          </cell>
          <cell r="C4473"/>
          <cell r="D4473"/>
          <cell r="E4473" t="str">
            <v>3302232911160001</v>
          </cell>
          <cell r="F4473"/>
          <cell r="G4473"/>
          <cell r="H4473" t="str">
            <v>EGI HARYATI NINGSIH</v>
          </cell>
          <cell r="I4473"/>
          <cell r="J4473" t="str">
            <v>KUTALIMAN</v>
          </cell>
          <cell r="K4473" t="str">
            <v>003</v>
          </cell>
          <cell r="L4473" t="str">
            <v>006</v>
          </cell>
          <cell r="M4473" t="str">
            <v>RT 03 RW 06</v>
          </cell>
        </row>
        <row r="4474">
          <cell r="B4474" t="str">
            <v>3302230412720001</v>
          </cell>
          <cell r="C4474"/>
          <cell r="D4474"/>
          <cell r="E4474" t="str">
            <v>3302233110060013</v>
          </cell>
          <cell r="F4474"/>
          <cell r="G4474"/>
          <cell r="H4474" t="str">
            <v>PONO</v>
          </cell>
          <cell r="I4474"/>
          <cell r="J4474" t="str">
            <v>KUTALIMAN</v>
          </cell>
          <cell r="K4474" t="str">
            <v>003</v>
          </cell>
          <cell r="L4474" t="str">
            <v>006</v>
          </cell>
          <cell r="M4474" t="str">
            <v>RT 03 RW 06</v>
          </cell>
        </row>
        <row r="4475">
          <cell r="B4475" t="str">
            <v>3302234510800002</v>
          </cell>
          <cell r="C4475"/>
          <cell r="D4475"/>
          <cell r="E4475" t="str">
            <v>3302233110060013</v>
          </cell>
          <cell r="F4475"/>
          <cell r="G4475"/>
          <cell r="H4475" t="str">
            <v>SITI MUNSIFAH</v>
          </cell>
          <cell r="I4475"/>
          <cell r="J4475" t="str">
            <v>KUTALIMAN</v>
          </cell>
          <cell r="K4475" t="str">
            <v>003</v>
          </cell>
          <cell r="L4475" t="str">
            <v>006</v>
          </cell>
          <cell r="M4475" t="str">
            <v>RT 03 RW 06</v>
          </cell>
        </row>
        <row r="4476">
          <cell r="B4476" t="str">
            <v>3302231004070001</v>
          </cell>
          <cell r="C4476"/>
          <cell r="D4476"/>
          <cell r="E4476" t="str">
            <v>3302233110060013</v>
          </cell>
          <cell r="F4476"/>
          <cell r="G4476"/>
          <cell r="H4476" t="str">
            <v>IVAN SAVA FEBIAN</v>
          </cell>
          <cell r="I4476"/>
          <cell r="J4476" t="str">
            <v>KUTALIMAN</v>
          </cell>
          <cell r="K4476" t="str">
            <v>003</v>
          </cell>
          <cell r="L4476" t="str">
            <v>006</v>
          </cell>
          <cell r="M4476" t="str">
            <v>RT 03 RW 06</v>
          </cell>
        </row>
        <row r="4477">
          <cell r="B4477" t="str">
            <v>3302236802050002</v>
          </cell>
          <cell r="C4477"/>
          <cell r="D4477"/>
          <cell r="E4477" t="str">
            <v>3302233110060013</v>
          </cell>
          <cell r="F4477"/>
          <cell r="G4477"/>
          <cell r="H4477" t="str">
            <v>DEA ASIFA</v>
          </cell>
          <cell r="I4477"/>
          <cell r="J4477" t="str">
            <v>KUTALIMAN</v>
          </cell>
          <cell r="K4477" t="str">
            <v>003</v>
          </cell>
          <cell r="L4477" t="str">
            <v>006</v>
          </cell>
          <cell r="M4477" t="str">
            <v>RT 03 RW 06</v>
          </cell>
        </row>
        <row r="4478">
          <cell r="B4478" t="str">
            <v>3302230808860002</v>
          </cell>
          <cell r="C4478"/>
          <cell r="D4478"/>
          <cell r="E4478" t="str">
            <v>3302230104100001</v>
          </cell>
          <cell r="F4478"/>
          <cell r="G4478"/>
          <cell r="H4478" t="str">
            <v>AGUS TRIANDI</v>
          </cell>
          <cell r="I4478"/>
          <cell r="J4478" t="str">
            <v>KUTALIMAN</v>
          </cell>
          <cell r="K4478" t="str">
            <v>001</v>
          </cell>
          <cell r="L4478" t="str">
            <v>007</v>
          </cell>
          <cell r="M4478" t="str">
            <v>RT 01 RW 07</v>
          </cell>
        </row>
        <row r="4479">
          <cell r="B4479" t="str">
            <v>3302236002910003</v>
          </cell>
          <cell r="C4479"/>
          <cell r="D4479"/>
          <cell r="E4479" t="str">
            <v>3302230104100001</v>
          </cell>
          <cell r="F4479"/>
          <cell r="G4479"/>
          <cell r="H4479" t="str">
            <v>SUGIYANTI</v>
          </cell>
          <cell r="I4479"/>
          <cell r="J4479" t="str">
            <v>KUTALIMAN</v>
          </cell>
          <cell r="K4479" t="str">
            <v>001</v>
          </cell>
          <cell r="L4479" t="str">
            <v>007</v>
          </cell>
          <cell r="M4479" t="str">
            <v>RT 01 RW 07</v>
          </cell>
        </row>
        <row r="4480">
          <cell r="B4480" t="str">
            <v>3302231311140002</v>
          </cell>
          <cell r="C4480"/>
          <cell r="D4480"/>
          <cell r="E4480" t="str">
            <v>3302230104100001</v>
          </cell>
          <cell r="F4480"/>
          <cell r="G4480"/>
          <cell r="H4480" t="str">
            <v>FATHAN AZKA GUMILANG</v>
          </cell>
          <cell r="I4480"/>
          <cell r="J4480" t="str">
            <v>KUTALIMAN</v>
          </cell>
          <cell r="K4480" t="str">
            <v>001</v>
          </cell>
          <cell r="L4480" t="str">
            <v>007</v>
          </cell>
          <cell r="M4480" t="str">
            <v>RT 01 RW 07</v>
          </cell>
        </row>
        <row r="4481">
          <cell r="B4481" t="str">
            <v>3302234901100001</v>
          </cell>
          <cell r="C4481"/>
          <cell r="D4481"/>
          <cell r="E4481" t="str">
            <v>3302230104100001</v>
          </cell>
          <cell r="F4481"/>
          <cell r="G4481"/>
          <cell r="H4481" t="str">
            <v>HASNA DITA ALYA PUTRI</v>
          </cell>
          <cell r="I4481"/>
          <cell r="J4481" t="str">
            <v>KUTALIMAN</v>
          </cell>
          <cell r="K4481" t="str">
            <v>001</v>
          </cell>
          <cell r="L4481" t="str">
            <v>007</v>
          </cell>
          <cell r="M4481" t="str">
            <v>RT 01 RW 07</v>
          </cell>
        </row>
        <row r="4482">
          <cell r="B4482" t="str">
            <v>3302231111790003</v>
          </cell>
          <cell r="C4482"/>
          <cell r="D4482"/>
          <cell r="E4482" t="str">
            <v>3302230105070004</v>
          </cell>
          <cell r="F4482"/>
          <cell r="G4482"/>
          <cell r="H4482" t="str">
            <v>WASTO</v>
          </cell>
          <cell r="I4482"/>
          <cell r="J4482" t="str">
            <v>KUTALIMAN</v>
          </cell>
          <cell r="K4482" t="str">
            <v>001</v>
          </cell>
          <cell r="L4482" t="str">
            <v>007</v>
          </cell>
          <cell r="M4482" t="str">
            <v>RT 01 RW 07</v>
          </cell>
        </row>
        <row r="4483">
          <cell r="B4483" t="str">
            <v>3302234203740002</v>
          </cell>
          <cell r="C4483"/>
          <cell r="D4483"/>
          <cell r="E4483" t="str">
            <v>3302230105070004</v>
          </cell>
          <cell r="F4483"/>
          <cell r="G4483"/>
          <cell r="H4483" t="str">
            <v>SUPARNINGSIH</v>
          </cell>
          <cell r="I4483"/>
          <cell r="J4483" t="str">
            <v>KUTALIMAN</v>
          </cell>
          <cell r="K4483" t="str">
            <v>001</v>
          </cell>
          <cell r="L4483" t="str">
            <v>007</v>
          </cell>
          <cell r="M4483" t="str">
            <v>RT 01 RW 07</v>
          </cell>
        </row>
        <row r="4484">
          <cell r="B4484" t="str">
            <v>3302230402080002</v>
          </cell>
          <cell r="C4484"/>
          <cell r="D4484"/>
          <cell r="E4484" t="str">
            <v>3302230105070004</v>
          </cell>
          <cell r="F4484"/>
          <cell r="G4484"/>
          <cell r="H4484" t="str">
            <v>HELZA PRISMATAMA FASYA HAIKAL</v>
          </cell>
          <cell r="I4484"/>
          <cell r="J4484" t="str">
            <v>KUTALIMAN</v>
          </cell>
          <cell r="K4484" t="str">
            <v>001</v>
          </cell>
          <cell r="L4484" t="str">
            <v>007</v>
          </cell>
          <cell r="M4484" t="str">
            <v>RT 01 RW 07</v>
          </cell>
        </row>
        <row r="4485">
          <cell r="B4485" t="str">
            <v>3302231909930001</v>
          </cell>
          <cell r="C4485"/>
          <cell r="D4485"/>
          <cell r="E4485" t="str">
            <v>3302230105070004</v>
          </cell>
          <cell r="F4485"/>
          <cell r="G4485"/>
          <cell r="H4485" t="str">
            <v>HENDRY SUPRIAWAN</v>
          </cell>
          <cell r="I4485"/>
          <cell r="J4485" t="str">
            <v>KUTALIMAN</v>
          </cell>
          <cell r="K4485" t="str">
            <v>001</v>
          </cell>
          <cell r="L4485" t="str">
            <v>007</v>
          </cell>
          <cell r="M4485" t="str">
            <v>RT 01 RW 07</v>
          </cell>
        </row>
        <row r="4486">
          <cell r="B4486" t="str">
            <v>3302232911690001</v>
          </cell>
          <cell r="C4486"/>
          <cell r="D4486"/>
          <cell r="E4486" t="str">
            <v>3302230209060001</v>
          </cell>
          <cell r="F4486"/>
          <cell r="G4486"/>
          <cell r="H4486" t="str">
            <v>HARI PRIYANTO</v>
          </cell>
          <cell r="I4486"/>
          <cell r="J4486" t="str">
            <v>DS.KUTALIMAN</v>
          </cell>
          <cell r="K4486" t="str">
            <v>001</v>
          </cell>
          <cell r="L4486" t="str">
            <v>007</v>
          </cell>
          <cell r="M4486" t="str">
            <v>RT 01 RW 07</v>
          </cell>
        </row>
        <row r="4487">
          <cell r="B4487" t="str">
            <v>3302235209760005</v>
          </cell>
          <cell r="C4487"/>
          <cell r="D4487"/>
          <cell r="E4487" t="str">
            <v>3302230209060001</v>
          </cell>
          <cell r="F4487"/>
          <cell r="G4487"/>
          <cell r="H4487" t="str">
            <v>TRIYANTI</v>
          </cell>
          <cell r="I4487"/>
          <cell r="J4487" t="str">
            <v>DS.KUTALIMAN</v>
          </cell>
          <cell r="K4487" t="str">
            <v>001</v>
          </cell>
          <cell r="L4487" t="str">
            <v>007</v>
          </cell>
          <cell r="M4487" t="str">
            <v>RT 01 RW 07</v>
          </cell>
        </row>
        <row r="4488">
          <cell r="B4488" t="str">
            <v>3302234809070003</v>
          </cell>
          <cell r="C4488"/>
          <cell r="D4488"/>
          <cell r="E4488" t="str">
            <v>3302230209060001</v>
          </cell>
          <cell r="F4488"/>
          <cell r="G4488"/>
          <cell r="H4488" t="str">
            <v>HASNA SHITA SYAHLA</v>
          </cell>
          <cell r="I4488"/>
          <cell r="J4488" t="str">
            <v>DS.KUTALIMAN</v>
          </cell>
          <cell r="K4488" t="str">
            <v>001</v>
          </cell>
          <cell r="L4488" t="str">
            <v>007</v>
          </cell>
          <cell r="M4488" t="str">
            <v>RT 01 RW 07</v>
          </cell>
        </row>
        <row r="4489">
          <cell r="B4489" t="str">
            <v>3302232003810001</v>
          </cell>
          <cell r="C4489"/>
          <cell r="D4489"/>
          <cell r="E4489" t="str">
            <v>3302230303080001</v>
          </cell>
          <cell r="F4489"/>
          <cell r="G4489"/>
          <cell r="H4489" t="str">
            <v>RIYONO</v>
          </cell>
          <cell r="I4489"/>
          <cell r="J4489" t="str">
            <v>KUTALIMAN</v>
          </cell>
          <cell r="K4489" t="str">
            <v>001</v>
          </cell>
          <cell r="L4489" t="str">
            <v>007</v>
          </cell>
          <cell r="M4489" t="str">
            <v>RT 01 RW 07</v>
          </cell>
        </row>
        <row r="4490">
          <cell r="B4490" t="str">
            <v>3302235403850002</v>
          </cell>
          <cell r="C4490"/>
          <cell r="D4490"/>
          <cell r="E4490" t="str">
            <v>3302230303080001</v>
          </cell>
          <cell r="F4490"/>
          <cell r="G4490"/>
          <cell r="H4490" t="str">
            <v>SRI WAHYUNI</v>
          </cell>
          <cell r="I4490"/>
          <cell r="J4490" t="str">
            <v>KUTALIMAN</v>
          </cell>
          <cell r="K4490" t="str">
            <v>001</v>
          </cell>
          <cell r="L4490" t="str">
            <v>007</v>
          </cell>
          <cell r="M4490" t="str">
            <v>RT 01 RW 07</v>
          </cell>
        </row>
        <row r="4491">
          <cell r="B4491" t="str">
            <v>3302233009160001</v>
          </cell>
          <cell r="C4491"/>
          <cell r="D4491"/>
          <cell r="E4491" t="str">
            <v>3302230303080001</v>
          </cell>
          <cell r="F4491"/>
          <cell r="G4491"/>
          <cell r="H4491" t="str">
            <v>RAFKA FATIR MUTAQI</v>
          </cell>
          <cell r="I4491"/>
          <cell r="J4491" t="str">
            <v>KUTALIMAN</v>
          </cell>
          <cell r="K4491" t="str">
            <v>001</v>
          </cell>
          <cell r="L4491" t="str">
            <v>007</v>
          </cell>
          <cell r="M4491" t="str">
            <v>RT 01 RW 07</v>
          </cell>
        </row>
        <row r="4492">
          <cell r="B4492" t="str">
            <v>3302235704080001</v>
          </cell>
          <cell r="C4492"/>
          <cell r="D4492"/>
          <cell r="E4492" t="str">
            <v>3302230303080001</v>
          </cell>
          <cell r="F4492"/>
          <cell r="G4492"/>
          <cell r="H4492" t="str">
            <v>MUTIARA SHANI RIRI APRILIA</v>
          </cell>
          <cell r="I4492"/>
          <cell r="J4492" t="str">
            <v>KUTALIMAN</v>
          </cell>
          <cell r="K4492" t="str">
            <v>001</v>
          </cell>
          <cell r="L4492" t="str">
            <v>007</v>
          </cell>
          <cell r="M4492" t="str">
            <v>RT 01 RW 07</v>
          </cell>
        </row>
        <row r="4493">
          <cell r="B4493" t="str">
            <v>3302221303810002</v>
          </cell>
          <cell r="C4493"/>
          <cell r="D4493"/>
          <cell r="E4493" t="str">
            <v>3302230306100001</v>
          </cell>
          <cell r="F4493"/>
          <cell r="G4493"/>
          <cell r="H4493" t="str">
            <v>AHYARI</v>
          </cell>
          <cell r="I4493"/>
          <cell r="J4493" t="str">
            <v>KUTALIMAN</v>
          </cell>
          <cell r="K4493" t="str">
            <v>001</v>
          </cell>
          <cell r="L4493" t="str">
            <v>007</v>
          </cell>
          <cell r="M4493" t="str">
            <v>RT 01 RW 07</v>
          </cell>
        </row>
        <row r="4494">
          <cell r="B4494" t="str">
            <v>3302236304890001</v>
          </cell>
          <cell r="C4494"/>
          <cell r="D4494"/>
          <cell r="E4494" t="str">
            <v>3302230306100001</v>
          </cell>
          <cell r="F4494"/>
          <cell r="G4494"/>
          <cell r="H4494" t="str">
            <v>SITI ROKHANI</v>
          </cell>
          <cell r="I4494"/>
          <cell r="J4494" t="str">
            <v>KUTALIMAN</v>
          </cell>
          <cell r="K4494" t="str">
            <v>001</v>
          </cell>
          <cell r="L4494" t="str">
            <v>007</v>
          </cell>
          <cell r="M4494" t="str">
            <v>RT 01 RW 07</v>
          </cell>
        </row>
        <row r="4495">
          <cell r="B4495" t="str">
            <v>3302230401160002</v>
          </cell>
          <cell r="C4495"/>
          <cell r="D4495"/>
          <cell r="E4495" t="str">
            <v>3302230306100001</v>
          </cell>
          <cell r="F4495"/>
          <cell r="G4495"/>
          <cell r="H4495" t="str">
            <v>SYEFUL HUSNA</v>
          </cell>
          <cell r="I4495"/>
          <cell r="J4495" t="str">
            <v>KUTALIMAN</v>
          </cell>
          <cell r="K4495" t="str">
            <v>001</v>
          </cell>
          <cell r="L4495" t="str">
            <v>007</v>
          </cell>
          <cell r="M4495" t="str">
            <v>RT 01 RW 07</v>
          </cell>
        </row>
        <row r="4496">
          <cell r="B4496" t="str">
            <v>3302230905100003</v>
          </cell>
          <cell r="C4496"/>
          <cell r="D4496"/>
          <cell r="E4496" t="str">
            <v>3302230306100001</v>
          </cell>
          <cell r="F4496"/>
          <cell r="G4496"/>
          <cell r="H4496" t="str">
            <v>RENDY ARYANTO</v>
          </cell>
          <cell r="I4496"/>
          <cell r="J4496" t="str">
            <v>KUTALIMAN</v>
          </cell>
          <cell r="K4496" t="str">
            <v>001</v>
          </cell>
          <cell r="L4496" t="str">
            <v>007</v>
          </cell>
          <cell r="M4496" t="str">
            <v>RT 01 RW 07</v>
          </cell>
        </row>
        <row r="4497">
          <cell r="B4497" t="str">
            <v>3302234406140001</v>
          </cell>
          <cell r="C4497"/>
          <cell r="D4497"/>
          <cell r="E4497" t="str">
            <v>3302230306100001</v>
          </cell>
          <cell r="F4497"/>
          <cell r="G4497"/>
          <cell r="H4497" t="str">
            <v>RINDI JULIYANI</v>
          </cell>
          <cell r="I4497"/>
          <cell r="J4497" t="str">
            <v>KUTALIMAN</v>
          </cell>
          <cell r="K4497" t="str">
            <v>001</v>
          </cell>
          <cell r="L4497" t="str">
            <v>007</v>
          </cell>
          <cell r="M4497" t="str">
            <v>RT 01 RW 07</v>
          </cell>
        </row>
        <row r="4498">
          <cell r="B4498" t="str">
            <v>3302231005730007</v>
          </cell>
          <cell r="C4498"/>
          <cell r="D4498"/>
          <cell r="E4498" t="str">
            <v>3302230310060021</v>
          </cell>
          <cell r="F4498"/>
          <cell r="G4498"/>
          <cell r="H4498" t="str">
            <v>TARIKIN IBNU SUHADA</v>
          </cell>
          <cell r="I4498"/>
          <cell r="J4498" t="str">
            <v>KUTALIMAN</v>
          </cell>
          <cell r="K4498" t="str">
            <v>001</v>
          </cell>
          <cell r="L4498" t="str">
            <v>007</v>
          </cell>
          <cell r="M4498" t="str">
            <v>RT 01 RW 07</v>
          </cell>
        </row>
        <row r="4499">
          <cell r="B4499" t="str">
            <v>3302230107450017</v>
          </cell>
          <cell r="C4499"/>
          <cell r="D4499"/>
          <cell r="E4499" t="str">
            <v>3302230405130004</v>
          </cell>
          <cell r="F4499"/>
          <cell r="G4499"/>
          <cell r="H4499" t="str">
            <v>SUWITO URIP</v>
          </cell>
          <cell r="I4499"/>
          <cell r="J4499" t="str">
            <v>KUTALIMAN</v>
          </cell>
          <cell r="K4499" t="str">
            <v>001</v>
          </cell>
          <cell r="L4499" t="str">
            <v>007</v>
          </cell>
          <cell r="M4499" t="str">
            <v>RT 01 RW 07</v>
          </cell>
        </row>
        <row r="4500">
          <cell r="B4500" t="str">
            <v>3302231204770003</v>
          </cell>
          <cell r="C4500"/>
          <cell r="D4500"/>
          <cell r="E4500" t="str">
            <v>3302230410060025</v>
          </cell>
          <cell r="F4500"/>
          <cell r="G4500"/>
          <cell r="H4500" t="str">
            <v>PURWANTO</v>
          </cell>
          <cell r="I4500"/>
          <cell r="J4500" t="str">
            <v>KUTALIMAN</v>
          </cell>
          <cell r="K4500" t="str">
            <v>001</v>
          </cell>
          <cell r="L4500" t="str">
            <v>007</v>
          </cell>
          <cell r="M4500" t="str">
            <v>RT 01 RW 07</v>
          </cell>
        </row>
        <row r="4501">
          <cell r="B4501" t="str">
            <v>3302235705820003</v>
          </cell>
          <cell r="C4501"/>
          <cell r="D4501"/>
          <cell r="E4501" t="str">
            <v>3302230410060025</v>
          </cell>
          <cell r="F4501"/>
          <cell r="G4501"/>
          <cell r="H4501" t="str">
            <v>AYATI</v>
          </cell>
          <cell r="I4501"/>
          <cell r="J4501" t="str">
            <v>KUTALIMAN</v>
          </cell>
          <cell r="K4501" t="str">
            <v>001</v>
          </cell>
          <cell r="L4501" t="str">
            <v>007</v>
          </cell>
          <cell r="M4501" t="str">
            <v>RT 01 RW 07</v>
          </cell>
        </row>
        <row r="4502">
          <cell r="B4502" t="str">
            <v>3302232306050001</v>
          </cell>
          <cell r="C4502"/>
          <cell r="D4502"/>
          <cell r="E4502" t="str">
            <v>3302230410060025</v>
          </cell>
          <cell r="F4502"/>
          <cell r="G4502"/>
          <cell r="H4502" t="str">
            <v>IWAN SUSILO</v>
          </cell>
          <cell r="I4502"/>
          <cell r="J4502" t="str">
            <v>KUTALIMAN</v>
          </cell>
          <cell r="K4502" t="str">
            <v>001</v>
          </cell>
          <cell r="L4502" t="str">
            <v>007</v>
          </cell>
          <cell r="M4502" t="str">
            <v>RT 01 RW 07</v>
          </cell>
        </row>
        <row r="4503">
          <cell r="B4503" t="str">
            <v>3302234911590001</v>
          </cell>
          <cell r="C4503"/>
          <cell r="D4503"/>
          <cell r="E4503" t="str">
            <v>3302230411160004</v>
          </cell>
          <cell r="F4503"/>
          <cell r="G4503"/>
          <cell r="H4503" t="str">
            <v>SULASTRI</v>
          </cell>
          <cell r="I4503"/>
          <cell r="J4503" t="str">
            <v>KUTALIMAN</v>
          </cell>
          <cell r="K4503" t="str">
            <v>001</v>
          </cell>
          <cell r="L4503" t="str">
            <v>007</v>
          </cell>
          <cell r="M4503" t="str">
            <v>RT 01 RW 07</v>
          </cell>
        </row>
        <row r="4504">
          <cell r="B4504" t="str">
            <v>3302231606840001</v>
          </cell>
          <cell r="C4504"/>
          <cell r="D4504"/>
          <cell r="E4504" t="str">
            <v>3302230411160004</v>
          </cell>
          <cell r="F4504"/>
          <cell r="G4504"/>
          <cell r="H4504" t="str">
            <v>SUKIRNO</v>
          </cell>
          <cell r="I4504"/>
          <cell r="J4504" t="str">
            <v>KUTALIMAN</v>
          </cell>
          <cell r="K4504" t="str">
            <v>001</v>
          </cell>
          <cell r="L4504" t="str">
            <v>007</v>
          </cell>
          <cell r="M4504" t="str">
            <v>RT 01 RW 07</v>
          </cell>
        </row>
        <row r="4505">
          <cell r="B4505" t="str">
            <v>3302231705820002</v>
          </cell>
          <cell r="C4505"/>
          <cell r="D4505"/>
          <cell r="E4505" t="str">
            <v>3302230411160004</v>
          </cell>
          <cell r="F4505"/>
          <cell r="G4505"/>
          <cell r="H4505" t="str">
            <v>SARYONO</v>
          </cell>
          <cell r="I4505"/>
          <cell r="J4505" t="str">
            <v>KUTALIMAN</v>
          </cell>
          <cell r="K4505" t="str">
            <v>001</v>
          </cell>
          <cell r="L4505" t="str">
            <v>007</v>
          </cell>
          <cell r="M4505" t="str">
            <v>RT 01 RW 07</v>
          </cell>
        </row>
        <row r="4506">
          <cell r="B4506" t="str">
            <v>3302237007910007</v>
          </cell>
          <cell r="C4506"/>
          <cell r="D4506"/>
          <cell r="E4506" t="str">
            <v>3302230411160004</v>
          </cell>
          <cell r="F4506"/>
          <cell r="G4506"/>
          <cell r="H4506" t="str">
            <v>MARIANA</v>
          </cell>
          <cell r="I4506"/>
          <cell r="J4506" t="str">
            <v>KUTALIMAN</v>
          </cell>
          <cell r="K4506" t="str">
            <v>001</v>
          </cell>
          <cell r="L4506" t="str">
            <v>007</v>
          </cell>
          <cell r="M4506" t="str">
            <v>RT 01 RW 07</v>
          </cell>
        </row>
        <row r="4507">
          <cell r="B4507" t="str">
            <v>3302231810840003</v>
          </cell>
          <cell r="C4507"/>
          <cell r="D4507"/>
          <cell r="E4507" t="str">
            <v>3302230412070002</v>
          </cell>
          <cell r="F4507"/>
          <cell r="G4507"/>
          <cell r="H4507" t="str">
            <v>HARSITO</v>
          </cell>
          <cell r="I4507"/>
          <cell r="J4507" t="str">
            <v>KUTALIMAN</v>
          </cell>
          <cell r="K4507" t="str">
            <v>001</v>
          </cell>
          <cell r="L4507" t="str">
            <v>007</v>
          </cell>
          <cell r="M4507" t="str">
            <v>RT 01 RW 07</v>
          </cell>
        </row>
        <row r="4508">
          <cell r="B4508" t="str">
            <v>3302234208920002</v>
          </cell>
          <cell r="C4508"/>
          <cell r="D4508"/>
          <cell r="E4508" t="str">
            <v>3302230412070002</v>
          </cell>
          <cell r="F4508"/>
          <cell r="G4508"/>
          <cell r="H4508" t="str">
            <v>ELIANA NUR WIDIAWATI</v>
          </cell>
          <cell r="I4508"/>
          <cell r="J4508" t="str">
            <v>KUTALIMAN</v>
          </cell>
          <cell r="K4508" t="str">
            <v>001</v>
          </cell>
          <cell r="L4508" t="str">
            <v>007</v>
          </cell>
          <cell r="M4508" t="str">
            <v>RT 01 RW 07</v>
          </cell>
        </row>
        <row r="4509">
          <cell r="B4509" t="str">
            <v>3302231611110002</v>
          </cell>
          <cell r="C4509"/>
          <cell r="D4509"/>
          <cell r="E4509" t="str">
            <v>3302230412070002</v>
          </cell>
          <cell r="F4509"/>
          <cell r="G4509"/>
          <cell r="H4509" t="str">
            <v>ARSEN DEMA AZZUHRI</v>
          </cell>
          <cell r="I4509"/>
          <cell r="J4509" t="str">
            <v>KUTALIMAN</v>
          </cell>
          <cell r="K4509" t="str">
            <v>001</v>
          </cell>
          <cell r="L4509" t="str">
            <v>007</v>
          </cell>
          <cell r="M4509" t="str">
            <v>RT 01 RW 07</v>
          </cell>
        </row>
        <row r="4510">
          <cell r="B4510" t="str">
            <v>3302231711840002</v>
          </cell>
          <cell r="C4510"/>
          <cell r="D4510"/>
          <cell r="E4510" t="str">
            <v>3302230501160011</v>
          </cell>
          <cell r="F4510"/>
          <cell r="G4510"/>
          <cell r="H4510" t="str">
            <v>WARYOTO</v>
          </cell>
          <cell r="I4510"/>
          <cell r="J4510" t="str">
            <v>KUTALIMAN</v>
          </cell>
          <cell r="K4510" t="str">
            <v>001</v>
          </cell>
          <cell r="L4510" t="str">
            <v>007</v>
          </cell>
          <cell r="M4510" t="str">
            <v>RT 01 RW 07</v>
          </cell>
        </row>
        <row r="4511">
          <cell r="B4511" t="str">
            <v>3302054912910004</v>
          </cell>
          <cell r="C4511"/>
          <cell r="D4511"/>
          <cell r="E4511" t="str">
            <v>3302230501160011</v>
          </cell>
          <cell r="F4511"/>
          <cell r="G4511"/>
          <cell r="H4511" t="str">
            <v>NENI PURWASIH</v>
          </cell>
          <cell r="I4511"/>
          <cell r="J4511" t="str">
            <v>KUTALIMAN</v>
          </cell>
          <cell r="K4511" t="str">
            <v>001</v>
          </cell>
          <cell r="L4511" t="str">
            <v>007</v>
          </cell>
          <cell r="M4511" t="str">
            <v>RT 01 RW 07</v>
          </cell>
        </row>
        <row r="4512">
          <cell r="B4512" t="str">
            <v>3302234106160001</v>
          </cell>
          <cell r="C4512"/>
          <cell r="D4512"/>
          <cell r="E4512" t="str">
            <v>3302230501160011</v>
          </cell>
          <cell r="F4512"/>
          <cell r="G4512"/>
          <cell r="H4512" t="str">
            <v>SHAKILA YUNISA PUTRI</v>
          </cell>
          <cell r="I4512"/>
          <cell r="J4512" t="str">
            <v>KUTALIMAN</v>
          </cell>
          <cell r="K4512" t="str">
            <v>001</v>
          </cell>
          <cell r="L4512" t="str">
            <v>007</v>
          </cell>
          <cell r="M4512" t="str">
            <v>RT 01 RW 07</v>
          </cell>
        </row>
        <row r="4513">
          <cell r="B4513" t="str">
            <v>3302232406860002</v>
          </cell>
          <cell r="C4513"/>
          <cell r="D4513"/>
          <cell r="E4513" t="str">
            <v>3302230605100003</v>
          </cell>
          <cell r="F4513"/>
          <cell r="G4513"/>
          <cell r="H4513" t="str">
            <v>RIADI</v>
          </cell>
          <cell r="I4513"/>
          <cell r="J4513" t="str">
            <v>KUTALIMAN</v>
          </cell>
          <cell r="K4513" t="str">
            <v>001</v>
          </cell>
          <cell r="L4513" t="str">
            <v>007</v>
          </cell>
          <cell r="M4513" t="str">
            <v>RT 01 RW 07</v>
          </cell>
        </row>
        <row r="4514">
          <cell r="B4514" t="str">
            <v>3302176006870006</v>
          </cell>
          <cell r="C4514"/>
          <cell r="D4514"/>
          <cell r="E4514" t="str">
            <v>3302230605100003</v>
          </cell>
          <cell r="F4514"/>
          <cell r="G4514"/>
          <cell r="H4514" t="str">
            <v>SITI NUR FAIDAH</v>
          </cell>
          <cell r="I4514"/>
          <cell r="J4514" t="str">
            <v>KUTALIMAN</v>
          </cell>
          <cell r="K4514" t="str">
            <v>001</v>
          </cell>
          <cell r="L4514" t="str">
            <v>007</v>
          </cell>
          <cell r="M4514" t="str">
            <v>RT 01 RW 07</v>
          </cell>
        </row>
        <row r="4515">
          <cell r="B4515" t="str">
            <v>3302230204100001</v>
          </cell>
          <cell r="C4515"/>
          <cell r="D4515"/>
          <cell r="E4515" t="str">
            <v>3302230605100003</v>
          </cell>
          <cell r="F4515"/>
          <cell r="G4515"/>
          <cell r="H4515" t="str">
            <v>AFSHOHAL FAKHRI</v>
          </cell>
          <cell r="I4515"/>
          <cell r="J4515" t="str">
            <v>KUTALIMAN</v>
          </cell>
          <cell r="K4515" t="str">
            <v>001</v>
          </cell>
          <cell r="L4515" t="str">
            <v>007</v>
          </cell>
          <cell r="M4515" t="str">
            <v>RT 01 RW 07</v>
          </cell>
        </row>
        <row r="4516">
          <cell r="B4516" t="str">
            <v>3302234209140001</v>
          </cell>
          <cell r="C4516"/>
          <cell r="D4516"/>
          <cell r="E4516" t="str">
            <v>3302230605100003</v>
          </cell>
          <cell r="F4516"/>
          <cell r="G4516"/>
          <cell r="H4516" t="str">
            <v>GHAZIYA HAFIZA</v>
          </cell>
          <cell r="I4516"/>
          <cell r="J4516" t="str">
            <v>KUTALIMAN</v>
          </cell>
          <cell r="K4516" t="str">
            <v>001</v>
          </cell>
          <cell r="L4516" t="str">
            <v>007</v>
          </cell>
          <cell r="M4516" t="str">
            <v>RT 01 RW 07</v>
          </cell>
        </row>
        <row r="4517">
          <cell r="B4517" t="str">
            <v>3302232906840002</v>
          </cell>
          <cell r="C4517"/>
          <cell r="D4517"/>
          <cell r="E4517" t="str">
            <v>3302230610110006</v>
          </cell>
          <cell r="F4517"/>
          <cell r="G4517"/>
          <cell r="H4517" t="str">
            <v>DARWO</v>
          </cell>
          <cell r="I4517"/>
          <cell r="J4517" t="str">
            <v>KUTALIMAN</v>
          </cell>
          <cell r="K4517" t="str">
            <v>001</v>
          </cell>
          <cell r="L4517" t="str">
            <v>007</v>
          </cell>
          <cell r="M4517" t="str">
            <v>RT 01 RW 07</v>
          </cell>
        </row>
        <row r="4518">
          <cell r="B4518" t="str">
            <v>3302236304930003</v>
          </cell>
          <cell r="C4518"/>
          <cell r="D4518"/>
          <cell r="E4518" t="str">
            <v>3302230610110006</v>
          </cell>
          <cell r="F4518"/>
          <cell r="G4518"/>
          <cell r="H4518" t="str">
            <v>SIMAH</v>
          </cell>
          <cell r="I4518"/>
          <cell r="J4518" t="str">
            <v>KUTALIMAN</v>
          </cell>
          <cell r="K4518" t="str">
            <v>001</v>
          </cell>
          <cell r="L4518" t="str">
            <v>007</v>
          </cell>
          <cell r="M4518" t="str">
            <v>RT 01 RW 07</v>
          </cell>
        </row>
        <row r="4519">
          <cell r="B4519" t="str">
            <v>3302230311110002</v>
          </cell>
          <cell r="C4519"/>
          <cell r="D4519"/>
          <cell r="E4519" t="str">
            <v>3302230610110006</v>
          </cell>
          <cell r="F4519"/>
          <cell r="G4519"/>
          <cell r="H4519" t="str">
            <v>ARDAN ARASY FEBRIANSYAH</v>
          </cell>
          <cell r="I4519"/>
          <cell r="J4519" t="str">
            <v>KUTALIMAN</v>
          </cell>
          <cell r="K4519" t="str">
            <v>001</v>
          </cell>
          <cell r="L4519" t="str">
            <v>007</v>
          </cell>
          <cell r="M4519" t="str">
            <v>RT 01 RW 07</v>
          </cell>
        </row>
        <row r="4520">
          <cell r="B4520" t="str">
            <v>3302231706780003</v>
          </cell>
          <cell r="C4520"/>
          <cell r="D4520"/>
          <cell r="E4520" t="str">
            <v>3302230706110001</v>
          </cell>
          <cell r="F4520"/>
          <cell r="G4520"/>
          <cell r="H4520" t="str">
            <v>WARKIM RIANTO</v>
          </cell>
          <cell r="I4520"/>
          <cell r="J4520" t="str">
            <v>KUTALIMAN</v>
          </cell>
          <cell r="K4520" t="str">
            <v>001</v>
          </cell>
          <cell r="L4520" t="str">
            <v>007</v>
          </cell>
          <cell r="M4520" t="str">
            <v>RT 01 RW 07</v>
          </cell>
        </row>
        <row r="4521">
          <cell r="B4521" t="str">
            <v>3302235910860005</v>
          </cell>
          <cell r="C4521"/>
          <cell r="D4521"/>
          <cell r="E4521" t="str">
            <v>3302230706110001</v>
          </cell>
          <cell r="F4521"/>
          <cell r="G4521"/>
          <cell r="H4521" t="str">
            <v>SULIAH</v>
          </cell>
          <cell r="I4521"/>
          <cell r="J4521" t="str">
            <v>KUTALIMAN</v>
          </cell>
          <cell r="K4521" t="str">
            <v>001</v>
          </cell>
          <cell r="L4521" t="str">
            <v>007</v>
          </cell>
          <cell r="M4521" t="str">
            <v>RT 01 RW 07</v>
          </cell>
        </row>
        <row r="4522">
          <cell r="B4522" t="str">
            <v>3302231405110001</v>
          </cell>
          <cell r="C4522"/>
          <cell r="D4522"/>
          <cell r="E4522" t="str">
            <v>3302230706110001</v>
          </cell>
          <cell r="F4522"/>
          <cell r="G4522"/>
          <cell r="H4522" t="str">
            <v>SANJU AKBAR RIZKI</v>
          </cell>
          <cell r="I4522"/>
          <cell r="J4522" t="str">
            <v>KUTALIMAN</v>
          </cell>
          <cell r="K4522" t="str">
            <v>001</v>
          </cell>
          <cell r="L4522" t="str">
            <v>007</v>
          </cell>
          <cell r="M4522" t="str">
            <v>RT 01 RW 07</v>
          </cell>
        </row>
        <row r="4523">
          <cell r="B4523" t="str">
            <v>3302232602070001</v>
          </cell>
          <cell r="C4523"/>
          <cell r="D4523"/>
          <cell r="E4523" t="str">
            <v>3302230706110001</v>
          </cell>
          <cell r="F4523"/>
          <cell r="G4523"/>
          <cell r="H4523" t="str">
            <v>FABIL ESA PUTRA</v>
          </cell>
          <cell r="I4523"/>
          <cell r="J4523" t="str">
            <v>KUTALIMAN</v>
          </cell>
          <cell r="K4523" t="str">
            <v>001</v>
          </cell>
          <cell r="L4523" t="str">
            <v>007</v>
          </cell>
          <cell r="M4523" t="str">
            <v>RT 01 RW 07</v>
          </cell>
        </row>
        <row r="4524">
          <cell r="B4524" t="str">
            <v>3302232604160001</v>
          </cell>
          <cell r="C4524"/>
          <cell r="D4524"/>
          <cell r="E4524" t="str">
            <v>3302230706110001</v>
          </cell>
          <cell r="F4524"/>
          <cell r="G4524"/>
          <cell r="H4524" t="str">
            <v>ALTAF APRILIAN</v>
          </cell>
          <cell r="I4524"/>
          <cell r="J4524" t="str">
            <v>KUTALIMAN</v>
          </cell>
          <cell r="K4524" t="str">
            <v>001</v>
          </cell>
          <cell r="L4524" t="str">
            <v>007</v>
          </cell>
          <cell r="M4524" t="str">
            <v>RT 01 RW 07</v>
          </cell>
        </row>
        <row r="4525">
          <cell r="B4525" t="str">
            <v>3302231610850001</v>
          </cell>
          <cell r="C4525"/>
          <cell r="D4525"/>
          <cell r="E4525" t="str">
            <v>3302230710060003</v>
          </cell>
          <cell r="F4525"/>
          <cell r="G4525"/>
          <cell r="H4525" t="str">
            <v>AGUS WALUYO</v>
          </cell>
          <cell r="I4525"/>
          <cell r="J4525" t="str">
            <v>KUTALIMAN</v>
          </cell>
          <cell r="K4525" t="str">
            <v>001</v>
          </cell>
          <cell r="L4525" t="str">
            <v>007</v>
          </cell>
          <cell r="M4525" t="str">
            <v>RT 01 RW 07</v>
          </cell>
        </row>
        <row r="4526">
          <cell r="B4526" t="str">
            <v>3302235109870001</v>
          </cell>
          <cell r="C4526"/>
          <cell r="D4526"/>
          <cell r="E4526" t="str">
            <v>3302230710060003</v>
          </cell>
          <cell r="F4526"/>
          <cell r="G4526"/>
          <cell r="H4526" t="str">
            <v>EMI SETIANINGSIH</v>
          </cell>
          <cell r="I4526"/>
          <cell r="J4526" t="str">
            <v>KUTALIMAN</v>
          </cell>
          <cell r="K4526" t="str">
            <v>001</v>
          </cell>
          <cell r="L4526" t="str">
            <v>007</v>
          </cell>
          <cell r="M4526" t="str">
            <v>RT 01 RW 07</v>
          </cell>
        </row>
        <row r="4527">
          <cell r="B4527" t="str">
            <v>3302235301140001</v>
          </cell>
          <cell r="C4527"/>
          <cell r="D4527"/>
          <cell r="E4527" t="str">
            <v>3302230710060003</v>
          </cell>
          <cell r="F4527"/>
          <cell r="G4527"/>
          <cell r="H4527" t="str">
            <v>MAULISA NUR RIZKI</v>
          </cell>
          <cell r="I4527"/>
          <cell r="J4527" t="str">
            <v>KUTALIMAN</v>
          </cell>
          <cell r="K4527" t="str">
            <v>001</v>
          </cell>
          <cell r="L4527" t="str">
            <v>007</v>
          </cell>
          <cell r="M4527" t="str">
            <v>RT 01 RW 07</v>
          </cell>
        </row>
        <row r="4528">
          <cell r="B4528" t="str">
            <v>3302235302070002</v>
          </cell>
          <cell r="C4528"/>
          <cell r="D4528"/>
          <cell r="E4528" t="str">
            <v>3302230710060003</v>
          </cell>
          <cell r="F4528"/>
          <cell r="G4528"/>
          <cell r="H4528" t="str">
            <v>ZAMITA MUYASSAROH</v>
          </cell>
          <cell r="I4528"/>
          <cell r="J4528" t="str">
            <v>KUTALIMAN</v>
          </cell>
          <cell r="K4528" t="str">
            <v>001</v>
          </cell>
          <cell r="L4528" t="str">
            <v>007</v>
          </cell>
          <cell r="M4528" t="str">
            <v>RT 01 RW 07</v>
          </cell>
        </row>
        <row r="4529">
          <cell r="B4529" t="str">
            <v>3302236302100002</v>
          </cell>
          <cell r="C4529"/>
          <cell r="D4529"/>
          <cell r="E4529" t="str">
            <v>3302230710060003</v>
          </cell>
          <cell r="F4529"/>
          <cell r="G4529"/>
          <cell r="H4529" t="str">
            <v>SAIVIRA 'IZZATA MAULIDA</v>
          </cell>
          <cell r="I4529"/>
          <cell r="J4529" t="str">
            <v>KUTALIMAN</v>
          </cell>
          <cell r="K4529" t="str">
            <v>001</v>
          </cell>
          <cell r="L4529" t="str">
            <v>007</v>
          </cell>
          <cell r="M4529" t="str">
            <v>RT 01 RW 07</v>
          </cell>
        </row>
        <row r="4530">
          <cell r="B4530" t="str">
            <v>3302235407540001</v>
          </cell>
          <cell r="C4530"/>
          <cell r="D4530"/>
          <cell r="E4530" t="str">
            <v>3302230809150005</v>
          </cell>
          <cell r="F4530"/>
          <cell r="G4530"/>
          <cell r="H4530" t="str">
            <v>SIRWEN</v>
          </cell>
          <cell r="I4530"/>
          <cell r="J4530" t="str">
            <v>KUTALIMAN</v>
          </cell>
          <cell r="K4530" t="str">
            <v>001</v>
          </cell>
          <cell r="L4530" t="str">
            <v>007</v>
          </cell>
          <cell r="M4530" t="str">
            <v>RT 01 RW 07</v>
          </cell>
        </row>
        <row r="4531">
          <cell r="B4531" t="str">
            <v>3302234408340002</v>
          </cell>
          <cell r="C4531"/>
          <cell r="D4531"/>
          <cell r="E4531" t="str">
            <v>3302230901140005</v>
          </cell>
          <cell r="F4531"/>
          <cell r="G4531"/>
          <cell r="H4531" t="str">
            <v>CAISEM</v>
          </cell>
          <cell r="I4531"/>
          <cell r="J4531" t="str">
            <v>KUTALIMAN</v>
          </cell>
          <cell r="K4531" t="str">
            <v>001</v>
          </cell>
          <cell r="L4531" t="str">
            <v>007</v>
          </cell>
          <cell r="M4531" t="str">
            <v>RT 01 RW 07</v>
          </cell>
        </row>
        <row r="4532">
          <cell r="B4532" t="str">
            <v>3302235310740002</v>
          </cell>
          <cell r="C4532"/>
          <cell r="D4532"/>
          <cell r="E4532" t="str">
            <v>3302230901140005</v>
          </cell>
          <cell r="F4532"/>
          <cell r="G4532"/>
          <cell r="H4532" t="str">
            <v>TARSIWEN</v>
          </cell>
          <cell r="I4532"/>
          <cell r="J4532" t="str">
            <v>KUTALIMAN</v>
          </cell>
          <cell r="K4532" t="str">
            <v>001</v>
          </cell>
          <cell r="L4532" t="str">
            <v>007</v>
          </cell>
          <cell r="M4532" t="str">
            <v>RT 01 RW 07</v>
          </cell>
        </row>
        <row r="4533">
          <cell r="B4533" t="str">
            <v>3302230310960001</v>
          </cell>
          <cell r="C4533"/>
          <cell r="D4533"/>
          <cell r="E4533" t="str">
            <v>3302230901140005</v>
          </cell>
          <cell r="F4533"/>
          <cell r="G4533"/>
          <cell r="H4533" t="str">
            <v>SENO</v>
          </cell>
          <cell r="I4533"/>
          <cell r="J4533" t="str">
            <v>KUTALIMAN</v>
          </cell>
          <cell r="K4533" t="str">
            <v>001</v>
          </cell>
          <cell r="L4533" t="str">
            <v>007</v>
          </cell>
          <cell r="M4533" t="str">
            <v>RT 01 RW 07</v>
          </cell>
        </row>
        <row r="4534">
          <cell r="B4534" t="str">
            <v>3302231201020004</v>
          </cell>
          <cell r="C4534"/>
          <cell r="D4534"/>
          <cell r="E4534" t="str">
            <v>3302230901140005</v>
          </cell>
          <cell r="F4534"/>
          <cell r="G4534"/>
          <cell r="H4534" t="str">
            <v>LUSMAN</v>
          </cell>
          <cell r="I4534"/>
          <cell r="J4534" t="str">
            <v>KUTALIMAN</v>
          </cell>
          <cell r="K4534" t="str">
            <v>001</v>
          </cell>
          <cell r="L4534" t="str">
            <v>007</v>
          </cell>
          <cell r="M4534" t="str">
            <v>RT 01 RW 07</v>
          </cell>
        </row>
        <row r="4535">
          <cell r="B4535" t="str">
            <v>3302231409070004</v>
          </cell>
          <cell r="C4535"/>
          <cell r="D4535"/>
          <cell r="E4535" t="str">
            <v>3302230901140005</v>
          </cell>
          <cell r="F4535"/>
          <cell r="G4535"/>
          <cell r="H4535" t="str">
            <v>KHOERI</v>
          </cell>
          <cell r="I4535"/>
          <cell r="J4535" t="str">
            <v>KUTALIMAN</v>
          </cell>
          <cell r="K4535" t="str">
            <v>001</v>
          </cell>
          <cell r="L4535" t="str">
            <v>007</v>
          </cell>
          <cell r="M4535" t="str">
            <v>RT 01 RW 07</v>
          </cell>
        </row>
        <row r="4536">
          <cell r="B4536" t="str">
            <v>3302234402930007</v>
          </cell>
          <cell r="C4536"/>
          <cell r="D4536"/>
          <cell r="E4536" t="str">
            <v>3302230901140005</v>
          </cell>
          <cell r="F4536"/>
          <cell r="G4536"/>
          <cell r="H4536" t="str">
            <v>FITRIANI</v>
          </cell>
          <cell r="I4536"/>
          <cell r="J4536" t="str">
            <v>KUTALIMAN</v>
          </cell>
          <cell r="K4536" t="str">
            <v>001</v>
          </cell>
          <cell r="L4536" t="str">
            <v>007</v>
          </cell>
          <cell r="M4536" t="str">
            <v>RT 01 RW 07</v>
          </cell>
        </row>
        <row r="4537">
          <cell r="B4537" t="str">
            <v>3302232101820001</v>
          </cell>
          <cell r="C4537"/>
          <cell r="D4537"/>
          <cell r="E4537" t="str">
            <v>3302231009110009</v>
          </cell>
          <cell r="F4537"/>
          <cell r="G4537"/>
          <cell r="H4537" t="str">
            <v>JEFRI SETIAWAN</v>
          </cell>
          <cell r="I4537"/>
          <cell r="J4537" t="str">
            <v>KUTALIMAN</v>
          </cell>
          <cell r="K4537" t="str">
            <v>001</v>
          </cell>
          <cell r="L4537" t="str">
            <v>007</v>
          </cell>
          <cell r="M4537" t="str">
            <v>RT 01 RW 07</v>
          </cell>
        </row>
        <row r="4538">
          <cell r="B4538" t="str">
            <v>3302225810900002</v>
          </cell>
          <cell r="C4538"/>
          <cell r="D4538"/>
          <cell r="E4538" t="str">
            <v>3302231009110009</v>
          </cell>
          <cell r="F4538"/>
          <cell r="G4538"/>
          <cell r="H4538" t="str">
            <v>YULIANA</v>
          </cell>
          <cell r="I4538"/>
          <cell r="J4538" t="str">
            <v>KUTALIMAN</v>
          </cell>
          <cell r="K4538" t="str">
            <v>001</v>
          </cell>
          <cell r="L4538" t="str">
            <v>007</v>
          </cell>
          <cell r="M4538" t="str">
            <v>RT 01 RW 07</v>
          </cell>
        </row>
        <row r="4539">
          <cell r="B4539" t="str">
            <v>3302230103080002</v>
          </cell>
          <cell r="C4539"/>
          <cell r="D4539"/>
          <cell r="E4539" t="str">
            <v>3302231009110009</v>
          </cell>
          <cell r="F4539"/>
          <cell r="G4539"/>
          <cell r="H4539" t="str">
            <v>RAMA YULIANSYAH</v>
          </cell>
          <cell r="I4539"/>
          <cell r="J4539" t="str">
            <v>KUTALIMAN</v>
          </cell>
          <cell r="K4539" t="str">
            <v>001</v>
          </cell>
          <cell r="L4539" t="str">
            <v>007</v>
          </cell>
          <cell r="M4539" t="str">
            <v>RT 01 RW 07</v>
          </cell>
        </row>
        <row r="4540">
          <cell r="B4540" t="str">
            <v>3302236902160002</v>
          </cell>
          <cell r="C4540"/>
          <cell r="D4540"/>
          <cell r="E4540" t="str">
            <v>3302231009110009</v>
          </cell>
          <cell r="F4540"/>
          <cell r="G4540"/>
          <cell r="H4540" t="str">
            <v>JEHAN ROSELANI</v>
          </cell>
          <cell r="I4540"/>
          <cell r="J4540" t="str">
            <v>KUTALIMAN</v>
          </cell>
          <cell r="K4540" t="str">
            <v>001</v>
          </cell>
          <cell r="L4540" t="str">
            <v>007</v>
          </cell>
          <cell r="M4540" t="str">
            <v>RT 01 RW 07</v>
          </cell>
        </row>
        <row r="4541">
          <cell r="B4541" t="str">
            <v>3302232104760002</v>
          </cell>
          <cell r="C4541"/>
          <cell r="D4541"/>
          <cell r="E4541" t="str">
            <v>3302231112060008</v>
          </cell>
          <cell r="F4541"/>
          <cell r="G4541"/>
          <cell r="H4541" t="str">
            <v>PRIYANTO</v>
          </cell>
          <cell r="I4541"/>
          <cell r="J4541" t="str">
            <v>KUTALIMAN</v>
          </cell>
          <cell r="K4541" t="str">
            <v>001</v>
          </cell>
          <cell r="L4541" t="str">
            <v>007</v>
          </cell>
          <cell r="M4541" t="str">
            <v>RT 01 RW 07</v>
          </cell>
        </row>
        <row r="4542">
          <cell r="B4542" t="str">
            <v>3302236502830001</v>
          </cell>
          <cell r="C4542"/>
          <cell r="D4542"/>
          <cell r="E4542" t="str">
            <v>3302231112060008</v>
          </cell>
          <cell r="F4542"/>
          <cell r="G4542"/>
          <cell r="H4542" t="str">
            <v>BUDI KRISNAWATI</v>
          </cell>
          <cell r="I4542"/>
          <cell r="J4542" t="str">
            <v>KUTALIMAN</v>
          </cell>
          <cell r="K4542" t="str">
            <v>001</v>
          </cell>
          <cell r="L4542" t="str">
            <v>007</v>
          </cell>
          <cell r="M4542" t="str">
            <v>RT 01 RW 07</v>
          </cell>
        </row>
        <row r="4543">
          <cell r="B4543" t="str">
            <v>3302235208130001</v>
          </cell>
          <cell r="C4543"/>
          <cell r="D4543"/>
          <cell r="E4543" t="str">
            <v>3302231112060008</v>
          </cell>
          <cell r="F4543"/>
          <cell r="G4543"/>
          <cell r="H4543" t="str">
            <v>ATIKA ZAHRA RATIFA PRIANTO</v>
          </cell>
          <cell r="I4543"/>
          <cell r="J4543" t="str">
            <v>KUTALIMAN</v>
          </cell>
          <cell r="K4543" t="str">
            <v>001</v>
          </cell>
          <cell r="L4543" t="str">
            <v>007</v>
          </cell>
          <cell r="M4543" t="str">
            <v>RT 01 RW 07</v>
          </cell>
        </row>
        <row r="4544">
          <cell r="B4544" t="str">
            <v>3302236603070001</v>
          </cell>
          <cell r="C4544"/>
          <cell r="D4544"/>
          <cell r="E4544" t="str">
            <v>3302231112060008</v>
          </cell>
          <cell r="F4544"/>
          <cell r="G4544"/>
          <cell r="H4544" t="str">
            <v>SAZKIA RIRIN INDRI PRIANTO</v>
          </cell>
          <cell r="I4544"/>
          <cell r="J4544" t="str">
            <v>KUTALIMAN</v>
          </cell>
          <cell r="K4544" t="str">
            <v>001</v>
          </cell>
          <cell r="L4544" t="str">
            <v>007</v>
          </cell>
          <cell r="M4544" t="str">
            <v>RT 01 RW 07</v>
          </cell>
        </row>
        <row r="4545">
          <cell r="B4545" t="str">
            <v>3302230107560011</v>
          </cell>
          <cell r="C4545"/>
          <cell r="D4545"/>
          <cell r="E4545" t="str">
            <v>3302231112070001</v>
          </cell>
          <cell r="F4545"/>
          <cell r="G4545"/>
          <cell r="H4545" t="str">
            <v>SIMUN</v>
          </cell>
          <cell r="I4545"/>
          <cell r="J4545" t="str">
            <v>KUTALIMAN</v>
          </cell>
          <cell r="K4545" t="str">
            <v>001</v>
          </cell>
          <cell r="L4545" t="str">
            <v>007</v>
          </cell>
          <cell r="M4545" t="str">
            <v>RT 01 RW 07</v>
          </cell>
        </row>
        <row r="4546">
          <cell r="B4546" t="str">
            <v>3302235712590001</v>
          </cell>
          <cell r="C4546"/>
          <cell r="D4546"/>
          <cell r="E4546" t="str">
            <v>3302231112070001</v>
          </cell>
          <cell r="F4546"/>
          <cell r="G4546"/>
          <cell r="H4546" t="str">
            <v>TURINAH</v>
          </cell>
          <cell r="I4546"/>
          <cell r="J4546" t="str">
            <v>KUTALIMAN</v>
          </cell>
          <cell r="K4546" t="str">
            <v>001</v>
          </cell>
          <cell r="L4546" t="str">
            <v>007</v>
          </cell>
          <cell r="M4546" t="str">
            <v>RT 01 RW 07</v>
          </cell>
        </row>
        <row r="4547">
          <cell r="B4547" t="str">
            <v>3302235101890004</v>
          </cell>
          <cell r="C4547"/>
          <cell r="D4547"/>
          <cell r="E4547" t="str">
            <v>3302231112070001</v>
          </cell>
          <cell r="F4547"/>
          <cell r="G4547"/>
          <cell r="H4547" t="str">
            <v>HARYANTI</v>
          </cell>
          <cell r="I4547"/>
          <cell r="J4547" t="str">
            <v>KUTALIMAN</v>
          </cell>
          <cell r="K4547" t="str">
            <v>001</v>
          </cell>
          <cell r="L4547" t="str">
            <v>007</v>
          </cell>
          <cell r="M4547" t="str">
            <v>RT 01 RW 07</v>
          </cell>
        </row>
        <row r="4548">
          <cell r="B4548" t="str">
            <v>3302230407040003</v>
          </cell>
          <cell r="C4548"/>
          <cell r="D4548"/>
          <cell r="E4548" t="str">
            <v>3302231112070001</v>
          </cell>
          <cell r="F4548"/>
          <cell r="G4548"/>
          <cell r="H4548" t="str">
            <v>ANTONI SIREGAR</v>
          </cell>
          <cell r="I4548"/>
          <cell r="J4548" t="str">
            <v>KUTALIMAN</v>
          </cell>
          <cell r="K4548" t="str">
            <v>001</v>
          </cell>
          <cell r="L4548" t="str">
            <v>007</v>
          </cell>
          <cell r="M4548" t="str">
            <v>RT 01 RW 07</v>
          </cell>
        </row>
        <row r="4549">
          <cell r="B4549" t="str">
            <v>3302231909780001</v>
          </cell>
          <cell r="C4549"/>
          <cell r="D4549"/>
          <cell r="E4549" t="str">
            <v>3302231301140002</v>
          </cell>
          <cell r="F4549"/>
          <cell r="G4549"/>
          <cell r="H4549" t="str">
            <v>SUGENG WALUYO</v>
          </cell>
          <cell r="I4549"/>
          <cell r="J4549" t="str">
            <v>KUTALIMAN</v>
          </cell>
          <cell r="K4549" t="str">
            <v>001</v>
          </cell>
          <cell r="L4549" t="str">
            <v>007</v>
          </cell>
          <cell r="M4549" t="str">
            <v>RT 01 RW 07</v>
          </cell>
        </row>
        <row r="4550">
          <cell r="B4550" t="str">
            <v>3301226303840003</v>
          </cell>
          <cell r="C4550"/>
          <cell r="D4550"/>
          <cell r="E4550" t="str">
            <v>3302231301140002</v>
          </cell>
          <cell r="F4550"/>
          <cell r="G4550"/>
          <cell r="H4550" t="str">
            <v>RATNA PUSPITA SARI</v>
          </cell>
          <cell r="I4550"/>
          <cell r="J4550" t="str">
            <v>KUTALIMAN</v>
          </cell>
          <cell r="K4550" t="str">
            <v>001</v>
          </cell>
          <cell r="L4550" t="str">
            <v>007</v>
          </cell>
          <cell r="M4550" t="str">
            <v>RT 01 RW 07</v>
          </cell>
        </row>
        <row r="4551">
          <cell r="B4551" t="str">
            <v>3302234202130001</v>
          </cell>
          <cell r="C4551"/>
          <cell r="D4551"/>
          <cell r="E4551" t="str">
            <v>3302231301140002</v>
          </cell>
          <cell r="F4551"/>
          <cell r="G4551"/>
          <cell r="H4551" t="str">
            <v>KAMILIA ZAKIYAH AFANIN</v>
          </cell>
          <cell r="I4551"/>
          <cell r="J4551" t="str">
            <v>KUTALIMAN</v>
          </cell>
          <cell r="K4551" t="str">
            <v>001</v>
          </cell>
          <cell r="L4551" t="str">
            <v>007</v>
          </cell>
          <cell r="M4551" t="str">
            <v>RT 01 RW 07</v>
          </cell>
        </row>
        <row r="4552">
          <cell r="B4552" t="str">
            <v>3302232208770003</v>
          </cell>
          <cell r="C4552"/>
          <cell r="D4552"/>
          <cell r="E4552" t="str">
            <v>3302231307060027</v>
          </cell>
          <cell r="F4552"/>
          <cell r="G4552"/>
          <cell r="H4552" t="str">
            <v>AGUS PRASETIYONO</v>
          </cell>
          <cell r="I4552"/>
          <cell r="J4552" t="str">
            <v>KUTALIMAN</v>
          </cell>
          <cell r="K4552" t="str">
            <v>001</v>
          </cell>
          <cell r="L4552" t="str">
            <v>007</v>
          </cell>
          <cell r="M4552" t="str">
            <v>RT 01 RW 07</v>
          </cell>
        </row>
        <row r="4553">
          <cell r="B4553" t="str">
            <v>3302235011680004</v>
          </cell>
          <cell r="C4553"/>
          <cell r="D4553"/>
          <cell r="E4553" t="str">
            <v>3302231307060027</v>
          </cell>
          <cell r="F4553"/>
          <cell r="G4553"/>
          <cell r="H4553" t="str">
            <v>WARSINI</v>
          </cell>
          <cell r="I4553"/>
          <cell r="J4553" t="str">
            <v>KUTALIMAN</v>
          </cell>
          <cell r="K4553" t="str">
            <v>001</v>
          </cell>
          <cell r="L4553" t="str">
            <v>007</v>
          </cell>
          <cell r="M4553" t="str">
            <v>RT 01 RW 07</v>
          </cell>
        </row>
        <row r="4554">
          <cell r="B4554" t="str">
            <v>3302230610950002</v>
          </cell>
          <cell r="C4554"/>
          <cell r="D4554"/>
          <cell r="E4554" t="str">
            <v>3302231307060027</v>
          </cell>
          <cell r="F4554"/>
          <cell r="G4554"/>
          <cell r="H4554" t="str">
            <v>WAWAN APRIYANTO</v>
          </cell>
          <cell r="I4554"/>
          <cell r="J4554" t="str">
            <v>KUTALIMAN</v>
          </cell>
          <cell r="K4554" t="str">
            <v>001</v>
          </cell>
          <cell r="L4554" t="str">
            <v>007</v>
          </cell>
          <cell r="M4554" t="str">
            <v>RT 01 RW 07</v>
          </cell>
        </row>
        <row r="4555">
          <cell r="B4555" t="str">
            <v>3302236702050001</v>
          </cell>
          <cell r="C4555"/>
          <cell r="D4555"/>
          <cell r="E4555" t="str">
            <v>3302231307060027</v>
          </cell>
          <cell r="F4555"/>
          <cell r="G4555"/>
          <cell r="H4555" t="str">
            <v>ANISA FEBRIANI</v>
          </cell>
          <cell r="I4555"/>
          <cell r="J4555" t="str">
            <v>KUTALIMAN</v>
          </cell>
          <cell r="K4555" t="str">
            <v>001</v>
          </cell>
          <cell r="L4555" t="str">
            <v>007</v>
          </cell>
          <cell r="M4555" t="str">
            <v>RT 01 RW 07</v>
          </cell>
        </row>
        <row r="4556">
          <cell r="B4556" t="str">
            <v>3305122408800009</v>
          </cell>
          <cell r="C4556"/>
          <cell r="D4556"/>
          <cell r="E4556" t="str">
            <v>3302231307170001</v>
          </cell>
          <cell r="F4556"/>
          <cell r="G4556"/>
          <cell r="H4556" t="str">
            <v>SUNARDI</v>
          </cell>
          <cell r="I4556"/>
          <cell r="J4556" t="str">
            <v>KUTALIMAN</v>
          </cell>
          <cell r="K4556" t="str">
            <v>001</v>
          </cell>
          <cell r="L4556" t="str">
            <v>007</v>
          </cell>
          <cell r="M4556" t="str">
            <v>RT 01 RW 07</v>
          </cell>
        </row>
        <row r="4557">
          <cell r="B4557" t="str">
            <v>3302234410820003</v>
          </cell>
          <cell r="C4557"/>
          <cell r="D4557"/>
          <cell r="E4557" t="str">
            <v>3302231307170001</v>
          </cell>
          <cell r="F4557"/>
          <cell r="G4557"/>
          <cell r="H4557" t="str">
            <v>DEWI ARIFTIANA</v>
          </cell>
          <cell r="I4557"/>
          <cell r="J4557" t="str">
            <v>KUTALIMAN</v>
          </cell>
          <cell r="K4557" t="str">
            <v>001</v>
          </cell>
          <cell r="L4557" t="str">
            <v>007</v>
          </cell>
          <cell r="M4557" t="str">
            <v>RT 01 RW 07</v>
          </cell>
        </row>
        <row r="4558">
          <cell r="B4558" t="str">
            <v>3302235011060002</v>
          </cell>
          <cell r="C4558"/>
          <cell r="D4558"/>
          <cell r="E4558" t="str">
            <v>3302231307170001</v>
          </cell>
          <cell r="F4558"/>
          <cell r="G4558"/>
          <cell r="H4558" t="str">
            <v>NOVIA IKA ANANDA</v>
          </cell>
          <cell r="I4558"/>
          <cell r="J4558" t="str">
            <v>KUTALIMAN</v>
          </cell>
          <cell r="K4558" t="str">
            <v>001</v>
          </cell>
          <cell r="L4558" t="str">
            <v>007</v>
          </cell>
          <cell r="M4558" t="str">
            <v>RT 01 RW 07</v>
          </cell>
        </row>
        <row r="4559">
          <cell r="B4559" t="str">
            <v>3302233103770001</v>
          </cell>
          <cell r="C4559"/>
          <cell r="D4559"/>
          <cell r="E4559" t="str">
            <v>3302231507060013</v>
          </cell>
          <cell r="F4559"/>
          <cell r="G4559"/>
          <cell r="H4559" t="str">
            <v>ISWANTO</v>
          </cell>
          <cell r="I4559"/>
          <cell r="J4559" t="str">
            <v>KUTALIMAN</v>
          </cell>
          <cell r="K4559" t="str">
            <v>001</v>
          </cell>
          <cell r="L4559" t="str">
            <v>007</v>
          </cell>
          <cell r="M4559" t="str">
            <v>RT 01 RW 07</v>
          </cell>
        </row>
        <row r="4560">
          <cell r="B4560" t="str">
            <v>3302230907730002</v>
          </cell>
          <cell r="C4560"/>
          <cell r="D4560"/>
          <cell r="E4560" t="str">
            <v>3302231507060018</v>
          </cell>
          <cell r="F4560"/>
          <cell r="G4560"/>
          <cell r="H4560" t="str">
            <v>DIYONO</v>
          </cell>
          <cell r="I4560"/>
          <cell r="J4560" t="str">
            <v>KUTALIMAN</v>
          </cell>
          <cell r="K4560" t="str">
            <v>001</v>
          </cell>
          <cell r="L4560" t="str">
            <v>007</v>
          </cell>
          <cell r="M4560" t="str">
            <v>RT 01 RW 07</v>
          </cell>
        </row>
        <row r="4561">
          <cell r="B4561" t="str">
            <v>3302236311810001</v>
          </cell>
          <cell r="C4561"/>
          <cell r="D4561"/>
          <cell r="E4561" t="str">
            <v>3302231507060018</v>
          </cell>
          <cell r="F4561"/>
          <cell r="G4561"/>
          <cell r="H4561" t="str">
            <v>EKA ROSIANA NUR HIDAYATI</v>
          </cell>
          <cell r="I4561"/>
          <cell r="J4561" t="str">
            <v>KUTALIMAN</v>
          </cell>
          <cell r="K4561" t="str">
            <v>001</v>
          </cell>
          <cell r="L4561" t="str">
            <v>007</v>
          </cell>
          <cell r="M4561" t="str">
            <v>RT 01 RW 07</v>
          </cell>
        </row>
        <row r="4562">
          <cell r="B4562" t="str">
            <v>3302235009040001</v>
          </cell>
          <cell r="C4562"/>
          <cell r="D4562"/>
          <cell r="E4562" t="str">
            <v>3302231507060018</v>
          </cell>
          <cell r="F4562"/>
          <cell r="G4562"/>
          <cell r="H4562" t="str">
            <v>ARINA `IZA MUZAYANI</v>
          </cell>
          <cell r="I4562"/>
          <cell r="J4562" t="str">
            <v>KUTALIMAN</v>
          </cell>
          <cell r="K4562" t="str">
            <v>001</v>
          </cell>
          <cell r="L4562" t="str">
            <v>007</v>
          </cell>
          <cell r="M4562" t="str">
            <v>RT 01 RW 07</v>
          </cell>
        </row>
        <row r="4563">
          <cell r="B4563" t="str">
            <v>3302233112550144</v>
          </cell>
          <cell r="C4563"/>
          <cell r="D4563"/>
          <cell r="E4563" t="str">
            <v>3302231510080008</v>
          </cell>
          <cell r="F4563"/>
          <cell r="G4563"/>
          <cell r="H4563" t="str">
            <v>SAMSURI TISAM</v>
          </cell>
          <cell r="I4563"/>
          <cell r="J4563" t="str">
            <v>KUTALIMAN</v>
          </cell>
          <cell r="K4563" t="str">
            <v>001</v>
          </cell>
          <cell r="L4563" t="str">
            <v>007</v>
          </cell>
          <cell r="M4563" t="str">
            <v>RT 01 RW 07</v>
          </cell>
        </row>
        <row r="4564">
          <cell r="B4564" t="str">
            <v>3302235210620005</v>
          </cell>
          <cell r="C4564"/>
          <cell r="D4564"/>
          <cell r="E4564" t="str">
            <v>3302231510080008</v>
          </cell>
          <cell r="F4564"/>
          <cell r="G4564"/>
          <cell r="H4564" t="str">
            <v>KIWEN</v>
          </cell>
          <cell r="I4564"/>
          <cell r="J4564" t="str">
            <v>KUTALIMAN</v>
          </cell>
          <cell r="K4564" t="str">
            <v>001</v>
          </cell>
          <cell r="L4564" t="str">
            <v>007</v>
          </cell>
          <cell r="M4564" t="str">
            <v>RT 01 RW 07</v>
          </cell>
        </row>
        <row r="4565">
          <cell r="B4565" t="str">
            <v>3302230810040003</v>
          </cell>
          <cell r="C4565"/>
          <cell r="D4565"/>
          <cell r="E4565" t="str">
            <v>3302231510080008</v>
          </cell>
          <cell r="F4565"/>
          <cell r="G4565"/>
          <cell r="H4565" t="str">
            <v>CAHYO PAMUNGKAS</v>
          </cell>
          <cell r="I4565"/>
          <cell r="J4565" t="str">
            <v>KUTALIMAN</v>
          </cell>
          <cell r="K4565" t="str">
            <v>001</v>
          </cell>
          <cell r="L4565" t="str">
            <v>007</v>
          </cell>
          <cell r="M4565" t="str">
            <v>RT 01 RW 07</v>
          </cell>
        </row>
        <row r="4566">
          <cell r="B4566" t="str">
            <v>3302231502850003</v>
          </cell>
          <cell r="C4566"/>
          <cell r="D4566"/>
          <cell r="E4566" t="str">
            <v>3302231510080008</v>
          </cell>
          <cell r="F4566"/>
          <cell r="G4566"/>
          <cell r="H4566" t="str">
            <v>AMIN FAUZI</v>
          </cell>
          <cell r="I4566"/>
          <cell r="J4566" t="str">
            <v>KUTALIMAN</v>
          </cell>
          <cell r="K4566" t="str">
            <v>001</v>
          </cell>
          <cell r="L4566" t="str">
            <v>007</v>
          </cell>
          <cell r="M4566" t="str">
            <v>RT 01 RW 07</v>
          </cell>
        </row>
        <row r="4567">
          <cell r="B4567" t="str">
            <v>3302232505920005</v>
          </cell>
          <cell r="C4567"/>
          <cell r="D4567"/>
          <cell r="E4567" t="str">
            <v>3302231510080008</v>
          </cell>
          <cell r="F4567"/>
          <cell r="G4567"/>
          <cell r="H4567" t="str">
            <v>PRIYONO</v>
          </cell>
          <cell r="I4567"/>
          <cell r="J4567" t="str">
            <v>KUTALIMAN</v>
          </cell>
          <cell r="K4567" t="str">
            <v>001</v>
          </cell>
          <cell r="L4567" t="str">
            <v>007</v>
          </cell>
          <cell r="M4567" t="str">
            <v>RT 01 RW 07</v>
          </cell>
        </row>
        <row r="4568">
          <cell r="B4568" t="str">
            <v>3302232710950005</v>
          </cell>
          <cell r="C4568"/>
          <cell r="D4568"/>
          <cell r="E4568" t="str">
            <v>3302231510080008</v>
          </cell>
          <cell r="F4568"/>
          <cell r="G4568"/>
          <cell r="H4568" t="str">
            <v>ANDI PRIYOGI</v>
          </cell>
          <cell r="I4568"/>
          <cell r="J4568" t="str">
            <v>KUTALIMAN</v>
          </cell>
          <cell r="K4568" t="str">
            <v>001</v>
          </cell>
          <cell r="L4568" t="str">
            <v>007</v>
          </cell>
          <cell r="M4568" t="str">
            <v>RT 01 RW 07</v>
          </cell>
        </row>
        <row r="4569">
          <cell r="B4569" t="str">
            <v>3302232908020005</v>
          </cell>
          <cell r="C4569"/>
          <cell r="D4569"/>
          <cell r="E4569" t="str">
            <v>3302231510080008</v>
          </cell>
          <cell r="F4569"/>
          <cell r="G4569"/>
          <cell r="H4569" t="str">
            <v>AGIL PRASETIYO</v>
          </cell>
          <cell r="I4569"/>
          <cell r="J4569" t="str">
            <v>KUTALIMAN</v>
          </cell>
          <cell r="K4569" t="str">
            <v>001</v>
          </cell>
          <cell r="L4569" t="str">
            <v>007</v>
          </cell>
          <cell r="M4569" t="str">
            <v>RT 01 RW 07</v>
          </cell>
        </row>
        <row r="4570">
          <cell r="B4570" t="str">
            <v>3302234506880001</v>
          </cell>
          <cell r="C4570"/>
          <cell r="D4570"/>
          <cell r="E4570" t="str">
            <v>3302231510080008</v>
          </cell>
          <cell r="F4570"/>
          <cell r="G4570"/>
          <cell r="H4570" t="str">
            <v>NUNING SETIANINGSIH</v>
          </cell>
          <cell r="I4570"/>
          <cell r="J4570" t="str">
            <v>KUTALIMAN</v>
          </cell>
          <cell r="K4570" t="str">
            <v>001</v>
          </cell>
          <cell r="L4570" t="str">
            <v>007</v>
          </cell>
          <cell r="M4570" t="str">
            <v>RT 01 RW 07</v>
          </cell>
        </row>
        <row r="4571">
          <cell r="B4571" t="str">
            <v>3302234602010003</v>
          </cell>
          <cell r="C4571"/>
          <cell r="D4571"/>
          <cell r="E4571" t="str">
            <v>3302231510080008</v>
          </cell>
          <cell r="F4571"/>
          <cell r="G4571"/>
          <cell r="H4571" t="str">
            <v>NURKHOLIFAF</v>
          </cell>
          <cell r="I4571"/>
          <cell r="J4571" t="str">
            <v>KUTALIMAN</v>
          </cell>
          <cell r="K4571" t="str">
            <v>001</v>
          </cell>
          <cell r="L4571" t="str">
            <v>007</v>
          </cell>
          <cell r="M4571" t="str">
            <v>RT 01 RW 07</v>
          </cell>
        </row>
        <row r="4572">
          <cell r="B4572" t="str">
            <v>3302236211970002</v>
          </cell>
          <cell r="C4572"/>
          <cell r="D4572"/>
          <cell r="E4572" t="str">
            <v>3302231510080008</v>
          </cell>
          <cell r="F4572"/>
          <cell r="G4572"/>
          <cell r="H4572" t="str">
            <v>PUPUT SOFIYANI</v>
          </cell>
          <cell r="I4572"/>
          <cell r="J4572" t="str">
            <v>KUTALIMAN</v>
          </cell>
          <cell r="K4572" t="str">
            <v>001</v>
          </cell>
          <cell r="L4572" t="str">
            <v>007</v>
          </cell>
          <cell r="M4572" t="str">
            <v>RT 01 RW 07</v>
          </cell>
        </row>
        <row r="4573">
          <cell r="B4573" t="str">
            <v>3302231704810002</v>
          </cell>
          <cell r="C4573"/>
          <cell r="D4573"/>
          <cell r="E4573" t="str">
            <v>3302231512080009</v>
          </cell>
          <cell r="F4573"/>
          <cell r="G4573"/>
          <cell r="H4573" t="str">
            <v>SULUT SUSILO</v>
          </cell>
          <cell r="I4573"/>
          <cell r="J4573" t="str">
            <v>KUTALIMAN</v>
          </cell>
          <cell r="K4573" t="str">
            <v>001</v>
          </cell>
          <cell r="L4573" t="str">
            <v>007</v>
          </cell>
          <cell r="M4573" t="str">
            <v>RT 01 RW 07</v>
          </cell>
        </row>
        <row r="4574">
          <cell r="B4574" t="str">
            <v>3302235505870002</v>
          </cell>
          <cell r="C4574"/>
          <cell r="D4574"/>
          <cell r="E4574" t="str">
            <v>3302231512080009</v>
          </cell>
          <cell r="F4574"/>
          <cell r="G4574"/>
          <cell r="H4574" t="str">
            <v>MEY FITRIANA</v>
          </cell>
          <cell r="I4574"/>
          <cell r="J4574" t="str">
            <v>KUTALIMAN</v>
          </cell>
          <cell r="K4574" t="str">
            <v>001</v>
          </cell>
          <cell r="L4574" t="str">
            <v>007</v>
          </cell>
          <cell r="M4574" t="str">
            <v>RT 01 RW 07</v>
          </cell>
        </row>
        <row r="4575">
          <cell r="B4575" t="str">
            <v>3302235212080001</v>
          </cell>
          <cell r="C4575"/>
          <cell r="D4575"/>
          <cell r="E4575" t="str">
            <v>3302231512080009</v>
          </cell>
          <cell r="F4575"/>
          <cell r="G4575"/>
          <cell r="H4575" t="str">
            <v>DESTY SYARIFATUL WAHYU NABILAH</v>
          </cell>
          <cell r="I4575"/>
          <cell r="J4575" t="str">
            <v>KUTALIMAN</v>
          </cell>
          <cell r="K4575" t="str">
            <v>001</v>
          </cell>
          <cell r="L4575" t="str">
            <v>007</v>
          </cell>
          <cell r="M4575" t="str">
            <v>RT 01 RW 07</v>
          </cell>
        </row>
        <row r="4576">
          <cell r="B4576" t="str">
            <v>3302235712150003</v>
          </cell>
          <cell r="C4576"/>
          <cell r="D4576"/>
          <cell r="E4576" t="str">
            <v>3302231512080009</v>
          </cell>
          <cell r="F4576"/>
          <cell r="G4576"/>
          <cell r="H4576" t="str">
            <v>AQILAH RAYSA SALVINA</v>
          </cell>
          <cell r="I4576"/>
          <cell r="J4576" t="str">
            <v>KUTALIMAN</v>
          </cell>
          <cell r="K4576" t="str">
            <v>001</v>
          </cell>
          <cell r="L4576" t="str">
            <v>007</v>
          </cell>
          <cell r="M4576" t="str">
            <v>RT 01 RW 07</v>
          </cell>
        </row>
        <row r="4577">
          <cell r="B4577" t="str">
            <v>3302232004520002</v>
          </cell>
          <cell r="C4577"/>
          <cell r="D4577"/>
          <cell r="E4577" t="str">
            <v>3302231702053861</v>
          </cell>
          <cell r="F4577"/>
          <cell r="G4577"/>
          <cell r="H4577" t="str">
            <v>PUJIANTO REBO</v>
          </cell>
          <cell r="I4577"/>
          <cell r="J4577" t="str">
            <v>KUTALIMAN</v>
          </cell>
          <cell r="K4577" t="str">
            <v>001</v>
          </cell>
          <cell r="L4577" t="str">
            <v>007</v>
          </cell>
          <cell r="M4577" t="str">
            <v>RT 01 RW 07</v>
          </cell>
        </row>
        <row r="4578">
          <cell r="B4578" t="str">
            <v>3302236408620002</v>
          </cell>
          <cell r="C4578"/>
          <cell r="D4578"/>
          <cell r="E4578" t="str">
            <v>3302231702053861</v>
          </cell>
          <cell r="F4578"/>
          <cell r="G4578"/>
          <cell r="H4578" t="str">
            <v>DAISAH</v>
          </cell>
          <cell r="I4578"/>
          <cell r="J4578" t="str">
            <v>KUTALIMAN</v>
          </cell>
          <cell r="K4578" t="str">
            <v>001</v>
          </cell>
          <cell r="L4578" t="str">
            <v>007</v>
          </cell>
          <cell r="M4578" t="str">
            <v>RT 01 RW 07</v>
          </cell>
        </row>
        <row r="4579">
          <cell r="B4579" t="str">
            <v>3302231302000001</v>
          </cell>
          <cell r="C4579"/>
          <cell r="D4579"/>
          <cell r="E4579" t="str">
            <v>3302231702053861</v>
          </cell>
          <cell r="F4579"/>
          <cell r="G4579"/>
          <cell r="H4579" t="str">
            <v>JOKO SETYAWAN</v>
          </cell>
          <cell r="I4579"/>
          <cell r="J4579" t="str">
            <v>KUTALIMAN</v>
          </cell>
          <cell r="K4579" t="str">
            <v>001</v>
          </cell>
          <cell r="L4579" t="str">
            <v>007</v>
          </cell>
          <cell r="M4579" t="str">
            <v>RT 01 RW 07</v>
          </cell>
        </row>
        <row r="4580">
          <cell r="B4580" t="str">
            <v>3302230512410001</v>
          </cell>
          <cell r="C4580"/>
          <cell r="D4580"/>
          <cell r="E4580" t="str">
            <v>3302231702053863</v>
          </cell>
          <cell r="F4580"/>
          <cell r="G4580"/>
          <cell r="H4580" t="str">
            <v>SUMERI</v>
          </cell>
          <cell r="I4580"/>
          <cell r="J4580" t="str">
            <v>KUTALIMAN</v>
          </cell>
          <cell r="K4580" t="str">
            <v>001</v>
          </cell>
          <cell r="L4580" t="str">
            <v>007</v>
          </cell>
          <cell r="M4580" t="str">
            <v>RT 01 RW 07</v>
          </cell>
        </row>
        <row r="4581">
          <cell r="B4581" t="str">
            <v>3302234709510003</v>
          </cell>
          <cell r="C4581"/>
          <cell r="D4581"/>
          <cell r="E4581" t="str">
            <v>3302231702053863</v>
          </cell>
          <cell r="F4581"/>
          <cell r="G4581"/>
          <cell r="H4581" t="str">
            <v>RAIDEM</v>
          </cell>
          <cell r="I4581"/>
          <cell r="J4581" t="str">
            <v>KUTALIMAN</v>
          </cell>
          <cell r="K4581" t="str">
            <v>001</v>
          </cell>
          <cell r="L4581" t="str">
            <v>007</v>
          </cell>
          <cell r="M4581" t="str">
            <v>RT 01 RW 07</v>
          </cell>
        </row>
        <row r="4582">
          <cell r="B4582" t="str">
            <v>3302232711670002</v>
          </cell>
          <cell r="C4582"/>
          <cell r="D4582"/>
          <cell r="E4582" t="str">
            <v>3302231702053864</v>
          </cell>
          <cell r="F4582"/>
          <cell r="G4582"/>
          <cell r="H4582" t="str">
            <v>WAHYUDIN KISMO</v>
          </cell>
          <cell r="I4582"/>
          <cell r="J4582" t="str">
            <v>KUTALIMAN</v>
          </cell>
          <cell r="K4582" t="str">
            <v>001</v>
          </cell>
          <cell r="L4582" t="str">
            <v>007</v>
          </cell>
          <cell r="M4582" t="str">
            <v>RT 01 RW 07</v>
          </cell>
        </row>
        <row r="4583">
          <cell r="B4583" t="str">
            <v>3302235112720002</v>
          </cell>
          <cell r="C4583"/>
          <cell r="D4583"/>
          <cell r="E4583" t="str">
            <v>3302231702053864</v>
          </cell>
          <cell r="F4583"/>
          <cell r="G4583"/>
          <cell r="H4583" t="str">
            <v>ETI WAHYUNI</v>
          </cell>
          <cell r="I4583"/>
          <cell r="J4583" t="str">
            <v>KUTALIMAN</v>
          </cell>
          <cell r="K4583" t="str">
            <v>001</v>
          </cell>
          <cell r="L4583" t="str">
            <v>007</v>
          </cell>
          <cell r="M4583" t="str">
            <v>RT 01 RW 07</v>
          </cell>
        </row>
        <row r="4584">
          <cell r="B4584" t="str">
            <v>3302232802990003</v>
          </cell>
          <cell r="C4584"/>
          <cell r="D4584"/>
          <cell r="E4584" t="str">
            <v>3302231702053864</v>
          </cell>
          <cell r="F4584"/>
          <cell r="G4584"/>
          <cell r="H4584" t="str">
            <v>FEBRIAN FAITURROKHIM</v>
          </cell>
          <cell r="I4584"/>
          <cell r="J4584" t="str">
            <v>KUTALIMAN</v>
          </cell>
          <cell r="K4584" t="str">
            <v>001</v>
          </cell>
          <cell r="L4584" t="str">
            <v>007</v>
          </cell>
          <cell r="M4584" t="str">
            <v>RT 01 RW 07</v>
          </cell>
        </row>
        <row r="4585">
          <cell r="B4585" t="str">
            <v>3302234112070001</v>
          </cell>
          <cell r="C4585"/>
          <cell r="D4585"/>
          <cell r="E4585" t="str">
            <v>3302231702053864</v>
          </cell>
          <cell r="F4585"/>
          <cell r="G4585"/>
          <cell r="H4585" t="str">
            <v>WAHYU WIRDANI SHOFATURROHMAH</v>
          </cell>
          <cell r="I4585"/>
          <cell r="J4585" t="str">
            <v>KUTALIMAN</v>
          </cell>
          <cell r="K4585" t="str">
            <v>001</v>
          </cell>
          <cell r="L4585" t="str">
            <v>007</v>
          </cell>
          <cell r="M4585" t="str">
            <v>RT 01 RW 07</v>
          </cell>
        </row>
        <row r="4586">
          <cell r="B4586" t="str">
            <v>3302231502720006</v>
          </cell>
          <cell r="C4586"/>
          <cell r="D4586"/>
          <cell r="E4586" t="str">
            <v>3302231702053865</v>
          </cell>
          <cell r="F4586"/>
          <cell r="G4586"/>
          <cell r="H4586" t="str">
            <v>SOLIKHUN</v>
          </cell>
          <cell r="I4586"/>
          <cell r="J4586" t="str">
            <v>KUTALIMAN</v>
          </cell>
          <cell r="K4586" t="str">
            <v>001</v>
          </cell>
          <cell r="L4586" t="str">
            <v>007</v>
          </cell>
          <cell r="M4586" t="str">
            <v>RT 01 RW 07</v>
          </cell>
        </row>
        <row r="4587">
          <cell r="B4587" t="str">
            <v>3302236604770001</v>
          </cell>
          <cell r="C4587"/>
          <cell r="D4587"/>
          <cell r="E4587" t="str">
            <v>3302231702053865</v>
          </cell>
          <cell r="F4587"/>
          <cell r="G4587"/>
          <cell r="H4587" t="str">
            <v>SITI AYATI</v>
          </cell>
          <cell r="I4587"/>
          <cell r="J4587" t="str">
            <v>KUTALIMAN</v>
          </cell>
          <cell r="K4587" t="str">
            <v>001</v>
          </cell>
          <cell r="L4587" t="str">
            <v>007</v>
          </cell>
          <cell r="M4587" t="str">
            <v>RT 01 RW 07</v>
          </cell>
        </row>
        <row r="4588">
          <cell r="B4588" t="str">
            <v>3302230112130001</v>
          </cell>
          <cell r="C4588"/>
          <cell r="D4588"/>
          <cell r="E4588" t="str">
            <v>3302231702053865</v>
          </cell>
          <cell r="F4588"/>
          <cell r="G4588"/>
          <cell r="H4588" t="str">
            <v>WARAS WAHYU HIDAYAHTULOH</v>
          </cell>
          <cell r="I4588"/>
          <cell r="J4588" t="str">
            <v>KUTALIMAN</v>
          </cell>
          <cell r="K4588" t="str">
            <v>001</v>
          </cell>
          <cell r="L4588" t="str">
            <v>007</v>
          </cell>
          <cell r="M4588" t="str">
            <v>RT 01 RW 07</v>
          </cell>
        </row>
        <row r="4589">
          <cell r="B4589" t="str">
            <v>3302236710050002</v>
          </cell>
          <cell r="C4589"/>
          <cell r="D4589"/>
          <cell r="E4589" t="str">
            <v>3302231702053865</v>
          </cell>
          <cell r="F4589"/>
          <cell r="G4589"/>
          <cell r="H4589" t="str">
            <v>LAILA FADILAH</v>
          </cell>
          <cell r="I4589"/>
          <cell r="J4589" t="str">
            <v>KUTALIMAN</v>
          </cell>
          <cell r="K4589" t="str">
            <v>001</v>
          </cell>
          <cell r="L4589" t="str">
            <v>007</v>
          </cell>
          <cell r="M4589" t="str">
            <v>RT 01 RW 07</v>
          </cell>
        </row>
        <row r="4590">
          <cell r="B4590" t="str">
            <v>3302236510400003</v>
          </cell>
          <cell r="C4590"/>
          <cell r="D4590"/>
          <cell r="E4590" t="str">
            <v>3302231702053866</v>
          </cell>
          <cell r="F4590"/>
          <cell r="G4590"/>
          <cell r="H4590" t="str">
            <v>TARISEM</v>
          </cell>
          <cell r="I4590"/>
          <cell r="J4590" t="str">
            <v>KUTALIMAN</v>
          </cell>
          <cell r="K4590" t="str">
            <v>001</v>
          </cell>
          <cell r="L4590" t="str">
            <v>007</v>
          </cell>
          <cell r="M4590" t="str">
            <v>RT 01 RW 07</v>
          </cell>
        </row>
        <row r="4591">
          <cell r="B4591" t="str">
            <v>3302232110640001</v>
          </cell>
          <cell r="C4591"/>
          <cell r="D4591"/>
          <cell r="E4591" t="str">
            <v>3302231702053867</v>
          </cell>
          <cell r="F4591"/>
          <cell r="G4591"/>
          <cell r="H4591" t="str">
            <v>AHMAD FATONI ZUHRI</v>
          </cell>
          <cell r="I4591"/>
          <cell r="J4591" t="str">
            <v>KUTALIMAN</v>
          </cell>
          <cell r="K4591" t="str">
            <v>001</v>
          </cell>
          <cell r="L4591" t="str">
            <v>007</v>
          </cell>
          <cell r="M4591" t="str">
            <v>RT 01 RW 07</v>
          </cell>
        </row>
        <row r="4592">
          <cell r="B4592" t="str">
            <v>3302235604720003</v>
          </cell>
          <cell r="C4592"/>
          <cell r="D4592"/>
          <cell r="E4592" t="str">
            <v>3302231702053867</v>
          </cell>
          <cell r="F4592"/>
          <cell r="G4592"/>
          <cell r="H4592" t="str">
            <v>SITI ASMINAH</v>
          </cell>
          <cell r="I4592"/>
          <cell r="J4592" t="str">
            <v>KUTALIMAN</v>
          </cell>
          <cell r="K4592" t="str">
            <v>001</v>
          </cell>
          <cell r="L4592" t="str">
            <v>007</v>
          </cell>
          <cell r="M4592" t="str">
            <v>RT 01 RW 07</v>
          </cell>
        </row>
        <row r="4593">
          <cell r="B4593" t="str">
            <v>3302230207950003</v>
          </cell>
          <cell r="C4593"/>
          <cell r="D4593"/>
          <cell r="E4593" t="str">
            <v>3302231702053867</v>
          </cell>
          <cell r="F4593"/>
          <cell r="G4593"/>
          <cell r="H4593" t="str">
            <v>HANIF ABDUL AZIZ</v>
          </cell>
          <cell r="I4593"/>
          <cell r="J4593" t="str">
            <v>KUTALIMAN</v>
          </cell>
          <cell r="K4593" t="str">
            <v>001</v>
          </cell>
          <cell r="L4593" t="str">
            <v>007</v>
          </cell>
          <cell r="M4593" t="str">
            <v>RT 01 RW 07</v>
          </cell>
        </row>
        <row r="4594">
          <cell r="B4594" t="str">
            <v>3302234406010003</v>
          </cell>
          <cell r="C4594"/>
          <cell r="D4594"/>
          <cell r="E4594" t="str">
            <v>3302231702053867</v>
          </cell>
          <cell r="F4594"/>
          <cell r="G4594"/>
          <cell r="H4594" t="str">
            <v>RISKA AFISATUL AZIZAH</v>
          </cell>
          <cell r="I4594"/>
          <cell r="J4594" t="str">
            <v>KUTALIMAN</v>
          </cell>
          <cell r="K4594" t="str">
            <v>001</v>
          </cell>
          <cell r="L4594" t="str">
            <v>007</v>
          </cell>
          <cell r="M4594" t="str">
            <v>RT 01 RW 07</v>
          </cell>
        </row>
        <row r="4595">
          <cell r="B4595" t="str">
            <v>3302230207320001</v>
          </cell>
          <cell r="C4595"/>
          <cell r="D4595"/>
          <cell r="E4595" t="str">
            <v>3302231702053869</v>
          </cell>
          <cell r="F4595"/>
          <cell r="G4595"/>
          <cell r="H4595" t="str">
            <v>SUNARJI</v>
          </cell>
          <cell r="I4595"/>
          <cell r="J4595" t="str">
            <v>KUTALIMAN</v>
          </cell>
          <cell r="K4595" t="str">
            <v>001</v>
          </cell>
          <cell r="L4595" t="str">
            <v>007</v>
          </cell>
          <cell r="M4595" t="str">
            <v>RT 01 RW 07</v>
          </cell>
        </row>
        <row r="4596">
          <cell r="B4596" t="str">
            <v>3302235005650001</v>
          </cell>
          <cell r="C4596"/>
          <cell r="D4596"/>
          <cell r="E4596" t="str">
            <v>3302231702053870</v>
          </cell>
          <cell r="F4596"/>
          <cell r="G4596"/>
          <cell r="H4596" t="str">
            <v>RATINAH</v>
          </cell>
          <cell r="I4596"/>
          <cell r="J4596" t="str">
            <v>KUTALIMAN</v>
          </cell>
          <cell r="K4596" t="str">
            <v>001</v>
          </cell>
          <cell r="L4596" t="str">
            <v>007</v>
          </cell>
          <cell r="M4596" t="str">
            <v>RT 01 RW 07</v>
          </cell>
        </row>
        <row r="4597">
          <cell r="B4597" t="str">
            <v>3302235504940002</v>
          </cell>
          <cell r="C4597"/>
          <cell r="D4597"/>
          <cell r="E4597" t="str">
            <v>3302231702053870</v>
          </cell>
          <cell r="F4597"/>
          <cell r="G4597"/>
          <cell r="H4597" t="str">
            <v>DESI INDRAWATI</v>
          </cell>
          <cell r="I4597"/>
          <cell r="J4597" t="str">
            <v>KUTALIMAN</v>
          </cell>
          <cell r="K4597" t="str">
            <v>001</v>
          </cell>
          <cell r="L4597" t="str">
            <v>007</v>
          </cell>
          <cell r="M4597" t="str">
            <v>RT 01 RW 07</v>
          </cell>
        </row>
        <row r="4598">
          <cell r="B4598" t="str">
            <v>3302231804590001</v>
          </cell>
          <cell r="C4598"/>
          <cell r="D4598"/>
          <cell r="E4598" t="str">
            <v>3302231702053871</v>
          </cell>
          <cell r="F4598"/>
          <cell r="G4598"/>
          <cell r="H4598" t="str">
            <v>SUKHEDI KARTIM</v>
          </cell>
          <cell r="I4598"/>
          <cell r="J4598" t="str">
            <v>KUTALIMAN</v>
          </cell>
          <cell r="K4598" t="str">
            <v>001</v>
          </cell>
          <cell r="L4598" t="str">
            <v>007</v>
          </cell>
          <cell r="M4598" t="str">
            <v>RT 01 RW 07</v>
          </cell>
        </row>
        <row r="4599">
          <cell r="B4599" t="str">
            <v>3302235906630001</v>
          </cell>
          <cell r="C4599"/>
          <cell r="D4599"/>
          <cell r="E4599" t="str">
            <v>3302231702053871</v>
          </cell>
          <cell r="F4599"/>
          <cell r="G4599"/>
          <cell r="H4599" t="str">
            <v>DARWEN</v>
          </cell>
          <cell r="I4599"/>
          <cell r="J4599" t="str">
            <v>KUTALIMAN</v>
          </cell>
          <cell r="K4599" t="str">
            <v>001</v>
          </cell>
          <cell r="L4599" t="str">
            <v>007</v>
          </cell>
          <cell r="M4599" t="str">
            <v>RT 01 RW 07</v>
          </cell>
        </row>
        <row r="4600">
          <cell r="B4600" t="str">
            <v>3302232102850002</v>
          </cell>
          <cell r="C4600"/>
          <cell r="D4600"/>
          <cell r="E4600" t="str">
            <v>3302231702053871</v>
          </cell>
          <cell r="F4600"/>
          <cell r="G4600"/>
          <cell r="H4600" t="str">
            <v>HILMAN SULISTIONO</v>
          </cell>
          <cell r="I4600"/>
          <cell r="J4600" t="str">
            <v>KUTALIMAN</v>
          </cell>
          <cell r="K4600" t="str">
            <v>001</v>
          </cell>
          <cell r="L4600" t="str">
            <v>007</v>
          </cell>
          <cell r="M4600" t="str">
            <v>RT 01 RW 07</v>
          </cell>
        </row>
        <row r="4601">
          <cell r="B4601" t="str">
            <v>3302234609040001</v>
          </cell>
          <cell r="C4601"/>
          <cell r="D4601"/>
          <cell r="E4601" t="str">
            <v>3302231702053871</v>
          </cell>
          <cell r="F4601"/>
          <cell r="G4601"/>
          <cell r="H4601" t="str">
            <v>SHINTA MAHARANI</v>
          </cell>
          <cell r="I4601"/>
          <cell r="J4601" t="str">
            <v>KUTALIMAN</v>
          </cell>
          <cell r="K4601" t="str">
            <v>001</v>
          </cell>
          <cell r="L4601" t="str">
            <v>007</v>
          </cell>
          <cell r="M4601" t="str">
            <v>RT 01 RW 07</v>
          </cell>
        </row>
        <row r="4602">
          <cell r="B4602" t="str">
            <v>3302230612620002</v>
          </cell>
          <cell r="C4602"/>
          <cell r="D4602"/>
          <cell r="E4602" t="str">
            <v>3302231702053872</v>
          </cell>
          <cell r="F4602"/>
          <cell r="G4602"/>
          <cell r="H4602" t="str">
            <v>SIRIN</v>
          </cell>
          <cell r="I4602"/>
          <cell r="J4602" t="str">
            <v>KUTALIMAN</v>
          </cell>
          <cell r="K4602" t="str">
            <v>001</v>
          </cell>
          <cell r="L4602" t="str">
            <v>007</v>
          </cell>
          <cell r="M4602" t="str">
            <v>RT 01 RW 07</v>
          </cell>
        </row>
        <row r="4603">
          <cell r="B4603" t="str">
            <v>3302235604640001</v>
          </cell>
          <cell r="C4603"/>
          <cell r="D4603"/>
          <cell r="E4603" t="str">
            <v>3302231702053872</v>
          </cell>
          <cell r="F4603"/>
          <cell r="G4603"/>
          <cell r="H4603" t="str">
            <v>WARSITI</v>
          </cell>
          <cell r="I4603"/>
          <cell r="J4603" t="str">
            <v>KUTALIMAN</v>
          </cell>
          <cell r="K4603" t="str">
            <v>001</v>
          </cell>
          <cell r="L4603" t="str">
            <v>007</v>
          </cell>
          <cell r="M4603" t="str">
            <v>RT 01 RW 07</v>
          </cell>
        </row>
        <row r="4604">
          <cell r="B4604" t="str">
            <v>3302235011030001</v>
          </cell>
          <cell r="C4604"/>
          <cell r="D4604"/>
          <cell r="E4604" t="str">
            <v>3302231702053872</v>
          </cell>
          <cell r="F4604"/>
          <cell r="G4604"/>
          <cell r="H4604" t="str">
            <v>ISNA NOVA RAHMADANI</v>
          </cell>
          <cell r="I4604"/>
          <cell r="J4604" t="str">
            <v>KUTALIMAN</v>
          </cell>
          <cell r="K4604" t="str">
            <v>001</v>
          </cell>
          <cell r="L4604" t="str">
            <v>007</v>
          </cell>
          <cell r="M4604" t="str">
            <v>RT 01 RW 07</v>
          </cell>
        </row>
        <row r="4605">
          <cell r="B4605" t="str">
            <v>3302231809360001</v>
          </cell>
          <cell r="C4605"/>
          <cell r="D4605"/>
          <cell r="E4605" t="str">
            <v>3302231702053873</v>
          </cell>
          <cell r="F4605"/>
          <cell r="G4605"/>
          <cell r="H4605" t="str">
            <v>WARSIDI TARWIN</v>
          </cell>
          <cell r="I4605"/>
          <cell r="J4605" t="str">
            <v>KUTALIMAN</v>
          </cell>
          <cell r="K4605" t="str">
            <v>001</v>
          </cell>
          <cell r="L4605" t="str">
            <v>007</v>
          </cell>
          <cell r="M4605" t="str">
            <v>RT 01 RW 07</v>
          </cell>
        </row>
        <row r="4606">
          <cell r="B4606" t="str">
            <v>3302230603710003</v>
          </cell>
          <cell r="C4606"/>
          <cell r="D4606"/>
          <cell r="E4606" t="str">
            <v>3302231702053874</v>
          </cell>
          <cell r="F4606"/>
          <cell r="G4606"/>
          <cell r="H4606" t="str">
            <v>MAHRUDIN SUDIN</v>
          </cell>
          <cell r="I4606"/>
          <cell r="J4606" t="str">
            <v>KUTALIMAN</v>
          </cell>
          <cell r="K4606" t="str">
            <v>001</v>
          </cell>
          <cell r="L4606" t="str">
            <v>007</v>
          </cell>
          <cell r="M4606" t="str">
            <v>RT 01 RW 07</v>
          </cell>
        </row>
        <row r="4607">
          <cell r="B4607" t="str">
            <v>3302235809760001</v>
          </cell>
          <cell r="C4607"/>
          <cell r="D4607"/>
          <cell r="E4607" t="str">
            <v>3302231702053874</v>
          </cell>
          <cell r="F4607"/>
          <cell r="G4607"/>
          <cell r="H4607" t="str">
            <v>RUKIYAH</v>
          </cell>
          <cell r="I4607"/>
          <cell r="J4607" t="str">
            <v>KUTALIMAN</v>
          </cell>
          <cell r="K4607" t="str">
            <v>001</v>
          </cell>
          <cell r="L4607" t="str">
            <v>007</v>
          </cell>
          <cell r="M4607" t="str">
            <v>RT 01 RW 07</v>
          </cell>
        </row>
        <row r="4608">
          <cell r="B4608" t="str">
            <v>3302230304000001</v>
          </cell>
          <cell r="C4608"/>
          <cell r="D4608"/>
          <cell r="E4608" t="str">
            <v>3302231702053874</v>
          </cell>
          <cell r="F4608"/>
          <cell r="G4608"/>
          <cell r="H4608" t="str">
            <v>ALDI ANFATUROCHMAN</v>
          </cell>
          <cell r="I4608"/>
          <cell r="J4608" t="str">
            <v>KUTALIMAN</v>
          </cell>
          <cell r="K4608" t="str">
            <v>001</v>
          </cell>
          <cell r="L4608" t="str">
            <v>007</v>
          </cell>
          <cell r="M4608" t="str">
            <v>RT 01 RW 07</v>
          </cell>
        </row>
        <row r="4609">
          <cell r="B4609" t="str">
            <v>3302235702040001</v>
          </cell>
          <cell r="C4609"/>
          <cell r="D4609"/>
          <cell r="E4609" t="str">
            <v>3302231702053874</v>
          </cell>
          <cell r="F4609"/>
          <cell r="G4609"/>
          <cell r="H4609" t="str">
            <v>ALSA MUFDILA ANJANI</v>
          </cell>
          <cell r="I4609"/>
          <cell r="J4609" t="str">
            <v>KUTALIMAN</v>
          </cell>
          <cell r="K4609" t="str">
            <v>001</v>
          </cell>
          <cell r="L4609" t="str">
            <v>007</v>
          </cell>
          <cell r="M4609" t="str">
            <v>RT 01 RW 07</v>
          </cell>
        </row>
        <row r="4610">
          <cell r="B4610" t="str">
            <v>3302230406430002</v>
          </cell>
          <cell r="C4610"/>
          <cell r="D4610"/>
          <cell r="E4610" t="str">
            <v>3302231702053875</v>
          </cell>
          <cell r="F4610"/>
          <cell r="G4610"/>
          <cell r="H4610" t="str">
            <v>SUMARNO</v>
          </cell>
          <cell r="I4610"/>
          <cell r="J4610" t="str">
            <v>KUTALIMAN</v>
          </cell>
          <cell r="K4610" t="str">
            <v>001</v>
          </cell>
          <cell r="L4610" t="str">
            <v>007</v>
          </cell>
          <cell r="M4610" t="str">
            <v>RT 01 RW 07</v>
          </cell>
        </row>
        <row r="4611">
          <cell r="B4611" t="str">
            <v>3302234507430001</v>
          </cell>
          <cell r="C4611"/>
          <cell r="D4611"/>
          <cell r="E4611" t="str">
            <v>3302231702053875</v>
          </cell>
          <cell r="F4611"/>
          <cell r="G4611"/>
          <cell r="H4611" t="str">
            <v>SUKIRAH</v>
          </cell>
          <cell r="I4611"/>
          <cell r="J4611" t="str">
            <v>KUTALIMAN</v>
          </cell>
          <cell r="K4611" t="str">
            <v>001</v>
          </cell>
          <cell r="L4611" t="str">
            <v>007</v>
          </cell>
          <cell r="M4611" t="str">
            <v>RT 01 RW 07</v>
          </cell>
        </row>
        <row r="4612">
          <cell r="B4612" t="str">
            <v>3302231908820001</v>
          </cell>
          <cell r="C4612"/>
          <cell r="D4612"/>
          <cell r="E4612" t="str">
            <v>3302231702053875</v>
          </cell>
          <cell r="F4612"/>
          <cell r="G4612"/>
          <cell r="H4612" t="str">
            <v>SIGIT PURNOMO</v>
          </cell>
          <cell r="I4612"/>
          <cell r="J4612" t="str">
            <v>KUTALIMAN</v>
          </cell>
          <cell r="K4612" t="str">
            <v>001</v>
          </cell>
          <cell r="L4612" t="str">
            <v>007</v>
          </cell>
          <cell r="M4612" t="str">
            <v>RT 01 RW 07</v>
          </cell>
        </row>
        <row r="4613">
          <cell r="B4613" t="str">
            <v>3302232807900002</v>
          </cell>
          <cell r="C4613"/>
          <cell r="D4613"/>
          <cell r="E4613" t="str">
            <v>3302231702053875</v>
          </cell>
          <cell r="F4613"/>
          <cell r="G4613"/>
          <cell r="H4613" t="str">
            <v>YULI KURNIAWAN</v>
          </cell>
          <cell r="I4613"/>
          <cell r="J4613" t="str">
            <v>KUTALIMAN</v>
          </cell>
          <cell r="K4613" t="str">
            <v>001</v>
          </cell>
          <cell r="L4613" t="str">
            <v>007</v>
          </cell>
          <cell r="M4613" t="str">
            <v>RT 01 RW 07</v>
          </cell>
        </row>
        <row r="4614">
          <cell r="B4614" t="str">
            <v>3302235312970003</v>
          </cell>
          <cell r="C4614"/>
          <cell r="D4614"/>
          <cell r="E4614" t="str">
            <v>3302231702053875</v>
          </cell>
          <cell r="F4614"/>
          <cell r="G4614"/>
          <cell r="H4614" t="str">
            <v>PRATITIS ASMARA SARI</v>
          </cell>
          <cell r="I4614"/>
          <cell r="J4614" t="str">
            <v>KUTALIMAN</v>
          </cell>
          <cell r="K4614" t="str">
            <v>001</v>
          </cell>
          <cell r="L4614" t="str">
            <v>007</v>
          </cell>
          <cell r="M4614" t="str">
            <v>RT 01 RW 07</v>
          </cell>
        </row>
        <row r="4615">
          <cell r="B4615" t="str">
            <v>3302236403790002</v>
          </cell>
          <cell r="C4615"/>
          <cell r="D4615"/>
          <cell r="E4615" t="str">
            <v>3302231702053875</v>
          </cell>
          <cell r="F4615"/>
          <cell r="G4615"/>
          <cell r="H4615" t="str">
            <v>RUSTIYANINGRUM</v>
          </cell>
          <cell r="I4615"/>
          <cell r="J4615" t="str">
            <v>KUTALIMAN</v>
          </cell>
          <cell r="K4615" t="str">
            <v>001</v>
          </cell>
          <cell r="L4615" t="str">
            <v>007</v>
          </cell>
          <cell r="M4615" t="str">
            <v>RT 01 RW 07</v>
          </cell>
        </row>
        <row r="4616">
          <cell r="B4616" t="str">
            <v>3302231402380002</v>
          </cell>
          <cell r="C4616"/>
          <cell r="D4616"/>
          <cell r="E4616" t="str">
            <v>3302231702053876</v>
          </cell>
          <cell r="F4616"/>
          <cell r="G4616"/>
          <cell r="H4616" t="str">
            <v>SUNARJO SAM</v>
          </cell>
          <cell r="I4616"/>
          <cell r="J4616" t="str">
            <v>KUTALIMAN</v>
          </cell>
          <cell r="K4616" t="str">
            <v>001</v>
          </cell>
          <cell r="L4616" t="str">
            <v>007</v>
          </cell>
          <cell r="M4616" t="str">
            <v>RT 01 RW 07</v>
          </cell>
        </row>
        <row r="4617">
          <cell r="B4617" t="str">
            <v>3302235108400001</v>
          </cell>
          <cell r="C4617"/>
          <cell r="D4617"/>
          <cell r="E4617" t="str">
            <v>3302231702053876</v>
          </cell>
          <cell r="F4617"/>
          <cell r="G4617"/>
          <cell r="H4617" t="str">
            <v>KARSIWEN</v>
          </cell>
          <cell r="I4617"/>
          <cell r="J4617" t="str">
            <v>KUTALIMAN</v>
          </cell>
          <cell r="K4617" t="str">
            <v>001</v>
          </cell>
          <cell r="L4617" t="str">
            <v>007</v>
          </cell>
          <cell r="M4617" t="str">
            <v>RT 01 RW 07</v>
          </cell>
        </row>
        <row r="4618">
          <cell r="B4618" t="str">
            <v>3302232108580001</v>
          </cell>
          <cell r="C4618"/>
          <cell r="D4618"/>
          <cell r="E4618" t="str">
            <v>3302231702053877</v>
          </cell>
          <cell r="F4618"/>
          <cell r="G4618"/>
          <cell r="H4618" t="str">
            <v>SLAMET SUYITNO</v>
          </cell>
          <cell r="I4618"/>
          <cell r="J4618" t="str">
            <v>KUTALIMAN</v>
          </cell>
          <cell r="K4618" t="str">
            <v>001</v>
          </cell>
          <cell r="L4618" t="str">
            <v>007</v>
          </cell>
          <cell r="M4618" t="str">
            <v>RT 01 RW 07</v>
          </cell>
        </row>
        <row r="4619">
          <cell r="B4619" t="str">
            <v>3302236505640001</v>
          </cell>
          <cell r="C4619"/>
          <cell r="D4619"/>
          <cell r="E4619" t="str">
            <v>3302231702053877</v>
          </cell>
          <cell r="F4619"/>
          <cell r="G4619"/>
          <cell r="H4619" t="str">
            <v>TARSEM</v>
          </cell>
          <cell r="I4619"/>
          <cell r="J4619" t="str">
            <v>KUTALIMAN</v>
          </cell>
          <cell r="K4619" t="str">
            <v>001</v>
          </cell>
          <cell r="L4619" t="str">
            <v>007</v>
          </cell>
          <cell r="M4619" t="str">
            <v>RT 01 RW 07</v>
          </cell>
        </row>
        <row r="4620">
          <cell r="B4620" t="str">
            <v>3302231309930003</v>
          </cell>
          <cell r="C4620"/>
          <cell r="D4620"/>
          <cell r="E4620" t="str">
            <v>3302231702053877</v>
          </cell>
          <cell r="F4620"/>
          <cell r="G4620"/>
          <cell r="H4620" t="str">
            <v>BAYUH SEPTIAWAN</v>
          </cell>
          <cell r="I4620"/>
          <cell r="J4620" t="str">
            <v>KUTALIMAN</v>
          </cell>
          <cell r="K4620" t="str">
            <v>001</v>
          </cell>
          <cell r="L4620" t="str">
            <v>007</v>
          </cell>
          <cell r="M4620" t="str">
            <v>RT 01 RW 07</v>
          </cell>
        </row>
        <row r="4621">
          <cell r="B4621" t="str">
            <v>3302231607980002</v>
          </cell>
          <cell r="C4621"/>
          <cell r="D4621"/>
          <cell r="E4621" t="str">
            <v>3302231702053877</v>
          </cell>
          <cell r="F4621"/>
          <cell r="G4621"/>
          <cell r="H4621" t="str">
            <v>IMAM ROIS MAULANA</v>
          </cell>
          <cell r="I4621"/>
          <cell r="J4621" t="str">
            <v>KUTALIMAN</v>
          </cell>
          <cell r="K4621" t="str">
            <v>001</v>
          </cell>
          <cell r="L4621" t="str">
            <v>007</v>
          </cell>
          <cell r="M4621" t="str">
            <v>RT 01 RW 07</v>
          </cell>
        </row>
        <row r="4622">
          <cell r="B4622" t="str">
            <v>3302234412280001</v>
          </cell>
          <cell r="C4622"/>
          <cell r="D4622"/>
          <cell r="E4622" t="str">
            <v>3302231702053879</v>
          </cell>
          <cell r="F4622"/>
          <cell r="G4622"/>
          <cell r="H4622" t="str">
            <v>RITEM</v>
          </cell>
          <cell r="I4622"/>
          <cell r="J4622" t="str">
            <v>KUTALIMAN</v>
          </cell>
          <cell r="K4622" t="str">
            <v>001</v>
          </cell>
          <cell r="L4622" t="str">
            <v>007</v>
          </cell>
          <cell r="M4622" t="str">
            <v>RT 01 RW 07</v>
          </cell>
        </row>
        <row r="4623">
          <cell r="B4623" t="str">
            <v>3302231604770003</v>
          </cell>
          <cell r="C4623"/>
          <cell r="D4623"/>
          <cell r="E4623" t="str">
            <v>3302231702053881</v>
          </cell>
          <cell r="F4623"/>
          <cell r="G4623"/>
          <cell r="H4623" t="str">
            <v>SOHIBUN</v>
          </cell>
          <cell r="I4623"/>
          <cell r="J4623" t="str">
            <v>KUTALIMAN</v>
          </cell>
          <cell r="K4623" t="str">
            <v>001</v>
          </cell>
          <cell r="L4623" t="str">
            <v>007</v>
          </cell>
          <cell r="M4623" t="str">
            <v>RT 01 RW 07</v>
          </cell>
        </row>
        <row r="4624">
          <cell r="B4624" t="str">
            <v>3302234205810004</v>
          </cell>
          <cell r="C4624"/>
          <cell r="D4624"/>
          <cell r="E4624" t="str">
            <v>3302231702053881</v>
          </cell>
          <cell r="F4624"/>
          <cell r="G4624"/>
          <cell r="H4624" t="str">
            <v>USWATUN KHASANAH</v>
          </cell>
          <cell r="I4624"/>
          <cell r="J4624" t="str">
            <v>KUTALIMAN</v>
          </cell>
          <cell r="K4624" t="str">
            <v>001</v>
          </cell>
          <cell r="L4624" t="str">
            <v>007</v>
          </cell>
          <cell r="M4624" t="str">
            <v>RT 01 RW 07</v>
          </cell>
        </row>
        <row r="4625">
          <cell r="B4625" t="str">
            <v>3302232704120002</v>
          </cell>
          <cell r="C4625"/>
          <cell r="D4625"/>
          <cell r="E4625" t="str">
            <v>3302231702053881</v>
          </cell>
          <cell r="F4625"/>
          <cell r="G4625"/>
          <cell r="H4625" t="str">
            <v>DELION FIRLANA WIJAYA</v>
          </cell>
          <cell r="I4625"/>
          <cell r="J4625" t="str">
            <v>KUTALIMAN</v>
          </cell>
          <cell r="K4625" t="str">
            <v>001</v>
          </cell>
          <cell r="L4625" t="str">
            <v>007</v>
          </cell>
          <cell r="M4625" t="str">
            <v>RT 01 RW 07</v>
          </cell>
        </row>
        <row r="4626">
          <cell r="B4626" t="str">
            <v>3302236507000002</v>
          </cell>
          <cell r="C4626"/>
          <cell r="D4626"/>
          <cell r="E4626" t="str">
            <v>3302231702053881</v>
          </cell>
          <cell r="F4626"/>
          <cell r="G4626"/>
          <cell r="H4626" t="str">
            <v>WULAN INDAH CAHYARANI</v>
          </cell>
          <cell r="I4626"/>
          <cell r="J4626" t="str">
            <v>KUTALIMAN</v>
          </cell>
          <cell r="K4626" t="str">
            <v>001</v>
          </cell>
          <cell r="L4626" t="str">
            <v>007</v>
          </cell>
          <cell r="M4626" t="str">
            <v>RT 01 RW 07</v>
          </cell>
        </row>
        <row r="4627">
          <cell r="B4627" t="str">
            <v>3302232104410002</v>
          </cell>
          <cell r="C4627"/>
          <cell r="D4627"/>
          <cell r="E4627" t="str">
            <v>3302231702053882</v>
          </cell>
          <cell r="F4627"/>
          <cell r="G4627"/>
          <cell r="H4627" t="str">
            <v>MUNARSO</v>
          </cell>
          <cell r="I4627"/>
          <cell r="J4627" t="str">
            <v>KUTALIMAN</v>
          </cell>
          <cell r="K4627" t="str">
            <v>001</v>
          </cell>
          <cell r="L4627" t="str">
            <v>007</v>
          </cell>
          <cell r="M4627" t="str">
            <v>RT 01 RW 07</v>
          </cell>
        </row>
        <row r="4628">
          <cell r="B4628" t="str">
            <v>3302236507460003</v>
          </cell>
          <cell r="C4628"/>
          <cell r="D4628"/>
          <cell r="E4628" t="str">
            <v>3302231702053882</v>
          </cell>
          <cell r="F4628"/>
          <cell r="G4628"/>
          <cell r="H4628" t="str">
            <v>RUNTATI</v>
          </cell>
          <cell r="I4628"/>
          <cell r="J4628" t="str">
            <v>KUTALIMAN</v>
          </cell>
          <cell r="K4628" t="str">
            <v>001</v>
          </cell>
          <cell r="L4628" t="str">
            <v>007</v>
          </cell>
          <cell r="M4628" t="str">
            <v>RT 01 RW 07</v>
          </cell>
        </row>
        <row r="4629">
          <cell r="B4629" t="str">
            <v>3302232709540001</v>
          </cell>
          <cell r="C4629"/>
          <cell r="D4629"/>
          <cell r="E4629" t="str">
            <v>3302231702053883</v>
          </cell>
          <cell r="F4629"/>
          <cell r="G4629"/>
          <cell r="H4629" t="str">
            <v>HADI SISWANTO</v>
          </cell>
          <cell r="I4629"/>
          <cell r="J4629" t="str">
            <v>KUTALIMAN</v>
          </cell>
          <cell r="K4629" t="str">
            <v>001</v>
          </cell>
          <cell r="L4629" t="str">
            <v>007</v>
          </cell>
          <cell r="M4629" t="str">
            <v>RT 01 RW 07</v>
          </cell>
        </row>
        <row r="4630">
          <cell r="B4630" t="str">
            <v>3302235109660001</v>
          </cell>
          <cell r="C4630"/>
          <cell r="D4630"/>
          <cell r="E4630" t="str">
            <v>3302231702053883</v>
          </cell>
          <cell r="F4630"/>
          <cell r="G4630"/>
          <cell r="H4630" t="str">
            <v>NARTEM</v>
          </cell>
          <cell r="I4630"/>
          <cell r="J4630" t="str">
            <v>KUTALIMAN</v>
          </cell>
          <cell r="K4630" t="str">
            <v>001</v>
          </cell>
          <cell r="L4630" t="str">
            <v>007</v>
          </cell>
          <cell r="M4630" t="str">
            <v>RT 01 RW 07</v>
          </cell>
        </row>
        <row r="4631">
          <cell r="B4631" t="str">
            <v>3302232410970002</v>
          </cell>
          <cell r="C4631"/>
          <cell r="D4631"/>
          <cell r="E4631" t="str">
            <v>3302231702053883</v>
          </cell>
          <cell r="F4631"/>
          <cell r="G4631"/>
          <cell r="H4631" t="str">
            <v>VIKI OKTA KURNIAWAN</v>
          </cell>
          <cell r="I4631"/>
          <cell r="J4631" t="str">
            <v>KUTALIMAN</v>
          </cell>
          <cell r="K4631" t="str">
            <v>001</v>
          </cell>
          <cell r="L4631" t="str">
            <v>007</v>
          </cell>
          <cell r="M4631" t="str">
            <v>RT 01 RW 07</v>
          </cell>
        </row>
        <row r="4632">
          <cell r="B4632" t="str">
            <v>3302231102690002</v>
          </cell>
          <cell r="C4632"/>
          <cell r="D4632"/>
          <cell r="E4632" t="str">
            <v>3302231702053885</v>
          </cell>
          <cell r="F4632"/>
          <cell r="G4632"/>
          <cell r="H4632" t="str">
            <v>SUGIONO CASUN</v>
          </cell>
          <cell r="I4632"/>
          <cell r="J4632" t="str">
            <v>KUTALIMAN</v>
          </cell>
          <cell r="K4632" t="str">
            <v>001</v>
          </cell>
          <cell r="L4632" t="str">
            <v>007</v>
          </cell>
          <cell r="M4632" t="str">
            <v>RT 01 RW 07</v>
          </cell>
        </row>
        <row r="4633">
          <cell r="B4633" t="str">
            <v>3302235708740003</v>
          </cell>
          <cell r="C4633"/>
          <cell r="D4633"/>
          <cell r="E4633" t="str">
            <v>3302231702053885</v>
          </cell>
          <cell r="F4633"/>
          <cell r="G4633"/>
          <cell r="H4633" t="str">
            <v>ISNAINAH</v>
          </cell>
          <cell r="I4633"/>
          <cell r="J4633" t="str">
            <v>KUTALIMAN</v>
          </cell>
          <cell r="K4633" t="str">
            <v>001</v>
          </cell>
          <cell r="L4633" t="str">
            <v>007</v>
          </cell>
          <cell r="M4633" t="str">
            <v>RT 01 RW 07</v>
          </cell>
        </row>
        <row r="4634">
          <cell r="B4634" t="str">
            <v>3302230512000001</v>
          </cell>
          <cell r="C4634"/>
          <cell r="D4634"/>
          <cell r="E4634" t="str">
            <v>3302231702053885</v>
          </cell>
          <cell r="F4634"/>
          <cell r="G4634"/>
          <cell r="H4634" t="str">
            <v>GILANG NEGI RAKHMAWAN</v>
          </cell>
          <cell r="I4634"/>
          <cell r="J4634" t="str">
            <v>KUTALIMAN</v>
          </cell>
          <cell r="K4634" t="str">
            <v>001</v>
          </cell>
          <cell r="L4634" t="str">
            <v>007</v>
          </cell>
          <cell r="M4634" t="str">
            <v>RT 01 RW 07</v>
          </cell>
        </row>
        <row r="4635">
          <cell r="B4635" t="str">
            <v>3302234601110001</v>
          </cell>
          <cell r="C4635"/>
          <cell r="D4635"/>
          <cell r="E4635" t="str">
            <v>3302231702053885</v>
          </cell>
          <cell r="F4635"/>
          <cell r="G4635"/>
          <cell r="H4635" t="str">
            <v>TAGHRIDIA LINTANG NEGI MAZAYA</v>
          </cell>
          <cell r="I4635"/>
          <cell r="J4635" t="str">
            <v>KUTALIMAN</v>
          </cell>
          <cell r="K4635" t="str">
            <v>001</v>
          </cell>
          <cell r="L4635" t="str">
            <v>007</v>
          </cell>
          <cell r="M4635" t="str">
            <v>RT 01 RW 07</v>
          </cell>
        </row>
        <row r="4636">
          <cell r="B4636" t="str">
            <v>3302232512360001</v>
          </cell>
          <cell r="C4636"/>
          <cell r="D4636"/>
          <cell r="E4636" t="str">
            <v>3302231702053886</v>
          </cell>
          <cell r="F4636"/>
          <cell r="G4636"/>
          <cell r="H4636" t="str">
            <v>YASMEJA</v>
          </cell>
          <cell r="I4636"/>
          <cell r="J4636" t="str">
            <v>KUTALIMAN</v>
          </cell>
          <cell r="K4636" t="str">
            <v>001</v>
          </cell>
          <cell r="L4636" t="str">
            <v>007</v>
          </cell>
          <cell r="M4636" t="str">
            <v>RT 01 RW 07</v>
          </cell>
        </row>
        <row r="4637">
          <cell r="B4637" t="str">
            <v>3302235905580001</v>
          </cell>
          <cell r="C4637"/>
          <cell r="D4637"/>
          <cell r="E4637" t="str">
            <v>3302231702053886</v>
          </cell>
          <cell r="F4637"/>
          <cell r="G4637"/>
          <cell r="H4637" t="str">
            <v>DIREM</v>
          </cell>
          <cell r="I4637"/>
          <cell r="J4637" t="str">
            <v>KUTALIMAN</v>
          </cell>
          <cell r="K4637" t="str">
            <v>001</v>
          </cell>
          <cell r="L4637" t="str">
            <v>007</v>
          </cell>
          <cell r="M4637" t="str">
            <v>RT 01 RW 07</v>
          </cell>
        </row>
        <row r="4638">
          <cell r="B4638" t="str">
            <v>3302231610620001</v>
          </cell>
          <cell r="C4638"/>
          <cell r="D4638"/>
          <cell r="E4638" t="str">
            <v>3302231702053887</v>
          </cell>
          <cell r="F4638"/>
          <cell r="G4638"/>
          <cell r="H4638" t="str">
            <v>SUMIRAT</v>
          </cell>
          <cell r="I4638"/>
          <cell r="J4638" t="str">
            <v>KUTALIMAN</v>
          </cell>
          <cell r="K4638" t="str">
            <v>001</v>
          </cell>
          <cell r="L4638" t="str">
            <v>007</v>
          </cell>
          <cell r="M4638" t="str">
            <v>RT 01 RW 07</v>
          </cell>
        </row>
        <row r="4639">
          <cell r="B4639" t="str">
            <v>3302235702740001</v>
          </cell>
          <cell r="C4639"/>
          <cell r="D4639"/>
          <cell r="E4639" t="str">
            <v>3302231702053887</v>
          </cell>
          <cell r="F4639"/>
          <cell r="G4639"/>
          <cell r="H4639" t="str">
            <v>KHOMISAH</v>
          </cell>
          <cell r="I4639"/>
          <cell r="J4639" t="str">
            <v>KUTALIMAN</v>
          </cell>
          <cell r="K4639" t="str">
            <v>001</v>
          </cell>
          <cell r="L4639" t="str">
            <v>007</v>
          </cell>
          <cell r="M4639" t="str">
            <v>RT 01 RW 07</v>
          </cell>
        </row>
        <row r="4640">
          <cell r="B4640" t="str">
            <v>3302232203130001</v>
          </cell>
          <cell r="C4640"/>
          <cell r="D4640"/>
          <cell r="E4640" t="str">
            <v>3302231702053887</v>
          </cell>
          <cell r="F4640"/>
          <cell r="G4640"/>
          <cell r="H4640" t="str">
            <v>MOHAMAD AFIQ SHAQIL</v>
          </cell>
          <cell r="I4640"/>
          <cell r="J4640" t="str">
            <v>KUTALIMAN</v>
          </cell>
          <cell r="K4640" t="str">
            <v>001</v>
          </cell>
          <cell r="L4640" t="str">
            <v>007</v>
          </cell>
          <cell r="M4640" t="str">
            <v>RT 01 RW 07</v>
          </cell>
        </row>
        <row r="4641">
          <cell r="B4641" t="str">
            <v>3302232401940001</v>
          </cell>
          <cell r="C4641"/>
          <cell r="D4641"/>
          <cell r="E4641" t="str">
            <v>3302231702053887</v>
          </cell>
          <cell r="F4641"/>
          <cell r="G4641"/>
          <cell r="H4641" t="str">
            <v>JAKA ABDULLAH MUKHSIN</v>
          </cell>
          <cell r="I4641"/>
          <cell r="J4641" t="str">
            <v>KUTALIMAN</v>
          </cell>
          <cell r="K4641" t="str">
            <v>001</v>
          </cell>
          <cell r="L4641" t="str">
            <v>007</v>
          </cell>
          <cell r="M4641" t="str">
            <v>RT 01 RW 07</v>
          </cell>
        </row>
        <row r="4642">
          <cell r="B4642" t="str">
            <v>3302230105590001</v>
          </cell>
          <cell r="C4642"/>
          <cell r="D4642"/>
          <cell r="E4642" t="str">
            <v>3302231702053917</v>
          </cell>
          <cell r="F4642"/>
          <cell r="G4642"/>
          <cell r="H4642" t="str">
            <v>SUYITNO RAWIN</v>
          </cell>
          <cell r="I4642"/>
          <cell r="J4642" t="str">
            <v>KUTALIMAN</v>
          </cell>
          <cell r="K4642" t="str">
            <v>001</v>
          </cell>
          <cell r="L4642" t="str">
            <v>007</v>
          </cell>
          <cell r="M4642" t="str">
            <v>RT 01 RW 07</v>
          </cell>
        </row>
        <row r="4643">
          <cell r="B4643" t="str">
            <v>3302230406680007</v>
          </cell>
          <cell r="C4643"/>
          <cell r="D4643"/>
          <cell r="E4643" t="str">
            <v>3302231702053919</v>
          </cell>
          <cell r="F4643"/>
          <cell r="G4643"/>
          <cell r="H4643" t="str">
            <v>SUTRISNO</v>
          </cell>
          <cell r="I4643"/>
          <cell r="J4643" t="str">
            <v>KUTALIMAN</v>
          </cell>
          <cell r="K4643" t="str">
            <v>001</v>
          </cell>
          <cell r="L4643" t="str">
            <v>007</v>
          </cell>
          <cell r="M4643" t="str">
            <v>RT 01 RW 07</v>
          </cell>
        </row>
        <row r="4644">
          <cell r="B4644" t="str">
            <v>3302236305750001</v>
          </cell>
          <cell r="C4644"/>
          <cell r="D4644"/>
          <cell r="E4644" t="str">
            <v>3302231702053919</v>
          </cell>
          <cell r="F4644"/>
          <cell r="G4644"/>
          <cell r="H4644" t="str">
            <v>TUMIYATUN</v>
          </cell>
          <cell r="I4644"/>
          <cell r="J4644" t="str">
            <v>KUTALIMAN</v>
          </cell>
          <cell r="K4644" t="str">
            <v>001</v>
          </cell>
          <cell r="L4644" t="str">
            <v>007</v>
          </cell>
          <cell r="M4644" t="str">
            <v>RT 01 RW 07</v>
          </cell>
        </row>
        <row r="4645">
          <cell r="B4645" t="str">
            <v>3302234401090001</v>
          </cell>
          <cell r="C4645"/>
          <cell r="D4645"/>
          <cell r="E4645" t="str">
            <v>3302231702053919</v>
          </cell>
          <cell r="F4645"/>
          <cell r="G4645"/>
          <cell r="H4645" t="str">
            <v>TRIANAS TASYA JANESTAPRANIDIAS</v>
          </cell>
          <cell r="I4645"/>
          <cell r="J4645" t="str">
            <v>KUTALIMAN</v>
          </cell>
          <cell r="K4645" t="str">
            <v>001</v>
          </cell>
          <cell r="L4645" t="str">
            <v>007</v>
          </cell>
          <cell r="M4645" t="str">
            <v>RT 01 RW 07</v>
          </cell>
        </row>
        <row r="4646">
          <cell r="B4646" t="str">
            <v>3302234401090002</v>
          </cell>
          <cell r="C4646"/>
          <cell r="D4646"/>
          <cell r="E4646" t="str">
            <v>3302231702053919</v>
          </cell>
          <cell r="F4646"/>
          <cell r="G4646"/>
          <cell r="H4646" t="str">
            <v>TRIANASTASYA JANISTA PRANINDYA SORAYA</v>
          </cell>
          <cell r="I4646"/>
          <cell r="J4646" t="str">
            <v>KUTALIMAN</v>
          </cell>
          <cell r="K4646" t="str">
            <v>001</v>
          </cell>
          <cell r="L4646" t="str">
            <v>007</v>
          </cell>
          <cell r="M4646" t="str">
            <v>RT 01 RW 07</v>
          </cell>
        </row>
        <row r="4647">
          <cell r="B4647" t="str">
            <v>3302236709990005</v>
          </cell>
          <cell r="C4647"/>
          <cell r="D4647"/>
          <cell r="E4647" t="str">
            <v>3302231702053919</v>
          </cell>
          <cell r="F4647"/>
          <cell r="G4647"/>
          <cell r="H4647" t="str">
            <v>HILDA HANIATUN SANI LAELA</v>
          </cell>
          <cell r="I4647"/>
          <cell r="J4647" t="str">
            <v>KUTALIMAN</v>
          </cell>
          <cell r="K4647" t="str">
            <v>001</v>
          </cell>
          <cell r="L4647" t="str">
            <v>007</v>
          </cell>
          <cell r="M4647" t="str">
            <v>RT 01 RW 07</v>
          </cell>
        </row>
        <row r="4648">
          <cell r="B4648" t="str">
            <v>3302236910460001</v>
          </cell>
          <cell r="C4648"/>
          <cell r="D4648"/>
          <cell r="E4648" t="str">
            <v>3302231702053919</v>
          </cell>
          <cell r="F4648"/>
          <cell r="G4648"/>
          <cell r="H4648" t="str">
            <v>DASIH</v>
          </cell>
          <cell r="I4648"/>
          <cell r="J4648" t="str">
            <v>KUTALIMAN</v>
          </cell>
          <cell r="K4648" t="str">
            <v>001</v>
          </cell>
          <cell r="L4648" t="str">
            <v>007</v>
          </cell>
          <cell r="M4648" t="str">
            <v>RT 01 RW 07</v>
          </cell>
        </row>
        <row r="4649">
          <cell r="B4649" t="str">
            <v>3302231412480001</v>
          </cell>
          <cell r="C4649"/>
          <cell r="D4649"/>
          <cell r="E4649" t="str">
            <v>3302231702053920</v>
          </cell>
          <cell r="F4649"/>
          <cell r="G4649"/>
          <cell r="H4649" t="str">
            <v>MARTOMIARJI RAKUM</v>
          </cell>
          <cell r="I4649"/>
          <cell r="J4649" t="str">
            <v>KUTALIMAN</v>
          </cell>
          <cell r="K4649" t="str">
            <v>001</v>
          </cell>
          <cell r="L4649" t="str">
            <v>007</v>
          </cell>
          <cell r="M4649" t="str">
            <v>RT 01 RW 07</v>
          </cell>
        </row>
        <row r="4650">
          <cell r="B4650" t="str">
            <v>3302235806540001</v>
          </cell>
          <cell r="C4650"/>
          <cell r="D4650"/>
          <cell r="E4650" t="str">
            <v>3302231702053920</v>
          </cell>
          <cell r="F4650"/>
          <cell r="G4650"/>
          <cell r="H4650" t="str">
            <v>RATISEM</v>
          </cell>
          <cell r="I4650"/>
          <cell r="J4650" t="str">
            <v>KUTALIMAN</v>
          </cell>
          <cell r="K4650" t="str">
            <v>001</v>
          </cell>
          <cell r="L4650" t="str">
            <v>007</v>
          </cell>
          <cell r="M4650" t="str">
            <v>RT 01 RW 07</v>
          </cell>
        </row>
        <row r="4651">
          <cell r="B4651" t="str">
            <v>3302230603530002</v>
          </cell>
          <cell r="C4651"/>
          <cell r="D4651"/>
          <cell r="E4651" t="str">
            <v>3302231702053921</v>
          </cell>
          <cell r="F4651"/>
          <cell r="G4651"/>
          <cell r="H4651" t="str">
            <v>SISWANDI SIDAM</v>
          </cell>
          <cell r="I4651"/>
          <cell r="J4651" t="str">
            <v>KUTALIMAN</v>
          </cell>
          <cell r="K4651" t="str">
            <v>001</v>
          </cell>
          <cell r="L4651" t="str">
            <v>007</v>
          </cell>
          <cell r="M4651" t="str">
            <v>RT 01 RW 07</v>
          </cell>
        </row>
        <row r="4652">
          <cell r="B4652" t="str">
            <v>3302235707550001</v>
          </cell>
          <cell r="C4652"/>
          <cell r="D4652"/>
          <cell r="E4652" t="str">
            <v>3302231702053921</v>
          </cell>
          <cell r="F4652"/>
          <cell r="G4652"/>
          <cell r="H4652" t="str">
            <v>MUSRINGAH</v>
          </cell>
          <cell r="I4652"/>
          <cell r="J4652" t="str">
            <v>KUTALIMAN</v>
          </cell>
          <cell r="K4652" t="str">
            <v>001</v>
          </cell>
          <cell r="L4652" t="str">
            <v>007</v>
          </cell>
          <cell r="M4652" t="str">
            <v>RT 01 RW 07</v>
          </cell>
        </row>
        <row r="4653">
          <cell r="B4653" t="str">
            <v>3302231207520004</v>
          </cell>
          <cell r="C4653"/>
          <cell r="D4653"/>
          <cell r="E4653" t="str">
            <v>3302231702053922</v>
          </cell>
          <cell r="F4653"/>
          <cell r="G4653"/>
          <cell r="H4653" t="str">
            <v>TASMIARTO TASLAM</v>
          </cell>
          <cell r="I4653"/>
          <cell r="J4653" t="str">
            <v>KUTALIMAN</v>
          </cell>
          <cell r="K4653" t="str">
            <v>001</v>
          </cell>
          <cell r="L4653" t="str">
            <v>007</v>
          </cell>
          <cell r="M4653" t="str">
            <v>RT 01 RW 07</v>
          </cell>
        </row>
        <row r="4654">
          <cell r="B4654" t="str">
            <v>3302235506570002</v>
          </cell>
          <cell r="C4654"/>
          <cell r="D4654"/>
          <cell r="E4654" t="str">
            <v>3302231702053922</v>
          </cell>
          <cell r="F4654"/>
          <cell r="G4654"/>
          <cell r="H4654" t="str">
            <v>WARINAH</v>
          </cell>
          <cell r="I4654"/>
          <cell r="J4654" t="str">
            <v>KUTALIMAN</v>
          </cell>
          <cell r="K4654" t="str">
            <v>001</v>
          </cell>
          <cell r="L4654" t="str">
            <v>007</v>
          </cell>
          <cell r="M4654" t="str">
            <v>RT 01 RW 07</v>
          </cell>
        </row>
        <row r="4655">
          <cell r="B4655" t="str">
            <v>3302232808660001</v>
          </cell>
          <cell r="C4655"/>
          <cell r="D4655"/>
          <cell r="E4655" t="str">
            <v>3302231702053925</v>
          </cell>
          <cell r="F4655"/>
          <cell r="G4655"/>
          <cell r="H4655" t="str">
            <v>AKHMAD NUR SOLIKHIN</v>
          </cell>
          <cell r="I4655"/>
          <cell r="J4655" t="str">
            <v>KUTALIMAN</v>
          </cell>
          <cell r="K4655" t="str">
            <v>001</v>
          </cell>
          <cell r="L4655" t="str">
            <v>007</v>
          </cell>
          <cell r="M4655" t="str">
            <v>RT 01 RW 07</v>
          </cell>
        </row>
        <row r="4656">
          <cell r="B4656" t="str">
            <v>3302235404680002</v>
          </cell>
          <cell r="C4656"/>
          <cell r="D4656"/>
          <cell r="E4656" t="str">
            <v>3302231702053925</v>
          </cell>
          <cell r="F4656"/>
          <cell r="G4656"/>
          <cell r="H4656" t="str">
            <v>NUR INDAH EKOWATI</v>
          </cell>
          <cell r="I4656"/>
          <cell r="J4656" t="str">
            <v>KUTALIMAN</v>
          </cell>
          <cell r="K4656" t="str">
            <v>001</v>
          </cell>
          <cell r="L4656" t="str">
            <v>007</v>
          </cell>
          <cell r="M4656" t="str">
            <v>RT 01 RW 07</v>
          </cell>
        </row>
        <row r="4657">
          <cell r="B4657" t="str">
            <v>3302230710920001</v>
          </cell>
          <cell r="C4657"/>
          <cell r="D4657"/>
          <cell r="E4657" t="str">
            <v>3302231702053925</v>
          </cell>
          <cell r="F4657"/>
          <cell r="G4657"/>
          <cell r="H4657" t="str">
            <v>NUROKHMAN</v>
          </cell>
          <cell r="I4657"/>
          <cell r="J4657" t="str">
            <v>KUTALIMAN</v>
          </cell>
          <cell r="K4657" t="str">
            <v>001</v>
          </cell>
          <cell r="L4657" t="str">
            <v>007</v>
          </cell>
          <cell r="M4657" t="str">
            <v>RT 01 RW 07</v>
          </cell>
        </row>
        <row r="4658">
          <cell r="B4658" t="str">
            <v>3302236504090001</v>
          </cell>
          <cell r="C4658"/>
          <cell r="D4658"/>
          <cell r="E4658" t="str">
            <v>3302231702053925</v>
          </cell>
          <cell r="F4658"/>
          <cell r="G4658"/>
          <cell r="H4658" t="str">
            <v>PRITA APRILYA AZIZAH MUKHAROMAH</v>
          </cell>
          <cell r="I4658"/>
          <cell r="J4658" t="str">
            <v>KUTALIMAN</v>
          </cell>
          <cell r="K4658" t="str">
            <v>001</v>
          </cell>
          <cell r="L4658" t="str">
            <v>007</v>
          </cell>
          <cell r="M4658" t="str">
            <v>RT 01 RW 07</v>
          </cell>
        </row>
        <row r="4659">
          <cell r="B4659" t="str">
            <v>3302236505940001</v>
          </cell>
          <cell r="C4659"/>
          <cell r="D4659"/>
          <cell r="E4659" t="str">
            <v>3302231702053925</v>
          </cell>
          <cell r="F4659"/>
          <cell r="G4659"/>
          <cell r="H4659" t="str">
            <v>FITRIA MUNJIATUN KHASANAH</v>
          </cell>
          <cell r="I4659"/>
          <cell r="J4659" t="str">
            <v>KUTALIMAN</v>
          </cell>
          <cell r="K4659" t="str">
            <v>001</v>
          </cell>
          <cell r="L4659" t="str">
            <v>007</v>
          </cell>
          <cell r="M4659" t="str">
            <v>RT 01 RW 07</v>
          </cell>
        </row>
        <row r="4660">
          <cell r="B4660" t="str">
            <v>3302233112760011</v>
          </cell>
          <cell r="C4660"/>
          <cell r="D4660"/>
          <cell r="E4660" t="str">
            <v>3302231702053926</v>
          </cell>
          <cell r="F4660"/>
          <cell r="G4660"/>
          <cell r="H4660" t="str">
            <v>ARONI</v>
          </cell>
          <cell r="I4660"/>
          <cell r="J4660" t="str">
            <v>KUTALIMAN</v>
          </cell>
          <cell r="K4660" t="str">
            <v>001</v>
          </cell>
          <cell r="L4660" t="str">
            <v>007</v>
          </cell>
          <cell r="M4660" t="str">
            <v>RT 01 RW 07</v>
          </cell>
        </row>
        <row r="4661">
          <cell r="B4661" t="str">
            <v>3302235210770001</v>
          </cell>
          <cell r="C4661"/>
          <cell r="D4661"/>
          <cell r="E4661" t="str">
            <v>3302231702053926</v>
          </cell>
          <cell r="F4661"/>
          <cell r="G4661"/>
          <cell r="H4661" t="str">
            <v>SOIMAH</v>
          </cell>
          <cell r="I4661"/>
          <cell r="J4661" t="str">
            <v>KUTALIMAN</v>
          </cell>
          <cell r="K4661" t="str">
            <v>001</v>
          </cell>
          <cell r="L4661" t="str">
            <v>007</v>
          </cell>
          <cell r="M4661" t="str">
            <v>RT 01 RW 07</v>
          </cell>
        </row>
        <row r="4662">
          <cell r="B4662" t="str">
            <v>3302231405050001</v>
          </cell>
          <cell r="C4662"/>
          <cell r="D4662"/>
          <cell r="E4662" t="str">
            <v>3302231702053926</v>
          </cell>
          <cell r="F4662"/>
          <cell r="G4662"/>
          <cell r="H4662" t="str">
            <v>BAGAS SETYA DWI CAHYO</v>
          </cell>
          <cell r="I4662"/>
          <cell r="J4662" t="str">
            <v>KUTALIMAN</v>
          </cell>
          <cell r="K4662" t="str">
            <v>001</v>
          </cell>
          <cell r="L4662" t="str">
            <v>007</v>
          </cell>
          <cell r="M4662" t="str">
            <v>RT 01 RW 07</v>
          </cell>
        </row>
        <row r="4663">
          <cell r="B4663" t="str">
            <v>3302231807680001</v>
          </cell>
          <cell r="C4663"/>
          <cell r="D4663"/>
          <cell r="E4663" t="str">
            <v>3302231702053929</v>
          </cell>
          <cell r="F4663"/>
          <cell r="G4663"/>
          <cell r="H4663" t="str">
            <v>ROSDIYANTO</v>
          </cell>
          <cell r="I4663"/>
          <cell r="J4663" t="str">
            <v>KUTALIMAN</v>
          </cell>
          <cell r="K4663" t="str">
            <v>001</v>
          </cell>
          <cell r="L4663" t="str">
            <v>007</v>
          </cell>
          <cell r="M4663" t="str">
            <v>RT 01 RW 07</v>
          </cell>
        </row>
        <row r="4664">
          <cell r="B4664" t="str">
            <v>3302234409780001</v>
          </cell>
          <cell r="C4664"/>
          <cell r="D4664"/>
          <cell r="E4664" t="str">
            <v>3302231702053929</v>
          </cell>
          <cell r="F4664"/>
          <cell r="G4664"/>
          <cell r="H4664" t="str">
            <v>ARI WAHYANTI</v>
          </cell>
          <cell r="I4664"/>
          <cell r="J4664" t="str">
            <v>KUTALIMAN</v>
          </cell>
          <cell r="K4664" t="str">
            <v>001</v>
          </cell>
          <cell r="L4664" t="str">
            <v>007</v>
          </cell>
          <cell r="M4664" t="str">
            <v>RT 01 RW 07</v>
          </cell>
        </row>
        <row r="4665">
          <cell r="B4665" t="str">
            <v>3302231011060003</v>
          </cell>
          <cell r="C4665"/>
          <cell r="D4665"/>
          <cell r="E4665" t="str">
            <v>3302231702053929</v>
          </cell>
          <cell r="F4665"/>
          <cell r="G4665"/>
          <cell r="H4665" t="str">
            <v>MOHAMAD HUMAM AINUN ROFIQI</v>
          </cell>
          <cell r="I4665"/>
          <cell r="J4665" t="str">
            <v>KUTALIMAN</v>
          </cell>
          <cell r="K4665" t="str">
            <v>001</v>
          </cell>
          <cell r="L4665" t="str">
            <v>007</v>
          </cell>
          <cell r="M4665" t="str">
            <v>RT 01 RW 07</v>
          </cell>
        </row>
        <row r="4666">
          <cell r="B4666" t="str">
            <v>3302236512980002</v>
          </cell>
          <cell r="C4666"/>
          <cell r="D4666"/>
          <cell r="E4666" t="str">
            <v>3302231702053929</v>
          </cell>
          <cell r="F4666"/>
          <cell r="G4666"/>
          <cell r="H4666" t="str">
            <v>HERLINA DESYANTI RAMADANI</v>
          </cell>
          <cell r="I4666"/>
          <cell r="J4666" t="str">
            <v>KUTALIMAN</v>
          </cell>
          <cell r="K4666" t="str">
            <v>001</v>
          </cell>
          <cell r="L4666" t="str">
            <v>007</v>
          </cell>
          <cell r="M4666" t="str">
            <v>RT 01 RW 07</v>
          </cell>
        </row>
        <row r="4667">
          <cell r="B4667" t="str">
            <v>3302230801680001</v>
          </cell>
          <cell r="C4667"/>
          <cell r="D4667"/>
          <cell r="E4667" t="str">
            <v>3302231702053930</v>
          </cell>
          <cell r="F4667"/>
          <cell r="G4667"/>
          <cell r="H4667" t="str">
            <v>KARSUN</v>
          </cell>
          <cell r="I4667"/>
          <cell r="J4667" t="str">
            <v>KUTALIMAN</v>
          </cell>
          <cell r="K4667" t="str">
            <v>001</v>
          </cell>
          <cell r="L4667" t="str">
            <v>007</v>
          </cell>
          <cell r="M4667" t="str">
            <v>RT 01 RW 07</v>
          </cell>
        </row>
        <row r="4668">
          <cell r="B4668" t="str">
            <v>3302234409740002</v>
          </cell>
          <cell r="C4668"/>
          <cell r="D4668"/>
          <cell r="E4668" t="str">
            <v>3302231702053930</v>
          </cell>
          <cell r="F4668"/>
          <cell r="G4668"/>
          <cell r="H4668" t="str">
            <v>PARYATI</v>
          </cell>
          <cell r="I4668"/>
          <cell r="J4668" t="str">
            <v>KUTALIMAN</v>
          </cell>
          <cell r="K4668" t="str">
            <v>001</v>
          </cell>
          <cell r="L4668" t="str">
            <v>007</v>
          </cell>
          <cell r="M4668" t="str">
            <v>RT 01 RW 07</v>
          </cell>
        </row>
        <row r="4669">
          <cell r="B4669" t="str">
            <v>3302232201960003</v>
          </cell>
          <cell r="C4669"/>
          <cell r="D4669"/>
          <cell r="E4669" t="str">
            <v>3302231702053930</v>
          </cell>
          <cell r="F4669"/>
          <cell r="G4669"/>
          <cell r="H4669" t="str">
            <v>ZAENUR RIFKI ROMADONI</v>
          </cell>
          <cell r="I4669"/>
          <cell r="J4669" t="str">
            <v>KUTALIMAN</v>
          </cell>
          <cell r="K4669" t="str">
            <v>001</v>
          </cell>
          <cell r="L4669" t="str">
            <v>007</v>
          </cell>
          <cell r="M4669" t="str">
            <v>RT 01 RW 07</v>
          </cell>
        </row>
        <row r="4670">
          <cell r="B4670" t="str">
            <v>3302232801080003</v>
          </cell>
          <cell r="C4670"/>
          <cell r="D4670"/>
          <cell r="E4670" t="str">
            <v>3302231702053930</v>
          </cell>
          <cell r="F4670"/>
          <cell r="G4670"/>
          <cell r="H4670" t="str">
            <v>MUHAMAD RAFLI ZAINURROHMAN</v>
          </cell>
          <cell r="I4670"/>
          <cell r="J4670" t="str">
            <v>KUTALIMAN</v>
          </cell>
          <cell r="K4670" t="str">
            <v>001</v>
          </cell>
          <cell r="L4670" t="str">
            <v>007</v>
          </cell>
          <cell r="M4670" t="str">
            <v>RT 01 RW 07</v>
          </cell>
        </row>
        <row r="4671">
          <cell r="B4671" t="str">
            <v>3302235006990004</v>
          </cell>
          <cell r="C4671"/>
          <cell r="D4671"/>
          <cell r="E4671" t="str">
            <v>3302231702053930</v>
          </cell>
          <cell r="F4671"/>
          <cell r="G4671"/>
          <cell r="H4671" t="str">
            <v>ANGGI BELLA SAFITRI</v>
          </cell>
          <cell r="I4671"/>
          <cell r="J4671" t="str">
            <v>KUTALIMAN</v>
          </cell>
          <cell r="K4671" t="str">
            <v>001</v>
          </cell>
          <cell r="L4671" t="str">
            <v>007</v>
          </cell>
          <cell r="M4671" t="str">
            <v>RT 01 RW 07</v>
          </cell>
        </row>
        <row r="4672">
          <cell r="B4672" t="str">
            <v>3302232110740002</v>
          </cell>
          <cell r="C4672"/>
          <cell r="D4672"/>
          <cell r="E4672" t="str">
            <v>3302231702054281</v>
          </cell>
          <cell r="F4672"/>
          <cell r="G4672"/>
          <cell r="H4672" t="str">
            <v>SUGENG RIYADI</v>
          </cell>
          <cell r="I4672"/>
          <cell r="J4672" t="str">
            <v>KUTALIMAN</v>
          </cell>
          <cell r="K4672" t="str">
            <v>001</v>
          </cell>
          <cell r="L4672" t="str">
            <v>007</v>
          </cell>
          <cell r="M4672" t="str">
            <v>RT 01 RW 07</v>
          </cell>
        </row>
        <row r="4673">
          <cell r="B4673" t="str">
            <v>3302235904770001</v>
          </cell>
          <cell r="C4673"/>
          <cell r="D4673"/>
          <cell r="E4673" t="str">
            <v>3302231702054281</v>
          </cell>
          <cell r="F4673"/>
          <cell r="G4673"/>
          <cell r="H4673" t="str">
            <v>RUSIATI</v>
          </cell>
          <cell r="I4673"/>
          <cell r="J4673" t="str">
            <v>KUTALIMAN</v>
          </cell>
          <cell r="K4673" t="str">
            <v>001</v>
          </cell>
          <cell r="L4673" t="str">
            <v>007</v>
          </cell>
          <cell r="M4673" t="str">
            <v>RT 01 RW 07</v>
          </cell>
        </row>
        <row r="4674">
          <cell r="B4674" t="str">
            <v>3302231904950004</v>
          </cell>
          <cell r="C4674"/>
          <cell r="D4674"/>
          <cell r="E4674" t="str">
            <v>3302231702054281</v>
          </cell>
          <cell r="F4674"/>
          <cell r="G4674"/>
          <cell r="H4674" t="str">
            <v>BAREP PRIANGGODO</v>
          </cell>
          <cell r="I4674"/>
          <cell r="J4674" t="str">
            <v>KUTALIMAN</v>
          </cell>
          <cell r="K4674" t="str">
            <v>001</v>
          </cell>
          <cell r="L4674" t="str">
            <v>007</v>
          </cell>
          <cell r="M4674" t="str">
            <v>RT 01 RW 07</v>
          </cell>
        </row>
        <row r="4675">
          <cell r="B4675" t="str">
            <v>3302234205030001</v>
          </cell>
          <cell r="C4675"/>
          <cell r="D4675"/>
          <cell r="E4675" t="str">
            <v>3302231702054281</v>
          </cell>
          <cell r="F4675"/>
          <cell r="G4675"/>
          <cell r="H4675" t="str">
            <v>ARDINA FAIZA KHITAMI</v>
          </cell>
          <cell r="I4675"/>
          <cell r="J4675" t="str">
            <v>KUTALIMAN</v>
          </cell>
          <cell r="K4675" t="str">
            <v>001</v>
          </cell>
          <cell r="L4675" t="str">
            <v>007</v>
          </cell>
          <cell r="M4675" t="str">
            <v>RT 01 RW 07</v>
          </cell>
        </row>
        <row r="4676">
          <cell r="B4676" t="str">
            <v>3302230604420001</v>
          </cell>
          <cell r="C4676"/>
          <cell r="D4676"/>
          <cell r="E4676" t="str">
            <v>3302231702054282</v>
          </cell>
          <cell r="F4676"/>
          <cell r="G4676"/>
          <cell r="H4676" t="str">
            <v>SUWARSO</v>
          </cell>
          <cell r="I4676"/>
          <cell r="J4676" t="str">
            <v>KUTALIMAN</v>
          </cell>
          <cell r="K4676" t="str">
            <v>001</v>
          </cell>
          <cell r="L4676" t="str">
            <v>007</v>
          </cell>
          <cell r="M4676" t="str">
            <v>RT 01 RW 07</v>
          </cell>
        </row>
        <row r="4677">
          <cell r="B4677" t="str">
            <v>3302234709450001</v>
          </cell>
          <cell r="C4677"/>
          <cell r="D4677"/>
          <cell r="E4677" t="str">
            <v>3302231702054282</v>
          </cell>
          <cell r="F4677"/>
          <cell r="G4677"/>
          <cell r="H4677" t="str">
            <v>KAITEM</v>
          </cell>
          <cell r="I4677"/>
          <cell r="J4677" t="str">
            <v>KUTALIMAN</v>
          </cell>
          <cell r="K4677" t="str">
            <v>001</v>
          </cell>
          <cell r="L4677" t="str">
            <v>007</v>
          </cell>
          <cell r="M4677" t="str">
            <v>RT 01 RW 07</v>
          </cell>
        </row>
        <row r="4678">
          <cell r="B4678" t="str">
            <v>3302232104850003</v>
          </cell>
          <cell r="C4678"/>
          <cell r="D4678"/>
          <cell r="E4678" t="str">
            <v>3302231702054282</v>
          </cell>
          <cell r="F4678"/>
          <cell r="G4678"/>
          <cell r="H4678" t="str">
            <v>MIFTAHUDIN</v>
          </cell>
          <cell r="I4678"/>
          <cell r="J4678" t="str">
            <v>KUTALIMAN</v>
          </cell>
          <cell r="K4678" t="str">
            <v>001</v>
          </cell>
          <cell r="L4678" t="str">
            <v>007</v>
          </cell>
          <cell r="M4678" t="str">
            <v>RT 01 RW 07</v>
          </cell>
        </row>
        <row r="4679">
          <cell r="B4679" t="str">
            <v>3302230412880002</v>
          </cell>
          <cell r="C4679"/>
          <cell r="D4679"/>
          <cell r="E4679" t="str">
            <v>3302231702054282</v>
          </cell>
          <cell r="F4679"/>
          <cell r="G4679"/>
          <cell r="H4679" t="str">
            <v>AFIF DWI ASTORO</v>
          </cell>
          <cell r="I4679"/>
          <cell r="J4679" t="str">
            <v>KUTALIMAN</v>
          </cell>
          <cell r="K4679" t="str">
            <v>001</v>
          </cell>
          <cell r="L4679" t="str">
            <v>007</v>
          </cell>
          <cell r="M4679" t="str">
            <v>RT 01 RW 07</v>
          </cell>
        </row>
        <row r="4680">
          <cell r="B4680" t="str">
            <v>3302233004590002</v>
          </cell>
          <cell r="C4680"/>
          <cell r="D4680"/>
          <cell r="E4680" t="str">
            <v>3302231702054283</v>
          </cell>
          <cell r="F4680"/>
          <cell r="G4680"/>
          <cell r="H4680" t="str">
            <v>SUPRIYANTO CASIM</v>
          </cell>
          <cell r="I4680"/>
          <cell r="J4680" t="str">
            <v>KUTALIMAN</v>
          </cell>
          <cell r="K4680" t="str">
            <v>001</v>
          </cell>
          <cell r="L4680" t="str">
            <v>007</v>
          </cell>
          <cell r="M4680" t="str">
            <v>RT 01 RW 07</v>
          </cell>
        </row>
        <row r="4681">
          <cell r="B4681" t="str">
            <v>3302231003500003</v>
          </cell>
          <cell r="C4681"/>
          <cell r="D4681"/>
          <cell r="E4681" t="str">
            <v>3302231702054284</v>
          </cell>
          <cell r="F4681"/>
          <cell r="G4681"/>
          <cell r="H4681" t="str">
            <v>RUYANTO</v>
          </cell>
          <cell r="I4681"/>
          <cell r="J4681" t="str">
            <v>KUTALIMAN</v>
          </cell>
          <cell r="K4681" t="str">
            <v>001</v>
          </cell>
          <cell r="L4681" t="str">
            <v>007</v>
          </cell>
          <cell r="M4681" t="str">
            <v>RT 01 RW 07</v>
          </cell>
        </row>
        <row r="4682">
          <cell r="B4682" t="str">
            <v>3302234803670002</v>
          </cell>
          <cell r="C4682"/>
          <cell r="D4682"/>
          <cell r="E4682" t="str">
            <v>3302231702054284</v>
          </cell>
          <cell r="F4682"/>
          <cell r="G4682"/>
          <cell r="H4682" t="str">
            <v>SUTIRAH</v>
          </cell>
          <cell r="I4682"/>
          <cell r="J4682" t="str">
            <v>KUTALIMAN</v>
          </cell>
          <cell r="K4682" t="str">
            <v>001</v>
          </cell>
          <cell r="L4682" t="str">
            <v>007</v>
          </cell>
          <cell r="M4682" t="str">
            <v>RT 01 RW 07</v>
          </cell>
        </row>
        <row r="4683">
          <cell r="B4683" t="str">
            <v>3302231208720002</v>
          </cell>
          <cell r="C4683"/>
          <cell r="D4683"/>
          <cell r="E4683" t="str">
            <v>3302231702054285</v>
          </cell>
          <cell r="F4683"/>
          <cell r="G4683"/>
          <cell r="H4683" t="str">
            <v>JUSTIN GINTING</v>
          </cell>
          <cell r="I4683"/>
          <cell r="J4683" t="str">
            <v>KUTALIMAN</v>
          </cell>
          <cell r="K4683" t="str">
            <v>001</v>
          </cell>
          <cell r="L4683" t="str">
            <v>007</v>
          </cell>
          <cell r="M4683" t="str">
            <v>RT 01 RW 07</v>
          </cell>
        </row>
        <row r="4684">
          <cell r="B4684" t="str">
            <v>3302234603700001</v>
          </cell>
          <cell r="C4684"/>
          <cell r="D4684"/>
          <cell r="E4684" t="str">
            <v>3302231702054285</v>
          </cell>
          <cell r="F4684"/>
          <cell r="G4684"/>
          <cell r="H4684" t="str">
            <v>NARIYAH</v>
          </cell>
          <cell r="I4684"/>
          <cell r="J4684" t="str">
            <v>KUTALIMAN</v>
          </cell>
          <cell r="K4684" t="str">
            <v>001</v>
          </cell>
          <cell r="L4684" t="str">
            <v>007</v>
          </cell>
          <cell r="M4684" t="str">
            <v>RT 01 RW 07</v>
          </cell>
        </row>
        <row r="4685">
          <cell r="B4685" t="str">
            <v>3302232006930001</v>
          </cell>
          <cell r="C4685"/>
          <cell r="D4685"/>
          <cell r="E4685" t="str">
            <v>3302231702054285</v>
          </cell>
          <cell r="F4685"/>
          <cell r="G4685"/>
          <cell r="H4685" t="str">
            <v>RISKI ERLANGGA GINTING</v>
          </cell>
          <cell r="I4685"/>
          <cell r="J4685" t="str">
            <v>KUTALIMAN</v>
          </cell>
          <cell r="K4685" t="str">
            <v>001</v>
          </cell>
          <cell r="L4685" t="str">
            <v>007</v>
          </cell>
          <cell r="M4685" t="str">
            <v>RT 01 RW 07</v>
          </cell>
        </row>
        <row r="4686">
          <cell r="B4686" t="str">
            <v>3302235003090001</v>
          </cell>
          <cell r="C4686"/>
          <cell r="D4686"/>
          <cell r="E4686" t="str">
            <v>3302231702054285</v>
          </cell>
          <cell r="F4686"/>
          <cell r="G4686"/>
          <cell r="H4686" t="str">
            <v>HELEN NINDI ARITHA GINTING</v>
          </cell>
          <cell r="I4686"/>
          <cell r="J4686" t="str">
            <v>KUTALIMAN</v>
          </cell>
          <cell r="K4686" t="str">
            <v>001</v>
          </cell>
          <cell r="L4686" t="str">
            <v>007</v>
          </cell>
          <cell r="M4686" t="str">
            <v>RT 01 RW 07</v>
          </cell>
        </row>
        <row r="4687">
          <cell r="B4687" t="str">
            <v>3302231010650004</v>
          </cell>
          <cell r="C4687"/>
          <cell r="D4687"/>
          <cell r="E4687" t="str">
            <v>3302231702054286</v>
          </cell>
          <cell r="F4687"/>
          <cell r="G4687"/>
          <cell r="H4687" t="str">
            <v>PURWOTO PURWANTO</v>
          </cell>
          <cell r="I4687"/>
          <cell r="J4687" t="str">
            <v>KUTALIMAN</v>
          </cell>
          <cell r="K4687" t="str">
            <v>001</v>
          </cell>
          <cell r="L4687" t="str">
            <v>007</v>
          </cell>
          <cell r="M4687" t="str">
            <v>RT 01 RW 07</v>
          </cell>
        </row>
        <row r="4688">
          <cell r="B4688" t="str">
            <v>3302234912670003</v>
          </cell>
          <cell r="C4688"/>
          <cell r="D4688"/>
          <cell r="E4688" t="str">
            <v>3302231702054286</v>
          </cell>
          <cell r="F4688"/>
          <cell r="G4688"/>
          <cell r="H4688" t="str">
            <v>RATMI</v>
          </cell>
          <cell r="I4688"/>
          <cell r="J4688" t="str">
            <v>KUTALIMAN</v>
          </cell>
          <cell r="K4688" t="str">
            <v>001</v>
          </cell>
          <cell r="L4688" t="str">
            <v>007</v>
          </cell>
          <cell r="M4688" t="str">
            <v>RT 01 RW 07</v>
          </cell>
        </row>
        <row r="4689">
          <cell r="B4689" t="str">
            <v>3302230611840001</v>
          </cell>
          <cell r="C4689"/>
          <cell r="D4689"/>
          <cell r="E4689" t="str">
            <v>3302231702054286</v>
          </cell>
          <cell r="F4689"/>
          <cell r="G4689"/>
          <cell r="H4689" t="str">
            <v>SUSANTO</v>
          </cell>
          <cell r="I4689"/>
          <cell r="J4689" t="str">
            <v>KUTALIMAN</v>
          </cell>
          <cell r="K4689" t="str">
            <v>001</v>
          </cell>
          <cell r="L4689" t="str">
            <v>007</v>
          </cell>
          <cell r="M4689" t="str">
            <v>RT 01 RW 07</v>
          </cell>
        </row>
        <row r="4690">
          <cell r="B4690" t="str">
            <v>3302231502950001</v>
          </cell>
          <cell r="C4690"/>
          <cell r="D4690"/>
          <cell r="E4690" t="str">
            <v>3302231702054286</v>
          </cell>
          <cell r="F4690"/>
          <cell r="G4690"/>
          <cell r="H4690" t="str">
            <v>FAJAR FEBRIANTO</v>
          </cell>
          <cell r="I4690"/>
          <cell r="J4690" t="str">
            <v>KUTALIMAN</v>
          </cell>
          <cell r="K4690" t="str">
            <v>001</v>
          </cell>
          <cell r="L4690" t="str">
            <v>007</v>
          </cell>
          <cell r="M4690" t="str">
            <v>RT 01 RW 07</v>
          </cell>
        </row>
        <row r="4691">
          <cell r="B4691" t="str">
            <v>3302231509060001</v>
          </cell>
          <cell r="C4691"/>
          <cell r="D4691"/>
          <cell r="E4691" t="str">
            <v>3302231702054286</v>
          </cell>
          <cell r="F4691"/>
          <cell r="G4691"/>
          <cell r="H4691" t="str">
            <v>RANGGA WIJAYA</v>
          </cell>
          <cell r="I4691"/>
          <cell r="J4691" t="str">
            <v>KUTALIMAN</v>
          </cell>
          <cell r="K4691" t="str">
            <v>001</v>
          </cell>
          <cell r="L4691" t="str">
            <v>007</v>
          </cell>
          <cell r="M4691" t="str">
            <v>RT 01 RW 07</v>
          </cell>
        </row>
        <row r="4692">
          <cell r="B4692" t="str">
            <v>3302234608690004</v>
          </cell>
          <cell r="C4692"/>
          <cell r="D4692"/>
          <cell r="E4692" t="str">
            <v>3302231702054287</v>
          </cell>
          <cell r="F4692"/>
          <cell r="G4692"/>
          <cell r="H4692" t="str">
            <v>TURISAH</v>
          </cell>
          <cell r="I4692"/>
          <cell r="J4692" t="str">
            <v>KUTALIMAN</v>
          </cell>
          <cell r="K4692" t="str">
            <v>001</v>
          </cell>
          <cell r="L4692" t="str">
            <v>007</v>
          </cell>
          <cell r="M4692" t="str">
            <v>RT 01 RW 07</v>
          </cell>
        </row>
        <row r="4693">
          <cell r="B4693" t="str">
            <v>3302230104590002</v>
          </cell>
          <cell r="C4693"/>
          <cell r="D4693"/>
          <cell r="E4693" t="str">
            <v>3302231702054301</v>
          </cell>
          <cell r="F4693"/>
          <cell r="G4693"/>
          <cell r="H4693" t="str">
            <v>MUKHTAROM</v>
          </cell>
          <cell r="I4693"/>
          <cell r="J4693" t="str">
            <v>KUTALIMAN</v>
          </cell>
          <cell r="K4693" t="str">
            <v>001</v>
          </cell>
          <cell r="L4693" t="str">
            <v>007</v>
          </cell>
          <cell r="M4693" t="str">
            <v>RT 01 RW 07</v>
          </cell>
        </row>
        <row r="4694">
          <cell r="B4694" t="str">
            <v>3302236305640001</v>
          </cell>
          <cell r="C4694"/>
          <cell r="D4694"/>
          <cell r="E4694" t="str">
            <v>3302231702054301</v>
          </cell>
          <cell r="F4694"/>
          <cell r="G4694"/>
          <cell r="H4694" t="str">
            <v>SUMIYATI</v>
          </cell>
          <cell r="I4694"/>
          <cell r="J4694" t="str">
            <v>KUTALIMAN</v>
          </cell>
          <cell r="K4694" t="str">
            <v>001</v>
          </cell>
          <cell r="L4694" t="str">
            <v>007</v>
          </cell>
          <cell r="M4694" t="str">
            <v>RT 01 RW 07</v>
          </cell>
        </row>
        <row r="4695">
          <cell r="B4695" t="str">
            <v>3302236909920002</v>
          </cell>
          <cell r="C4695"/>
          <cell r="D4695"/>
          <cell r="E4695" t="str">
            <v>3302231702054301</v>
          </cell>
          <cell r="F4695"/>
          <cell r="G4695"/>
          <cell r="H4695" t="str">
            <v>SHOFI 'INAYATI</v>
          </cell>
          <cell r="I4695"/>
          <cell r="J4695" t="str">
            <v>KUTALIMAN</v>
          </cell>
          <cell r="K4695" t="str">
            <v>001</v>
          </cell>
          <cell r="L4695" t="str">
            <v>007</v>
          </cell>
          <cell r="M4695" t="str">
            <v>RT 01 RW 07</v>
          </cell>
        </row>
        <row r="4696">
          <cell r="B4696" t="str">
            <v>3302237003960001</v>
          </cell>
          <cell r="C4696"/>
          <cell r="D4696"/>
          <cell r="E4696" t="str">
            <v>3302231702054301</v>
          </cell>
          <cell r="F4696"/>
          <cell r="G4696"/>
          <cell r="H4696" t="str">
            <v>ISMI ARMILATU SYAROFAH</v>
          </cell>
          <cell r="I4696"/>
          <cell r="J4696" t="str">
            <v>KUTALIMAN</v>
          </cell>
          <cell r="K4696" t="str">
            <v>001</v>
          </cell>
          <cell r="L4696" t="str">
            <v>007</v>
          </cell>
          <cell r="M4696" t="str">
            <v>RT 01 RW 07</v>
          </cell>
        </row>
        <row r="4697">
          <cell r="B4697" t="str">
            <v>3302232001160001</v>
          </cell>
          <cell r="C4697"/>
          <cell r="D4697"/>
          <cell r="E4697" t="str">
            <v>3302231702054301</v>
          </cell>
          <cell r="F4697"/>
          <cell r="G4697"/>
          <cell r="H4697" t="str">
            <v>AN FATHON MIZANUSHOFAT</v>
          </cell>
          <cell r="I4697"/>
          <cell r="J4697" t="str">
            <v>KUTALIMAN</v>
          </cell>
          <cell r="K4697" t="str">
            <v>001</v>
          </cell>
          <cell r="L4697" t="str">
            <v>007</v>
          </cell>
          <cell r="M4697" t="str">
            <v>RT 01 RW 07</v>
          </cell>
        </row>
        <row r="4698">
          <cell r="B4698" t="str">
            <v>3302232409530002</v>
          </cell>
          <cell r="C4698"/>
          <cell r="D4698"/>
          <cell r="E4698" t="str">
            <v>3302231702054302</v>
          </cell>
          <cell r="F4698"/>
          <cell r="G4698"/>
          <cell r="H4698" t="str">
            <v>ACH.SODIKIN</v>
          </cell>
          <cell r="I4698"/>
          <cell r="J4698" t="str">
            <v>KUTALIMAN</v>
          </cell>
          <cell r="K4698" t="str">
            <v>001</v>
          </cell>
          <cell r="L4698" t="str">
            <v>007</v>
          </cell>
          <cell r="M4698" t="str">
            <v>RT 01 RW 07</v>
          </cell>
        </row>
        <row r="4699">
          <cell r="B4699" t="str">
            <v>3302234204670002</v>
          </cell>
          <cell r="C4699"/>
          <cell r="D4699"/>
          <cell r="E4699" t="str">
            <v>3302231702054302</v>
          </cell>
          <cell r="F4699"/>
          <cell r="G4699"/>
          <cell r="H4699" t="str">
            <v>NIKMAH</v>
          </cell>
          <cell r="I4699"/>
          <cell r="J4699" t="str">
            <v>KUTALIMAN</v>
          </cell>
          <cell r="K4699" t="str">
            <v>001</v>
          </cell>
          <cell r="L4699" t="str">
            <v>007</v>
          </cell>
          <cell r="M4699" t="str">
            <v>RT 01 RW 07</v>
          </cell>
        </row>
        <row r="4700">
          <cell r="B4700" t="str">
            <v>3302234802980002</v>
          </cell>
          <cell r="C4700"/>
          <cell r="D4700"/>
          <cell r="E4700" t="str">
            <v>3302231702054302</v>
          </cell>
          <cell r="F4700"/>
          <cell r="G4700"/>
          <cell r="H4700" t="str">
            <v>ULFA NUR AZIZAH</v>
          </cell>
          <cell r="I4700"/>
          <cell r="J4700" t="str">
            <v>KUTALIMAN</v>
          </cell>
          <cell r="K4700" t="str">
            <v>001</v>
          </cell>
          <cell r="L4700" t="str">
            <v>007</v>
          </cell>
          <cell r="M4700" t="str">
            <v>RT 01 RW 07</v>
          </cell>
        </row>
        <row r="4701">
          <cell r="B4701" t="str">
            <v>3302232005570002</v>
          </cell>
          <cell r="C4701"/>
          <cell r="D4701"/>
          <cell r="E4701" t="str">
            <v>3302231702054303</v>
          </cell>
          <cell r="F4701"/>
          <cell r="G4701"/>
          <cell r="H4701" t="str">
            <v>SLAMET SUMARJO</v>
          </cell>
          <cell r="I4701"/>
          <cell r="J4701" t="str">
            <v>KUTALIMAN</v>
          </cell>
          <cell r="K4701" t="str">
            <v>001</v>
          </cell>
          <cell r="L4701" t="str">
            <v>007</v>
          </cell>
          <cell r="M4701" t="str">
            <v>RT 01 RW 07</v>
          </cell>
        </row>
        <row r="4702">
          <cell r="B4702" t="str">
            <v>3302230802710001</v>
          </cell>
          <cell r="C4702"/>
          <cell r="D4702"/>
          <cell r="E4702" t="str">
            <v>3302231702054304</v>
          </cell>
          <cell r="F4702"/>
          <cell r="G4702"/>
          <cell r="H4702" t="str">
            <v>RUSWANTO</v>
          </cell>
          <cell r="I4702"/>
          <cell r="J4702" t="str">
            <v>KUTALIMAN</v>
          </cell>
          <cell r="K4702" t="str">
            <v>001</v>
          </cell>
          <cell r="L4702" t="str">
            <v>007</v>
          </cell>
          <cell r="M4702" t="str">
            <v>RT 01 RW 07</v>
          </cell>
        </row>
        <row r="4703">
          <cell r="B4703" t="str">
            <v>3302234406800001</v>
          </cell>
          <cell r="C4703"/>
          <cell r="D4703"/>
          <cell r="E4703" t="str">
            <v>3302231702054304</v>
          </cell>
          <cell r="F4703"/>
          <cell r="G4703"/>
          <cell r="H4703" t="str">
            <v>TRI WAHYUNI</v>
          </cell>
          <cell r="I4703"/>
          <cell r="J4703" t="str">
            <v>KUTALIMAN</v>
          </cell>
          <cell r="K4703" t="str">
            <v>001</v>
          </cell>
          <cell r="L4703" t="str">
            <v>007</v>
          </cell>
          <cell r="M4703" t="str">
            <v>RT 01 RW 07</v>
          </cell>
        </row>
        <row r="4704">
          <cell r="B4704" t="str">
            <v>3302234512030003</v>
          </cell>
          <cell r="C4704"/>
          <cell r="D4704"/>
          <cell r="E4704" t="str">
            <v>3302231702054304</v>
          </cell>
          <cell r="F4704"/>
          <cell r="G4704"/>
          <cell r="H4704" t="str">
            <v>WIWIN WILIYANTIKA</v>
          </cell>
          <cell r="I4704"/>
          <cell r="J4704" t="str">
            <v>KUTALIMAN</v>
          </cell>
          <cell r="K4704" t="str">
            <v>001</v>
          </cell>
          <cell r="L4704" t="str">
            <v>007</v>
          </cell>
          <cell r="M4704" t="str">
            <v>RT 01 RW 07</v>
          </cell>
        </row>
        <row r="4705">
          <cell r="B4705" t="str">
            <v>3302236106120001</v>
          </cell>
          <cell r="C4705"/>
          <cell r="D4705"/>
          <cell r="E4705" t="str">
            <v>3302231702054304</v>
          </cell>
          <cell r="F4705"/>
          <cell r="G4705"/>
          <cell r="H4705" t="str">
            <v>SELVIANA RISMIATUN KHASANAH</v>
          </cell>
          <cell r="I4705"/>
          <cell r="J4705" t="str">
            <v>KUTALIMAN</v>
          </cell>
          <cell r="K4705" t="str">
            <v>001</v>
          </cell>
          <cell r="L4705" t="str">
            <v>007</v>
          </cell>
          <cell r="M4705" t="str">
            <v>RT 01 RW 07</v>
          </cell>
        </row>
        <row r="4706">
          <cell r="B4706" t="str">
            <v>3302230305660001</v>
          </cell>
          <cell r="C4706"/>
          <cell r="D4706"/>
          <cell r="E4706" t="str">
            <v>3302231702054305</v>
          </cell>
          <cell r="F4706"/>
          <cell r="G4706"/>
          <cell r="H4706" t="str">
            <v>UNTUNG</v>
          </cell>
          <cell r="I4706"/>
          <cell r="J4706" t="str">
            <v>KUTALIMAN</v>
          </cell>
          <cell r="K4706" t="str">
            <v>001</v>
          </cell>
          <cell r="L4706" t="str">
            <v>007</v>
          </cell>
          <cell r="M4706" t="str">
            <v>RT 01 RW 07</v>
          </cell>
        </row>
        <row r="4707">
          <cell r="B4707" t="str">
            <v>3302237103670001</v>
          </cell>
          <cell r="C4707"/>
          <cell r="D4707"/>
          <cell r="E4707" t="str">
            <v>3302231702054305</v>
          </cell>
          <cell r="F4707"/>
          <cell r="G4707"/>
          <cell r="H4707" t="str">
            <v>SRI SULASMININGSIH</v>
          </cell>
          <cell r="I4707"/>
          <cell r="J4707" t="str">
            <v>KUTALIMAN</v>
          </cell>
          <cell r="K4707" t="str">
            <v>001</v>
          </cell>
          <cell r="L4707" t="str">
            <v>007</v>
          </cell>
          <cell r="M4707" t="str">
            <v>RT 01 RW 07</v>
          </cell>
        </row>
        <row r="4708">
          <cell r="B4708" t="str">
            <v>3302230508650003</v>
          </cell>
          <cell r="C4708"/>
          <cell r="D4708"/>
          <cell r="E4708" t="str">
            <v>3302231702054306</v>
          </cell>
          <cell r="F4708"/>
          <cell r="G4708"/>
          <cell r="H4708" t="str">
            <v>KORIB</v>
          </cell>
          <cell r="I4708"/>
          <cell r="J4708" t="str">
            <v>KUTALIMAN</v>
          </cell>
          <cell r="K4708" t="str">
            <v>001</v>
          </cell>
          <cell r="L4708" t="str">
            <v>007</v>
          </cell>
          <cell r="M4708" t="str">
            <v>RT 01 RW 07</v>
          </cell>
        </row>
        <row r="4709">
          <cell r="B4709" t="str">
            <v>3302236410700001</v>
          </cell>
          <cell r="C4709"/>
          <cell r="D4709"/>
          <cell r="E4709" t="str">
            <v>3302231702054306</v>
          </cell>
          <cell r="F4709"/>
          <cell r="G4709"/>
          <cell r="H4709" t="str">
            <v>WASEM</v>
          </cell>
          <cell r="I4709"/>
          <cell r="J4709" t="str">
            <v>KUTALIMAN</v>
          </cell>
          <cell r="K4709" t="str">
            <v>001</v>
          </cell>
          <cell r="L4709" t="str">
            <v>007</v>
          </cell>
          <cell r="M4709" t="str">
            <v>RT 01 RW 07</v>
          </cell>
        </row>
        <row r="4710">
          <cell r="B4710" t="str">
            <v>3302230108890002</v>
          </cell>
          <cell r="C4710"/>
          <cell r="D4710"/>
          <cell r="E4710" t="str">
            <v>3302231702054306</v>
          </cell>
          <cell r="F4710"/>
          <cell r="G4710"/>
          <cell r="H4710" t="str">
            <v>AGUS MUJI SAFA`AT</v>
          </cell>
          <cell r="I4710"/>
          <cell r="J4710" t="str">
            <v>KUTALIMAN</v>
          </cell>
          <cell r="K4710" t="str">
            <v>001</v>
          </cell>
          <cell r="L4710" t="str">
            <v>007</v>
          </cell>
          <cell r="M4710" t="str">
            <v>RT 01 RW 07</v>
          </cell>
        </row>
        <row r="4711">
          <cell r="B4711" t="str">
            <v>3302230506620003</v>
          </cell>
          <cell r="C4711"/>
          <cell r="D4711"/>
          <cell r="E4711" t="str">
            <v>3302231702054307</v>
          </cell>
          <cell r="F4711"/>
          <cell r="G4711"/>
          <cell r="H4711" t="str">
            <v>SAHID</v>
          </cell>
          <cell r="I4711"/>
          <cell r="J4711" t="str">
            <v>KUTALIMAN</v>
          </cell>
          <cell r="K4711" t="str">
            <v>001</v>
          </cell>
          <cell r="L4711" t="str">
            <v>007</v>
          </cell>
          <cell r="M4711" t="str">
            <v>RT 01 RW 07</v>
          </cell>
        </row>
        <row r="4712">
          <cell r="B4712" t="str">
            <v>3302235511660002</v>
          </cell>
          <cell r="C4712"/>
          <cell r="D4712"/>
          <cell r="E4712" t="str">
            <v>3302231702054307</v>
          </cell>
          <cell r="F4712"/>
          <cell r="G4712"/>
          <cell r="H4712" t="str">
            <v>TATINAH</v>
          </cell>
          <cell r="I4712"/>
          <cell r="J4712" t="str">
            <v>KUTALIMAN</v>
          </cell>
          <cell r="K4712" t="str">
            <v>001</v>
          </cell>
          <cell r="L4712" t="str">
            <v>007</v>
          </cell>
          <cell r="M4712" t="str">
            <v>RT 01 RW 07</v>
          </cell>
        </row>
        <row r="4713">
          <cell r="B4713" t="str">
            <v>3302232006100001</v>
          </cell>
          <cell r="C4713"/>
          <cell r="D4713"/>
          <cell r="E4713" t="str">
            <v>3302231702054307</v>
          </cell>
          <cell r="F4713"/>
          <cell r="G4713"/>
          <cell r="H4713" t="str">
            <v>MOCHAMAD IKROM MUNASIR VIKRI</v>
          </cell>
          <cell r="I4713"/>
          <cell r="J4713" t="str">
            <v>KUTALIMAN</v>
          </cell>
          <cell r="K4713" t="str">
            <v>001</v>
          </cell>
          <cell r="L4713" t="str">
            <v>007</v>
          </cell>
          <cell r="M4713" t="str">
            <v>RT 01 RW 07</v>
          </cell>
        </row>
        <row r="4714">
          <cell r="B4714" t="str">
            <v>3302235112060001</v>
          </cell>
          <cell r="C4714"/>
          <cell r="D4714"/>
          <cell r="E4714" t="str">
            <v>3302231702054307</v>
          </cell>
          <cell r="F4714"/>
          <cell r="G4714"/>
          <cell r="H4714" t="str">
            <v>MAHYA MASRUROH</v>
          </cell>
          <cell r="I4714"/>
          <cell r="J4714" t="str">
            <v>KUTALIMAN</v>
          </cell>
          <cell r="K4714" t="str">
            <v>001</v>
          </cell>
          <cell r="L4714" t="str">
            <v>007</v>
          </cell>
          <cell r="M4714" t="str">
            <v>RT 01 RW 07</v>
          </cell>
        </row>
        <row r="4715">
          <cell r="B4715" t="str">
            <v>3302235304020003</v>
          </cell>
          <cell r="C4715"/>
          <cell r="D4715"/>
          <cell r="E4715" t="str">
            <v>3302231702054307</v>
          </cell>
          <cell r="F4715"/>
          <cell r="G4715"/>
          <cell r="H4715" t="str">
            <v>MISTI APRILIANA</v>
          </cell>
          <cell r="I4715"/>
          <cell r="J4715" t="str">
            <v>KUTALIMAN</v>
          </cell>
          <cell r="K4715" t="str">
            <v>001</v>
          </cell>
          <cell r="L4715" t="str">
            <v>007</v>
          </cell>
          <cell r="M4715" t="str">
            <v>RT 01 RW 07</v>
          </cell>
        </row>
        <row r="4716">
          <cell r="B4716" t="str">
            <v>3302235606990001</v>
          </cell>
          <cell r="C4716"/>
          <cell r="D4716"/>
          <cell r="E4716" t="str">
            <v>3302231702054307</v>
          </cell>
          <cell r="F4716"/>
          <cell r="G4716"/>
          <cell r="H4716" t="str">
            <v>ASIH WAHYUNI</v>
          </cell>
          <cell r="I4716"/>
          <cell r="J4716" t="str">
            <v>KUTALIMAN</v>
          </cell>
          <cell r="K4716" t="str">
            <v>001</v>
          </cell>
          <cell r="L4716" t="str">
            <v>007</v>
          </cell>
          <cell r="M4716" t="str">
            <v>RT 01 RW 07</v>
          </cell>
        </row>
        <row r="4717">
          <cell r="B4717" t="str">
            <v>3302235406740001</v>
          </cell>
          <cell r="C4717"/>
          <cell r="D4717"/>
          <cell r="E4717" t="str">
            <v>3302231702058341</v>
          </cell>
          <cell r="F4717"/>
          <cell r="G4717"/>
          <cell r="H4717" t="str">
            <v>WARISAH</v>
          </cell>
          <cell r="I4717"/>
          <cell r="J4717" t="str">
            <v xml:space="preserve">KUTALIMAN </v>
          </cell>
          <cell r="K4717" t="str">
            <v>001</v>
          </cell>
          <cell r="L4717" t="str">
            <v>007</v>
          </cell>
          <cell r="M4717" t="str">
            <v>RT 01 RW 07</v>
          </cell>
        </row>
        <row r="4718">
          <cell r="B4718" t="str">
            <v>3302234303080002</v>
          </cell>
          <cell r="C4718"/>
          <cell r="D4718"/>
          <cell r="E4718" t="str">
            <v>3302231702058341</v>
          </cell>
          <cell r="F4718"/>
          <cell r="G4718"/>
          <cell r="H4718" t="str">
            <v xml:space="preserve">ANITA SARI </v>
          </cell>
          <cell r="I4718"/>
          <cell r="J4718" t="str">
            <v xml:space="preserve">KUTALIMAN </v>
          </cell>
          <cell r="K4718" t="str">
            <v>001</v>
          </cell>
          <cell r="L4718" t="str">
            <v>007</v>
          </cell>
          <cell r="M4718" t="str">
            <v>RT 01 RW 07</v>
          </cell>
        </row>
        <row r="4719">
          <cell r="B4719" t="str">
            <v>3302231203630002</v>
          </cell>
          <cell r="C4719"/>
          <cell r="D4719"/>
          <cell r="E4719" t="str">
            <v>3302231702059664</v>
          </cell>
          <cell r="F4719"/>
          <cell r="G4719"/>
          <cell r="H4719" t="str">
            <v>SUTRISNO</v>
          </cell>
          <cell r="I4719"/>
          <cell r="J4719" t="str">
            <v>KUTALIMAN</v>
          </cell>
          <cell r="K4719" t="str">
            <v>001</v>
          </cell>
          <cell r="L4719" t="str">
            <v>007</v>
          </cell>
          <cell r="M4719" t="str">
            <v>RT 01 RW 07</v>
          </cell>
        </row>
        <row r="4720">
          <cell r="B4720" t="str">
            <v>3302234312980003</v>
          </cell>
          <cell r="C4720"/>
          <cell r="D4720"/>
          <cell r="E4720" t="str">
            <v>3302231702059703</v>
          </cell>
          <cell r="F4720"/>
          <cell r="G4720"/>
          <cell r="H4720" t="str">
            <v>SRI SOLIAH</v>
          </cell>
          <cell r="I4720"/>
          <cell r="J4720" t="str">
            <v>KUTALIMAN</v>
          </cell>
          <cell r="K4720" t="str">
            <v>001</v>
          </cell>
          <cell r="L4720" t="str">
            <v>007</v>
          </cell>
          <cell r="M4720" t="str">
            <v>RT 01 RW 07</v>
          </cell>
        </row>
        <row r="4721">
          <cell r="B4721" t="str">
            <v>3302231812750001</v>
          </cell>
          <cell r="C4721"/>
          <cell r="D4721"/>
          <cell r="E4721" t="str">
            <v>3302231707060009</v>
          </cell>
          <cell r="F4721"/>
          <cell r="G4721"/>
          <cell r="H4721" t="str">
            <v>TEGUH RAHAYU</v>
          </cell>
          <cell r="I4721"/>
          <cell r="J4721" t="str">
            <v>KUTALIMAN</v>
          </cell>
          <cell r="K4721" t="str">
            <v>001</v>
          </cell>
          <cell r="L4721" t="str">
            <v>007</v>
          </cell>
          <cell r="M4721" t="str">
            <v>RT 01 RW 07</v>
          </cell>
        </row>
        <row r="4722">
          <cell r="B4722" t="str">
            <v>3302235106800001</v>
          </cell>
          <cell r="C4722"/>
          <cell r="D4722"/>
          <cell r="E4722" t="str">
            <v>3302231707060009</v>
          </cell>
          <cell r="F4722"/>
          <cell r="G4722"/>
          <cell r="H4722" t="str">
            <v>SUNGAIDAH</v>
          </cell>
          <cell r="I4722"/>
          <cell r="J4722" t="str">
            <v>KUTALIMAN</v>
          </cell>
          <cell r="K4722" t="str">
            <v>001</v>
          </cell>
          <cell r="L4722" t="str">
            <v>007</v>
          </cell>
          <cell r="M4722" t="str">
            <v>RT 01 RW 07</v>
          </cell>
        </row>
        <row r="4723">
          <cell r="B4723" t="str">
            <v>3302232303120001</v>
          </cell>
          <cell r="C4723"/>
          <cell r="D4723"/>
          <cell r="E4723" t="str">
            <v>3302231707060009</v>
          </cell>
          <cell r="F4723"/>
          <cell r="G4723"/>
          <cell r="H4723" t="str">
            <v>AGNA DHANIKA SASWARA</v>
          </cell>
          <cell r="I4723"/>
          <cell r="J4723" t="str">
            <v>KUTALIMAN</v>
          </cell>
          <cell r="K4723" t="str">
            <v>001</v>
          </cell>
          <cell r="L4723" t="str">
            <v>007</v>
          </cell>
          <cell r="M4723" t="str">
            <v>RT 01 RW 07</v>
          </cell>
        </row>
        <row r="4724">
          <cell r="B4724" t="str">
            <v>3302235701040003</v>
          </cell>
          <cell r="C4724"/>
          <cell r="D4724"/>
          <cell r="E4724" t="str">
            <v>3302231707060009</v>
          </cell>
          <cell r="F4724"/>
          <cell r="G4724"/>
          <cell r="H4724" t="str">
            <v>NASFA ANGGIESTA YANUAR</v>
          </cell>
          <cell r="I4724"/>
          <cell r="J4724" t="str">
            <v>KUTALIMAN</v>
          </cell>
          <cell r="K4724" t="str">
            <v>001</v>
          </cell>
          <cell r="L4724" t="str">
            <v>007</v>
          </cell>
          <cell r="M4724" t="str">
            <v>RT 01 RW 07</v>
          </cell>
        </row>
        <row r="4725">
          <cell r="B4725" t="str">
            <v>3302235011550004</v>
          </cell>
          <cell r="C4725"/>
          <cell r="D4725"/>
          <cell r="E4725" t="str">
            <v>3302231707060010</v>
          </cell>
          <cell r="F4725"/>
          <cell r="G4725"/>
          <cell r="H4725" t="str">
            <v>CAISEM</v>
          </cell>
          <cell r="I4725"/>
          <cell r="J4725" t="str">
            <v>KUTALIMAN</v>
          </cell>
          <cell r="K4725" t="str">
            <v>001</v>
          </cell>
          <cell r="L4725" t="str">
            <v>007</v>
          </cell>
          <cell r="M4725" t="str">
            <v>RT 01 RW 07</v>
          </cell>
        </row>
        <row r="4726">
          <cell r="B4726" t="str">
            <v>3302234606900002</v>
          </cell>
          <cell r="C4726"/>
          <cell r="D4726"/>
          <cell r="E4726" t="str">
            <v>3302231707060010</v>
          </cell>
          <cell r="F4726"/>
          <cell r="G4726"/>
          <cell r="H4726" t="str">
            <v>KUSMIATI</v>
          </cell>
          <cell r="I4726"/>
          <cell r="J4726" t="str">
            <v>KUTALIMAN</v>
          </cell>
          <cell r="K4726" t="str">
            <v>001</v>
          </cell>
          <cell r="L4726" t="str">
            <v>007</v>
          </cell>
          <cell r="M4726" t="str">
            <v>RT 01 RW 07</v>
          </cell>
        </row>
        <row r="4727">
          <cell r="B4727" t="str">
            <v>3302232103100001</v>
          </cell>
          <cell r="C4727"/>
          <cell r="D4727"/>
          <cell r="E4727" t="str">
            <v>3302231707060010</v>
          </cell>
          <cell r="F4727"/>
          <cell r="G4727"/>
          <cell r="H4727" t="str">
            <v>FADILAH ALFIAN PRATAMA</v>
          </cell>
          <cell r="I4727"/>
          <cell r="J4727" t="str">
            <v>KUTALIMAN</v>
          </cell>
          <cell r="K4727" t="str">
            <v>001</v>
          </cell>
          <cell r="L4727" t="str">
            <v>007</v>
          </cell>
          <cell r="M4727" t="str">
            <v>RT 01 RW 07</v>
          </cell>
        </row>
        <row r="4728">
          <cell r="B4728" t="str">
            <v>3302232206710001</v>
          </cell>
          <cell r="C4728"/>
          <cell r="D4728"/>
          <cell r="E4728" t="str">
            <v>3302231707060011</v>
          </cell>
          <cell r="F4728"/>
          <cell r="G4728"/>
          <cell r="H4728" t="str">
            <v>EDY SUWARJAN</v>
          </cell>
          <cell r="I4728"/>
          <cell r="J4728" t="str">
            <v>KUTALIMAN</v>
          </cell>
          <cell r="K4728" t="str">
            <v>001</v>
          </cell>
          <cell r="L4728" t="str">
            <v>007</v>
          </cell>
          <cell r="M4728" t="str">
            <v>RT 01 RW 07</v>
          </cell>
        </row>
        <row r="4729">
          <cell r="B4729" t="str">
            <v>3302235503300002</v>
          </cell>
          <cell r="C4729"/>
          <cell r="D4729"/>
          <cell r="E4729" t="str">
            <v>3302231707060012</v>
          </cell>
          <cell r="F4729"/>
          <cell r="G4729"/>
          <cell r="H4729" t="str">
            <v>WARTEM</v>
          </cell>
          <cell r="I4729"/>
          <cell r="J4729" t="str">
            <v>KUTALIMAN</v>
          </cell>
          <cell r="K4729" t="str">
            <v>001</v>
          </cell>
          <cell r="L4729" t="str">
            <v>007</v>
          </cell>
          <cell r="M4729" t="str">
            <v>RT 01 RW 07</v>
          </cell>
        </row>
        <row r="4730">
          <cell r="B4730" t="str">
            <v>3302232509680001</v>
          </cell>
          <cell r="C4730"/>
          <cell r="D4730"/>
          <cell r="E4730" t="str">
            <v>3302231707060013</v>
          </cell>
          <cell r="F4730"/>
          <cell r="G4730"/>
          <cell r="H4730" t="str">
            <v>SUPARTO</v>
          </cell>
          <cell r="I4730"/>
          <cell r="J4730" t="str">
            <v>KUTALIMAN</v>
          </cell>
          <cell r="K4730" t="str">
            <v>001</v>
          </cell>
          <cell r="L4730" t="str">
            <v>007</v>
          </cell>
          <cell r="M4730" t="str">
            <v>RT 01 RW 07</v>
          </cell>
        </row>
        <row r="4731">
          <cell r="B4731" t="str">
            <v>3302235712740002</v>
          </cell>
          <cell r="C4731"/>
          <cell r="D4731"/>
          <cell r="E4731" t="str">
            <v>3302231707060013</v>
          </cell>
          <cell r="F4731"/>
          <cell r="G4731"/>
          <cell r="H4731" t="str">
            <v>SITI ROHIDAH</v>
          </cell>
          <cell r="I4731"/>
          <cell r="J4731" t="str">
            <v>KUTALIMAN</v>
          </cell>
          <cell r="K4731" t="str">
            <v>001</v>
          </cell>
          <cell r="L4731" t="str">
            <v>007</v>
          </cell>
          <cell r="M4731" t="str">
            <v>RT 01 RW 07</v>
          </cell>
        </row>
        <row r="4732">
          <cell r="B4732" t="str">
            <v>3302234312980005</v>
          </cell>
          <cell r="C4732"/>
          <cell r="D4732"/>
          <cell r="E4732" t="str">
            <v>3302231707060013</v>
          </cell>
          <cell r="F4732"/>
          <cell r="G4732"/>
          <cell r="H4732" t="str">
            <v>SRI SHOLIKHAH ROKHANI</v>
          </cell>
          <cell r="I4732"/>
          <cell r="J4732" t="str">
            <v>KUTALIMAN</v>
          </cell>
          <cell r="K4732" t="str">
            <v>001</v>
          </cell>
          <cell r="L4732" t="str">
            <v>007</v>
          </cell>
          <cell r="M4732" t="str">
            <v>RT 01 RW 07</v>
          </cell>
        </row>
        <row r="4733">
          <cell r="B4733" t="str">
            <v>3302236411090001</v>
          </cell>
          <cell r="C4733"/>
          <cell r="D4733"/>
          <cell r="E4733" t="str">
            <v>3302231707060013</v>
          </cell>
          <cell r="F4733"/>
          <cell r="G4733"/>
          <cell r="H4733" t="str">
            <v>CINTANA SAPUTRI</v>
          </cell>
          <cell r="I4733"/>
          <cell r="J4733" t="str">
            <v>KUTALIMAN</v>
          </cell>
          <cell r="K4733" t="str">
            <v>001</v>
          </cell>
          <cell r="L4733" t="str">
            <v>007</v>
          </cell>
          <cell r="M4733" t="str">
            <v>RT 01 RW 07</v>
          </cell>
        </row>
        <row r="4734">
          <cell r="B4734" t="str">
            <v>3302232102620002</v>
          </cell>
          <cell r="C4734"/>
          <cell r="D4734"/>
          <cell r="E4734" t="str">
            <v>3302231710060024</v>
          </cell>
          <cell r="F4734"/>
          <cell r="G4734"/>
          <cell r="H4734" t="str">
            <v>NIWAN</v>
          </cell>
          <cell r="I4734"/>
          <cell r="J4734" t="str">
            <v>KUTALIMAN</v>
          </cell>
          <cell r="K4734" t="str">
            <v>001</v>
          </cell>
          <cell r="L4734" t="str">
            <v>007</v>
          </cell>
          <cell r="M4734" t="str">
            <v>RT 01 RW 07</v>
          </cell>
        </row>
        <row r="4735">
          <cell r="B4735" t="str">
            <v>3302235303750003</v>
          </cell>
          <cell r="C4735"/>
          <cell r="D4735"/>
          <cell r="E4735" t="str">
            <v>3302231710060024</v>
          </cell>
          <cell r="F4735"/>
          <cell r="G4735"/>
          <cell r="H4735" t="str">
            <v>NURYATI</v>
          </cell>
          <cell r="I4735"/>
          <cell r="J4735" t="str">
            <v>KUTALIMAN</v>
          </cell>
          <cell r="K4735" t="str">
            <v>001</v>
          </cell>
          <cell r="L4735" t="str">
            <v>007</v>
          </cell>
          <cell r="M4735" t="str">
            <v>RT 01 RW 07</v>
          </cell>
        </row>
        <row r="4736">
          <cell r="B4736" t="str">
            <v>3302230203960001</v>
          </cell>
          <cell r="C4736"/>
          <cell r="D4736"/>
          <cell r="E4736" t="str">
            <v>3302231710060024</v>
          </cell>
          <cell r="F4736"/>
          <cell r="G4736"/>
          <cell r="H4736" t="str">
            <v>SEFU AJI SAPUTRA</v>
          </cell>
          <cell r="I4736"/>
          <cell r="J4736" t="str">
            <v>KUTALIMAN</v>
          </cell>
          <cell r="K4736" t="str">
            <v>001</v>
          </cell>
          <cell r="L4736" t="str">
            <v>007</v>
          </cell>
          <cell r="M4736" t="str">
            <v>RT 01 RW 07</v>
          </cell>
        </row>
        <row r="4737">
          <cell r="B4737" t="str">
            <v>3302234107360023</v>
          </cell>
          <cell r="C4737"/>
          <cell r="D4737"/>
          <cell r="E4737" t="str">
            <v>3302231710160007</v>
          </cell>
          <cell r="F4737"/>
          <cell r="G4737"/>
          <cell r="H4737" t="str">
            <v>TARWEN</v>
          </cell>
          <cell r="I4737"/>
          <cell r="J4737" t="str">
            <v>KUTALIMAN</v>
          </cell>
          <cell r="K4737" t="str">
            <v>001</v>
          </cell>
          <cell r="L4737" t="str">
            <v>007</v>
          </cell>
          <cell r="M4737" t="str">
            <v>RT 01 RW 07</v>
          </cell>
        </row>
        <row r="4738">
          <cell r="B4738" t="str">
            <v>3302230311720006</v>
          </cell>
          <cell r="C4738"/>
          <cell r="D4738"/>
          <cell r="E4738" t="str">
            <v>3302231802050190</v>
          </cell>
          <cell r="F4738"/>
          <cell r="G4738"/>
          <cell r="H4738" t="str">
            <v>NARYANTO NARIM</v>
          </cell>
          <cell r="I4738"/>
          <cell r="J4738" t="str">
            <v>KUTALIMAN</v>
          </cell>
          <cell r="K4738" t="str">
            <v>001</v>
          </cell>
          <cell r="L4738" t="str">
            <v>007</v>
          </cell>
          <cell r="M4738" t="str">
            <v>RT 01 RW 07</v>
          </cell>
        </row>
        <row r="4739">
          <cell r="B4739" t="str">
            <v>3302236109800002</v>
          </cell>
          <cell r="C4739"/>
          <cell r="D4739"/>
          <cell r="E4739" t="str">
            <v>3302231802050190</v>
          </cell>
          <cell r="F4739"/>
          <cell r="G4739"/>
          <cell r="H4739" t="str">
            <v>KARTEM</v>
          </cell>
          <cell r="I4739"/>
          <cell r="J4739" t="str">
            <v>KUTALIMAN</v>
          </cell>
          <cell r="K4739" t="str">
            <v>001</v>
          </cell>
          <cell r="L4739" t="str">
            <v>007</v>
          </cell>
          <cell r="M4739" t="str">
            <v>RT 01 RW 07</v>
          </cell>
        </row>
        <row r="4740">
          <cell r="B4740" t="str">
            <v>3302232011100002</v>
          </cell>
          <cell r="C4740"/>
          <cell r="D4740"/>
          <cell r="E4740" t="str">
            <v>3302231802050190</v>
          </cell>
          <cell r="F4740"/>
          <cell r="G4740"/>
          <cell r="H4740" t="str">
            <v>AKBAR RIFKIANSAH</v>
          </cell>
          <cell r="I4740"/>
          <cell r="J4740" t="str">
            <v>KUTALIMAN</v>
          </cell>
          <cell r="K4740" t="str">
            <v>001</v>
          </cell>
          <cell r="L4740" t="str">
            <v>007</v>
          </cell>
          <cell r="M4740" t="str">
            <v>RT 01 RW 07</v>
          </cell>
        </row>
        <row r="4741">
          <cell r="B4741" t="str">
            <v>3302236406020002</v>
          </cell>
          <cell r="C4741"/>
          <cell r="D4741"/>
          <cell r="E4741" t="str">
            <v>3302231802050190</v>
          </cell>
          <cell r="F4741"/>
          <cell r="G4741"/>
          <cell r="H4741" t="str">
            <v>RIZQIANA</v>
          </cell>
          <cell r="I4741"/>
          <cell r="J4741" t="str">
            <v>KUTALIMAN</v>
          </cell>
          <cell r="K4741" t="str">
            <v>001</v>
          </cell>
          <cell r="L4741" t="str">
            <v>007</v>
          </cell>
          <cell r="M4741" t="str">
            <v>RT 01 RW 07</v>
          </cell>
        </row>
        <row r="4742">
          <cell r="B4742" t="str">
            <v>3302232104780001</v>
          </cell>
          <cell r="C4742"/>
          <cell r="D4742"/>
          <cell r="E4742" t="str">
            <v>3302231811060002</v>
          </cell>
          <cell r="F4742"/>
          <cell r="G4742"/>
          <cell r="H4742" t="str">
            <v>SOKHIMI</v>
          </cell>
          <cell r="I4742"/>
          <cell r="J4742" t="str">
            <v>KUTALIMAN</v>
          </cell>
          <cell r="K4742" t="str">
            <v>001</v>
          </cell>
          <cell r="L4742" t="str">
            <v>007</v>
          </cell>
          <cell r="M4742" t="str">
            <v>RT 01 RW 07</v>
          </cell>
        </row>
        <row r="4743">
          <cell r="B4743" t="str">
            <v>3302236608770002</v>
          </cell>
          <cell r="C4743"/>
          <cell r="D4743"/>
          <cell r="E4743" t="str">
            <v>3302231811060002</v>
          </cell>
          <cell r="F4743"/>
          <cell r="G4743"/>
          <cell r="H4743" t="str">
            <v>ROSINI</v>
          </cell>
          <cell r="I4743"/>
          <cell r="J4743" t="str">
            <v>KUTALIMAN</v>
          </cell>
          <cell r="K4743" t="str">
            <v>001</v>
          </cell>
          <cell r="L4743" t="str">
            <v>007</v>
          </cell>
          <cell r="M4743" t="str">
            <v>RT 01 RW 07</v>
          </cell>
        </row>
        <row r="4744">
          <cell r="B4744" t="str">
            <v>3302231605100001</v>
          </cell>
          <cell r="C4744"/>
          <cell r="D4744"/>
          <cell r="E4744" t="str">
            <v>3302231811060002</v>
          </cell>
          <cell r="F4744"/>
          <cell r="G4744"/>
          <cell r="H4744" t="str">
            <v>HILMI RABIIH AMRULLAH</v>
          </cell>
          <cell r="I4744"/>
          <cell r="J4744" t="str">
            <v>KUTALIMAN</v>
          </cell>
          <cell r="K4744" t="str">
            <v>001</v>
          </cell>
          <cell r="L4744" t="str">
            <v>007</v>
          </cell>
          <cell r="M4744" t="str">
            <v>RT 01 RW 07</v>
          </cell>
        </row>
        <row r="4745">
          <cell r="B4745" t="str">
            <v>3302233004990005</v>
          </cell>
          <cell r="C4745"/>
          <cell r="D4745"/>
          <cell r="E4745" t="str">
            <v>3302231811060002</v>
          </cell>
          <cell r="F4745"/>
          <cell r="G4745"/>
          <cell r="H4745" t="str">
            <v>IZUL ISLAMI</v>
          </cell>
          <cell r="I4745"/>
          <cell r="J4745" t="str">
            <v>KUTALIMAN</v>
          </cell>
          <cell r="K4745" t="str">
            <v>001</v>
          </cell>
          <cell r="L4745" t="str">
            <v>007</v>
          </cell>
          <cell r="M4745" t="str">
            <v>RT 01 RW 07</v>
          </cell>
        </row>
        <row r="4746">
          <cell r="B4746" t="str">
            <v>3302234105670002</v>
          </cell>
          <cell r="C4746"/>
          <cell r="D4746"/>
          <cell r="E4746" t="str">
            <v>3302231902130001</v>
          </cell>
          <cell r="F4746"/>
          <cell r="G4746"/>
          <cell r="H4746" t="str">
            <v>SUPRIYATI</v>
          </cell>
          <cell r="I4746"/>
          <cell r="J4746" t="str">
            <v>KUTALIMAN</v>
          </cell>
          <cell r="K4746" t="str">
            <v>001</v>
          </cell>
          <cell r="L4746" t="str">
            <v>007</v>
          </cell>
          <cell r="M4746" t="str">
            <v>RT 01 RW 07</v>
          </cell>
        </row>
        <row r="4747">
          <cell r="B4747" t="str">
            <v>1207252808770004</v>
          </cell>
          <cell r="C4747"/>
          <cell r="D4747"/>
          <cell r="E4747" t="str">
            <v>3302231907170002</v>
          </cell>
          <cell r="F4747"/>
          <cell r="G4747"/>
          <cell r="H4747" t="str">
            <v>HERMANSYAH</v>
          </cell>
          <cell r="I4747"/>
          <cell r="J4747" t="str">
            <v>KUTALIMAN</v>
          </cell>
          <cell r="K4747" t="str">
            <v>001</v>
          </cell>
          <cell r="L4747" t="str">
            <v>007</v>
          </cell>
          <cell r="M4747" t="str">
            <v>RT 01 RW 07</v>
          </cell>
        </row>
        <row r="4748">
          <cell r="B4748" t="str">
            <v>1207255901790002</v>
          </cell>
          <cell r="C4748"/>
          <cell r="D4748"/>
          <cell r="E4748" t="str">
            <v>3302231907170002</v>
          </cell>
          <cell r="F4748"/>
          <cell r="G4748"/>
          <cell r="H4748" t="str">
            <v>SRI REZEKI</v>
          </cell>
          <cell r="I4748"/>
          <cell r="J4748" t="str">
            <v>KUTALIMAN</v>
          </cell>
          <cell r="K4748" t="str">
            <v>001</v>
          </cell>
          <cell r="L4748" t="str">
            <v>007</v>
          </cell>
          <cell r="M4748" t="str">
            <v>RT 01 RW 07</v>
          </cell>
        </row>
        <row r="4749">
          <cell r="B4749" t="str">
            <v>1207255202050001</v>
          </cell>
          <cell r="C4749"/>
          <cell r="D4749"/>
          <cell r="E4749" t="str">
            <v>3302231907170002</v>
          </cell>
          <cell r="F4749"/>
          <cell r="G4749"/>
          <cell r="H4749" t="str">
            <v>NAJWA AZ-ZAHRA</v>
          </cell>
          <cell r="I4749"/>
          <cell r="J4749" t="str">
            <v>KUTALIMAN</v>
          </cell>
          <cell r="K4749" t="str">
            <v>001</v>
          </cell>
          <cell r="L4749" t="str">
            <v>007</v>
          </cell>
          <cell r="M4749" t="str">
            <v>RT 01 RW 07</v>
          </cell>
        </row>
        <row r="4750">
          <cell r="B4750" t="str">
            <v>1207257009090001</v>
          </cell>
          <cell r="C4750"/>
          <cell r="D4750"/>
          <cell r="E4750" t="str">
            <v>3302231907170002</v>
          </cell>
          <cell r="F4750"/>
          <cell r="G4750"/>
          <cell r="H4750" t="str">
            <v>MELATI RAMADHANI</v>
          </cell>
          <cell r="I4750"/>
          <cell r="J4750" t="str">
            <v>KUTALIMAN</v>
          </cell>
          <cell r="K4750" t="str">
            <v>001</v>
          </cell>
          <cell r="L4750" t="str">
            <v>007</v>
          </cell>
          <cell r="M4750" t="str">
            <v>RT 01 RW 07</v>
          </cell>
        </row>
        <row r="4751">
          <cell r="B4751" t="str">
            <v>3302232304920002</v>
          </cell>
          <cell r="C4751"/>
          <cell r="D4751"/>
          <cell r="E4751" t="str">
            <v>3302231910150008</v>
          </cell>
          <cell r="F4751"/>
          <cell r="G4751"/>
          <cell r="H4751" t="str">
            <v>APRI GALIH SAPUTRA</v>
          </cell>
          <cell r="I4751"/>
          <cell r="J4751" t="str">
            <v>KUTALIMAN</v>
          </cell>
          <cell r="K4751" t="str">
            <v>001</v>
          </cell>
          <cell r="L4751" t="str">
            <v>007</v>
          </cell>
          <cell r="M4751" t="str">
            <v>RT 01 RW 07</v>
          </cell>
        </row>
        <row r="4752">
          <cell r="B4752" t="str">
            <v>3201186804950001</v>
          </cell>
          <cell r="C4752"/>
          <cell r="D4752"/>
          <cell r="E4752" t="str">
            <v>3302231910150008</v>
          </cell>
          <cell r="F4752"/>
          <cell r="G4752"/>
          <cell r="H4752" t="str">
            <v>DAMAYANTI</v>
          </cell>
          <cell r="I4752"/>
          <cell r="J4752" t="str">
            <v>KUTALIMAN</v>
          </cell>
          <cell r="K4752" t="str">
            <v>001</v>
          </cell>
          <cell r="L4752" t="str">
            <v>007</v>
          </cell>
          <cell r="M4752" t="str">
            <v>RT 01 RW 07</v>
          </cell>
        </row>
        <row r="4753">
          <cell r="B4753" t="str">
            <v>3302235010150002</v>
          </cell>
          <cell r="C4753"/>
          <cell r="D4753"/>
          <cell r="E4753" t="str">
            <v>3302231910150008</v>
          </cell>
          <cell r="F4753"/>
          <cell r="G4753"/>
          <cell r="H4753" t="str">
            <v>SIFABELLA OKTA PRIYANTI</v>
          </cell>
          <cell r="I4753"/>
          <cell r="J4753" t="str">
            <v>KUTALIMAN</v>
          </cell>
          <cell r="K4753" t="str">
            <v>001</v>
          </cell>
          <cell r="L4753" t="str">
            <v>007</v>
          </cell>
          <cell r="M4753" t="str">
            <v>RT 01 RW 07</v>
          </cell>
        </row>
        <row r="4754">
          <cell r="B4754" t="str">
            <v>3302230303910001</v>
          </cell>
          <cell r="C4754"/>
          <cell r="D4754"/>
          <cell r="E4754" t="str">
            <v>3302232001170002</v>
          </cell>
          <cell r="F4754"/>
          <cell r="G4754"/>
          <cell r="H4754" t="str">
            <v>ENU ROMADONI</v>
          </cell>
          <cell r="I4754"/>
          <cell r="J4754" t="str">
            <v>KUTALIMAN</v>
          </cell>
          <cell r="K4754" t="str">
            <v>001</v>
          </cell>
          <cell r="L4754" t="str">
            <v>007</v>
          </cell>
          <cell r="M4754" t="str">
            <v>RT 01 RW 07</v>
          </cell>
        </row>
        <row r="4755">
          <cell r="B4755" t="str">
            <v>3302226711920002</v>
          </cell>
          <cell r="C4755"/>
          <cell r="D4755"/>
          <cell r="E4755" t="str">
            <v>3302232001170002</v>
          </cell>
          <cell r="F4755"/>
          <cell r="G4755"/>
          <cell r="H4755" t="str">
            <v>LENI RATNASARI</v>
          </cell>
          <cell r="I4755"/>
          <cell r="J4755" t="str">
            <v>KUTALIMAN</v>
          </cell>
          <cell r="K4755" t="str">
            <v>001</v>
          </cell>
          <cell r="L4755" t="str">
            <v>007</v>
          </cell>
          <cell r="M4755" t="str">
            <v>RT 01 RW 07</v>
          </cell>
        </row>
        <row r="4756">
          <cell r="B4756" t="str">
            <v>3302151710130001</v>
          </cell>
          <cell r="C4756"/>
          <cell r="D4756"/>
          <cell r="E4756" t="str">
            <v>3302232001170002</v>
          </cell>
          <cell r="F4756"/>
          <cell r="G4756"/>
          <cell r="H4756" t="str">
            <v>DANDA ALVINO MASTHA</v>
          </cell>
          <cell r="I4756"/>
          <cell r="J4756" t="str">
            <v>KUTALIMAN</v>
          </cell>
          <cell r="K4756" t="str">
            <v>001</v>
          </cell>
          <cell r="L4756" t="str">
            <v>007</v>
          </cell>
          <cell r="M4756" t="str">
            <v>RT 01 RW 07</v>
          </cell>
        </row>
        <row r="4757">
          <cell r="B4757" t="str">
            <v>3302231101170001</v>
          </cell>
          <cell r="C4757"/>
          <cell r="D4757"/>
          <cell r="E4757" t="str">
            <v>3302232001170002</v>
          </cell>
          <cell r="F4757"/>
          <cell r="G4757"/>
          <cell r="H4757" t="str">
            <v>DIANDRA PRAMUDITHA VERDIAN</v>
          </cell>
          <cell r="I4757"/>
          <cell r="J4757" t="str">
            <v>KUTALIMAN</v>
          </cell>
          <cell r="K4757" t="str">
            <v>001</v>
          </cell>
          <cell r="L4757" t="str">
            <v>007</v>
          </cell>
          <cell r="M4757" t="str">
            <v>RT 01 RW 07</v>
          </cell>
        </row>
        <row r="4758">
          <cell r="B4758" t="str">
            <v>3302233010800003</v>
          </cell>
          <cell r="C4758"/>
          <cell r="D4758"/>
          <cell r="E4758" t="str">
            <v>3302232107060004</v>
          </cell>
          <cell r="F4758"/>
          <cell r="G4758"/>
          <cell r="H4758" t="str">
            <v>HAMIM FATONI</v>
          </cell>
          <cell r="I4758"/>
          <cell r="J4758" t="str">
            <v>KUTALIMAN</v>
          </cell>
          <cell r="K4758" t="str">
            <v>001</v>
          </cell>
          <cell r="L4758" t="str">
            <v>007</v>
          </cell>
          <cell r="M4758" t="str">
            <v>RT 01 RW 07</v>
          </cell>
        </row>
        <row r="4759">
          <cell r="B4759" t="str">
            <v>3302234305830003</v>
          </cell>
          <cell r="C4759"/>
          <cell r="D4759"/>
          <cell r="E4759" t="str">
            <v>3302232107060004</v>
          </cell>
          <cell r="F4759"/>
          <cell r="G4759"/>
          <cell r="H4759" t="str">
            <v>SUSMIYATI</v>
          </cell>
          <cell r="I4759"/>
          <cell r="J4759" t="str">
            <v>KUTALIMAN</v>
          </cell>
          <cell r="K4759" t="str">
            <v>001</v>
          </cell>
          <cell r="L4759" t="str">
            <v>007</v>
          </cell>
          <cell r="M4759" t="str">
            <v>RT 01 RW 07</v>
          </cell>
        </row>
        <row r="4760">
          <cell r="B4760" t="str">
            <v>3302232506130001</v>
          </cell>
          <cell r="C4760"/>
          <cell r="D4760"/>
          <cell r="E4760" t="str">
            <v>3302232107060004</v>
          </cell>
          <cell r="F4760"/>
          <cell r="G4760"/>
          <cell r="H4760" t="str">
            <v>ALFATHAN ARJU ALFARIZI</v>
          </cell>
          <cell r="I4760"/>
          <cell r="J4760" t="str">
            <v>KUTALIMAN</v>
          </cell>
          <cell r="K4760" t="str">
            <v>001</v>
          </cell>
          <cell r="L4760" t="str">
            <v>007</v>
          </cell>
          <cell r="M4760" t="str">
            <v>RT 01 RW 07</v>
          </cell>
        </row>
        <row r="4761">
          <cell r="B4761" t="str">
            <v>3302236003030001</v>
          </cell>
          <cell r="C4761"/>
          <cell r="D4761"/>
          <cell r="E4761" t="str">
            <v>3302232107060004</v>
          </cell>
          <cell r="F4761"/>
          <cell r="G4761"/>
          <cell r="H4761" t="str">
            <v>FATNA MARKHAMI UZLYFATUL JANNAH</v>
          </cell>
          <cell r="I4761"/>
          <cell r="J4761" t="str">
            <v>KUTALIMAN</v>
          </cell>
          <cell r="K4761" t="str">
            <v>001</v>
          </cell>
          <cell r="L4761" t="str">
            <v>007</v>
          </cell>
          <cell r="M4761" t="str">
            <v>RT 01 RW 07</v>
          </cell>
        </row>
        <row r="4762">
          <cell r="B4762" t="str">
            <v>3302231404730001</v>
          </cell>
          <cell r="C4762"/>
          <cell r="D4762"/>
          <cell r="E4762" t="str">
            <v>3302232107060005</v>
          </cell>
          <cell r="F4762"/>
          <cell r="G4762"/>
          <cell r="H4762" t="str">
            <v>SISWO IRIANTO</v>
          </cell>
          <cell r="I4762"/>
          <cell r="J4762" t="str">
            <v>KUTALIMAN</v>
          </cell>
          <cell r="K4762" t="str">
            <v>001</v>
          </cell>
          <cell r="L4762" t="str">
            <v>007</v>
          </cell>
          <cell r="M4762" t="str">
            <v>RT 01 RW 07</v>
          </cell>
        </row>
        <row r="4763">
          <cell r="B4763" t="str">
            <v>3302236006820002</v>
          </cell>
          <cell r="C4763"/>
          <cell r="D4763"/>
          <cell r="E4763" t="str">
            <v>3302232107060005</v>
          </cell>
          <cell r="F4763"/>
          <cell r="G4763"/>
          <cell r="H4763" t="str">
            <v>KHOMSIYATUN</v>
          </cell>
          <cell r="I4763"/>
          <cell r="J4763" t="str">
            <v>KUTALIMAN</v>
          </cell>
          <cell r="K4763" t="str">
            <v>001</v>
          </cell>
          <cell r="L4763" t="str">
            <v>007</v>
          </cell>
          <cell r="M4763" t="str">
            <v>RT 01 RW 07</v>
          </cell>
        </row>
        <row r="4764">
          <cell r="B4764" t="str">
            <v>3302235007110004</v>
          </cell>
          <cell r="C4764"/>
          <cell r="D4764"/>
          <cell r="E4764" t="str">
            <v>3302232107060005</v>
          </cell>
          <cell r="F4764"/>
          <cell r="G4764"/>
          <cell r="H4764" t="str">
            <v>ZAFIRA ROHADATUL AISYA</v>
          </cell>
          <cell r="I4764"/>
          <cell r="J4764" t="str">
            <v>KUTALIMAN</v>
          </cell>
          <cell r="K4764" t="str">
            <v>001</v>
          </cell>
          <cell r="L4764" t="str">
            <v>007</v>
          </cell>
          <cell r="M4764" t="str">
            <v>RT 01 RW 07</v>
          </cell>
        </row>
        <row r="4765">
          <cell r="B4765" t="str">
            <v>3302235609030001</v>
          </cell>
          <cell r="C4765"/>
          <cell r="D4765"/>
          <cell r="E4765" t="str">
            <v>3302232107060005</v>
          </cell>
          <cell r="F4765"/>
          <cell r="G4765"/>
          <cell r="H4765" t="str">
            <v>SEPTI ANIKA</v>
          </cell>
          <cell r="I4765"/>
          <cell r="J4765" t="str">
            <v>KUTALIMAN</v>
          </cell>
          <cell r="K4765" t="str">
            <v>001</v>
          </cell>
          <cell r="L4765" t="str">
            <v>007</v>
          </cell>
          <cell r="M4765" t="str">
            <v>RT 01 RW 07</v>
          </cell>
        </row>
        <row r="4766">
          <cell r="B4766" t="str">
            <v>3302231706830003</v>
          </cell>
          <cell r="C4766"/>
          <cell r="D4766"/>
          <cell r="E4766" t="str">
            <v>3302232207110001</v>
          </cell>
          <cell r="F4766"/>
          <cell r="G4766"/>
          <cell r="H4766" t="str">
            <v>SOHIB</v>
          </cell>
          <cell r="I4766"/>
          <cell r="J4766" t="str">
            <v>KUTALIMAN</v>
          </cell>
          <cell r="K4766" t="str">
            <v>001</v>
          </cell>
          <cell r="L4766" t="str">
            <v>007</v>
          </cell>
          <cell r="M4766" t="str">
            <v>RT 01 RW 07</v>
          </cell>
        </row>
        <row r="4767">
          <cell r="B4767" t="str">
            <v>3302232404780005</v>
          </cell>
          <cell r="C4767"/>
          <cell r="D4767"/>
          <cell r="E4767" t="str">
            <v>3302232208060030</v>
          </cell>
          <cell r="F4767"/>
          <cell r="G4767"/>
          <cell r="H4767" t="str">
            <v>TARWO HERI TRIONO</v>
          </cell>
          <cell r="I4767"/>
          <cell r="J4767" t="str">
            <v>KUTALIMAN</v>
          </cell>
          <cell r="K4767" t="str">
            <v>001</v>
          </cell>
          <cell r="L4767" t="str">
            <v>007</v>
          </cell>
          <cell r="M4767" t="str">
            <v>RT 01 RW 07</v>
          </cell>
        </row>
        <row r="4768">
          <cell r="B4768" t="str">
            <v>3302235107810004</v>
          </cell>
          <cell r="C4768"/>
          <cell r="D4768"/>
          <cell r="E4768" t="str">
            <v>3302232208060030</v>
          </cell>
          <cell r="F4768"/>
          <cell r="G4768"/>
          <cell r="H4768" t="str">
            <v>TRIYANI</v>
          </cell>
          <cell r="I4768"/>
          <cell r="J4768" t="str">
            <v>KUTALIMAN</v>
          </cell>
          <cell r="K4768" t="str">
            <v>001</v>
          </cell>
          <cell r="L4768" t="str">
            <v>007</v>
          </cell>
          <cell r="M4768" t="str">
            <v>RT 01 RW 07</v>
          </cell>
        </row>
        <row r="4769">
          <cell r="B4769" t="str">
            <v>3302235310000002</v>
          </cell>
          <cell r="C4769"/>
          <cell r="D4769"/>
          <cell r="E4769" t="str">
            <v>3302232208060030</v>
          </cell>
          <cell r="F4769"/>
          <cell r="G4769"/>
          <cell r="H4769" t="str">
            <v>SIFA ULY ALFI FADILAH</v>
          </cell>
          <cell r="I4769"/>
          <cell r="J4769" t="str">
            <v>KUTALIMAN</v>
          </cell>
          <cell r="K4769" t="str">
            <v>001</v>
          </cell>
          <cell r="L4769" t="str">
            <v>007</v>
          </cell>
          <cell r="M4769" t="str">
            <v>RT 01 RW 07</v>
          </cell>
        </row>
        <row r="4770">
          <cell r="B4770" t="str">
            <v>3302221212690004</v>
          </cell>
          <cell r="C4770"/>
          <cell r="D4770"/>
          <cell r="E4770" t="str">
            <v>3302232209140004</v>
          </cell>
          <cell r="F4770"/>
          <cell r="G4770"/>
          <cell r="H4770" t="str">
            <v>HERMANTO RATIM</v>
          </cell>
          <cell r="I4770"/>
          <cell r="J4770" t="str">
            <v>KUTALIMAN</v>
          </cell>
          <cell r="K4770" t="str">
            <v>001</v>
          </cell>
          <cell r="L4770" t="str">
            <v>007</v>
          </cell>
          <cell r="M4770" t="str">
            <v>RT 01 RW 07</v>
          </cell>
        </row>
        <row r="4771">
          <cell r="B4771" t="str">
            <v>3302235604780005</v>
          </cell>
          <cell r="C4771"/>
          <cell r="D4771"/>
          <cell r="E4771" t="str">
            <v>3302232209140004</v>
          </cell>
          <cell r="F4771"/>
          <cell r="G4771"/>
          <cell r="H4771" t="str">
            <v>RUNTIANI</v>
          </cell>
          <cell r="I4771"/>
          <cell r="J4771" t="str">
            <v>KUTALIMAN</v>
          </cell>
          <cell r="K4771" t="str">
            <v>001</v>
          </cell>
          <cell r="L4771" t="str">
            <v>007</v>
          </cell>
          <cell r="M4771" t="str">
            <v>RT 01 RW 07</v>
          </cell>
        </row>
        <row r="4772">
          <cell r="B4772" t="str">
            <v>3302234606150002</v>
          </cell>
          <cell r="C4772"/>
          <cell r="D4772"/>
          <cell r="E4772" t="str">
            <v>3302232209140004</v>
          </cell>
          <cell r="F4772"/>
          <cell r="G4772"/>
          <cell r="H4772" t="str">
            <v>SILVIANA JUNIANTI NURHIDAYAH</v>
          </cell>
          <cell r="I4772"/>
          <cell r="J4772" t="str">
            <v>KUTALIMAN</v>
          </cell>
          <cell r="K4772" t="str">
            <v>001</v>
          </cell>
          <cell r="L4772" t="str">
            <v>007</v>
          </cell>
          <cell r="M4772" t="str">
            <v>RT 01 RW 07</v>
          </cell>
        </row>
        <row r="4773">
          <cell r="B4773" t="str">
            <v>3302236606450001</v>
          </cell>
          <cell r="C4773"/>
          <cell r="D4773"/>
          <cell r="E4773" t="str">
            <v>3302232209140004</v>
          </cell>
          <cell r="F4773"/>
          <cell r="G4773"/>
          <cell r="H4773" t="str">
            <v>TARIKEM</v>
          </cell>
          <cell r="I4773"/>
          <cell r="J4773" t="str">
            <v>KUTALIMAN</v>
          </cell>
          <cell r="K4773" t="str">
            <v>001</v>
          </cell>
          <cell r="L4773" t="str">
            <v>007</v>
          </cell>
          <cell r="M4773" t="str">
            <v>RT 01 RW 07</v>
          </cell>
        </row>
        <row r="4774">
          <cell r="B4774" t="str">
            <v>3302230502740003</v>
          </cell>
          <cell r="C4774"/>
          <cell r="D4774"/>
          <cell r="E4774" t="str">
            <v>3302232212060001</v>
          </cell>
          <cell r="F4774"/>
          <cell r="G4774"/>
          <cell r="H4774" t="str">
            <v>TRI NURHADI</v>
          </cell>
          <cell r="I4774"/>
          <cell r="J4774" t="str">
            <v>KUTALIMAN</v>
          </cell>
          <cell r="K4774" t="str">
            <v>001</v>
          </cell>
          <cell r="L4774" t="str">
            <v>007</v>
          </cell>
          <cell r="M4774" t="str">
            <v>RT 01 RW 07</v>
          </cell>
        </row>
        <row r="4775">
          <cell r="B4775" t="str">
            <v>3302234606760004</v>
          </cell>
          <cell r="C4775"/>
          <cell r="D4775"/>
          <cell r="E4775" t="str">
            <v>3302232212060001</v>
          </cell>
          <cell r="F4775"/>
          <cell r="G4775"/>
          <cell r="H4775" t="str">
            <v>SITI ROHYATI</v>
          </cell>
          <cell r="I4775"/>
          <cell r="J4775" t="str">
            <v>KUTALIMAN</v>
          </cell>
          <cell r="K4775" t="str">
            <v>001</v>
          </cell>
          <cell r="L4775" t="str">
            <v>007</v>
          </cell>
          <cell r="M4775" t="str">
            <v>RT 01 RW 07</v>
          </cell>
        </row>
        <row r="4776">
          <cell r="B4776" t="str">
            <v>3302234308700002</v>
          </cell>
          <cell r="C4776"/>
          <cell r="D4776"/>
          <cell r="E4776" t="str">
            <v>3302232305170004</v>
          </cell>
          <cell r="F4776"/>
          <cell r="G4776"/>
          <cell r="H4776" t="str">
            <v>NARSEM</v>
          </cell>
          <cell r="I4776"/>
          <cell r="J4776" t="str">
            <v>KUTALIMAN</v>
          </cell>
          <cell r="K4776" t="str">
            <v>001</v>
          </cell>
          <cell r="L4776" t="str">
            <v>007</v>
          </cell>
          <cell r="M4776" t="str">
            <v>RT 01 RW 07</v>
          </cell>
        </row>
        <row r="4777">
          <cell r="B4777" t="str">
            <v>3302230108880004</v>
          </cell>
          <cell r="C4777"/>
          <cell r="D4777"/>
          <cell r="E4777" t="str">
            <v>3302232305170004</v>
          </cell>
          <cell r="F4777"/>
          <cell r="G4777"/>
          <cell r="H4777" t="str">
            <v>RUDIANTO</v>
          </cell>
          <cell r="I4777"/>
          <cell r="J4777" t="str">
            <v>KUTALIMAN</v>
          </cell>
          <cell r="K4777" t="str">
            <v>001</v>
          </cell>
          <cell r="L4777" t="str">
            <v>007</v>
          </cell>
          <cell r="M4777" t="str">
            <v>RT 01 RW 07</v>
          </cell>
        </row>
        <row r="4778">
          <cell r="B4778" t="str">
            <v>3302232207570001</v>
          </cell>
          <cell r="C4778"/>
          <cell r="D4778"/>
          <cell r="E4778" t="str">
            <v>3302232307060002</v>
          </cell>
          <cell r="F4778"/>
          <cell r="G4778"/>
          <cell r="H4778" t="str">
            <v>SUNARDI</v>
          </cell>
          <cell r="I4778"/>
          <cell r="J4778" t="str">
            <v>KUTALIMAN</v>
          </cell>
          <cell r="K4778" t="str">
            <v>001</v>
          </cell>
          <cell r="L4778" t="str">
            <v>007</v>
          </cell>
          <cell r="M4778" t="str">
            <v>RT 01 RW 07</v>
          </cell>
        </row>
        <row r="4779">
          <cell r="B4779" t="str">
            <v>3302186209780003</v>
          </cell>
          <cell r="C4779"/>
          <cell r="D4779"/>
          <cell r="E4779" t="str">
            <v>3302232307060002</v>
          </cell>
          <cell r="F4779"/>
          <cell r="G4779"/>
          <cell r="H4779" t="str">
            <v>SUWARNI</v>
          </cell>
          <cell r="I4779"/>
          <cell r="J4779" t="str">
            <v>KUTALIMAN</v>
          </cell>
          <cell r="K4779" t="str">
            <v>001</v>
          </cell>
          <cell r="L4779" t="str">
            <v>007</v>
          </cell>
          <cell r="M4779" t="str">
            <v>RT 01 RW 07</v>
          </cell>
        </row>
        <row r="4780">
          <cell r="B4780" t="str">
            <v>3302234408090003</v>
          </cell>
          <cell r="C4780"/>
          <cell r="D4780"/>
          <cell r="E4780" t="str">
            <v>3302232307060002</v>
          </cell>
          <cell r="F4780"/>
          <cell r="G4780"/>
          <cell r="H4780" t="str">
            <v>ZAHSA UN SAHIRA</v>
          </cell>
          <cell r="I4780"/>
          <cell r="J4780" t="str">
            <v>KUTALIMAN</v>
          </cell>
          <cell r="K4780" t="str">
            <v>001</v>
          </cell>
          <cell r="L4780" t="str">
            <v>007</v>
          </cell>
          <cell r="M4780" t="str">
            <v>RT 01 RW 07</v>
          </cell>
        </row>
        <row r="4781">
          <cell r="B4781" t="str">
            <v>3302236809040001</v>
          </cell>
          <cell r="C4781"/>
          <cell r="D4781"/>
          <cell r="E4781" t="str">
            <v>3302232307060002</v>
          </cell>
          <cell r="F4781"/>
          <cell r="G4781"/>
          <cell r="H4781" t="str">
            <v>ROFITA DEWI SUSILO</v>
          </cell>
          <cell r="I4781"/>
          <cell r="J4781" t="str">
            <v>KUTALIMAN</v>
          </cell>
          <cell r="K4781" t="str">
            <v>001</v>
          </cell>
          <cell r="L4781" t="str">
            <v>007</v>
          </cell>
          <cell r="M4781" t="str">
            <v>RT 01 RW 07</v>
          </cell>
        </row>
        <row r="4782">
          <cell r="B4782" t="str">
            <v>3302231006440002</v>
          </cell>
          <cell r="C4782"/>
          <cell r="D4782"/>
          <cell r="E4782" t="str">
            <v>3302232408060052</v>
          </cell>
          <cell r="F4782"/>
          <cell r="G4782"/>
          <cell r="H4782" t="str">
            <v>NASRUDIN NASLAM</v>
          </cell>
          <cell r="I4782"/>
          <cell r="J4782" t="str">
            <v>KUTALIMAN</v>
          </cell>
          <cell r="K4782" t="str">
            <v>001</v>
          </cell>
          <cell r="L4782" t="str">
            <v>007</v>
          </cell>
          <cell r="M4782" t="str">
            <v>RT 01 RW 07</v>
          </cell>
        </row>
        <row r="4783">
          <cell r="B4783" t="str">
            <v>3302235210550004</v>
          </cell>
          <cell r="C4783"/>
          <cell r="D4783"/>
          <cell r="E4783" t="str">
            <v>3302232408060052</v>
          </cell>
          <cell r="F4783"/>
          <cell r="G4783"/>
          <cell r="H4783" t="str">
            <v>KHOTIMAH</v>
          </cell>
          <cell r="I4783"/>
          <cell r="J4783" t="str">
            <v>KUTALIMAN</v>
          </cell>
          <cell r="K4783" t="str">
            <v>001</v>
          </cell>
          <cell r="L4783" t="str">
            <v>007</v>
          </cell>
          <cell r="M4783" t="str">
            <v>RT 01 RW 07</v>
          </cell>
        </row>
        <row r="4784">
          <cell r="B4784" t="str">
            <v>3302231003890005</v>
          </cell>
          <cell r="C4784"/>
          <cell r="D4784"/>
          <cell r="E4784" t="str">
            <v>3302232408060052</v>
          </cell>
          <cell r="F4784"/>
          <cell r="G4784"/>
          <cell r="H4784" t="str">
            <v>WAHID</v>
          </cell>
          <cell r="I4784"/>
          <cell r="J4784" t="str">
            <v>KUTALIMAN</v>
          </cell>
          <cell r="K4784" t="str">
            <v>001</v>
          </cell>
          <cell r="L4784" t="str">
            <v>007</v>
          </cell>
          <cell r="M4784" t="str">
            <v>RT 01 RW 07</v>
          </cell>
        </row>
        <row r="4785">
          <cell r="B4785" t="str">
            <v>3302231610920001</v>
          </cell>
          <cell r="C4785"/>
          <cell r="D4785"/>
          <cell r="E4785" t="str">
            <v>3302232408060052</v>
          </cell>
          <cell r="F4785"/>
          <cell r="G4785"/>
          <cell r="H4785" t="str">
            <v>LEHAN</v>
          </cell>
          <cell r="I4785"/>
          <cell r="J4785" t="str">
            <v>KUTALIMAN</v>
          </cell>
          <cell r="K4785" t="str">
            <v>001</v>
          </cell>
          <cell r="L4785" t="str">
            <v>007</v>
          </cell>
          <cell r="M4785" t="str">
            <v>RT 01 RW 07</v>
          </cell>
        </row>
        <row r="4786">
          <cell r="B4786" t="str">
            <v>3302235004740007</v>
          </cell>
          <cell r="C4786"/>
          <cell r="D4786"/>
          <cell r="E4786" t="str">
            <v>3302232408060052</v>
          </cell>
          <cell r="F4786"/>
          <cell r="G4786"/>
          <cell r="H4786" t="str">
            <v>WARSINAH</v>
          </cell>
          <cell r="I4786"/>
          <cell r="J4786" t="str">
            <v>KUTALIMAN</v>
          </cell>
          <cell r="K4786" t="str">
            <v>001</v>
          </cell>
          <cell r="L4786" t="str">
            <v>007</v>
          </cell>
          <cell r="M4786" t="str">
            <v>RT 01 RW 07</v>
          </cell>
        </row>
        <row r="4787">
          <cell r="B4787" t="str">
            <v>3302230803040001</v>
          </cell>
          <cell r="C4787"/>
          <cell r="D4787"/>
          <cell r="E4787" t="str">
            <v>3302232408060052</v>
          </cell>
          <cell r="F4787"/>
          <cell r="G4787"/>
          <cell r="H4787" t="str">
            <v>ADRIAN SABIKHIN</v>
          </cell>
          <cell r="I4787"/>
          <cell r="J4787" t="str">
            <v>KUTALIMAN</v>
          </cell>
          <cell r="K4787" t="str">
            <v>001</v>
          </cell>
          <cell r="L4787" t="str">
            <v>007</v>
          </cell>
          <cell r="M4787" t="str">
            <v>RT 01 RW 07</v>
          </cell>
        </row>
        <row r="4788">
          <cell r="B4788" t="str">
            <v>3302231310000002</v>
          </cell>
          <cell r="C4788"/>
          <cell r="D4788"/>
          <cell r="E4788" t="str">
            <v>3302232408060052</v>
          </cell>
          <cell r="F4788"/>
          <cell r="G4788"/>
          <cell r="H4788" t="str">
            <v>ARIF MAULANA</v>
          </cell>
          <cell r="I4788"/>
          <cell r="J4788" t="str">
            <v>KUTALIMAN</v>
          </cell>
          <cell r="K4788" t="str">
            <v>001</v>
          </cell>
          <cell r="L4788" t="str">
            <v>007</v>
          </cell>
          <cell r="M4788" t="str">
            <v>RT 01 RW 07</v>
          </cell>
        </row>
        <row r="4789">
          <cell r="B4789" t="str">
            <v>3302232208060001</v>
          </cell>
          <cell r="C4789"/>
          <cell r="D4789"/>
          <cell r="E4789" t="str">
            <v>3302232408060052</v>
          </cell>
          <cell r="F4789"/>
          <cell r="G4789"/>
          <cell r="H4789" t="str">
            <v>AFDAL RAIKHAN</v>
          </cell>
          <cell r="I4789"/>
          <cell r="J4789" t="str">
            <v>KUTALIMAN</v>
          </cell>
          <cell r="K4789" t="str">
            <v>001</v>
          </cell>
          <cell r="L4789" t="str">
            <v>007</v>
          </cell>
          <cell r="M4789" t="str">
            <v>RT 01 RW 07</v>
          </cell>
        </row>
        <row r="4790">
          <cell r="B4790" t="str">
            <v>3302236208120004</v>
          </cell>
          <cell r="C4790"/>
          <cell r="D4790"/>
          <cell r="E4790" t="str">
            <v>3302232408060052</v>
          </cell>
          <cell r="F4790"/>
          <cell r="G4790"/>
          <cell r="H4790" t="str">
            <v>TIARA AISAH RANI</v>
          </cell>
          <cell r="I4790"/>
          <cell r="J4790" t="str">
            <v>KUTALIMAN</v>
          </cell>
          <cell r="K4790" t="str">
            <v>001</v>
          </cell>
          <cell r="L4790" t="str">
            <v>007</v>
          </cell>
          <cell r="M4790" t="str">
            <v>RT 01 RW 07</v>
          </cell>
        </row>
        <row r="4791">
          <cell r="B4791" t="str">
            <v>3302231406940002</v>
          </cell>
          <cell r="C4791"/>
          <cell r="D4791"/>
          <cell r="E4791" t="str">
            <v>3302232412140003</v>
          </cell>
          <cell r="F4791"/>
          <cell r="G4791"/>
          <cell r="H4791" t="str">
            <v>PANCE HENDY KURYONO</v>
          </cell>
          <cell r="I4791"/>
          <cell r="J4791" t="str">
            <v>KUTALIMAN</v>
          </cell>
          <cell r="K4791" t="str">
            <v>001</v>
          </cell>
          <cell r="L4791" t="str">
            <v>007</v>
          </cell>
          <cell r="M4791" t="str">
            <v>RT 01 RW 07</v>
          </cell>
        </row>
        <row r="4792">
          <cell r="B4792" t="str">
            <v>3302236008930002</v>
          </cell>
          <cell r="C4792"/>
          <cell r="D4792"/>
          <cell r="E4792" t="str">
            <v>3302232412140003</v>
          </cell>
          <cell r="F4792"/>
          <cell r="G4792"/>
          <cell r="H4792" t="str">
            <v>MAHARDIKA AGUSTIN SUPRAPTININGSIH</v>
          </cell>
          <cell r="I4792"/>
          <cell r="J4792" t="str">
            <v>KUTALIMAN</v>
          </cell>
          <cell r="K4792" t="str">
            <v>001</v>
          </cell>
          <cell r="L4792" t="str">
            <v>007</v>
          </cell>
          <cell r="M4792" t="str">
            <v>RT 01 RW 07</v>
          </cell>
        </row>
        <row r="4793">
          <cell r="B4793" t="str">
            <v>3302231411140002</v>
          </cell>
          <cell r="C4793"/>
          <cell r="D4793"/>
          <cell r="E4793" t="str">
            <v>3302232412140003</v>
          </cell>
          <cell r="F4793"/>
          <cell r="G4793"/>
          <cell r="H4793" t="str">
            <v>JUPAY ELANG BIAN KURYONO</v>
          </cell>
          <cell r="I4793"/>
          <cell r="J4793" t="str">
            <v>KUTALIMAN</v>
          </cell>
          <cell r="K4793" t="str">
            <v>001</v>
          </cell>
          <cell r="L4793" t="str">
            <v>007</v>
          </cell>
          <cell r="M4793" t="str">
            <v>RT 01 RW 07</v>
          </cell>
        </row>
        <row r="4794">
          <cell r="B4794" t="str">
            <v>3302232603830006</v>
          </cell>
          <cell r="C4794"/>
          <cell r="D4794"/>
          <cell r="E4794" t="str">
            <v>3302232504090014</v>
          </cell>
          <cell r="F4794"/>
          <cell r="G4794"/>
          <cell r="H4794" t="str">
            <v>SUTARNO</v>
          </cell>
          <cell r="I4794"/>
          <cell r="J4794" t="str">
            <v>KUTALIMAN</v>
          </cell>
          <cell r="K4794" t="str">
            <v>001</v>
          </cell>
          <cell r="L4794" t="str">
            <v>007</v>
          </cell>
          <cell r="M4794" t="str">
            <v>RT 01 RW 07</v>
          </cell>
        </row>
        <row r="4795">
          <cell r="B4795" t="str">
            <v>3302234103880002</v>
          </cell>
          <cell r="C4795"/>
          <cell r="D4795"/>
          <cell r="E4795" t="str">
            <v>3302232504090014</v>
          </cell>
          <cell r="F4795"/>
          <cell r="G4795"/>
          <cell r="H4795" t="str">
            <v>SITI IMAROH</v>
          </cell>
          <cell r="I4795"/>
          <cell r="J4795" t="str">
            <v>KUTALIMAN</v>
          </cell>
          <cell r="K4795" t="str">
            <v>001</v>
          </cell>
          <cell r="L4795" t="str">
            <v>007</v>
          </cell>
          <cell r="M4795" t="str">
            <v>RT 01 RW 07</v>
          </cell>
        </row>
        <row r="4796">
          <cell r="B4796" t="str">
            <v>3302231004090001</v>
          </cell>
          <cell r="C4796"/>
          <cell r="D4796"/>
          <cell r="E4796" t="str">
            <v>3302232504090014</v>
          </cell>
          <cell r="F4796"/>
          <cell r="G4796"/>
          <cell r="H4796" t="str">
            <v>ADITYA IRSYAD AUFA</v>
          </cell>
          <cell r="I4796"/>
          <cell r="J4796" t="str">
            <v>KUTALIMAN</v>
          </cell>
          <cell r="K4796" t="str">
            <v>001</v>
          </cell>
          <cell r="L4796" t="str">
            <v>007</v>
          </cell>
          <cell r="M4796" t="str">
            <v>RT 01 RW 07</v>
          </cell>
        </row>
        <row r="4797">
          <cell r="B4797" t="str">
            <v>3302236908110001</v>
          </cell>
          <cell r="C4797"/>
          <cell r="D4797"/>
          <cell r="E4797" t="str">
            <v>3302232504090014</v>
          </cell>
          <cell r="F4797"/>
          <cell r="G4797"/>
          <cell r="H4797" t="str">
            <v>ZAHRA PUTRI RAMADLANI</v>
          </cell>
          <cell r="I4797"/>
          <cell r="J4797" t="str">
            <v>KUTALIMAN</v>
          </cell>
          <cell r="K4797" t="str">
            <v>001</v>
          </cell>
          <cell r="L4797" t="str">
            <v>007</v>
          </cell>
          <cell r="M4797" t="str">
            <v>RT 01 RW 07</v>
          </cell>
        </row>
        <row r="4798">
          <cell r="B4798" t="str">
            <v>3302236908110002</v>
          </cell>
          <cell r="C4798"/>
          <cell r="D4798"/>
          <cell r="E4798" t="str">
            <v>3302232504090014</v>
          </cell>
          <cell r="F4798"/>
          <cell r="G4798"/>
          <cell r="H4798" t="str">
            <v>NAFILA PUTRI RAMADLANI</v>
          </cell>
          <cell r="I4798"/>
          <cell r="J4798" t="str">
            <v>KUTALIMAN</v>
          </cell>
          <cell r="K4798" t="str">
            <v>001</v>
          </cell>
          <cell r="L4798" t="str">
            <v>007</v>
          </cell>
          <cell r="M4798" t="str">
            <v>RT 01 RW 07</v>
          </cell>
        </row>
        <row r="4799">
          <cell r="B4799" t="str">
            <v>3302234404740003</v>
          </cell>
          <cell r="C4799"/>
          <cell r="D4799"/>
          <cell r="E4799" t="str">
            <v>3302232507160004</v>
          </cell>
          <cell r="F4799"/>
          <cell r="G4799"/>
          <cell r="H4799" t="str">
            <v>SITI AMINAH</v>
          </cell>
          <cell r="I4799"/>
          <cell r="J4799" t="str">
            <v>KUTALIMAN</v>
          </cell>
          <cell r="K4799" t="str">
            <v>001</v>
          </cell>
          <cell r="L4799" t="str">
            <v>007</v>
          </cell>
          <cell r="M4799" t="str">
            <v>RT 01 RW 07</v>
          </cell>
        </row>
        <row r="4800">
          <cell r="B4800" t="str">
            <v>3302235412960001</v>
          </cell>
          <cell r="C4800"/>
          <cell r="D4800"/>
          <cell r="E4800" t="str">
            <v>3302232507160004</v>
          </cell>
          <cell r="F4800"/>
          <cell r="G4800"/>
          <cell r="H4800" t="str">
            <v>DESY AMBARNIA</v>
          </cell>
          <cell r="I4800"/>
          <cell r="J4800" t="str">
            <v>KUTALIMAN</v>
          </cell>
          <cell r="K4800" t="str">
            <v>001</v>
          </cell>
          <cell r="L4800" t="str">
            <v>007</v>
          </cell>
          <cell r="M4800" t="str">
            <v>RT 01 RW 07</v>
          </cell>
        </row>
        <row r="4801">
          <cell r="B4801" t="str">
            <v>3302236907990001</v>
          </cell>
          <cell r="C4801"/>
          <cell r="D4801"/>
          <cell r="E4801" t="str">
            <v>3302232507160004</v>
          </cell>
          <cell r="F4801"/>
          <cell r="G4801"/>
          <cell r="H4801" t="str">
            <v>IGA YULIA SUSANTI</v>
          </cell>
          <cell r="I4801"/>
          <cell r="J4801" t="str">
            <v>KUTALIMAN</v>
          </cell>
          <cell r="K4801" t="str">
            <v>001</v>
          </cell>
          <cell r="L4801" t="str">
            <v>007</v>
          </cell>
          <cell r="M4801" t="str">
            <v>RT 01 RW 07</v>
          </cell>
        </row>
        <row r="4802">
          <cell r="B4802" t="str">
            <v>3302233112680043</v>
          </cell>
          <cell r="C4802"/>
          <cell r="D4802"/>
          <cell r="E4802" t="str">
            <v>3302232508060002</v>
          </cell>
          <cell r="F4802"/>
          <cell r="G4802"/>
          <cell r="H4802" t="str">
            <v>SUPRIYADI</v>
          </cell>
          <cell r="I4802"/>
          <cell r="J4802" t="str">
            <v>KUTALIMAN</v>
          </cell>
          <cell r="K4802" t="str">
            <v>001</v>
          </cell>
          <cell r="L4802" t="str">
            <v>007</v>
          </cell>
          <cell r="M4802" t="str">
            <v>RT 01 RW 07</v>
          </cell>
        </row>
        <row r="4803">
          <cell r="B4803" t="str">
            <v>3302234107700015</v>
          </cell>
          <cell r="C4803"/>
          <cell r="D4803"/>
          <cell r="E4803" t="str">
            <v>3302232508060002</v>
          </cell>
          <cell r="F4803"/>
          <cell r="G4803"/>
          <cell r="H4803" t="str">
            <v>WARSITI</v>
          </cell>
          <cell r="I4803"/>
          <cell r="J4803" t="str">
            <v>KUTALIMAN</v>
          </cell>
          <cell r="K4803" t="str">
            <v>001</v>
          </cell>
          <cell r="L4803" t="str">
            <v>007</v>
          </cell>
          <cell r="M4803" t="str">
            <v>RT 01 RW 07</v>
          </cell>
        </row>
        <row r="4804">
          <cell r="B4804" t="str">
            <v>3302236008950004</v>
          </cell>
          <cell r="C4804"/>
          <cell r="D4804"/>
          <cell r="E4804" t="str">
            <v>3302232508060002</v>
          </cell>
          <cell r="F4804"/>
          <cell r="G4804"/>
          <cell r="H4804" t="str">
            <v>AYU INDRASWARI</v>
          </cell>
          <cell r="I4804"/>
          <cell r="J4804" t="str">
            <v>KUTALIMAN</v>
          </cell>
          <cell r="K4804" t="str">
            <v>001</v>
          </cell>
          <cell r="L4804" t="str">
            <v>007</v>
          </cell>
          <cell r="M4804" t="str">
            <v>RT 01 RW 07</v>
          </cell>
        </row>
        <row r="4805">
          <cell r="B4805" t="str">
            <v>3302235102420002</v>
          </cell>
          <cell r="C4805"/>
          <cell r="D4805"/>
          <cell r="E4805" t="str">
            <v>3302232508060007</v>
          </cell>
          <cell r="F4805"/>
          <cell r="G4805"/>
          <cell r="H4805" t="str">
            <v>TARWEN</v>
          </cell>
          <cell r="I4805"/>
          <cell r="J4805" t="str">
            <v>KUTALIMAN</v>
          </cell>
          <cell r="K4805" t="str">
            <v>001</v>
          </cell>
          <cell r="L4805" t="str">
            <v>007</v>
          </cell>
          <cell r="M4805" t="str">
            <v>RT 01 RW 07</v>
          </cell>
        </row>
        <row r="4806">
          <cell r="B4806" t="str">
            <v>3302230506920002</v>
          </cell>
          <cell r="C4806"/>
          <cell r="D4806"/>
          <cell r="E4806" t="str">
            <v>3302232508060007</v>
          </cell>
          <cell r="F4806"/>
          <cell r="G4806"/>
          <cell r="H4806" t="str">
            <v>MUGI PAMUNGKAS</v>
          </cell>
          <cell r="I4806"/>
          <cell r="J4806" t="str">
            <v>KUTALIMAN</v>
          </cell>
          <cell r="K4806" t="str">
            <v>001</v>
          </cell>
          <cell r="L4806" t="str">
            <v>007</v>
          </cell>
          <cell r="M4806" t="str">
            <v>RT 01 RW 07</v>
          </cell>
        </row>
        <row r="4807">
          <cell r="B4807" t="str">
            <v>3302232205820003</v>
          </cell>
          <cell r="C4807"/>
          <cell r="D4807"/>
          <cell r="E4807" t="str">
            <v>3302232508060007</v>
          </cell>
          <cell r="F4807"/>
          <cell r="G4807"/>
          <cell r="H4807" t="str">
            <v>ARY MUHAMAD TAUFIK</v>
          </cell>
          <cell r="I4807"/>
          <cell r="J4807" t="str">
            <v>KUTALIMAN</v>
          </cell>
          <cell r="K4807" t="str">
            <v>001</v>
          </cell>
          <cell r="L4807" t="str">
            <v>007</v>
          </cell>
          <cell r="M4807" t="str">
            <v>RT 01 RW 07</v>
          </cell>
        </row>
        <row r="4808">
          <cell r="B4808" t="str">
            <v>3302232810850003</v>
          </cell>
          <cell r="C4808"/>
          <cell r="D4808"/>
          <cell r="E4808" t="str">
            <v>3302232701150003</v>
          </cell>
          <cell r="F4808"/>
          <cell r="G4808"/>
          <cell r="H4808" t="str">
            <v>BISRI ALIANTO</v>
          </cell>
          <cell r="I4808"/>
          <cell r="J4808" t="str">
            <v>KUTALIMAN</v>
          </cell>
          <cell r="K4808" t="str">
            <v>001</v>
          </cell>
          <cell r="L4808" t="str">
            <v>007</v>
          </cell>
          <cell r="M4808" t="str">
            <v>RT 01 RW 07</v>
          </cell>
        </row>
        <row r="4809">
          <cell r="B4809" t="str">
            <v>3302236806930005</v>
          </cell>
          <cell r="C4809"/>
          <cell r="D4809"/>
          <cell r="E4809" t="str">
            <v>3302232701150003</v>
          </cell>
          <cell r="F4809"/>
          <cell r="G4809"/>
          <cell r="H4809" t="str">
            <v>DWI ASTUTI WAHYUNINGSIH</v>
          </cell>
          <cell r="I4809"/>
          <cell r="J4809" t="str">
            <v>KUTALIMAN</v>
          </cell>
          <cell r="K4809" t="str">
            <v>001</v>
          </cell>
          <cell r="L4809" t="str">
            <v>007</v>
          </cell>
          <cell r="M4809" t="str">
            <v>RT 01 RW 07</v>
          </cell>
        </row>
        <row r="4810">
          <cell r="B4810" t="str">
            <v>3302231901170001</v>
          </cell>
          <cell r="C4810"/>
          <cell r="D4810"/>
          <cell r="E4810" t="str">
            <v>3302232701150003</v>
          </cell>
          <cell r="F4810"/>
          <cell r="G4810"/>
          <cell r="H4810" t="str">
            <v>MUHAMMAD RAJENDRA RAFID ASHABI</v>
          </cell>
          <cell r="I4810"/>
          <cell r="J4810" t="str">
            <v>KUTALIMAN</v>
          </cell>
          <cell r="K4810" t="str">
            <v>001</v>
          </cell>
          <cell r="L4810" t="str">
            <v>007</v>
          </cell>
          <cell r="M4810" t="str">
            <v>RT 01 RW 07</v>
          </cell>
        </row>
        <row r="4811">
          <cell r="B4811" t="str">
            <v>3302236108610003</v>
          </cell>
          <cell r="C4811"/>
          <cell r="D4811"/>
          <cell r="E4811" t="str">
            <v>3302232701150008</v>
          </cell>
          <cell r="F4811"/>
          <cell r="G4811"/>
          <cell r="H4811" t="str">
            <v>TUMINAH</v>
          </cell>
          <cell r="I4811"/>
          <cell r="J4811" t="str">
            <v>KUTALIMAN</v>
          </cell>
          <cell r="K4811" t="str">
            <v>001</v>
          </cell>
          <cell r="L4811" t="str">
            <v>007</v>
          </cell>
          <cell r="M4811" t="str">
            <v>RT 01 RW 07</v>
          </cell>
        </row>
        <row r="4812">
          <cell r="B4812" t="str">
            <v>3302232001860002</v>
          </cell>
          <cell r="C4812"/>
          <cell r="D4812"/>
          <cell r="E4812" t="str">
            <v>3302232701150008</v>
          </cell>
          <cell r="F4812"/>
          <cell r="G4812"/>
          <cell r="H4812" t="str">
            <v>SAMSUL HIDAYAT</v>
          </cell>
          <cell r="I4812"/>
          <cell r="J4812" t="str">
            <v>KUTALIMAN</v>
          </cell>
          <cell r="K4812" t="str">
            <v>001</v>
          </cell>
          <cell r="L4812" t="str">
            <v>007</v>
          </cell>
          <cell r="M4812" t="str">
            <v>RT 01 RW 07</v>
          </cell>
        </row>
        <row r="4813">
          <cell r="B4813" t="str">
            <v>3302234801880004</v>
          </cell>
          <cell r="C4813"/>
          <cell r="D4813"/>
          <cell r="E4813" t="str">
            <v>3302232701150008</v>
          </cell>
          <cell r="F4813"/>
          <cell r="G4813"/>
          <cell r="H4813" t="str">
            <v>ISNAENI  ASTUTI</v>
          </cell>
          <cell r="I4813"/>
          <cell r="J4813" t="str">
            <v>KUTALIMAN</v>
          </cell>
          <cell r="K4813" t="str">
            <v>001</v>
          </cell>
          <cell r="L4813" t="str">
            <v>007</v>
          </cell>
          <cell r="M4813" t="str">
            <v>RT 01 RW 07</v>
          </cell>
        </row>
        <row r="4814">
          <cell r="B4814" t="str">
            <v>3302231602330001</v>
          </cell>
          <cell r="C4814"/>
          <cell r="D4814"/>
          <cell r="E4814" t="str">
            <v>3302232701150008</v>
          </cell>
          <cell r="F4814"/>
          <cell r="G4814"/>
          <cell r="H4814" t="str">
            <v>DARSIKIN</v>
          </cell>
          <cell r="I4814"/>
          <cell r="J4814" t="str">
            <v>KUTALIMAN</v>
          </cell>
          <cell r="K4814" t="str">
            <v>001</v>
          </cell>
          <cell r="L4814" t="str">
            <v>007</v>
          </cell>
          <cell r="M4814" t="str">
            <v>RT 01 RW 07</v>
          </cell>
        </row>
        <row r="4815">
          <cell r="B4815" t="str">
            <v>3302236103750003</v>
          </cell>
          <cell r="C4815"/>
          <cell r="D4815"/>
          <cell r="E4815" t="str">
            <v>3302232705150001</v>
          </cell>
          <cell r="F4815"/>
          <cell r="G4815"/>
          <cell r="H4815" t="str">
            <v>FATIMAH BA`ABUD</v>
          </cell>
          <cell r="I4815"/>
          <cell r="J4815" t="str">
            <v>KUTALIMAN</v>
          </cell>
          <cell r="K4815" t="str">
            <v>001</v>
          </cell>
          <cell r="L4815" t="str">
            <v>007</v>
          </cell>
          <cell r="M4815" t="str">
            <v>RT 01 RW 07</v>
          </cell>
        </row>
        <row r="4816">
          <cell r="B4816" t="str">
            <v>3302231612950001</v>
          </cell>
          <cell r="C4816"/>
          <cell r="D4816"/>
          <cell r="E4816" t="str">
            <v>3302232705150001</v>
          </cell>
          <cell r="F4816"/>
          <cell r="G4816"/>
          <cell r="H4816" t="str">
            <v>ALWI SEGAF ASSEGAF</v>
          </cell>
          <cell r="I4816"/>
          <cell r="J4816" t="str">
            <v>KUTALIMAN</v>
          </cell>
          <cell r="K4816" t="str">
            <v>001</v>
          </cell>
          <cell r="L4816" t="str">
            <v>007</v>
          </cell>
          <cell r="M4816" t="str">
            <v>RT 01 RW 07</v>
          </cell>
        </row>
        <row r="4817">
          <cell r="B4817" t="str">
            <v>3302235301020004</v>
          </cell>
          <cell r="C4817"/>
          <cell r="D4817"/>
          <cell r="E4817" t="str">
            <v>3302232705150001</v>
          </cell>
          <cell r="F4817"/>
          <cell r="G4817"/>
          <cell r="H4817" t="str">
            <v>SAKINAH SEGAF ASSEGAF</v>
          </cell>
          <cell r="I4817"/>
          <cell r="J4817" t="str">
            <v>KUTALIMAN</v>
          </cell>
          <cell r="K4817" t="str">
            <v>001</v>
          </cell>
          <cell r="L4817" t="str">
            <v>007</v>
          </cell>
          <cell r="M4817" t="str">
            <v>RT 01 RW 07</v>
          </cell>
        </row>
        <row r="4818">
          <cell r="B4818" t="str">
            <v>3302236806050001</v>
          </cell>
          <cell r="C4818"/>
          <cell r="D4818"/>
          <cell r="E4818" t="str">
            <v>3302232705150001</v>
          </cell>
          <cell r="F4818"/>
          <cell r="G4818"/>
          <cell r="H4818" t="str">
            <v>JAMILAH SEGAF ASSEGAF</v>
          </cell>
          <cell r="I4818"/>
          <cell r="J4818" t="str">
            <v>KUTALIMAN</v>
          </cell>
          <cell r="K4818" t="str">
            <v>001</v>
          </cell>
          <cell r="L4818" t="str">
            <v>007</v>
          </cell>
          <cell r="M4818" t="str">
            <v>RT 01 RW 07</v>
          </cell>
        </row>
        <row r="4819">
          <cell r="B4819" t="str">
            <v>3302231602820003</v>
          </cell>
          <cell r="C4819"/>
          <cell r="D4819"/>
          <cell r="E4819" t="str">
            <v>3302232709080003</v>
          </cell>
          <cell r="F4819"/>
          <cell r="G4819"/>
          <cell r="H4819" t="str">
            <v>WARYO</v>
          </cell>
          <cell r="I4819"/>
          <cell r="J4819" t="str">
            <v>KUTALIMAN</v>
          </cell>
          <cell r="K4819" t="str">
            <v>001</v>
          </cell>
          <cell r="L4819" t="str">
            <v>007</v>
          </cell>
          <cell r="M4819" t="str">
            <v>RT 01 RW 07</v>
          </cell>
        </row>
        <row r="4820">
          <cell r="B4820" t="str">
            <v>3302236505890002</v>
          </cell>
          <cell r="C4820"/>
          <cell r="D4820"/>
          <cell r="E4820" t="str">
            <v>3302232709080003</v>
          </cell>
          <cell r="F4820"/>
          <cell r="G4820"/>
          <cell r="H4820" t="str">
            <v>METIASTUTI</v>
          </cell>
          <cell r="I4820"/>
          <cell r="J4820" t="str">
            <v>KUTALIMAN</v>
          </cell>
          <cell r="K4820" t="str">
            <v>001</v>
          </cell>
          <cell r="L4820" t="str">
            <v>007</v>
          </cell>
          <cell r="M4820" t="str">
            <v>RT 01 RW 07</v>
          </cell>
        </row>
        <row r="4821">
          <cell r="B4821" t="str">
            <v>3302230202080003</v>
          </cell>
          <cell r="C4821"/>
          <cell r="D4821"/>
          <cell r="E4821" t="str">
            <v>3302232709080003</v>
          </cell>
          <cell r="F4821"/>
          <cell r="G4821"/>
          <cell r="H4821" t="str">
            <v>KEVIN SAPUTRA PRATAMA</v>
          </cell>
          <cell r="I4821"/>
          <cell r="J4821" t="str">
            <v>KUTALIMAN</v>
          </cell>
          <cell r="K4821" t="str">
            <v>001</v>
          </cell>
          <cell r="L4821" t="str">
            <v>007</v>
          </cell>
          <cell r="M4821" t="str">
            <v>RT 01 RW 07</v>
          </cell>
        </row>
        <row r="4822">
          <cell r="B4822" t="str">
            <v>3302232108140001</v>
          </cell>
          <cell r="C4822"/>
          <cell r="D4822"/>
          <cell r="E4822" t="str">
            <v>3302232709080003</v>
          </cell>
          <cell r="F4822"/>
          <cell r="G4822"/>
          <cell r="H4822" t="str">
            <v>FAREL DWI AGUSTIAN</v>
          </cell>
          <cell r="I4822"/>
          <cell r="J4822" t="str">
            <v>KUTALIMAN</v>
          </cell>
          <cell r="K4822" t="str">
            <v>001</v>
          </cell>
          <cell r="L4822" t="str">
            <v>007</v>
          </cell>
          <cell r="M4822" t="str">
            <v>RT 01 RW 07</v>
          </cell>
        </row>
        <row r="4823">
          <cell r="B4823" t="str">
            <v>3302230401860003</v>
          </cell>
          <cell r="C4823"/>
          <cell r="D4823"/>
          <cell r="E4823" t="str">
            <v>3302232710100001</v>
          </cell>
          <cell r="F4823"/>
          <cell r="G4823"/>
          <cell r="H4823" t="str">
            <v>YAYAN DWIYANTO</v>
          </cell>
          <cell r="I4823"/>
          <cell r="J4823" t="str">
            <v>KUTALIMAN</v>
          </cell>
          <cell r="K4823" t="str">
            <v>001</v>
          </cell>
          <cell r="L4823" t="str">
            <v>007</v>
          </cell>
          <cell r="M4823" t="str">
            <v>RT 01 RW 07</v>
          </cell>
        </row>
        <row r="4824">
          <cell r="B4824" t="str">
            <v>3302235405860003</v>
          </cell>
          <cell r="C4824"/>
          <cell r="D4824"/>
          <cell r="E4824" t="str">
            <v>3302232710100001</v>
          </cell>
          <cell r="F4824"/>
          <cell r="G4824"/>
          <cell r="H4824" t="str">
            <v>FITRIA RAKHMAH</v>
          </cell>
          <cell r="I4824"/>
          <cell r="J4824" t="str">
            <v>KUTALIMAN</v>
          </cell>
          <cell r="K4824" t="str">
            <v>001</v>
          </cell>
          <cell r="L4824" t="str">
            <v>007</v>
          </cell>
          <cell r="M4824" t="str">
            <v>RT 01 RW 07</v>
          </cell>
        </row>
        <row r="4825">
          <cell r="B4825" t="str">
            <v>3302232305120001</v>
          </cell>
          <cell r="C4825"/>
          <cell r="D4825"/>
          <cell r="E4825" t="str">
            <v>3302232710100001</v>
          </cell>
          <cell r="F4825"/>
          <cell r="G4825"/>
          <cell r="H4825" t="str">
            <v>AHNAF ZAIDAN HANAN KAVI</v>
          </cell>
          <cell r="I4825"/>
          <cell r="J4825" t="str">
            <v>KUTALIMAN</v>
          </cell>
          <cell r="K4825" t="str">
            <v>001</v>
          </cell>
          <cell r="L4825" t="str">
            <v>007</v>
          </cell>
          <cell r="M4825" t="str">
            <v>RT 01 RW 07</v>
          </cell>
        </row>
        <row r="4826">
          <cell r="B4826" t="str">
            <v>3302255706100002</v>
          </cell>
          <cell r="C4826"/>
          <cell r="D4826"/>
          <cell r="E4826" t="str">
            <v>3302232710100001</v>
          </cell>
          <cell r="F4826"/>
          <cell r="G4826"/>
          <cell r="H4826" t="str">
            <v>ALMIRA ALYCIA NASYWA</v>
          </cell>
          <cell r="I4826"/>
          <cell r="J4826" t="str">
            <v>KUTALIMAN</v>
          </cell>
          <cell r="K4826" t="str">
            <v>001</v>
          </cell>
          <cell r="L4826" t="str">
            <v>007</v>
          </cell>
          <cell r="M4826" t="str">
            <v>RT 01 RW 07</v>
          </cell>
        </row>
        <row r="4827">
          <cell r="B4827" t="str">
            <v>3302231905830005</v>
          </cell>
          <cell r="C4827"/>
          <cell r="D4827"/>
          <cell r="E4827" t="str">
            <v>3302232803110002</v>
          </cell>
          <cell r="F4827"/>
          <cell r="G4827"/>
          <cell r="H4827" t="str">
            <v>TARMO</v>
          </cell>
          <cell r="I4827"/>
          <cell r="J4827" t="str">
            <v>KUTALIMAN</v>
          </cell>
          <cell r="K4827" t="str">
            <v>001</v>
          </cell>
          <cell r="L4827" t="str">
            <v>007</v>
          </cell>
          <cell r="M4827" t="str">
            <v>RT 01 RW 07</v>
          </cell>
        </row>
        <row r="4828">
          <cell r="B4828" t="str">
            <v>3302235807850007</v>
          </cell>
          <cell r="C4828"/>
          <cell r="D4828"/>
          <cell r="E4828" t="str">
            <v>3302232803110002</v>
          </cell>
          <cell r="F4828"/>
          <cell r="G4828"/>
          <cell r="H4828" t="str">
            <v>TRIA RISTIANI</v>
          </cell>
          <cell r="I4828"/>
          <cell r="J4828" t="str">
            <v>KUTALIMAN</v>
          </cell>
          <cell r="K4828" t="str">
            <v>001</v>
          </cell>
          <cell r="L4828" t="str">
            <v>007</v>
          </cell>
          <cell r="M4828" t="str">
            <v>RT 01 RW 07</v>
          </cell>
        </row>
        <row r="4829">
          <cell r="B4829" t="str">
            <v>3302235901090002</v>
          </cell>
          <cell r="C4829"/>
          <cell r="D4829"/>
          <cell r="E4829" t="str">
            <v>3302232803110002</v>
          </cell>
          <cell r="F4829"/>
          <cell r="G4829"/>
          <cell r="H4829" t="str">
            <v>TASWA LAILA JANESTIANI</v>
          </cell>
          <cell r="I4829"/>
          <cell r="J4829" t="str">
            <v>KUTALIMAN</v>
          </cell>
          <cell r="K4829" t="str">
            <v>001</v>
          </cell>
          <cell r="L4829" t="str">
            <v>007</v>
          </cell>
          <cell r="M4829" t="str">
            <v>RT 01 RW 07</v>
          </cell>
        </row>
        <row r="4830">
          <cell r="B4830" t="str">
            <v>3302237004540001</v>
          </cell>
          <cell r="C4830"/>
          <cell r="D4830"/>
          <cell r="E4830" t="str">
            <v>3302232803110002</v>
          </cell>
          <cell r="F4830"/>
          <cell r="G4830"/>
          <cell r="H4830" t="str">
            <v>RISEM</v>
          </cell>
          <cell r="I4830"/>
          <cell r="J4830" t="str">
            <v>KUTALIMAN</v>
          </cell>
          <cell r="K4830" t="str">
            <v>001</v>
          </cell>
          <cell r="L4830" t="str">
            <v>007</v>
          </cell>
          <cell r="M4830" t="str">
            <v>RT 01 RW 07</v>
          </cell>
        </row>
        <row r="4831">
          <cell r="B4831" t="str">
            <v>3302235710630001</v>
          </cell>
          <cell r="C4831"/>
          <cell r="D4831"/>
          <cell r="E4831" t="str">
            <v>3302232807160004</v>
          </cell>
          <cell r="F4831"/>
          <cell r="G4831"/>
          <cell r="H4831" t="str">
            <v>RITEM</v>
          </cell>
          <cell r="I4831"/>
          <cell r="J4831" t="str">
            <v>KUTALIMAN</v>
          </cell>
          <cell r="K4831" t="str">
            <v>001</v>
          </cell>
          <cell r="L4831" t="str">
            <v>007</v>
          </cell>
          <cell r="M4831" t="str">
            <v>RT 01 RW 07</v>
          </cell>
        </row>
        <row r="4832">
          <cell r="B4832" t="str">
            <v>3302237107810001</v>
          </cell>
          <cell r="C4832"/>
          <cell r="D4832"/>
          <cell r="E4832" t="str">
            <v>3302232807160004</v>
          </cell>
          <cell r="F4832"/>
          <cell r="G4832"/>
          <cell r="H4832" t="str">
            <v>SUYATMI</v>
          </cell>
          <cell r="I4832"/>
          <cell r="J4832" t="str">
            <v>KUTALIMAN</v>
          </cell>
          <cell r="K4832" t="str">
            <v>001</v>
          </cell>
          <cell r="L4832" t="str">
            <v>007</v>
          </cell>
          <cell r="M4832" t="str">
            <v>RT 01 RW 07</v>
          </cell>
        </row>
        <row r="4833">
          <cell r="B4833" t="str">
            <v>3302230107140005</v>
          </cell>
          <cell r="C4833"/>
          <cell r="D4833"/>
          <cell r="E4833" t="str">
            <v>3302232807160004</v>
          </cell>
          <cell r="F4833"/>
          <cell r="G4833"/>
          <cell r="H4833" t="str">
            <v>FARHAN NAAFI RAMADHANU</v>
          </cell>
          <cell r="I4833"/>
          <cell r="J4833" t="str">
            <v>KUTALIMAN</v>
          </cell>
          <cell r="K4833" t="str">
            <v>001</v>
          </cell>
          <cell r="L4833" t="str">
            <v>007</v>
          </cell>
          <cell r="M4833" t="str">
            <v>RT 01 RW 07</v>
          </cell>
        </row>
        <row r="4834">
          <cell r="B4834" t="str">
            <v>3302234203080002</v>
          </cell>
          <cell r="C4834"/>
          <cell r="D4834"/>
          <cell r="E4834" t="str">
            <v>3302232807160004</v>
          </cell>
          <cell r="F4834"/>
          <cell r="G4834"/>
          <cell r="H4834" t="str">
            <v>CHELSEA MARSYA AURELIA</v>
          </cell>
          <cell r="I4834"/>
          <cell r="J4834" t="str">
            <v>KUTALIMAN</v>
          </cell>
          <cell r="K4834" t="str">
            <v>001</v>
          </cell>
          <cell r="L4834" t="str">
            <v>007</v>
          </cell>
          <cell r="M4834" t="str">
            <v>RT 01 RW 07</v>
          </cell>
        </row>
        <row r="4835">
          <cell r="B4835" t="str">
            <v>3302230302840004</v>
          </cell>
          <cell r="C4835"/>
          <cell r="D4835"/>
          <cell r="E4835" t="str">
            <v>3302232812110006</v>
          </cell>
          <cell r="F4835"/>
          <cell r="G4835"/>
          <cell r="H4835" t="str">
            <v>AMIN YUSUF</v>
          </cell>
          <cell r="I4835"/>
          <cell r="J4835" t="str">
            <v>KUTALIMAN</v>
          </cell>
          <cell r="K4835" t="str">
            <v>001</v>
          </cell>
          <cell r="L4835" t="str">
            <v>007</v>
          </cell>
          <cell r="M4835" t="str">
            <v>RT 01 RW 07</v>
          </cell>
        </row>
        <row r="4836">
          <cell r="B4836" t="str">
            <v>3302236212890003</v>
          </cell>
          <cell r="C4836"/>
          <cell r="D4836"/>
          <cell r="E4836" t="str">
            <v>3302232812110006</v>
          </cell>
          <cell r="F4836"/>
          <cell r="G4836"/>
          <cell r="H4836" t="str">
            <v>NITA NURCAHYATI</v>
          </cell>
          <cell r="I4836"/>
          <cell r="J4836" t="str">
            <v>KUTALIMAN</v>
          </cell>
          <cell r="K4836" t="str">
            <v>001</v>
          </cell>
          <cell r="L4836" t="str">
            <v>007</v>
          </cell>
          <cell r="M4836" t="str">
            <v>RT 01 RW 07</v>
          </cell>
        </row>
        <row r="4837">
          <cell r="B4837" t="str">
            <v>3302237012110001</v>
          </cell>
          <cell r="C4837"/>
          <cell r="D4837"/>
          <cell r="E4837" t="str">
            <v>3302232812110006</v>
          </cell>
          <cell r="F4837"/>
          <cell r="G4837"/>
          <cell r="H4837" t="str">
            <v>TALITHA FATIKHAH NUR AZKIYAH</v>
          </cell>
          <cell r="I4837"/>
          <cell r="J4837" t="str">
            <v>KUTALIMAN</v>
          </cell>
          <cell r="K4837" t="str">
            <v>001</v>
          </cell>
          <cell r="L4837" t="str">
            <v>007</v>
          </cell>
          <cell r="M4837" t="str">
            <v>RT 01 RW 07</v>
          </cell>
        </row>
        <row r="4838">
          <cell r="B4838" t="str">
            <v>3302232904830001</v>
          </cell>
          <cell r="C4838"/>
          <cell r="D4838"/>
          <cell r="E4838" t="str">
            <v>3302232904080001</v>
          </cell>
          <cell r="F4838"/>
          <cell r="G4838"/>
          <cell r="H4838" t="str">
            <v>DARSO</v>
          </cell>
          <cell r="I4838"/>
          <cell r="J4838" t="str">
            <v>KUTALIMAN</v>
          </cell>
          <cell r="K4838" t="str">
            <v>001</v>
          </cell>
          <cell r="L4838" t="str">
            <v>007</v>
          </cell>
          <cell r="M4838" t="str">
            <v>RT 01 RW 07</v>
          </cell>
        </row>
        <row r="4839">
          <cell r="B4839" t="str">
            <v>3302235901850003</v>
          </cell>
          <cell r="C4839"/>
          <cell r="D4839"/>
          <cell r="E4839" t="str">
            <v>3302232904080001</v>
          </cell>
          <cell r="F4839"/>
          <cell r="G4839"/>
          <cell r="H4839" t="str">
            <v>WARYATI</v>
          </cell>
          <cell r="I4839"/>
          <cell r="J4839" t="str">
            <v>KUTALIMAN</v>
          </cell>
          <cell r="K4839" t="str">
            <v>001</v>
          </cell>
          <cell r="L4839" t="str">
            <v>007</v>
          </cell>
          <cell r="M4839" t="str">
            <v>RT 01 RW 07</v>
          </cell>
        </row>
        <row r="4840">
          <cell r="B4840" t="str">
            <v>3302231407140001</v>
          </cell>
          <cell r="C4840"/>
          <cell r="D4840"/>
          <cell r="E4840" t="str">
            <v>3302232904080001</v>
          </cell>
          <cell r="F4840"/>
          <cell r="G4840"/>
          <cell r="H4840" t="str">
            <v>IZA MUMFATIKHIN RAMADHANY</v>
          </cell>
          <cell r="I4840"/>
          <cell r="J4840" t="str">
            <v>KUTALIMAN</v>
          </cell>
          <cell r="K4840" t="str">
            <v>001</v>
          </cell>
          <cell r="L4840" t="str">
            <v>007</v>
          </cell>
          <cell r="M4840" t="str">
            <v>RT 01 RW 07</v>
          </cell>
        </row>
        <row r="4841">
          <cell r="B4841" t="str">
            <v>3302231704080001</v>
          </cell>
          <cell r="C4841"/>
          <cell r="D4841"/>
          <cell r="E4841" t="str">
            <v>3302232904080001</v>
          </cell>
          <cell r="F4841"/>
          <cell r="G4841"/>
          <cell r="H4841" t="str">
            <v>MUHAMMAD ASYHAR MA`TUF FUADI</v>
          </cell>
          <cell r="I4841"/>
          <cell r="J4841" t="str">
            <v>KUTALIMAN</v>
          </cell>
          <cell r="K4841" t="str">
            <v>001</v>
          </cell>
          <cell r="L4841" t="str">
            <v>007</v>
          </cell>
          <cell r="M4841" t="str">
            <v>RT 01 RW 07</v>
          </cell>
        </row>
        <row r="4842">
          <cell r="B4842" t="str">
            <v>3302235004360002</v>
          </cell>
          <cell r="C4842"/>
          <cell r="D4842"/>
          <cell r="E4842" t="str">
            <v>3302232905130007</v>
          </cell>
          <cell r="F4842"/>
          <cell r="G4842"/>
          <cell r="H4842" t="str">
            <v>SARWI</v>
          </cell>
          <cell r="I4842"/>
          <cell r="J4842" t="str">
            <v>KUTALIMAN</v>
          </cell>
          <cell r="K4842" t="str">
            <v>001</v>
          </cell>
          <cell r="L4842" t="str">
            <v>007</v>
          </cell>
          <cell r="M4842" t="str">
            <v>RT 01 RW 07</v>
          </cell>
        </row>
        <row r="4843">
          <cell r="B4843" t="str">
            <v>3302236610750002</v>
          </cell>
          <cell r="C4843"/>
          <cell r="D4843"/>
          <cell r="E4843" t="str">
            <v>3302232905130007</v>
          </cell>
          <cell r="F4843"/>
          <cell r="G4843"/>
          <cell r="H4843" t="str">
            <v>RATINAH</v>
          </cell>
          <cell r="I4843"/>
          <cell r="J4843" t="str">
            <v>KUTALIMAN</v>
          </cell>
          <cell r="K4843" t="str">
            <v>001</v>
          </cell>
          <cell r="L4843" t="str">
            <v>007</v>
          </cell>
          <cell r="M4843" t="str">
            <v>RT 01 RW 07</v>
          </cell>
        </row>
        <row r="4844">
          <cell r="B4844" t="str">
            <v>3302231007070002</v>
          </cell>
          <cell r="C4844"/>
          <cell r="D4844"/>
          <cell r="E4844" t="str">
            <v>3302232905130007</v>
          </cell>
          <cell r="F4844"/>
          <cell r="G4844"/>
          <cell r="H4844" t="str">
            <v>RISKI BUDI SAPUTRA</v>
          </cell>
          <cell r="I4844"/>
          <cell r="J4844" t="str">
            <v>KUTALIMAN</v>
          </cell>
          <cell r="K4844" t="str">
            <v>001</v>
          </cell>
          <cell r="L4844" t="str">
            <v>007</v>
          </cell>
          <cell r="M4844" t="str">
            <v>RT 01 RW 07</v>
          </cell>
        </row>
        <row r="4845">
          <cell r="B4845" t="str">
            <v>3302234104000001</v>
          </cell>
          <cell r="C4845"/>
          <cell r="D4845"/>
          <cell r="E4845" t="str">
            <v>3302232905130007</v>
          </cell>
          <cell r="F4845"/>
          <cell r="G4845"/>
          <cell r="H4845" t="str">
            <v>AYU BUDI RIANTI</v>
          </cell>
          <cell r="I4845"/>
          <cell r="J4845" t="str">
            <v>KUTALIMAN</v>
          </cell>
          <cell r="K4845" t="str">
            <v>001</v>
          </cell>
          <cell r="L4845" t="str">
            <v>007</v>
          </cell>
          <cell r="M4845" t="str">
            <v>RT 01 RW 07</v>
          </cell>
        </row>
        <row r="4846">
          <cell r="B4846" t="str">
            <v>3302234610050002</v>
          </cell>
          <cell r="C4846"/>
          <cell r="D4846"/>
          <cell r="E4846" t="str">
            <v>3302232905130007</v>
          </cell>
          <cell r="F4846"/>
          <cell r="G4846"/>
          <cell r="H4846" t="str">
            <v>RIZKA BUDI OKTOVIANA</v>
          </cell>
          <cell r="I4846"/>
          <cell r="J4846" t="str">
            <v>KUTALIMAN</v>
          </cell>
          <cell r="K4846" t="str">
            <v>001</v>
          </cell>
          <cell r="L4846" t="str">
            <v>007</v>
          </cell>
          <cell r="M4846" t="str">
            <v>RT 01 RW 07</v>
          </cell>
        </row>
        <row r="4847">
          <cell r="B4847" t="str">
            <v>3302230512870001</v>
          </cell>
          <cell r="C4847"/>
          <cell r="D4847"/>
          <cell r="E4847" t="str">
            <v>3302232907130002</v>
          </cell>
          <cell r="F4847"/>
          <cell r="G4847"/>
          <cell r="H4847" t="str">
            <v>ADE TRI WALUYO</v>
          </cell>
          <cell r="I4847"/>
          <cell r="J4847" t="str">
            <v>KUTALIMAN</v>
          </cell>
          <cell r="K4847" t="str">
            <v>001</v>
          </cell>
          <cell r="L4847" t="str">
            <v>007</v>
          </cell>
          <cell r="M4847" t="str">
            <v>RT 01 RW 07</v>
          </cell>
        </row>
        <row r="4848">
          <cell r="B4848" t="str">
            <v>3302236603880004</v>
          </cell>
          <cell r="C4848"/>
          <cell r="D4848"/>
          <cell r="E4848" t="str">
            <v>3302232907130002</v>
          </cell>
          <cell r="F4848"/>
          <cell r="G4848"/>
          <cell r="H4848" t="str">
            <v>NGESTIMARDIYANTI BASUKI</v>
          </cell>
          <cell r="I4848"/>
          <cell r="J4848" t="str">
            <v>KUTALIMAN</v>
          </cell>
          <cell r="K4848" t="str">
            <v>001</v>
          </cell>
          <cell r="L4848" t="str">
            <v>007</v>
          </cell>
          <cell r="M4848" t="str">
            <v>RT 01 RW 07</v>
          </cell>
        </row>
        <row r="4849">
          <cell r="B4849" t="str">
            <v>3302232709800001</v>
          </cell>
          <cell r="C4849"/>
          <cell r="D4849"/>
          <cell r="E4849" t="str">
            <v>3302232909090005</v>
          </cell>
          <cell r="F4849"/>
          <cell r="G4849"/>
          <cell r="H4849" t="str">
            <v>SENO</v>
          </cell>
          <cell r="I4849"/>
          <cell r="J4849" t="str">
            <v>KUTALIMAN</v>
          </cell>
          <cell r="K4849" t="str">
            <v>001</v>
          </cell>
          <cell r="L4849" t="str">
            <v>007</v>
          </cell>
          <cell r="M4849" t="str">
            <v>RT 01 RW 07</v>
          </cell>
        </row>
        <row r="4850">
          <cell r="B4850" t="str">
            <v>3302235610840001</v>
          </cell>
          <cell r="C4850"/>
          <cell r="D4850"/>
          <cell r="E4850" t="str">
            <v>3302232909090005</v>
          </cell>
          <cell r="F4850"/>
          <cell r="G4850"/>
          <cell r="H4850" t="str">
            <v>SULTIAH</v>
          </cell>
          <cell r="I4850"/>
          <cell r="J4850" t="str">
            <v>KUTALIMAN</v>
          </cell>
          <cell r="K4850" t="str">
            <v>001</v>
          </cell>
          <cell r="L4850" t="str">
            <v>007</v>
          </cell>
          <cell r="M4850" t="str">
            <v>RT 01 RW 07</v>
          </cell>
        </row>
        <row r="4851">
          <cell r="B4851" t="str">
            <v>3302231112080001</v>
          </cell>
          <cell r="C4851"/>
          <cell r="D4851"/>
          <cell r="E4851" t="str">
            <v>3302232909090005</v>
          </cell>
          <cell r="F4851"/>
          <cell r="G4851"/>
          <cell r="H4851" t="str">
            <v>MUHAMAD ADIB SAEFURROHMAN</v>
          </cell>
          <cell r="I4851"/>
          <cell r="J4851" t="str">
            <v>KUTALIMAN</v>
          </cell>
          <cell r="K4851" t="str">
            <v>001</v>
          </cell>
          <cell r="L4851" t="str">
            <v>007</v>
          </cell>
          <cell r="M4851" t="str">
            <v>RT 01 RW 07</v>
          </cell>
        </row>
        <row r="4852">
          <cell r="B4852" t="str">
            <v>3302232611030002</v>
          </cell>
          <cell r="C4852"/>
          <cell r="D4852"/>
          <cell r="E4852" t="str">
            <v>3302232909090005</v>
          </cell>
          <cell r="F4852"/>
          <cell r="G4852"/>
          <cell r="H4852" t="str">
            <v>ANJUM MAULANA</v>
          </cell>
          <cell r="I4852"/>
          <cell r="J4852" t="str">
            <v>KUTALIMAN</v>
          </cell>
          <cell r="K4852" t="str">
            <v>001</v>
          </cell>
          <cell r="L4852" t="str">
            <v>007</v>
          </cell>
          <cell r="M4852" t="str">
            <v>RT 01 RW 07</v>
          </cell>
        </row>
        <row r="4853">
          <cell r="B4853" t="str">
            <v>3302236110140001</v>
          </cell>
          <cell r="C4853"/>
          <cell r="D4853"/>
          <cell r="E4853" t="str">
            <v>3302232909090005</v>
          </cell>
          <cell r="F4853"/>
          <cell r="G4853"/>
          <cell r="H4853" t="str">
            <v>AMIRA BILQIS HUMAIRA OKTAVIANA</v>
          </cell>
          <cell r="I4853"/>
          <cell r="J4853" t="str">
            <v>KUTALIMAN</v>
          </cell>
          <cell r="K4853" t="str">
            <v>001</v>
          </cell>
          <cell r="L4853" t="str">
            <v>007</v>
          </cell>
          <cell r="M4853" t="str">
            <v>RT 01 RW 07</v>
          </cell>
        </row>
        <row r="4854">
          <cell r="B4854" t="str">
            <v>3302234209830003</v>
          </cell>
          <cell r="C4854"/>
          <cell r="D4854"/>
          <cell r="E4854" t="str">
            <v>3302232912060015</v>
          </cell>
          <cell r="F4854"/>
          <cell r="G4854"/>
          <cell r="H4854" t="str">
            <v>TUTI LESTARI</v>
          </cell>
          <cell r="I4854"/>
          <cell r="J4854" t="str">
            <v>KUTALIMAN</v>
          </cell>
          <cell r="K4854" t="str">
            <v>001</v>
          </cell>
          <cell r="L4854" t="str">
            <v>007</v>
          </cell>
          <cell r="M4854" t="str">
            <v>RT 01 RW 07</v>
          </cell>
        </row>
        <row r="4855">
          <cell r="B4855" t="str">
            <v>3302232504820002</v>
          </cell>
          <cell r="C4855"/>
          <cell r="D4855"/>
          <cell r="E4855" t="str">
            <v>3302233004070002</v>
          </cell>
          <cell r="F4855"/>
          <cell r="G4855"/>
          <cell r="H4855" t="str">
            <v>AGUS WALUYO</v>
          </cell>
          <cell r="I4855"/>
          <cell r="J4855" t="str">
            <v>KUTALIMAN</v>
          </cell>
          <cell r="K4855" t="str">
            <v>001</v>
          </cell>
          <cell r="L4855" t="str">
            <v>007</v>
          </cell>
          <cell r="M4855" t="str">
            <v>RT 01 RW 07</v>
          </cell>
        </row>
        <row r="4856">
          <cell r="B4856" t="str">
            <v>3302236309830002</v>
          </cell>
          <cell r="C4856"/>
          <cell r="D4856"/>
          <cell r="E4856" t="str">
            <v>3302233004070002</v>
          </cell>
          <cell r="F4856"/>
          <cell r="G4856"/>
          <cell r="H4856" t="str">
            <v>SUMIDAH</v>
          </cell>
          <cell r="I4856"/>
          <cell r="J4856" t="str">
            <v>KUTALIMAN</v>
          </cell>
          <cell r="K4856" t="str">
            <v>001</v>
          </cell>
          <cell r="L4856" t="str">
            <v>007</v>
          </cell>
          <cell r="M4856" t="str">
            <v>RT 01 RW 07</v>
          </cell>
        </row>
        <row r="4857">
          <cell r="B4857" t="str">
            <v>3302231304070001</v>
          </cell>
          <cell r="C4857"/>
          <cell r="D4857"/>
          <cell r="E4857" t="str">
            <v>3302233004070002</v>
          </cell>
          <cell r="F4857"/>
          <cell r="G4857"/>
          <cell r="H4857" t="str">
            <v>MOHAMAD IQBAL LATIF MUZAKI</v>
          </cell>
          <cell r="I4857"/>
          <cell r="J4857" t="str">
            <v>KUTALIMAN</v>
          </cell>
          <cell r="K4857" t="str">
            <v>001</v>
          </cell>
          <cell r="L4857" t="str">
            <v>007</v>
          </cell>
          <cell r="M4857" t="str">
            <v>RT 01 RW 07</v>
          </cell>
        </row>
        <row r="4858">
          <cell r="B4858" t="str">
            <v>3302236811160002</v>
          </cell>
          <cell r="C4858"/>
          <cell r="D4858"/>
          <cell r="E4858" t="str">
            <v>3302233004070002</v>
          </cell>
          <cell r="F4858"/>
          <cell r="G4858"/>
          <cell r="H4858" t="str">
            <v>AFIQA SHAKILA KHALILUNA</v>
          </cell>
          <cell r="I4858"/>
          <cell r="J4858" t="str">
            <v>KUTALIMAN</v>
          </cell>
          <cell r="K4858" t="str">
            <v>001</v>
          </cell>
          <cell r="L4858" t="str">
            <v>007</v>
          </cell>
          <cell r="M4858" t="str">
            <v>RT 01 RW 07</v>
          </cell>
        </row>
        <row r="4859">
          <cell r="B4859" t="str">
            <v>3212023105820001</v>
          </cell>
          <cell r="C4859"/>
          <cell r="D4859"/>
          <cell r="E4859" t="str">
            <v>3302233008140003</v>
          </cell>
          <cell r="F4859"/>
          <cell r="G4859"/>
          <cell r="H4859" t="str">
            <v>SUJANA</v>
          </cell>
          <cell r="I4859"/>
          <cell r="J4859" t="str">
            <v>KUTALIMAN</v>
          </cell>
          <cell r="K4859" t="str">
            <v>001</v>
          </cell>
          <cell r="L4859" t="str">
            <v>007</v>
          </cell>
          <cell r="M4859" t="str">
            <v>RT 01 RW 07</v>
          </cell>
        </row>
        <row r="4860">
          <cell r="B4860" t="str">
            <v>3212024608690004</v>
          </cell>
          <cell r="C4860"/>
          <cell r="D4860"/>
          <cell r="E4860" t="str">
            <v>3302233008140003</v>
          </cell>
          <cell r="F4860"/>
          <cell r="G4860"/>
          <cell r="H4860" t="str">
            <v>TURISAH</v>
          </cell>
          <cell r="I4860"/>
          <cell r="J4860" t="str">
            <v>KUTALIMAN</v>
          </cell>
          <cell r="K4860" t="str">
            <v>001</v>
          </cell>
          <cell r="L4860" t="str">
            <v>007</v>
          </cell>
          <cell r="M4860" t="str">
            <v>RT 01 RW 07</v>
          </cell>
        </row>
        <row r="4861">
          <cell r="B4861" t="str">
            <v>3302182301880001</v>
          </cell>
          <cell r="C4861"/>
          <cell r="D4861"/>
          <cell r="E4861" t="str">
            <v>3302233009110003</v>
          </cell>
          <cell r="F4861"/>
          <cell r="G4861"/>
          <cell r="H4861" t="str">
            <v>KHANIFUDIN</v>
          </cell>
          <cell r="I4861"/>
          <cell r="J4861" t="str">
            <v>KUTALIMAN</v>
          </cell>
          <cell r="K4861" t="str">
            <v>001</v>
          </cell>
          <cell r="L4861" t="str">
            <v>007</v>
          </cell>
          <cell r="M4861" t="str">
            <v>RT 01 RW 07</v>
          </cell>
        </row>
        <row r="4862">
          <cell r="B4862" t="str">
            <v>3302236607890001</v>
          </cell>
          <cell r="C4862"/>
          <cell r="D4862"/>
          <cell r="E4862" t="str">
            <v>3302233009110003</v>
          </cell>
          <cell r="F4862"/>
          <cell r="G4862"/>
          <cell r="H4862" t="str">
            <v>ANENG</v>
          </cell>
          <cell r="I4862"/>
          <cell r="J4862" t="str">
            <v>KUTALIMAN</v>
          </cell>
          <cell r="K4862" t="str">
            <v>001</v>
          </cell>
          <cell r="L4862" t="str">
            <v>007</v>
          </cell>
          <cell r="M4862" t="str">
            <v>RT 01 RW 07</v>
          </cell>
        </row>
        <row r="4863">
          <cell r="B4863" t="str">
            <v>3302230712110001</v>
          </cell>
          <cell r="C4863"/>
          <cell r="D4863"/>
          <cell r="E4863" t="str">
            <v>3302233009110003</v>
          </cell>
          <cell r="F4863"/>
          <cell r="G4863"/>
          <cell r="H4863" t="str">
            <v>JUVENTINO ZOLA PRATAMA</v>
          </cell>
          <cell r="I4863"/>
          <cell r="J4863" t="str">
            <v>KUTALIMAN</v>
          </cell>
          <cell r="K4863" t="str">
            <v>001</v>
          </cell>
          <cell r="L4863" t="str">
            <v>007</v>
          </cell>
          <cell r="M4863" t="str">
            <v>RT 01 RW 07</v>
          </cell>
        </row>
        <row r="4864">
          <cell r="B4864" t="str">
            <v>3302231909870004</v>
          </cell>
          <cell r="C4864"/>
          <cell r="D4864"/>
          <cell r="E4864" t="str">
            <v>3302233012140001</v>
          </cell>
          <cell r="F4864"/>
          <cell r="G4864"/>
          <cell r="H4864" t="str">
            <v>WAHYONO</v>
          </cell>
          <cell r="I4864"/>
          <cell r="J4864" t="str">
            <v>KUTALIMAN</v>
          </cell>
          <cell r="K4864" t="str">
            <v>001</v>
          </cell>
          <cell r="L4864" t="str">
            <v>007</v>
          </cell>
          <cell r="M4864" t="str">
            <v>RT 01 RW 07</v>
          </cell>
        </row>
        <row r="4865">
          <cell r="B4865" t="str">
            <v>3302235404950002</v>
          </cell>
          <cell r="C4865"/>
          <cell r="D4865"/>
          <cell r="E4865" t="str">
            <v>3302233012140001</v>
          </cell>
          <cell r="F4865"/>
          <cell r="G4865"/>
          <cell r="H4865" t="str">
            <v>NUR INDAH PRATAMA YANI</v>
          </cell>
          <cell r="I4865"/>
          <cell r="J4865" t="str">
            <v>KUTALIMAN</v>
          </cell>
          <cell r="K4865" t="str">
            <v>001</v>
          </cell>
          <cell r="L4865" t="str">
            <v>007</v>
          </cell>
          <cell r="M4865" t="str">
            <v>RT 01 RW 07</v>
          </cell>
        </row>
        <row r="4866">
          <cell r="B4866" t="str">
            <v>3302232107150002</v>
          </cell>
          <cell r="C4866"/>
          <cell r="D4866"/>
          <cell r="E4866" t="str">
            <v>3302233012140001</v>
          </cell>
          <cell r="F4866"/>
          <cell r="G4866"/>
          <cell r="H4866" t="str">
            <v>ZEIN ILHAM PRATAMA</v>
          </cell>
          <cell r="I4866"/>
          <cell r="J4866" t="str">
            <v>KUTALIMAN</v>
          </cell>
          <cell r="K4866" t="str">
            <v>001</v>
          </cell>
          <cell r="L4866" t="str">
            <v>007</v>
          </cell>
          <cell r="M4866" t="str">
            <v>RT 01 RW 07</v>
          </cell>
        </row>
        <row r="4867">
          <cell r="B4867" t="str">
            <v>3302236506800002</v>
          </cell>
          <cell r="C4867"/>
          <cell r="D4867"/>
          <cell r="E4867" t="str">
            <v>3302233103170001</v>
          </cell>
          <cell r="F4867"/>
          <cell r="G4867"/>
          <cell r="H4867" t="str">
            <v>RUTIATUN</v>
          </cell>
          <cell r="I4867"/>
          <cell r="J4867" t="str">
            <v>KUTALIMAN</v>
          </cell>
          <cell r="K4867" t="str">
            <v>001</v>
          </cell>
          <cell r="L4867" t="str">
            <v>007</v>
          </cell>
          <cell r="M4867" t="str">
            <v>RT 01 RW 07</v>
          </cell>
        </row>
        <row r="4868">
          <cell r="B4868" t="str">
            <v>3302230610010002</v>
          </cell>
          <cell r="C4868"/>
          <cell r="D4868"/>
          <cell r="E4868" t="str">
            <v>3302233103170001</v>
          </cell>
          <cell r="F4868"/>
          <cell r="G4868"/>
          <cell r="H4868" t="str">
            <v>ANDIKA DONA PANGESTU</v>
          </cell>
          <cell r="I4868"/>
          <cell r="J4868" t="str">
            <v>KUTALIMAN</v>
          </cell>
          <cell r="K4868" t="str">
            <v>001</v>
          </cell>
          <cell r="L4868" t="str">
            <v>007</v>
          </cell>
          <cell r="M4868" t="str">
            <v>RT 01 RW 07</v>
          </cell>
        </row>
        <row r="4869">
          <cell r="B4869" t="str">
            <v>3302231902690001</v>
          </cell>
          <cell r="C4869"/>
          <cell r="D4869"/>
          <cell r="E4869" t="str">
            <v>3302233107060002</v>
          </cell>
          <cell r="F4869"/>
          <cell r="G4869"/>
          <cell r="H4869" t="str">
            <v>TARSIM</v>
          </cell>
          <cell r="I4869"/>
          <cell r="J4869" t="str">
            <v>KUTALIMAN</v>
          </cell>
          <cell r="K4869" t="str">
            <v>001</v>
          </cell>
          <cell r="L4869" t="str">
            <v>007</v>
          </cell>
          <cell r="M4869" t="str">
            <v>RT 01 RW 07</v>
          </cell>
        </row>
        <row r="4870">
          <cell r="B4870" t="str">
            <v>3302234601760005</v>
          </cell>
          <cell r="C4870"/>
          <cell r="D4870"/>
          <cell r="E4870" t="str">
            <v>3302233107060002</v>
          </cell>
          <cell r="F4870"/>
          <cell r="G4870"/>
          <cell r="H4870" t="str">
            <v>SUPRIYANI</v>
          </cell>
          <cell r="I4870"/>
          <cell r="J4870" t="str">
            <v>KUTALIMAN</v>
          </cell>
          <cell r="K4870" t="str">
            <v>001</v>
          </cell>
          <cell r="L4870" t="str">
            <v>007</v>
          </cell>
          <cell r="M4870" t="str">
            <v>RT 01 RW 07</v>
          </cell>
        </row>
        <row r="4871">
          <cell r="B4871" t="str">
            <v>3302230207980003</v>
          </cell>
          <cell r="C4871"/>
          <cell r="D4871"/>
          <cell r="E4871" t="str">
            <v>3302233107060002</v>
          </cell>
          <cell r="F4871"/>
          <cell r="G4871"/>
          <cell r="H4871" t="str">
            <v>DANIL AFNAN KHOLILI AKROM</v>
          </cell>
          <cell r="I4871"/>
          <cell r="J4871" t="str">
            <v>KUTALIMAN</v>
          </cell>
          <cell r="K4871" t="str">
            <v>001</v>
          </cell>
          <cell r="L4871" t="str">
            <v>007</v>
          </cell>
          <cell r="M4871" t="str">
            <v>RT 01 RW 07</v>
          </cell>
        </row>
        <row r="4872">
          <cell r="B4872" t="str">
            <v>3302237003050002</v>
          </cell>
          <cell r="C4872"/>
          <cell r="D4872"/>
          <cell r="E4872" t="str">
            <v>3302233107060002</v>
          </cell>
          <cell r="F4872"/>
          <cell r="G4872"/>
          <cell r="H4872" t="str">
            <v>MAYA KHOLIDA DWIANTI</v>
          </cell>
          <cell r="I4872"/>
          <cell r="J4872" t="str">
            <v>KUTALIMAN</v>
          </cell>
          <cell r="K4872" t="str">
            <v>001</v>
          </cell>
          <cell r="L4872" t="str">
            <v>007</v>
          </cell>
          <cell r="M4872" t="str">
            <v>RT 01 RW 07</v>
          </cell>
        </row>
        <row r="4873">
          <cell r="B4873" t="str">
            <v>3302231210830003</v>
          </cell>
          <cell r="C4873"/>
          <cell r="D4873"/>
          <cell r="E4873" t="str">
            <v>3302233107060003</v>
          </cell>
          <cell r="F4873"/>
          <cell r="G4873"/>
          <cell r="H4873" t="str">
            <v>RUSTAM</v>
          </cell>
          <cell r="I4873"/>
          <cell r="J4873" t="str">
            <v>KUTALIMAN</v>
          </cell>
          <cell r="K4873" t="str">
            <v>001</v>
          </cell>
          <cell r="L4873" t="str">
            <v>007</v>
          </cell>
          <cell r="M4873" t="str">
            <v>RT 01 RW 07</v>
          </cell>
        </row>
        <row r="4874">
          <cell r="B4874" t="str">
            <v>3302234408870001</v>
          </cell>
          <cell r="C4874"/>
          <cell r="D4874"/>
          <cell r="E4874" t="str">
            <v>3302233107060003</v>
          </cell>
          <cell r="F4874"/>
          <cell r="G4874"/>
          <cell r="H4874" t="str">
            <v>TINA GUSWANTI</v>
          </cell>
          <cell r="I4874"/>
          <cell r="J4874" t="str">
            <v>KUTALIMAN</v>
          </cell>
          <cell r="K4874" t="str">
            <v>001</v>
          </cell>
          <cell r="L4874" t="str">
            <v>007</v>
          </cell>
          <cell r="M4874" t="str">
            <v>RT 01 RW 07</v>
          </cell>
        </row>
        <row r="4875">
          <cell r="B4875" t="str">
            <v>3302231410150003</v>
          </cell>
          <cell r="C4875"/>
          <cell r="D4875"/>
          <cell r="E4875" t="str">
            <v>3302233107060003</v>
          </cell>
          <cell r="F4875"/>
          <cell r="G4875"/>
          <cell r="H4875" t="str">
            <v>FADLAN KHOERUL ANANG</v>
          </cell>
          <cell r="I4875"/>
          <cell r="J4875" t="str">
            <v>KUTALIMAN</v>
          </cell>
          <cell r="K4875" t="str">
            <v>001</v>
          </cell>
          <cell r="L4875" t="str">
            <v>007</v>
          </cell>
          <cell r="M4875" t="str">
            <v>RT 01 RW 07</v>
          </cell>
        </row>
        <row r="4876">
          <cell r="B4876" t="str">
            <v>3302235501050004</v>
          </cell>
          <cell r="C4876"/>
          <cell r="D4876"/>
          <cell r="E4876" t="str">
            <v>3302233107060003</v>
          </cell>
          <cell r="F4876"/>
          <cell r="G4876"/>
          <cell r="H4876" t="str">
            <v>FADILA CAHYA TAMA</v>
          </cell>
          <cell r="I4876"/>
          <cell r="J4876" t="str">
            <v>KUTALIMAN</v>
          </cell>
          <cell r="K4876" t="str">
            <v>001</v>
          </cell>
          <cell r="L4876" t="str">
            <v>007</v>
          </cell>
          <cell r="M4876" t="str">
            <v>RT 01 RW 07</v>
          </cell>
        </row>
        <row r="4877">
          <cell r="B4877" t="str">
            <v>3302232001790003</v>
          </cell>
          <cell r="C4877"/>
          <cell r="D4877"/>
          <cell r="E4877" t="str">
            <v>3302230303110002</v>
          </cell>
          <cell r="F4877"/>
          <cell r="G4877"/>
          <cell r="H4877" t="str">
            <v>KISWAN</v>
          </cell>
          <cell r="I4877"/>
          <cell r="J4877" t="str">
            <v>KUTALIMAN</v>
          </cell>
          <cell r="K4877" t="str">
            <v>002</v>
          </cell>
          <cell r="L4877" t="str">
            <v>007</v>
          </cell>
          <cell r="M4877" t="str">
            <v>RT 02 RW 07</v>
          </cell>
        </row>
        <row r="4878">
          <cell r="B4878" t="str">
            <v>3302234310880003</v>
          </cell>
          <cell r="C4878"/>
          <cell r="D4878"/>
          <cell r="E4878" t="str">
            <v>3302230303110002</v>
          </cell>
          <cell r="F4878"/>
          <cell r="G4878"/>
          <cell r="H4878" t="str">
            <v>SARTINI</v>
          </cell>
          <cell r="I4878"/>
          <cell r="J4878" t="str">
            <v>KUTALIMAN</v>
          </cell>
          <cell r="K4878" t="str">
            <v>002</v>
          </cell>
          <cell r="L4878" t="str">
            <v>007</v>
          </cell>
          <cell r="M4878" t="str">
            <v>RT 02 RW 07</v>
          </cell>
        </row>
        <row r="4879">
          <cell r="B4879" t="str">
            <v>3302235302110001</v>
          </cell>
          <cell r="C4879"/>
          <cell r="D4879"/>
          <cell r="E4879" t="str">
            <v>3302230303110002</v>
          </cell>
          <cell r="F4879"/>
          <cell r="G4879"/>
          <cell r="H4879" t="str">
            <v>DURROTIN MAULIDA</v>
          </cell>
          <cell r="I4879"/>
          <cell r="J4879" t="str">
            <v>KUTALIMAN</v>
          </cell>
          <cell r="K4879" t="str">
            <v>002</v>
          </cell>
          <cell r="L4879" t="str">
            <v>007</v>
          </cell>
          <cell r="M4879" t="str">
            <v>RT 02 RW 07</v>
          </cell>
        </row>
        <row r="4880">
          <cell r="B4880" t="str">
            <v>3302230904830003</v>
          </cell>
          <cell r="C4880"/>
          <cell r="D4880"/>
          <cell r="E4880" t="str">
            <v>3302230305110007</v>
          </cell>
          <cell r="F4880"/>
          <cell r="G4880"/>
          <cell r="H4880" t="str">
            <v>SUJARWO</v>
          </cell>
          <cell r="I4880"/>
          <cell r="J4880" t="str">
            <v>KUTALIMAN</v>
          </cell>
          <cell r="K4880" t="str">
            <v>002</v>
          </cell>
          <cell r="L4880" t="str">
            <v>007</v>
          </cell>
          <cell r="M4880" t="str">
            <v>RT 02 RW 07</v>
          </cell>
        </row>
        <row r="4881">
          <cell r="B4881" t="str">
            <v>3302235505880001</v>
          </cell>
          <cell r="C4881"/>
          <cell r="D4881"/>
          <cell r="E4881" t="str">
            <v>3302230305110007</v>
          </cell>
          <cell r="F4881"/>
          <cell r="G4881"/>
          <cell r="H4881" t="str">
            <v>NENI FITRIYANI</v>
          </cell>
          <cell r="I4881"/>
          <cell r="J4881" t="str">
            <v>KUTALIMAN</v>
          </cell>
          <cell r="K4881" t="str">
            <v>002</v>
          </cell>
          <cell r="L4881" t="str">
            <v>007</v>
          </cell>
          <cell r="M4881" t="str">
            <v>RT 02 RW 07</v>
          </cell>
        </row>
        <row r="4882">
          <cell r="B4882" t="str">
            <v>3302235404110002</v>
          </cell>
          <cell r="C4882"/>
          <cell r="D4882"/>
          <cell r="E4882" t="str">
            <v>3302230305110007</v>
          </cell>
          <cell r="F4882"/>
          <cell r="G4882"/>
          <cell r="H4882" t="str">
            <v>QORI NAILAL AMALI</v>
          </cell>
          <cell r="I4882"/>
          <cell r="J4882" t="str">
            <v>KUTALIMAN</v>
          </cell>
          <cell r="K4882" t="str">
            <v>002</v>
          </cell>
          <cell r="L4882" t="str">
            <v>007</v>
          </cell>
          <cell r="M4882" t="str">
            <v>RT 02 RW 07</v>
          </cell>
        </row>
        <row r="4883">
          <cell r="B4883" t="str">
            <v>3302230507730003</v>
          </cell>
          <cell r="C4883"/>
          <cell r="D4883"/>
          <cell r="E4883" t="str">
            <v>3302230410060028</v>
          </cell>
          <cell r="F4883"/>
          <cell r="G4883"/>
          <cell r="H4883" t="str">
            <v>MAHFUD NURUDIN</v>
          </cell>
          <cell r="I4883"/>
          <cell r="J4883" t="str">
            <v>KUTALIMAN</v>
          </cell>
          <cell r="K4883" t="str">
            <v>002</v>
          </cell>
          <cell r="L4883" t="str">
            <v>007</v>
          </cell>
          <cell r="M4883" t="str">
            <v>RT 02 RW 07</v>
          </cell>
        </row>
        <row r="4884">
          <cell r="B4884" t="str">
            <v>3302236005800003</v>
          </cell>
          <cell r="C4884"/>
          <cell r="D4884"/>
          <cell r="E4884" t="str">
            <v>3302230410060028</v>
          </cell>
          <cell r="F4884"/>
          <cell r="G4884"/>
          <cell r="H4884" t="str">
            <v>SALBIYAH</v>
          </cell>
          <cell r="I4884"/>
          <cell r="J4884" t="str">
            <v>KUTALIMAN</v>
          </cell>
          <cell r="K4884" t="str">
            <v>002</v>
          </cell>
          <cell r="L4884" t="str">
            <v>007</v>
          </cell>
          <cell r="M4884" t="str">
            <v>RT 02 RW 07</v>
          </cell>
        </row>
        <row r="4885">
          <cell r="B4885" t="str">
            <v>3302233101000001</v>
          </cell>
          <cell r="C4885"/>
          <cell r="D4885"/>
          <cell r="E4885" t="str">
            <v>3302230410060028</v>
          </cell>
          <cell r="F4885"/>
          <cell r="G4885"/>
          <cell r="H4885" t="str">
            <v>FAJAR RAHMAN RIFA`I</v>
          </cell>
          <cell r="I4885"/>
          <cell r="J4885" t="str">
            <v>KUTALIMAN</v>
          </cell>
          <cell r="K4885" t="str">
            <v>002</v>
          </cell>
          <cell r="L4885" t="str">
            <v>007</v>
          </cell>
          <cell r="M4885" t="str">
            <v>RT 02 RW 07</v>
          </cell>
        </row>
        <row r="4886">
          <cell r="B4886" t="str">
            <v>3302232709850001</v>
          </cell>
          <cell r="C4886"/>
          <cell r="D4886"/>
          <cell r="E4886" t="str">
            <v>3302230507130001</v>
          </cell>
          <cell r="F4886"/>
          <cell r="G4886"/>
          <cell r="H4886" t="str">
            <v>DARWONO</v>
          </cell>
          <cell r="I4886"/>
          <cell r="J4886" t="str">
            <v>KUTALIMAN</v>
          </cell>
          <cell r="K4886" t="str">
            <v>002</v>
          </cell>
          <cell r="L4886" t="str">
            <v>007</v>
          </cell>
          <cell r="M4886" t="str">
            <v>RT 02 RW 07</v>
          </cell>
        </row>
        <row r="4887">
          <cell r="B4887" t="str">
            <v>3302234202940003</v>
          </cell>
          <cell r="C4887"/>
          <cell r="D4887"/>
          <cell r="E4887" t="str">
            <v>3302230507130001</v>
          </cell>
          <cell r="F4887"/>
          <cell r="G4887"/>
          <cell r="H4887" t="str">
            <v>LENY SETYORINI</v>
          </cell>
          <cell r="I4887"/>
          <cell r="J4887" t="str">
            <v>KUTALIMAN</v>
          </cell>
          <cell r="K4887" t="str">
            <v>002</v>
          </cell>
          <cell r="L4887" t="str">
            <v>007</v>
          </cell>
          <cell r="M4887" t="str">
            <v>RT 02 RW 07</v>
          </cell>
        </row>
        <row r="4888">
          <cell r="B4888" t="str">
            <v>3302235806130001</v>
          </cell>
          <cell r="C4888"/>
          <cell r="D4888"/>
          <cell r="E4888" t="str">
            <v>3302230507130001</v>
          </cell>
          <cell r="F4888"/>
          <cell r="G4888"/>
          <cell r="H4888" t="str">
            <v>NAURA SHAQUILLA 'INAYA TULMAULA</v>
          </cell>
          <cell r="I4888"/>
          <cell r="J4888" t="str">
            <v>KUTALIMAN</v>
          </cell>
          <cell r="K4888" t="str">
            <v>002</v>
          </cell>
          <cell r="L4888" t="str">
            <v>007</v>
          </cell>
          <cell r="M4888" t="str">
            <v>RT 02 RW 07</v>
          </cell>
        </row>
        <row r="4889">
          <cell r="B4889" t="str">
            <v>3302230305810001</v>
          </cell>
          <cell r="C4889"/>
          <cell r="D4889"/>
          <cell r="E4889" t="str">
            <v>3302230610110012</v>
          </cell>
          <cell r="F4889"/>
          <cell r="G4889"/>
          <cell r="H4889" t="str">
            <v>MUKMIN HIDAYAT</v>
          </cell>
          <cell r="I4889"/>
          <cell r="J4889" t="str">
            <v>KUTALIMAN</v>
          </cell>
          <cell r="K4889" t="str">
            <v>002</v>
          </cell>
          <cell r="L4889" t="str">
            <v>007</v>
          </cell>
          <cell r="M4889" t="str">
            <v>RT 02 RW 07</v>
          </cell>
        </row>
        <row r="4890">
          <cell r="B4890" t="str">
            <v>3302176304890003</v>
          </cell>
          <cell r="C4890"/>
          <cell r="D4890"/>
          <cell r="E4890" t="str">
            <v>3302230610110012</v>
          </cell>
          <cell r="F4890"/>
          <cell r="G4890"/>
          <cell r="H4890" t="str">
            <v>SITI ASIYAH</v>
          </cell>
          <cell r="I4890"/>
          <cell r="J4890" t="str">
            <v>KUTALIMAN</v>
          </cell>
          <cell r="K4890" t="str">
            <v>002</v>
          </cell>
          <cell r="L4890" t="str">
            <v>007</v>
          </cell>
          <cell r="M4890" t="str">
            <v>RT 02 RW 07</v>
          </cell>
        </row>
        <row r="4891">
          <cell r="B4891" t="str">
            <v>3302232602150002</v>
          </cell>
          <cell r="C4891"/>
          <cell r="D4891"/>
          <cell r="E4891" t="str">
            <v>3302230610110012</v>
          </cell>
          <cell r="F4891"/>
          <cell r="G4891"/>
          <cell r="H4891" t="str">
            <v>AFTINA ASSYABIYA RAFIFA</v>
          </cell>
          <cell r="I4891"/>
          <cell r="J4891" t="str">
            <v>KUTALIMAN</v>
          </cell>
          <cell r="K4891" t="str">
            <v>002</v>
          </cell>
          <cell r="L4891" t="str">
            <v>007</v>
          </cell>
          <cell r="M4891" t="str">
            <v>RT 02 RW 07</v>
          </cell>
        </row>
        <row r="4892">
          <cell r="B4892" t="str">
            <v>3302232210870002</v>
          </cell>
          <cell r="C4892"/>
          <cell r="D4892"/>
          <cell r="E4892" t="str">
            <v>3302230705140004</v>
          </cell>
          <cell r="F4892"/>
          <cell r="G4892"/>
          <cell r="H4892" t="str">
            <v>SLAMET MARTIN ARIANTO</v>
          </cell>
          <cell r="I4892"/>
          <cell r="J4892" t="str">
            <v>KUTALIMAN</v>
          </cell>
          <cell r="K4892" t="str">
            <v>002</v>
          </cell>
          <cell r="L4892" t="str">
            <v>007</v>
          </cell>
          <cell r="M4892" t="str">
            <v>RT 02 RW 07</v>
          </cell>
        </row>
        <row r="4893">
          <cell r="B4893" t="str">
            <v>3302236106950002</v>
          </cell>
          <cell r="C4893"/>
          <cell r="D4893"/>
          <cell r="E4893" t="str">
            <v>3302230705140004</v>
          </cell>
          <cell r="F4893"/>
          <cell r="G4893"/>
          <cell r="H4893" t="str">
            <v>KURNIAH</v>
          </cell>
          <cell r="I4893"/>
          <cell r="J4893" t="str">
            <v>KUTALIMAN</v>
          </cell>
          <cell r="K4893" t="str">
            <v>002</v>
          </cell>
          <cell r="L4893" t="str">
            <v>007</v>
          </cell>
          <cell r="M4893" t="str">
            <v>RT 02 RW 07</v>
          </cell>
        </row>
        <row r="4894">
          <cell r="B4894" t="str">
            <v>3302232804140001</v>
          </cell>
          <cell r="C4894"/>
          <cell r="D4894"/>
          <cell r="E4894" t="str">
            <v>3302230705140004</v>
          </cell>
          <cell r="F4894"/>
          <cell r="G4894"/>
          <cell r="H4894" t="str">
            <v>NUR FAQIH</v>
          </cell>
          <cell r="I4894"/>
          <cell r="J4894" t="str">
            <v>KUTALIMAN</v>
          </cell>
          <cell r="K4894" t="str">
            <v>002</v>
          </cell>
          <cell r="L4894" t="str">
            <v>007</v>
          </cell>
          <cell r="M4894" t="str">
            <v>RT 02 RW 07</v>
          </cell>
        </row>
        <row r="4895">
          <cell r="B4895" t="str">
            <v>3302231711770005</v>
          </cell>
          <cell r="C4895"/>
          <cell r="D4895"/>
          <cell r="E4895" t="str">
            <v>3302230711090003</v>
          </cell>
          <cell r="F4895"/>
          <cell r="G4895"/>
          <cell r="H4895" t="str">
            <v>CHOERON</v>
          </cell>
          <cell r="I4895"/>
          <cell r="J4895" t="str">
            <v>KUTALIMAN</v>
          </cell>
          <cell r="K4895" t="str">
            <v>002</v>
          </cell>
          <cell r="L4895" t="str">
            <v>007</v>
          </cell>
          <cell r="M4895" t="str">
            <v>RT 02 RW 07</v>
          </cell>
        </row>
        <row r="4896">
          <cell r="B4896" t="str">
            <v>3302234802800003</v>
          </cell>
          <cell r="C4896"/>
          <cell r="D4896"/>
          <cell r="E4896" t="str">
            <v>3302230711090003</v>
          </cell>
          <cell r="F4896"/>
          <cell r="G4896"/>
          <cell r="H4896" t="str">
            <v>AMINAH</v>
          </cell>
          <cell r="I4896"/>
          <cell r="J4896" t="str">
            <v>KUTALIMAN</v>
          </cell>
          <cell r="K4896" t="str">
            <v>002</v>
          </cell>
          <cell r="L4896" t="str">
            <v>007</v>
          </cell>
          <cell r="M4896" t="str">
            <v>RT 02 RW 07</v>
          </cell>
        </row>
        <row r="4897">
          <cell r="B4897" t="str">
            <v>3302231308070001</v>
          </cell>
          <cell r="C4897"/>
          <cell r="D4897"/>
          <cell r="E4897" t="str">
            <v>3302230711090003</v>
          </cell>
          <cell r="F4897"/>
          <cell r="G4897"/>
          <cell r="H4897" t="str">
            <v>AZKA ADZKIYA</v>
          </cell>
          <cell r="I4897"/>
          <cell r="J4897" t="str">
            <v>KUTALIMAN</v>
          </cell>
          <cell r="K4897" t="str">
            <v>002</v>
          </cell>
          <cell r="L4897" t="str">
            <v>007</v>
          </cell>
          <cell r="M4897" t="str">
            <v>RT 02 RW 07</v>
          </cell>
        </row>
        <row r="4898">
          <cell r="B4898" t="str">
            <v>3302230707850003</v>
          </cell>
          <cell r="C4898"/>
          <cell r="D4898"/>
          <cell r="E4898" t="str">
            <v>3302230811110002</v>
          </cell>
          <cell r="F4898"/>
          <cell r="G4898"/>
          <cell r="H4898" t="str">
            <v>DIRSO</v>
          </cell>
          <cell r="I4898"/>
          <cell r="J4898" t="str">
            <v>KUTALIMAN</v>
          </cell>
          <cell r="K4898" t="str">
            <v>002</v>
          </cell>
          <cell r="L4898" t="str">
            <v>007</v>
          </cell>
          <cell r="M4898" t="str">
            <v>RT 02 RW 07</v>
          </cell>
        </row>
        <row r="4899">
          <cell r="B4899" t="str">
            <v>3302235907870002</v>
          </cell>
          <cell r="C4899"/>
          <cell r="D4899"/>
          <cell r="E4899" t="str">
            <v>3302230811110002</v>
          </cell>
          <cell r="F4899"/>
          <cell r="G4899"/>
          <cell r="H4899" t="str">
            <v>RINI WAGIATI</v>
          </cell>
          <cell r="I4899"/>
          <cell r="J4899" t="str">
            <v>KUTALIMAN</v>
          </cell>
          <cell r="K4899" t="str">
            <v>002</v>
          </cell>
          <cell r="L4899" t="str">
            <v>007</v>
          </cell>
          <cell r="M4899" t="str">
            <v>RT 02 RW 07</v>
          </cell>
        </row>
        <row r="4900">
          <cell r="B4900" t="str">
            <v>3302230404100004</v>
          </cell>
          <cell r="C4900"/>
          <cell r="D4900"/>
          <cell r="E4900" t="str">
            <v>3302230811110002</v>
          </cell>
          <cell r="F4900"/>
          <cell r="G4900"/>
          <cell r="H4900" t="str">
            <v>ALFIN APRIANTO</v>
          </cell>
          <cell r="I4900"/>
          <cell r="J4900" t="str">
            <v>KUTALIMAN</v>
          </cell>
          <cell r="K4900" t="str">
            <v>002</v>
          </cell>
          <cell r="L4900" t="str">
            <v>007</v>
          </cell>
          <cell r="M4900" t="str">
            <v>RT 02 RW 07</v>
          </cell>
        </row>
        <row r="4901">
          <cell r="B4901" t="str">
            <v>3302230801130001</v>
          </cell>
          <cell r="C4901"/>
          <cell r="D4901"/>
          <cell r="E4901" t="str">
            <v>3302230811110002</v>
          </cell>
          <cell r="F4901"/>
          <cell r="G4901"/>
          <cell r="H4901" t="str">
            <v>RIZKI ADITIA SAPUTRA</v>
          </cell>
          <cell r="I4901"/>
          <cell r="J4901" t="str">
            <v>KUTALIMAN</v>
          </cell>
          <cell r="K4901" t="str">
            <v>002</v>
          </cell>
          <cell r="L4901" t="str">
            <v>007</v>
          </cell>
          <cell r="M4901" t="str">
            <v>RT 02 RW 07</v>
          </cell>
        </row>
        <row r="4902">
          <cell r="B4902" t="str">
            <v>3302232001810004</v>
          </cell>
          <cell r="C4902"/>
          <cell r="D4902"/>
          <cell r="E4902" t="str">
            <v>3302230901120002</v>
          </cell>
          <cell r="F4902"/>
          <cell r="G4902"/>
          <cell r="H4902" t="str">
            <v>ARIF BUDI WALUYO</v>
          </cell>
          <cell r="I4902"/>
          <cell r="J4902" t="str">
            <v>KUTALIMAN</v>
          </cell>
          <cell r="K4902" t="str">
            <v>002</v>
          </cell>
          <cell r="L4902" t="str">
            <v>007</v>
          </cell>
          <cell r="M4902" t="str">
            <v>RT 02 RW 07</v>
          </cell>
        </row>
        <row r="4903">
          <cell r="B4903" t="str">
            <v>3302225905890003</v>
          </cell>
          <cell r="C4903"/>
          <cell r="D4903"/>
          <cell r="E4903" t="str">
            <v>3302230901120002</v>
          </cell>
          <cell r="F4903"/>
          <cell r="G4903"/>
          <cell r="H4903" t="str">
            <v>DARSINAH</v>
          </cell>
          <cell r="I4903"/>
          <cell r="J4903" t="str">
            <v>KUTALIMAN</v>
          </cell>
          <cell r="K4903" t="str">
            <v>002</v>
          </cell>
          <cell r="L4903" t="str">
            <v>007</v>
          </cell>
          <cell r="M4903" t="str">
            <v>RT 02 RW 07</v>
          </cell>
        </row>
        <row r="4904">
          <cell r="B4904" t="str">
            <v>3302231410160001</v>
          </cell>
          <cell r="C4904"/>
          <cell r="D4904"/>
          <cell r="E4904" t="str">
            <v>3302230901120002</v>
          </cell>
          <cell r="F4904"/>
          <cell r="G4904"/>
          <cell r="H4904" t="str">
            <v>DIMAS HAFIDZ DWI SAPUTRA</v>
          </cell>
          <cell r="I4904"/>
          <cell r="J4904" t="str">
            <v>KUTALIMAN</v>
          </cell>
          <cell r="K4904" t="str">
            <v>002</v>
          </cell>
          <cell r="L4904" t="str">
            <v>007</v>
          </cell>
          <cell r="M4904" t="str">
            <v>RT 02 RW 07</v>
          </cell>
        </row>
        <row r="4905">
          <cell r="B4905" t="str">
            <v>3302234308090003</v>
          </cell>
          <cell r="C4905"/>
          <cell r="D4905"/>
          <cell r="E4905" t="str">
            <v>3302230901120002</v>
          </cell>
          <cell r="F4905"/>
          <cell r="G4905"/>
          <cell r="H4905" t="str">
            <v>RISKA NUR HASANAH</v>
          </cell>
          <cell r="I4905"/>
          <cell r="J4905" t="str">
            <v>KUTALIMAN</v>
          </cell>
          <cell r="K4905" t="str">
            <v>002</v>
          </cell>
          <cell r="L4905" t="str">
            <v>007</v>
          </cell>
          <cell r="M4905" t="str">
            <v>RT 02 RW 07</v>
          </cell>
        </row>
        <row r="4906">
          <cell r="B4906" t="str">
            <v>3302233103890001</v>
          </cell>
          <cell r="C4906"/>
          <cell r="D4906"/>
          <cell r="E4906" t="str">
            <v>3302231107130002</v>
          </cell>
          <cell r="F4906"/>
          <cell r="G4906"/>
          <cell r="H4906" t="str">
            <v>DARYANTO</v>
          </cell>
          <cell r="I4906"/>
          <cell r="J4906" t="str">
            <v>KUTALIMAN</v>
          </cell>
          <cell r="K4906" t="str">
            <v>002</v>
          </cell>
          <cell r="L4906" t="str">
            <v>007</v>
          </cell>
          <cell r="M4906" t="str">
            <v>RT 02 RW 07</v>
          </cell>
        </row>
        <row r="4907">
          <cell r="B4907" t="str">
            <v>3302234610930001</v>
          </cell>
          <cell r="C4907"/>
          <cell r="D4907"/>
          <cell r="E4907" t="str">
            <v>3302231107130002</v>
          </cell>
          <cell r="F4907"/>
          <cell r="G4907"/>
          <cell r="H4907" t="str">
            <v>MUGIANI</v>
          </cell>
          <cell r="I4907"/>
          <cell r="J4907" t="str">
            <v>KUTALIMAN</v>
          </cell>
          <cell r="K4907" t="str">
            <v>002</v>
          </cell>
          <cell r="L4907" t="str">
            <v>007</v>
          </cell>
          <cell r="M4907" t="str">
            <v>RT 02 RW 07</v>
          </cell>
        </row>
        <row r="4908">
          <cell r="B4908" t="str">
            <v>3302236810130001</v>
          </cell>
          <cell r="C4908"/>
          <cell r="D4908"/>
          <cell r="E4908" t="str">
            <v>3302231107130002</v>
          </cell>
          <cell r="F4908"/>
          <cell r="G4908"/>
          <cell r="H4908" t="str">
            <v>NAYZILLA BUNGA OKTAVIA</v>
          </cell>
          <cell r="I4908"/>
          <cell r="J4908" t="str">
            <v>KUTALIMAN</v>
          </cell>
          <cell r="K4908" t="str">
            <v>002</v>
          </cell>
          <cell r="L4908" t="str">
            <v>007</v>
          </cell>
          <cell r="M4908" t="str">
            <v>RT 02 RW 07</v>
          </cell>
        </row>
        <row r="4909">
          <cell r="B4909" t="str">
            <v>3302232602840002</v>
          </cell>
          <cell r="C4909"/>
          <cell r="D4909"/>
          <cell r="E4909" t="str">
            <v>3302231211120004</v>
          </cell>
          <cell r="F4909"/>
          <cell r="G4909"/>
          <cell r="H4909" t="str">
            <v>AMAD MAULANA</v>
          </cell>
          <cell r="I4909"/>
          <cell r="J4909" t="str">
            <v>KUTALIMAN</v>
          </cell>
          <cell r="K4909" t="str">
            <v>002</v>
          </cell>
          <cell r="L4909" t="str">
            <v>007</v>
          </cell>
          <cell r="M4909" t="str">
            <v>RT 02 RW 07</v>
          </cell>
        </row>
        <row r="4910">
          <cell r="B4910" t="str">
            <v>3302234112870002</v>
          </cell>
          <cell r="C4910"/>
          <cell r="D4910"/>
          <cell r="E4910" t="str">
            <v>3302231211120004</v>
          </cell>
          <cell r="F4910"/>
          <cell r="G4910"/>
          <cell r="H4910" t="str">
            <v>SOPIYAH</v>
          </cell>
          <cell r="I4910"/>
          <cell r="J4910" t="str">
            <v>KUTALIMAN</v>
          </cell>
          <cell r="K4910" t="str">
            <v>002</v>
          </cell>
          <cell r="L4910" t="str">
            <v>007</v>
          </cell>
          <cell r="M4910" t="str">
            <v>RT 02 RW 07</v>
          </cell>
        </row>
        <row r="4911">
          <cell r="B4911" t="str">
            <v>3302232405080002</v>
          </cell>
          <cell r="C4911"/>
          <cell r="D4911"/>
          <cell r="E4911" t="str">
            <v>3302231211120004</v>
          </cell>
          <cell r="F4911"/>
          <cell r="G4911"/>
          <cell r="H4911" t="str">
            <v>MUHAMAD ROFIK ASADUL ANAM</v>
          </cell>
          <cell r="I4911"/>
          <cell r="J4911" t="str">
            <v>KUTALIMAN</v>
          </cell>
          <cell r="K4911" t="str">
            <v>002</v>
          </cell>
          <cell r="L4911" t="str">
            <v>007</v>
          </cell>
          <cell r="M4911" t="str">
            <v>RT 02 RW 07</v>
          </cell>
        </row>
        <row r="4912">
          <cell r="B4912" t="str">
            <v>3302231807780004</v>
          </cell>
          <cell r="C4912"/>
          <cell r="D4912"/>
          <cell r="E4912" t="str">
            <v>3302231402110001</v>
          </cell>
          <cell r="F4912"/>
          <cell r="G4912"/>
          <cell r="H4912" t="str">
            <v>HERIYANTO</v>
          </cell>
          <cell r="I4912"/>
          <cell r="J4912" t="str">
            <v>KUTALIMAN</v>
          </cell>
          <cell r="K4912" t="str">
            <v>002</v>
          </cell>
          <cell r="L4912" t="str">
            <v>007</v>
          </cell>
          <cell r="M4912" t="str">
            <v>RT 02 RW 07</v>
          </cell>
        </row>
        <row r="4913">
          <cell r="B4913" t="str">
            <v>3302235608920002</v>
          </cell>
          <cell r="C4913"/>
          <cell r="D4913"/>
          <cell r="E4913" t="str">
            <v>3302231402110001</v>
          </cell>
          <cell r="F4913"/>
          <cell r="G4913"/>
          <cell r="H4913" t="str">
            <v>RASWITI</v>
          </cell>
          <cell r="I4913"/>
          <cell r="J4913" t="str">
            <v>KUTALIMAN</v>
          </cell>
          <cell r="K4913" t="str">
            <v>002</v>
          </cell>
          <cell r="L4913" t="str">
            <v>007</v>
          </cell>
          <cell r="M4913" t="str">
            <v>RT 02 RW 07</v>
          </cell>
        </row>
        <row r="4914">
          <cell r="B4914" t="str">
            <v>3302235112090001</v>
          </cell>
          <cell r="C4914"/>
          <cell r="D4914"/>
          <cell r="E4914" t="str">
            <v>3302231402110001</v>
          </cell>
          <cell r="F4914"/>
          <cell r="G4914"/>
          <cell r="H4914" t="str">
            <v>DEVITA NUR RIZKI</v>
          </cell>
          <cell r="I4914"/>
          <cell r="J4914" t="str">
            <v>KUTALIMAN</v>
          </cell>
          <cell r="K4914" t="str">
            <v>002</v>
          </cell>
          <cell r="L4914" t="str">
            <v>007</v>
          </cell>
          <cell r="M4914" t="str">
            <v>RT 02 RW 07</v>
          </cell>
        </row>
        <row r="4915">
          <cell r="B4915" t="str">
            <v>3302230201810003</v>
          </cell>
          <cell r="C4915"/>
          <cell r="D4915"/>
          <cell r="E4915" t="str">
            <v>3302231408060002</v>
          </cell>
          <cell r="F4915"/>
          <cell r="G4915"/>
          <cell r="H4915" t="str">
            <v>ROHYANTO</v>
          </cell>
          <cell r="I4915"/>
          <cell r="J4915" t="str">
            <v>KUTALIMAN</v>
          </cell>
          <cell r="K4915" t="str">
            <v>002</v>
          </cell>
          <cell r="L4915" t="str">
            <v>007</v>
          </cell>
          <cell r="M4915" t="str">
            <v>RT 02 RW 07</v>
          </cell>
        </row>
        <row r="4916">
          <cell r="B4916" t="str">
            <v>3302236610840001</v>
          </cell>
          <cell r="C4916"/>
          <cell r="D4916"/>
          <cell r="E4916" t="str">
            <v>3302231408060002</v>
          </cell>
          <cell r="F4916"/>
          <cell r="G4916"/>
          <cell r="H4916" t="str">
            <v>KRISTIANTI</v>
          </cell>
          <cell r="I4916"/>
          <cell r="J4916" t="str">
            <v>KUTALIMAN</v>
          </cell>
          <cell r="K4916" t="str">
            <v>002</v>
          </cell>
          <cell r="L4916" t="str">
            <v>007</v>
          </cell>
          <cell r="M4916" t="str">
            <v>RT 02 RW 07</v>
          </cell>
        </row>
        <row r="4917">
          <cell r="B4917" t="str">
            <v>3302235707050001</v>
          </cell>
          <cell r="C4917"/>
          <cell r="D4917"/>
          <cell r="E4917" t="str">
            <v>3302231408060002</v>
          </cell>
          <cell r="F4917"/>
          <cell r="G4917"/>
          <cell r="H4917" t="str">
            <v>VITA IYAN PRATAMA</v>
          </cell>
          <cell r="I4917"/>
          <cell r="J4917" t="str">
            <v>KUTALIMAN</v>
          </cell>
          <cell r="K4917" t="str">
            <v>002</v>
          </cell>
          <cell r="L4917" t="str">
            <v>007</v>
          </cell>
          <cell r="M4917" t="str">
            <v>RT 02 RW 07</v>
          </cell>
        </row>
        <row r="4918">
          <cell r="B4918" t="str">
            <v>3302236505810002</v>
          </cell>
          <cell r="C4918"/>
          <cell r="D4918"/>
          <cell r="E4918" t="str">
            <v>3302231408130003</v>
          </cell>
          <cell r="F4918"/>
          <cell r="G4918"/>
          <cell r="H4918" t="str">
            <v>NGATIQOH HIDAYATIM</v>
          </cell>
          <cell r="I4918"/>
          <cell r="J4918" t="str">
            <v>KUTALIMAN</v>
          </cell>
          <cell r="K4918" t="str">
            <v>002</v>
          </cell>
          <cell r="L4918" t="str">
            <v>007</v>
          </cell>
          <cell r="M4918" t="str">
            <v>RT 02 RW 07</v>
          </cell>
        </row>
        <row r="4919">
          <cell r="B4919" t="str">
            <v>3302236201900003</v>
          </cell>
          <cell r="C4919"/>
          <cell r="D4919"/>
          <cell r="E4919" t="str">
            <v>3302231412150005</v>
          </cell>
          <cell r="F4919"/>
          <cell r="G4919"/>
          <cell r="H4919" t="str">
            <v>NENI ASRIATUN KHASANAH</v>
          </cell>
          <cell r="I4919"/>
          <cell r="J4919" t="str">
            <v>KUTALIMAN</v>
          </cell>
          <cell r="K4919" t="str">
            <v>002</v>
          </cell>
          <cell r="L4919" t="str">
            <v>007</v>
          </cell>
          <cell r="M4919" t="str">
            <v>RT 02 RW 07</v>
          </cell>
        </row>
        <row r="4920">
          <cell r="B4920" t="str">
            <v>3302185401100002</v>
          </cell>
          <cell r="C4920"/>
          <cell r="D4920"/>
          <cell r="E4920" t="str">
            <v>3302231412150005</v>
          </cell>
          <cell r="F4920"/>
          <cell r="G4920"/>
          <cell r="H4920" t="str">
            <v>ARINA NIHLAH KHASANAH</v>
          </cell>
          <cell r="I4920"/>
          <cell r="J4920" t="str">
            <v>KUTALIMAN</v>
          </cell>
          <cell r="K4920" t="str">
            <v>002</v>
          </cell>
          <cell r="L4920" t="str">
            <v>007</v>
          </cell>
          <cell r="M4920" t="str">
            <v>RT 02 RW 07</v>
          </cell>
        </row>
        <row r="4921">
          <cell r="B4921" t="str">
            <v>3302236508820001</v>
          </cell>
          <cell r="C4921"/>
          <cell r="D4921"/>
          <cell r="E4921" t="str">
            <v>3302231501070013</v>
          </cell>
          <cell r="F4921"/>
          <cell r="G4921"/>
          <cell r="H4921" t="str">
            <v>NURHAYATI</v>
          </cell>
          <cell r="I4921"/>
          <cell r="J4921" t="str">
            <v>KUTALIMAN</v>
          </cell>
          <cell r="K4921" t="str">
            <v>002</v>
          </cell>
          <cell r="L4921" t="str">
            <v>007</v>
          </cell>
          <cell r="M4921" t="str">
            <v>RT 02 RW 07</v>
          </cell>
        </row>
        <row r="4922">
          <cell r="B4922" t="str">
            <v>3302233112810012</v>
          </cell>
          <cell r="C4922"/>
          <cell r="D4922"/>
          <cell r="E4922" t="str">
            <v>3302231507060012</v>
          </cell>
          <cell r="F4922"/>
          <cell r="G4922"/>
          <cell r="H4922" t="str">
            <v>MUSLIMIN</v>
          </cell>
          <cell r="I4922"/>
          <cell r="J4922" t="str">
            <v>KUTALIMAN</v>
          </cell>
          <cell r="K4922" t="str">
            <v>002</v>
          </cell>
          <cell r="L4922" t="str">
            <v>007</v>
          </cell>
          <cell r="M4922" t="str">
            <v>RT 02 RW 07</v>
          </cell>
        </row>
        <row r="4923">
          <cell r="B4923" t="str">
            <v>3302236206810001</v>
          </cell>
          <cell r="C4923"/>
          <cell r="D4923"/>
          <cell r="E4923" t="str">
            <v>3302231507060012</v>
          </cell>
          <cell r="F4923"/>
          <cell r="G4923"/>
          <cell r="H4923" t="str">
            <v>PURNINGSIH</v>
          </cell>
          <cell r="I4923"/>
          <cell r="J4923" t="str">
            <v>KUTALIMAN</v>
          </cell>
          <cell r="K4923" t="str">
            <v>002</v>
          </cell>
          <cell r="L4923" t="str">
            <v>007</v>
          </cell>
          <cell r="M4923" t="str">
            <v>RT 02 RW 07</v>
          </cell>
        </row>
        <row r="4924">
          <cell r="B4924" t="str">
            <v>3302235710030001</v>
          </cell>
          <cell r="C4924"/>
          <cell r="D4924"/>
          <cell r="E4924" t="str">
            <v>3302231507060012</v>
          </cell>
          <cell r="F4924"/>
          <cell r="G4924"/>
          <cell r="H4924" t="str">
            <v>RISKA SETIANINGSIH</v>
          </cell>
          <cell r="I4924"/>
          <cell r="J4924" t="str">
            <v>KUTALIMAN</v>
          </cell>
          <cell r="K4924" t="str">
            <v>002</v>
          </cell>
          <cell r="L4924" t="str">
            <v>007</v>
          </cell>
          <cell r="M4924" t="str">
            <v>RT 02 RW 07</v>
          </cell>
        </row>
        <row r="4925">
          <cell r="B4925" t="str">
            <v>3302231005730006</v>
          </cell>
          <cell r="C4925"/>
          <cell r="D4925"/>
          <cell r="E4925" t="str">
            <v>3302231507060017</v>
          </cell>
          <cell r="F4925"/>
          <cell r="G4925"/>
          <cell r="H4925" t="str">
            <v>TARIM</v>
          </cell>
          <cell r="I4925"/>
          <cell r="J4925" t="str">
            <v>KUTALIMAN</v>
          </cell>
          <cell r="K4925" t="str">
            <v>002</v>
          </cell>
          <cell r="L4925" t="str">
            <v>007</v>
          </cell>
          <cell r="M4925" t="str">
            <v>RT 02 RW 07</v>
          </cell>
        </row>
        <row r="4926">
          <cell r="B4926" t="str">
            <v>3302235408810002</v>
          </cell>
          <cell r="C4926"/>
          <cell r="D4926"/>
          <cell r="E4926" t="str">
            <v>3302231507060017</v>
          </cell>
          <cell r="F4926"/>
          <cell r="G4926"/>
          <cell r="H4926" t="str">
            <v>ISNAENI</v>
          </cell>
          <cell r="I4926"/>
          <cell r="J4926" t="str">
            <v>KUTALIMAN</v>
          </cell>
          <cell r="K4926" t="str">
            <v>002</v>
          </cell>
          <cell r="L4926" t="str">
            <v>007</v>
          </cell>
          <cell r="M4926" t="str">
            <v>RT 02 RW 07</v>
          </cell>
        </row>
        <row r="4927">
          <cell r="B4927" t="str">
            <v>3302230805130001</v>
          </cell>
          <cell r="C4927"/>
          <cell r="D4927"/>
          <cell r="E4927" t="str">
            <v>3302231507060017</v>
          </cell>
          <cell r="F4927"/>
          <cell r="G4927"/>
          <cell r="H4927" t="str">
            <v>TOMI ROBIYANSYAH</v>
          </cell>
          <cell r="I4927"/>
          <cell r="J4927" t="str">
            <v>KUTALIMAN</v>
          </cell>
          <cell r="K4927" t="str">
            <v>002</v>
          </cell>
          <cell r="L4927" t="str">
            <v>007</v>
          </cell>
          <cell r="M4927" t="str">
            <v>RT 02 RW 07</v>
          </cell>
        </row>
        <row r="4928">
          <cell r="B4928" t="str">
            <v>3302236706030005</v>
          </cell>
          <cell r="C4928"/>
          <cell r="D4928"/>
          <cell r="E4928" t="str">
            <v>3302231507060017</v>
          </cell>
          <cell r="F4928"/>
          <cell r="G4928"/>
          <cell r="H4928" t="str">
            <v>DEVI NURVITA</v>
          </cell>
          <cell r="I4928"/>
          <cell r="J4928" t="str">
            <v>KUTALIMAN</v>
          </cell>
          <cell r="K4928" t="str">
            <v>002</v>
          </cell>
          <cell r="L4928" t="str">
            <v>007</v>
          </cell>
          <cell r="M4928" t="str">
            <v>RT 02 RW 07</v>
          </cell>
        </row>
        <row r="4929">
          <cell r="B4929" t="str">
            <v>3302236707060005</v>
          </cell>
          <cell r="C4929"/>
          <cell r="D4929"/>
          <cell r="E4929" t="str">
            <v>3302231507060017</v>
          </cell>
          <cell r="F4929"/>
          <cell r="G4929"/>
          <cell r="H4929" t="str">
            <v>WINA ELISTIANA</v>
          </cell>
          <cell r="I4929"/>
          <cell r="J4929" t="str">
            <v>KUTALIMAN</v>
          </cell>
          <cell r="K4929" t="str">
            <v>002</v>
          </cell>
          <cell r="L4929" t="str">
            <v>007</v>
          </cell>
          <cell r="M4929" t="str">
            <v>RT 02 RW 07</v>
          </cell>
        </row>
        <row r="4930">
          <cell r="B4930" t="str">
            <v>3302231010850005</v>
          </cell>
          <cell r="C4930"/>
          <cell r="D4930"/>
          <cell r="E4930" t="str">
            <v>3302231605120003</v>
          </cell>
          <cell r="F4930"/>
          <cell r="G4930"/>
          <cell r="H4930" t="str">
            <v>KUSEN SANTOSO</v>
          </cell>
          <cell r="I4930"/>
          <cell r="J4930" t="str">
            <v>KUTALIMAN</v>
          </cell>
          <cell r="K4930" t="str">
            <v>002</v>
          </cell>
          <cell r="L4930" t="str">
            <v>007</v>
          </cell>
          <cell r="M4930" t="str">
            <v>RT 02 RW 07</v>
          </cell>
        </row>
        <row r="4931">
          <cell r="B4931" t="str">
            <v>3518094908860001</v>
          </cell>
          <cell r="C4931"/>
          <cell r="D4931"/>
          <cell r="E4931" t="str">
            <v>3302231605120003</v>
          </cell>
          <cell r="F4931"/>
          <cell r="G4931"/>
          <cell r="H4931" t="str">
            <v>KHOIRUN NISAK</v>
          </cell>
          <cell r="I4931"/>
          <cell r="J4931" t="str">
            <v>KUTALIMAN</v>
          </cell>
          <cell r="K4931" t="str">
            <v>002</v>
          </cell>
          <cell r="L4931" t="str">
            <v>007</v>
          </cell>
          <cell r="M4931" t="str">
            <v>RT 02 RW 07</v>
          </cell>
        </row>
        <row r="4932">
          <cell r="B4932" t="str">
            <v>3302230208800001</v>
          </cell>
          <cell r="C4932"/>
          <cell r="D4932"/>
          <cell r="E4932" t="str">
            <v>3302231610080008</v>
          </cell>
          <cell r="F4932"/>
          <cell r="G4932"/>
          <cell r="H4932" t="str">
            <v>SARDI</v>
          </cell>
          <cell r="I4932"/>
          <cell r="J4932" t="str">
            <v>KUTALIMAN</v>
          </cell>
          <cell r="K4932" t="str">
            <v>002</v>
          </cell>
          <cell r="L4932" t="str">
            <v>007</v>
          </cell>
          <cell r="M4932" t="str">
            <v>RT 02 RW 07</v>
          </cell>
        </row>
        <row r="4933">
          <cell r="B4933" t="str">
            <v>3302236905880003</v>
          </cell>
          <cell r="C4933"/>
          <cell r="D4933"/>
          <cell r="E4933" t="str">
            <v>3302231610080008</v>
          </cell>
          <cell r="F4933"/>
          <cell r="G4933"/>
          <cell r="H4933" t="str">
            <v>NUR TRIYATI</v>
          </cell>
          <cell r="I4933"/>
          <cell r="J4933" t="str">
            <v>KUTALIMAN</v>
          </cell>
          <cell r="K4933" t="str">
            <v>002</v>
          </cell>
          <cell r="L4933" t="str">
            <v>007</v>
          </cell>
          <cell r="M4933" t="str">
            <v>RT 02 RW 07</v>
          </cell>
        </row>
        <row r="4934">
          <cell r="B4934" t="str">
            <v>3302230809080001</v>
          </cell>
          <cell r="C4934"/>
          <cell r="D4934"/>
          <cell r="E4934" t="str">
            <v>3302231610080008</v>
          </cell>
          <cell r="F4934"/>
          <cell r="G4934"/>
          <cell r="H4934" t="str">
            <v>RIZAL SETIAWAN</v>
          </cell>
          <cell r="I4934"/>
          <cell r="J4934" t="str">
            <v>KUTALIMAN</v>
          </cell>
          <cell r="K4934" t="str">
            <v>002</v>
          </cell>
          <cell r="L4934" t="str">
            <v>007</v>
          </cell>
          <cell r="M4934" t="str">
            <v>RT 02 RW 07</v>
          </cell>
        </row>
        <row r="4935">
          <cell r="B4935" t="str">
            <v>3302232409160001</v>
          </cell>
          <cell r="C4935"/>
          <cell r="D4935"/>
          <cell r="E4935" t="str">
            <v>3302231610080008</v>
          </cell>
          <cell r="F4935"/>
          <cell r="G4935"/>
          <cell r="H4935" t="str">
            <v>WINDI SETIAJI</v>
          </cell>
          <cell r="I4935"/>
          <cell r="J4935" t="str">
            <v>KUTALIMAN</v>
          </cell>
          <cell r="K4935" t="str">
            <v>002</v>
          </cell>
          <cell r="L4935" t="str">
            <v>007</v>
          </cell>
          <cell r="M4935" t="str">
            <v>RT 02 RW 07</v>
          </cell>
        </row>
        <row r="4936">
          <cell r="B4936" t="str">
            <v>3302236010370001</v>
          </cell>
          <cell r="C4936"/>
          <cell r="D4936"/>
          <cell r="E4936" t="str">
            <v>3302231702054845</v>
          </cell>
          <cell r="F4936"/>
          <cell r="G4936"/>
          <cell r="H4936" t="str">
            <v>RASIWEN</v>
          </cell>
          <cell r="I4936"/>
          <cell r="J4936" t="str">
            <v>KUTALIMAN</v>
          </cell>
          <cell r="K4936" t="str">
            <v>002</v>
          </cell>
          <cell r="L4936" t="str">
            <v>007</v>
          </cell>
          <cell r="M4936" t="str">
            <v>RT 02 RW 07</v>
          </cell>
        </row>
        <row r="4937">
          <cell r="B4937" t="str">
            <v>3302231202550004</v>
          </cell>
          <cell r="C4937"/>
          <cell r="D4937"/>
          <cell r="E4937" t="str">
            <v>3302231702054847</v>
          </cell>
          <cell r="F4937"/>
          <cell r="G4937"/>
          <cell r="H4937" t="str">
            <v>ACHMAD SULTONI SAKUM</v>
          </cell>
          <cell r="I4937"/>
          <cell r="J4937" t="str">
            <v>KUTALIMAN</v>
          </cell>
          <cell r="K4937" t="str">
            <v>002</v>
          </cell>
          <cell r="L4937" t="str">
            <v>007</v>
          </cell>
          <cell r="M4937" t="str">
            <v>RT 02 RW 07</v>
          </cell>
        </row>
        <row r="4938">
          <cell r="B4938" t="str">
            <v>3302235207550001</v>
          </cell>
          <cell r="C4938"/>
          <cell r="D4938"/>
          <cell r="E4938" t="str">
            <v>3302231702054847</v>
          </cell>
          <cell r="F4938"/>
          <cell r="G4938"/>
          <cell r="H4938" t="str">
            <v>SARWEN</v>
          </cell>
          <cell r="I4938"/>
          <cell r="J4938" t="str">
            <v>KUTALIMAN</v>
          </cell>
          <cell r="K4938" t="str">
            <v>002</v>
          </cell>
          <cell r="L4938" t="str">
            <v>007</v>
          </cell>
          <cell r="M4938" t="str">
            <v>RT 02 RW 07</v>
          </cell>
        </row>
        <row r="4939">
          <cell r="B4939" t="str">
            <v>3302231209780002</v>
          </cell>
          <cell r="C4939"/>
          <cell r="D4939"/>
          <cell r="E4939" t="str">
            <v>3302231702054847</v>
          </cell>
          <cell r="F4939"/>
          <cell r="G4939"/>
          <cell r="H4939" t="str">
            <v>DARTONO</v>
          </cell>
          <cell r="I4939"/>
          <cell r="J4939" t="str">
            <v>KUTALIMAN</v>
          </cell>
          <cell r="K4939" t="str">
            <v>002</v>
          </cell>
          <cell r="L4939" t="str">
            <v>007</v>
          </cell>
          <cell r="M4939" t="str">
            <v>RT 02 RW 07</v>
          </cell>
        </row>
        <row r="4940">
          <cell r="B4940" t="str">
            <v>3302234904860001</v>
          </cell>
          <cell r="C4940"/>
          <cell r="D4940"/>
          <cell r="E4940" t="str">
            <v>3302231702054847</v>
          </cell>
          <cell r="F4940"/>
          <cell r="G4940"/>
          <cell r="H4940" t="str">
            <v>KUSMIATI</v>
          </cell>
          <cell r="I4940"/>
          <cell r="J4940" t="str">
            <v>KUTALIMAN</v>
          </cell>
          <cell r="K4940" t="str">
            <v>002</v>
          </cell>
          <cell r="L4940" t="str">
            <v>007</v>
          </cell>
          <cell r="M4940" t="str">
            <v>RT 02 RW 07</v>
          </cell>
        </row>
        <row r="4941">
          <cell r="B4941" t="str">
            <v>3302231806380001</v>
          </cell>
          <cell r="C4941"/>
          <cell r="D4941"/>
          <cell r="E4941" t="str">
            <v>3302231702054848</v>
          </cell>
          <cell r="F4941"/>
          <cell r="G4941"/>
          <cell r="H4941" t="str">
            <v>TASORI TAWAN</v>
          </cell>
          <cell r="I4941"/>
          <cell r="J4941" t="str">
            <v>KUTALIMAN</v>
          </cell>
          <cell r="K4941" t="str">
            <v>002</v>
          </cell>
          <cell r="L4941" t="str">
            <v>007</v>
          </cell>
          <cell r="M4941" t="str">
            <v>RT 02 RW 07</v>
          </cell>
        </row>
        <row r="4942">
          <cell r="B4942" t="str">
            <v>3302236906430001</v>
          </cell>
          <cell r="C4942"/>
          <cell r="D4942"/>
          <cell r="E4942" t="str">
            <v>3302231702054848</v>
          </cell>
          <cell r="F4942"/>
          <cell r="G4942"/>
          <cell r="H4942" t="str">
            <v>TASIYEM</v>
          </cell>
          <cell r="I4942"/>
          <cell r="J4942" t="str">
            <v>KUTALIMAN</v>
          </cell>
          <cell r="K4942" t="str">
            <v>002</v>
          </cell>
          <cell r="L4942" t="str">
            <v>007</v>
          </cell>
          <cell r="M4942" t="str">
            <v>RT 02 RW 07</v>
          </cell>
        </row>
        <row r="4943">
          <cell r="B4943" t="str">
            <v>3302231405780001</v>
          </cell>
          <cell r="C4943"/>
          <cell r="D4943"/>
          <cell r="E4943" t="str">
            <v>3302231702054849</v>
          </cell>
          <cell r="F4943"/>
          <cell r="G4943"/>
          <cell r="H4943" t="str">
            <v>SARNO AJI SETIAWAN</v>
          </cell>
          <cell r="I4943"/>
          <cell r="J4943" t="str">
            <v>KUTALIMAN</v>
          </cell>
          <cell r="K4943" t="str">
            <v>002</v>
          </cell>
          <cell r="L4943" t="str">
            <v>007</v>
          </cell>
          <cell r="M4943" t="str">
            <v>RT 02 RW 07</v>
          </cell>
        </row>
        <row r="4944">
          <cell r="B4944" t="str">
            <v>3302234411850002</v>
          </cell>
          <cell r="C4944"/>
          <cell r="D4944"/>
          <cell r="E4944" t="str">
            <v>3302231702054849</v>
          </cell>
          <cell r="F4944"/>
          <cell r="G4944"/>
          <cell r="H4944" t="str">
            <v>SITI MAESAROH</v>
          </cell>
          <cell r="I4944"/>
          <cell r="J4944" t="str">
            <v>KUTALIMAN</v>
          </cell>
          <cell r="K4944" t="str">
            <v>002</v>
          </cell>
          <cell r="L4944" t="str">
            <v>007</v>
          </cell>
          <cell r="M4944" t="str">
            <v>RT 02 RW 07</v>
          </cell>
        </row>
        <row r="4945">
          <cell r="B4945" t="str">
            <v>3302230105100003</v>
          </cell>
          <cell r="C4945"/>
          <cell r="D4945"/>
          <cell r="E4945" t="str">
            <v>3302231702054849</v>
          </cell>
          <cell r="F4945"/>
          <cell r="G4945"/>
          <cell r="H4945" t="str">
            <v>ARJUN ABIYANSAH</v>
          </cell>
          <cell r="I4945"/>
          <cell r="J4945" t="str">
            <v>KUTALIMAN</v>
          </cell>
          <cell r="K4945" t="str">
            <v>002</v>
          </cell>
          <cell r="L4945" t="str">
            <v>007</v>
          </cell>
          <cell r="M4945" t="str">
            <v>RT 02 RW 07</v>
          </cell>
        </row>
        <row r="4946">
          <cell r="B4946" t="str">
            <v>3302230206000002</v>
          </cell>
          <cell r="C4946"/>
          <cell r="D4946"/>
          <cell r="E4946" t="str">
            <v>3302231702054849</v>
          </cell>
          <cell r="F4946"/>
          <cell r="G4946"/>
          <cell r="H4946" t="str">
            <v>DANI AJI SAPUTRA</v>
          </cell>
          <cell r="I4946"/>
          <cell r="J4946" t="str">
            <v>KUTALIMAN</v>
          </cell>
          <cell r="K4946" t="str">
            <v>002</v>
          </cell>
          <cell r="L4946" t="str">
            <v>007</v>
          </cell>
          <cell r="M4946" t="str">
            <v>RT 02 RW 07</v>
          </cell>
        </row>
        <row r="4947">
          <cell r="B4947" t="str">
            <v>3302230404580001</v>
          </cell>
          <cell r="C4947"/>
          <cell r="D4947"/>
          <cell r="E4947" t="str">
            <v>3302231702054850</v>
          </cell>
          <cell r="F4947"/>
          <cell r="G4947"/>
          <cell r="H4947" t="str">
            <v>AKHMAD SUJANGI</v>
          </cell>
          <cell r="I4947"/>
          <cell r="J4947" t="str">
            <v>KUTALIMAN</v>
          </cell>
          <cell r="K4947" t="str">
            <v>002</v>
          </cell>
          <cell r="L4947" t="str">
            <v>007</v>
          </cell>
          <cell r="M4947" t="str">
            <v>RT 02 RW 07</v>
          </cell>
        </row>
        <row r="4948">
          <cell r="B4948" t="str">
            <v>3302235404620002</v>
          </cell>
          <cell r="C4948"/>
          <cell r="D4948"/>
          <cell r="E4948" t="str">
            <v>3302231702054850</v>
          </cell>
          <cell r="F4948"/>
          <cell r="G4948"/>
          <cell r="H4948" t="str">
            <v>SUMIATI</v>
          </cell>
          <cell r="I4948"/>
          <cell r="J4948" t="str">
            <v>KUTALIMAN</v>
          </cell>
          <cell r="K4948" t="str">
            <v>002</v>
          </cell>
          <cell r="L4948" t="str">
            <v>007</v>
          </cell>
          <cell r="M4948" t="str">
            <v>RT 02 RW 07</v>
          </cell>
        </row>
        <row r="4949">
          <cell r="B4949" t="str">
            <v>3302233108010003</v>
          </cell>
          <cell r="C4949"/>
          <cell r="D4949"/>
          <cell r="E4949" t="str">
            <v>3302231702054850</v>
          </cell>
          <cell r="F4949"/>
          <cell r="G4949"/>
          <cell r="H4949" t="str">
            <v>MUHAMAD UMAR SYAIFULLOH</v>
          </cell>
          <cell r="I4949"/>
          <cell r="J4949" t="str">
            <v>KUTALIMAN</v>
          </cell>
          <cell r="K4949" t="str">
            <v>002</v>
          </cell>
          <cell r="L4949" t="str">
            <v>007</v>
          </cell>
          <cell r="M4949" t="str">
            <v>RT 02 RW 07</v>
          </cell>
        </row>
        <row r="4950">
          <cell r="B4950" t="str">
            <v>3302233112730032</v>
          </cell>
          <cell r="C4950"/>
          <cell r="D4950"/>
          <cell r="E4950" t="str">
            <v>3302231702054851</v>
          </cell>
          <cell r="F4950"/>
          <cell r="G4950"/>
          <cell r="H4950" t="str">
            <v>CARWAN</v>
          </cell>
          <cell r="I4950"/>
          <cell r="J4950" t="str">
            <v>KUTALIMAN</v>
          </cell>
          <cell r="K4950" t="str">
            <v>002</v>
          </cell>
          <cell r="L4950" t="str">
            <v>007</v>
          </cell>
          <cell r="M4950" t="str">
            <v>RT 02 RW 07</v>
          </cell>
        </row>
        <row r="4951">
          <cell r="B4951" t="str">
            <v>3302234506000002</v>
          </cell>
          <cell r="C4951"/>
          <cell r="D4951"/>
          <cell r="E4951" t="str">
            <v>3302231702054851</v>
          </cell>
          <cell r="F4951"/>
          <cell r="G4951"/>
          <cell r="H4951" t="str">
            <v>DWI JUN PURWATININGSIH</v>
          </cell>
          <cell r="I4951"/>
          <cell r="J4951" t="str">
            <v>KUTALIMAN</v>
          </cell>
          <cell r="K4951" t="str">
            <v>002</v>
          </cell>
          <cell r="L4951" t="str">
            <v>007</v>
          </cell>
          <cell r="M4951" t="str">
            <v>RT 02 RW 07</v>
          </cell>
        </row>
        <row r="4952">
          <cell r="B4952" t="str">
            <v>3302233103600002</v>
          </cell>
          <cell r="C4952"/>
          <cell r="D4952"/>
          <cell r="E4952" t="str">
            <v>3302231702054854</v>
          </cell>
          <cell r="F4952"/>
          <cell r="G4952"/>
          <cell r="H4952" t="str">
            <v>SUWITO WARDI</v>
          </cell>
          <cell r="I4952"/>
          <cell r="J4952" t="str">
            <v>KUTALIMAN</v>
          </cell>
          <cell r="K4952" t="str">
            <v>002</v>
          </cell>
          <cell r="L4952" t="str">
            <v>007</v>
          </cell>
          <cell r="M4952" t="str">
            <v>RT 02 RW 07</v>
          </cell>
        </row>
        <row r="4953">
          <cell r="B4953" t="str">
            <v>3302236204750003</v>
          </cell>
          <cell r="C4953"/>
          <cell r="D4953"/>
          <cell r="E4953" t="str">
            <v>3302231702054854</v>
          </cell>
          <cell r="F4953"/>
          <cell r="G4953"/>
          <cell r="H4953" t="str">
            <v>KARTISEM</v>
          </cell>
          <cell r="I4953"/>
          <cell r="J4953" t="str">
            <v>KUTALIMAN</v>
          </cell>
          <cell r="K4953" t="str">
            <v>002</v>
          </cell>
          <cell r="L4953" t="str">
            <v>007</v>
          </cell>
          <cell r="M4953" t="str">
            <v>RT 02 RW 07</v>
          </cell>
        </row>
        <row r="4954">
          <cell r="B4954" t="str">
            <v>3302231212950001</v>
          </cell>
          <cell r="C4954"/>
          <cell r="D4954"/>
          <cell r="E4954" t="str">
            <v>3302231702054854</v>
          </cell>
          <cell r="F4954"/>
          <cell r="G4954"/>
          <cell r="H4954" t="str">
            <v>DESMIKO</v>
          </cell>
          <cell r="I4954"/>
          <cell r="J4954" t="str">
            <v>KUTALIMAN</v>
          </cell>
          <cell r="K4954" t="str">
            <v>002</v>
          </cell>
          <cell r="L4954" t="str">
            <v>007</v>
          </cell>
          <cell r="M4954" t="str">
            <v>RT 02 RW 07</v>
          </cell>
        </row>
        <row r="4955">
          <cell r="B4955" t="str">
            <v>3302232203040002</v>
          </cell>
          <cell r="C4955"/>
          <cell r="D4955"/>
          <cell r="E4955" t="str">
            <v>3302231702054854</v>
          </cell>
          <cell r="F4955"/>
          <cell r="G4955"/>
          <cell r="H4955" t="str">
            <v>ALAM NUROKHIM</v>
          </cell>
          <cell r="I4955"/>
          <cell r="J4955" t="str">
            <v>KUTALIMAN</v>
          </cell>
          <cell r="K4955" t="str">
            <v>002</v>
          </cell>
          <cell r="L4955" t="str">
            <v>007</v>
          </cell>
          <cell r="M4955" t="str">
            <v>RT 02 RW 07</v>
          </cell>
        </row>
        <row r="4956">
          <cell r="B4956" t="str">
            <v>3302231901540001</v>
          </cell>
          <cell r="C4956"/>
          <cell r="D4956"/>
          <cell r="E4956" t="str">
            <v>3302231702054855</v>
          </cell>
          <cell r="F4956"/>
          <cell r="G4956"/>
          <cell r="H4956" t="str">
            <v>MULYONO SLAMET</v>
          </cell>
          <cell r="I4956"/>
          <cell r="J4956" t="str">
            <v>KUTALIMAN</v>
          </cell>
          <cell r="K4956" t="str">
            <v>002</v>
          </cell>
          <cell r="L4956" t="str">
            <v>007</v>
          </cell>
          <cell r="M4956" t="str">
            <v>RT 02 RW 07</v>
          </cell>
        </row>
        <row r="4957">
          <cell r="B4957" t="str">
            <v>3302234910630002</v>
          </cell>
          <cell r="C4957"/>
          <cell r="D4957"/>
          <cell r="E4957" t="str">
            <v>3302231702054855</v>
          </cell>
          <cell r="F4957"/>
          <cell r="G4957"/>
          <cell r="H4957" t="str">
            <v>DARIYAH</v>
          </cell>
          <cell r="I4957"/>
          <cell r="J4957" t="str">
            <v>KUTALIMAN</v>
          </cell>
          <cell r="K4957" t="str">
            <v>002</v>
          </cell>
          <cell r="L4957" t="str">
            <v>007</v>
          </cell>
          <cell r="M4957" t="str">
            <v>RT 02 RW 07</v>
          </cell>
        </row>
        <row r="4958">
          <cell r="B4958" t="str">
            <v>3302231009410002</v>
          </cell>
          <cell r="C4958"/>
          <cell r="D4958"/>
          <cell r="E4958" t="str">
            <v>3302231702054856</v>
          </cell>
          <cell r="F4958"/>
          <cell r="G4958"/>
          <cell r="H4958" t="str">
            <v>SUNARTO</v>
          </cell>
          <cell r="I4958"/>
          <cell r="J4958" t="str">
            <v>KUTALIMAN</v>
          </cell>
          <cell r="K4958" t="str">
            <v>002</v>
          </cell>
          <cell r="L4958" t="str">
            <v>007</v>
          </cell>
          <cell r="M4958" t="str">
            <v>RT 02 RW 07</v>
          </cell>
        </row>
        <row r="4959">
          <cell r="B4959" t="str">
            <v>3302236703600002</v>
          </cell>
          <cell r="C4959"/>
          <cell r="D4959"/>
          <cell r="E4959" t="str">
            <v>3302231702054856</v>
          </cell>
          <cell r="F4959"/>
          <cell r="G4959"/>
          <cell r="H4959" t="str">
            <v>SULIHA</v>
          </cell>
          <cell r="I4959"/>
          <cell r="J4959" t="str">
            <v>KUTALIMAN</v>
          </cell>
          <cell r="K4959" t="str">
            <v>002</v>
          </cell>
          <cell r="L4959" t="str">
            <v>007</v>
          </cell>
          <cell r="M4959" t="str">
            <v>RT 02 RW 07</v>
          </cell>
        </row>
        <row r="4960">
          <cell r="B4960" t="str">
            <v>3302236502950004</v>
          </cell>
          <cell r="C4960"/>
          <cell r="D4960"/>
          <cell r="E4960" t="str">
            <v>3302231702054856</v>
          </cell>
          <cell r="F4960"/>
          <cell r="G4960"/>
          <cell r="H4960" t="str">
            <v>RIA FITRIANA</v>
          </cell>
          <cell r="I4960"/>
          <cell r="J4960" t="str">
            <v>KUTALIMAN</v>
          </cell>
          <cell r="K4960" t="str">
            <v>002</v>
          </cell>
          <cell r="L4960" t="str">
            <v>007</v>
          </cell>
          <cell r="M4960" t="str">
            <v>RT 02 RW 07</v>
          </cell>
        </row>
        <row r="4961">
          <cell r="B4961" t="str">
            <v>3302231701730002</v>
          </cell>
          <cell r="C4961"/>
          <cell r="D4961"/>
          <cell r="E4961" t="str">
            <v>3302231702054857</v>
          </cell>
          <cell r="F4961"/>
          <cell r="G4961"/>
          <cell r="H4961" t="str">
            <v>KHASAN MASRURI RUSIM</v>
          </cell>
          <cell r="I4961"/>
          <cell r="J4961" t="str">
            <v>KUTALIMAN</v>
          </cell>
          <cell r="K4961" t="str">
            <v>002</v>
          </cell>
          <cell r="L4961" t="str">
            <v>007</v>
          </cell>
          <cell r="M4961" t="str">
            <v>RT 02 RW 07</v>
          </cell>
        </row>
        <row r="4962">
          <cell r="B4962" t="str">
            <v>3302234309790001</v>
          </cell>
          <cell r="C4962"/>
          <cell r="D4962"/>
          <cell r="E4962" t="str">
            <v>3302231702054857</v>
          </cell>
          <cell r="F4962"/>
          <cell r="G4962"/>
          <cell r="H4962" t="str">
            <v>KHOTIJAH</v>
          </cell>
          <cell r="I4962"/>
          <cell r="J4962" t="str">
            <v>KUTALIMAN</v>
          </cell>
          <cell r="K4962" t="str">
            <v>002</v>
          </cell>
          <cell r="L4962" t="str">
            <v>007</v>
          </cell>
          <cell r="M4962" t="str">
            <v>RT 02 RW 07</v>
          </cell>
        </row>
        <row r="4963">
          <cell r="B4963" t="str">
            <v>3302231106060004</v>
          </cell>
          <cell r="C4963"/>
          <cell r="D4963"/>
          <cell r="E4963" t="str">
            <v>3302231702054857</v>
          </cell>
          <cell r="F4963"/>
          <cell r="G4963"/>
          <cell r="H4963" t="str">
            <v>YOGA HIDAYATUL MAULANA</v>
          </cell>
          <cell r="I4963"/>
          <cell r="J4963" t="str">
            <v>KUTALIMAN</v>
          </cell>
          <cell r="K4963" t="str">
            <v>002</v>
          </cell>
          <cell r="L4963" t="str">
            <v>007</v>
          </cell>
          <cell r="M4963" t="str">
            <v>RT 02 RW 07</v>
          </cell>
        </row>
        <row r="4964">
          <cell r="B4964" t="str">
            <v>3302232001170001</v>
          </cell>
          <cell r="C4964"/>
          <cell r="D4964"/>
          <cell r="E4964" t="str">
            <v>3302231702054857</v>
          </cell>
          <cell r="F4964"/>
          <cell r="G4964"/>
          <cell r="H4964" t="str">
            <v>HARIS JAZILUNNI'AM</v>
          </cell>
          <cell r="I4964"/>
          <cell r="J4964" t="str">
            <v>KUTALIMAN</v>
          </cell>
          <cell r="K4964" t="str">
            <v>002</v>
          </cell>
          <cell r="L4964" t="str">
            <v>007</v>
          </cell>
          <cell r="M4964" t="str">
            <v>RT 02 RW 07</v>
          </cell>
        </row>
        <row r="4965">
          <cell r="B4965" t="str">
            <v>3302236906960002</v>
          </cell>
          <cell r="C4965"/>
          <cell r="D4965"/>
          <cell r="E4965" t="str">
            <v>3302231702054857</v>
          </cell>
          <cell r="F4965"/>
          <cell r="G4965"/>
          <cell r="H4965" t="str">
            <v>LINDA EVA MAFTUHAH</v>
          </cell>
          <cell r="I4965"/>
          <cell r="J4965" t="str">
            <v>KUTALIMAN</v>
          </cell>
          <cell r="K4965" t="str">
            <v>002</v>
          </cell>
          <cell r="L4965" t="str">
            <v>007</v>
          </cell>
          <cell r="M4965" t="str">
            <v>RT 02 RW 07</v>
          </cell>
        </row>
        <row r="4966">
          <cell r="B4966" t="str">
            <v>3302231001580002</v>
          </cell>
          <cell r="C4966"/>
          <cell r="D4966"/>
          <cell r="E4966" t="str">
            <v>3302231702055205</v>
          </cell>
          <cell r="F4966"/>
          <cell r="G4966"/>
          <cell r="H4966" t="str">
            <v>ATMO SUMARTO WATIM</v>
          </cell>
          <cell r="I4966"/>
          <cell r="J4966" t="str">
            <v>KUTALIMAN</v>
          </cell>
          <cell r="K4966" t="str">
            <v>002</v>
          </cell>
          <cell r="L4966" t="str">
            <v>007</v>
          </cell>
          <cell r="M4966" t="str">
            <v>RT 02 RW 07</v>
          </cell>
        </row>
        <row r="4967">
          <cell r="B4967" t="str">
            <v>3302234302600002</v>
          </cell>
          <cell r="C4967"/>
          <cell r="D4967"/>
          <cell r="E4967" t="str">
            <v>3302231702055205</v>
          </cell>
          <cell r="F4967"/>
          <cell r="G4967"/>
          <cell r="H4967" t="str">
            <v>DARKEM</v>
          </cell>
          <cell r="I4967"/>
          <cell r="J4967" t="str">
            <v>KUTALIMAN</v>
          </cell>
          <cell r="K4967" t="str">
            <v>002</v>
          </cell>
          <cell r="L4967" t="str">
            <v>007</v>
          </cell>
          <cell r="M4967" t="str">
            <v>RT 02 RW 07</v>
          </cell>
        </row>
        <row r="4968">
          <cell r="B4968" t="str">
            <v>3302231205720002</v>
          </cell>
          <cell r="C4968"/>
          <cell r="D4968"/>
          <cell r="E4968" t="str">
            <v>3302231702055206</v>
          </cell>
          <cell r="F4968"/>
          <cell r="G4968"/>
          <cell r="H4968" t="str">
            <v>DAKIM</v>
          </cell>
          <cell r="I4968"/>
          <cell r="J4968" t="str">
            <v>KUTALIMAN</v>
          </cell>
          <cell r="K4968" t="str">
            <v>002</v>
          </cell>
          <cell r="L4968" t="str">
            <v>007</v>
          </cell>
          <cell r="M4968" t="str">
            <v>RT 02 RW 07</v>
          </cell>
        </row>
        <row r="4969">
          <cell r="B4969" t="str">
            <v>3302234612750004</v>
          </cell>
          <cell r="C4969"/>
          <cell r="D4969"/>
          <cell r="E4969" t="str">
            <v>3302231702055206</v>
          </cell>
          <cell r="F4969"/>
          <cell r="G4969"/>
          <cell r="H4969" t="str">
            <v>KATEM</v>
          </cell>
          <cell r="I4969"/>
          <cell r="J4969" t="str">
            <v>KUTALIMAN</v>
          </cell>
          <cell r="K4969" t="str">
            <v>002</v>
          </cell>
          <cell r="L4969" t="str">
            <v>007</v>
          </cell>
          <cell r="M4969" t="str">
            <v>RT 02 RW 07</v>
          </cell>
        </row>
        <row r="4970">
          <cell r="B4970" t="str">
            <v>3302232308980002</v>
          </cell>
          <cell r="C4970"/>
          <cell r="D4970"/>
          <cell r="E4970" t="str">
            <v>3302231702055206</v>
          </cell>
          <cell r="F4970"/>
          <cell r="G4970"/>
          <cell r="H4970" t="str">
            <v>SUKRON PENDIANTO</v>
          </cell>
          <cell r="I4970"/>
          <cell r="J4970" t="str">
            <v>KUTALIMAN</v>
          </cell>
          <cell r="K4970" t="str">
            <v>002</v>
          </cell>
          <cell r="L4970" t="str">
            <v>007</v>
          </cell>
          <cell r="M4970" t="str">
            <v>RT 02 RW 07</v>
          </cell>
        </row>
        <row r="4971">
          <cell r="B4971" t="str">
            <v>3302232702060001</v>
          </cell>
          <cell r="C4971"/>
          <cell r="D4971"/>
          <cell r="E4971" t="str">
            <v>3302231702055206</v>
          </cell>
          <cell r="F4971"/>
          <cell r="G4971"/>
          <cell r="H4971" t="str">
            <v>REZZA FEBRIANTO</v>
          </cell>
          <cell r="I4971"/>
          <cell r="J4971" t="str">
            <v>KUTALIMAN</v>
          </cell>
          <cell r="K4971" t="str">
            <v>002</v>
          </cell>
          <cell r="L4971" t="str">
            <v>007</v>
          </cell>
          <cell r="M4971" t="str">
            <v>RT 02 RW 07</v>
          </cell>
        </row>
        <row r="4972">
          <cell r="B4972" t="str">
            <v>3302234107330066</v>
          </cell>
          <cell r="C4972"/>
          <cell r="D4972"/>
          <cell r="E4972" t="str">
            <v>3302231702055206</v>
          </cell>
          <cell r="F4972"/>
          <cell r="G4972"/>
          <cell r="H4972" t="str">
            <v>CAKEM</v>
          </cell>
          <cell r="I4972"/>
          <cell r="J4972" t="str">
            <v>KUTALIMAN</v>
          </cell>
          <cell r="K4972" t="str">
            <v>002</v>
          </cell>
          <cell r="L4972" t="str">
            <v>007</v>
          </cell>
          <cell r="M4972" t="str">
            <v>RT 02 RW 07</v>
          </cell>
        </row>
        <row r="4973">
          <cell r="B4973" t="str">
            <v>3302230503620003</v>
          </cell>
          <cell r="C4973"/>
          <cell r="D4973"/>
          <cell r="E4973" t="str">
            <v>3302231702055207</v>
          </cell>
          <cell r="F4973"/>
          <cell r="G4973"/>
          <cell r="H4973" t="str">
            <v>WARDI</v>
          </cell>
          <cell r="I4973"/>
          <cell r="J4973" t="str">
            <v>KUTALIMAN</v>
          </cell>
          <cell r="K4973" t="str">
            <v>002</v>
          </cell>
          <cell r="L4973" t="str">
            <v>007</v>
          </cell>
          <cell r="M4973" t="str">
            <v>RT 02 RW 07</v>
          </cell>
        </row>
        <row r="4974">
          <cell r="B4974" t="str">
            <v>3302235009640001</v>
          </cell>
          <cell r="C4974"/>
          <cell r="D4974"/>
          <cell r="E4974" t="str">
            <v>3302231702055207</v>
          </cell>
          <cell r="F4974"/>
          <cell r="G4974"/>
          <cell r="H4974" t="str">
            <v>SARTINAH</v>
          </cell>
          <cell r="I4974"/>
          <cell r="J4974" t="str">
            <v>KUTALIMAN</v>
          </cell>
          <cell r="K4974" t="str">
            <v>002</v>
          </cell>
          <cell r="L4974" t="str">
            <v>007</v>
          </cell>
          <cell r="M4974" t="str">
            <v>RT 02 RW 07</v>
          </cell>
        </row>
        <row r="4975">
          <cell r="B4975" t="str">
            <v>3302232412920002</v>
          </cell>
          <cell r="C4975"/>
          <cell r="D4975"/>
          <cell r="E4975" t="str">
            <v>3302231702055207</v>
          </cell>
          <cell r="F4975"/>
          <cell r="G4975"/>
          <cell r="H4975" t="str">
            <v>EKO SUSILO</v>
          </cell>
          <cell r="I4975"/>
          <cell r="J4975" t="str">
            <v>KUTALIMAN</v>
          </cell>
          <cell r="K4975" t="str">
            <v>002</v>
          </cell>
          <cell r="L4975" t="str">
            <v>007</v>
          </cell>
          <cell r="M4975" t="str">
            <v>RT 02 RW 07</v>
          </cell>
        </row>
        <row r="4976">
          <cell r="B4976" t="str">
            <v>3302234210960002</v>
          </cell>
          <cell r="C4976"/>
          <cell r="D4976"/>
          <cell r="E4976" t="str">
            <v>3302231702055207</v>
          </cell>
          <cell r="F4976"/>
          <cell r="G4976"/>
          <cell r="H4976" t="str">
            <v>ENDAH LESTARI</v>
          </cell>
          <cell r="I4976"/>
          <cell r="J4976" t="str">
            <v>KUTALIMAN</v>
          </cell>
          <cell r="K4976" t="str">
            <v>002</v>
          </cell>
          <cell r="L4976" t="str">
            <v>007</v>
          </cell>
          <cell r="M4976" t="str">
            <v>RT 02 RW 07</v>
          </cell>
        </row>
        <row r="4977">
          <cell r="B4977" t="str">
            <v>3302235407990003</v>
          </cell>
          <cell r="C4977"/>
          <cell r="D4977"/>
          <cell r="E4977" t="str">
            <v>3302231702055207</v>
          </cell>
          <cell r="F4977"/>
          <cell r="G4977"/>
          <cell r="H4977" t="str">
            <v>IRNA NUR KHASANAH</v>
          </cell>
          <cell r="I4977"/>
          <cell r="J4977" t="str">
            <v>KUTALIMAN</v>
          </cell>
          <cell r="K4977" t="str">
            <v>002</v>
          </cell>
          <cell r="L4977" t="str">
            <v>007</v>
          </cell>
          <cell r="M4977" t="str">
            <v>RT 02 RW 07</v>
          </cell>
        </row>
        <row r="4978">
          <cell r="B4978" t="str">
            <v>3302235908030001</v>
          </cell>
          <cell r="C4978"/>
          <cell r="D4978"/>
          <cell r="E4978" t="str">
            <v>3302231702055207</v>
          </cell>
          <cell r="F4978"/>
          <cell r="G4978"/>
          <cell r="H4978" t="str">
            <v>AMI NUR PRIHATIN</v>
          </cell>
          <cell r="I4978"/>
          <cell r="J4978" t="str">
            <v>KUTALIMAN</v>
          </cell>
          <cell r="K4978" t="str">
            <v>002</v>
          </cell>
          <cell r="L4978" t="str">
            <v>007</v>
          </cell>
          <cell r="M4978" t="str">
            <v>RT 02 RW 07</v>
          </cell>
        </row>
        <row r="4979">
          <cell r="B4979" t="str">
            <v>3302236107010001</v>
          </cell>
          <cell r="C4979"/>
          <cell r="D4979"/>
          <cell r="E4979" t="str">
            <v>3302231702055207</v>
          </cell>
          <cell r="F4979"/>
          <cell r="G4979"/>
          <cell r="H4979" t="str">
            <v>LINDA YULIANA</v>
          </cell>
          <cell r="I4979"/>
          <cell r="J4979" t="str">
            <v>KUTALIMAN</v>
          </cell>
          <cell r="K4979" t="str">
            <v>002</v>
          </cell>
          <cell r="L4979" t="str">
            <v>007</v>
          </cell>
          <cell r="M4979" t="str">
            <v>RT 02 RW 07</v>
          </cell>
        </row>
        <row r="4980">
          <cell r="B4980" t="str">
            <v>3302235506460002</v>
          </cell>
          <cell r="C4980"/>
          <cell r="D4980"/>
          <cell r="E4980" t="str">
            <v>3302231702055208</v>
          </cell>
          <cell r="F4980"/>
          <cell r="G4980"/>
          <cell r="H4980" t="str">
            <v>MARISEM</v>
          </cell>
          <cell r="I4980"/>
          <cell r="J4980" t="str">
            <v>KUTALIMAN</v>
          </cell>
          <cell r="K4980" t="str">
            <v>002</v>
          </cell>
          <cell r="L4980" t="str">
            <v>007</v>
          </cell>
          <cell r="M4980" t="str">
            <v>RT 02 RW 07</v>
          </cell>
        </row>
        <row r="4981">
          <cell r="B4981" t="str">
            <v>3302230604080001</v>
          </cell>
          <cell r="C4981"/>
          <cell r="D4981"/>
          <cell r="E4981" t="str">
            <v>3302231702055208</v>
          </cell>
          <cell r="F4981"/>
          <cell r="G4981"/>
          <cell r="H4981" t="str">
            <v>MUHAMAD REFAN ILDAUS</v>
          </cell>
          <cell r="I4981"/>
          <cell r="J4981" t="str">
            <v>KUTALIMAN</v>
          </cell>
          <cell r="K4981" t="str">
            <v>002</v>
          </cell>
          <cell r="L4981" t="str">
            <v>007</v>
          </cell>
          <cell r="M4981" t="str">
            <v>RT 02 RW 07</v>
          </cell>
        </row>
        <row r="4982">
          <cell r="B4982" t="str">
            <v>3302231510620002</v>
          </cell>
          <cell r="C4982"/>
          <cell r="D4982"/>
          <cell r="E4982" t="str">
            <v>3302231702055209</v>
          </cell>
          <cell r="F4982"/>
          <cell r="G4982"/>
          <cell r="H4982" t="str">
            <v>WASIKIN</v>
          </cell>
          <cell r="I4982"/>
          <cell r="J4982" t="str">
            <v>KUTALIMAN</v>
          </cell>
          <cell r="K4982" t="str">
            <v>002</v>
          </cell>
          <cell r="L4982" t="str">
            <v>007</v>
          </cell>
          <cell r="M4982" t="str">
            <v>RT 02 RW 07</v>
          </cell>
        </row>
        <row r="4983">
          <cell r="B4983" t="str">
            <v>3302235504720004</v>
          </cell>
          <cell r="C4983"/>
          <cell r="D4983"/>
          <cell r="E4983" t="str">
            <v>3302231702055209</v>
          </cell>
          <cell r="F4983"/>
          <cell r="G4983"/>
          <cell r="H4983" t="str">
            <v>KASWATI</v>
          </cell>
          <cell r="I4983"/>
          <cell r="J4983" t="str">
            <v>KUTALIMAN</v>
          </cell>
          <cell r="K4983" t="str">
            <v>002</v>
          </cell>
          <cell r="L4983" t="str">
            <v>007</v>
          </cell>
          <cell r="M4983" t="str">
            <v>RT 02 RW 07</v>
          </cell>
        </row>
        <row r="4984">
          <cell r="B4984" t="str">
            <v>3302230204980005</v>
          </cell>
          <cell r="C4984"/>
          <cell r="D4984"/>
          <cell r="E4984" t="str">
            <v>3302231702055209</v>
          </cell>
          <cell r="F4984"/>
          <cell r="G4984"/>
          <cell r="H4984" t="str">
            <v>RIYANTO</v>
          </cell>
          <cell r="I4984"/>
          <cell r="J4984" t="str">
            <v>KUTALIMAN</v>
          </cell>
          <cell r="K4984" t="str">
            <v>002</v>
          </cell>
          <cell r="L4984" t="str">
            <v>007</v>
          </cell>
          <cell r="M4984" t="str">
            <v>RT 02 RW 07</v>
          </cell>
        </row>
        <row r="4985">
          <cell r="B4985" t="str">
            <v>3302232212060001</v>
          </cell>
          <cell r="C4985"/>
          <cell r="D4985"/>
          <cell r="E4985" t="str">
            <v>3302231702055209</v>
          </cell>
          <cell r="F4985"/>
          <cell r="G4985"/>
          <cell r="H4985" t="str">
            <v>YUDA KURNIAWAN</v>
          </cell>
          <cell r="I4985"/>
          <cell r="J4985" t="str">
            <v>KUTALIMAN</v>
          </cell>
          <cell r="K4985" t="str">
            <v>002</v>
          </cell>
          <cell r="L4985" t="str">
            <v>007</v>
          </cell>
          <cell r="M4985" t="str">
            <v>RT 02 RW 07</v>
          </cell>
        </row>
        <row r="4986">
          <cell r="B4986" t="str">
            <v>3302231204420001</v>
          </cell>
          <cell r="C4986"/>
          <cell r="D4986"/>
          <cell r="E4986" t="str">
            <v>3302231702055210</v>
          </cell>
          <cell r="F4986"/>
          <cell r="G4986"/>
          <cell r="H4986" t="str">
            <v>WARSONO WASLAM</v>
          </cell>
          <cell r="I4986"/>
          <cell r="J4986" t="str">
            <v>KUTALIMAN</v>
          </cell>
          <cell r="K4986" t="str">
            <v>002</v>
          </cell>
          <cell r="L4986" t="str">
            <v>007</v>
          </cell>
          <cell r="M4986" t="str">
            <v>RT 02 RW 07</v>
          </cell>
        </row>
        <row r="4987">
          <cell r="B4987" t="str">
            <v>3302235103890002</v>
          </cell>
          <cell r="C4987"/>
          <cell r="D4987"/>
          <cell r="E4987" t="str">
            <v>3302231702055210</v>
          </cell>
          <cell r="F4987"/>
          <cell r="G4987"/>
          <cell r="H4987" t="str">
            <v>TARSITI</v>
          </cell>
          <cell r="I4987"/>
          <cell r="J4987" t="str">
            <v>KUTALIMAN</v>
          </cell>
          <cell r="K4987" t="str">
            <v>002</v>
          </cell>
          <cell r="L4987" t="str">
            <v>007</v>
          </cell>
          <cell r="M4987" t="str">
            <v>RT 02 RW 07</v>
          </cell>
        </row>
        <row r="4988">
          <cell r="B4988" t="str">
            <v>3302232109160001</v>
          </cell>
          <cell r="C4988"/>
          <cell r="D4988"/>
          <cell r="E4988" t="str">
            <v>3302231702055210</v>
          </cell>
          <cell r="F4988"/>
          <cell r="G4988"/>
          <cell r="H4988" t="str">
            <v>SHAKA ARSENIO</v>
          </cell>
          <cell r="I4988"/>
          <cell r="J4988" t="str">
            <v>KUTALIMAN</v>
          </cell>
          <cell r="K4988" t="str">
            <v>002</v>
          </cell>
          <cell r="L4988" t="str">
            <v>007</v>
          </cell>
          <cell r="M4988" t="str">
            <v>RT 02 RW 07</v>
          </cell>
        </row>
        <row r="4989">
          <cell r="B4989" t="str">
            <v>3302235302130002</v>
          </cell>
          <cell r="C4989"/>
          <cell r="D4989"/>
          <cell r="E4989" t="str">
            <v>3302231702055210</v>
          </cell>
          <cell r="F4989"/>
          <cell r="G4989"/>
          <cell r="H4989" t="str">
            <v>VEBY MUTIA ZAIN</v>
          </cell>
          <cell r="I4989"/>
          <cell r="J4989" t="str">
            <v>KUTALIMAN</v>
          </cell>
          <cell r="K4989" t="str">
            <v>002</v>
          </cell>
          <cell r="L4989" t="str">
            <v>007</v>
          </cell>
          <cell r="M4989" t="str">
            <v>RT 02 RW 07</v>
          </cell>
        </row>
        <row r="4990">
          <cell r="B4990" t="str">
            <v>3302230404680004</v>
          </cell>
          <cell r="C4990"/>
          <cell r="D4990"/>
          <cell r="E4990" t="str">
            <v>3302231702055212</v>
          </cell>
          <cell r="F4990"/>
          <cell r="G4990"/>
          <cell r="H4990" t="str">
            <v>NARSO</v>
          </cell>
          <cell r="I4990"/>
          <cell r="J4990" t="str">
            <v>KUTALIMAN</v>
          </cell>
          <cell r="K4990" t="str">
            <v>002</v>
          </cell>
          <cell r="L4990" t="str">
            <v>007</v>
          </cell>
          <cell r="M4990" t="str">
            <v>RT 02 RW 07</v>
          </cell>
        </row>
        <row r="4991">
          <cell r="B4991" t="str">
            <v>3302235208720001</v>
          </cell>
          <cell r="C4991"/>
          <cell r="D4991"/>
          <cell r="E4991" t="str">
            <v>3302231702055212</v>
          </cell>
          <cell r="F4991"/>
          <cell r="G4991"/>
          <cell r="H4991" t="str">
            <v>DARYATI</v>
          </cell>
          <cell r="I4991"/>
          <cell r="J4991" t="str">
            <v>KUTALIMAN</v>
          </cell>
          <cell r="K4991" t="str">
            <v>002</v>
          </cell>
          <cell r="L4991" t="str">
            <v>007</v>
          </cell>
          <cell r="M4991" t="str">
            <v>RT 02 RW 07</v>
          </cell>
        </row>
        <row r="4992">
          <cell r="B4992" t="str">
            <v>3302230411080001</v>
          </cell>
          <cell r="C4992"/>
          <cell r="D4992"/>
          <cell r="E4992" t="str">
            <v>3302231702055212</v>
          </cell>
          <cell r="F4992"/>
          <cell r="G4992"/>
          <cell r="H4992" t="str">
            <v>ISNENDI SALLEH</v>
          </cell>
          <cell r="I4992"/>
          <cell r="J4992" t="str">
            <v>KUTALIMAN</v>
          </cell>
          <cell r="K4992" t="str">
            <v>002</v>
          </cell>
          <cell r="L4992" t="str">
            <v>007</v>
          </cell>
          <cell r="M4992" t="str">
            <v>RT 02 RW 07</v>
          </cell>
        </row>
        <row r="4993">
          <cell r="B4993" t="str">
            <v>3302236605990001</v>
          </cell>
          <cell r="C4993"/>
          <cell r="D4993"/>
          <cell r="E4993" t="str">
            <v>3302231702055212</v>
          </cell>
          <cell r="F4993"/>
          <cell r="G4993"/>
          <cell r="H4993" t="str">
            <v>MIA RAHMAWATI</v>
          </cell>
          <cell r="I4993"/>
          <cell r="J4993" t="str">
            <v>KUTALIMAN</v>
          </cell>
          <cell r="K4993" t="str">
            <v>002</v>
          </cell>
          <cell r="L4993" t="str">
            <v>007</v>
          </cell>
          <cell r="M4993" t="str">
            <v>RT 02 RW 07</v>
          </cell>
        </row>
        <row r="4994">
          <cell r="B4994" t="str">
            <v>3302231308630004</v>
          </cell>
          <cell r="C4994"/>
          <cell r="D4994"/>
          <cell r="E4994" t="str">
            <v>3302231702055214</v>
          </cell>
          <cell r="F4994"/>
          <cell r="G4994"/>
          <cell r="H4994" t="str">
            <v>WARYANTO DARNO</v>
          </cell>
          <cell r="I4994"/>
          <cell r="J4994" t="str">
            <v>KUTALIMAN</v>
          </cell>
          <cell r="K4994" t="str">
            <v>002</v>
          </cell>
          <cell r="L4994" t="str">
            <v>007</v>
          </cell>
          <cell r="M4994" t="str">
            <v>RT 02 RW 07</v>
          </cell>
        </row>
        <row r="4995">
          <cell r="B4995" t="str">
            <v>3302235512680002</v>
          </cell>
          <cell r="C4995"/>
          <cell r="D4995"/>
          <cell r="E4995" t="str">
            <v>3302231702055214</v>
          </cell>
          <cell r="F4995"/>
          <cell r="G4995"/>
          <cell r="H4995" t="str">
            <v>SLAMET</v>
          </cell>
          <cell r="I4995"/>
          <cell r="J4995" t="str">
            <v>KUTALIMAN</v>
          </cell>
          <cell r="K4995" t="str">
            <v>002</v>
          </cell>
          <cell r="L4995" t="str">
            <v>007</v>
          </cell>
          <cell r="M4995" t="str">
            <v>RT 02 RW 07</v>
          </cell>
        </row>
        <row r="4996">
          <cell r="B4996" t="str">
            <v>3302230211960002</v>
          </cell>
          <cell r="C4996"/>
          <cell r="D4996"/>
          <cell r="E4996" t="str">
            <v>3302231702055214</v>
          </cell>
          <cell r="F4996"/>
          <cell r="G4996"/>
          <cell r="H4996" t="str">
            <v>DENI TRIANTO</v>
          </cell>
          <cell r="I4996"/>
          <cell r="J4996" t="str">
            <v>KUTALIMAN</v>
          </cell>
          <cell r="K4996" t="str">
            <v>002</v>
          </cell>
          <cell r="L4996" t="str">
            <v>007</v>
          </cell>
          <cell r="M4996" t="str">
            <v>RT 02 RW 07</v>
          </cell>
        </row>
        <row r="4997">
          <cell r="B4997" t="str">
            <v>3302232405860003</v>
          </cell>
          <cell r="C4997"/>
          <cell r="D4997"/>
          <cell r="E4997" t="str">
            <v>3302231702055214</v>
          </cell>
          <cell r="F4997"/>
          <cell r="G4997"/>
          <cell r="H4997" t="str">
            <v>AJI RIYANTO</v>
          </cell>
          <cell r="I4997"/>
          <cell r="J4997" t="str">
            <v>KUTALIMAN</v>
          </cell>
          <cell r="K4997" t="str">
            <v>002</v>
          </cell>
          <cell r="L4997" t="str">
            <v>007</v>
          </cell>
          <cell r="M4997" t="str">
            <v>RT 02 RW 07</v>
          </cell>
        </row>
        <row r="4998">
          <cell r="B4998" t="str">
            <v>3302234302930006</v>
          </cell>
          <cell r="C4998"/>
          <cell r="D4998"/>
          <cell r="E4998" t="str">
            <v>3302231702055214</v>
          </cell>
          <cell r="F4998"/>
          <cell r="G4998"/>
          <cell r="H4998" t="str">
            <v>WASIROH</v>
          </cell>
          <cell r="I4998"/>
          <cell r="J4998" t="str">
            <v>KUTALIMAN</v>
          </cell>
          <cell r="K4998" t="str">
            <v>002</v>
          </cell>
          <cell r="L4998" t="str">
            <v>007</v>
          </cell>
          <cell r="M4998" t="str">
            <v>RT 02 RW 07</v>
          </cell>
        </row>
        <row r="4999">
          <cell r="B4999" t="str">
            <v>3302231607690001</v>
          </cell>
          <cell r="C4999"/>
          <cell r="D4999"/>
          <cell r="E4999" t="str">
            <v>3302231702055215</v>
          </cell>
          <cell r="F4999"/>
          <cell r="G4999"/>
          <cell r="H4999" t="str">
            <v>ISNANDAR ROSADI TARSO</v>
          </cell>
          <cell r="I4999"/>
          <cell r="J4999" t="str">
            <v>KUTALIMAN</v>
          </cell>
          <cell r="K4999" t="str">
            <v>002</v>
          </cell>
          <cell r="L4999" t="str">
            <v>007</v>
          </cell>
          <cell r="M4999" t="str">
            <v>RT 02 RW 07</v>
          </cell>
        </row>
        <row r="5000">
          <cell r="B5000" t="str">
            <v>3302235701780001</v>
          </cell>
          <cell r="C5000"/>
          <cell r="D5000"/>
          <cell r="E5000" t="str">
            <v>3302231702055215</v>
          </cell>
          <cell r="F5000"/>
          <cell r="G5000"/>
          <cell r="H5000" t="str">
            <v>TURSINAH</v>
          </cell>
          <cell r="I5000"/>
          <cell r="J5000" t="str">
            <v>KUTALIMAN</v>
          </cell>
          <cell r="K5000" t="str">
            <v>002</v>
          </cell>
          <cell r="L5000" t="str">
            <v>007</v>
          </cell>
          <cell r="M5000" t="str">
            <v>RT 02 RW 07</v>
          </cell>
        </row>
        <row r="5001">
          <cell r="B5001" t="str">
            <v>3302230109100002</v>
          </cell>
          <cell r="C5001"/>
          <cell r="D5001"/>
          <cell r="E5001" t="str">
            <v>3302231702055215</v>
          </cell>
          <cell r="F5001"/>
          <cell r="G5001"/>
          <cell r="H5001" t="str">
            <v>MUHAMAD NGASYIFUDIN HANAFI</v>
          </cell>
          <cell r="I5001"/>
          <cell r="J5001" t="str">
            <v>KUTALIMAN</v>
          </cell>
          <cell r="K5001" t="str">
            <v>002</v>
          </cell>
          <cell r="L5001" t="str">
            <v>007</v>
          </cell>
          <cell r="M5001" t="str">
            <v>RT 02 RW 07</v>
          </cell>
        </row>
        <row r="5002">
          <cell r="B5002" t="str">
            <v>3302232011010002</v>
          </cell>
          <cell r="C5002"/>
          <cell r="D5002"/>
          <cell r="E5002" t="str">
            <v>3302231702055215</v>
          </cell>
          <cell r="F5002"/>
          <cell r="G5002"/>
          <cell r="H5002" t="str">
            <v>SATRIAWAN WIGUNA</v>
          </cell>
          <cell r="I5002"/>
          <cell r="J5002" t="str">
            <v>KUTALIMAN</v>
          </cell>
          <cell r="K5002" t="str">
            <v>002</v>
          </cell>
          <cell r="L5002" t="str">
            <v>007</v>
          </cell>
          <cell r="M5002" t="str">
            <v>RT 02 RW 07</v>
          </cell>
        </row>
        <row r="5003">
          <cell r="B5003" t="str">
            <v>3302230112530003</v>
          </cell>
          <cell r="C5003"/>
          <cell r="D5003"/>
          <cell r="E5003" t="str">
            <v>3302231702055216</v>
          </cell>
          <cell r="F5003"/>
          <cell r="G5003"/>
          <cell r="H5003" t="str">
            <v>ATMO SUWARTO WARTO</v>
          </cell>
          <cell r="I5003"/>
          <cell r="J5003" t="str">
            <v>KUTALIMAN</v>
          </cell>
          <cell r="K5003" t="str">
            <v>002</v>
          </cell>
          <cell r="L5003" t="str">
            <v>007</v>
          </cell>
          <cell r="M5003" t="str">
            <v>RT 02 RW 07</v>
          </cell>
        </row>
        <row r="5004">
          <cell r="B5004" t="str">
            <v>3302236009560001</v>
          </cell>
          <cell r="C5004"/>
          <cell r="D5004"/>
          <cell r="E5004" t="str">
            <v>3302231702055216</v>
          </cell>
          <cell r="F5004"/>
          <cell r="G5004"/>
          <cell r="H5004" t="str">
            <v>SUTIRAH</v>
          </cell>
          <cell r="I5004"/>
          <cell r="J5004" t="str">
            <v>KUTALIMAN</v>
          </cell>
          <cell r="K5004" t="str">
            <v>002</v>
          </cell>
          <cell r="L5004" t="str">
            <v>007</v>
          </cell>
          <cell r="M5004" t="str">
            <v>RT 02 RW 07</v>
          </cell>
        </row>
        <row r="5005">
          <cell r="B5005" t="str">
            <v>3302235407020001</v>
          </cell>
          <cell r="C5005"/>
          <cell r="D5005"/>
          <cell r="E5005" t="str">
            <v>3302231702055216</v>
          </cell>
          <cell r="F5005"/>
          <cell r="G5005"/>
          <cell r="H5005" t="str">
            <v>LAILA SUHANA</v>
          </cell>
          <cell r="I5005"/>
          <cell r="J5005" t="str">
            <v>KUTALIMAN</v>
          </cell>
          <cell r="K5005" t="str">
            <v>002</v>
          </cell>
          <cell r="L5005" t="str">
            <v>007</v>
          </cell>
          <cell r="M5005" t="str">
            <v>RT 02 RW 07</v>
          </cell>
        </row>
        <row r="5006">
          <cell r="B5006" t="str">
            <v>3302232811630001</v>
          </cell>
          <cell r="C5006"/>
          <cell r="D5006"/>
          <cell r="E5006" t="str">
            <v>3302231702055217</v>
          </cell>
          <cell r="F5006"/>
          <cell r="G5006"/>
          <cell r="H5006" t="str">
            <v>SUDIRO</v>
          </cell>
          <cell r="I5006"/>
          <cell r="J5006" t="str">
            <v>KUTALIMAN</v>
          </cell>
          <cell r="K5006" t="str">
            <v>002</v>
          </cell>
          <cell r="L5006" t="str">
            <v>007</v>
          </cell>
          <cell r="M5006" t="str">
            <v>RT 02 RW 07</v>
          </cell>
        </row>
        <row r="5007">
          <cell r="B5007" t="str">
            <v>3302230107600016</v>
          </cell>
          <cell r="C5007"/>
          <cell r="D5007"/>
          <cell r="E5007" t="str">
            <v>3302231702055220</v>
          </cell>
          <cell r="F5007"/>
          <cell r="G5007"/>
          <cell r="H5007" t="str">
            <v>JUMADI</v>
          </cell>
          <cell r="I5007"/>
          <cell r="J5007" t="str">
            <v>KUTALIMAN</v>
          </cell>
          <cell r="K5007" t="str">
            <v>002</v>
          </cell>
          <cell r="L5007" t="str">
            <v>007</v>
          </cell>
          <cell r="M5007" t="str">
            <v>RT 02 RW 07</v>
          </cell>
        </row>
        <row r="5008">
          <cell r="B5008" t="str">
            <v>3302234610710001</v>
          </cell>
          <cell r="C5008"/>
          <cell r="D5008"/>
          <cell r="E5008" t="str">
            <v>3302231702055220</v>
          </cell>
          <cell r="F5008"/>
          <cell r="G5008"/>
          <cell r="H5008" t="str">
            <v>RUTIYAH</v>
          </cell>
          <cell r="I5008"/>
          <cell r="J5008" t="str">
            <v>KUTALIMAN</v>
          </cell>
          <cell r="K5008" t="str">
            <v>002</v>
          </cell>
          <cell r="L5008" t="str">
            <v>007</v>
          </cell>
          <cell r="M5008" t="str">
            <v>RT 02 RW 07</v>
          </cell>
        </row>
        <row r="5009">
          <cell r="B5009" t="str">
            <v>3302231312990002</v>
          </cell>
          <cell r="C5009"/>
          <cell r="D5009"/>
          <cell r="E5009" t="str">
            <v>3302231702055220</v>
          </cell>
          <cell r="F5009"/>
          <cell r="G5009"/>
          <cell r="H5009" t="str">
            <v>DION SOBANI</v>
          </cell>
          <cell r="I5009"/>
          <cell r="J5009" t="str">
            <v>KUTALIMAN</v>
          </cell>
          <cell r="K5009" t="str">
            <v>002</v>
          </cell>
          <cell r="L5009" t="str">
            <v>007</v>
          </cell>
          <cell r="M5009" t="str">
            <v>RT 02 RW 07</v>
          </cell>
        </row>
        <row r="5010">
          <cell r="B5010" t="str">
            <v>3302233112740023</v>
          </cell>
          <cell r="C5010"/>
          <cell r="D5010"/>
          <cell r="E5010" t="str">
            <v>3302231702055221</v>
          </cell>
          <cell r="F5010"/>
          <cell r="G5010"/>
          <cell r="H5010" t="str">
            <v>WARTUN</v>
          </cell>
          <cell r="I5010"/>
          <cell r="J5010" t="str">
            <v>KUTALIMAN</v>
          </cell>
          <cell r="K5010" t="str">
            <v>002</v>
          </cell>
          <cell r="L5010" t="str">
            <v>007</v>
          </cell>
          <cell r="M5010" t="str">
            <v>RT 02 RW 07</v>
          </cell>
        </row>
        <row r="5011">
          <cell r="B5011" t="str">
            <v>3302235003840002</v>
          </cell>
          <cell r="C5011"/>
          <cell r="D5011"/>
          <cell r="E5011" t="str">
            <v>3302231702055221</v>
          </cell>
          <cell r="F5011"/>
          <cell r="G5011"/>
          <cell r="H5011" t="str">
            <v>SALIMAH</v>
          </cell>
          <cell r="I5011"/>
          <cell r="J5011" t="str">
            <v>KUTALIMAN</v>
          </cell>
          <cell r="K5011" t="str">
            <v>002</v>
          </cell>
          <cell r="L5011" t="str">
            <v>007</v>
          </cell>
          <cell r="M5011" t="str">
            <v>RT 02 RW 07</v>
          </cell>
        </row>
        <row r="5012">
          <cell r="B5012" t="str">
            <v>3302237003070001</v>
          </cell>
          <cell r="C5012"/>
          <cell r="D5012"/>
          <cell r="E5012" t="str">
            <v>3302231702055221</v>
          </cell>
          <cell r="F5012"/>
          <cell r="G5012"/>
          <cell r="H5012" t="str">
            <v>KESSI CAHYANING TIAS</v>
          </cell>
          <cell r="I5012"/>
          <cell r="J5012" t="str">
            <v>KUTALIMAN</v>
          </cell>
          <cell r="K5012" t="str">
            <v>002</v>
          </cell>
          <cell r="L5012" t="str">
            <v>007</v>
          </cell>
          <cell r="M5012" t="str">
            <v>RT 02 RW 07</v>
          </cell>
        </row>
        <row r="5013">
          <cell r="B5013" t="str">
            <v>3302236705450001</v>
          </cell>
          <cell r="C5013"/>
          <cell r="D5013"/>
          <cell r="E5013" t="str">
            <v>3302231702055221</v>
          </cell>
          <cell r="F5013"/>
          <cell r="G5013"/>
          <cell r="H5013" t="str">
            <v>CAWEN</v>
          </cell>
          <cell r="I5013"/>
          <cell r="J5013" t="str">
            <v>KUTALIMAN</v>
          </cell>
          <cell r="K5013" t="str">
            <v>002</v>
          </cell>
          <cell r="L5013" t="str">
            <v>007</v>
          </cell>
          <cell r="M5013" t="str">
            <v>RT 02 RW 07</v>
          </cell>
        </row>
        <row r="5014">
          <cell r="B5014" t="str">
            <v>3302230907930001</v>
          </cell>
          <cell r="C5014"/>
          <cell r="D5014"/>
          <cell r="E5014" t="str">
            <v>3302231702055221</v>
          </cell>
          <cell r="F5014"/>
          <cell r="G5014"/>
          <cell r="H5014" t="str">
            <v>ARIF KURNIAWAN</v>
          </cell>
          <cell r="I5014"/>
          <cell r="J5014" t="str">
            <v>KUTALIMAN</v>
          </cell>
          <cell r="K5014" t="str">
            <v>002</v>
          </cell>
          <cell r="L5014" t="str">
            <v>007</v>
          </cell>
          <cell r="M5014" t="str">
            <v>RT 02 RW 07</v>
          </cell>
        </row>
        <row r="5015">
          <cell r="B5015" t="str">
            <v>3302230804610001</v>
          </cell>
          <cell r="C5015"/>
          <cell r="D5015"/>
          <cell r="E5015" t="str">
            <v>3302231702055222</v>
          </cell>
          <cell r="F5015"/>
          <cell r="G5015"/>
          <cell r="H5015" t="str">
            <v>MAHTUFIN SARDI</v>
          </cell>
          <cell r="I5015"/>
          <cell r="J5015" t="str">
            <v>KUTALIMAN</v>
          </cell>
          <cell r="K5015" t="str">
            <v>002</v>
          </cell>
          <cell r="L5015" t="str">
            <v>007</v>
          </cell>
          <cell r="M5015" t="str">
            <v>RT 02 RW 07</v>
          </cell>
        </row>
        <row r="5016">
          <cell r="B5016" t="str">
            <v>3302234911650001</v>
          </cell>
          <cell r="C5016"/>
          <cell r="D5016"/>
          <cell r="E5016" t="str">
            <v>3302231702055222</v>
          </cell>
          <cell r="F5016"/>
          <cell r="G5016"/>
          <cell r="H5016" t="str">
            <v>MUSTONAH</v>
          </cell>
          <cell r="I5016"/>
          <cell r="J5016" t="str">
            <v>KUTALIMAN</v>
          </cell>
          <cell r="K5016" t="str">
            <v>002</v>
          </cell>
          <cell r="L5016" t="str">
            <v>007</v>
          </cell>
          <cell r="M5016" t="str">
            <v>RT 02 RW 07</v>
          </cell>
        </row>
        <row r="5017">
          <cell r="B5017" t="str">
            <v>3302236906920002</v>
          </cell>
          <cell r="C5017"/>
          <cell r="D5017"/>
          <cell r="E5017" t="str">
            <v>3302231702055222</v>
          </cell>
          <cell r="F5017"/>
          <cell r="G5017"/>
          <cell r="H5017" t="str">
            <v>RUMIATUN CHASANAH</v>
          </cell>
          <cell r="I5017"/>
          <cell r="J5017" t="str">
            <v>KUTALIMAN</v>
          </cell>
          <cell r="K5017" t="str">
            <v>002</v>
          </cell>
          <cell r="L5017" t="str">
            <v>007</v>
          </cell>
          <cell r="M5017" t="str">
            <v>RT 02 RW 07</v>
          </cell>
        </row>
        <row r="5018">
          <cell r="B5018" t="str">
            <v>3302231104570001</v>
          </cell>
          <cell r="C5018"/>
          <cell r="D5018"/>
          <cell r="E5018" t="str">
            <v>3302231702055223</v>
          </cell>
          <cell r="F5018"/>
          <cell r="G5018"/>
          <cell r="H5018" t="str">
            <v>SUYATNO CATAM</v>
          </cell>
          <cell r="I5018"/>
          <cell r="J5018" t="str">
            <v>KUTALIMAN</v>
          </cell>
          <cell r="K5018" t="str">
            <v>002</v>
          </cell>
          <cell r="L5018" t="str">
            <v>007</v>
          </cell>
          <cell r="M5018" t="str">
            <v>RT 02 RW 07</v>
          </cell>
        </row>
        <row r="5019">
          <cell r="B5019" t="str">
            <v>3302234606620004</v>
          </cell>
          <cell r="C5019"/>
          <cell r="D5019"/>
          <cell r="E5019" t="str">
            <v>3302231702055223</v>
          </cell>
          <cell r="F5019"/>
          <cell r="G5019"/>
          <cell r="H5019" t="str">
            <v>SUYATI</v>
          </cell>
          <cell r="I5019"/>
          <cell r="J5019" t="str">
            <v>KUTALIMAN</v>
          </cell>
          <cell r="K5019" t="str">
            <v>002</v>
          </cell>
          <cell r="L5019" t="str">
            <v>007</v>
          </cell>
          <cell r="M5019" t="str">
            <v>RT 02 RW 07</v>
          </cell>
        </row>
        <row r="5020">
          <cell r="B5020" t="str">
            <v>3302230201630001</v>
          </cell>
          <cell r="C5020"/>
          <cell r="D5020"/>
          <cell r="E5020" t="str">
            <v>3302231702055224</v>
          </cell>
          <cell r="F5020"/>
          <cell r="G5020"/>
          <cell r="H5020" t="str">
            <v>SUPARNO</v>
          </cell>
          <cell r="I5020"/>
          <cell r="J5020" t="str">
            <v>KUTALIMAN</v>
          </cell>
          <cell r="K5020" t="str">
            <v>002</v>
          </cell>
          <cell r="L5020" t="str">
            <v>007</v>
          </cell>
          <cell r="M5020" t="str">
            <v>RT 02 RW 07</v>
          </cell>
        </row>
        <row r="5021">
          <cell r="B5021" t="str">
            <v>3302236004640002</v>
          </cell>
          <cell r="C5021"/>
          <cell r="D5021"/>
          <cell r="E5021" t="str">
            <v>3302231702055224</v>
          </cell>
          <cell r="F5021"/>
          <cell r="G5021"/>
          <cell r="H5021" t="str">
            <v>DARKEM</v>
          </cell>
          <cell r="I5021"/>
          <cell r="J5021" t="str">
            <v>KUTALIMAN</v>
          </cell>
          <cell r="K5021" t="str">
            <v>002</v>
          </cell>
          <cell r="L5021" t="str">
            <v>007</v>
          </cell>
          <cell r="M5021" t="str">
            <v>RT 02 RW 07</v>
          </cell>
        </row>
        <row r="5022">
          <cell r="B5022" t="str">
            <v>3302233112590077</v>
          </cell>
          <cell r="C5022"/>
          <cell r="D5022"/>
          <cell r="E5022" t="str">
            <v>3302231702055225</v>
          </cell>
          <cell r="F5022"/>
          <cell r="G5022"/>
          <cell r="H5022" t="str">
            <v>SUDARTO</v>
          </cell>
          <cell r="I5022"/>
          <cell r="J5022" t="str">
            <v>KUTALIMAN</v>
          </cell>
          <cell r="K5022" t="str">
            <v>002</v>
          </cell>
          <cell r="L5022" t="str">
            <v>007</v>
          </cell>
          <cell r="M5022" t="str">
            <v>RT 02 RW 07</v>
          </cell>
        </row>
        <row r="5023">
          <cell r="B5023" t="str">
            <v>3302236805650001</v>
          </cell>
          <cell r="C5023"/>
          <cell r="D5023"/>
          <cell r="E5023" t="str">
            <v>3302231702055225</v>
          </cell>
          <cell r="F5023"/>
          <cell r="G5023"/>
          <cell r="H5023" t="str">
            <v>KAITEM</v>
          </cell>
          <cell r="I5023"/>
          <cell r="J5023" t="str">
            <v>KUTALIMAN</v>
          </cell>
          <cell r="K5023" t="str">
            <v>002</v>
          </cell>
          <cell r="L5023" t="str">
            <v>007</v>
          </cell>
          <cell r="M5023" t="str">
            <v>RT 02 RW 07</v>
          </cell>
        </row>
        <row r="5024">
          <cell r="B5024" t="str">
            <v>3302230212960001</v>
          </cell>
          <cell r="C5024"/>
          <cell r="D5024"/>
          <cell r="E5024" t="str">
            <v>3302231702055225</v>
          </cell>
          <cell r="F5024"/>
          <cell r="G5024"/>
          <cell r="H5024" t="str">
            <v>DANANG YOSI RAHMAT</v>
          </cell>
          <cell r="I5024"/>
          <cell r="J5024" t="str">
            <v>KUTALIMAN</v>
          </cell>
          <cell r="K5024" t="str">
            <v>002</v>
          </cell>
          <cell r="L5024" t="str">
            <v>007</v>
          </cell>
          <cell r="M5024" t="str">
            <v>RT 02 RW 07</v>
          </cell>
        </row>
        <row r="5025">
          <cell r="B5025" t="str">
            <v>3302230805020001</v>
          </cell>
          <cell r="C5025"/>
          <cell r="D5025"/>
          <cell r="E5025" t="str">
            <v>3302231702055225</v>
          </cell>
          <cell r="F5025"/>
          <cell r="G5025"/>
          <cell r="H5025" t="str">
            <v>MUKSIN FAJAR SAPUTRA</v>
          </cell>
          <cell r="I5025"/>
          <cell r="J5025" t="str">
            <v>KUTALIMAN</v>
          </cell>
          <cell r="K5025" t="str">
            <v>002</v>
          </cell>
          <cell r="L5025" t="str">
            <v>007</v>
          </cell>
          <cell r="M5025" t="str">
            <v>RT 02 RW 07</v>
          </cell>
        </row>
        <row r="5026">
          <cell r="B5026" t="str">
            <v>3302233004930004</v>
          </cell>
          <cell r="C5026"/>
          <cell r="D5026"/>
          <cell r="E5026" t="str">
            <v>3302231702055225</v>
          </cell>
          <cell r="F5026"/>
          <cell r="G5026"/>
          <cell r="H5026" t="str">
            <v>DODI APRIYONO</v>
          </cell>
          <cell r="I5026"/>
          <cell r="J5026" t="str">
            <v>KUTALIMAN</v>
          </cell>
          <cell r="K5026" t="str">
            <v>002</v>
          </cell>
          <cell r="L5026" t="str">
            <v>007</v>
          </cell>
          <cell r="M5026" t="str">
            <v>RT 02 RW 07</v>
          </cell>
        </row>
        <row r="5027">
          <cell r="B5027" t="str">
            <v>3302232001420003</v>
          </cell>
          <cell r="C5027"/>
          <cell r="D5027"/>
          <cell r="E5027" t="str">
            <v>3302231702055226</v>
          </cell>
          <cell r="F5027"/>
          <cell r="G5027"/>
          <cell r="H5027" t="str">
            <v>AHMAD IKHWANI WARIM</v>
          </cell>
          <cell r="I5027"/>
          <cell r="J5027" t="str">
            <v>KUTALIMAN</v>
          </cell>
          <cell r="K5027" t="str">
            <v>002</v>
          </cell>
          <cell r="L5027" t="str">
            <v>007</v>
          </cell>
          <cell r="M5027" t="str">
            <v>RT 02 RW 07</v>
          </cell>
        </row>
        <row r="5028">
          <cell r="B5028" t="str">
            <v>3302236104440001</v>
          </cell>
          <cell r="C5028"/>
          <cell r="D5028"/>
          <cell r="E5028" t="str">
            <v>3302231702055226</v>
          </cell>
          <cell r="F5028"/>
          <cell r="G5028"/>
          <cell r="H5028" t="str">
            <v>RUNTAH</v>
          </cell>
          <cell r="I5028"/>
          <cell r="J5028" t="str">
            <v>KUTALIMAN</v>
          </cell>
          <cell r="K5028" t="str">
            <v>002</v>
          </cell>
          <cell r="L5028" t="str">
            <v>007</v>
          </cell>
          <cell r="M5028" t="str">
            <v>RT 02 RW 07</v>
          </cell>
        </row>
        <row r="5029">
          <cell r="B5029" t="str">
            <v>3302231204400002</v>
          </cell>
          <cell r="C5029"/>
          <cell r="D5029"/>
          <cell r="E5029" t="str">
            <v>3302231702055227</v>
          </cell>
          <cell r="F5029"/>
          <cell r="G5029"/>
          <cell r="H5029" t="str">
            <v>SUMARJO SAKIM</v>
          </cell>
          <cell r="I5029"/>
          <cell r="J5029" t="str">
            <v>KUTALIMAN</v>
          </cell>
          <cell r="K5029" t="str">
            <v>002</v>
          </cell>
          <cell r="L5029" t="str">
            <v>007</v>
          </cell>
          <cell r="M5029" t="str">
            <v>RT 02 RW 07</v>
          </cell>
        </row>
        <row r="5030">
          <cell r="B5030" t="str">
            <v>3302235005410001</v>
          </cell>
          <cell r="C5030"/>
          <cell r="D5030"/>
          <cell r="E5030" t="str">
            <v>3302231702055227</v>
          </cell>
          <cell r="F5030"/>
          <cell r="G5030"/>
          <cell r="H5030" t="str">
            <v>TARSEM</v>
          </cell>
          <cell r="I5030"/>
          <cell r="J5030" t="str">
            <v>KUTALIMAN</v>
          </cell>
          <cell r="K5030" t="str">
            <v>002</v>
          </cell>
          <cell r="L5030" t="str">
            <v>007</v>
          </cell>
          <cell r="M5030" t="str">
            <v>RT 02 RW 07</v>
          </cell>
        </row>
        <row r="5031">
          <cell r="B5031" t="str">
            <v>3302231406720001</v>
          </cell>
          <cell r="C5031"/>
          <cell r="D5031"/>
          <cell r="E5031" t="str">
            <v>3302231702055228</v>
          </cell>
          <cell r="F5031"/>
          <cell r="G5031"/>
          <cell r="H5031" t="str">
            <v>ISMANTO</v>
          </cell>
          <cell r="I5031"/>
          <cell r="J5031" t="str">
            <v>KUTALIMAN</v>
          </cell>
          <cell r="K5031" t="str">
            <v>002</v>
          </cell>
          <cell r="L5031" t="str">
            <v>007</v>
          </cell>
          <cell r="M5031" t="str">
            <v>RT 02 RW 07</v>
          </cell>
        </row>
        <row r="5032">
          <cell r="B5032" t="str">
            <v>3302234509790001</v>
          </cell>
          <cell r="C5032"/>
          <cell r="D5032"/>
          <cell r="E5032" t="str">
            <v>3302231702055228</v>
          </cell>
          <cell r="F5032"/>
          <cell r="G5032"/>
          <cell r="H5032" t="str">
            <v>KARTISEM</v>
          </cell>
          <cell r="I5032"/>
          <cell r="J5032" t="str">
            <v>KUTALIMAN</v>
          </cell>
          <cell r="K5032" t="str">
            <v>002</v>
          </cell>
          <cell r="L5032" t="str">
            <v>007</v>
          </cell>
          <cell r="M5032" t="str">
            <v>RT 02 RW 07</v>
          </cell>
        </row>
        <row r="5033">
          <cell r="B5033" t="str">
            <v>3302235406970002</v>
          </cell>
          <cell r="C5033"/>
          <cell r="D5033"/>
          <cell r="E5033" t="str">
            <v>3302231702055228</v>
          </cell>
          <cell r="F5033"/>
          <cell r="G5033"/>
          <cell r="H5033" t="str">
            <v>JENI INDRA LESTARI</v>
          </cell>
          <cell r="I5033"/>
          <cell r="J5033" t="str">
            <v>KUTALIMAN</v>
          </cell>
          <cell r="K5033" t="str">
            <v>002</v>
          </cell>
          <cell r="L5033" t="str">
            <v>007</v>
          </cell>
          <cell r="M5033" t="str">
            <v>RT 02 RW 07</v>
          </cell>
        </row>
        <row r="5034">
          <cell r="B5034" t="str">
            <v>3302231004540001</v>
          </cell>
          <cell r="C5034"/>
          <cell r="D5034"/>
          <cell r="E5034" t="str">
            <v>3302231702055229</v>
          </cell>
          <cell r="F5034"/>
          <cell r="G5034"/>
          <cell r="H5034" t="str">
            <v>SAFINGI</v>
          </cell>
          <cell r="I5034"/>
          <cell r="J5034" t="str">
            <v>KUTALIMAN</v>
          </cell>
          <cell r="K5034" t="str">
            <v>002</v>
          </cell>
          <cell r="L5034" t="str">
            <v>007</v>
          </cell>
          <cell r="M5034" t="str">
            <v>RT 02 RW 07</v>
          </cell>
        </row>
        <row r="5035">
          <cell r="B5035" t="str">
            <v>3302235701590001</v>
          </cell>
          <cell r="C5035"/>
          <cell r="D5035"/>
          <cell r="E5035" t="str">
            <v>3302231702055229</v>
          </cell>
          <cell r="F5035"/>
          <cell r="G5035"/>
          <cell r="H5035" t="str">
            <v>SILAH</v>
          </cell>
          <cell r="I5035"/>
          <cell r="J5035" t="str">
            <v>KUTALIMAN</v>
          </cell>
          <cell r="K5035" t="str">
            <v>002</v>
          </cell>
          <cell r="L5035" t="str">
            <v>007</v>
          </cell>
          <cell r="M5035" t="str">
            <v>RT 02 RW 07</v>
          </cell>
        </row>
        <row r="5036">
          <cell r="B5036" t="str">
            <v>3302230906060001</v>
          </cell>
          <cell r="C5036"/>
          <cell r="D5036"/>
          <cell r="E5036" t="str">
            <v>3302231702055229</v>
          </cell>
          <cell r="F5036"/>
          <cell r="G5036"/>
          <cell r="H5036" t="str">
            <v>MUHAMAD FAIZ AKMAL MIZAN</v>
          </cell>
          <cell r="I5036"/>
          <cell r="J5036" t="str">
            <v>KUTALIMAN</v>
          </cell>
          <cell r="K5036" t="str">
            <v>002</v>
          </cell>
          <cell r="L5036" t="str">
            <v>007</v>
          </cell>
          <cell r="M5036" t="str">
            <v>RT 02 RW 07</v>
          </cell>
        </row>
        <row r="5037">
          <cell r="B5037" t="str">
            <v>3302231205020002</v>
          </cell>
          <cell r="C5037"/>
          <cell r="D5037"/>
          <cell r="E5037" t="str">
            <v>3302231702055229</v>
          </cell>
          <cell r="F5037"/>
          <cell r="G5037"/>
          <cell r="H5037" t="str">
            <v>MUHAMMAD FARHAN MUZAKI</v>
          </cell>
          <cell r="I5037"/>
          <cell r="J5037" t="str">
            <v>KUTALIMAN</v>
          </cell>
          <cell r="K5037" t="str">
            <v>002</v>
          </cell>
          <cell r="L5037" t="str">
            <v>007</v>
          </cell>
          <cell r="M5037" t="str">
            <v>RT 02 RW 07</v>
          </cell>
        </row>
        <row r="5038">
          <cell r="B5038" t="str">
            <v>3302232709950006</v>
          </cell>
          <cell r="C5038"/>
          <cell r="D5038"/>
          <cell r="E5038" t="str">
            <v>3302231702055229</v>
          </cell>
          <cell r="F5038"/>
          <cell r="G5038"/>
          <cell r="H5038" t="str">
            <v>IDMAM PAMUNGKAS</v>
          </cell>
          <cell r="I5038"/>
          <cell r="J5038" t="str">
            <v>KUTALIMAN</v>
          </cell>
          <cell r="K5038" t="str">
            <v>002</v>
          </cell>
          <cell r="L5038" t="str">
            <v>007</v>
          </cell>
          <cell r="M5038" t="str">
            <v>RT 02 RW 07</v>
          </cell>
        </row>
        <row r="5039">
          <cell r="B5039" t="str">
            <v>3302235506980003</v>
          </cell>
          <cell r="C5039"/>
          <cell r="D5039"/>
          <cell r="E5039" t="str">
            <v>3302231702055229</v>
          </cell>
          <cell r="F5039"/>
          <cell r="G5039"/>
          <cell r="H5039" t="str">
            <v>ANGGI FATIMATUS ZAHRO</v>
          </cell>
          <cell r="I5039"/>
          <cell r="J5039" t="str">
            <v>KUTALIMAN</v>
          </cell>
          <cell r="K5039" t="str">
            <v>002</v>
          </cell>
          <cell r="L5039" t="str">
            <v>007</v>
          </cell>
          <cell r="M5039" t="str">
            <v>RT 02 RW 07</v>
          </cell>
        </row>
        <row r="5040">
          <cell r="B5040" t="str">
            <v>3302236902840001</v>
          </cell>
          <cell r="C5040"/>
          <cell r="D5040"/>
          <cell r="E5040" t="str">
            <v>3302231702055229</v>
          </cell>
          <cell r="F5040"/>
          <cell r="G5040"/>
          <cell r="H5040" t="str">
            <v>HARTINAH LINA ZAERI</v>
          </cell>
          <cell r="I5040"/>
          <cell r="J5040" t="str">
            <v>KUTALIMAN</v>
          </cell>
          <cell r="K5040" t="str">
            <v>002</v>
          </cell>
          <cell r="L5040" t="str">
            <v>007</v>
          </cell>
          <cell r="M5040" t="str">
            <v>RT 02 RW 07</v>
          </cell>
        </row>
        <row r="5041">
          <cell r="B5041" t="str">
            <v>3302231405530001</v>
          </cell>
          <cell r="C5041"/>
          <cell r="D5041"/>
          <cell r="E5041" t="str">
            <v>3302231702055230</v>
          </cell>
          <cell r="F5041"/>
          <cell r="G5041"/>
          <cell r="H5041" t="str">
            <v>SAYIDIN</v>
          </cell>
          <cell r="I5041"/>
          <cell r="J5041" t="str">
            <v>KUTALIMAN</v>
          </cell>
          <cell r="K5041" t="str">
            <v>002</v>
          </cell>
          <cell r="L5041" t="str">
            <v>007</v>
          </cell>
          <cell r="M5041" t="str">
            <v>RT 02 RW 07</v>
          </cell>
        </row>
        <row r="5042">
          <cell r="B5042" t="str">
            <v>3302236306610001</v>
          </cell>
          <cell r="C5042"/>
          <cell r="D5042"/>
          <cell r="E5042" t="str">
            <v>3302231702055230</v>
          </cell>
          <cell r="F5042"/>
          <cell r="G5042"/>
          <cell r="H5042" t="str">
            <v>PARNI</v>
          </cell>
          <cell r="I5042"/>
          <cell r="J5042" t="str">
            <v>KUTALIMAN</v>
          </cell>
          <cell r="K5042" t="str">
            <v>002</v>
          </cell>
          <cell r="L5042" t="str">
            <v>007</v>
          </cell>
          <cell r="M5042" t="str">
            <v>RT 02 RW 07</v>
          </cell>
        </row>
        <row r="5043">
          <cell r="B5043" t="str">
            <v>3302230309000002</v>
          </cell>
          <cell r="C5043"/>
          <cell r="D5043"/>
          <cell r="E5043" t="str">
            <v>3302231702055230</v>
          </cell>
          <cell r="F5043"/>
          <cell r="G5043"/>
          <cell r="H5043" t="str">
            <v>ADI SEPTIAWAN</v>
          </cell>
          <cell r="I5043"/>
          <cell r="J5043" t="str">
            <v>KUTALIMAN</v>
          </cell>
          <cell r="K5043" t="str">
            <v>002</v>
          </cell>
          <cell r="L5043" t="str">
            <v>007</v>
          </cell>
          <cell r="M5043" t="str">
            <v>RT 02 RW 07</v>
          </cell>
        </row>
        <row r="5044">
          <cell r="B5044" t="str">
            <v>3302231003930004</v>
          </cell>
          <cell r="C5044"/>
          <cell r="D5044"/>
          <cell r="E5044" t="str">
            <v>3302231702055230</v>
          </cell>
          <cell r="F5044"/>
          <cell r="G5044"/>
          <cell r="H5044" t="str">
            <v>IFDOLI MARANTIKA</v>
          </cell>
          <cell r="I5044"/>
          <cell r="J5044" t="str">
            <v>KUTALIMAN</v>
          </cell>
          <cell r="K5044" t="str">
            <v>002</v>
          </cell>
          <cell r="L5044" t="str">
            <v>007</v>
          </cell>
          <cell r="M5044" t="str">
            <v>RT 02 RW 07</v>
          </cell>
        </row>
        <row r="5045">
          <cell r="B5045" t="str">
            <v>3302231608780006</v>
          </cell>
          <cell r="C5045"/>
          <cell r="D5045"/>
          <cell r="E5045" t="str">
            <v>3302231702055230</v>
          </cell>
          <cell r="F5045"/>
          <cell r="G5045"/>
          <cell r="H5045" t="str">
            <v>IMAM WAFIROH</v>
          </cell>
          <cell r="I5045"/>
          <cell r="J5045" t="str">
            <v>KUTALIMAN</v>
          </cell>
          <cell r="K5045" t="str">
            <v>002</v>
          </cell>
          <cell r="L5045" t="str">
            <v>007</v>
          </cell>
          <cell r="M5045" t="str">
            <v>RT 02 RW 07</v>
          </cell>
        </row>
        <row r="5046">
          <cell r="B5046" t="str">
            <v>3302231608780009</v>
          </cell>
          <cell r="C5046"/>
          <cell r="D5046"/>
          <cell r="E5046" t="str">
            <v>3302231702055230</v>
          </cell>
          <cell r="F5046"/>
          <cell r="G5046"/>
          <cell r="H5046" t="str">
            <v>MUKMIN HIDAYAT</v>
          </cell>
          <cell r="I5046"/>
          <cell r="J5046" t="str">
            <v>KUTALIMAN</v>
          </cell>
          <cell r="K5046" t="str">
            <v>002</v>
          </cell>
          <cell r="L5046" t="str">
            <v>007</v>
          </cell>
          <cell r="M5046" t="str">
            <v>RT 02 RW 07</v>
          </cell>
        </row>
        <row r="5047">
          <cell r="B5047" t="str">
            <v>3302232208740001</v>
          </cell>
          <cell r="C5047"/>
          <cell r="D5047"/>
          <cell r="E5047" t="str">
            <v>3302231702055231</v>
          </cell>
          <cell r="F5047"/>
          <cell r="G5047"/>
          <cell r="H5047" t="str">
            <v>AHMAD FAUZIE MR</v>
          </cell>
          <cell r="I5047"/>
          <cell r="J5047" t="str">
            <v>KUTALIMAN</v>
          </cell>
          <cell r="K5047" t="str">
            <v>002</v>
          </cell>
          <cell r="L5047" t="str">
            <v>007</v>
          </cell>
          <cell r="M5047" t="str">
            <v>RT 02 RW 07</v>
          </cell>
        </row>
        <row r="5048">
          <cell r="B5048" t="str">
            <v>3302234810760001</v>
          </cell>
          <cell r="C5048"/>
          <cell r="D5048"/>
          <cell r="E5048" t="str">
            <v>3302231702055231</v>
          </cell>
          <cell r="F5048"/>
          <cell r="G5048"/>
          <cell r="H5048" t="str">
            <v>ROCHYATI</v>
          </cell>
          <cell r="I5048"/>
          <cell r="J5048" t="str">
            <v>KUTALIMAN</v>
          </cell>
          <cell r="K5048" t="str">
            <v>002</v>
          </cell>
          <cell r="L5048" t="str">
            <v>007</v>
          </cell>
          <cell r="M5048" t="str">
            <v>RT 02 RW 07</v>
          </cell>
        </row>
        <row r="5049">
          <cell r="B5049" t="str">
            <v>3302231805060002</v>
          </cell>
          <cell r="C5049"/>
          <cell r="D5049"/>
          <cell r="E5049" t="str">
            <v>3302231702055231</v>
          </cell>
          <cell r="F5049"/>
          <cell r="G5049"/>
          <cell r="H5049" t="str">
            <v>MUHAMAD NABIL ARDABILI</v>
          </cell>
          <cell r="I5049"/>
          <cell r="J5049" t="str">
            <v>KUTALIMAN</v>
          </cell>
          <cell r="K5049" t="str">
            <v>002</v>
          </cell>
          <cell r="L5049" t="str">
            <v>007</v>
          </cell>
          <cell r="M5049" t="str">
            <v>RT 02 RW 07</v>
          </cell>
        </row>
        <row r="5050">
          <cell r="B5050" t="str">
            <v>3302234101040001</v>
          </cell>
          <cell r="C5050"/>
          <cell r="D5050"/>
          <cell r="E5050" t="str">
            <v>3302231702055231</v>
          </cell>
          <cell r="F5050"/>
          <cell r="G5050"/>
          <cell r="H5050" t="str">
            <v>SANIYA MILLATAL CHUSNA</v>
          </cell>
          <cell r="I5050"/>
          <cell r="J5050" t="str">
            <v>KUTALIMAN</v>
          </cell>
          <cell r="K5050" t="str">
            <v>002</v>
          </cell>
          <cell r="L5050" t="str">
            <v>007</v>
          </cell>
          <cell r="M5050" t="str">
            <v>RT 02 RW 07</v>
          </cell>
        </row>
        <row r="5051">
          <cell r="B5051" t="str">
            <v>3302235308110002</v>
          </cell>
          <cell r="C5051"/>
          <cell r="D5051"/>
          <cell r="E5051" t="str">
            <v>3302231702055231</v>
          </cell>
          <cell r="F5051"/>
          <cell r="G5051"/>
          <cell r="H5051" t="str">
            <v>A' IZZA ZAHWA FARIDAH</v>
          </cell>
          <cell r="I5051"/>
          <cell r="J5051" t="str">
            <v>KUTALIMAN</v>
          </cell>
          <cell r="K5051" t="str">
            <v>002</v>
          </cell>
          <cell r="L5051" t="str">
            <v>007</v>
          </cell>
          <cell r="M5051" t="str">
            <v>RT 02 RW 07</v>
          </cell>
        </row>
        <row r="5052">
          <cell r="B5052" t="str">
            <v>3302236612010002</v>
          </cell>
          <cell r="C5052"/>
          <cell r="D5052"/>
          <cell r="E5052" t="str">
            <v>3302231702055231</v>
          </cell>
          <cell r="F5052"/>
          <cell r="G5052"/>
          <cell r="H5052" t="str">
            <v>IHDA HASNA ULFARODIS</v>
          </cell>
          <cell r="I5052"/>
          <cell r="J5052" t="str">
            <v>KUTALIMAN</v>
          </cell>
          <cell r="K5052" t="str">
            <v>002</v>
          </cell>
          <cell r="L5052" t="str">
            <v>007</v>
          </cell>
          <cell r="M5052" t="str">
            <v>RT 02 RW 07</v>
          </cell>
        </row>
        <row r="5053">
          <cell r="B5053" t="str">
            <v>3302235207390001</v>
          </cell>
          <cell r="C5053"/>
          <cell r="D5053"/>
          <cell r="E5053" t="str">
            <v>3302231702055231</v>
          </cell>
          <cell r="F5053"/>
          <cell r="G5053"/>
          <cell r="H5053" t="str">
            <v>KARSEM</v>
          </cell>
          <cell r="I5053"/>
          <cell r="J5053" t="str">
            <v>KUTALIMAN</v>
          </cell>
          <cell r="K5053" t="str">
            <v>002</v>
          </cell>
          <cell r="L5053" t="str">
            <v>007</v>
          </cell>
          <cell r="M5053" t="str">
            <v>RT 02 RW 07</v>
          </cell>
        </row>
        <row r="5054">
          <cell r="B5054" t="str">
            <v>3302230107710012</v>
          </cell>
          <cell r="C5054"/>
          <cell r="D5054"/>
          <cell r="E5054" t="str">
            <v>3302231702055232</v>
          </cell>
          <cell r="F5054"/>
          <cell r="G5054"/>
          <cell r="H5054" t="str">
            <v>WARSIM</v>
          </cell>
          <cell r="I5054"/>
          <cell r="J5054" t="str">
            <v>KUTALIMAN</v>
          </cell>
          <cell r="K5054" t="str">
            <v>002</v>
          </cell>
          <cell r="L5054" t="str">
            <v>007</v>
          </cell>
          <cell r="M5054" t="str">
            <v>RT 02 RW 07</v>
          </cell>
        </row>
        <row r="5055">
          <cell r="B5055" t="str">
            <v>3302237010710002</v>
          </cell>
          <cell r="C5055"/>
          <cell r="D5055"/>
          <cell r="E5055" t="str">
            <v>3302231702055232</v>
          </cell>
          <cell r="F5055"/>
          <cell r="G5055"/>
          <cell r="H5055" t="str">
            <v>MULYATI</v>
          </cell>
          <cell r="I5055"/>
          <cell r="J5055" t="str">
            <v>KUTALIMAN</v>
          </cell>
          <cell r="K5055" t="str">
            <v>002</v>
          </cell>
          <cell r="L5055" t="str">
            <v>007</v>
          </cell>
          <cell r="M5055" t="str">
            <v>RT 02 RW 07</v>
          </cell>
        </row>
        <row r="5056">
          <cell r="B5056" t="str">
            <v>3302230712980001</v>
          </cell>
          <cell r="C5056"/>
          <cell r="D5056"/>
          <cell r="E5056" t="str">
            <v>3302231702055232</v>
          </cell>
          <cell r="F5056"/>
          <cell r="G5056"/>
          <cell r="H5056" t="str">
            <v>ANDI FADLI</v>
          </cell>
          <cell r="I5056"/>
          <cell r="J5056" t="str">
            <v>KUTALIMAN</v>
          </cell>
          <cell r="K5056" t="str">
            <v>002</v>
          </cell>
          <cell r="L5056" t="str">
            <v>007</v>
          </cell>
          <cell r="M5056" t="str">
            <v>RT 02 RW 07</v>
          </cell>
        </row>
        <row r="5057">
          <cell r="B5057" t="str">
            <v>3302235112070002</v>
          </cell>
          <cell r="C5057"/>
          <cell r="D5057"/>
          <cell r="E5057" t="str">
            <v>3302231702055232</v>
          </cell>
          <cell r="F5057"/>
          <cell r="G5057"/>
          <cell r="H5057" t="str">
            <v>HILYA NAFISA</v>
          </cell>
          <cell r="I5057"/>
          <cell r="J5057" t="str">
            <v>KUTALIMAN</v>
          </cell>
          <cell r="K5057" t="str">
            <v>002</v>
          </cell>
          <cell r="L5057" t="str">
            <v>007</v>
          </cell>
          <cell r="M5057" t="str">
            <v>RT 02 RW 07</v>
          </cell>
        </row>
        <row r="5058">
          <cell r="B5058" t="str">
            <v>3302230107410004</v>
          </cell>
          <cell r="C5058"/>
          <cell r="D5058"/>
          <cell r="E5058" t="str">
            <v>3302231702055234</v>
          </cell>
          <cell r="F5058"/>
          <cell r="G5058"/>
          <cell r="H5058" t="str">
            <v>SUNARDI</v>
          </cell>
          <cell r="I5058"/>
          <cell r="J5058" t="str">
            <v>KUTALIMAN</v>
          </cell>
          <cell r="K5058" t="str">
            <v>002</v>
          </cell>
          <cell r="L5058" t="str">
            <v>007</v>
          </cell>
          <cell r="M5058" t="str">
            <v>RT 02 RW 07</v>
          </cell>
        </row>
        <row r="5059">
          <cell r="B5059" t="str">
            <v>3302235204580002</v>
          </cell>
          <cell r="C5059"/>
          <cell r="D5059"/>
          <cell r="E5059" t="str">
            <v>3302231702055234</v>
          </cell>
          <cell r="F5059"/>
          <cell r="G5059"/>
          <cell r="H5059" t="str">
            <v>KALEM</v>
          </cell>
          <cell r="I5059"/>
          <cell r="J5059" t="str">
            <v>KUTALIMAN</v>
          </cell>
          <cell r="K5059" t="str">
            <v>002</v>
          </cell>
          <cell r="L5059" t="str">
            <v>007</v>
          </cell>
          <cell r="M5059" t="str">
            <v>RT 02 RW 07</v>
          </cell>
        </row>
        <row r="5060">
          <cell r="B5060" t="str">
            <v>3302231210980002</v>
          </cell>
          <cell r="C5060"/>
          <cell r="D5060"/>
          <cell r="E5060" t="str">
            <v>3302231702055234</v>
          </cell>
          <cell r="F5060"/>
          <cell r="G5060"/>
          <cell r="H5060" t="str">
            <v>ANJAR MAULANA</v>
          </cell>
          <cell r="I5060"/>
          <cell r="J5060" t="str">
            <v>KUTALIMAN</v>
          </cell>
          <cell r="K5060" t="str">
            <v>002</v>
          </cell>
          <cell r="L5060" t="str">
            <v>007</v>
          </cell>
          <cell r="M5060" t="str">
            <v>RT 02 RW 07</v>
          </cell>
        </row>
        <row r="5061">
          <cell r="B5061" t="str">
            <v>3302232212740001</v>
          </cell>
          <cell r="C5061"/>
          <cell r="D5061"/>
          <cell r="E5061" t="str">
            <v>3302231702055235</v>
          </cell>
          <cell r="F5061"/>
          <cell r="G5061"/>
          <cell r="H5061" t="str">
            <v>SUKIR</v>
          </cell>
          <cell r="I5061"/>
          <cell r="J5061" t="str">
            <v>KUTALIMAN</v>
          </cell>
          <cell r="K5061" t="str">
            <v>002</v>
          </cell>
          <cell r="L5061" t="str">
            <v>007</v>
          </cell>
          <cell r="M5061" t="str">
            <v>RT 02 RW 07</v>
          </cell>
        </row>
        <row r="5062">
          <cell r="B5062" t="str">
            <v>3302234802800001</v>
          </cell>
          <cell r="C5062"/>
          <cell r="D5062"/>
          <cell r="E5062" t="str">
            <v>3302231702055235</v>
          </cell>
          <cell r="F5062"/>
          <cell r="G5062"/>
          <cell r="H5062" t="str">
            <v>SIAH</v>
          </cell>
          <cell r="I5062"/>
          <cell r="J5062" t="str">
            <v>KUTALIMAN</v>
          </cell>
          <cell r="K5062" t="str">
            <v>002</v>
          </cell>
          <cell r="L5062" t="str">
            <v>007</v>
          </cell>
          <cell r="M5062" t="str">
            <v>RT 02 RW 07</v>
          </cell>
        </row>
        <row r="5063">
          <cell r="B5063" t="str">
            <v>3302230805010001</v>
          </cell>
          <cell r="C5063"/>
          <cell r="D5063"/>
          <cell r="E5063" t="str">
            <v>3302231702055235</v>
          </cell>
          <cell r="F5063"/>
          <cell r="G5063"/>
          <cell r="H5063" t="str">
            <v>FANI ALAMSYAH</v>
          </cell>
          <cell r="I5063"/>
          <cell r="J5063" t="str">
            <v>KUTALIMAN</v>
          </cell>
          <cell r="K5063" t="str">
            <v>002</v>
          </cell>
          <cell r="L5063" t="str">
            <v>007</v>
          </cell>
          <cell r="M5063" t="str">
            <v>RT 02 RW 07</v>
          </cell>
        </row>
        <row r="5064">
          <cell r="B5064" t="str">
            <v>3302231910070001</v>
          </cell>
          <cell r="C5064"/>
          <cell r="D5064"/>
          <cell r="E5064" t="str">
            <v>3302231702055235</v>
          </cell>
          <cell r="F5064"/>
          <cell r="G5064"/>
          <cell r="H5064" t="str">
            <v>MUHAMAD SOFYAN SAURI</v>
          </cell>
          <cell r="I5064"/>
          <cell r="J5064" t="str">
            <v>KUTALIMAN</v>
          </cell>
          <cell r="K5064" t="str">
            <v>002</v>
          </cell>
          <cell r="L5064" t="str">
            <v>007</v>
          </cell>
          <cell r="M5064" t="str">
            <v>RT 02 RW 07</v>
          </cell>
        </row>
        <row r="5065">
          <cell r="B5065" t="str">
            <v>3302235704100001</v>
          </cell>
          <cell r="C5065"/>
          <cell r="D5065"/>
          <cell r="E5065" t="str">
            <v>3302231702055235</v>
          </cell>
          <cell r="F5065"/>
          <cell r="G5065"/>
          <cell r="H5065" t="str">
            <v>IKFI HURMATAL MAULIA</v>
          </cell>
          <cell r="I5065"/>
          <cell r="J5065" t="str">
            <v>KUTALIMAN</v>
          </cell>
          <cell r="K5065" t="str">
            <v>002</v>
          </cell>
          <cell r="L5065" t="str">
            <v>007</v>
          </cell>
          <cell r="M5065" t="str">
            <v>RT 02 RW 07</v>
          </cell>
        </row>
        <row r="5066">
          <cell r="B5066" t="str">
            <v>3302232406400001</v>
          </cell>
          <cell r="C5066"/>
          <cell r="D5066"/>
          <cell r="E5066" t="str">
            <v>3302231702055237</v>
          </cell>
          <cell r="F5066"/>
          <cell r="G5066"/>
          <cell r="H5066" t="str">
            <v>MADMUSTAM</v>
          </cell>
          <cell r="I5066"/>
          <cell r="J5066" t="str">
            <v>KUTALIMAN</v>
          </cell>
          <cell r="K5066" t="str">
            <v>002</v>
          </cell>
          <cell r="L5066" t="str">
            <v>007</v>
          </cell>
          <cell r="M5066" t="str">
            <v>RT 02 RW 07</v>
          </cell>
        </row>
        <row r="5067">
          <cell r="B5067" t="str">
            <v>3302234304420003</v>
          </cell>
          <cell r="C5067"/>
          <cell r="D5067"/>
          <cell r="E5067" t="str">
            <v>3302231702055237</v>
          </cell>
          <cell r="F5067"/>
          <cell r="G5067"/>
          <cell r="H5067" t="str">
            <v>KITEM</v>
          </cell>
          <cell r="I5067"/>
          <cell r="J5067" t="str">
            <v>KUTALIMAN</v>
          </cell>
          <cell r="K5067" t="str">
            <v>002</v>
          </cell>
          <cell r="L5067" t="str">
            <v>007</v>
          </cell>
          <cell r="M5067" t="str">
            <v>RT 02 RW 07</v>
          </cell>
        </row>
        <row r="5068">
          <cell r="B5068" t="str">
            <v>3302235002670002</v>
          </cell>
          <cell r="C5068"/>
          <cell r="D5068"/>
          <cell r="E5068" t="str">
            <v>3302231702055238</v>
          </cell>
          <cell r="F5068"/>
          <cell r="G5068"/>
          <cell r="H5068" t="str">
            <v>SARTINAH</v>
          </cell>
          <cell r="I5068"/>
          <cell r="J5068" t="str">
            <v>KUTALIMAN</v>
          </cell>
          <cell r="K5068" t="str">
            <v>002</v>
          </cell>
          <cell r="L5068" t="str">
            <v>007</v>
          </cell>
          <cell r="M5068" t="str">
            <v>RT 02 RW 07</v>
          </cell>
        </row>
        <row r="5069">
          <cell r="B5069" t="str">
            <v>3302230307960005</v>
          </cell>
          <cell r="C5069"/>
          <cell r="D5069"/>
          <cell r="E5069" t="str">
            <v>3302231702055238</v>
          </cell>
          <cell r="F5069"/>
          <cell r="G5069"/>
          <cell r="H5069" t="str">
            <v>ROHMAT</v>
          </cell>
          <cell r="I5069"/>
          <cell r="J5069" t="str">
            <v>KUTALIMAN</v>
          </cell>
          <cell r="K5069" t="str">
            <v>002</v>
          </cell>
          <cell r="L5069" t="str">
            <v>007</v>
          </cell>
          <cell r="M5069" t="str">
            <v>RT 02 RW 07</v>
          </cell>
        </row>
        <row r="5070">
          <cell r="B5070" t="str">
            <v>3302236304830001</v>
          </cell>
          <cell r="C5070"/>
          <cell r="D5070"/>
          <cell r="E5070" t="str">
            <v>3302231702055238</v>
          </cell>
          <cell r="F5070"/>
          <cell r="G5070"/>
          <cell r="H5070" t="str">
            <v>SOBIYAH</v>
          </cell>
          <cell r="I5070"/>
          <cell r="J5070" t="str">
            <v>KUTALIMAN</v>
          </cell>
          <cell r="K5070" t="str">
            <v>002</v>
          </cell>
          <cell r="L5070" t="str">
            <v>007</v>
          </cell>
          <cell r="M5070" t="str">
            <v>RT 02 RW 07</v>
          </cell>
        </row>
        <row r="5071">
          <cell r="B5071" t="str">
            <v>3302231208740005</v>
          </cell>
          <cell r="C5071"/>
          <cell r="D5071"/>
          <cell r="E5071" t="str">
            <v>3302231702058825</v>
          </cell>
          <cell r="F5071"/>
          <cell r="G5071"/>
          <cell r="H5071" t="str">
            <v>DARSUN</v>
          </cell>
          <cell r="I5071"/>
          <cell r="J5071" t="str">
            <v>KUTALIMAN</v>
          </cell>
          <cell r="K5071" t="str">
            <v>002</v>
          </cell>
          <cell r="L5071" t="str">
            <v>007</v>
          </cell>
          <cell r="M5071" t="str">
            <v>RT 02 RW 07</v>
          </cell>
        </row>
        <row r="5072">
          <cell r="B5072" t="str">
            <v>3302235004740002</v>
          </cell>
          <cell r="C5072"/>
          <cell r="D5072"/>
          <cell r="E5072" t="str">
            <v>3302231702058825</v>
          </cell>
          <cell r="F5072"/>
          <cell r="G5072"/>
          <cell r="H5072" t="str">
            <v>SARINAH</v>
          </cell>
          <cell r="I5072"/>
          <cell r="J5072" t="str">
            <v>KUTALIMAN</v>
          </cell>
          <cell r="K5072" t="str">
            <v>002</v>
          </cell>
          <cell r="L5072" t="str">
            <v>007</v>
          </cell>
          <cell r="M5072" t="str">
            <v>RT 02 RW 07</v>
          </cell>
        </row>
        <row r="5073">
          <cell r="B5073" t="str">
            <v>3302231302990002</v>
          </cell>
          <cell r="C5073"/>
          <cell r="D5073"/>
          <cell r="E5073" t="str">
            <v>3302231702058825</v>
          </cell>
          <cell r="F5073"/>
          <cell r="G5073"/>
          <cell r="H5073" t="str">
            <v>SOKHIMIN</v>
          </cell>
          <cell r="I5073"/>
          <cell r="J5073" t="str">
            <v>KUTALIMAN</v>
          </cell>
          <cell r="K5073" t="str">
            <v>002</v>
          </cell>
          <cell r="L5073" t="str">
            <v>007</v>
          </cell>
          <cell r="M5073" t="str">
            <v>RT 02 RW 07</v>
          </cell>
        </row>
        <row r="5074">
          <cell r="B5074" t="str">
            <v>3302232911040001</v>
          </cell>
          <cell r="C5074"/>
          <cell r="D5074"/>
          <cell r="E5074" t="str">
            <v>3302231702058825</v>
          </cell>
          <cell r="F5074"/>
          <cell r="G5074"/>
          <cell r="H5074" t="str">
            <v>MUHAMAD KHADIK</v>
          </cell>
          <cell r="I5074"/>
          <cell r="J5074" t="str">
            <v>KUTALIMAN</v>
          </cell>
          <cell r="K5074" t="str">
            <v>002</v>
          </cell>
          <cell r="L5074" t="str">
            <v>007</v>
          </cell>
          <cell r="M5074" t="str">
            <v>RT 02 RW 07</v>
          </cell>
        </row>
        <row r="5075">
          <cell r="B5075" t="str">
            <v>3302234112410001</v>
          </cell>
          <cell r="C5075"/>
          <cell r="D5075"/>
          <cell r="E5075" t="str">
            <v>3302231702058825</v>
          </cell>
          <cell r="F5075"/>
          <cell r="G5075"/>
          <cell r="H5075" t="str">
            <v>SADEM</v>
          </cell>
          <cell r="I5075"/>
          <cell r="J5075" t="str">
            <v>KUTALIMAN</v>
          </cell>
          <cell r="K5075" t="str">
            <v>002</v>
          </cell>
          <cell r="L5075" t="str">
            <v>007</v>
          </cell>
          <cell r="M5075" t="str">
            <v>RT 02 RW 07</v>
          </cell>
        </row>
        <row r="5076">
          <cell r="B5076" t="str">
            <v>3302231409750002</v>
          </cell>
          <cell r="C5076"/>
          <cell r="D5076"/>
          <cell r="E5076" t="str">
            <v>3302231702059206</v>
          </cell>
          <cell r="F5076"/>
          <cell r="G5076"/>
          <cell r="H5076" t="str">
            <v>NARSUN</v>
          </cell>
          <cell r="I5076"/>
          <cell r="J5076" t="str">
            <v>KUTALIMAN</v>
          </cell>
          <cell r="K5076" t="str">
            <v>002</v>
          </cell>
          <cell r="L5076" t="str">
            <v>007</v>
          </cell>
          <cell r="M5076" t="str">
            <v>RT 02 RW 07</v>
          </cell>
        </row>
        <row r="5077">
          <cell r="B5077" t="str">
            <v>3307015205770005</v>
          </cell>
          <cell r="C5077"/>
          <cell r="D5077"/>
          <cell r="E5077" t="str">
            <v>3302231702059206</v>
          </cell>
          <cell r="F5077"/>
          <cell r="G5077"/>
          <cell r="H5077" t="str">
            <v>SUESTI NURHAYATI</v>
          </cell>
          <cell r="I5077"/>
          <cell r="J5077" t="str">
            <v>KUTALIMAN</v>
          </cell>
          <cell r="K5077" t="str">
            <v>002</v>
          </cell>
          <cell r="L5077" t="str">
            <v>007</v>
          </cell>
          <cell r="M5077" t="str">
            <v>RT 02 RW 07</v>
          </cell>
        </row>
        <row r="5078">
          <cell r="B5078" t="str">
            <v>3302235405010002</v>
          </cell>
          <cell r="C5078"/>
          <cell r="D5078"/>
          <cell r="E5078" t="str">
            <v>3302231702059206</v>
          </cell>
          <cell r="F5078"/>
          <cell r="G5078"/>
          <cell r="H5078" t="str">
            <v>SITI MUHWANTI</v>
          </cell>
          <cell r="I5078"/>
          <cell r="J5078" t="str">
            <v>KUTALIMAN</v>
          </cell>
          <cell r="K5078" t="str">
            <v>002</v>
          </cell>
          <cell r="L5078" t="str">
            <v>007</v>
          </cell>
          <cell r="M5078" t="str">
            <v>RT 02 RW 07</v>
          </cell>
        </row>
        <row r="5079">
          <cell r="B5079" t="str">
            <v>3307013105070002</v>
          </cell>
          <cell r="C5079"/>
          <cell r="D5079"/>
          <cell r="E5079" t="str">
            <v>3302231702059206</v>
          </cell>
          <cell r="F5079"/>
          <cell r="G5079"/>
          <cell r="H5079" t="str">
            <v>MUHAMMAD RIDHO PANGESTU</v>
          </cell>
          <cell r="I5079"/>
          <cell r="J5079" t="str">
            <v>KUTALIMAN</v>
          </cell>
          <cell r="K5079" t="str">
            <v>002</v>
          </cell>
          <cell r="L5079" t="str">
            <v>007</v>
          </cell>
          <cell r="M5079" t="str">
            <v>RT 02 RW 07</v>
          </cell>
        </row>
        <row r="5080">
          <cell r="B5080" t="str">
            <v>3302232808870002</v>
          </cell>
          <cell r="C5080"/>
          <cell r="D5080"/>
          <cell r="E5080" t="str">
            <v>3302231710140002</v>
          </cell>
          <cell r="F5080"/>
          <cell r="G5080"/>
          <cell r="H5080" t="str">
            <v>KUAT WALUYO</v>
          </cell>
          <cell r="I5080"/>
          <cell r="J5080" t="str">
            <v xml:space="preserve">KUTALIMAN </v>
          </cell>
          <cell r="K5080" t="str">
            <v>002</v>
          </cell>
          <cell r="L5080" t="str">
            <v>007</v>
          </cell>
          <cell r="M5080" t="str">
            <v>RT 02 RW 07</v>
          </cell>
        </row>
        <row r="5081">
          <cell r="B5081" t="str">
            <v>3302234603900003</v>
          </cell>
          <cell r="C5081"/>
          <cell r="D5081"/>
          <cell r="E5081" t="str">
            <v>3302231710140002</v>
          </cell>
          <cell r="F5081"/>
          <cell r="G5081"/>
          <cell r="H5081" t="str">
            <v>IDA BARKAH</v>
          </cell>
          <cell r="I5081"/>
          <cell r="J5081" t="str">
            <v xml:space="preserve">KUTALIMAN </v>
          </cell>
          <cell r="K5081" t="str">
            <v>002</v>
          </cell>
          <cell r="L5081" t="str">
            <v>007</v>
          </cell>
          <cell r="M5081" t="str">
            <v>RT 02 RW 07</v>
          </cell>
        </row>
        <row r="5082">
          <cell r="B5082" t="str">
            <v>3302231601150001</v>
          </cell>
          <cell r="C5082"/>
          <cell r="D5082"/>
          <cell r="E5082" t="str">
            <v>3302231710140002</v>
          </cell>
          <cell r="F5082"/>
          <cell r="G5082"/>
          <cell r="H5082" t="str">
            <v>MUHAMAD ALVIN NUR LATIF</v>
          </cell>
          <cell r="I5082"/>
          <cell r="J5082" t="str">
            <v xml:space="preserve">KUTALIMAN </v>
          </cell>
          <cell r="K5082" t="str">
            <v>002</v>
          </cell>
          <cell r="L5082" t="str">
            <v>007</v>
          </cell>
          <cell r="M5082" t="str">
            <v>RT 02 RW 07</v>
          </cell>
        </row>
        <row r="5083">
          <cell r="B5083" t="str">
            <v>3302230109640002</v>
          </cell>
          <cell r="C5083"/>
          <cell r="D5083"/>
          <cell r="E5083" t="str">
            <v>3302231802050238</v>
          </cell>
          <cell r="F5083"/>
          <cell r="G5083"/>
          <cell r="H5083" t="str">
            <v>SARWIN</v>
          </cell>
          <cell r="I5083"/>
          <cell r="J5083" t="str">
            <v>KUTALIMAN</v>
          </cell>
          <cell r="K5083" t="str">
            <v>002</v>
          </cell>
          <cell r="L5083" t="str">
            <v>007</v>
          </cell>
          <cell r="M5083" t="str">
            <v>RT 02 RW 07</v>
          </cell>
        </row>
        <row r="5084">
          <cell r="B5084" t="str">
            <v>3302234905740001</v>
          </cell>
          <cell r="C5084"/>
          <cell r="D5084"/>
          <cell r="E5084" t="str">
            <v>3302231802050238</v>
          </cell>
          <cell r="F5084"/>
          <cell r="G5084"/>
          <cell r="H5084" t="str">
            <v>IMAROH</v>
          </cell>
          <cell r="I5084"/>
          <cell r="J5084" t="str">
            <v>KUTALIMAN</v>
          </cell>
          <cell r="K5084" t="str">
            <v>002</v>
          </cell>
          <cell r="L5084" t="str">
            <v>007</v>
          </cell>
          <cell r="M5084" t="str">
            <v>RT 02 RW 07</v>
          </cell>
        </row>
        <row r="5085">
          <cell r="B5085" t="str">
            <v>3302230411930002</v>
          </cell>
          <cell r="C5085"/>
          <cell r="D5085"/>
          <cell r="E5085" t="str">
            <v>3302231802050238</v>
          </cell>
          <cell r="F5085"/>
          <cell r="G5085"/>
          <cell r="H5085" t="str">
            <v>SLAMET PRIO FEBRIANTO</v>
          </cell>
          <cell r="I5085"/>
          <cell r="J5085" t="str">
            <v>KUTALIMAN</v>
          </cell>
          <cell r="K5085" t="str">
            <v>002</v>
          </cell>
          <cell r="L5085" t="str">
            <v>007</v>
          </cell>
          <cell r="M5085" t="str">
            <v>RT 02 RW 07</v>
          </cell>
        </row>
        <row r="5086">
          <cell r="B5086" t="str">
            <v>3302232811040004</v>
          </cell>
          <cell r="C5086"/>
          <cell r="D5086"/>
          <cell r="E5086" t="str">
            <v>3302231802050238</v>
          </cell>
          <cell r="F5086"/>
          <cell r="G5086"/>
          <cell r="H5086" t="str">
            <v>MUHYI ROMADONI</v>
          </cell>
          <cell r="I5086"/>
          <cell r="J5086" t="str">
            <v>KUTALIMAN</v>
          </cell>
          <cell r="K5086" t="str">
            <v>002</v>
          </cell>
          <cell r="L5086" t="str">
            <v>007</v>
          </cell>
          <cell r="M5086" t="str">
            <v>RT 02 RW 07</v>
          </cell>
        </row>
        <row r="5087">
          <cell r="B5087" t="str">
            <v>3302234608130001</v>
          </cell>
          <cell r="C5087"/>
          <cell r="D5087"/>
          <cell r="E5087" t="str">
            <v>3302231802050238</v>
          </cell>
          <cell r="F5087"/>
          <cell r="G5087"/>
          <cell r="H5087" t="str">
            <v>MUHAMAD YASID TAMAMI</v>
          </cell>
          <cell r="I5087"/>
          <cell r="J5087" t="str">
            <v>KUTALIMAN</v>
          </cell>
          <cell r="K5087" t="str">
            <v>002</v>
          </cell>
          <cell r="L5087" t="str">
            <v>007</v>
          </cell>
          <cell r="M5087" t="str">
            <v>RT 02 RW 07</v>
          </cell>
        </row>
        <row r="5088">
          <cell r="B5088" t="str">
            <v>3302236408950001</v>
          </cell>
          <cell r="C5088"/>
          <cell r="D5088"/>
          <cell r="E5088" t="str">
            <v>3302231802050238</v>
          </cell>
          <cell r="F5088"/>
          <cell r="G5088"/>
          <cell r="H5088" t="str">
            <v>SISKA FITRIANA</v>
          </cell>
          <cell r="I5088"/>
          <cell r="J5088" t="str">
            <v>KUTALIMAN</v>
          </cell>
          <cell r="K5088" t="str">
            <v>002</v>
          </cell>
          <cell r="L5088" t="str">
            <v>007</v>
          </cell>
          <cell r="M5088" t="str">
            <v>RT 02 RW 07</v>
          </cell>
        </row>
        <row r="5089">
          <cell r="B5089" t="str">
            <v>3302230110700002</v>
          </cell>
          <cell r="C5089"/>
          <cell r="D5089"/>
          <cell r="E5089" t="str">
            <v>3302231808060163</v>
          </cell>
          <cell r="F5089"/>
          <cell r="G5089"/>
          <cell r="H5089" t="str">
            <v>SUMARNO</v>
          </cell>
          <cell r="I5089"/>
          <cell r="J5089" t="str">
            <v>KUTALIMAN</v>
          </cell>
          <cell r="K5089" t="str">
            <v>002</v>
          </cell>
          <cell r="L5089" t="str">
            <v>007</v>
          </cell>
          <cell r="M5089" t="str">
            <v>RT 02 RW 07</v>
          </cell>
        </row>
        <row r="5090">
          <cell r="B5090" t="str">
            <v>3302235105750004</v>
          </cell>
          <cell r="C5090"/>
          <cell r="D5090"/>
          <cell r="E5090" t="str">
            <v>3302231808060163</v>
          </cell>
          <cell r="F5090"/>
          <cell r="G5090"/>
          <cell r="H5090" t="str">
            <v>RAIRAH</v>
          </cell>
          <cell r="I5090"/>
          <cell r="J5090" t="str">
            <v>KUTALIMAN</v>
          </cell>
          <cell r="K5090" t="str">
            <v>002</v>
          </cell>
          <cell r="L5090" t="str">
            <v>007</v>
          </cell>
          <cell r="M5090" t="str">
            <v>RT 02 RW 07</v>
          </cell>
        </row>
        <row r="5091">
          <cell r="B5091" t="str">
            <v>3302230708060002</v>
          </cell>
          <cell r="C5091"/>
          <cell r="D5091"/>
          <cell r="E5091" t="str">
            <v>3302231808060163</v>
          </cell>
          <cell r="F5091"/>
          <cell r="G5091"/>
          <cell r="H5091" t="str">
            <v>LEO AGUSTIONO</v>
          </cell>
          <cell r="I5091"/>
          <cell r="J5091" t="str">
            <v>KUTALIMAN</v>
          </cell>
          <cell r="K5091" t="str">
            <v>002</v>
          </cell>
          <cell r="L5091" t="str">
            <v>007</v>
          </cell>
          <cell r="M5091" t="str">
            <v>RT 02 RW 07</v>
          </cell>
        </row>
        <row r="5092">
          <cell r="B5092" t="str">
            <v>3302230905720002</v>
          </cell>
          <cell r="C5092"/>
          <cell r="D5092"/>
          <cell r="E5092" t="str">
            <v>3302231808060174</v>
          </cell>
          <cell r="F5092"/>
          <cell r="G5092"/>
          <cell r="H5092" t="str">
            <v>ISMAN ROIS</v>
          </cell>
          <cell r="I5092"/>
          <cell r="J5092" t="str">
            <v>KUTALIMAN</v>
          </cell>
          <cell r="K5092" t="str">
            <v>002</v>
          </cell>
          <cell r="L5092" t="str">
            <v>007</v>
          </cell>
          <cell r="M5092" t="str">
            <v>RT 02 RW 07</v>
          </cell>
        </row>
        <row r="5093">
          <cell r="B5093" t="str">
            <v>3302234504790002</v>
          </cell>
          <cell r="C5093"/>
          <cell r="D5093"/>
          <cell r="E5093" t="str">
            <v>3302231808060174</v>
          </cell>
          <cell r="F5093"/>
          <cell r="G5093"/>
          <cell r="H5093" t="str">
            <v>KARTISEM</v>
          </cell>
          <cell r="I5093"/>
          <cell r="J5093" t="str">
            <v>KUTALIMAN</v>
          </cell>
          <cell r="K5093" t="str">
            <v>002</v>
          </cell>
          <cell r="L5093" t="str">
            <v>007</v>
          </cell>
          <cell r="M5093" t="str">
            <v>RT 02 RW 07</v>
          </cell>
        </row>
        <row r="5094">
          <cell r="B5094" t="str">
            <v>3302235406970003</v>
          </cell>
          <cell r="C5094"/>
          <cell r="D5094"/>
          <cell r="E5094" t="str">
            <v>3302231808060174</v>
          </cell>
          <cell r="F5094"/>
          <cell r="G5094"/>
          <cell r="H5094" t="str">
            <v>YENI INDRA LESTARI</v>
          </cell>
          <cell r="I5094"/>
          <cell r="J5094" t="str">
            <v>KUTALIMAN</v>
          </cell>
          <cell r="K5094" t="str">
            <v>002</v>
          </cell>
          <cell r="L5094" t="str">
            <v>007</v>
          </cell>
          <cell r="M5094" t="str">
            <v>RT 02 RW 07</v>
          </cell>
        </row>
        <row r="5095">
          <cell r="B5095" t="str">
            <v>3302235512080001</v>
          </cell>
          <cell r="C5095"/>
          <cell r="D5095"/>
          <cell r="E5095" t="str">
            <v>3302231808060174</v>
          </cell>
          <cell r="F5095"/>
          <cell r="G5095"/>
          <cell r="H5095" t="str">
            <v>RIFA SHILNA SYARIFAH</v>
          </cell>
          <cell r="I5095"/>
          <cell r="J5095" t="str">
            <v>KUTALIMAN</v>
          </cell>
          <cell r="K5095" t="str">
            <v>002</v>
          </cell>
          <cell r="L5095" t="str">
            <v>007</v>
          </cell>
          <cell r="M5095" t="str">
            <v>RT 02 RW 07</v>
          </cell>
        </row>
        <row r="5096">
          <cell r="B5096" t="str">
            <v>3302230507640003</v>
          </cell>
          <cell r="C5096"/>
          <cell r="D5096"/>
          <cell r="E5096" t="str">
            <v>3302231808060197</v>
          </cell>
          <cell r="F5096"/>
          <cell r="G5096"/>
          <cell r="H5096" t="str">
            <v>RISMANTO WASIM</v>
          </cell>
          <cell r="I5096"/>
          <cell r="J5096" t="str">
            <v>KUTALIMAN</v>
          </cell>
          <cell r="K5096" t="str">
            <v>002</v>
          </cell>
          <cell r="L5096" t="str">
            <v>007</v>
          </cell>
          <cell r="M5096" t="str">
            <v>RT 02 RW 07</v>
          </cell>
        </row>
        <row r="5097">
          <cell r="B5097" t="str">
            <v>3302234507720003</v>
          </cell>
          <cell r="C5097"/>
          <cell r="D5097"/>
          <cell r="E5097" t="str">
            <v>3302231808060197</v>
          </cell>
          <cell r="F5097"/>
          <cell r="G5097"/>
          <cell r="H5097" t="str">
            <v>KARSIWEN</v>
          </cell>
          <cell r="I5097"/>
          <cell r="J5097" t="str">
            <v>KUTALIMAN</v>
          </cell>
          <cell r="K5097" t="str">
            <v>002</v>
          </cell>
          <cell r="L5097" t="str">
            <v>007</v>
          </cell>
          <cell r="M5097" t="str">
            <v>RT 02 RW 07</v>
          </cell>
        </row>
        <row r="5098">
          <cell r="B5098" t="str">
            <v>3302231004060001</v>
          </cell>
          <cell r="C5098"/>
          <cell r="D5098"/>
          <cell r="E5098" t="str">
            <v>3302231808060197</v>
          </cell>
          <cell r="F5098"/>
          <cell r="G5098"/>
          <cell r="H5098" t="str">
            <v>MOHAMAD FAIZAL HIDAYAT</v>
          </cell>
          <cell r="I5098"/>
          <cell r="J5098" t="str">
            <v>KUTALIMAN</v>
          </cell>
          <cell r="K5098" t="str">
            <v>002</v>
          </cell>
          <cell r="L5098" t="str">
            <v>007</v>
          </cell>
          <cell r="M5098" t="str">
            <v>RT 02 RW 07</v>
          </cell>
        </row>
        <row r="5099">
          <cell r="B5099" t="str">
            <v>3302231008900004</v>
          </cell>
          <cell r="C5099"/>
          <cell r="D5099"/>
          <cell r="E5099" t="str">
            <v>3302231808060197</v>
          </cell>
          <cell r="F5099"/>
          <cell r="G5099"/>
          <cell r="H5099" t="str">
            <v>SUDIANTO</v>
          </cell>
          <cell r="I5099"/>
          <cell r="J5099" t="str">
            <v>KUTALIMAN</v>
          </cell>
          <cell r="K5099" t="str">
            <v>002</v>
          </cell>
          <cell r="L5099" t="str">
            <v>007</v>
          </cell>
          <cell r="M5099" t="str">
            <v>RT 02 RW 07</v>
          </cell>
        </row>
        <row r="5100">
          <cell r="B5100" t="str">
            <v>3302232804120002</v>
          </cell>
          <cell r="C5100"/>
          <cell r="D5100"/>
          <cell r="E5100" t="str">
            <v>3302231808060197</v>
          </cell>
          <cell r="F5100"/>
          <cell r="G5100"/>
          <cell r="H5100" t="str">
            <v>MOHAMAD MINAN NURROHMAN</v>
          </cell>
          <cell r="I5100"/>
          <cell r="J5100" t="str">
            <v>KUTALIMAN</v>
          </cell>
          <cell r="K5100" t="str">
            <v>002</v>
          </cell>
          <cell r="L5100" t="str">
            <v>007</v>
          </cell>
          <cell r="M5100" t="str">
            <v>RT 02 RW 07</v>
          </cell>
        </row>
        <row r="5101">
          <cell r="B5101" t="str">
            <v>3302235603000006</v>
          </cell>
          <cell r="C5101"/>
          <cell r="D5101"/>
          <cell r="E5101" t="str">
            <v>3302231808060197</v>
          </cell>
          <cell r="F5101"/>
          <cell r="G5101"/>
          <cell r="H5101" t="str">
            <v>SISKA MARIANA</v>
          </cell>
          <cell r="I5101"/>
          <cell r="J5101" t="str">
            <v>KUTALIMAN</v>
          </cell>
          <cell r="K5101" t="str">
            <v>002</v>
          </cell>
          <cell r="L5101" t="str">
            <v>007</v>
          </cell>
          <cell r="M5101" t="str">
            <v>RT 02 RW 07</v>
          </cell>
        </row>
        <row r="5102">
          <cell r="B5102" t="str">
            <v>3302231002820006</v>
          </cell>
          <cell r="C5102"/>
          <cell r="D5102"/>
          <cell r="E5102" t="str">
            <v>3302231901110004</v>
          </cell>
          <cell r="F5102"/>
          <cell r="G5102"/>
          <cell r="H5102" t="str">
            <v>NASIRON</v>
          </cell>
          <cell r="I5102"/>
          <cell r="J5102" t="str">
            <v>KUTALIMAN</v>
          </cell>
          <cell r="K5102" t="str">
            <v>002</v>
          </cell>
          <cell r="L5102" t="str">
            <v>007</v>
          </cell>
          <cell r="M5102" t="str">
            <v>RT 02 RW 07</v>
          </cell>
        </row>
        <row r="5103">
          <cell r="B5103" t="str">
            <v>3302235102930002</v>
          </cell>
          <cell r="C5103"/>
          <cell r="D5103"/>
          <cell r="E5103" t="str">
            <v>3302231901110004</v>
          </cell>
          <cell r="F5103"/>
          <cell r="G5103"/>
          <cell r="H5103" t="str">
            <v>SUSMIATI</v>
          </cell>
          <cell r="I5103"/>
          <cell r="J5103" t="str">
            <v>KUTALIMAN</v>
          </cell>
          <cell r="K5103" t="str">
            <v>002</v>
          </cell>
          <cell r="L5103" t="str">
            <v>007</v>
          </cell>
          <cell r="M5103" t="str">
            <v>RT 02 RW 07</v>
          </cell>
        </row>
        <row r="5104">
          <cell r="B5104" t="str">
            <v>3302236708110003</v>
          </cell>
          <cell r="C5104"/>
          <cell r="D5104"/>
          <cell r="E5104" t="str">
            <v>3302231901110004</v>
          </cell>
          <cell r="F5104"/>
          <cell r="G5104"/>
          <cell r="H5104" t="str">
            <v>ASFIYA FAHRUNNISA</v>
          </cell>
          <cell r="I5104"/>
          <cell r="J5104" t="str">
            <v>KUTALIMAN</v>
          </cell>
          <cell r="K5104" t="str">
            <v>002</v>
          </cell>
          <cell r="L5104" t="str">
            <v>007</v>
          </cell>
          <cell r="M5104" t="str">
            <v>RT 02 RW 07</v>
          </cell>
        </row>
        <row r="5105">
          <cell r="B5105" t="str">
            <v>3302210209920005</v>
          </cell>
          <cell r="C5105"/>
          <cell r="D5105"/>
          <cell r="E5105" t="str">
            <v>3302231908140003</v>
          </cell>
          <cell r="F5105"/>
          <cell r="G5105"/>
          <cell r="H5105" t="str">
            <v>ADI RIANTO</v>
          </cell>
          <cell r="I5105"/>
          <cell r="J5105" t="str">
            <v>KUTALIMAN</v>
          </cell>
          <cell r="K5105" t="str">
            <v>002</v>
          </cell>
          <cell r="L5105" t="str">
            <v>007</v>
          </cell>
          <cell r="M5105" t="str">
            <v>RT 02 RW 07</v>
          </cell>
        </row>
        <row r="5106">
          <cell r="B5106" t="str">
            <v>3302235707890003</v>
          </cell>
          <cell r="C5106"/>
          <cell r="D5106"/>
          <cell r="E5106" t="str">
            <v>3302231908140003</v>
          </cell>
          <cell r="F5106"/>
          <cell r="G5106"/>
          <cell r="H5106" t="str">
            <v>BARIYAH</v>
          </cell>
          <cell r="I5106"/>
          <cell r="J5106" t="str">
            <v>KUTALIMAN</v>
          </cell>
          <cell r="K5106" t="str">
            <v>002</v>
          </cell>
          <cell r="L5106" t="str">
            <v>007</v>
          </cell>
          <cell r="M5106" t="str">
            <v>RT 02 RW 07</v>
          </cell>
        </row>
        <row r="5107">
          <cell r="B5107" t="str">
            <v>3302236207140001</v>
          </cell>
          <cell r="C5107"/>
          <cell r="D5107"/>
          <cell r="E5107" t="str">
            <v>3302231908140003</v>
          </cell>
          <cell r="F5107"/>
          <cell r="G5107"/>
          <cell r="H5107" t="str">
            <v>AIRIN AZARIA</v>
          </cell>
          <cell r="I5107"/>
          <cell r="J5107" t="str">
            <v>KUTALIMAN</v>
          </cell>
          <cell r="K5107" t="str">
            <v>002</v>
          </cell>
          <cell r="L5107" t="str">
            <v>007</v>
          </cell>
          <cell r="M5107" t="str">
            <v>RT 02 RW 07</v>
          </cell>
        </row>
        <row r="5108">
          <cell r="B5108" t="str">
            <v>3209051406830008</v>
          </cell>
          <cell r="C5108"/>
          <cell r="D5108"/>
          <cell r="E5108" t="str">
            <v>3302231911120001</v>
          </cell>
          <cell r="F5108"/>
          <cell r="G5108"/>
          <cell r="H5108" t="str">
            <v>ABDUL AMIN</v>
          </cell>
          <cell r="I5108"/>
          <cell r="J5108" t="str">
            <v>KUTALIMAN</v>
          </cell>
          <cell r="K5108" t="str">
            <v>002</v>
          </cell>
          <cell r="L5108" t="str">
            <v>007</v>
          </cell>
          <cell r="M5108" t="str">
            <v>RT 02 RW 07</v>
          </cell>
        </row>
        <row r="5109">
          <cell r="B5109" t="str">
            <v>3302236901910001</v>
          </cell>
          <cell r="C5109"/>
          <cell r="D5109"/>
          <cell r="E5109" t="str">
            <v>3302231911120001</v>
          </cell>
          <cell r="F5109"/>
          <cell r="G5109"/>
          <cell r="H5109" t="str">
            <v>NURHAYATI</v>
          </cell>
          <cell r="I5109"/>
          <cell r="J5109" t="str">
            <v>KUTALIMAN</v>
          </cell>
          <cell r="K5109" t="str">
            <v>002</v>
          </cell>
          <cell r="L5109" t="str">
            <v>007</v>
          </cell>
          <cell r="M5109" t="str">
            <v>RT 02 RW 07</v>
          </cell>
        </row>
        <row r="5110">
          <cell r="B5110" t="str">
            <v>3302236710110001</v>
          </cell>
          <cell r="C5110"/>
          <cell r="D5110"/>
          <cell r="E5110" t="str">
            <v>3302231911120001</v>
          </cell>
          <cell r="F5110"/>
          <cell r="G5110"/>
          <cell r="H5110" t="str">
            <v>FAUZIYAH ROCHMAWATI</v>
          </cell>
          <cell r="I5110"/>
          <cell r="J5110" t="str">
            <v>KUTALIMAN</v>
          </cell>
          <cell r="K5110" t="str">
            <v>002</v>
          </cell>
          <cell r="L5110" t="str">
            <v>007</v>
          </cell>
          <cell r="M5110" t="str">
            <v>RT 02 RW 07</v>
          </cell>
        </row>
        <row r="5111">
          <cell r="B5111" t="str">
            <v>3302232602900003</v>
          </cell>
          <cell r="C5111"/>
          <cell r="D5111"/>
          <cell r="E5111" t="str">
            <v>3302232009120003</v>
          </cell>
          <cell r="F5111"/>
          <cell r="G5111"/>
          <cell r="H5111" t="str">
            <v>SUROTO</v>
          </cell>
          <cell r="I5111"/>
          <cell r="J5111" t="str">
            <v>KUTALIMAN</v>
          </cell>
          <cell r="K5111" t="str">
            <v>002</v>
          </cell>
          <cell r="L5111" t="str">
            <v>007</v>
          </cell>
          <cell r="M5111" t="str">
            <v>RT 02 RW 07</v>
          </cell>
        </row>
        <row r="5112">
          <cell r="B5112" t="str">
            <v>3302226710930001</v>
          </cell>
          <cell r="C5112"/>
          <cell r="D5112"/>
          <cell r="E5112" t="str">
            <v>3302232009120003</v>
          </cell>
          <cell r="F5112"/>
          <cell r="G5112"/>
          <cell r="H5112" t="str">
            <v>SITI NUR ROBINGAH</v>
          </cell>
          <cell r="I5112"/>
          <cell r="J5112" t="str">
            <v>KUTALIMAN</v>
          </cell>
          <cell r="K5112" t="str">
            <v>002</v>
          </cell>
          <cell r="L5112" t="str">
            <v>007</v>
          </cell>
          <cell r="M5112" t="str">
            <v>RT 02 RW 07</v>
          </cell>
        </row>
        <row r="5113">
          <cell r="B5113" t="str">
            <v>3302236607120001</v>
          </cell>
          <cell r="C5113"/>
          <cell r="D5113"/>
          <cell r="E5113" t="str">
            <v>3302232009120003</v>
          </cell>
          <cell r="F5113"/>
          <cell r="G5113"/>
          <cell r="H5113" t="str">
            <v>ALIVA CAHYA RAHMADANI</v>
          </cell>
          <cell r="I5113"/>
          <cell r="J5113" t="str">
            <v>KUTALIMAN</v>
          </cell>
          <cell r="K5113" t="str">
            <v>002</v>
          </cell>
          <cell r="L5113" t="str">
            <v>007</v>
          </cell>
          <cell r="M5113" t="str">
            <v>RT 02 RW 07</v>
          </cell>
        </row>
        <row r="5114">
          <cell r="B5114" t="str">
            <v>3302235404590002</v>
          </cell>
          <cell r="C5114"/>
          <cell r="D5114"/>
          <cell r="E5114" t="str">
            <v>3302232009120003</v>
          </cell>
          <cell r="F5114"/>
          <cell r="G5114"/>
          <cell r="H5114" t="str">
            <v>LASEM</v>
          </cell>
          <cell r="I5114"/>
          <cell r="J5114" t="str">
            <v>KUTALIMAN</v>
          </cell>
          <cell r="K5114" t="str">
            <v>002</v>
          </cell>
          <cell r="L5114" t="str">
            <v>007</v>
          </cell>
          <cell r="M5114" t="str">
            <v>RT 02 RW 07</v>
          </cell>
        </row>
        <row r="5115">
          <cell r="B5115" t="str">
            <v>3302230105800003</v>
          </cell>
          <cell r="C5115"/>
          <cell r="D5115"/>
          <cell r="E5115" t="str">
            <v>3302232101140009</v>
          </cell>
          <cell r="F5115"/>
          <cell r="G5115"/>
          <cell r="H5115" t="str">
            <v>AARJUN ABIANSAH</v>
          </cell>
          <cell r="I5115"/>
          <cell r="J5115" t="str">
            <v>KUTALIMAN</v>
          </cell>
          <cell r="K5115" t="str">
            <v>002</v>
          </cell>
          <cell r="L5115" t="str">
            <v>007</v>
          </cell>
          <cell r="M5115" t="str">
            <v>RT 02 RW 07</v>
          </cell>
        </row>
        <row r="5116">
          <cell r="B5116" t="str">
            <v>3302230107930017</v>
          </cell>
          <cell r="C5116"/>
          <cell r="D5116"/>
          <cell r="E5116" t="str">
            <v>3302232104160003</v>
          </cell>
          <cell r="F5116"/>
          <cell r="G5116"/>
          <cell r="H5116" t="str">
            <v>DARNO</v>
          </cell>
          <cell r="I5116"/>
          <cell r="J5116" t="str">
            <v>KUTALIMAN</v>
          </cell>
          <cell r="K5116" t="str">
            <v>002</v>
          </cell>
          <cell r="L5116" t="str">
            <v>007</v>
          </cell>
          <cell r="M5116" t="str">
            <v>RT 02 RW 07</v>
          </cell>
        </row>
        <row r="5117">
          <cell r="B5117" t="str">
            <v>3329046707900007</v>
          </cell>
          <cell r="C5117"/>
          <cell r="D5117"/>
          <cell r="E5117" t="str">
            <v>3302232104160003</v>
          </cell>
          <cell r="F5117"/>
          <cell r="G5117"/>
          <cell r="H5117" t="str">
            <v>SOBIKHA</v>
          </cell>
          <cell r="I5117"/>
          <cell r="J5117" t="str">
            <v>KUTALIMAN</v>
          </cell>
          <cell r="K5117" t="str">
            <v>002</v>
          </cell>
          <cell r="L5117" t="str">
            <v>007</v>
          </cell>
          <cell r="M5117" t="str">
            <v>RT 02 RW 07</v>
          </cell>
        </row>
        <row r="5118">
          <cell r="B5118" t="str">
            <v>3302231901170002</v>
          </cell>
          <cell r="C5118"/>
          <cell r="D5118"/>
          <cell r="E5118" t="str">
            <v>3302232104160003</v>
          </cell>
          <cell r="F5118"/>
          <cell r="G5118"/>
          <cell r="H5118" t="str">
            <v>MUHAMMAD ULUL AZMI</v>
          </cell>
          <cell r="I5118"/>
          <cell r="J5118" t="str">
            <v>KUTALIMAN</v>
          </cell>
          <cell r="K5118" t="str">
            <v>002</v>
          </cell>
          <cell r="L5118" t="str">
            <v>007</v>
          </cell>
          <cell r="M5118" t="str">
            <v>RT 02 RW 07</v>
          </cell>
        </row>
        <row r="5119">
          <cell r="B5119" t="str">
            <v>3302231401800003</v>
          </cell>
          <cell r="C5119"/>
          <cell r="D5119"/>
          <cell r="E5119" t="str">
            <v>3302232105110002</v>
          </cell>
          <cell r="F5119"/>
          <cell r="G5119"/>
          <cell r="H5119" t="str">
            <v>ARI DWI SUNARKO</v>
          </cell>
          <cell r="I5119"/>
          <cell r="J5119" t="str">
            <v>KUTALIMAN</v>
          </cell>
          <cell r="K5119" t="str">
            <v>002</v>
          </cell>
          <cell r="L5119" t="str">
            <v>007</v>
          </cell>
          <cell r="M5119" t="str">
            <v>RT 02 RW 07</v>
          </cell>
        </row>
        <row r="5120">
          <cell r="B5120" t="str">
            <v>3302236101800004</v>
          </cell>
          <cell r="C5120"/>
          <cell r="D5120"/>
          <cell r="E5120" t="str">
            <v>3302232105110002</v>
          </cell>
          <cell r="F5120"/>
          <cell r="G5120"/>
          <cell r="H5120" t="str">
            <v>SULIATIN</v>
          </cell>
          <cell r="I5120"/>
          <cell r="J5120" t="str">
            <v>KUTALIMAN</v>
          </cell>
          <cell r="K5120" t="str">
            <v>002</v>
          </cell>
          <cell r="L5120" t="str">
            <v>007</v>
          </cell>
          <cell r="M5120" t="str">
            <v>RT 02 RW 07</v>
          </cell>
        </row>
        <row r="5121">
          <cell r="B5121" t="str">
            <v>3302231203080004</v>
          </cell>
          <cell r="C5121"/>
          <cell r="D5121"/>
          <cell r="E5121" t="str">
            <v>3302232105110002</v>
          </cell>
          <cell r="F5121"/>
          <cell r="G5121"/>
          <cell r="H5121" t="str">
            <v>RIZAL MAHARDIKA</v>
          </cell>
          <cell r="I5121"/>
          <cell r="J5121" t="str">
            <v>KUTALIMAN</v>
          </cell>
          <cell r="K5121" t="str">
            <v>002</v>
          </cell>
          <cell r="L5121" t="str">
            <v>007</v>
          </cell>
          <cell r="M5121" t="str">
            <v>RT 02 RW 07</v>
          </cell>
        </row>
        <row r="5122">
          <cell r="B5122" t="str">
            <v>3302235105160001</v>
          </cell>
          <cell r="C5122"/>
          <cell r="D5122"/>
          <cell r="E5122" t="str">
            <v>3302232105110002</v>
          </cell>
          <cell r="F5122"/>
          <cell r="G5122"/>
          <cell r="H5122" t="str">
            <v>ADIBA ALYA SAFIRA</v>
          </cell>
          <cell r="I5122"/>
          <cell r="J5122" t="str">
            <v>KUTALIMAN</v>
          </cell>
          <cell r="K5122" t="str">
            <v>002</v>
          </cell>
          <cell r="L5122" t="str">
            <v>007</v>
          </cell>
          <cell r="M5122" t="str">
            <v>RT 02 RW 07</v>
          </cell>
        </row>
        <row r="5123">
          <cell r="B5123" t="str">
            <v>3302222904850002</v>
          </cell>
          <cell r="C5123"/>
          <cell r="D5123"/>
          <cell r="E5123" t="str">
            <v>3302232106120004</v>
          </cell>
          <cell r="F5123"/>
          <cell r="G5123"/>
          <cell r="H5123" t="str">
            <v>SIGIT ABIDIN</v>
          </cell>
          <cell r="I5123"/>
          <cell r="J5123" t="str">
            <v>KUTALIMAN</v>
          </cell>
          <cell r="K5123" t="str">
            <v>002</v>
          </cell>
          <cell r="L5123" t="str">
            <v>007</v>
          </cell>
          <cell r="M5123" t="str">
            <v>RT 02 RW 07</v>
          </cell>
        </row>
        <row r="5124">
          <cell r="B5124" t="str">
            <v>3302235603940002</v>
          </cell>
          <cell r="C5124"/>
          <cell r="D5124"/>
          <cell r="E5124" t="str">
            <v>3302232106120004</v>
          </cell>
          <cell r="F5124"/>
          <cell r="G5124"/>
          <cell r="H5124" t="str">
            <v>INTAN FITRIANA ROSYADI</v>
          </cell>
          <cell r="I5124"/>
          <cell r="J5124" t="str">
            <v>KUTALIMAN</v>
          </cell>
          <cell r="K5124" t="str">
            <v>002</v>
          </cell>
          <cell r="L5124" t="str">
            <v>007</v>
          </cell>
          <cell r="M5124" t="str">
            <v>RT 02 RW 07</v>
          </cell>
        </row>
        <row r="5125">
          <cell r="B5125" t="str">
            <v>3302235606130002</v>
          </cell>
          <cell r="C5125"/>
          <cell r="D5125"/>
          <cell r="E5125" t="str">
            <v>3302232106120004</v>
          </cell>
          <cell r="F5125"/>
          <cell r="G5125"/>
          <cell r="H5125" t="str">
            <v>DIMAS AFFAN PRASETYA</v>
          </cell>
          <cell r="I5125"/>
          <cell r="J5125" t="str">
            <v>KUTALIMAN</v>
          </cell>
          <cell r="K5125" t="str">
            <v>002</v>
          </cell>
          <cell r="L5125" t="str">
            <v>007</v>
          </cell>
          <cell r="M5125" t="str">
            <v>RT 02 RW 07</v>
          </cell>
        </row>
        <row r="5126">
          <cell r="B5126" t="str">
            <v>3302230107540005</v>
          </cell>
          <cell r="C5126"/>
          <cell r="D5126"/>
          <cell r="E5126" t="str">
            <v>3302232108060056</v>
          </cell>
          <cell r="F5126"/>
          <cell r="G5126"/>
          <cell r="H5126" t="str">
            <v>SUNARTO SIRWAN</v>
          </cell>
          <cell r="I5126"/>
          <cell r="J5126" t="str">
            <v>KUTALIMAN</v>
          </cell>
          <cell r="K5126" t="str">
            <v>002</v>
          </cell>
          <cell r="L5126" t="str">
            <v>007</v>
          </cell>
          <cell r="M5126" t="str">
            <v>RT 02 RW 07</v>
          </cell>
        </row>
        <row r="5127">
          <cell r="B5127" t="str">
            <v>3302234107580026</v>
          </cell>
          <cell r="C5127"/>
          <cell r="D5127"/>
          <cell r="E5127" t="str">
            <v>3302232108060056</v>
          </cell>
          <cell r="F5127"/>
          <cell r="G5127"/>
          <cell r="H5127" t="str">
            <v>SALIYAH</v>
          </cell>
          <cell r="I5127"/>
          <cell r="J5127" t="str">
            <v>KUTALIMAN</v>
          </cell>
          <cell r="K5127" t="str">
            <v>002</v>
          </cell>
          <cell r="L5127" t="str">
            <v>007</v>
          </cell>
          <cell r="M5127" t="str">
            <v>RT 02 RW 07</v>
          </cell>
        </row>
        <row r="5128">
          <cell r="B5128" t="str">
            <v>3302232308770001</v>
          </cell>
          <cell r="C5128"/>
          <cell r="D5128"/>
          <cell r="E5128" t="str">
            <v>3302232110090005</v>
          </cell>
          <cell r="F5128"/>
          <cell r="G5128"/>
          <cell r="H5128" t="str">
            <v>SULKHANI</v>
          </cell>
          <cell r="I5128"/>
          <cell r="J5128" t="str">
            <v>KUTALIMAN</v>
          </cell>
          <cell r="K5128" t="str">
            <v>002</v>
          </cell>
          <cell r="L5128" t="str">
            <v>007</v>
          </cell>
          <cell r="M5128" t="str">
            <v>RT 02 RW 07</v>
          </cell>
        </row>
        <row r="5129">
          <cell r="B5129" t="str">
            <v>3302235405870003</v>
          </cell>
          <cell r="C5129"/>
          <cell r="D5129"/>
          <cell r="E5129" t="str">
            <v>3302232110090005</v>
          </cell>
          <cell r="F5129"/>
          <cell r="G5129"/>
          <cell r="H5129" t="str">
            <v>MUFLIKHAH</v>
          </cell>
          <cell r="I5129"/>
          <cell r="J5129" t="str">
            <v>KUTALIMAN</v>
          </cell>
          <cell r="K5129" t="str">
            <v>002</v>
          </cell>
          <cell r="L5129" t="str">
            <v>007</v>
          </cell>
          <cell r="M5129" t="str">
            <v>RT 02 RW 07</v>
          </cell>
        </row>
        <row r="5130">
          <cell r="B5130" t="str">
            <v>3302231808100002</v>
          </cell>
          <cell r="C5130"/>
          <cell r="D5130"/>
          <cell r="E5130" t="str">
            <v>3302232110090005</v>
          </cell>
          <cell r="F5130"/>
          <cell r="G5130"/>
          <cell r="H5130" t="str">
            <v>MOHAMAD MILHAN ABIDIN</v>
          </cell>
          <cell r="I5130"/>
          <cell r="J5130" t="str">
            <v>KUTALIMAN</v>
          </cell>
          <cell r="K5130" t="str">
            <v>002</v>
          </cell>
          <cell r="L5130" t="str">
            <v>007</v>
          </cell>
          <cell r="M5130" t="str">
            <v>RT 02 RW 07</v>
          </cell>
        </row>
        <row r="5131">
          <cell r="B5131" t="str">
            <v>3302232808880004</v>
          </cell>
          <cell r="C5131"/>
          <cell r="D5131"/>
          <cell r="E5131" t="str">
            <v>3302232112160004</v>
          </cell>
          <cell r="F5131"/>
          <cell r="G5131"/>
          <cell r="H5131" t="str">
            <v>RIDWAN</v>
          </cell>
          <cell r="I5131"/>
          <cell r="J5131" t="str">
            <v>KUTALIMAN</v>
          </cell>
          <cell r="K5131" t="str">
            <v>002</v>
          </cell>
          <cell r="L5131" t="str">
            <v>007</v>
          </cell>
          <cell r="M5131" t="str">
            <v>RT 02 RW 07</v>
          </cell>
        </row>
        <row r="5132">
          <cell r="B5132" t="str">
            <v>3302235005960005</v>
          </cell>
          <cell r="C5132"/>
          <cell r="D5132"/>
          <cell r="E5132" t="str">
            <v>3302232112160004</v>
          </cell>
          <cell r="F5132"/>
          <cell r="G5132"/>
          <cell r="H5132" t="str">
            <v>YEYEN ANIS SUSILOWATI</v>
          </cell>
          <cell r="I5132"/>
          <cell r="J5132" t="str">
            <v>KUTALIMAN</v>
          </cell>
          <cell r="K5132" t="str">
            <v>002</v>
          </cell>
          <cell r="L5132" t="str">
            <v>007</v>
          </cell>
          <cell r="M5132" t="str">
            <v>RT 02 RW 07</v>
          </cell>
        </row>
        <row r="5133">
          <cell r="B5133" t="str">
            <v>3302231306900002</v>
          </cell>
          <cell r="C5133"/>
          <cell r="D5133"/>
          <cell r="E5133" t="str">
            <v>3302232301130002</v>
          </cell>
          <cell r="F5133"/>
          <cell r="G5133"/>
          <cell r="H5133" t="str">
            <v>NANANG KUSWORO</v>
          </cell>
          <cell r="I5133"/>
          <cell r="J5133" t="str">
            <v>KUTALIMAN</v>
          </cell>
          <cell r="K5133" t="str">
            <v>002</v>
          </cell>
          <cell r="L5133" t="str">
            <v>007</v>
          </cell>
          <cell r="M5133" t="str">
            <v>RT 02 RW 07</v>
          </cell>
        </row>
        <row r="5134">
          <cell r="B5134" t="str">
            <v>3302237010930002</v>
          </cell>
          <cell r="C5134"/>
          <cell r="D5134"/>
          <cell r="E5134" t="str">
            <v>3302232301130002</v>
          </cell>
          <cell r="F5134"/>
          <cell r="G5134"/>
          <cell r="H5134" t="str">
            <v>SITI SALAMAH</v>
          </cell>
          <cell r="I5134"/>
          <cell r="J5134" t="str">
            <v>KUTALIMAN</v>
          </cell>
          <cell r="K5134" t="str">
            <v>002</v>
          </cell>
          <cell r="L5134" t="str">
            <v>007</v>
          </cell>
          <cell r="M5134" t="str">
            <v>RT 02 RW 07</v>
          </cell>
        </row>
        <row r="5135">
          <cell r="B5135" t="str">
            <v>3302230512120001</v>
          </cell>
          <cell r="C5135"/>
          <cell r="D5135"/>
          <cell r="E5135" t="str">
            <v>3302232301130002</v>
          </cell>
          <cell r="F5135"/>
          <cell r="G5135"/>
          <cell r="H5135" t="str">
            <v>AWAL ANANG MUTOFAN</v>
          </cell>
          <cell r="I5135"/>
          <cell r="J5135" t="str">
            <v>KUTALIMAN</v>
          </cell>
          <cell r="K5135" t="str">
            <v>002</v>
          </cell>
          <cell r="L5135" t="str">
            <v>007</v>
          </cell>
          <cell r="M5135" t="str">
            <v>RT 02 RW 07</v>
          </cell>
        </row>
        <row r="5136">
          <cell r="B5136" t="str">
            <v>3302231411650001</v>
          </cell>
          <cell r="C5136"/>
          <cell r="D5136"/>
          <cell r="E5136" t="str">
            <v>3302232307060008</v>
          </cell>
          <cell r="F5136"/>
          <cell r="G5136"/>
          <cell r="H5136" t="str">
            <v>MUHAMMAD RIDLO</v>
          </cell>
          <cell r="I5136"/>
          <cell r="J5136" t="str">
            <v>KUTALIMAN</v>
          </cell>
          <cell r="K5136" t="str">
            <v>002</v>
          </cell>
          <cell r="L5136" t="str">
            <v>007</v>
          </cell>
          <cell r="M5136" t="str">
            <v>RT 02 RW 07</v>
          </cell>
        </row>
        <row r="5137">
          <cell r="B5137" t="str">
            <v>3302234403840001</v>
          </cell>
          <cell r="C5137"/>
          <cell r="D5137"/>
          <cell r="E5137" t="str">
            <v>3302232307060008</v>
          </cell>
          <cell r="F5137"/>
          <cell r="G5137"/>
          <cell r="H5137" t="str">
            <v>KARIMAH</v>
          </cell>
          <cell r="I5137"/>
          <cell r="J5137" t="str">
            <v>KUTALIMAN</v>
          </cell>
          <cell r="K5137" t="str">
            <v>002</v>
          </cell>
          <cell r="L5137" t="str">
            <v>007</v>
          </cell>
          <cell r="M5137" t="str">
            <v>RT 02 RW 07</v>
          </cell>
        </row>
        <row r="5138">
          <cell r="B5138" t="str">
            <v>3302234208110002</v>
          </cell>
          <cell r="C5138"/>
          <cell r="D5138"/>
          <cell r="E5138" t="str">
            <v>3302232307060008</v>
          </cell>
          <cell r="F5138"/>
          <cell r="G5138"/>
          <cell r="H5138" t="str">
            <v>JAUZA ZAHRA RAHMADANI</v>
          </cell>
          <cell r="I5138"/>
          <cell r="J5138" t="str">
            <v>KUTALIMAN</v>
          </cell>
          <cell r="K5138" t="str">
            <v>002</v>
          </cell>
          <cell r="L5138" t="str">
            <v>007</v>
          </cell>
          <cell r="M5138" t="str">
            <v>RT 02 RW 07</v>
          </cell>
        </row>
        <row r="5139">
          <cell r="B5139" t="str">
            <v>3302236208020003</v>
          </cell>
          <cell r="C5139"/>
          <cell r="D5139"/>
          <cell r="E5139" t="str">
            <v>3302232307060008</v>
          </cell>
          <cell r="F5139"/>
          <cell r="G5139"/>
          <cell r="H5139" t="str">
            <v>AGUSTINA REIKA RAHMAWATI</v>
          </cell>
          <cell r="I5139"/>
          <cell r="J5139" t="str">
            <v>KUTALIMAN</v>
          </cell>
          <cell r="K5139" t="str">
            <v>002</v>
          </cell>
          <cell r="L5139" t="str">
            <v>007</v>
          </cell>
          <cell r="M5139" t="str">
            <v>RT 02 RW 07</v>
          </cell>
        </row>
        <row r="5140">
          <cell r="B5140" t="str">
            <v>3302230910810001</v>
          </cell>
          <cell r="C5140"/>
          <cell r="D5140"/>
          <cell r="E5140" t="str">
            <v>3302232402140003</v>
          </cell>
          <cell r="F5140"/>
          <cell r="G5140"/>
          <cell r="H5140" t="str">
            <v>SAMINGUN</v>
          </cell>
          <cell r="I5140"/>
          <cell r="J5140" t="str">
            <v>KUTALIMAN</v>
          </cell>
          <cell r="K5140" t="str">
            <v>002</v>
          </cell>
          <cell r="L5140" t="str">
            <v>007</v>
          </cell>
          <cell r="M5140" t="str">
            <v>RT 02 RW 07</v>
          </cell>
        </row>
        <row r="5141">
          <cell r="B5141" t="str">
            <v>3302117004830003</v>
          </cell>
          <cell r="C5141"/>
          <cell r="D5141"/>
          <cell r="E5141" t="str">
            <v>3302232402140003</v>
          </cell>
          <cell r="F5141"/>
          <cell r="G5141"/>
          <cell r="H5141" t="str">
            <v>SITEM</v>
          </cell>
          <cell r="I5141"/>
          <cell r="J5141" t="str">
            <v>KUTALIMAN</v>
          </cell>
          <cell r="K5141" t="str">
            <v>002</v>
          </cell>
          <cell r="L5141" t="str">
            <v>007</v>
          </cell>
          <cell r="M5141" t="str">
            <v>RT 02 RW 07</v>
          </cell>
        </row>
        <row r="5142">
          <cell r="B5142" t="str">
            <v>3302234304130004</v>
          </cell>
          <cell r="C5142"/>
          <cell r="D5142"/>
          <cell r="E5142" t="str">
            <v>3302232402140003</v>
          </cell>
          <cell r="F5142"/>
          <cell r="G5142"/>
          <cell r="H5142" t="str">
            <v>ELISMA ZAHNA PUTRI</v>
          </cell>
          <cell r="I5142"/>
          <cell r="J5142" t="str">
            <v>KUTALIMAN</v>
          </cell>
          <cell r="K5142" t="str">
            <v>002</v>
          </cell>
          <cell r="L5142" t="str">
            <v>007</v>
          </cell>
          <cell r="M5142" t="str">
            <v>RT 02 RW 07</v>
          </cell>
        </row>
        <row r="5143">
          <cell r="B5143" t="str">
            <v>3302230909100003</v>
          </cell>
          <cell r="C5143"/>
          <cell r="D5143"/>
          <cell r="E5143" t="str">
            <v>3302232402140003</v>
          </cell>
          <cell r="F5143"/>
          <cell r="G5143"/>
          <cell r="H5143" t="str">
            <v>AZIZ DWI CAHYONO</v>
          </cell>
          <cell r="I5143"/>
          <cell r="J5143" t="str">
            <v>KUTALIMAN</v>
          </cell>
          <cell r="K5143" t="str">
            <v>002</v>
          </cell>
          <cell r="L5143" t="str">
            <v>007</v>
          </cell>
          <cell r="M5143" t="str">
            <v>RT 02 RW 07</v>
          </cell>
        </row>
        <row r="5144">
          <cell r="B5144" t="str">
            <v>3302232903780001</v>
          </cell>
          <cell r="C5144"/>
          <cell r="D5144"/>
          <cell r="E5144" t="str">
            <v>3302232407060010</v>
          </cell>
          <cell r="F5144"/>
          <cell r="G5144"/>
          <cell r="H5144" t="str">
            <v>MAKHMUD</v>
          </cell>
          <cell r="I5144"/>
          <cell r="J5144" t="str">
            <v>KUTALIMAN</v>
          </cell>
          <cell r="K5144" t="str">
            <v>002</v>
          </cell>
          <cell r="L5144" t="str">
            <v>007</v>
          </cell>
          <cell r="M5144" t="str">
            <v>RT 02 RW 07</v>
          </cell>
        </row>
        <row r="5145">
          <cell r="B5145" t="str">
            <v>3302236009780003</v>
          </cell>
          <cell r="C5145"/>
          <cell r="D5145"/>
          <cell r="E5145" t="str">
            <v>3302232407060010</v>
          </cell>
          <cell r="F5145"/>
          <cell r="G5145"/>
          <cell r="H5145" t="str">
            <v>ANI TARMINI</v>
          </cell>
          <cell r="I5145"/>
          <cell r="J5145" t="str">
            <v>KUTALIMAN</v>
          </cell>
          <cell r="K5145" t="str">
            <v>002</v>
          </cell>
          <cell r="L5145" t="str">
            <v>007</v>
          </cell>
          <cell r="M5145" t="str">
            <v>RT 02 RW 07</v>
          </cell>
        </row>
        <row r="5146">
          <cell r="B5146" t="str">
            <v>3302230510990001</v>
          </cell>
          <cell r="C5146"/>
          <cell r="D5146"/>
          <cell r="E5146" t="str">
            <v>3302232407060010</v>
          </cell>
          <cell r="F5146"/>
          <cell r="G5146"/>
          <cell r="H5146" t="str">
            <v>FERIANS AKBAR</v>
          </cell>
          <cell r="I5146"/>
          <cell r="J5146" t="str">
            <v>KUTALIMAN</v>
          </cell>
          <cell r="K5146" t="str">
            <v>002</v>
          </cell>
          <cell r="L5146" t="str">
            <v>007</v>
          </cell>
          <cell r="M5146" t="str">
            <v>RT 02 RW 07</v>
          </cell>
        </row>
        <row r="5147">
          <cell r="B5147" t="str">
            <v>3302231603100002</v>
          </cell>
          <cell r="C5147"/>
          <cell r="D5147"/>
          <cell r="E5147" t="str">
            <v>3302232407060010</v>
          </cell>
          <cell r="F5147"/>
          <cell r="G5147"/>
          <cell r="H5147" t="str">
            <v>ZIDNI ASFA ABROR</v>
          </cell>
          <cell r="I5147"/>
          <cell r="J5147" t="str">
            <v>KUTALIMAN</v>
          </cell>
          <cell r="K5147" t="str">
            <v>002</v>
          </cell>
          <cell r="L5147" t="str">
            <v>007</v>
          </cell>
          <cell r="M5147" t="str">
            <v>RT 02 RW 07</v>
          </cell>
        </row>
        <row r="5148">
          <cell r="B5148" t="str">
            <v>3302230707670004</v>
          </cell>
          <cell r="C5148"/>
          <cell r="D5148"/>
          <cell r="E5148" t="str">
            <v>3302232407060011</v>
          </cell>
          <cell r="F5148"/>
          <cell r="G5148"/>
          <cell r="H5148" t="str">
            <v>SUNARSO</v>
          </cell>
          <cell r="I5148"/>
          <cell r="J5148" t="str">
            <v>KUTALIMAN</v>
          </cell>
          <cell r="K5148" t="str">
            <v>002</v>
          </cell>
          <cell r="L5148" t="str">
            <v>007</v>
          </cell>
          <cell r="M5148" t="str">
            <v>RT 02 RW 07</v>
          </cell>
        </row>
        <row r="5149">
          <cell r="B5149" t="str">
            <v>3302234105720001</v>
          </cell>
          <cell r="C5149"/>
          <cell r="D5149"/>
          <cell r="E5149" t="str">
            <v>3302232407060011</v>
          </cell>
          <cell r="F5149"/>
          <cell r="G5149"/>
          <cell r="H5149" t="str">
            <v>SUMINI</v>
          </cell>
          <cell r="I5149"/>
          <cell r="J5149" t="str">
            <v>KUTALIMAN</v>
          </cell>
          <cell r="K5149" t="str">
            <v>002</v>
          </cell>
          <cell r="L5149" t="str">
            <v>007</v>
          </cell>
          <cell r="M5149" t="str">
            <v>RT 02 RW 07</v>
          </cell>
        </row>
        <row r="5150">
          <cell r="B5150" t="str">
            <v>3302231205840001</v>
          </cell>
          <cell r="C5150"/>
          <cell r="D5150"/>
          <cell r="E5150" t="str">
            <v>3302232408130001</v>
          </cell>
          <cell r="F5150"/>
          <cell r="G5150"/>
          <cell r="H5150" t="str">
            <v>MASTUR AMIN</v>
          </cell>
          <cell r="I5150"/>
          <cell r="J5150" t="str">
            <v>KUTALIMAN</v>
          </cell>
          <cell r="K5150" t="str">
            <v>002</v>
          </cell>
          <cell r="L5150" t="str">
            <v>007</v>
          </cell>
          <cell r="M5150" t="str">
            <v>RT 02 RW 07</v>
          </cell>
        </row>
        <row r="5151">
          <cell r="B5151" t="str">
            <v>3302236506900001</v>
          </cell>
          <cell r="C5151"/>
          <cell r="D5151"/>
          <cell r="E5151" t="str">
            <v>3302232408130001</v>
          </cell>
          <cell r="F5151"/>
          <cell r="G5151"/>
          <cell r="H5151" t="str">
            <v>SUMARNI</v>
          </cell>
          <cell r="I5151"/>
          <cell r="J5151" t="str">
            <v>KUTALIMAN</v>
          </cell>
          <cell r="K5151" t="str">
            <v>002</v>
          </cell>
          <cell r="L5151" t="str">
            <v>007</v>
          </cell>
          <cell r="M5151" t="str">
            <v>RT 02 RW 07</v>
          </cell>
        </row>
        <row r="5152">
          <cell r="B5152" t="str">
            <v>3302232105810002</v>
          </cell>
          <cell r="C5152"/>
          <cell r="D5152"/>
          <cell r="E5152" t="str">
            <v>3302232501140001</v>
          </cell>
          <cell r="F5152"/>
          <cell r="G5152"/>
          <cell r="H5152" t="str">
            <v>ARIANTO</v>
          </cell>
          <cell r="I5152"/>
          <cell r="J5152" t="str">
            <v>KUTALIMAN</v>
          </cell>
          <cell r="K5152" t="str">
            <v>002</v>
          </cell>
          <cell r="L5152" t="str">
            <v>007</v>
          </cell>
          <cell r="M5152" t="str">
            <v>RT 02 RW 07</v>
          </cell>
        </row>
        <row r="5153">
          <cell r="B5153" t="str">
            <v>3302216201850004</v>
          </cell>
          <cell r="C5153"/>
          <cell r="D5153"/>
          <cell r="E5153" t="str">
            <v>3302232501140001</v>
          </cell>
          <cell r="F5153"/>
          <cell r="G5153"/>
          <cell r="H5153" t="str">
            <v>NARITI</v>
          </cell>
          <cell r="I5153"/>
          <cell r="J5153" t="str">
            <v>KUTALIMAN</v>
          </cell>
          <cell r="K5153" t="str">
            <v>002</v>
          </cell>
          <cell r="L5153" t="str">
            <v>007</v>
          </cell>
          <cell r="M5153" t="str">
            <v>RT 02 RW 07</v>
          </cell>
        </row>
        <row r="5154">
          <cell r="B5154" t="str">
            <v>3302215804070003</v>
          </cell>
          <cell r="C5154"/>
          <cell r="D5154"/>
          <cell r="E5154" t="str">
            <v>3302232501140001</v>
          </cell>
          <cell r="F5154"/>
          <cell r="G5154"/>
          <cell r="H5154" t="str">
            <v>AFRIDA HIDAYAH</v>
          </cell>
          <cell r="I5154"/>
          <cell r="J5154" t="str">
            <v>KUTALIMAN</v>
          </cell>
          <cell r="K5154" t="str">
            <v>002</v>
          </cell>
          <cell r="L5154" t="str">
            <v>007</v>
          </cell>
          <cell r="M5154" t="str">
            <v>RT 02 RW 07</v>
          </cell>
        </row>
        <row r="5155">
          <cell r="B5155" t="str">
            <v>3302235810880005</v>
          </cell>
          <cell r="C5155"/>
          <cell r="D5155"/>
          <cell r="E5155" t="str">
            <v>3302232506120012</v>
          </cell>
          <cell r="F5155"/>
          <cell r="G5155"/>
          <cell r="H5155" t="str">
            <v>ENDAH</v>
          </cell>
          <cell r="I5155"/>
          <cell r="J5155" t="str">
            <v>KUTALIMAN</v>
          </cell>
          <cell r="K5155" t="str">
            <v>002</v>
          </cell>
          <cell r="L5155" t="str">
            <v>007</v>
          </cell>
          <cell r="M5155" t="str">
            <v>RT 02 RW 07</v>
          </cell>
        </row>
        <row r="5156">
          <cell r="B5156" t="str">
            <v>3302235005900004</v>
          </cell>
          <cell r="C5156"/>
          <cell r="D5156"/>
          <cell r="E5156" t="str">
            <v>3302232611130005</v>
          </cell>
          <cell r="F5156"/>
          <cell r="G5156"/>
          <cell r="H5156" t="str">
            <v>MINHATUL FAROHAH</v>
          </cell>
          <cell r="I5156"/>
          <cell r="J5156" t="str">
            <v>KUTALIMAN</v>
          </cell>
          <cell r="K5156" t="str">
            <v>002</v>
          </cell>
          <cell r="L5156" t="str">
            <v>007</v>
          </cell>
          <cell r="M5156" t="str">
            <v>RT 02 RW 07</v>
          </cell>
        </row>
        <row r="5157">
          <cell r="B5157" t="str">
            <v>3302232708870003</v>
          </cell>
          <cell r="C5157"/>
          <cell r="D5157"/>
          <cell r="E5157" t="str">
            <v>3302232705130002</v>
          </cell>
          <cell r="F5157"/>
          <cell r="G5157"/>
          <cell r="H5157" t="str">
            <v>AGUS TRIONO</v>
          </cell>
          <cell r="I5157"/>
          <cell r="J5157" t="str">
            <v>KUTALIMAN</v>
          </cell>
          <cell r="K5157" t="str">
            <v>002</v>
          </cell>
          <cell r="L5157" t="str">
            <v>007</v>
          </cell>
          <cell r="M5157" t="str">
            <v>RT 02 RW 07</v>
          </cell>
        </row>
        <row r="5158">
          <cell r="B5158" t="str">
            <v>3302234107730031</v>
          </cell>
          <cell r="C5158"/>
          <cell r="D5158"/>
          <cell r="E5158" t="str">
            <v>3302232708130007</v>
          </cell>
          <cell r="F5158"/>
          <cell r="G5158"/>
          <cell r="H5158" t="str">
            <v>RUMIYATI</v>
          </cell>
          <cell r="I5158"/>
          <cell r="J5158" t="str">
            <v>KUTALIMAN</v>
          </cell>
          <cell r="K5158" t="str">
            <v>002</v>
          </cell>
          <cell r="L5158" t="str">
            <v>007</v>
          </cell>
          <cell r="M5158" t="str">
            <v>RT 02 RW 07</v>
          </cell>
        </row>
        <row r="5159">
          <cell r="B5159" t="str">
            <v>3302230401840003</v>
          </cell>
          <cell r="C5159"/>
          <cell r="D5159"/>
          <cell r="E5159" t="str">
            <v>3302232808120002</v>
          </cell>
          <cell r="F5159"/>
          <cell r="G5159"/>
          <cell r="H5159" t="str">
            <v>DARWOYO</v>
          </cell>
          <cell r="I5159"/>
          <cell r="J5159" t="str">
            <v>KUTALIMAN</v>
          </cell>
          <cell r="K5159" t="str">
            <v>002</v>
          </cell>
          <cell r="L5159" t="str">
            <v>007</v>
          </cell>
          <cell r="M5159" t="str">
            <v>RT 02 RW 07</v>
          </cell>
        </row>
        <row r="5160">
          <cell r="B5160" t="str">
            <v>3302236707950001</v>
          </cell>
          <cell r="C5160"/>
          <cell r="D5160"/>
          <cell r="E5160" t="str">
            <v>3302232808120002</v>
          </cell>
          <cell r="F5160"/>
          <cell r="G5160"/>
          <cell r="H5160" t="str">
            <v>SRI WAHYUNI</v>
          </cell>
          <cell r="I5160"/>
          <cell r="J5160" t="str">
            <v>KUTALIMAN</v>
          </cell>
          <cell r="K5160" t="str">
            <v>002</v>
          </cell>
          <cell r="L5160" t="str">
            <v>007</v>
          </cell>
          <cell r="M5160" t="str">
            <v>RT 02 RW 07</v>
          </cell>
        </row>
        <row r="5161">
          <cell r="B5161" t="str">
            <v>3302232602440001</v>
          </cell>
          <cell r="C5161"/>
          <cell r="D5161"/>
          <cell r="E5161" t="str">
            <v>3302232911100004</v>
          </cell>
          <cell r="F5161"/>
          <cell r="G5161"/>
          <cell r="H5161" t="str">
            <v>YASROJI</v>
          </cell>
          <cell r="I5161"/>
          <cell r="J5161" t="str">
            <v>KUTALIMAN</v>
          </cell>
          <cell r="K5161" t="str">
            <v>002</v>
          </cell>
          <cell r="L5161" t="str">
            <v>007</v>
          </cell>
          <cell r="M5161" t="str">
            <v>RT 02 RW 07</v>
          </cell>
        </row>
        <row r="5162">
          <cell r="B5162" t="str">
            <v>3302236404460001</v>
          </cell>
          <cell r="C5162"/>
          <cell r="D5162"/>
          <cell r="E5162" t="str">
            <v>3302232911100004</v>
          </cell>
          <cell r="F5162"/>
          <cell r="G5162"/>
          <cell r="H5162" t="str">
            <v>DASIYAH</v>
          </cell>
          <cell r="I5162"/>
          <cell r="J5162" t="str">
            <v>KUTALIMAN</v>
          </cell>
          <cell r="K5162" t="str">
            <v>002</v>
          </cell>
          <cell r="L5162" t="str">
            <v>007</v>
          </cell>
          <cell r="M5162" t="str">
            <v>RT 02 RW 07</v>
          </cell>
        </row>
        <row r="5163">
          <cell r="B5163" t="str">
            <v>3302233112830025</v>
          </cell>
          <cell r="C5163"/>
          <cell r="D5163"/>
          <cell r="E5163" t="str">
            <v>3302233004120003</v>
          </cell>
          <cell r="F5163"/>
          <cell r="G5163"/>
          <cell r="H5163" t="str">
            <v>AGUS PRIYANTO</v>
          </cell>
          <cell r="I5163"/>
          <cell r="J5163" t="str">
            <v>KUTALIMAN</v>
          </cell>
          <cell r="K5163" t="str">
            <v>002</v>
          </cell>
          <cell r="L5163" t="str">
            <v>007</v>
          </cell>
          <cell r="M5163" t="str">
            <v>RT 02 RW 07</v>
          </cell>
        </row>
        <row r="5164">
          <cell r="B5164" t="str">
            <v>3302230312850001</v>
          </cell>
          <cell r="C5164"/>
          <cell r="D5164"/>
          <cell r="E5164" t="str">
            <v>3302233004120003</v>
          </cell>
          <cell r="F5164"/>
          <cell r="G5164"/>
          <cell r="H5164" t="str">
            <v>ARIF HIDAYAT</v>
          </cell>
          <cell r="I5164"/>
          <cell r="J5164" t="str">
            <v>KUTALIMAN</v>
          </cell>
          <cell r="K5164" t="str">
            <v>002</v>
          </cell>
          <cell r="L5164" t="str">
            <v>007</v>
          </cell>
          <cell r="M5164" t="str">
            <v>RT 02 RW 07</v>
          </cell>
        </row>
        <row r="5165">
          <cell r="B5165" t="str">
            <v>3302234508680002</v>
          </cell>
          <cell r="C5165"/>
          <cell r="D5165"/>
          <cell r="E5165" t="str">
            <v>3302233103150004</v>
          </cell>
          <cell r="F5165"/>
          <cell r="G5165"/>
          <cell r="H5165" t="str">
            <v>DARYATI</v>
          </cell>
          <cell r="I5165"/>
          <cell r="J5165" t="str">
            <v>KUTALIMAN</v>
          </cell>
          <cell r="K5165" t="str">
            <v>002</v>
          </cell>
          <cell r="L5165" t="str">
            <v>007</v>
          </cell>
          <cell r="M5165" t="str">
            <v>RT 02 RW 07</v>
          </cell>
        </row>
        <row r="5166">
          <cell r="B5166" t="str">
            <v>3302232302850002</v>
          </cell>
          <cell r="C5166"/>
          <cell r="D5166"/>
          <cell r="E5166" t="str">
            <v>3302233103150004</v>
          </cell>
          <cell r="F5166"/>
          <cell r="G5166"/>
          <cell r="H5166" t="str">
            <v>ANDRI BUDI SANTOSO</v>
          </cell>
          <cell r="I5166"/>
          <cell r="J5166" t="str">
            <v>KUTALIMAN</v>
          </cell>
          <cell r="K5166" t="str">
            <v>002</v>
          </cell>
          <cell r="L5166" t="str">
            <v>007</v>
          </cell>
          <cell r="M5166" t="str">
            <v>RT 02 RW 07</v>
          </cell>
        </row>
        <row r="5167">
          <cell r="B5167" t="str">
            <v>3302235207790004</v>
          </cell>
          <cell r="C5167"/>
          <cell r="D5167"/>
          <cell r="E5167" t="str">
            <v>3302233110120002</v>
          </cell>
          <cell r="F5167"/>
          <cell r="G5167"/>
          <cell r="H5167" t="str">
            <v>TARYATI</v>
          </cell>
          <cell r="I5167"/>
          <cell r="J5167" t="str">
            <v>KUTALIMAN</v>
          </cell>
          <cell r="K5167" t="str">
            <v>002</v>
          </cell>
          <cell r="L5167" t="str">
            <v>007</v>
          </cell>
          <cell r="M5167" t="str">
            <v>RT 02 RW 07</v>
          </cell>
        </row>
        <row r="5168">
          <cell r="B5168" t="str">
            <v>3302230609990001</v>
          </cell>
          <cell r="C5168"/>
          <cell r="D5168"/>
          <cell r="E5168" t="str">
            <v>3302233110120002</v>
          </cell>
          <cell r="F5168"/>
          <cell r="G5168"/>
          <cell r="H5168" t="str">
            <v>MUHAMMAD RIZKI FADHILAH</v>
          </cell>
          <cell r="I5168"/>
          <cell r="J5168" t="str">
            <v>KUTALIMAN</v>
          </cell>
          <cell r="K5168" t="str">
            <v>002</v>
          </cell>
          <cell r="L5168" t="str">
            <v>007</v>
          </cell>
          <cell r="M5168" t="str">
            <v>RT 02 RW 07</v>
          </cell>
        </row>
        <row r="5169">
          <cell r="B5169" t="str">
            <v>3302231602010002</v>
          </cell>
          <cell r="C5169"/>
          <cell r="D5169"/>
          <cell r="E5169" t="str">
            <v>3302233110120002</v>
          </cell>
          <cell r="F5169"/>
          <cell r="G5169"/>
          <cell r="H5169" t="str">
            <v>FEBRY MAULANA FIRMANSYAH</v>
          </cell>
          <cell r="I5169"/>
          <cell r="J5169" t="str">
            <v>KUTALIMAN</v>
          </cell>
          <cell r="K5169" t="str">
            <v>002</v>
          </cell>
          <cell r="L5169" t="str">
            <v>007</v>
          </cell>
          <cell r="M5169" t="str">
            <v>RT 02 RW 07</v>
          </cell>
        </row>
        <row r="5170">
          <cell r="B5170" t="str">
            <v>3302234905120001</v>
          </cell>
          <cell r="C5170"/>
          <cell r="D5170"/>
          <cell r="E5170" t="str">
            <v>3302233110120002</v>
          </cell>
          <cell r="F5170"/>
          <cell r="G5170"/>
          <cell r="H5170" t="str">
            <v>LISTRIANA NUR AHMAYATI</v>
          </cell>
          <cell r="I5170"/>
          <cell r="J5170" t="str">
            <v>KUTALIMAN</v>
          </cell>
          <cell r="K5170" t="str">
            <v>002</v>
          </cell>
          <cell r="L5170" t="str">
            <v>007</v>
          </cell>
          <cell r="M5170" t="str">
            <v>RT 02 RW 07</v>
          </cell>
        </row>
        <row r="5171">
          <cell r="B5171" t="str">
            <v>3302231111920003</v>
          </cell>
          <cell r="C5171"/>
          <cell r="D5171"/>
          <cell r="E5171" t="str">
            <v>3302230112160005</v>
          </cell>
          <cell r="F5171"/>
          <cell r="G5171"/>
          <cell r="H5171" t="str">
            <v>UKI ANA SOFYAN</v>
          </cell>
          <cell r="I5171"/>
          <cell r="J5171" t="str">
            <v>KUTALIMAN</v>
          </cell>
          <cell r="K5171" t="str">
            <v>003</v>
          </cell>
          <cell r="L5171" t="str">
            <v>007</v>
          </cell>
          <cell r="M5171" t="str">
            <v>RT 03 RW 07</v>
          </cell>
        </row>
        <row r="5172">
          <cell r="B5172" t="str">
            <v>3302234706890002</v>
          </cell>
          <cell r="C5172"/>
          <cell r="D5172"/>
          <cell r="E5172" t="str">
            <v>3302230112160005</v>
          </cell>
          <cell r="F5172"/>
          <cell r="G5172"/>
          <cell r="H5172" t="str">
            <v>TRI WAHYUNI</v>
          </cell>
          <cell r="I5172"/>
          <cell r="J5172" t="str">
            <v>KUTALIMAN</v>
          </cell>
          <cell r="K5172" t="str">
            <v>003</v>
          </cell>
          <cell r="L5172" t="str">
            <v>007</v>
          </cell>
          <cell r="M5172" t="str">
            <v>RT 03 RW 07</v>
          </cell>
        </row>
        <row r="5173">
          <cell r="B5173" t="str">
            <v>3302232204170002</v>
          </cell>
          <cell r="C5173"/>
          <cell r="D5173"/>
          <cell r="E5173" t="str">
            <v>3302230112160005</v>
          </cell>
          <cell r="F5173"/>
          <cell r="G5173"/>
          <cell r="H5173" t="str">
            <v>ARLAN RADITIA SOFYAN</v>
          </cell>
          <cell r="I5173"/>
          <cell r="J5173" t="str">
            <v>KUTALIMAN</v>
          </cell>
          <cell r="K5173" t="str">
            <v>003</v>
          </cell>
          <cell r="L5173" t="str">
            <v>007</v>
          </cell>
          <cell r="M5173" t="str">
            <v>RT 03 RW 07</v>
          </cell>
        </row>
        <row r="5174">
          <cell r="B5174" t="str">
            <v>3302232611790002</v>
          </cell>
          <cell r="C5174"/>
          <cell r="D5174"/>
          <cell r="E5174" t="str">
            <v>3302230207130002</v>
          </cell>
          <cell r="F5174"/>
          <cell r="G5174"/>
          <cell r="H5174" t="str">
            <v>PAMUJI HASAN</v>
          </cell>
          <cell r="I5174"/>
          <cell r="J5174" t="str">
            <v>KUTALIMAN</v>
          </cell>
          <cell r="K5174" t="str">
            <v>003</v>
          </cell>
          <cell r="L5174" t="str">
            <v>007</v>
          </cell>
          <cell r="M5174" t="str">
            <v>RT 03 RW 07</v>
          </cell>
        </row>
        <row r="5175">
          <cell r="B5175" t="str">
            <v>3302236003850001</v>
          </cell>
          <cell r="C5175"/>
          <cell r="D5175"/>
          <cell r="E5175" t="str">
            <v>3302230207130002</v>
          </cell>
          <cell r="F5175"/>
          <cell r="G5175"/>
          <cell r="H5175" t="str">
            <v>KHOMSAH</v>
          </cell>
          <cell r="I5175"/>
          <cell r="J5175" t="str">
            <v>KUTALIMAN</v>
          </cell>
          <cell r="K5175" t="str">
            <v>003</v>
          </cell>
          <cell r="L5175" t="str">
            <v>007</v>
          </cell>
          <cell r="M5175" t="str">
            <v>RT 03 RW 07</v>
          </cell>
        </row>
        <row r="5176">
          <cell r="B5176" t="str">
            <v>3302234711100003</v>
          </cell>
          <cell r="C5176"/>
          <cell r="D5176"/>
          <cell r="E5176" t="str">
            <v>3302230207130002</v>
          </cell>
          <cell r="F5176"/>
          <cell r="G5176"/>
          <cell r="H5176" t="str">
            <v>NADHIFA KANZA FARHANI</v>
          </cell>
          <cell r="I5176"/>
          <cell r="J5176" t="str">
            <v>KUTALIMAN</v>
          </cell>
          <cell r="K5176" t="str">
            <v>003</v>
          </cell>
          <cell r="L5176" t="str">
            <v>007</v>
          </cell>
          <cell r="M5176" t="str">
            <v>RT 03 RW 07</v>
          </cell>
        </row>
        <row r="5177">
          <cell r="B5177" t="str">
            <v>3302230104830008</v>
          </cell>
          <cell r="C5177"/>
          <cell r="D5177"/>
          <cell r="E5177" t="str">
            <v>3302230210060006</v>
          </cell>
          <cell r="F5177"/>
          <cell r="G5177"/>
          <cell r="H5177" t="str">
            <v>SUKHIMIN</v>
          </cell>
          <cell r="I5177"/>
          <cell r="J5177" t="str">
            <v>KUTALIMAN</v>
          </cell>
          <cell r="K5177" t="str">
            <v>003</v>
          </cell>
          <cell r="L5177" t="str">
            <v>007</v>
          </cell>
          <cell r="M5177" t="str">
            <v>RT 03 RW 07</v>
          </cell>
        </row>
        <row r="5178">
          <cell r="B5178" t="str">
            <v>3302236607840002</v>
          </cell>
          <cell r="C5178"/>
          <cell r="D5178"/>
          <cell r="E5178" t="str">
            <v>3302230210060006</v>
          </cell>
          <cell r="F5178"/>
          <cell r="G5178"/>
          <cell r="H5178" t="str">
            <v>ERVINA YULI PRASETIA</v>
          </cell>
          <cell r="I5178"/>
          <cell r="J5178" t="str">
            <v>KUTALIMAN</v>
          </cell>
          <cell r="K5178" t="str">
            <v>003</v>
          </cell>
          <cell r="L5178" t="str">
            <v>007</v>
          </cell>
          <cell r="M5178" t="str">
            <v>RT 03 RW 07</v>
          </cell>
        </row>
        <row r="5179">
          <cell r="B5179" t="str">
            <v>3302237006040002</v>
          </cell>
          <cell r="C5179"/>
          <cell r="D5179"/>
          <cell r="E5179" t="str">
            <v>3302230210060006</v>
          </cell>
          <cell r="F5179"/>
          <cell r="G5179"/>
          <cell r="H5179" t="str">
            <v>PUTRI AFINDA</v>
          </cell>
          <cell r="I5179"/>
          <cell r="J5179" t="str">
            <v>KUTALIMAN</v>
          </cell>
          <cell r="K5179" t="str">
            <v>003</v>
          </cell>
          <cell r="L5179" t="str">
            <v>007</v>
          </cell>
          <cell r="M5179" t="str">
            <v>RT 03 RW 07</v>
          </cell>
        </row>
        <row r="5180">
          <cell r="B5180" t="str">
            <v>3302231503780004</v>
          </cell>
          <cell r="C5180"/>
          <cell r="D5180"/>
          <cell r="E5180" t="str">
            <v>3302230210060007</v>
          </cell>
          <cell r="F5180"/>
          <cell r="G5180"/>
          <cell r="H5180" t="str">
            <v>RIDWAN</v>
          </cell>
          <cell r="I5180"/>
          <cell r="J5180" t="str">
            <v>KUTALIMAN</v>
          </cell>
          <cell r="K5180" t="str">
            <v>003</v>
          </cell>
          <cell r="L5180" t="str">
            <v>007</v>
          </cell>
          <cell r="M5180" t="str">
            <v>RT 03 RW 07</v>
          </cell>
        </row>
        <row r="5181">
          <cell r="B5181" t="str">
            <v>3302235811820002</v>
          </cell>
          <cell r="C5181"/>
          <cell r="D5181"/>
          <cell r="E5181" t="str">
            <v>3302230210060007</v>
          </cell>
          <cell r="F5181"/>
          <cell r="G5181"/>
          <cell r="H5181" t="str">
            <v>PURWATI</v>
          </cell>
          <cell r="I5181"/>
          <cell r="J5181" t="str">
            <v>KUTALIMAN</v>
          </cell>
          <cell r="K5181" t="str">
            <v>003</v>
          </cell>
          <cell r="L5181" t="str">
            <v>007</v>
          </cell>
          <cell r="M5181" t="str">
            <v>RT 03 RW 07</v>
          </cell>
        </row>
        <row r="5182">
          <cell r="B5182" t="str">
            <v>3302231206170001</v>
          </cell>
          <cell r="C5182"/>
          <cell r="D5182"/>
          <cell r="E5182" t="str">
            <v>3302230210060007</v>
          </cell>
          <cell r="F5182"/>
          <cell r="G5182"/>
          <cell r="H5182" t="str">
            <v>MUHAMMAD ATHIF SIROJUDIN</v>
          </cell>
          <cell r="I5182"/>
          <cell r="J5182" t="str">
            <v>KUTALIMAN</v>
          </cell>
          <cell r="K5182" t="str">
            <v>003</v>
          </cell>
          <cell r="L5182" t="str">
            <v>007</v>
          </cell>
          <cell r="M5182" t="str">
            <v>RT 03 RW 07</v>
          </cell>
        </row>
        <row r="5183">
          <cell r="B5183" t="str">
            <v>3302235109090002</v>
          </cell>
          <cell r="C5183"/>
          <cell r="D5183"/>
          <cell r="E5183" t="str">
            <v>3302230210060007</v>
          </cell>
          <cell r="F5183"/>
          <cell r="G5183"/>
          <cell r="H5183" t="str">
            <v>ZASKYA 'AINURRAMADANI</v>
          </cell>
          <cell r="I5183"/>
          <cell r="J5183" t="str">
            <v>KUTALIMAN</v>
          </cell>
          <cell r="K5183" t="str">
            <v>003</v>
          </cell>
          <cell r="L5183" t="str">
            <v>007</v>
          </cell>
          <cell r="M5183" t="str">
            <v>RT 03 RW 07</v>
          </cell>
        </row>
        <row r="5184">
          <cell r="B5184" t="str">
            <v>3302235202030001</v>
          </cell>
          <cell r="C5184"/>
          <cell r="D5184"/>
          <cell r="E5184" t="str">
            <v>3302230210060007</v>
          </cell>
          <cell r="F5184"/>
          <cell r="G5184"/>
          <cell r="H5184" t="str">
            <v>MELIANA RENI AJIATI</v>
          </cell>
          <cell r="I5184"/>
          <cell r="J5184" t="str">
            <v>KUTALIMAN</v>
          </cell>
          <cell r="K5184" t="str">
            <v>003</v>
          </cell>
          <cell r="L5184" t="str">
            <v>007</v>
          </cell>
          <cell r="M5184" t="str">
            <v>RT 03 RW 07</v>
          </cell>
        </row>
        <row r="5185">
          <cell r="B5185" t="str">
            <v>3302234503800001</v>
          </cell>
          <cell r="C5185"/>
          <cell r="D5185"/>
          <cell r="E5185" t="str">
            <v>3302230302170001</v>
          </cell>
          <cell r="F5185"/>
          <cell r="G5185"/>
          <cell r="H5185" t="str">
            <v>KAITEM</v>
          </cell>
          <cell r="I5185"/>
          <cell r="J5185" t="str">
            <v>KUTALIMAN</v>
          </cell>
          <cell r="K5185" t="str">
            <v>003</v>
          </cell>
          <cell r="L5185" t="str">
            <v>007</v>
          </cell>
          <cell r="M5185" t="str">
            <v>RT 03 RW 07</v>
          </cell>
        </row>
        <row r="5186">
          <cell r="B5186" t="str">
            <v>3302230905040003</v>
          </cell>
          <cell r="C5186"/>
          <cell r="D5186"/>
          <cell r="E5186" t="str">
            <v>3302230302170001</v>
          </cell>
          <cell r="F5186"/>
          <cell r="G5186"/>
          <cell r="H5186" t="str">
            <v>ERIK MAOLANA HIDAYAT</v>
          </cell>
          <cell r="I5186"/>
          <cell r="J5186" t="str">
            <v>KUTALIMAN</v>
          </cell>
          <cell r="K5186" t="str">
            <v>003</v>
          </cell>
          <cell r="L5186" t="str">
            <v>007</v>
          </cell>
          <cell r="M5186" t="str">
            <v>RT 03 RW 07</v>
          </cell>
        </row>
        <row r="5187">
          <cell r="B5187" t="str">
            <v>3302232312090001</v>
          </cell>
          <cell r="C5187"/>
          <cell r="D5187"/>
          <cell r="E5187" t="str">
            <v>3302230302170001</v>
          </cell>
          <cell r="F5187"/>
          <cell r="G5187"/>
          <cell r="H5187" t="str">
            <v>RAFI KHUSAINI</v>
          </cell>
          <cell r="I5187"/>
          <cell r="J5187" t="str">
            <v>KUTALIMAN</v>
          </cell>
          <cell r="K5187" t="str">
            <v>003</v>
          </cell>
          <cell r="L5187" t="str">
            <v>007</v>
          </cell>
          <cell r="M5187" t="str">
            <v>RT 03 RW 07</v>
          </cell>
        </row>
        <row r="5188">
          <cell r="B5188" t="str">
            <v>3302232312090002</v>
          </cell>
          <cell r="C5188"/>
          <cell r="D5188"/>
          <cell r="E5188" t="str">
            <v>3302230302170001</v>
          </cell>
          <cell r="F5188"/>
          <cell r="G5188"/>
          <cell r="H5188" t="str">
            <v>RAFA KHASANI</v>
          </cell>
          <cell r="I5188"/>
          <cell r="J5188" t="str">
            <v>KUTALIMAN</v>
          </cell>
          <cell r="K5188" t="str">
            <v>003</v>
          </cell>
          <cell r="L5188" t="str">
            <v>007</v>
          </cell>
          <cell r="M5188" t="str">
            <v>RT 03 RW 07</v>
          </cell>
        </row>
        <row r="5189">
          <cell r="B5189" t="str">
            <v>3302230909850002</v>
          </cell>
          <cell r="C5189"/>
          <cell r="D5189"/>
          <cell r="E5189" t="str">
            <v>3302230407130003</v>
          </cell>
          <cell r="F5189"/>
          <cell r="G5189"/>
          <cell r="H5189" t="str">
            <v>SUGENG RIYANTO</v>
          </cell>
          <cell r="I5189"/>
          <cell r="J5189" t="str">
            <v>KUTALIMAN</v>
          </cell>
          <cell r="K5189" t="str">
            <v>003</v>
          </cell>
          <cell r="L5189" t="str">
            <v>007</v>
          </cell>
          <cell r="M5189" t="str">
            <v>RT 03 RW 07</v>
          </cell>
        </row>
        <row r="5190">
          <cell r="B5190" t="str">
            <v>1802011111900001</v>
          </cell>
          <cell r="C5190"/>
          <cell r="D5190"/>
          <cell r="E5190" t="str">
            <v>3302230504170001</v>
          </cell>
          <cell r="F5190"/>
          <cell r="G5190"/>
          <cell r="H5190" t="str">
            <v>MUHOYIB</v>
          </cell>
          <cell r="I5190"/>
          <cell r="J5190" t="str">
            <v>KUTALIMAN</v>
          </cell>
          <cell r="K5190" t="str">
            <v>003</v>
          </cell>
          <cell r="L5190" t="str">
            <v>007</v>
          </cell>
          <cell r="M5190" t="str">
            <v>RT 03 RW 07</v>
          </cell>
        </row>
        <row r="5191">
          <cell r="B5191" t="str">
            <v>3302236408910003</v>
          </cell>
          <cell r="C5191"/>
          <cell r="D5191"/>
          <cell r="E5191" t="str">
            <v>3302230504170001</v>
          </cell>
          <cell r="F5191"/>
          <cell r="G5191"/>
          <cell r="H5191" t="str">
            <v>VINA YULIANA</v>
          </cell>
          <cell r="I5191"/>
          <cell r="J5191" t="str">
            <v>KUTALIMAN</v>
          </cell>
          <cell r="K5191" t="str">
            <v>003</v>
          </cell>
          <cell r="L5191" t="str">
            <v>007</v>
          </cell>
          <cell r="M5191" t="str">
            <v>RT 03 RW 07</v>
          </cell>
        </row>
        <row r="5192">
          <cell r="B5192" t="str">
            <v>1802012808140003</v>
          </cell>
          <cell r="C5192"/>
          <cell r="D5192"/>
          <cell r="E5192" t="str">
            <v>3302230504170001</v>
          </cell>
          <cell r="F5192"/>
          <cell r="G5192"/>
          <cell r="H5192" t="str">
            <v>MUHAMAD ZIDAN ALFARIZIE</v>
          </cell>
          <cell r="I5192"/>
          <cell r="J5192" t="str">
            <v>KUTALIMAN</v>
          </cell>
          <cell r="K5192" t="str">
            <v>003</v>
          </cell>
          <cell r="L5192" t="str">
            <v>007</v>
          </cell>
          <cell r="M5192" t="str">
            <v>RT 03 RW 07</v>
          </cell>
        </row>
        <row r="5193">
          <cell r="B5193" t="str">
            <v>3302235503730007</v>
          </cell>
          <cell r="C5193"/>
          <cell r="D5193"/>
          <cell r="E5193" t="str">
            <v>3302230709150004</v>
          </cell>
          <cell r="F5193"/>
          <cell r="G5193"/>
          <cell r="H5193" t="str">
            <v>KAITEM</v>
          </cell>
          <cell r="I5193"/>
          <cell r="J5193" t="str">
            <v>KUTALIMAN</v>
          </cell>
          <cell r="K5193" t="str">
            <v>003</v>
          </cell>
          <cell r="L5193" t="str">
            <v>007</v>
          </cell>
          <cell r="M5193" t="str">
            <v>RT 03 RW 07</v>
          </cell>
        </row>
        <row r="5194">
          <cell r="B5194" t="str">
            <v>3302230505040002</v>
          </cell>
          <cell r="C5194"/>
          <cell r="D5194"/>
          <cell r="E5194" t="str">
            <v>3302230709150004</v>
          </cell>
          <cell r="F5194"/>
          <cell r="G5194"/>
          <cell r="H5194" t="str">
            <v>ERI MAULANA HIDAYAT</v>
          </cell>
          <cell r="I5194"/>
          <cell r="J5194" t="str">
            <v>KUTALIMAN</v>
          </cell>
          <cell r="K5194" t="str">
            <v>003</v>
          </cell>
          <cell r="L5194" t="str">
            <v>007</v>
          </cell>
          <cell r="M5194" t="str">
            <v>RT 03 RW 07</v>
          </cell>
        </row>
        <row r="5195">
          <cell r="B5195" t="str">
            <v>3302230304820002</v>
          </cell>
          <cell r="C5195"/>
          <cell r="D5195"/>
          <cell r="E5195" t="str">
            <v>3302230712150004</v>
          </cell>
          <cell r="F5195"/>
          <cell r="G5195"/>
          <cell r="H5195" t="str">
            <v>SUSANTO</v>
          </cell>
          <cell r="I5195"/>
          <cell r="J5195" t="str">
            <v>KUTALIMAN</v>
          </cell>
          <cell r="K5195" t="str">
            <v>003</v>
          </cell>
          <cell r="L5195" t="str">
            <v>007</v>
          </cell>
          <cell r="M5195" t="str">
            <v>RT 03 RW 07</v>
          </cell>
        </row>
        <row r="5196">
          <cell r="B5196" t="str">
            <v>3302234801820001</v>
          </cell>
          <cell r="C5196"/>
          <cell r="D5196"/>
          <cell r="E5196" t="str">
            <v>3302230712150004</v>
          </cell>
          <cell r="F5196"/>
          <cell r="G5196"/>
          <cell r="H5196" t="str">
            <v>DARINAH</v>
          </cell>
          <cell r="I5196"/>
          <cell r="J5196" t="str">
            <v>KUTALIMAN</v>
          </cell>
          <cell r="K5196" t="str">
            <v>003</v>
          </cell>
          <cell r="L5196" t="str">
            <v>007</v>
          </cell>
          <cell r="M5196" t="str">
            <v>RT 03 RW 07</v>
          </cell>
        </row>
        <row r="5197">
          <cell r="B5197" t="str">
            <v>3302231603160002</v>
          </cell>
          <cell r="C5197"/>
          <cell r="D5197"/>
          <cell r="E5197" t="str">
            <v>3302230712150004</v>
          </cell>
          <cell r="F5197"/>
          <cell r="G5197"/>
          <cell r="H5197" t="str">
            <v>ANANDA WIRATAMA</v>
          </cell>
          <cell r="I5197"/>
          <cell r="J5197" t="str">
            <v>KUTALIMAN</v>
          </cell>
          <cell r="K5197" t="str">
            <v>003</v>
          </cell>
          <cell r="L5197" t="str">
            <v>007</v>
          </cell>
          <cell r="M5197" t="str">
            <v>RT 03 RW 07</v>
          </cell>
        </row>
        <row r="5198">
          <cell r="B5198" t="str">
            <v>3302234107550014</v>
          </cell>
          <cell r="C5198"/>
          <cell r="D5198"/>
          <cell r="E5198" t="str">
            <v>3302230712150005</v>
          </cell>
          <cell r="F5198"/>
          <cell r="G5198"/>
          <cell r="H5198" t="str">
            <v>SARKEM</v>
          </cell>
          <cell r="I5198"/>
          <cell r="J5198" t="str">
            <v>KUTALIMAN</v>
          </cell>
          <cell r="K5198" t="str">
            <v>003</v>
          </cell>
          <cell r="L5198" t="str">
            <v>007</v>
          </cell>
          <cell r="M5198" t="str">
            <v>RT 03 RW 07</v>
          </cell>
        </row>
        <row r="5199">
          <cell r="B5199" t="str">
            <v>3302235604790004</v>
          </cell>
          <cell r="C5199"/>
          <cell r="D5199"/>
          <cell r="E5199" t="str">
            <v>3302230712150005</v>
          </cell>
          <cell r="F5199"/>
          <cell r="G5199"/>
          <cell r="H5199" t="str">
            <v>SITI SUPIAH</v>
          </cell>
          <cell r="I5199"/>
          <cell r="J5199" t="str">
            <v>KUTALIMAN</v>
          </cell>
          <cell r="K5199" t="str">
            <v>003</v>
          </cell>
          <cell r="L5199" t="str">
            <v>007</v>
          </cell>
          <cell r="M5199" t="str">
            <v>RT 03 RW 07</v>
          </cell>
        </row>
        <row r="5200">
          <cell r="B5200" t="str">
            <v>3302231202820001</v>
          </cell>
          <cell r="C5200"/>
          <cell r="D5200"/>
          <cell r="E5200" t="str">
            <v>3302230807060001</v>
          </cell>
          <cell r="F5200"/>
          <cell r="G5200"/>
          <cell r="H5200" t="str">
            <v>NURI ASARONI</v>
          </cell>
          <cell r="I5200"/>
          <cell r="J5200" t="str">
            <v>KUTALIMAN</v>
          </cell>
          <cell r="K5200" t="str">
            <v>003</v>
          </cell>
          <cell r="L5200" t="str">
            <v>007</v>
          </cell>
          <cell r="M5200" t="str">
            <v>RT 03 RW 07</v>
          </cell>
        </row>
        <row r="5201">
          <cell r="B5201" t="str">
            <v>3302236410870002</v>
          </cell>
          <cell r="C5201"/>
          <cell r="D5201"/>
          <cell r="E5201" t="str">
            <v>3302230807060001</v>
          </cell>
          <cell r="F5201"/>
          <cell r="G5201"/>
          <cell r="H5201" t="str">
            <v>SURATMI</v>
          </cell>
          <cell r="I5201"/>
          <cell r="J5201" t="str">
            <v>KUTALIMAN</v>
          </cell>
          <cell r="K5201" t="str">
            <v>003</v>
          </cell>
          <cell r="L5201" t="str">
            <v>007</v>
          </cell>
          <cell r="M5201" t="str">
            <v>RT 03 RW 07</v>
          </cell>
        </row>
        <row r="5202">
          <cell r="B5202" t="str">
            <v>3302231204870002</v>
          </cell>
          <cell r="C5202"/>
          <cell r="D5202"/>
          <cell r="E5202" t="str">
            <v>3302230810110002</v>
          </cell>
          <cell r="F5202"/>
          <cell r="G5202"/>
          <cell r="H5202" t="str">
            <v>RIO ERI WIBOWO</v>
          </cell>
          <cell r="I5202"/>
          <cell r="J5202" t="str">
            <v>KUTALIMAN</v>
          </cell>
          <cell r="K5202" t="str">
            <v>003</v>
          </cell>
          <cell r="L5202" t="str">
            <v>007</v>
          </cell>
          <cell r="M5202" t="str">
            <v>RT 03 RW 07</v>
          </cell>
        </row>
        <row r="5203">
          <cell r="B5203" t="str">
            <v>3302235807890003</v>
          </cell>
          <cell r="C5203"/>
          <cell r="D5203"/>
          <cell r="E5203" t="str">
            <v>3302230810110002</v>
          </cell>
          <cell r="F5203"/>
          <cell r="G5203"/>
          <cell r="H5203" t="str">
            <v>YULIATI</v>
          </cell>
          <cell r="I5203"/>
          <cell r="J5203" t="str">
            <v>KUTALIMAN</v>
          </cell>
          <cell r="K5203" t="str">
            <v>003</v>
          </cell>
          <cell r="L5203" t="str">
            <v>007</v>
          </cell>
          <cell r="M5203" t="str">
            <v>RT 03 RW 07</v>
          </cell>
        </row>
        <row r="5204">
          <cell r="B5204" t="str">
            <v>3302230207080004</v>
          </cell>
          <cell r="C5204"/>
          <cell r="D5204"/>
          <cell r="E5204" t="str">
            <v>3302230810110002</v>
          </cell>
          <cell r="F5204"/>
          <cell r="G5204"/>
          <cell r="H5204" t="str">
            <v>ANAN DANIHERI PRATAMA</v>
          </cell>
          <cell r="I5204"/>
          <cell r="J5204" t="str">
            <v>KUTALIMAN</v>
          </cell>
          <cell r="K5204" t="str">
            <v>003</v>
          </cell>
          <cell r="L5204" t="str">
            <v>007</v>
          </cell>
          <cell r="M5204" t="str">
            <v>RT 03 RW 07</v>
          </cell>
        </row>
        <row r="5205">
          <cell r="B5205" t="str">
            <v>3302230708700001</v>
          </cell>
          <cell r="C5205"/>
          <cell r="D5205"/>
          <cell r="E5205" t="str">
            <v>3302230811060004</v>
          </cell>
          <cell r="F5205"/>
          <cell r="G5205"/>
          <cell r="H5205" t="str">
            <v>KARSO</v>
          </cell>
          <cell r="I5205"/>
          <cell r="J5205" t="str">
            <v>KUTALIMAN</v>
          </cell>
          <cell r="K5205" t="str">
            <v>003</v>
          </cell>
          <cell r="L5205" t="str">
            <v>007</v>
          </cell>
          <cell r="M5205" t="str">
            <v>RT 03 RW 07</v>
          </cell>
        </row>
        <row r="5206">
          <cell r="B5206" t="str">
            <v>3302235604750001</v>
          </cell>
          <cell r="C5206"/>
          <cell r="D5206"/>
          <cell r="E5206" t="str">
            <v>3302230811060004</v>
          </cell>
          <cell r="F5206"/>
          <cell r="G5206"/>
          <cell r="H5206" t="str">
            <v>SITI SOPIAH</v>
          </cell>
          <cell r="I5206"/>
          <cell r="J5206" t="str">
            <v>KUTALIMAN</v>
          </cell>
          <cell r="K5206" t="str">
            <v>003</v>
          </cell>
          <cell r="L5206" t="str">
            <v>007</v>
          </cell>
          <cell r="M5206" t="str">
            <v>RT 03 RW 07</v>
          </cell>
        </row>
        <row r="5207">
          <cell r="B5207" t="str">
            <v>3302236707070001</v>
          </cell>
          <cell r="C5207"/>
          <cell r="D5207"/>
          <cell r="E5207" t="str">
            <v>3302230811060004</v>
          </cell>
          <cell r="F5207"/>
          <cell r="G5207"/>
          <cell r="H5207" t="str">
            <v>DIAN SALWA SAFITRI</v>
          </cell>
          <cell r="I5207"/>
          <cell r="J5207" t="str">
            <v>KUTALIMAN</v>
          </cell>
          <cell r="K5207" t="str">
            <v>003</v>
          </cell>
          <cell r="L5207" t="str">
            <v>007</v>
          </cell>
          <cell r="M5207" t="str">
            <v>RT 03 RW 07</v>
          </cell>
        </row>
        <row r="5208">
          <cell r="B5208" t="str">
            <v>3302236905150001</v>
          </cell>
          <cell r="C5208"/>
          <cell r="D5208"/>
          <cell r="E5208" t="str">
            <v>3302230811060004</v>
          </cell>
          <cell r="F5208"/>
          <cell r="G5208"/>
          <cell r="H5208" t="str">
            <v>WANTI AMELIA PUTRI</v>
          </cell>
          <cell r="I5208"/>
          <cell r="J5208" t="str">
            <v>KUTALIMAN</v>
          </cell>
          <cell r="K5208" t="str">
            <v>003</v>
          </cell>
          <cell r="L5208" t="str">
            <v>007</v>
          </cell>
          <cell r="M5208" t="str">
            <v>RT 03 RW 07</v>
          </cell>
        </row>
        <row r="5209">
          <cell r="B5209" t="str">
            <v>3302232412860001</v>
          </cell>
          <cell r="C5209"/>
          <cell r="D5209"/>
          <cell r="E5209" t="str">
            <v>3302231205150001</v>
          </cell>
          <cell r="F5209"/>
          <cell r="G5209"/>
          <cell r="H5209" t="str">
            <v>ADE RAKHMAT PAMUNGKAS</v>
          </cell>
          <cell r="I5209"/>
          <cell r="J5209" t="str">
            <v>KUTALIMAN</v>
          </cell>
          <cell r="K5209" t="str">
            <v>003</v>
          </cell>
          <cell r="L5209" t="str">
            <v>007</v>
          </cell>
          <cell r="M5209" t="str">
            <v>RT 03 RW 07</v>
          </cell>
        </row>
        <row r="5210">
          <cell r="B5210" t="str">
            <v>3302135504850002</v>
          </cell>
          <cell r="C5210"/>
          <cell r="D5210"/>
          <cell r="E5210" t="str">
            <v>3302231205150001</v>
          </cell>
          <cell r="F5210"/>
          <cell r="G5210"/>
          <cell r="H5210" t="str">
            <v>RUSWATI</v>
          </cell>
          <cell r="I5210"/>
          <cell r="J5210" t="str">
            <v>KUTALIMAN</v>
          </cell>
          <cell r="K5210" t="str">
            <v>003</v>
          </cell>
          <cell r="L5210" t="str">
            <v>007</v>
          </cell>
          <cell r="M5210" t="str">
            <v>RT 03 RW 07</v>
          </cell>
        </row>
        <row r="5211">
          <cell r="B5211" t="str">
            <v>3302236109150003</v>
          </cell>
          <cell r="C5211"/>
          <cell r="D5211"/>
          <cell r="E5211" t="str">
            <v>3302231205150001</v>
          </cell>
          <cell r="F5211"/>
          <cell r="G5211"/>
          <cell r="H5211" t="str">
            <v>AISYAH NAJMATUL JANNAH</v>
          </cell>
          <cell r="I5211"/>
          <cell r="J5211" t="str">
            <v>KUTALIMAN</v>
          </cell>
          <cell r="K5211" t="str">
            <v>003</v>
          </cell>
          <cell r="L5211" t="str">
            <v>007</v>
          </cell>
          <cell r="M5211" t="str">
            <v>RT 03 RW 07</v>
          </cell>
        </row>
        <row r="5212">
          <cell r="B5212" t="str">
            <v>3302231904850003</v>
          </cell>
          <cell r="C5212"/>
          <cell r="D5212"/>
          <cell r="E5212" t="str">
            <v>3302231307130005</v>
          </cell>
          <cell r="F5212"/>
          <cell r="G5212"/>
          <cell r="H5212" t="str">
            <v>BUDI SANTOSA</v>
          </cell>
          <cell r="I5212"/>
          <cell r="J5212" t="str">
            <v>KUTALIMAN</v>
          </cell>
          <cell r="K5212" t="str">
            <v>003</v>
          </cell>
          <cell r="L5212" t="str">
            <v>007</v>
          </cell>
          <cell r="M5212" t="str">
            <v>RT 03 RW 07</v>
          </cell>
        </row>
        <row r="5213">
          <cell r="B5213" t="str">
            <v>3302235603840003</v>
          </cell>
          <cell r="C5213"/>
          <cell r="D5213"/>
          <cell r="E5213" t="str">
            <v>3302231307130005</v>
          </cell>
          <cell r="F5213"/>
          <cell r="G5213"/>
          <cell r="H5213" t="str">
            <v>ELIANA NURUL HIDAYAH</v>
          </cell>
          <cell r="I5213"/>
          <cell r="J5213" t="str">
            <v>KUTALIMAN</v>
          </cell>
          <cell r="K5213" t="str">
            <v>003</v>
          </cell>
          <cell r="L5213" t="str">
            <v>007</v>
          </cell>
          <cell r="M5213" t="str">
            <v>RT 03 RW 07</v>
          </cell>
        </row>
        <row r="5214">
          <cell r="B5214" t="str">
            <v>3302234904140001</v>
          </cell>
          <cell r="C5214"/>
          <cell r="D5214"/>
          <cell r="E5214" t="str">
            <v>3302231307130005</v>
          </cell>
          <cell r="F5214"/>
          <cell r="G5214"/>
          <cell r="H5214" t="str">
            <v>ROFI'AH FIKRIYYATUS SALWA</v>
          </cell>
          <cell r="I5214"/>
          <cell r="J5214" t="str">
            <v>KUTALIMAN</v>
          </cell>
          <cell r="K5214" t="str">
            <v>003</v>
          </cell>
          <cell r="L5214" t="str">
            <v>007</v>
          </cell>
          <cell r="M5214" t="str">
            <v>RT 03 RW 07</v>
          </cell>
        </row>
        <row r="5215">
          <cell r="B5215" t="str">
            <v>3302234508690004</v>
          </cell>
          <cell r="C5215"/>
          <cell r="D5215"/>
          <cell r="E5215" t="str">
            <v>3302231310080005</v>
          </cell>
          <cell r="F5215"/>
          <cell r="G5215"/>
          <cell r="H5215" t="str">
            <v>SATIAH</v>
          </cell>
          <cell r="I5215"/>
          <cell r="J5215" t="str">
            <v>KUTALIMAN</v>
          </cell>
          <cell r="K5215" t="str">
            <v>003</v>
          </cell>
          <cell r="L5215" t="str">
            <v>007</v>
          </cell>
          <cell r="M5215" t="str">
            <v>RT 03 RW 07</v>
          </cell>
        </row>
        <row r="5216">
          <cell r="B5216" t="str">
            <v>3302230109960004</v>
          </cell>
          <cell r="C5216"/>
          <cell r="D5216"/>
          <cell r="E5216" t="str">
            <v>3302231310080005</v>
          </cell>
          <cell r="F5216"/>
          <cell r="G5216"/>
          <cell r="H5216" t="str">
            <v>RIA ADI HANDOYO</v>
          </cell>
          <cell r="I5216"/>
          <cell r="J5216" t="str">
            <v>KUTALIMAN</v>
          </cell>
          <cell r="K5216" t="str">
            <v>003</v>
          </cell>
          <cell r="L5216" t="str">
            <v>007</v>
          </cell>
          <cell r="M5216" t="str">
            <v>RT 03 RW 07</v>
          </cell>
        </row>
        <row r="5217">
          <cell r="B5217" t="str">
            <v>3302231205950005</v>
          </cell>
          <cell r="C5217"/>
          <cell r="D5217"/>
          <cell r="E5217" t="str">
            <v>3302231310080005</v>
          </cell>
          <cell r="F5217"/>
          <cell r="G5217"/>
          <cell r="H5217" t="str">
            <v>RIO AJI SAPUTRO</v>
          </cell>
          <cell r="I5217"/>
          <cell r="J5217" t="str">
            <v>KUTALIMAN</v>
          </cell>
          <cell r="K5217" t="str">
            <v>003</v>
          </cell>
          <cell r="L5217" t="str">
            <v>007</v>
          </cell>
          <cell r="M5217" t="str">
            <v>RT 03 RW 07</v>
          </cell>
        </row>
        <row r="5218">
          <cell r="B5218" t="str">
            <v>3302230712440001</v>
          </cell>
          <cell r="C5218"/>
          <cell r="D5218"/>
          <cell r="E5218" t="str">
            <v>3302231406120002</v>
          </cell>
          <cell r="F5218"/>
          <cell r="G5218"/>
          <cell r="H5218" t="str">
            <v>SISWANI SUDARNO</v>
          </cell>
          <cell r="I5218"/>
          <cell r="J5218" t="str">
            <v>KUTALIMAN</v>
          </cell>
          <cell r="K5218" t="str">
            <v>003</v>
          </cell>
          <cell r="L5218" t="str">
            <v>007</v>
          </cell>
          <cell r="M5218" t="str">
            <v>RT 03 RW 07</v>
          </cell>
        </row>
        <row r="5219">
          <cell r="B5219" t="str">
            <v>3302234102690002</v>
          </cell>
          <cell r="C5219"/>
          <cell r="D5219"/>
          <cell r="E5219" t="str">
            <v>3302231406120002</v>
          </cell>
          <cell r="F5219"/>
          <cell r="G5219"/>
          <cell r="H5219" t="str">
            <v>ANIAH</v>
          </cell>
          <cell r="I5219"/>
          <cell r="J5219" t="str">
            <v>KUTALIMAN</v>
          </cell>
          <cell r="K5219" t="str">
            <v>003</v>
          </cell>
          <cell r="L5219" t="str">
            <v>007</v>
          </cell>
          <cell r="M5219" t="str">
            <v>RT 03 RW 07</v>
          </cell>
        </row>
        <row r="5220">
          <cell r="B5220" t="str">
            <v>3302230903950001</v>
          </cell>
          <cell r="C5220"/>
          <cell r="D5220"/>
          <cell r="E5220" t="str">
            <v>3302231406120002</v>
          </cell>
          <cell r="F5220"/>
          <cell r="G5220"/>
          <cell r="H5220" t="str">
            <v>RIKI SUKMANTORO</v>
          </cell>
          <cell r="I5220"/>
          <cell r="J5220" t="str">
            <v>KUTALIMAN</v>
          </cell>
          <cell r="K5220" t="str">
            <v>003</v>
          </cell>
          <cell r="L5220" t="str">
            <v>007</v>
          </cell>
          <cell r="M5220" t="str">
            <v>RT 03 RW 07</v>
          </cell>
        </row>
        <row r="5221">
          <cell r="B5221" t="str">
            <v>3302230909990004</v>
          </cell>
          <cell r="C5221"/>
          <cell r="D5221"/>
          <cell r="E5221" t="str">
            <v>3302231406120002</v>
          </cell>
          <cell r="F5221"/>
          <cell r="G5221"/>
          <cell r="H5221" t="str">
            <v>SIGIT SUGIARTO</v>
          </cell>
          <cell r="I5221"/>
          <cell r="J5221" t="str">
            <v>KUTALIMAN</v>
          </cell>
          <cell r="K5221" t="str">
            <v>003</v>
          </cell>
          <cell r="L5221" t="str">
            <v>007</v>
          </cell>
          <cell r="M5221" t="str">
            <v>RT 03 RW 07</v>
          </cell>
        </row>
        <row r="5222">
          <cell r="B5222" t="str">
            <v>3302230107270007</v>
          </cell>
          <cell r="C5222"/>
          <cell r="D5222"/>
          <cell r="E5222" t="str">
            <v>3302231702055239</v>
          </cell>
          <cell r="F5222"/>
          <cell r="G5222"/>
          <cell r="H5222" t="str">
            <v>SANTARJI PAING</v>
          </cell>
          <cell r="I5222"/>
          <cell r="J5222" t="str">
            <v>KUTALIMAN</v>
          </cell>
          <cell r="K5222" t="str">
            <v>003</v>
          </cell>
          <cell r="L5222" t="str">
            <v>007</v>
          </cell>
          <cell r="M5222" t="str">
            <v>RT 03 RW 07</v>
          </cell>
        </row>
        <row r="5223">
          <cell r="B5223" t="str">
            <v>3302235006480002</v>
          </cell>
          <cell r="C5223"/>
          <cell r="D5223"/>
          <cell r="E5223" t="str">
            <v>3302231702055239</v>
          </cell>
          <cell r="F5223"/>
          <cell r="G5223"/>
          <cell r="H5223" t="str">
            <v>KARTEM</v>
          </cell>
          <cell r="I5223"/>
          <cell r="J5223" t="str">
            <v>KUTALIMAN</v>
          </cell>
          <cell r="K5223" t="str">
            <v>003</v>
          </cell>
          <cell r="L5223" t="str">
            <v>007</v>
          </cell>
          <cell r="M5223" t="str">
            <v>RT 03 RW 07</v>
          </cell>
        </row>
        <row r="5224">
          <cell r="B5224" t="str">
            <v>3302234503860001</v>
          </cell>
          <cell r="C5224"/>
          <cell r="D5224"/>
          <cell r="E5224" t="str">
            <v>3302231702055239</v>
          </cell>
          <cell r="F5224"/>
          <cell r="G5224"/>
          <cell r="H5224" t="str">
            <v>DAIKEM</v>
          </cell>
          <cell r="I5224"/>
          <cell r="J5224" t="str">
            <v>KUTALIMAN</v>
          </cell>
          <cell r="K5224" t="str">
            <v>003</v>
          </cell>
          <cell r="L5224" t="str">
            <v>007</v>
          </cell>
          <cell r="M5224" t="str">
            <v>RT 03 RW 07</v>
          </cell>
        </row>
        <row r="5225">
          <cell r="B5225" t="str">
            <v>3302233108860005</v>
          </cell>
          <cell r="C5225"/>
          <cell r="D5225"/>
          <cell r="E5225" t="str">
            <v>3302231702055239</v>
          </cell>
          <cell r="F5225"/>
          <cell r="G5225"/>
          <cell r="H5225" t="str">
            <v>HUSEN</v>
          </cell>
          <cell r="I5225"/>
          <cell r="J5225" t="str">
            <v>KUTALIMAN</v>
          </cell>
          <cell r="K5225" t="str">
            <v>003</v>
          </cell>
          <cell r="L5225" t="str">
            <v>007</v>
          </cell>
          <cell r="M5225" t="str">
            <v>RT 03 RW 07</v>
          </cell>
        </row>
        <row r="5226">
          <cell r="B5226" t="str">
            <v>3302231406660002</v>
          </cell>
          <cell r="C5226"/>
          <cell r="D5226"/>
          <cell r="E5226" t="str">
            <v>3302231702055240</v>
          </cell>
          <cell r="F5226"/>
          <cell r="G5226"/>
          <cell r="H5226" t="str">
            <v>LASAM</v>
          </cell>
          <cell r="I5226"/>
          <cell r="J5226" t="str">
            <v>KUTALIMAN</v>
          </cell>
          <cell r="K5226" t="str">
            <v>003</v>
          </cell>
          <cell r="L5226" t="str">
            <v>007</v>
          </cell>
          <cell r="M5226" t="str">
            <v>RT 03 RW 07</v>
          </cell>
        </row>
        <row r="5227">
          <cell r="B5227" t="str">
            <v>3302234511790005</v>
          </cell>
          <cell r="C5227"/>
          <cell r="D5227"/>
          <cell r="E5227" t="str">
            <v>3302231702055240</v>
          </cell>
          <cell r="F5227"/>
          <cell r="G5227"/>
          <cell r="H5227" t="str">
            <v>SUNARTI</v>
          </cell>
          <cell r="I5227"/>
          <cell r="J5227" t="str">
            <v>KUTALIMAN</v>
          </cell>
          <cell r="K5227" t="str">
            <v>003</v>
          </cell>
          <cell r="L5227" t="str">
            <v>007</v>
          </cell>
          <cell r="M5227" t="str">
            <v>RT 03 RW 07</v>
          </cell>
        </row>
        <row r="5228">
          <cell r="B5228" t="str">
            <v>3302231302170001</v>
          </cell>
          <cell r="C5228"/>
          <cell r="D5228"/>
          <cell r="E5228" t="str">
            <v>3302231702055240</v>
          </cell>
          <cell r="F5228"/>
          <cell r="G5228"/>
          <cell r="H5228" t="str">
            <v>CHIKO ABDUL QOHAR</v>
          </cell>
          <cell r="I5228"/>
          <cell r="J5228" t="str">
            <v>KUTALIMAN</v>
          </cell>
          <cell r="K5228" t="str">
            <v>003</v>
          </cell>
          <cell r="L5228" t="str">
            <v>007</v>
          </cell>
          <cell r="M5228" t="str">
            <v>RT 03 RW 07</v>
          </cell>
        </row>
        <row r="5229">
          <cell r="B5229" t="str">
            <v>3302231908020005</v>
          </cell>
          <cell r="C5229"/>
          <cell r="D5229"/>
          <cell r="E5229" t="str">
            <v>3302231702055240</v>
          </cell>
          <cell r="F5229"/>
          <cell r="G5229"/>
          <cell r="H5229" t="str">
            <v>AGUS SETIAWAN</v>
          </cell>
          <cell r="I5229"/>
          <cell r="J5229" t="str">
            <v>KUTALIMAN</v>
          </cell>
          <cell r="K5229" t="str">
            <v>003</v>
          </cell>
          <cell r="L5229" t="str">
            <v>007</v>
          </cell>
          <cell r="M5229" t="str">
            <v>RT 03 RW 07</v>
          </cell>
        </row>
        <row r="5230">
          <cell r="B5230" t="str">
            <v>3302236304050001</v>
          </cell>
          <cell r="C5230"/>
          <cell r="D5230"/>
          <cell r="E5230" t="str">
            <v>3302231702055240</v>
          </cell>
          <cell r="F5230"/>
          <cell r="G5230"/>
          <cell r="H5230" t="str">
            <v>SELI AFRILIANI</v>
          </cell>
          <cell r="I5230"/>
          <cell r="J5230" t="str">
            <v>KUTALIMAN</v>
          </cell>
          <cell r="K5230" t="str">
            <v>003</v>
          </cell>
          <cell r="L5230" t="str">
            <v>007</v>
          </cell>
          <cell r="M5230" t="str">
            <v>RT 03 RW 07</v>
          </cell>
        </row>
        <row r="5231">
          <cell r="B5231" t="str">
            <v>3302236503990001</v>
          </cell>
          <cell r="C5231"/>
          <cell r="D5231"/>
          <cell r="E5231" t="str">
            <v>3302231702055240</v>
          </cell>
          <cell r="F5231"/>
          <cell r="G5231"/>
          <cell r="H5231" t="str">
            <v>MUTMAINAH</v>
          </cell>
          <cell r="I5231"/>
          <cell r="J5231" t="str">
            <v>KUTALIMAN</v>
          </cell>
          <cell r="K5231" t="str">
            <v>003</v>
          </cell>
          <cell r="L5231" t="str">
            <v>007</v>
          </cell>
          <cell r="M5231" t="str">
            <v>RT 03 RW 07</v>
          </cell>
        </row>
        <row r="5232">
          <cell r="B5232" t="str">
            <v>3302234107640018</v>
          </cell>
          <cell r="C5232"/>
          <cell r="D5232"/>
          <cell r="E5232" t="str">
            <v>3302231702055242</v>
          </cell>
          <cell r="F5232"/>
          <cell r="G5232"/>
          <cell r="H5232" t="str">
            <v>SITI ROCHYATI</v>
          </cell>
          <cell r="I5232"/>
          <cell r="J5232" t="str">
            <v>KUTALIMAN</v>
          </cell>
          <cell r="K5232" t="str">
            <v>003</v>
          </cell>
          <cell r="L5232" t="str">
            <v>007</v>
          </cell>
          <cell r="M5232" t="str">
            <v>RT 03 RW 07</v>
          </cell>
        </row>
        <row r="5233">
          <cell r="B5233" t="str">
            <v>3302232302930002</v>
          </cell>
          <cell r="C5233"/>
          <cell r="D5233"/>
          <cell r="E5233" t="str">
            <v>3302231702055242</v>
          </cell>
          <cell r="F5233"/>
          <cell r="G5233"/>
          <cell r="H5233" t="str">
            <v>RISKI AGUNG WICAKSONO</v>
          </cell>
          <cell r="I5233"/>
          <cell r="J5233" t="str">
            <v>KUTALIMAN</v>
          </cell>
          <cell r="K5233" t="str">
            <v>003</v>
          </cell>
          <cell r="L5233" t="str">
            <v>007</v>
          </cell>
          <cell r="M5233" t="str">
            <v>RT 03 RW 07</v>
          </cell>
        </row>
        <row r="5234">
          <cell r="B5234" t="str">
            <v>3302234408960002</v>
          </cell>
          <cell r="C5234"/>
          <cell r="D5234"/>
          <cell r="E5234" t="str">
            <v>3302231702055242</v>
          </cell>
          <cell r="F5234"/>
          <cell r="G5234"/>
          <cell r="H5234" t="str">
            <v>RISKA ATININGRUM</v>
          </cell>
          <cell r="I5234"/>
          <cell r="J5234" t="str">
            <v>KUTALIMAN</v>
          </cell>
          <cell r="K5234" t="str">
            <v>003</v>
          </cell>
          <cell r="L5234" t="str">
            <v>007</v>
          </cell>
          <cell r="M5234" t="str">
            <v>RT 03 RW 07</v>
          </cell>
        </row>
        <row r="5235">
          <cell r="B5235" t="str">
            <v>3302232002750002</v>
          </cell>
          <cell r="C5235"/>
          <cell r="D5235"/>
          <cell r="E5235" t="str">
            <v>3302231702055243</v>
          </cell>
          <cell r="F5235"/>
          <cell r="G5235"/>
          <cell r="H5235" t="str">
            <v>ACHMAD SETIYONO</v>
          </cell>
          <cell r="I5235"/>
          <cell r="J5235" t="str">
            <v>KUTALIMAN</v>
          </cell>
          <cell r="K5235" t="str">
            <v>003</v>
          </cell>
          <cell r="L5235" t="str">
            <v>007</v>
          </cell>
          <cell r="M5235" t="str">
            <v>RT 03 RW 07</v>
          </cell>
        </row>
        <row r="5236">
          <cell r="B5236" t="str">
            <v>3302234512800001</v>
          </cell>
          <cell r="C5236"/>
          <cell r="D5236"/>
          <cell r="E5236" t="str">
            <v>3302231702055243</v>
          </cell>
          <cell r="F5236"/>
          <cell r="G5236"/>
          <cell r="H5236" t="str">
            <v>DARWATI</v>
          </cell>
          <cell r="I5236"/>
          <cell r="J5236" t="str">
            <v>KUTALIMAN</v>
          </cell>
          <cell r="K5236" t="str">
            <v>003</v>
          </cell>
          <cell r="L5236" t="str">
            <v>007</v>
          </cell>
          <cell r="M5236" t="str">
            <v>RT 03 RW 07</v>
          </cell>
        </row>
        <row r="5237">
          <cell r="B5237" t="str">
            <v>3302231309050001</v>
          </cell>
          <cell r="C5237"/>
          <cell r="D5237"/>
          <cell r="E5237" t="str">
            <v>3302231702055243</v>
          </cell>
          <cell r="F5237"/>
          <cell r="G5237"/>
          <cell r="H5237" t="str">
            <v>RIZAKY DWI SETIONO</v>
          </cell>
          <cell r="I5237"/>
          <cell r="J5237" t="str">
            <v>KUTALIMAN</v>
          </cell>
          <cell r="K5237" t="str">
            <v>003</v>
          </cell>
          <cell r="L5237" t="str">
            <v>007</v>
          </cell>
          <cell r="M5237" t="str">
            <v>RT 03 RW 07</v>
          </cell>
        </row>
        <row r="5238">
          <cell r="B5238" t="str">
            <v>3302235307980003</v>
          </cell>
          <cell r="C5238"/>
          <cell r="D5238"/>
          <cell r="E5238" t="str">
            <v>3302231702055243</v>
          </cell>
          <cell r="F5238"/>
          <cell r="G5238"/>
          <cell r="H5238" t="str">
            <v>GAZELLA JULIANDA PRITA PAMESTI</v>
          </cell>
          <cell r="I5238"/>
          <cell r="J5238" t="str">
            <v>KUTALIMAN</v>
          </cell>
          <cell r="K5238" t="str">
            <v>003</v>
          </cell>
          <cell r="L5238" t="str">
            <v>007</v>
          </cell>
          <cell r="M5238" t="str">
            <v>RT 03 RW 07</v>
          </cell>
        </row>
        <row r="5239">
          <cell r="B5239" t="str">
            <v>3302231106490001</v>
          </cell>
          <cell r="C5239"/>
          <cell r="D5239"/>
          <cell r="E5239" t="str">
            <v>3302231702055244</v>
          </cell>
          <cell r="F5239"/>
          <cell r="G5239"/>
          <cell r="H5239" t="str">
            <v>ACHMAD SUTARSO</v>
          </cell>
          <cell r="I5239"/>
          <cell r="J5239" t="str">
            <v>KUTALIMAN</v>
          </cell>
          <cell r="K5239" t="str">
            <v>003</v>
          </cell>
          <cell r="L5239" t="str">
            <v>007</v>
          </cell>
          <cell r="M5239" t="str">
            <v>RT 03 RW 07</v>
          </cell>
        </row>
        <row r="5240">
          <cell r="B5240" t="str">
            <v>3302234807570002</v>
          </cell>
          <cell r="C5240"/>
          <cell r="D5240"/>
          <cell r="E5240" t="str">
            <v>3302231702055244</v>
          </cell>
          <cell r="F5240"/>
          <cell r="G5240"/>
          <cell r="H5240" t="str">
            <v>PURWANINGSIH</v>
          </cell>
          <cell r="I5240"/>
          <cell r="J5240" t="str">
            <v>KUTALIMAN</v>
          </cell>
          <cell r="K5240" t="str">
            <v>003</v>
          </cell>
          <cell r="L5240" t="str">
            <v>007</v>
          </cell>
          <cell r="M5240" t="str">
            <v>RT 03 RW 07</v>
          </cell>
        </row>
        <row r="5241">
          <cell r="B5241" t="str">
            <v>3302234103930005</v>
          </cell>
          <cell r="C5241"/>
          <cell r="D5241"/>
          <cell r="E5241" t="str">
            <v>3302231702055244</v>
          </cell>
          <cell r="F5241"/>
          <cell r="G5241"/>
          <cell r="H5241" t="str">
            <v>SETIANINGSIH</v>
          </cell>
          <cell r="I5241"/>
          <cell r="J5241" t="str">
            <v>KUTALIMAN</v>
          </cell>
          <cell r="K5241" t="str">
            <v>003</v>
          </cell>
          <cell r="L5241" t="str">
            <v>007</v>
          </cell>
          <cell r="M5241" t="str">
            <v>RT 03 RW 07</v>
          </cell>
        </row>
        <row r="5242">
          <cell r="B5242" t="str">
            <v>3302230810590002</v>
          </cell>
          <cell r="C5242"/>
          <cell r="D5242"/>
          <cell r="E5242" t="str">
            <v>3302231702055245</v>
          </cell>
          <cell r="F5242"/>
          <cell r="G5242"/>
          <cell r="H5242" t="str">
            <v>TARSAN RUSWANTO</v>
          </cell>
          <cell r="I5242"/>
          <cell r="J5242" t="str">
            <v>KUTALIMAN</v>
          </cell>
          <cell r="K5242" t="str">
            <v>003</v>
          </cell>
          <cell r="L5242" t="str">
            <v>007</v>
          </cell>
          <cell r="M5242" t="str">
            <v>RT 03 RW 07</v>
          </cell>
        </row>
        <row r="5243">
          <cell r="B5243" t="str">
            <v>3302235007680003</v>
          </cell>
          <cell r="C5243"/>
          <cell r="D5243"/>
          <cell r="E5243" t="str">
            <v>3302231702055245</v>
          </cell>
          <cell r="F5243"/>
          <cell r="G5243"/>
          <cell r="H5243" t="str">
            <v>ROKHYATI</v>
          </cell>
          <cell r="I5243"/>
          <cell r="J5243" t="str">
            <v>KUTALIMAN</v>
          </cell>
          <cell r="K5243" t="str">
            <v>003</v>
          </cell>
          <cell r="L5243" t="str">
            <v>007</v>
          </cell>
          <cell r="M5243" t="str">
            <v>RT 03 RW 07</v>
          </cell>
        </row>
        <row r="5244">
          <cell r="B5244" t="str">
            <v>3302230107910014</v>
          </cell>
          <cell r="C5244"/>
          <cell r="D5244"/>
          <cell r="E5244" t="str">
            <v>3302231702055245</v>
          </cell>
          <cell r="F5244"/>
          <cell r="G5244"/>
          <cell r="H5244" t="str">
            <v>TRIYANTO</v>
          </cell>
          <cell r="I5244"/>
          <cell r="J5244" t="str">
            <v>KUTALIMAN</v>
          </cell>
          <cell r="K5244" t="str">
            <v>003</v>
          </cell>
          <cell r="L5244" t="str">
            <v>007</v>
          </cell>
          <cell r="M5244" t="str">
            <v>RT 03 RW 07</v>
          </cell>
        </row>
        <row r="5245">
          <cell r="B5245" t="str">
            <v>3302232006090001</v>
          </cell>
          <cell r="C5245"/>
          <cell r="D5245"/>
          <cell r="E5245" t="str">
            <v>3302231702055245</v>
          </cell>
          <cell r="F5245"/>
          <cell r="G5245"/>
          <cell r="H5245" t="str">
            <v>HAIF SETIAWAN</v>
          </cell>
          <cell r="I5245"/>
          <cell r="J5245" t="str">
            <v>KUTALIMAN</v>
          </cell>
          <cell r="K5245" t="str">
            <v>003</v>
          </cell>
          <cell r="L5245" t="str">
            <v>007</v>
          </cell>
          <cell r="M5245" t="str">
            <v>RT 03 RW 07</v>
          </cell>
        </row>
        <row r="5246">
          <cell r="B5246" t="str">
            <v>3302235201000001</v>
          </cell>
          <cell r="C5246"/>
          <cell r="D5246"/>
          <cell r="E5246" t="str">
            <v>3302231702055245</v>
          </cell>
          <cell r="F5246"/>
          <cell r="G5246"/>
          <cell r="H5246" t="str">
            <v>DEWI RINA CAHYATI</v>
          </cell>
          <cell r="I5246"/>
          <cell r="J5246" t="str">
            <v>KUTALIMAN</v>
          </cell>
          <cell r="K5246" t="str">
            <v>003</v>
          </cell>
          <cell r="L5246" t="str">
            <v>007</v>
          </cell>
          <cell r="M5246" t="str">
            <v>RT 03 RW 07</v>
          </cell>
        </row>
        <row r="5247">
          <cell r="B5247" t="str">
            <v>3302235406050001</v>
          </cell>
          <cell r="C5247"/>
          <cell r="D5247"/>
          <cell r="E5247" t="str">
            <v>3302231702055245</v>
          </cell>
          <cell r="F5247"/>
          <cell r="G5247"/>
          <cell r="H5247" t="str">
            <v>VITA KHUSNATUL KHASANAH</v>
          </cell>
          <cell r="I5247"/>
          <cell r="J5247" t="str">
            <v>KUTALIMAN</v>
          </cell>
          <cell r="K5247" t="str">
            <v>003</v>
          </cell>
          <cell r="L5247" t="str">
            <v>007</v>
          </cell>
          <cell r="M5247" t="str">
            <v>RT 03 RW 07</v>
          </cell>
        </row>
        <row r="5248">
          <cell r="B5248" t="str">
            <v>3302231110410002</v>
          </cell>
          <cell r="C5248"/>
          <cell r="D5248"/>
          <cell r="E5248" t="str">
            <v>3302231702055246</v>
          </cell>
          <cell r="F5248"/>
          <cell r="G5248"/>
          <cell r="H5248" t="str">
            <v>SUWARJO SIMAN</v>
          </cell>
          <cell r="I5248"/>
          <cell r="J5248" t="str">
            <v>KUTALIMAN</v>
          </cell>
          <cell r="K5248" t="str">
            <v>003</v>
          </cell>
          <cell r="L5248" t="str">
            <v>007</v>
          </cell>
          <cell r="M5248" t="str">
            <v>RT 03 RW 07</v>
          </cell>
        </row>
        <row r="5249">
          <cell r="B5249" t="str">
            <v>3302234707640001</v>
          </cell>
          <cell r="C5249"/>
          <cell r="D5249"/>
          <cell r="E5249" t="str">
            <v>3302231702055246</v>
          </cell>
          <cell r="F5249"/>
          <cell r="G5249"/>
          <cell r="H5249" t="str">
            <v>KIRWEN</v>
          </cell>
          <cell r="I5249"/>
          <cell r="J5249" t="str">
            <v>KUTALIMAN</v>
          </cell>
          <cell r="K5249" t="str">
            <v>003</v>
          </cell>
          <cell r="L5249" t="str">
            <v>007</v>
          </cell>
          <cell r="M5249" t="str">
            <v>RT 03 RW 07</v>
          </cell>
        </row>
        <row r="5250">
          <cell r="B5250" t="str">
            <v>3302230411890001</v>
          </cell>
          <cell r="C5250"/>
          <cell r="D5250"/>
          <cell r="E5250" t="str">
            <v>3302231702055246</v>
          </cell>
          <cell r="F5250"/>
          <cell r="G5250"/>
          <cell r="H5250" t="str">
            <v>ARI SUSANTO</v>
          </cell>
          <cell r="I5250"/>
          <cell r="J5250" t="str">
            <v>KUTALIMAN</v>
          </cell>
          <cell r="K5250" t="str">
            <v>003</v>
          </cell>
          <cell r="L5250" t="str">
            <v>007</v>
          </cell>
          <cell r="M5250" t="str">
            <v>RT 03 RW 07</v>
          </cell>
        </row>
        <row r="5251">
          <cell r="B5251" t="str">
            <v>3302231801010002</v>
          </cell>
          <cell r="C5251"/>
          <cell r="D5251"/>
          <cell r="E5251" t="str">
            <v>3302231702055246</v>
          </cell>
          <cell r="F5251"/>
          <cell r="G5251"/>
          <cell r="H5251" t="str">
            <v>DENI SETIAWAN</v>
          </cell>
          <cell r="I5251"/>
          <cell r="J5251" t="str">
            <v>KUTALIMAN</v>
          </cell>
          <cell r="K5251" t="str">
            <v>003</v>
          </cell>
          <cell r="L5251" t="str">
            <v>007</v>
          </cell>
          <cell r="M5251" t="str">
            <v>RT 03 RW 07</v>
          </cell>
        </row>
        <row r="5252">
          <cell r="B5252" t="str">
            <v>3302233001940001</v>
          </cell>
          <cell r="C5252"/>
          <cell r="D5252"/>
          <cell r="E5252" t="str">
            <v>3302231702055246</v>
          </cell>
          <cell r="F5252"/>
          <cell r="G5252"/>
          <cell r="H5252" t="str">
            <v>RIYADI</v>
          </cell>
          <cell r="I5252"/>
          <cell r="J5252" t="str">
            <v>KUTALIMAN</v>
          </cell>
          <cell r="K5252" t="str">
            <v>003</v>
          </cell>
          <cell r="L5252" t="str">
            <v>007</v>
          </cell>
          <cell r="M5252" t="str">
            <v>RT 03 RW 07</v>
          </cell>
        </row>
        <row r="5253">
          <cell r="B5253" t="str">
            <v>3302233012600003</v>
          </cell>
          <cell r="C5253"/>
          <cell r="D5253"/>
          <cell r="E5253" t="str">
            <v>3302231702055247</v>
          </cell>
          <cell r="F5253"/>
          <cell r="G5253"/>
          <cell r="H5253" t="str">
            <v>SUPARNO DARSO</v>
          </cell>
          <cell r="I5253"/>
          <cell r="J5253" t="str">
            <v>KUTALIMAN</v>
          </cell>
          <cell r="K5253" t="str">
            <v>003</v>
          </cell>
          <cell r="L5253" t="str">
            <v>007</v>
          </cell>
          <cell r="M5253" t="str">
            <v>RT 03 RW 07</v>
          </cell>
        </row>
        <row r="5254">
          <cell r="B5254" t="str">
            <v>3302236611690001</v>
          </cell>
          <cell r="C5254"/>
          <cell r="D5254"/>
          <cell r="E5254" t="str">
            <v>3302231702055247</v>
          </cell>
          <cell r="F5254"/>
          <cell r="G5254"/>
          <cell r="H5254" t="str">
            <v>RAIS</v>
          </cell>
          <cell r="I5254"/>
          <cell r="J5254" t="str">
            <v>KUTALIMAN</v>
          </cell>
          <cell r="K5254" t="str">
            <v>003</v>
          </cell>
          <cell r="L5254" t="str">
            <v>007</v>
          </cell>
          <cell r="M5254" t="str">
            <v>RT 03 RW 07</v>
          </cell>
        </row>
        <row r="5255">
          <cell r="B5255" t="str">
            <v>3302232001960004</v>
          </cell>
          <cell r="C5255"/>
          <cell r="D5255"/>
          <cell r="E5255" t="str">
            <v>3302231702055247</v>
          </cell>
          <cell r="F5255"/>
          <cell r="G5255"/>
          <cell r="H5255" t="str">
            <v>UJU SAPUTRA</v>
          </cell>
          <cell r="I5255"/>
          <cell r="J5255" t="str">
            <v>KUTALIMAN</v>
          </cell>
          <cell r="K5255" t="str">
            <v>003</v>
          </cell>
          <cell r="L5255" t="str">
            <v>007</v>
          </cell>
          <cell r="M5255" t="str">
            <v>RT 03 RW 07</v>
          </cell>
        </row>
        <row r="5256">
          <cell r="B5256" t="str">
            <v>3302230107520014</v>
          </cell>
          <cell r="C5256"/>
          <cell r="D5256"/>
          <cell r="E5256" t="str">
            <v>3302231702055249</v>
          </cell>
          <cell r="F5256"/>
          <cell r="G5256"/>
          <cell r="H5256" t="str">
            <v>SOLEKHAN SIWAN</v>
          </cell>
          <cell r="I5256"/>
          <cell r="J5256" t="str">
            <v>KUTALIMAN</v>
          </cell>
          <cell r="K5256" t="str">
            <v>003</v>
          </cell>
          <cell r="L5256" t="str">
            <v>007</v>
          </cell>
          <cell r="M5256" t="str">
            <v>RT 03 RW 07</v>
          </cell>
        </row>
        <row r="5257">
          <cell r="B5257" t="str">
            <v>3302235010600004</v>
          </cell>
          <cell r="C5257"/>
          <cell r="D5257"/>
          <cell r="E5257" t="str">
            <v>3302231702055249</v>
          </cell>
          <cell r="F5257"/>
          <cell r="G5257"/>
          <cell r="H5257" t="str">
            <v>YUSRIAH</v>
          </cell>
          <cell r="I5257"/>
          <cell r="J5257" t="str">
            <v>KUTALIMAN</v>
          </cell>
          <cell r="K5257" t="str">
            <v>003</v>
          </cell>
          <cell r="L5257" t="str">
            <v>007</v>
          </cell>
          <cell r="M5257" t="str">
            <v>RT 03 RW 07</v>
          </cell>
        </row>
        <row r="5258">
          <cell r="B5258" t="str">
            <v>3302230402930002</v>
          </cell>
          <cell r="C5258"/>
          <cell r="D5258"/>
          <cell r="E5258" t="str">
            <v>3302231702055249</v>
          </cell>
          <cell r="F5258"/>
          <cell r="G5258"/>
          <cell r="H5258" t="str">
            <v>DARMO FEBRIANTO</v>
          </cell>
          <cell r="I5258"/>
          <cell r="J5258" t="str">
            <v>KUTALIMAN</v>
          </cell>
          <cell r="K5258" t="str">
            <v>003</v>
          </cell>
          <cell r="L5258" t="str">
            <v>007</v>
          </cell>
          <cell r="M5258" t="str">
            <v>RT 03 RW 07</v>
          </cell>
        </row>
        <row r="5259">
          <cell r="B5259" t="str">
            <v>3302230607010001</v>
          </cell>
          <cell r="C5259"/>
          <cell r="D5259"/>
          <cell r="E5259" t="str">
            <v>3302231702055249</v>
          </cell>
          <cell r="F5259"/>
          <cell r="G5259"/>
          <cell r="H5259" t="str">
            <v>ADI IRAWAN</v>
          </cell>
          <cell r="I5259"/>
          <cell r="J5259" t="str">
            <v>KUTALIMAN</v>
          </cell>
          <cell r="K5259" t="str">
            <v>003</v>
          </cell>
          <cell r="L5259" t="str">
            <v>007</v>
          </cell>
          <cell r="M5259" t="str">
            <v>RT 03 RW 07</v>
          </cell>
        </row>
        <row r="5260">
          <cell r="B5260" t="str">
            <v>3302232307980001</v>
          </cell>
          <cell r="C5260"/>
          <cell r="D5260"/>
          <cell r="E5260" t="str">
            <v>3302231702055249</v>
          </cell>
          <cell r="F5260"/>
          <cell r="G5260"/>
          <cell r="H5260" t="str">
            <v>ENDRA FUJIONO</v>
          </cell>
          <cell r="I5260"/>
          <cell r="J5260" t="str">
            <v>KUTALIMAN</v>
          </cell>
          <cell r="K5260" t="str">
            <v>003</v>
          </cell>
          <cell r="L5260" t="str">
            <v>007</v>
          </cell>
          <cell r="M5260" t="str">
            <v>RT 03 RW 07</v>
          </cell>
        </row>
        <row r="5261">
          <cell r="B5261" t="str">
            <v>3302234508950001</v>
          </cell>
          <cell r="C5261"/>
          <cell r="D5261"/>
          <cell r="E5261" t="str">
            <v>3302231702055249</v>
          </cell>
          <cell r="F5261"/>
          <cell r="G5261"/>
          <cell r="H5261" t="str">
            <v>ANI SULASTRI WIJIASTUTI</v>
          </cell>
          <cell r="I5261"/>
          <cell r="J5261" t="str">
            <v>KUTALIMAN</v>
          </cell>
          <cell r="K5261" t="str">
            <v>003</v>
          </cell>
          <cell r="L5261" t="str">
            <v>007</v>
          </cell>
          <cell r="M5261" t="str">
            <v>RT 03 RW 07</v>
          </cell>
        </row>
        <row r="5262">
          <cell r="B5262" t="str">
            <v>3302232410690001</v>
          </cell>
          <cell r="C5262"/>
          <cell r="D5262"/>
          <cell r="E5262" t="str">
            <v>3302231702055251</v>
          </cell>
          <cell r="F5262"/>
          <cell r="G5262"/>
          <cell r="H5262" t="str">
            <v>TRI GUNAWAN</v>
          </cell>
          <cell r="I5262"/>
          <cell r="J5262" t="str">
            <v>KUTALIMAN</v>
          </cell>
          <cell r="K5262" t="str">
            <v>003</v>
          </cell>
          <cell r="L5262" t="str">
            <v>007</v>
          </cell>
          <cell r="M5262" t="str">
            <v>RT 03 RW 07</v>
          </cell>
        </row>
        <row r="5263">
          <cell r="B5263" t="str">
            <v>3302235602690005</v>
          </cell>
          <cell r="C5263"/>
          <cell r="D5263"/>
          <cell r="E5263" t="str">
            <v>3302231702055251</v>
          </cell>
          <cell r="F5263"/>
          <cell r="G5263"/>
          <cell r="H5263" t="str">
            <v>NUR HAYATI</v>
          </cell>
          <cell r="I5263"/>
          <cell r="J5263" t="str">
            <v>KUTALIMAN</v>
          </cell>
          <cell r="K5263" t="str">
            <v>003</v>
          </cell>
          <cell r="L5263" t="str">
            <v>007</v>
          </cell>
          <cell r="M5263" t="str">
            <v>RT 03 RW 07</v>
          </cell>
        </row>
        <row r="5264">
          <cell r="B5264" t="str">
            <v>3302231501980006</v>
          </cell>
          <cell r="C5264"/>
          <cell r="D5264"/>
          <cell r="E5264" t="str">
            <v>3302231702055251</v>
          </cell>
          <cell r="F5264"/>
          <cell r="G5264"/>
          <cell r="H5264" t="str">
            <v>ANDIKA RAMADANABAGASKARA</v>
          </cell>
          <cell r="I5264"/>
          <cell r="J5264" t="str">
            <v>KUTALIMAN</v>
          </cell>
          <cell r="K5264" t="str">
            <v>003</v>
          </cell>
          <cell r="L5264" t="str">
            <v>007</v>
          </cell>
          <cell r="M5264" t="str">
            <v>RT 03 RW 07</v>
          </cell>
        </row>
        <row r="5265">
          <cell r="B5265" t="str">
            <v>3302235209050001</v>
          </cell>
          <cell r="C5265"/>
          <cell r="D5265"/>
          <cell r="E5265" t="str">
            <v>3302231702055251</v>
          </cell>
          <cell r="F5265"/>
          <cell r="G5265"/>
          <cell r="H5265" t="str">
            <v>HERLANI AYU ANDINI</v>
          </cell>
          <cell r="I5265"/>
          <cell r="J5265" t="str">
            <v>KUTALIMAN</v>
          </cell>
          <cell r="K5265" t="str">
            <v>003</v>
          </cell>
          <cell r="L5265" t="str">
            <v>007</v>
          </cell>
          <cell r="M5265" t="str">
            <v>RT 03 RW 07</v>
          </cell>
        </row>
        <row r="5266">
          <cell r="B5266" t="str">
            <v>3302234409400001</v>
          </cell>
          <cell r="C5266"/>
          <cell r="D5266"/>
          <cell r="E5266" t="str">
            <v>3302231702055252</v>
          </cell>
          <cell r="F5266"/>
          <cell r="G5266"/>
          <cell r="H5266" t="str">
            <v>RIDAH</v>
          </cell>
          <cell r="I5266"/>
          <cell r="J5266" t="str">
            <v>KUTALIMAN</v>
          </cell>
          <cell r="K5266" t="str">
            <v>003</v>
          </cell>
          <cell r="L5266" t="str">
            <v>007</v>
          </cell>
          <cell r="M5266" t="str">
            <v>RT 03 RW 07</v>
          </cell>
        </row>
        <row r="5267">
          <cell r="B5267" t="str">
            <v>3302232606740002</v>
          </cell>
          <cell r="C5267"/>
          <cell r="D5267"/>
          <cell r="E5267" t="str">
            <v>3302231702055252</v>
          </cell>
          <cell r="F5267"/>
          <cell r="G5267"/>
          <cell r="H5267" t="str">
            <v>NUR AZIZ</v>
          </cell>
          <cell r="I5267"/>
          <cell r="J5267" t="str">
            <v>KUTALIMAN</v>
          </cell>
          <cell r="K5267" t="str">
            <v>003</v>
          </cell>
          <cell r="L5267" t="str">
            <v>007</v>
          </cell>
          <cell r="M5267" t="str">
            <v>RT 03 RW 07</v>
          </cell>
        </row>
        <row r="5268">
          <cell r="B5268" t="str">
            <v>3302230211510001</v>
          </cell>
          <cell r="C5268"/>
          <cell r="D5268"/>
          <cell r="E5268" t="str">
            <v>3302231702055253</v>
          </cell>
          <cell r="F5268"/>
          <cell r="G5268"/>
          <cell r="H5268" t="str">
            <v>SAYIDIN WARTAM</v>
          </cell>
          <cell r="I5268"/>
          <cell r="J5268" t="str">
            <v>KUTALIMAN</v>
          </cell>
          <cell r="K5268" t="str">
            <v>003</v>
          </cell>
          <cell r="L5268" t="str">
            <v>007</v>
          </cell>
          <cell r="M5268" t="str">
            <v>RT 03 RW 07</v>
          </cell>
        </row>
        <row r="5269">
          <cell r="B5269" t="str">
            <v>3302235207560001</v>
          </cell>
          <cell r="C5269"/>
          <cell r="D5269"/>
          <cell r="E5269" t="str">
            <v>3302231702055253</v>
          </cell>
          <cell r="F5269"/>
          <cell r="G5269"/>
          <cell r="H5269" t="str">
            <v>RODIAH</v>
          </cell>
          <cell r="I5269"/>
          <cell r="J5269" t="str">
            <v>KUTALIMAN</v>
          </cell>
          <cell r="K5269" t="str">
            <v>003</v>
          </cell>
          <cell r="L5269" t="str">
            <v>007</v>
          </cell>
          <cell r="M5269" t="str">
            <v>RT 03 RW 07</v>
          </cell>
        </row>
        <row r="5270">
          <cell r="B5270" t="str">
            <v>3302231002450002</v>
          </cell>
          <cell r="C5270"/>
          <cell r="D5270"/>
          <cell r="E5270" t="str">
            <v>3302231702055254</v>
          </cell>
          <cell r="F5270"/>
          <cell r="G5270"/>
          <cell r="H5270" t="str">
            <v>ABDUL JAMIL</v>
          </cell>
          <cell r="I5270"/>
          <cell r="J5270" t="str">
            <v>KUTALIMAN</v>
          </cell>
          <cell r="K5270" t="str">
            <v>003</v>
          </cell>
          <cell r="L5270" t="str">
            <v>007</v>
          </cell>
          <cell r="M5270" t="str">
            <v>RT 03 RW 07</v>
          </cell>
        </row>
        <row r="5271">
          <cell r="B5271" t="str">
            <v>3302235203510004</v>
          </cell>
          <cell r="C5271"/>
          <cell r="D5271"/>
          <cell r="E5271" t="str">
            <v>3302231702055255</v>
          </cell>
          <cell r="F5271"/>
          <cell r="G5271"/>
          <cell r="H5271" t="str">
            <v>ROLIAH</v>
          </cell>
          <cell r="I5271"/>
          <cell r="J5271" t="str">
            <v>KUTALIMAN</v>
          </cell>
          <cell r="K5271" t="str">
            <v>003</v>
          </cell>
          <cell r="L5271" t="str">
            <v>007</v>
          </cell>
          <cell r="M5271" t="str">
            <v>RT 03 RW 07</v>
          </cell>
        </row>
        <row r="5272">
          <cell r="B5272" t="str">
            <v>3302230205840002</v>
          </cell>
          <cell r="C5272"/>
          <cell r="D5272"/>
          <cell r="E5272" t="str">
            <v>3302231702055255</v>
          </cell>
          <cell r="F5272"/>
          <cell r="G5272"/>
          <cell r="H5272" t="str">
            <v>SULISTIONO</v>
          </cell>
          <cell r="I5272"/>
          <cell r="J5272" t="str">
            <v>KUTALIMAN</v>
          </cell>
          <cell r="K5272" t="str">
            <v>003</v>
          </cell>
          <cell r="L5272" t="str">
            <v>007</v>
          </cell>
          <cell r="M5272" t="str">
            <v>RT 03 RW 07</v>
          </cell>
        </row>
        <row r="5273">
          <cell r="B5273" t="str">
            <v>3302230402880002</v>
          </cell>
          <cell r="C5273"/>
          <cell r="D5273"/>
          <cell r="E5273" t="str">
            <v>3302231702055255</v>
          </cell>
          <cell r="F5273"/>
          <cell r="G5273"/>
          <cell r="H5273" t="str">
            <v>ARIS TRIONO</v>
          </cell>
          <cell r="I5273"/>
          <cell r="J5273" t="str">
            <v>KUTALIMAN</v>
          </cell>
          <cell r="K5273" t="str">
            <v>003</v>
          </cell>
          <cell r="L5273" t="str">
            <v>007</v>
          </cell>
          <cell r="M5273" t="str">
            <v>RT 03 RW 07</v>
          </cell>
        </row>
        <row r="5274">
          <cell r="B5274" t="str">
            <v>3302231505810004</v>
          </cell>
          <cell r="C5274"/>
          <cell r="D5274"/>
          <cell r="E5274" t="str">
            <v>3302231702055255</v>
          </cell>
          <cell r="F5274"/>
          <cell r="G5274"/>
          <cell r="H5274" t="str">
            <v>MUCHTAROM</v>
          </cell>
          <cell r="I5274"/>
          <cell r="J5274" t="str">
            <v>KUTALIMAN</v>
          </cell>
          <cell r="K5274" t="str">
            <v>003</v>
          </cell>
          <cell r="L5274" t="str">
            <v>007</v>
          </cell>
          <cell r="M5274" t="str">
            <v>RT 03 RW 07</v>
          </cell>
        </row>
        <row r="5275">
          <cell r="B5275" t="str">
            <v>3302233008950001</v>
          </cell>
          <cell r="C5275"/>
          <cell r="D5275"/>
          <cell r="E5275" t="str">
            <v>3302231702055255</v>
          </cell>
          <cell r="F5275"/>
          <cell r="G5275"/>
          <cell r="H5275" t="str">
            <v>BUDI ROHANI</v>
          </cell>
          <cell r="I5275"/>
          <cell r="J5275" t="str">
            <v>KUTALIMAN</v>
          </cell>
          <cell r="K5275" t="str">
            <v>003</v>
          </cell>
          <cell r="L5275" t="str">
            <v>007</v>
          </cell>
          <cell r="M5275" t="str">
            <v>RT 03 RW 07</v>
          </cell>
        </row>
        <row r="5276">
          <cell r="B5276" t="str">
            <v>3302230606670003</v>
          </cell>
          <cell r="C5276"/>
          <cell r="D5276"/>
          <cell r="E5276" t="str">
            <v>3302231702055258</v>
          </cell>
          <cell r="F5276"/>
          <cell r="G5276"/>
          <cell r="H5276" t="str">
            <v>RISWANTO TARKIM</v>
          </cell>
          <cell r="I5276"/>
          <cell r="J5276" t="str">
            <v>KUTALIMAN</v>
          </cell>
          <cell r="K5276" t="str">
            <v>003</v>
          </cell>
          <cell r="L5276" t="str">
            <v>007</v>
          </cell>
          <cell r="M5276" t="str">
            <v>RT 03 RW 07</v>
          </cell>
        </row>
        <row r="5277">
          <cell r="B5277" t="str">
            <v>3302236807660001</v>
          </cell>
          <cell r="C5277"/>
          <cell r="D5277"/>
          <cell r="E5277" t="str">
            <v>3302231702055258</v>
          </cell>
          <cell r="F5277"/>
          <cell r="G5277"/>
          <cell r="H5277" t="str">
            <v>SAIRAH</v>
          </cell>
          <cell r="I5277"/>
          <cell r="J5277" t="str">
            <v>KUTALIMAN</v>
          </cell>
          <cell r="K5277" t="str">
            <v>003</v>
          </cell>
          <cell r="L5277" t="str">
            <v>007</v>
          </cell>
          <cell r="M5277" t="str">
            <v>RT 03 RW 07</v>
          </cell>
        </row>
        <row r="5278">
          <cell r="B5278" t="str">
            <v>3302230111000005</v>
          </cell>
          <cell r="C5278"/>
          <cell r="D5278"/>
          <cell r="E5278" t="str">
            <v>3302231702055258</v>
          </cell>
          <cell r="F5278"/>
          <cell r="G5278"/>
          <cell r="H5278" t="str">
            <v>AGUS WALUYO</v>
          </cell>
          <cell r="I5278"/>
          <cell r="J5278" t="str">
            <v>KUTALIMAN</v>
          </cell>
          <cell r="K5278" t="str">
            <v>003</v>
          </cell>
          <cell r="L5278" t="str">
            <v>007</v>
          </cell>
          <cell r="M5278" t="str">
            <v>RT 03 RW 07</v>
          </cell>
        </row>
        <row r="5279">
          <cell r="B5279" t="str">
            <v>3302231802520001</v>
          </cell>
          <cell r="C5279"/>
          <cell r="D5279"/>
          <cell r="E5279" t="str">
            <v>3302231702055259</v>
          </cell>
          <cell r="F5279"/>
          <cell r="G5279"/>
          <cell r="H5279" t="str">
            <v>SUMARSO</v>
          </cell>
          <cell r="I5279"/>
          <cell r="J5279" t="str">
            <v>KUTALIMAN</v>
          </cell>
          <cell r="K5279" t="str">
            <v>003</v>
          </cell>
          <cell r="L5279" t="str">
            <v>007</v>
          </cell>
          <cell r="M5279" t="str">
            <v>RT 03 RW 07</v>
          </cell>
        </row>
        <row r="5280">
          <cell r="B5280" t="str">
            <v>3302235101660001</v>
          </cell>
          <cell r="C5280"/>
          <cell r="D5280"/>
          <cell r="E5280" t="str">
            <v>3302231702055259</v>
          </cell>
          <cell r="F5280"/>
          <cell r="G5280"/>
          <cell r="H5280" t="str">
            <v>SUWARTI</v>
          </cell>
          <cell r="I5280"/>
          <cell r="J5280" t="str">
            <v>KUTALIMAN</v>
          </cell>
          <cell r="K5280" t="str">
            <v>003</v>
          </cell>
          <cell r="L5280" t="str">
            <v>007</v>
          </cell>
          <cell r="M5280" t="str">
            <v>RT 03 RW 07</v>
          </cell>
        </row>
        <row r="5281">
          <cell r="B5281" t="str">
            <v>3302230107900011</v>
          </cell>
          <cell r="C5281"/>
          <cell r="D5281"/>
          <cell r="E5281" t="str">
            <v>3302231702055259</v>
          </cell>
          <cell r="F5281"/>
          <cell r="G5281"/>
          <cell r="H5281" t="str">
            <v>EKO RIANTO</v>
          </cell>
          <cell r="I5281"/>
          <cell r="J5281" t="str">
            <v>KUTALIMAN</v>
          </cell>
          <cell r="K5281" t="str">
            <v>003</v>
          </cell>
          <cell r="L5281" t="str">
            <v>007</v>
          </cell>
          <cell r="M5281" t="str">
            <v>RT 03 RW 07</v>
          </cell>
        </row>
        <row r="5282">
          <cell r="B5282" t="str">
            <v>3302230504990003</v>
          </cell>
          <cell r="C5282"/>
          <cell r="D5282"/>
          <cell r="E5282" t="str">
            <v>3302231702055259</v>
          </cell>
          <cell r="F5282"/>
          <cell r="G5282"/>
          <cell r="H5282" t="str">
            <v>WAIS SURUROH</v>
          </cell>
          <cell r="I5282"/>
          <cell r="J5282" t="str">
            <v>KUTALIMAN</v>
          </cell>
          <cell r="K5282" t="str">
            <v>003</v>
          </cell>
          <cell r="L5282" t="str">
            <v>007</v>
          </cell>
          <cell r="M5282" t="str">
            <v>RT 03 RW 07</v>
          </cell>
        </row>
        <row r="5283">
          <cell r="B5283" t="str">
            <v>3302231008840011</v>
          </cell>
          <cell r="C5283"/>
          <cell r="D5283"/>
          <cell r="E5283" t="str">
            <v>3302231702055259</v>
          </cell>
          <cell r="F5283"/>
          <cell r="G5283"/>
          <cell r="H5283" t="str">
            <v>SUNANTO</v>
          </cell>
          <cell r="I5283"/>
          <cell r="J5283" t="str">
            <v>KUTALIMAN</v>
          </cell>
          <cell r="K5283" t="str">
            <v>003</v>
          </cell>
          <cell r="L5283" t="str">
            <v>007</v>
          </cell>
          <cell r="M5283" t="str">
            <v>RT 03 RW 07</v>
          </cell>
        </row>
        <row r="5284">
          <cell r="B5284" t="str">
            <v>3302231107860002</v>
          </cell>
          <cell r="C5284"/>
          <cell r="D5284"/>
          <cell r="E5284" t="str">
            <v>3302231702055259</v>
          </cell>
          <cell r="F5284"/>
          <cell r="G5284"/>
          <cell r="H5284" t="str">
            <v>KISWAN</v>
          </cell>
          <cell r="I5284"/>
          <cell r="J5284" t="str">
            <v>KUTALIMAN</v>
          </cell>
          <cell r="K5284" t="str">
            <v>003</v>
          </cell>
          <cell r="L5284" t="str">
            <v>007</v>
          </cell>
          <cell r="M5284" t="str">
            <v>RT 03 RW 07</v>
          </cell>
        </row>
        <row r="5285">
          <cell r="B5285" t="str">
            <v>3302232001920003</v>
          </cell>
          <cell r="C5285"/>
          <cell r="D5285"/>
          <cell r="E5285" t="str">
            <v>3302231702055259</v>
          </cell>
          <cell r="F5285"/>
          <cell r="G5285"/>
          <cell r="H5285" t="str">
            <v>FENDI SETIAWAN</v>
          </cell>
          <cell r="I5285"/>
          <cell r="J5285" t="str">
            <v>KUTALIMAN</v>
          </cell>
          <cell r="K5285" t="str">
            <v>003</v>
          </cell>
          <cell r="L5285" t="str">
            <v>007</v>
          </cell>
          <cell r="M5285" t="str">
            <v>RT 03 RW 07</v>
          </cell>
        </row>
        <row r="5286">
          <cell r="B5286" t="str">
            <v>3302230107540006</v>
          </cell>
          <cell r="C5286"/>
          <cell r="D5286"/>
          <cell r="E5286" t="str">
            <v>3302231702055260</v>
          </cell>
          <cell r="F5286"/>
          <cell r="G5286"/>
          <cell r="H5286" t="str">
            <v>SEKHUDIN KHUSAENI</v>
          </cell>
          <cell r="I5286"/>
          <cell r="J5286" t="str">
            <v>KUTALIMAN</v>
          </cell>
          <cell r="K5286" t="str">
            <v>003</v>
          </cell>
          <cell r="L5286" t="str">
            <v>007</v>
          </cell>
          <cell r="M5286" t="str">
            <v>RT 03 RW 07</v>
          </cell>
        </row>
        <row r="5287">
          <cell r="B5287" t="str">
            <v>3302237011660001</v>
          </cell>
          <cell r="C5287"/>
          <cell r="D5287"/>
          <cell r="E5287" t="str">
            <v>3302231702055260</v>
          </cell>
          <cell r="F5287"/>
          <cell r="G5287"/>
          <cell r="H5287" t="str">
            <v>KARSINI</v>
          </cell>
          <cell r="I5287"/>
          <cell r="J5287" t="str">
            <v>KUTALIMAN</v>
          </cell>
          <cell r="K5287" t="str">
            <v>003</v>
          </cell>
          <cell r="L5287" t="str">
            <v>007</v>
          </cell>
          <cell r="M5287" t="str">
            <v>RT 03 RW 07</v>
          </cell>
        </row>
        <row r="5288">
          <cell r="B5288" t="str">
            <v>3302233112580097</v>
          </cell>
          <cell r="C5288"/>
          <cell r="D5288"/>
          <cell r="E5288" t="str">
            <v>3302231702055263</v>
          </cell>
          <cell r="F5288"/>
          <cell r="G5288"/>
          <cell r="H5288" t="str">
            <v>SITAM</v>
          </cell>
          <cell r="I5288"/>
          <cell r="J5288" t="str">
            <v>KUTALIMAN</v>
          </cell>
          <cell r="K5288" t="str">
            <v>003</v>
          </cell>
          <cell r="L5288" t="str">
            <v>007</v>
          </cell>
          <cell r="M5288" t="str">
            <v>RT 03 RW 07</v>
          </cell>
        </row>
        <row r="5289">
          <cell r="B5289" t="str">
            <v>3302236903580001</v>
          </cell>
          <cell r="C5289"/>
          <cell r="D5289"/>
          <cell r="E5289" t="str">
            <v>3302231702055263</v>
          </cell>
          <cell r="F5289"/>
          <cell r="G5289"/>
          <cell r="H5289" t="str">
            <v>MARWIYAH WITEM</v>
          </cell>
          <cell r="I5289"/>
          <cell r="J5289" t="str">
            <v>KUTALIMAN</v>
          </cell>
          <cell r="K5289" t="str">
            <v>003</v>
          </cell>
          <cell r="L5289" t="str">
            <v>007</v>
          </cell>
          <cell r="M5289" t="str">
            <v>RT 03 RW 07</v>
          </cell>
        </row>
        <row r="5290">
          <cell r="B5290" t="str">
            <v>3302231210960002</v>
          </cell>
          <cell r="C5290"/>
          <cell r="D5290"/>
          <cell r="E5290" t="str">
            <v>3302231702055263</v>
          </cell>
          <cell r="F5290"/>
          <cell r="G5290"/>
          <cell r="H5290" t="str">
            <v>PANCA OKTAVIAN</v>
          </cell>
          <cell r="I5290"/>
          <cell r="J5290" t="str">
            <v>KUTALIMAN</v>
          </cell>
          <cell r="K5290" t="str">
            <v>003</v>
          </cell>
          <cell r="L5290" t="str">
            <v>007</v>
          </cell>
          <cell r="M5290" t="str">
            <v>RT 03 RW 07</v>
          </cell>
        </row>
        <row r="5291">
          <cell r="B5291" t="str">
            <v>3302230812510001</v>
          </cell>
          <cell r="C5291"/>
          <cell r="D5291"/>
          <cell r="E5291" t="str">
            <v>3302231702055264</v>
          </cell>
          <cell r="F5291"/>
          <cell r="G5291"/>
          <cell r="H5291" t="str">
            <v>HADI SUKATMO</v>
          </cell>
          <cell r="I5291"/>
          <cell r="J5291" t="str">
            <v>KUTALIMAN</v>
          </cell>
          <cell r="K5291" t="str">
            <v>003</v>
          </cell>
          <cell r="L5291" t="str">
            <v>007</v>
          </cell>
          <cell r="M5291" t="str">
            <v>RT 03 RW 07</v>
          </cell>
        </row>
        <row r="5292">
          <cell r="B5292" t="str">
            <v>3302234711560003</v>
          </cell>
          <cell r="C5292"/>
          <cell r="D5292"/>
          <cell r="E5292" t="str">
            <v>3302231702055264</v>
          </cell>
          <cell r="F5292"/>
          <cell r="G5292"/>
          <cell r="H5292" t="str">
            <v>KAISEM</v>
          </cell>
          <cell r="I5292"/>
          <cell r="J5292" t="str">
            <v>KUTALIMAN</v>
          </cell>
          <cell r="K5292" t="str">
            <v>003</v>
          </cell>
          <cell r="L5292" t="str">
            <v>007</v>
          </cell>
          <cell r="M5292" t="str">
            <v>RT 03 RW 07</v>
          </cell>
        </row>
        <row r="5293">
          <cell r="B5293" t="str">
            <v>3302232704970001</v>
          </cell>
          <cell r="C5293"/>
          <cell r="D5293"/>
          <cell r="E5293" t="str">
            <v>3302231702055264</v>
          </cell>
          <cell r="F5293"/>
          <cell r="G5293"/>
          <cell r="H5293" t="str">
            <v>GAYUH HENDRA PRAYOGI</v>
          </cell>
          <cell r="I5293"/>
          <cell r="J5293" t="str">
            <v>KUTALIMAN</v>
          </cell>
          <cell r="K5293" t="str">
            <v>003</v>
          </cell>
          <cell r="L5293" t="str">
            <v>007</v>
          </cell>
          <cell r="M5293" t="str">
            <v>RT 03 RW 07</v>
          </cell>
        </row>
        <row r="5294">
          <cell r="B5294" t="str">
            <v>3302230107340004</v>
          </cell>
          <cell r="C5294"/>
          <cell r="D5294"/>
          <cell r="E5294" t="str">
            <v>3302231702055264</v>
          </cell>
          <cell r="F5294"/>
          <cell r="G5294"/>
          <cell r="H5294" t="str">
            <v>MARSUDI TARKUM</v>
          </cell>
          <cell r="I5294"/>
          <cell r="J5294" t="str">
            <v>KUTALIMAN</v>
          </cell>
          <cell r="K5294" t="str">
            <v>003</v>
          </cell>
          <cell r="L5294" t="str">
            <v>007</v>
          </cell>
          <cell r="M5294" t="str">
            <v>RT 03 RW 07</v>
          </cell>
        </row>
        <row r="5295">
          <cell r="B5295" t="str">
            <v>3302231106700002</v>
          </cell>
          <cell r="C5295"/>
          <cell r="D5295"/>
          <cell r="E5295" t="str">
            <v>3302231702055265</v>
          </cell>
          <cell r="F5295"/>
          <cell r="G5295"/>
          <cell r="H5295" t="str">
            <v>WARSIKUN</v>
          </cell>
          <cell r="I5295"/>
          <cell r="J5295" t="str">
            <v>KUTALIMAN</v>
          </cell>
          <cell r="K5295" t="str">
            <v>003</v>
          </cell>
          <cell r="L5295" t="str">
            <v>007</v>
          </cell>
          <cell r="M5295" t="str">
            <v>RT 03 RW 07</v>
          </cell>
        </row>
        <row r="5296">
          <cell r="B5296" t="str">
            <v>3302234503760001</v>
          </cell>
          <cell r="C5296"/>
          <cell r="D5296"/>
          <cell r="E5296" t="str">
            <v>3302231702055265</v>
          </cell>
          <cell r="F5296"/>
          <cell r="G5296"/>
          <cell r="H5296" t="str">
            <v>DARSITI</v>
          </cell>
          <cell r="I5296"/>
          <cell r="J5296" t="str">
            <v>KUTALIMAN</v>
          </cell>
          <cell r="K5296" t="str">
            <v>003</v>
          </cell>
          <cell r="L5296" t="str">
            <v>007</v>
          </cell>
          <cell r="M5296" t="str">
            <v>RT 03 RW 07</v>
          </cell>
        </row>
        <row r="5297">
          <cell r="B5297" t="str">
            <v>3302230708080004</v>
          </cell>
          <cell r="C5297"/>
          <cell r="D5297"/>
          <cell r="E5297" t="str">
            <v>3302231702055265</v>
          </cell>
          <cell r="F5297"/>
          <cell r="G5297"/>
          <cell r="H5297" t="str">
            <v xml:space="preserve">YOGI SAPUTRA </v>
          </cell>
          <cell r="I5297"/>
          <cell r="J5297" t="str">
            <v>KUTALIMAN</v>
          </cell>
          <cell r="K5297" t="str">
            <v>003</v>
          </cell>
          <cell r="L5297" t="str">
            <v>007</v>
          </cell>
          <cell r="M5297" t="str">
            <v>RT 03 RW 07</v>
          </cell>
        </row>
        <row r="5298">
          <cell r="B5298" t="str">
            <v>3302234303970003</v>
          </cell>
          <cell r="C5298"/>
          <cell r="D5298"/>
          <cell r="E5298" t="str">
            <v>3302231702055265</v>
          </cell>
          <cell r="F5298"/>
          <cell r="G5298"/>
          <cell r="H5298" t="str">
            <v>TIKA PRASETIANA</v>
          </cell>
          <cell r="I5298"/>
          <cell r="J5298" t="str">
            <v>KUTALIMAN</v>
          </cell>
          <cell r="K5298" t="str">
            <v>003</v>
          </cell>
          <cell r="L5298" t="str">
            <v>007</v>
          </cell>
          <cell r="M5298" t="str">
            <v>RT 03 RW 07</v>
          </cell>
        </row>
        <row r="5299">
          <cell r="B5299" t="str">
            <v>3302235307020003</v>
          </cell>
          <cell r="C5299"/>
          <cell r="D5299"/>
          <cell r="E5299" t="str">
            <v>3302231702055265</v>
          </cell>
          <cell r="F5299"/>
          <cell r="G5299"/>
          <cell r="H5299" t="str">
            <v>LILI ALFINA</v>
          </cell>
          <cell r="I5299"/>
          <cell r="J5299" t="str">
            <v>KUTALIMAN</v>
          </cell>
          <cell r="K5299" t="str">
            <v>003</v>
          </cell>
          <cell r="L5299" t="str">
            <v>007</v>
          </cell>
          <cell r="M5299" t="str">
            <v>RT 03 RW 07</v>
          </cell>
        </row>
        <row r="5300">
          <cell r="B5300" t="str">
            <v>3302233012440003</v>
          </cell>
          <cell r="C5300"/>
          <cell r="D5300"/>
          <cell r="E5300" t="str">
            <v>3302231702055266</v>
          </cell>
          <cell r="F5300"/>
          <cell r="G5300"/>
          <cell r="H5300" t="str">
            <v>SURYAMEJA</v>
          </cell>
          <cell r="I5300"/>
          <cell r="J5300" t="str">
            <v>KUTALIMAN</v>
          </cell>
          <cell r="K5300" t="str">
            <v>003</v>
          </cell>
          <cell r="L5300" t="str">
            <v>007</v>
          </cell>
          <cell r="M5300" t="str">
            <v>RT 03 RW 07</v>
          </cell>
        </row>
        <row r="5301">
          <cell r="B5301" t="str">
            <v>3302236510450002</v>
          </cell>
          <cell r="C5301"/>
          <cell r="D5301"/>
          <cell r="E5301" t="str">
            <v>3302231702055266</v>
          </cell>
          <cell r="F5301"/>
          <cell r="G5301"/>
          <cell r="H5301" t="str">
            <v>WARSIH</v>
          </cell>
          <cell r="I5301"/>
          <cell r="J5301" t="str">
            <v>KUTALIMAN</v>
          </cell>
          <cell r="K5301" t="str">
            <v>003</v>
          </cell>
          <cell r="L5301" t="str">
            <v>007</v>
          </cell>
          <cell r="M5301" t="str">
            <v>RT 03 RW 07</v>
          </cell>
        </row>
        <row r="5302">
          <cell r="B5302" t="str">
            <v>3328090711720005</v>
          </cell>
          <cell r="C5302"/>
          <cell r="D5302"/>
          <cell r="E5302" t="str">
            <v>3302231705140003</v>
          </cell>
          <cell r="F5302"/>
          <cell r="G5302"/>
          <cell r="H5302" t="str">
            <v>AGUNG SULISTYO MAHENDRA</v>
          </cell>
          <cell r="I5302"/>
          <cell r="J5302" t="str">
            <v>KUTALIMAN</v>
          </cell>
          <cell r="K5302" t="str">
            <v>003</v>
          </cell>
          <cell r="L5302" t="str">
            <v>007</v>
          </cell>
          <cell r="M5302" t="str">
            <v>RT 03 RW 07</v>
          </cell>
        </row>
        <row r="5303">
          <cell r="B5303" t="str">
            <v>3302234509780002</v>
          </cell>
          <cell r="C5303"/>
          <cell r="D5303"/>
          <cell r="E5303" t="str">
            <v>3302231705140003</v>
          </cell>
          <cell r="F5303"/>
          <cell r="G5303"/>
          <cell r="H5303" t="str">
            <v>SITI AISAH</v>
          </cell>
          <cell r="I5303"/>
          <cell r="J5303" t="str">
            <v>KUTALIMAN</v>
          </cell>
          <cell r="K5303" t="str">
            <v>003</v>
          </cell>
          <cell r="L5303" t="str">
            <v>007</v>
          </cell>
          <cell r="M5303" t="str">
            <v>RT 03 RW 07</v>
          </cell>
        </row>
        <row r="5304">
          <cell r="B5304" t="str">
            <v>3302230307130001</v>
          </cell>
          <cell r="C5304"/>
          <cell r="D5304"/>
          <cell r="E5304" t="str">
            <v>3302231705140003</v>
          </cell>
          <cell r="F5304"/>
          <cell r="G5304"/>
          <cell r="H5304" t="str">
            <v>MAHARDIKA AZKA SAHPUTRA</v>
          </cell>
          <cell r="I5304"/>
          <cell r="J5304" t="str">
            <v>KUTALIMAN</v>
          </cell>
          <cell r="K5304" t="str">
            <v>003</v>
          </cell>
          <cell r="L5304" t="str">
            <v>007</v>
          </cell>
          <cell r="M5304" t="str">
            <v>RT 03 RW 07</v>
          </cell>
        </row>
        <row r="5305">
          <cell r="B5305" t="str">
            <v>3302231210140003</v>
          </cell>
          <cell r="C5305"/>
          <cell r="D5305"/>
          <cell r="E5305" t="str">
            <v>3302231705140003</v>
          </cell>
          <cell r="F5305"/>
          <cell r="G5305"/>
          <cell r="H5305" t="str">
            <v>MAHENDRA ARKANA SAHPUTRA</v>
          </cell>
          <cell r="I5305"/>
          <cell r="J5305" t="str">
            <v>KUTALIMAN</v>
          </cell>
          <cell r="K5305" t="str">
            <v>003</v>
          </cell>
          <cell r="L5305" t="str">
            <v>007</v>
          </cell>
          <cell r="M5305" t="str">
            <v>RT 03 RW 07</v>
          </cell>
        </row>
        <row r="5306">
          <cell r="B5306" t="str">
            <v>3302232101100001</v>
          </cell>
          <cell r="C5306"/>
          <cell r="D5306"/>
          <cell r="E5306" t="str">
            <v>3302231705140003</v>
          </cell>
          <cell r="F5306"/>
          <cell r="G5306"/>
          <cell r="H5306" t="str">
            <v>MUHAMMAD RANDRA SAHPUTRA</v>
          </cell>
          <cell r="I5306"/>
          <cell r="J5306" t="str">
            <v>KUTALIMAN</v>
          </cell>
          <cell r="K5306" t="str">
            <v>003</v>
          </cell>
          <cell r="L5306" t="str">
            <v>007</v>
          </cell>
          <cell r="M5306" t="str">
            <v>RT 03 RW 07</v>
          </cell>
        </row>
        <row r="5307">
          <cell r="B5307" t="str">
            <v>3302233008640002</v>
          </cell>
          <cell r="C5307"/>
          <cell r="D5307"/>
          <cell r="E5307" t="str">
            <v>3302231706110004</v>
          </cell>
          <cell r="F5307"/>
          <cell r="G5307"/>
          <cell r="H5307" t="str">
            <v>WATIM</v>
          </cell>
          <cell r="I5307"/>
          <cell r="J5307" t="str">
            <v xml:space="preserve">KUTALIMAN </v>
          </cell>
          <cell r="K5307" t="str">
            <v>003</v>
          </cell>
          <cell r="L5307" t="str">
            <v>007</v>
          </cell>
          <cell r="M5307" t="str">
            <v>RT 03 RW 07</v>
          </cell>
        </row>
        <row r="5308">
          <cell r="B5308" t="str">
            <v>3302231612120004</v>
          </cell>
          <cell r="C5308"/>
          <cell r="D5308"/>
          <cell r="E5308" t="str">
            <v>3302231706110004</v>
          </cell>
          <cell r="F5308"/>
          <cell r="G5308"/>
          <cell r="H5308" t="str">
            <v>HERI SETIAWAN</v>
          </cell>
          <cell r="I5308"/>
          <cell r="J5308" t="str">
            <v xml:space="preserve">KUTALIMAN </v>
          </cell>
          <cell r="K5308" t="str">
            <v>003</v>
          </cell>
          <cell r="L5308" t="str">
            <v>007</v>
          </cell>
          <cell r="M5308" t="str">
            <v>RT 03 RW 07</v>
          </cell>
        </row>
        <row r="5309">
          <cell r="B5309" t="str">
            <v>3302236903760002</v>
          </cell>
          <cell r="C5309"/>
          <cell r="D5309"/>
          <cell r="E5309" t="str">
            <v>3302231706110004</v>
          </cell>
          <cell r="F5309"/>
          <cell r="G5309"/>
          <cell r="H5309" t="str">
            <v>SALAMAH</v>
          </cell>
          <cell r="I5309"/>
          <cell r="J5309" t="str">
            <v xml:space="preserve">KUTALIMAN </v>
          </cell>
          <cell r="K5309" t="str">
            <v>003</v>
          </cell>
          <cell r="L5309" t="str">
            <v>007</v>
          </cell>
          <cell r="M5309" t="str">
            <v>RT 03 RW 07</v>
          </cell>
        </row>
        <row r="5310">
          <cell r="B5310" t="str">
            <v>3302231203020004</v>
          </cell>
          <cell r="C5310"/>
          <cell r="D5310"/>
          <cell r="E5310" t="str">
            <v>3302231706110004</v>
          </cell>
          <cell r="F5310"/>
          <cell r="G5310"/>
          <cell r="H5310" t="str">
            <v>RIZQI ROMADION</v>
          </cell>
          <cell r="I5310"/>
          <cell r="J5310" t="str">
            <v xml:space="preserve">KUTALIMAN </v>
          </cell>
          <cell r="K5310" t="str">
            <v>003</v>
          </cell>
          <cell r="L5310" t="str">
            <v>007</v>
          </cell>
          <cell r="M5310" t="str">
            <v>RT 03 RW 07</v>
          </cell>
        </row>
        <row r="5311">
          <cell r="B5311" t="str">
            <v>3302232003030001</v>
          </cell>
          <cell r="C5311"/>
          <cell r="D5311"/>
          <cell r="E5311" t="str">
            <v>3302231706110004</v>
          </cell>
          <cell r="F5311"/>
          <cell r="G5311"/>
          <cell r="H5311" t="str">
            <v>SULIS SETIAWAN</v>
          </cell>
          <cell r="I5311"/>
          <cell r="J5311" t="str">
            <v xml:space="preserve">KUTALIMAN </v>
          </cell>
          <cell r="K5311" t="str">
            <v>003</v>
          </cell>
          <cell r="L5311" t="str">
            <v>007</v>
          </cell>
          <cell r="M5311" t="str">
            <v>RT 03 RW 07</v>
          </cell>
        </row>
        <row r="5312">
          <cell r="B5312" t="str">
            <v>3302237107920003</v>
          </cell>
          <cell r="C5312"/>
          <cell r="D5312"/>
          <cell r="E5312" t="str">
            <v>3302231709120005</v>
          </cell>
          <cell r="F5312"/>
          <cell r="G5312"/>
          <cell r="H5312" t="str">
            <v>HANI PURWANTI</v>
          </cell>
          <cell r="I5312"/>
          <cell r="J5312" t="str">
            <v>KUTALIMAN</v>
          </cell>
          <cell r="K5312" t="str">
            <v>003</v>
          </cell>
          <cell r="L5312" t="str">
            <v>007</v>
          </cell>
          <cell r="M5312" t="str">
            <v>RT 03 RW 07</v>
          </cell>
        </row>
        <row r="5313">
          <cell r="B5313" t="str">
            <v>3302232512030001</v>
          </cell>
          <cell r="C5313"/>
          <cell r="D5313"/>
          <cell r="E5313" t="str">
            <v>3302231709120005</v>
          </cell>
          <cell r="F5313"/>
          <cell r="G5313"/>
          <cell r="H5313" t="str">
            <v>ANGGIT BAYU SAPUTRA</v>
          </cell>
          <cell r="I5313"/>
          <cell r="J5313" t="str">
            <v>KUTALIMAN</v>
          </cell>
          <cell r="K5313" t="str">
            <v>003</v>
          </cell>
          <cell r="L5313" t="str">
            <v>007</v>
          </cell>
          <cell r="M5313" t="str">
            <v>RT 03 RW 07</v>
          </cell>
        </row>
        <row r="5314">
          <cell r="B5314" t="str">
            <v>3302235504980004</v>
          </cell>
          <cell r="C5314"/>
          <cell r="D5314"/>
          <cell r="E5314" t="str">
            <v>3302231709120005</v>
          </cell>
          <cell r="F5314"/>
          <cell r="G5314"/>
          <cell r="H5314" t="str">
            <v>WAIZ SURUROH</v>
          </cell>
          <cell r="I5314"/>
          <cell r="J5314" t="str">
            <v>KUTALIMAN</v>
          </cell>
          <cell r="K5314" t="str">
            <v>003</v>
          </cell>
          <cell r="L5314" t="str">
            <v>007</v>
          </cell>
          <cell r="M5314" t="str">
            <v>RT 03 RW 07</v>
          </cell>
        </row>
        <row r="5315">
          <cell r="B5315" t="str">
            <v>3302230505060006</v>
          </cell>
          <cell r="C5315"/>
          <cell r="D5315"/>
          <cell r="E5315" t="str">
            <v>3302231709120005</v>
          </cell>
          <cell r="F5315"/>
          <cell r="G5315"/>
          <cell r="H5315" t="str">
            <v>SISWO JATIKUSUMA</v>
          </cell>
          <cell r="I5315"/>
          <cell r="J5315" t="str">
            <v>KUTALIMAN</v>
          </cell>
          <cell r="K5315" t="str">
            <v>003</v>
          </cell>
          <cell r="L5315" t="str">
            <v>007</v>
          </cell>
          <cell r="M5315" t="str">
            <v>RT 03 RW 07</v>
          </cell>
        </row>
        <row r="5316">
          <cell r="B5316" t="str">
            <v>3302232308690002</v>
          </cell>
          <cell r="C5316"/>
          <cell r="D5316"/>
          <cell r="E5316" t="str">
            <v>3302231802050135</v>
          </cell>
          <cell r="F5316"/>
          <cell r="G5316"/>
          <cell r="H5316" t="str">
            <v>SUROSO</v>
          </cell>
          <cell r="I5316"/>
          <cell r="J5316" t="str">
            <v>KUTALIMAN</v>
          </cell>
          <cell r="K5316" t="str">
            <v>003</v>
          </cell>
          <cell r="L5316" t="str">
            <v>007</v>
          </cell>
          <cell r="M5316" t="str">
            <v>RT 03 RW 07</v>
          </cell>
        </row>
        <row r="5317">
          <cell r="B5317" t="str">
            <v>3302235804760002</v>
          </cell>
          <cell r="C5317"/>
          <cell r="D5317"/>
          <cell r="E5317" t="str">
            <v>3302231802050135</v>
          </cell>
          <cell r="F5317"/>
          <cell r="G5317"/>
          <cell r="H5317" t="str">
            <v>SITI  BARIYAH</v>
          </cell>
          <cell r="I5317"/>
          <cell r="J5317" t="str">
            <v>KUTALIMAN</v>
          </cell>
          <cell r="K5317" t="str">
            <v>003</v>
          </cell>
          <cell r="L5317" t="str">
            <v>007</v>
          </cell>
          <cell r="M5317" t="str">
            <v>RT 03 RW 07</v>
          </cell>
        </row>
        <row r="5318">
          <cell r="B5318" t="str">
            <v>3302230901950004</v>
          </cell>
          <cell r="C5318"/>
          <cell r="D5318"/>
          <cell r="E5318" t="str">
            <v>3302231802050135</v>
          </cell>
          <cell r="F5318"/>
          <cell r="G5318"/>
          <cell r="H5318" t="str">
            <v>BUDI SETIYADI</v>
          </cell>
          <cell r="I5318"/>
          <cell r="J5318" t="str">
            <v>KUTALIMAN</v>
          </cell>
          <cell r="K5318" t="str">
            <v>003</v>
          </cell>
          <cell r="L5318" t="str">
            <v>007</v>
          </cell>
          <cell r="M5318" t="str">
            <v>RT 03 RW 07</v>
          </cell>
        </row>
        <row r="5319">
          <cell r="B5319" t="str">
            <v>3302232011100004</v>
          </cell>
          <cell r="C5319"/>
          <cell r="D5319"/>
          <cell r="E5319" t="str">
            <v>3302231802050135</v>
          </cell>
          <cell r="F5319"/>
          <cell r="G5319"/>
          <cell r="H5319" t="str">
            <v>ARDIAN NOVAN TRI PRIATNO</v>
          </cell>
          <cell r="I5319"/>
          <cell r="J5319" t="str">
            <v>KUTALIMAN</v>
          </cell>
          <cell r="K5319" t="str">
            <v>003</v>
          </cell>
          <cell r="L5319" t="str">
            <v>007</v>
          </cell>
          <cell r="M5319" t="str">
            <v>RT 03 RW 07</v>
          </cell>
        </row>
        <row r="5320">
          <cell r="B5320" t="str">
            <v>3302235501020003</v>
          </cell>
          <cell r="C5320"/>
          <cell r="D5320"/>
          <cell r="E5320" t="str">
            <v>3302231802050135</v>
          </cell>
          <cell r="F5320"/>
          <cell r="G5320"/>
          <cell r="H5320" t="str">
            <v>DWI ROSTIKA WULANDARI</v>
          </cell>
          <cell r="I5320"/>
          <cell r="J5320" t="str">
            <v>KUTALIMAN</v>
          </cell>
          <cell r="K5320" t="str">
            <v>003</v>
          </cell>
          <cell r="L5320" t="str">
            <v>007</v>
          </cell>
          <cell r="M5320" t="str">
            <v>RT 03 RW 07</v>
          </cell>
        </row>
        <row r="5321">
          <cell r="B5321" t="str">
            <v>3302231011780001</v>
          </cell>
          <cell r="C5321"/>
          <cell r="D5321"/>
          <cell r="E5321" t="str">
            <v>3302231808060178</v>
          </cell>
          <cell r="F5321"/>
          <cell r="G5321"/>
          <cell r="H5321" t="str">
            <v>KHOLID</v>
          </cell>
          <cell r="I5321"/>
          <cell r="J5321" t="str">
            <v>KUTALIMAN</v>
          </cell>
          <cell r="K5321" t="str">
            <v>003</v>
          </cell>
          <cell r="L5321" t="str">
            <v>007</v>
          </cell>
          <cell r="M5321" t="str">
            <v>RT 03 RW 07</v>
          </cell>
        </row>
        <row r="5322">
          <cell r="B5322" t="str">
            <v>3302235702780001</v>
          </cell>
          <cell r="C5322"/>
          <cell r="D5322"/>
          <cell r="E5322" t="str">
            <v>3302231808060178</v>
          </cell>
          <cell r="F5322"/>
          <cell r="G5322"/>
          <cell r="H5322" t="str">
            <v>LIN SURUROH</v>
          </cell>
          <cell r="I5322"/>
          <cell r="J5322" t="str">
            <v>KUTALIMAN</v>
          </cell>
          <cell r="K5322" t="str">
            <v>003</v>
          </cell>
          <cell r="L5322" t="str">
            <v>007</v>
          </cell>
          <cell r="M5322" t="str">
            <v>RT 03 RW 07</v>
          </cell>
        </row>
        <row r="5323">
          <cell r="B5323" t="str">
            <v>3302235107060005</v>
          </cell>
          <cell r="C5323"/>
          <cell r="D5323"/>
          <cell r="E5323" t="str">
            <v>3302231808060178</v>
          </cell>
          <cell r="F5323"/>
          <cell r="G5323"/>
          <cell r="H5323" t="str">
            <v>NAYLA FADILAH SHERIL VIVIANI</v>
          </cell>
          <cell r="I5323"/>
          <cell r="J5323" t="str">
            <v>KUTALIMAN</v>
          </cell>
          <cell r="K5323" t="str">
            <v>003</v>
          </cell>
          <cell r="L5323" t="str">
            <v>007</v>
          </cell>
          <cell r="M5323" t="str">
            <v>RT 03 RW 07</v>
          </cell>
        </row>
        <row r="5324">
          <cell r="B5324" t="str">
            <v>3302235511020001</v>
          </cell>
          <cell r="C5324"/>
          <cell r="D5324"/>
          <cell r="E5324" t="str">
            <v>3302231808060178</v>
          </cell>
          <cell r="F5324"/>
          <cell r="G5324"/>
          <cell r="H5324" t="str">
            <v>DILA AYUNINDA PUTRI ROMADON</v>
          </cell>
          <cell r="I5324"/>
          <cell r="J5324" t="str">
            <v>KUTALIMAN</v>
          </cell>
          <cell r="K5324" t="str">
            <v>003</v>
          </cell>
          <cell r="L5324" t="str">
            <v>007</v>
          </cell>
          <cell r="M5324" t="str">
            <v>RT 03 RW 07</v>
          </cell>
        </row>
        <row r="5325">
          <cell r="B5325" t="str">
            <v>3302230107480019</v>
          </cell>
          <cell r="C5325"/>
          <cell r="D5325"/>
          <cell r="E5325" t="str">
            <v>3302231808060180</v>
          </cell>
          <cell r="F5325"/>
          <cell r="G5325"/>
          <cell r="H5325" t="str">
            <v>AHMAD ROJIKIN</v>
          </cell>
          <cell r="I5325"/>
          <cell r="J5325" t="str">
            <v>KUTALIMAN</v>
          </cell>
          <cell r="K5325" t="str">
            <v>003</v>
          </cell>
          <cell r="L5325" t="str">
            <v>007</v>
          </cell>
          <cell r="M5325" t="str">
            <v>RT 03 RW 07</v>
          </cell>
        </row>
        <row r="5326">
          <cell r="B5326" t="str">
            <v>3302234107570010</v>
          </cell>
          <cell r="C5326"/>
          <cell r="D5326"/>
          <cell r="E5326" t="str">
            <v>3302231808060180</v>
          </cell>
          <cell r="F5326"/>
          <cell r="G5326"/>
          <cell r="H5326" t="str">
            <v>SUMINAH</v>
          </cell>
          <cell r="I5326"/>
          <cell r="J5326" t="str">
            <v>KUTALIMAN</v>
          </cell>
          <cell r="K5326" t="str">
            <v>003</v>
          </cell>
          <cell r="L5326" t="str">
            <v>007</v>
          </cell>
          <cell r="M5326" t="str">
            <v>RT 03 RW 07</v>
          </cell>
        </row>
        <row r="5327">
          <cell r="B5327" t="str">
            <v>3302231809880003</v>
          </cell>
          <cell r="C5327"/>
          <cell r="D5327"/>
          <cell r="E5327" t="str">
            <v>3302231811140008</v>
          </cell>
          <cell r="F5327"/>
          <cell r="G5327"/>
          <cell r="H5327" t="str">
            <v>SUPRIYADI</v>
          </cell>
          <cell r="I5327"/>
          <cell r="J5327" t="str">
            <v>KUTALIMAN</v>
          </cell>
          <cell r="K5327" t="str">
            <v>003</v>
          </cell>
          <cell r="L5327" t="str">
            <v>007</v>
          </cell>
          <cell r="M5327" t="str">
            <v>RT 03 RW 07</v>
          </cell>
        </row>
        <row r="5328">
          <cell r="B5328" t="str">
            <v>3302235909900002</v>
          </cell>
          <cell r="C5328"/>
          <cell r="D5328"/>
          <cell r="E5328" t="str">
            <v>3302231811140008</v>
          </cell>
          <cell r="F5328"/>
          <cell r="G5328"/>
          <cell r="H5328" t="str">
            <v>LISTIANA SEPTI MUKHOLIFAH</v>
          </cell>
          <cell r="I5328"/>
          <cell r="J5328" t="str">
            <v>KUTALIMAN</v>
          </cell>
          <cell r="K5328" t="str">
            <v>003</v>
          </cell>
          <cell r="L5328" t="str">
            <v>007</v>
          </cell>
          <cell r="M5328" t="str">
            <v>RT 03 RW 07</v>
          </cell>
        </row>
        <row r="5329">
          <cell r="B5329" t="str">
            <v>3302232110140002</v>
          </cell>
          <cell r="C5329"/>
          <cell r="D5329"/>
          <cell r="E5329" t="str">
            <v>3302231811140008</v>
          </cell>
          <cell r="F5329"/>
          <cell r="G5329"/>
          <cell r="H5329" t="str">
            <v>AKMAL FAUZAN</v>
          </cell>
          <cell r="I5329"/>
          <cell r="J5329" t="str">
            <v>KUTALIMAN</v>
          </cell>
          <cell r="K5329" t="str">
            <v>003</v>
          </cell>
          <cell r="L5329" t="str">
            <v>007</v>
          </cell>
          <cell r="M5329" t="str">
            <v>RT 03 RW 07</v>
          </cell>
        </row>
        <row r="5330">
          <cell r="B5330" t="str">
            <v>3302233101860002</v>
          </cell>
          <cell r="C5330"/>
          <cell r="D5330"/>
          <cell r="E5330" t="str">
            <v>3302231901150003</v>
          </cell>
          <cell r="F5330"/>
          <cell r="G5330"/>
          <cell r="H5330" t="str">
            <v>YAFI AMRONI</v>
          </cell>
          <cell r="I5330"/>
          <cell r="J5330" t="str">
            <v>KUTALIMAN</v>
          </cell>
          <cell r="K5330" t="str">
            <v>003</v>
          </cell>
          <cell r="L5330" t="str">
            <v>007</v>
          </cell>
          <cell r="M5330" t="str">
            <v>RT 03 RW 07</v>
          </cell>
        </row>
        <row r="5331">
          <cell r="B5331" t="str">
            <v>3207224611910001</v>
          </cell>
          <cell r="C5331"/>
          <cell r="D5331"/>
          <cell r="E5331" t="str">
            <v>3302231901150003</v>
          </cell>
          <cell r="F5331"/>
          <cell r="G5331"/>
          <cell r="H5331" t="str">
            <v>NANI NURHIDAYAH</v>
          </cell>
          <cell r="I5331"/>
          <cell r="J5331" t="str">
            <v>KUTALIMAN</v>
          </cell>
          <cell r="K5331" t="str">
            <v>003</v>
          </cell>
          <cell r="L5331" t="str">
            <v>007</v>
          </cell>
          <cell r="M5331" t="str">
            <v>RT 03 RW 07</v>
          </cell>
        </row>
        <row r="5332">
          <cell r="B5332" t="str">
            <v>3302236907140001</v>
          </cell>
          <cell r="C5332"/>
          <cell r="D5332"/>
          <cell r="E5332" t="str">
            <v>3302231901150003</v>
          </cell>
          <cell r="F5332"/>
          <cell r="G5332"/>
          <cell r="H5332" t="str">
            <v>FATIMAH FITRIATUSSAMHA</v>
          </cell>
          <cell r="I5332"/>
          <cell r="J5332" t="str">
            <v>KUTALIMAN</v>
          </cell>
          <cell r="K5332" t="str">
            <v>003</v>
          </cell>
          <cell r="L5332" t="str">
            <v>007</v>
          </cell>
          <cell r="M5332" t="str">
            <v>RT 03 RW 07</v>
          </cell>
        </row>
        <row r="5333">
          <cell r="B5333" t="str">
            <v>3302231309800002</v>
          </cell>
          <cell r="C5333"/>
          <cell r="D5333"/>
          <cell r="E5333" t="str">
            <v>3302232012100003</v>
          </cell>
          <cell r="F5333"/>
          <cell r="G5333"/>
          <cell r="H5333" t="str">
            <v>SOLIKHIN</v>
          </cell>
          <cell r="I5333"/>
          <cell r="J5333" t="str">
            <v>KUTALIMAN</v>
          </cell>
          <cell r="K5333" t="str">
            <v>003</v>
          </cell>
          <cell r="L5333" t="str">
            <v>007</v>
          </cell>
          <cell r="M5333" t="str">
            <v>RT 03 RW 07</v>
          </cell>
        </row>
        <row r="5334">
          <cell r="B5334" t="str">
            <v>3302234809900001</v>
          </cell>
          <cell r="C5334"/>
          <cell r="D5334"/>
          <cell r="E5334" t="str">
            <v>3302232012100003</v>
          </cell>
          <cell r="F5334"/>
          <cell r="G5334"/>
          <cell r="H5334" t="str">
            <v>KUSWANTI</v>
          </cell>
          <cell r="I5334"/>
          <cell r="J5334" t="str">
            <v>KUTALIMAN</v>
          </cell>
          <cell r="K5334" t="str">
            <v>003</v>
          </cell>
          <cell r="L5334" t="str">
            <v>007</v>
          </cell>
          <cell r="M5334" t="str">
            <v>RT 03 RW 07</v>
          </cell>
        </row>
        <row r="5335">
          <cell r="B5335" t="str">
            <v>3302232311100002</v>
          </cell>
          <cell r="C5335"/>
          <cell r="D5335"/>
          <cell r="E5335" t="str">
            <v>3302232012100003</v>
          </cell>
          <cell r="F5335"/>
          <cell r="G5335"/>
          <cell r="H5335" t="str">
            <v>RIZQYA ATHAYA SOLIKHIN</v>
          </cell>
          <cell r="I5335"/>
          <cell r="J5335" t="str">
            <v>KUTALIMAN</v>
          </cell>
          <cell r="K5335" t="str">
            <v>003</v>
          </cell>
          <cell r="L5335" t="str">
            <v>007</v>
          </cell>
          <cell r="M5335" t="str">
            <v>RT 03 RW 07</v>
          </cell>
        </row>
        <row r="5336">
          <cell r="B5336" t="str">
            <v>3302211002850006</v>
          </cell>
          <cell r="C5336"/>
          <cell r="D5336"/>
          <cell r="E5336" t="str">
            <v>3302232012160006</v>
          </cell>
          <cell r="F5336"/>
          <cell r="G5336"/>
          <cell r="H5336" t="str">
            <v>SUDARNO</v>
          </cell>
          <cell r="I5336"/>
          <cell r="J5336" t="str">
            <v>KUTALIMAN</v>
          </cell>
          <cell r="K5336" t="str">
            <v>003</v>
          </cell>
          <cell r="L5336" t="str">
            <v>007</v>
          </cell>
          <cell r="M5336" t="str">
            <v>RT 03 RW 07</v>
          </cell>
        </row>
        <row r="5337">
          <cell r="B5337" t="str">
            <v>3302235703970001</v>
          </cell>
          <cell r="C5337"/>
          <cell r="D5337"/>
          <cell r="E5337" t="str">
            <v>3302232012160006</v>
          </cell>
          <cell r="F5337"/>
          <cell r="G5337"/>
          <cell r="H5337" t="str">
            <v>SUSANTI</v>
          </cell>
          <cell r="I5337"/>
          <cell r="J5337" t="str">
            <v>KUTALIMAN</v>
          </cell>
          <cell r="K5337" t="str">
            <v>003</v>
          </cell>
          <cell r="L5337" t="str">
            <v>007</v>
          </cell>
          <cell r="M5337" t="str">
            <v>RT 03 RW 07</v>
          </cell>
        </row>
        <row r="5338">
          <cell r="B5338" t="str">
            <v>3302230803150002</v>
          </cell>
          <cell r="C5338"/>
          <cell r="D5338"/>
          <cell r="E5338" t="str">
            <v>3302232012160006</v>
          </cell>
          <cell r="F5338"/>
          <cell r="G5338"/>
          <cell r="H5338" t="str">
            <v>NUH FAHREYZA</v>
          </cell>
          <cell r="I5338"/>
          <cell r="J5338" t="str">
            <v>KUTALIMAN</v>
          </cell>
          <cell r="K5338" t="str">
            <v>003</v>
          </cell>
          <cell r="L5338" t="str">
            <v>007</v>
          </cell>
          <cell r="M5338" t="str">
            <v>RT 03 RW 07</v>
          </cell>
        </row>
        <row r="5339">
          <cell r="B5339" t="str">
            <v>3302235208780005</v>
          </cell>
          <cell r="C5339"/>
          <cell r="D5339"/>
          <cell r="E5339" t="str">
            <v>3302232105150007</v>
          </cell>
          <cell r="F5339"/>
          <cell r="G5339"/>
          <cell r="H5339" t="str">
            <v>SUPRIYANTI</v>
          </cell>
          <cell r="I5339"/>
          <cell r="J5339" t="str">
            <v>KUTALIMAN</v>
          </cell>
          <cell r="K5339" t="str">
            <v>003</v>
          </cell>
          <cell r="L5339" t="str">
            <v>007</v>
          </cell>
          <cell r="M5339" t="str">
            <v>RT 03 RW 07</v>
          </cell>
        </row>
        <row r="5340">
          <cell r="B5340" t="str">
            <v>3302230803060002</v>
          </cell>
          <cell r="C5340"/>
          <cell r="D5340"/>
          <cell r="E5340" t="str">
            <v>3302232105150007</v>
          </cell>
          <cell r="F5340"/>
          <cell r="G5340"/>
          <cell r="H5340" t="str">
            <v>YONO WASISTO JATI KUSUMO</v>
          </cell>
          <cell r="I5340"/>
          <cell r="J5340" t="str">
            <v>KUTALIMAN</v>
          </cell>
          <cell r="K5340" t="str">
            <v>003</v>
          </cell>
          <cell r="L5340" t="str">
            <v>007</v>
          </cell>
          <cell r="M5340" t="str">
            <v>RT 03 RW 07</v>
          </cell>
        </row>
        <row r="5341">
          <cell r="B5341" t="str">
            <v>3302232110860001</v>
          </cell>
          <cell r="C5341"/>
          <cell r="D5341"/>
          <cell r="E5341" t="str">
            <v>3302232307140004</v>
          </cell>
          <cell r="F5341"/>
          <cell r="G5341"/>
          <cell r="H5341" t="str">
            <v>TRIO LEKSONO</v>
          </cell>
          <cell r="I5341"/>
          <cell r="J5341" t="str">
            <v>KUTALIMAN</v>
          </cell>
          <cell r="K5341" t="str">
            <v>003</v>
          </cell>
          <cell r="L5341" t="str">
            <v>007</v>
          </cell>
          <cell r="M5341" t="str">
            <v>RT 03 RW 07</v>
          </cell>
        </row>
        <row r="5342">
          <cell r="B5342" t="str">
            <v>3302236610870003</v>
          </cell>
          <cell r="C5342"/>
          <cell r="D5342"/>
          <cell r="E5342" t="str">
            <v>3302232307140004</v>
          </cell>
          <cell r="F5342"/>
          <cell r="G5342"/>
          <cell r="H5342" t="str">
            <v>ASIH SOFIATUN KHASANAH</v>
          </cell>
          <cell r="I5342"/>
          <cell r="J5342" t="str">
            <v>KUTALIMAN</v>
          </cell>
          <cell r="K5342" t="str">
            <v>003</v>
          </cell>
          <cell r="L5342" t="str">
            <v>007</v>
          </cell>
          <cell r="M5342" t="str">
            <v>RT 03 RW 07</v>
          </cell>
        </row>
        <row r="5343">
          <cell r="B5343" t="str">
            <v>3302231012140001</v>
          </cell>
          <cell r="C5343"/>
          <cell r="D5343"/>
          <cell r="E5343" t="str">
            <v>3302232307140004</v>
          </cell>
          <cell r="F5343"/>
          <cell r="G5343"/>
          <cell r="H5343" t="str">
            <v>RAFA AFIIF FUADI</v>
          </cell>
          <cell r="I5343"/>
          <cell r="J5343" t="str">
            <v>KUTALIMAN</v>
          </cell>
          <cell r="K5343" t="str">
            <v>003</v>
          </cell>
          <cell r="L5343" t="str">
            <v>007</v>
          </cell>
          <cell r="M5343" t="str">
            <v>RT 03 RW 07</v>
          </cell>
        </row>
        <row r="5344">
          <cell r="B5344" t="str">
            <v>3302231206840002</v>
          </cell>
          <cell r="C5344"/>
          <cell r="D5344"/>
          <cell r="E5344" t="str">
            <v>3302232309130001</v>
          </cell>
          <cell r="F5344"/>
          <cell r="G5344"/>
          <cell r="H5344" t="str">
            <v>SARWONO</v>
          </cell>
          <cell r="I5344"/>
          <cell r="J5344" t="str">
            <v>KUTALIMAN</v>
          </cell>
          <cell r="K5344" t="str">
            <v>003</v>
          </cell>
          <cell r="L5344" t="str">
            <v>007</v>
          </cell>
          <cell r="M5344" t="str">
            <v>RT 03 RW 07</v>
          </cell>
        </row>
        <row r="5345">
          <cell r="B5345" t="str">
            <v>3302144805890009</v>
          </cell>
          <cell r="C5345"/>
          <cell r="D5345"/>
          <cell r="E5345" t="str">
            <v>3302232309130001</v>
          </cell>
          <cell r="F5345"/>
          <cell r="G5345"/>
          <cell r="H5345" t="str">
            <v>ADMINAH</v>
          </cell>
          <cell r="I5345"/>
          <cell r="J5345" t="str">
            <v>KUTALIMAN</v>
          </cell>
          <cell r="K5345" t="str">
            <v>003</v>
          </cell>
          <cell r="L5345" t="str">
            <v>007</v>
          </cell>
          <cell r="M5345" t="str">
            <v>RT 03 RW 07</v>
          </cell>
        </row>
        <row r="5346">
          <cell r="B5346" t="str">
            <v>3302140112090002</v>
          </cell>
          <cell r="C5346"/>
          <cell r="D5346"/>
          <cell r="E5346" t="str">
            <v>3302232309130001</v>
          </cell>
          <cell r="F5346"/>
          <cell r="G5346"/>
          <cell r="H5346" t="str">
            <v>REGAN SAPUTRA</v>
          </cell>
          <cell r="I5346"/>
          <cell r="J5346" t="str">
            <v>KUTALIMAN</v>
          </cell>
          <cell r="K5346" t="str">
            <v>003</v>
          </cell>
          <cell r="L5346" t="str">
            <v>007</v>
          </cell>
          <cell r="M5346" t="str">
            <v>RT 03 RW 07</v>
          </cell>
        </row>
        <row r="5347">
          <cell r="B5347" t="str">
            <v>3302232212670002</v>
          </cell>
          <cell r="C5347"/>
          <cell r="D5347"/>
          <cell r="E5347" t="str">
            <v>3302232407060015</v>
          </cell>
          <cell r="F5347"/>
          <cell r="G5347"/>
          <cell r="H5347" t="str">
            <v>SLAMET RIYADI</v>
          </cell>
          <cell r="I5347"/>
          <cell r="J5347" t="str">
            <v>KUTALIMAN</v>
          </cell>
          <cell r="K5347" t="str">
            <v>003</v>
          </cell>
          <cell r="L5347" t="str">
            <v>007</v>
          </cell>
          <cell r="M5347" t="str">
            <v>RT 03 RW 07</v>
          </cell>
        </row>
        <row r="5348">
          <cell r="B5348" t="str">
            <v>3302234104790002</v>
          </cell>
          <cell r="C5348"/>
          <cell r="D5348"/>
          <cell r="E5348" t="str">
            <v>3302232407060015</v>
          </cell>
          <cell r="F5348"/>
          <cell r="G5348"/>
          <cell r="H5348" t="str">
            <v>SITI MUKHIBAH</v>
          </cell>
          <cell r="I5348"/>
          <cell r="J5348" t="str">
            <v>KUTALIMAN</v>
          </cell>
          <cell r="K5348" t="str">
            <v>003</v>
          </cell>
          <cell r="L5348" t="str">
            <v>007</v>
          </cell>
          <cell r="M5348" t="str">
            <v>RT 03 RW 07</v>
          </cell>
        </row>
        <row r="5349">
          <cell r="B5349" t="str">
            <v>3302234107300015</v>
          </cell>
          <cell r="C5349"/>
          <cell r="D5349"/>
          <cell r="E5349" t="str">
            <v>3302232407060015</v>
          </cell>
          <cell r="F5349"/>
          <cell r="G5349"/>
          <cell r="H5349" t="str">
            <v>WARKEM</v>
          </cell>
          <cell r="I5349"/>
          <cell r="J5349" t="str">
            <v>KUTALIMAN</v>
          </cell>
          <cell r="K5349" t="str">
            <v>003</v>
          </cell>
          <cell r="L5349" t="str">
            <v>007</v>
          </cell>
          <cell r="M5349" t="str">
            <v>RT 03 RW 07</v>
          </cell>
        </row>
        <row r="5350">
          <cell r="B5350" t="str">
            <v>3302235201930004</v>
          </cell>
          <cell r="C5350"/>
          <cell r="D5350"/>
          <cell r="E5350" t="str">
            <v>3302232506130005</v>
          </cell>
          <cell r="F5350"/>
          <cell r="G5350"/>
          <cell r="H5350" t="str">
            <v>PRIMADANI PUTRI GANDES AYU LARASIKA</v>
          </cell>
          <cell r="I5350"/>
          <cell r="J5350" t="str">
            <v>KUTALIMAN</v>
          </cell>
          <cell r="K5350" t="str">
            <v>003</v>
          </cell>
          <cell r="L5350" t="str">
            <v>007</v>
          </cell>
          <cell r="M5350" t="str">
            <v>RT 03 RW 07</v>
          </cell>
        </row>
        <row r="5351">
          <cell r="B5351" t="str">
            <v>3302232502110004</v>
          </cell>
          <cell r="C5351"/>
          <cell r="D5351"/>
          <cell r="E5351" t="str">
            <v>3302232506130005</v>
          </cell>
          <cell r="F5351"/>
          <cell r="G5351"/>
          <cell r="H5351" t="str">
            <v>YOLANI TEZAR MAULIANDA</v>
          </cell>
          <cell r="I5351"/>
          <cell r="J5351" t="str">
            <v>KUTALIMAN</v>
          </cell>
          <cell r="K5351" t="str">
            <v>003</v>
          </cell>
          <cell r="L5351" t="str">
            <v>007</v>
          </cell>
          <cell r="M5351" t="str">
            <v>RT 03 RW 07</v>
          </cell>
        </row>
        <row r="5352">
          <cell r="B5352" t="str">
            <v>3302232901880001</v>
          </cell>
          <cell r="C5352"/>
          <cell r="D5352"/>
          <cell r="E5352" t="str">
            <v>3302232609110002</v>
          </cell>
          <cell r="F5352"/>
          <cell r="G5352"/>
          <cell r="H5352" t="str">
            <v>PANCA LESTIANTORO</v>
          </cell>
          <cell r="I5352"/>
          <cell r="J5352" t="str">
            <v>KUTALIMAN</v>
          </cell>
          <cell r="K5352" t="str">
            <v>003</v>
          </cell>
          <cell r="L5352" t="str">
            <v>007</v>
          </cell>
          <cell r="M5352" t="str">
            <v>RT 03 RW 07</v>
          </cell>
        </row>
        <row r="5353">
          <cell r="B5353" t="str">
            <v>3302235506890003</v>
          </cell>
          <cell r="C5353"/>
          <cell r="D5353"/>
          <cell r="E5353" t="str">
            <v>3302232609110002</v>
          </cell>
          <cell r="F5353"/>
          <cell r="G5353"/>
          <cell r="H5353" t="str">
            <v>SUPRIATI</v>
          </cell>
          <cell r="I5353"/>
          <cell r="J5353" t="str">
            <v>KUTALIMAN</v>
          </cell>
          <cell r="K5353" t="str">
            <v>003</v>
          </cell>
          <cell r="L5353" t="str">
            <v>007</v>
          </cell>
          <cell r="M5353" t="str">
            <v>RT 03 RW 07</v>
          </cell>
        </row>
        <row r="5354">
          <cell r="B5354" t="str">
            <v>3302234810100002</v>
          </cell>
          <cell r="C5354"/>
          <cell r="D5354"/>
          <cell r="E5354" t="str">
            <v>3302232609110002</v>
          </cell>
          <cell r="F5354"/>
          <cell r="G5354"/>
          <cell r="H5354" t="str">
            <v>VANESSA OCTAVIANES</v>
          </cell>
          <cell r="I5354"/>
          <cell r="J5354" t="str">
            <v>KUTALIMAN</v>
          </cell>
          <cell r="K5354" t="str">
            <v>003</v>
          </cell>
          <cell r="L5354" t="str">
            <v>007</v>
          </cell>
          <cell r="M5354" t="str">
            <v>RT 03 RW 07</v>
          </cell>
        </row>
        <row r="5355">
          <cell r="B5355" t="str">
            <v>3302230706750005</v>
          </cell>
          <cell r="C5355"/>
          <cell r="D5355"/>
          <cell r="E5355" t="str">
            <v>3302233005090001</v>
          </cell>
          <cell r="F5355"/>
          <cell r="G5355"/>
          <cell r="H5355" t="str">
            <v>SUKIONO</v>
          </cell>
          <cell r="I5355"/>
          <cell r="J5355" t="str">
            <v>KUTALIMAN</v>
          </cell>
          <cell r="K5355" t="str">
            <v>003</v>
          </cell>
          <cell r="L5355" t="str">
            <v>007</v>
          </cell>
          <cell r="M5355" t="str">
            <v>RT 03 RW 07</v>
          </cell>
        </row>
        <row r="5356">
          <cell r="B5356" t="str">
            <v>3302234604800003</v>
          </cell>
          <cell r="C5356"/>
          <cell r="D5356"/>
          <cell r="E5356" t="str">
            <v>3302233005090001</v>
          </cell>
          <cell r="F5356"/>
          <cell r="G5356"/>
          <cell r="H5356" t="str">
            <v>TRI ASTUTI</v>
          </cell>
          <cell r="I5356"/>
          <cell r="J5356" t="str">
            <v>KUTALIMAN</v>
          </cell>
          <cell r="K5356" t="str">
            <v>003</v>
          </cell>
          <cell r="L5356" t="str">
            <v>007</v>
          </cell>
          <cell r="M5356" t="str">
            <v>RT 03 RW 07</v>
          </cell>
        </row>
        <row r="5357">
          <cell r="B5357" t="str">
            <v>3302234805010001</v>
          </cell>
          <cell r="C5357"/>
          <cell r="D5357"/>
          <cell r="E5357" t="str">
            <v>3302233005090001</v>
          </cell>
          <cell r="F5357"/>
          <cell r="G5357"/>
          <cell r="H5357" t="str">
            <v>ELSA DELIANA PUTRI</v>
          </cell>
          <cell r="I5357"/>
          <cell r="J5357" t="str">
            <v>KUTALIMAN</v>
          </cell>
          <cell r="K5357" t="str">
            <v>003</v>
          </cell>
          <cell r="L5357" t="str">
            <v>007</v>
          </cell>
          <cell r="M5357" t="str">
            <v>RT 03 RW 07</v>
          </cell>
        </row>
        <row r="5358">
          <cell r="B5358" t="str">
            <v>3302236905120001</v>
          </cell>
          <cell r="C5358"/>
          <cell r="D5358"/>
          <cell r="E5358" t="str">
            <v>3302233005090001</v>
          </cell>
          <cell r="F5358"/>
          <cell r="G5358"/>
          <cell r="H5358" t="str">
            <v>TIARA ZALIA AZZAHRA</v>
          </cell>
          <cell r="I5358"/>
          <cell r="J5358" t="str">
            <v>KUTALIMAN</v>
          </cell>
          <cell r="K5358" t="str">
            <v>003</v>
          </cell>
          <cell r="L5358" t="str">
            <v>007</v>
          </cell>
          <cell r="M5358" t="str">
            <v>RT 03 RW 07</v>
          </cell>
        </row>
        <row r="5359">
          <cell r="B5359" t="str">
            <v>3302235508570003</v>
          </cell>
          <cell r="C5359"/>
          <cell r="D5359"/>
          <cell r="E5359" t="str">
            <v>3302233005170001</v>
          </cell>
          <cell r="F5359"/>
          <cell r="G5359"/>
          <cell r="H5359" t="str">
            <v>SITI MUTMAINAH</v>
          </cell>
          <cell r="I5359"/>
          <cell r="J5359" t="str">
            <v>KUTALIMAN</v>
          </cell>
          <cell r="K5359" t="str">
            <v>003</v>
          </cell>
          <cell r="L5359" t="str">
            <v>007</v>
          </cell>
          <cell r="M5359" t="str">
            <v>RT 03 RW 07</v>
          </cell>
        </row>
        <row r="5360">
          <cell r="B5360" t="str">
            <v>3302235706020005</v>
          </cell>
          <cell r="C5360"/>
          <cell r="D5360"/>
          <cell r="E5360" t="str">
            <v>3302233005170001</v>
          </cell>
          <cell r="F5360"/>
          <cell r="G5360"/>
          <cell r="H5360" t="str">
            <v>IMAMUTIAS YUNIA FAJARROTINNUR</v>
          </cell>
          <cell r="I5360"/>
          <cell r="J5360" t="str">
            <v>KUTALIMAN</v>
          </cell>
          <cell r="K5360" t="str">
            <v>003</v>
          </cell>
          <cell r="L5360" t="str">
            <v>007</v>
          </cell>
          <cell r="M5360" t="str">
            <v>RT 03 RW 07</v>
          </cell>
        </row>
        <row r="5361">
          <cell r="B5361" t="str">
            <v>3302062107880001</v>
          </cell>
          <cell r="C5361"/>
          <cell r="D5361"/>
          <cell r="E5361" t="str">
            <v>3302233011160002</v>
          </cell>
          <cell r="F5361"/>
          <cell r="G5361"/>
          <cell r="H5361" t="str">
            <v>MUDIANTO</v>
          </cell>
          <cell r="I5361"/>
          <cell r="J5361" t="str">
            <v>KUTALIMAN</v>
          </cell>
          <cell r="K5361" t="str">
            <v>003</v>
          </cell>
          <cell r="L5361" t="str">
            <v>007</v>
          </cell>
          <cell r="M5361" t="str">
            <v>RT 03 RW 07</v>
          </cell>
        </row>
        <row r="5362">
          <cell r="B5362" t="str">
            <v>3302234712900001</v>
          </cell>
          <cell r="C5362"/>
          <cell r="D5362"/>
          <cell r="E5362" t="str">
            <v>3302233011160002</v>
          </cell>
          <cell r="F5362"/>
          <cell r="G5362"/>
          <cell r="H5362" t="str">
            <v>LIAN DEWI ASRIATUN</v>
          </cell>
          <cell r="I5362"/>
          <cell r="J5362" t="str">
            <v>KUTALIMAN</v>
          </cell>
          <cell r="K5362" t="str">
            <v>003</v>
          </cell>
          <cell r="L5362" t="str">
            <v>007</v>
          </cell>
          <cell r="M5362" t="str">
            <v>RT 03 RW 07</v>
          </cell>
        </row>
        <row r="5363">
          <cell r="B5363" t="str">
            <v>3302235104170002</v>
          </cell>
          <cell r="C5363"/>
          <cell r="D5363"/>
          <cell r="E5363" t="str">
            <v>3302233011160002</v>
          </cell>
          <cell r="F5363"/>
          <cell r="G5363"/>
          <cell r="H5363" t="str">
            <v>MUMTAZA LATIF</v>
          </cell>
          <cell r="I5363"/>
          <cell r="J5363" t="str">
            <v>KUTALIMAN</v>
          </cell>
          <cell r="K5363" t="str">
            <v>003</v>
          </cell>
          <cell r="L5363" t="str">
            <v>007</v>
          </cell>
          <cell r="M5363" t="str">
            <v>RT 03 RW 07</v>
          </cell>
        </row>
        <row r="5364">
          <cell r="B5364" t="str">
            <v>3302231005810002</v>
          </cell>
          <cell r="C5364"/>
          <cell r="D5364"/>
          <cell r="E5364" t="str">
            <v>3302230107110001</v>
          </cell>
          <cell r="F5364"/>
          <cell r="G5364"/>
          <cell r="H5364" t="str">
            <v>ALI MUKHTAROM</v>
          </cell>
          <cell r="I5364"/>
          <cell r="J5364" t="str">
            <v>KUTALIMAN</v>
          </cell>
          <cell r="K5364" t="str">
            <v>004</v>
          </cell>
          <cell r="L5364" t="str">
            <v>007</v>
          </cell>
          <cell r="M5364" t="str">
            <v>RT 04 RW 07</v>
          </cell>
        </row>
        <row r="5365">
          <cell r="B5365" t="str">
            <v>3302235206890003</v>
          </cell>
          <cell r="C5365"/>
          <cell r="D5365"/>
          <cell r="E5365" t="str">
            <v>3302230107110001</v>
          </cell>
          <cell r="F5365"/>
          <cell r="G5365"/>
          <cell r="H5365" t="str">
            <v>TARSITI</v>
          </cell>
          <cell r="I5365"/>
          <cell r="J5365" t="str">
            <v>KUTALIMAN</v>
          </cell>
          <cell r="K5365" t="str">
            <v>004</v>
          </cell>
          <cell r="L5365" t="str">
            <v>007</v>
          </cell>
          <cell r="M5365" t="str">
            <v>RT 04 RW 07</v>
          </cell>
        </row>
        <row r="5366">
          <cell r="B5366" t="str">
            <v>3302234804120002</v>
          </cell>
          <cell r="C5366"/>
          <cell r="D5366"/>
          <cell r="E5366" t="str">
            <v>3302230107110001</v>
          </cell>
          <cell r="F5366"/>
          <cell r="G5366"/>
          <cell r="H5366" t="str">
            <v>ALISA NADIA FATIMATURROHMAH</v>
          </cell>
          <cell r="I5366"/>
          <cell r="J5366" t="str">
            <v>KUTALIMAN</v>
          </cell>
          <cell r="K5366" t="str">
            <v>004</v>
          </cell>
          <cell r="L5366" t="str">
            <v>007</v>
          </cell>
          <cell r="M5366" t="str">
            <v>RT 04 RW 07</v>
          </cell>
        </row>
        <row r="5367">
          <cell r="B5367" t="str">
            <v>3302234611520002</v>
          </cell>
          <cell r="C5367"/>
          <cell r="D5367"/>
          <cell r="E5367" t="str">
            <v>3302230112140003</v>
          </cell>
          <cell r="F5367"/>
          <cell r="G5367"/>
          <cell r="H5367" t="str">
            <v>WARI</v>
          </cell>
          <cell r="I5367"/>
          <cell r="J5367" t="str">
            <v>KUTALIMAN</v>
          </cell>
          <cell r="K5367" t="str">
            <v>004</v>
          </cell>
          <cell r="L5367" t="str">
            <v>007</v>
          </cell>
          <cell r="M5367" t="str">
            <v>RT 04 RW 07</v>
          </cell>
        </row>
        <row r="5368">
          <cell r="B5368" t="str">
            <v>3302230610850003</v>
          </cell>
          <cell r="C5368"/>
          <cell r="D5368"/>
          <cell r="E5368" t="str">
            <v>3302230112140003</v>
          </cell>
          <cell r="F5368"/>
          <cell r="G5368"/>
          <cell r="H5368" t="str">
            <v>NGABDI SUKRON</v>
          </cell>
          <cell r="I5368"/>
          <cell r="J5368" t="str">
            <v>KUTALIMAN</v>
          </cell>
          <cell r="K5368" t="str">
            <v>004</v>
          </cell>
          <cell r="L5368" t="str">
            <v>007</v>
          </cell>
          <cell r="M5368" t="str">
            <v>RT 04 RW 07</v>
          </cell>
        </row>
        <row r="5369">
          <cell r="B5369" t="str">
            <v>3302231710970002</v>
          </cell>
          <cell r="C5369"/>
          <cell r="D5369"/>
          <cell r="E5369" t="str">
            <v>3302230112140003</v>
          </cell>
          <cell r="F5369"/>
          <cell r="G5369"/>
          <cell r="H5369" t="str">
            <v>ACHMAD MA`RUF</v>
          </cell>
          <cell r="I5369"/>
          <cell r="J5369" t="str">
            <v>KUTALIMAN</v>
          </cell>
          <cell r="K5369" t="str">
            <v>004</v>
          </cell>
          <cell r="L5369" t="str">
            <v>007</v>
          </cell>
          <cell r="M5369" t="str">
            <v>RT 04 RW 07</v>
          </cell>
        </row>
        <row r="5370">
          <cell r="B5370" t="str">
            <v>3302236001950004</v>
          </cell>
          <cell r="C5370"/>
          <cell r="D5370"/>
          <cell r="E5370" t="str">
            <v>3302230112140003</v>
          </cell>
          <cell r="F5370"/>
          <cell r="G5370"/>
          <cell r="H5370" t="str">
            <v>SITI MUFIDATUL KHASANAH</v>
          </cell>
          <cell r="I5370"/>
          <cell r="J5370" t="str">
            <v>KUTALIMAN</v>
          </cell>
          <cell r="K5370" t="str">
            <v>004</v>
          </cell>
          <cell r="L5370" t="str">
            <v>007</v>
          </cell>
          <cell r="M5370" t="str">
            <v>RT 04 RW 07</v>
          </cell>
        </row>
        <row r="5371">
          <cell r="B5371" t="str">
            <v>3302230810780001</v>
          </cell>
          <cell r="C5371"/>
          <cell r="D5371"/>
          <cell r="E5371" t="str">
            <v>3302230208060010</v>
          </cell>
          <cell r="F5371"/>
          <cell r="G5371"/>
          <cell r="H5371" t="str">
            <v>SLAMET</v>
          </cell>
          <cell r="I5371"/>
          <cell r="J5371" t="str">
            <v>KUTALIMAN</v>
          </cell>
          <cell r="K5371" t="str">
            <v>004</v>
          </cell>
          <cell r="L5371" t="str">
            <v>007</v>
          </cell>
          <cell r="M5371" t="str">
            <v>RT 04 RW 07</v>
          </cell>
        </row>
        <row r="5372">
          <cell r="B5372" t="str">
            <v>3302234206820002</v>
          </cell>
          <cell r="C5372"/>
          <cell r="D5372"/>
          <cell r="E5372" t="str">
            <v>3302230208060010</v>
          </cell>
          <cell r="F5372"/>
          <cell r="G5372"/>
          <cell r="H5372" t="str">
            <v>SUKESIH</v>
          </cell>
          <cell r="I5372"/>
          <cell r="J5372" t="str">
            <v>KUTALIMAN</v>
          </cell>
          <cell r="K5372" t="str">
            <v>004</v>
          </cell>
          <cell r="L5372" t="str">
            <v>007</v>
          </cell>
          <cell r="M5372" t="str">
            <v>RT 04 RW 07</v>
          </cell>
        </row>
        <row r="5373">
          <cell r="B5373" t="str">
            <v>3302231201100003</v>
          </cell>
          <cell r="C5373"/>
          <cell r="D5373"/>
          <cell r="E5373" t="str">
            <v>3302230208060010</v>
          </cell>
          <cell r="F5373"/>
          <cell r="G5373"/>
          <cell r="H5373" t="str">
            <v>TEGAR JALALUDIN NURIKROM</v>
          </cell>
          <cell r="I5373"/>
          <cell r="J5373" t="str">
            <v>KUTALIMAN</v>
          </cell>
          <cell r="K5373" t="str">
            <v>004</v>
          </cell>
          <cell r="L5373" t="str">
            <v>007</v>
          </cell>
          <cell r="M5373" t="str">
            <v>RT 04 RW 07</v>
          </cell>
        </row>
        <row r="5374">
          <cell r="B5374" t="str">
            <v>3302236009020002</v>
          </cell>
          <cell r="C5374"/>
          <cell r="D5374"/>
          <cell r="E5374" t="str">
            <v>3302230208060010</v>
          </cell>
          <cell r="F5374"/>
          <cell r="G5374"/>
          <cell r="H5374" t="str">
            <v>SEPTI MARCELA</v>
          </cell>
          <cell r="I5374"/>
          <cell r="J5374" t="str">
            <v>KUTALIMAN</v>
          </cell>
          <cell r="K5374" t="str">
            <v>004</v>
          </cell>
          <cell r="L5374" t="str">
            <v>007</v>
          </cell>
          <cell r="M5374" t="str">
            <v>RT 04 RW 07</v>
          </cell>
        </row>
        <row r="5375">
          <cell r="B5375" t="str">
            <v>3302231311720001</v>
          </cell>
          <cell r="C5375"/>
          <cell r="D5375"/>
          <cell r="E5375" t="str">
            <v>3302230210060004</v>
          </cell>
          <cell r="F5375"/>
          <cell r="G5375"/>
          <cell r="H5375" t="str">
            <v>SIRIN</v>
          </cell>
          <cell r="I5375"/>
          <cell r="J5375" t="str">
            <v>KUTALIMAN</v>
          </cell>
          <cell r="K5375" t="str">
            <v>004</v>
          </cell>
          <cell r="L5375" t="str">
            <v>007</v>
          </cell>
          <cell r="M5375" t="str">
            <v>RT 04 RW 07</v>
          </cell>
        </row>
        <row r="5376">
          <cell r="B5376" t="str">
            <v>3302234310820002</v>
          </cell>
          <cell r="C5376"/>
          <cell r="D5376"/>
          <cell r="E5376" t="str">
            <v>3302230210060004</v>
          </cell>
          <cell r="F5376"/>
          <cell r="G5376"/>
          <cell r="H5376" t="str">
            <v>SITI SADIYAH</v>
          </cell>
          <cell r="I5376"/>
          <cell r="J5376" t="str">
            <v>KUTALIMAN</v>
          </cell>
          <cell r="K5376" t="str">
            <v>004</v>
          </cell>
          <cell r="L5376" t="str">
            <v>007</v>
          </cell>
          <cell r="M5376" t="str">
            <v>RT 04 RW 07</v>
          </cell>
        </row>
        <row r="5377">
          <cell r="B5377" t="str">
            <v>3302234802110002</v>
          </cell>
          <cell r="C5377"/>
          <cell r="D5377"/>
          <cell r="E5377" t="str">
            <v>3302230210060004</v>
          </cell>
          <cell r="F5377"/>
          <cell r="G5377"/>
          <cell r="H5377" t="str">
            <v>MAULIDYA ARIFFATUL ROFAH</v>
          </cell>
          <cell r="I5377"/>
          <cell r="J5377" t="str">
            <v>KUTALIMAN</v>
          </cell>
          <cell r="K5377" t="str">
            <v>004</v>
          </cell>
          <cell r="L5377" t="str">
            <v>007</v>
          </cell>
          <cell r="M5377" t="str">
            <v>RT 04 RW 07</v>
          </cell>
        </row>
        <row r="5378">
          <cell r="B5378" t="str">
            <v>3302230602890003</v>
          </cell>
          <cell r="C5378"/>
          <cell r="D5378"/>
          <cell r="E5378" t="str">
            <v>3302230412130001</v>
          </cell>
          <cell r="F5378"/>
          <cell r="G5378"/>
          <cell r="H5378" t="str">
            <v>BUDI PURWANTO</v>
          </cell>
          <cell r="I5378"/>
          <cell r="J5378" t="str">
            <v>KUTALIMAN</v>
          </cell>
          <cell r="K5378" t="str">
            <v>004</v>
          </cell>
          <cell r="L5378" t="str">
            <v>007</v>
          </cell>
          <cell r="M5378" t="str">
            <v>RT 04 RW 07</v>
          </cell>
        </row>
        <row r="5379">
          <cell r="B5379" t="str">
            <v>3302234605950001</v>
          </cell>
          <cell r="C5379"/>
          <cell r="D5379"/>
          <cell r="E5379" t="str">
            <v>3302230412130001</v>
          </cell>
          <cell r="F5379"/>
          <cell r="G5379"/>
          <cell r="H5379" t="str">
            <v>SITI BANIYAH</v>
          </cell>
          <cell r="I5379"/>
          <cell r="J5379" t="str">
            <v>KUTALIMAN</v>
          </cell>
          <cell r="K5379" t="str">
            <v>004</v>
          </cell>
          <cell r="L5379" t="str">
            <v>007</v>
          </cell>
          <cell r="M5379" t="str">
            <v>RT 04 RW 07</v>
          </cell>
        </row>
        <row r="5380">
          <cell r="B5380" t="str">
            <v>3302232603140001</v>
          </cell>
          <cell r="C5380"/>
          <cell r="D5380"/>
          <cell r="E5380" t="str">
            <v>3302230412130001</v>
          </cell>
          <cell r="F5380"/>
          <cell r="G5380"/>
          <cell r="H5380" t="str">
            <v>MUHAMMAD ADZKIA PUTRA PRATAMA</v>
          </cell>
          <cell r="I5380"/>
          <cell r="J5380" t="str">
            <v>KUTALIMAN</v>
          </cell>
          <cell r="K5380" t="str">
            <v>004</v>
          </cell>
          <cell r="L5380" t="str">
            <v>007</v>
          </cell>
          <cell r="M5380" t="str">
            <v>RT 04 RW 07</v>
          </cell>
        </row>
        <row r="5381">
          <cell r="B5381" t="str">
            <v>3302230204900005</v>
          </cell>
          <cell r="C5381"/>
          <cell r="D5381"/>
          <cell r="E5381" t="str">
            <v>3302230801130001</v>
          </cell>
          <cell r="F5381"/>
          <cell r="G5381"/>
          <cell r="H5381" t="str">
            <v>SONO</v>
          </cell>
          <cell r="I5381"/>
          <cell r="J5381" t="str">
            <v>KUTALIMAN</v>
          </cell>
          <cell r="K5381" t="str">
            <v>004</v>
          </cell>
          <cell r="L5381" t="str">
            <v>007</v>
          </cell>
          <cell r="M5381" t="str">
            <v>RT 04 RW 07</v>
          </cell>
        </row>
        <row r="5382">
          <cell r="B5382" t="str">
            <v>3302236404940002</v>
          </cell>
          <cell r="C5382"/>
          <cell r="D5382"/>
          <cell r="E5382" t="str">
            <v>3302230801130001</v>
          </cell>
          <cell r="F5382"/>
          <cell r="G5382"/>
          <cell r="H5382" t="str">
            <v>SITI TOIFAH</v>
          </cell>
          <cell r="I5382"/>
          <cell r="J5382" t="str">
            <v>KUTALIMAN</v>
          </cell>
          <cell r="K5382" t="str">
            <v>004</v>
          </cell>
          <cell r="L5382" t="str">
            <v>007</v>
          </cell>
          <cell r="M5382" t="str">
            <v>RT 04 RW 07</v>
          </cell>
        </row>
        <row r="5383">
          <cell r="B5383" t="str">
            <v>3302233006160001</v>
          </cell>
          <cell r="C5383"/>
          <cell r="D5383"/>
          <cell r="E5383" t="str">
            <v>3302230801130001</v>
          </cell>
          <cell r="F5383"/>
          <cell r="G5383"/>
          <cell r="H5383" t="str">
            <v>MUHAMMAD ILHAM ZEINUL MUBBAROK</v>
          </cell>
          <cell r="I5383"/>
          <cell r="J5383" t="str">
            <v>KUTALIMAN</v>
          </cell>
          <cell r="K5383" t="str">
            <v>004</v>
          </cell>
          <cell r="L5383" t="str">
            <v>007</v>
          </cell>
          <cell r="M5383" t="str">
            <v>RT 04 RW 07</v>
          </cell>
        </row>
        <row r="5384">
          <cell r="B5384" t="str">
            <v>3302235812120001</v>
          </cell>
          <cell r="C5384"/>
          <cell r="D5384"/>
          <cell r="E5384" t="str">
            <v>3302230801130001</v>
          </cell>
          <cell r="F5384"/>
          <cell r="G5384"/>
          <cell r="H5384" t="str">
            <v>NAILY SAMAHATUL AIDIYYAH</v>
          </cell>
          <cell r="I5384"/>
          <cell r="J5384" t="str">
            <v>KUTALIMAN</v>
          </cell>
          <cell r="K5384" t="str">
            <v>004</v>
          </cell>
          <cell r="L5384" t="str">
            <v>007</v>
          </cell>
          <cell r="M5384" t="str">
            <v>RT 04 RW 07</v>
          </cell>
        </row>
        <row r="5385">
          <cell r="B5385" t="str">
            <v>3302230411880001</v>
          </cell>
          <cell r="C5385"/>
          <cell r="D5385"/>
          <cell r="E5385" t="str">
            <v>3302230806160004</v>
          </cell>
          <cell r="F5385"/>
          <cell r="G5385"/>
          <cell r="H5385" t="str">
            <v>NARKO</v>
          </cell>
          <cell r="I5385"/>
          <cell r="J5385" t="str">
            <v>KUTALIMAN</v>
          </cell>
          <cell r="K5385" t="str">
            <v>004</v>
          </cell>
          <cell r="L5385" t="str">
            <v>007</v>
          </cell>
          <cell r="M5385" t="str">
            <v>RT 04 RW 07</v>
          </cell>
        </row>
        <row r="5386">
          <cell r="B5386" t="str">
            <v>3302236406820002</v>
          </cell>
          <cell r="C5386"/>
          <cell r="D5386"/>
          <cell r="E5386" t="str">
            <v>3302230806160004</v>
          </cell>
          <cell r="F5386"/>
          <cell r="G5386"/>
          <cell r="H5386" t="str">
            <v>SITI RUFINGAH</v>
          </cell>
          <cell r="I5386"/>
          <cell r="J5386" t="str">
            <v>KUTALIMAN</v>
          </cell>
          <cell r="K5386" t="str">
            <v>004</v>
          </cell>
          <cell r="L5386" t="str">
            <v>007</v>
          </cell>
          <cell r="M5386" t="str">
            <v>RT 04 RW 07</v>
          </cell>
        </row>
        <row r="5387">
          <cell r="B5387" t="str">
            <v>3302230710840003</v>
          </cell>
          <cell r="C5387"/>
          <cell r="D5387"/>
          <cell r="E5387" t="str">
            <v>3302230807140003</v>
          </cell>
          <cell r="F5387"/>
          <cell r="G5387"/>
          <cell r="H5387" t="str">
            <v>KUSEN</v>
          </cell>
          <cell r="I5387"/>
          <cell r="J5387" t="str">
            <v>KUTALIMAN</v>
          </cell>
          <cell r="K5387" t="str">
            <v>004</v>
          </cell>
          <cell r="L5387" t="str">
            <v>007</v>
          </cell>
          <cell r="M5387" t="str">
            <v>RT 04 RW 07</v>
          </cell>
        </row>
        <row r="5388">
          <cell r="B5388" t="str">
            <v>3302236507850001</v>
          </cell>
          <cell r="C5388"/>
          <cell r="D5388"/>
          <cell r="E5388" t="str">
            <v>3302230807140003</v>
          </cell>
          <cell r="F5388"/>
          <cell r="G5388"/>
          <cell r="H5388" t="str">
            <v>KASMIRAH</v>
          </cell>
          <cell r="I5388"/>
          <cell r="J5388" t="str">
            <v>KUTALIMAN</v>
          </cell>
          <cell r="K5388" t="str">
            <v>004</v>
          </cell>
          <cell r="L5388" t="str">
            <v>007</v>
          </cell>
          <cell r="M5388" t="str">
            <v>RT 04 RW 07</v>
          </cell>
        </row>
        <row r="5389">
          <cell r="B5389" t="str">
            <v>3302232604800001</v>
          </cell>
          <cell r="C5389"/>
          <cell r="D5389"/>
          <cell r="E5389" t="str">
            <v>3302230904080001</v>
          </cell>
          <cell r="F5389"/>
          <cell r="G5389"/>
          <cell r="H5389" t="str">
            <v>IMRON SUYUD</v>
          </cell>
          <cell r="I5389"/>
          <cell r="J5389" t="str">
            <v>KUTALIMAN</v>
          </cell>
          <cell r="K5389" t="str">
            <v>004</v>
          </cell>
          <cell r="L5389" t="str">
            <v>007</v>
          </cell>
          <cell r="M5389" t="str">
            <v>RT 04 RW 07</v>
          </cell>
        </row>
        <row r="5390">
          <cell r="B5390" t="str">
            <v>3302234701860005</v>
          </cell>
          <cell r="C5390"/>
          <cell r="D5390"/>
          <cell r="E5390" t="str">
            <v>3302230904080001</v>
          </cell>
          <cell r="F5390"/>
          <cell r="G5390"/>
          <cell r="H5390" t="str">
            <v>ROCHIMAH</v>
          </cell>
          <cell r="I5390"/>
          <cell r="J5390" t="str">
            <v>KUTALIMAN</v>
          </cell>
          <cell r="K5390" t="str">
            <v>004</v>
          </cell>
          <cell r="L5390" t="str">
            <v>007</v>
          </cell>
          <cell r="M5390" t="str">
            <v>RT 04 RW 07</v>
          </cell>
        </row>
        <row r="5391">
          <cell r="B5391" t="str">
            <v>3302232006120003</v>
          </cell>
          <cell r="C5391"/>
          <cell r="D5391"/>
          <cell r="E5391" t="str">
            <v>3302230904080001</v>
          </cell>
          <cell r="F5391"/>
          <cell r="G5391"/>
          <cell r="H5391" t="str">
            <v>MUHAMMAD FARHAN KAMAL  TSANI</v>
          </cell>
          <cell r="I5391"/>
          <cell r="J5391" t="str">
            <v>KUTALIMAN</v>
          </cell>
          <cell r="K5391" t="str">
            <v>004</v>
          </cell>
          <cell r="L5391" t="str">
            <v>007</v>
          </cell>
          <cell r="M5391" t="str">
            <v>RT 04 RW 07</v>
          </cell>
        </row>
        <row r="5392">
          <cell r="B5392" t="str">
            <v>3302232603080001</v>
          </cell>
          <cell r="C5392"/>
          <cell r="D5392"/>
          <cell r="E5392" t="str">
            <v>3302230904080001</v>
          </cell>
          <cell r="F5392"/>
          <cell r="G5392"/>
          <cell r="H5392" t="str">
            <v>MUHAMMAD FAKHRI AZZAKI</v>
          </cell>
          <cell r="I5392"/>
          <cell r="J5392" t="str">
            <v>KUTALIMAN</v>
          </cell>
          <cell r="K5392" t="str">
            <v>004</v>
          </cell>
          <cell r="L5392" t="str">
            <v>007</v>
          </cell>
          <cell r="M5392" t="str">
            <v>RT 04 RW 07</v>
          </cell>
        </row>
        <row r="5393">
          <cell r="B5393" t="str">
            <v>3302230905760001</v>
          </cell>
          <cell r="C5393"/>
          <cell r="D5393"/>
          <cell r="E5393" t="str">
            <v>3302231004070009</v>
          </cell>
          <cell r="F5393"/>
          <cell r="G5393"/>
          <cell r="H5393" t="str">
            <v>HERI PURNOMO</v>
          </cell>
          <cell r="I5393"/>
          <cell r="J5393" t="str">
            <v>KUTALIMAN</v>
          </cell>
          <cell r="K5393" t="str">
            <v>004</v>
          </cell>
          <cell r="L5393" t="str">
            <v>007</v>
          </cell>
          <cell r="M5393" t="str">
            <v>RT 04 RW 07</v>
          </cell>
        </row>
        <row r="5394">
          <cell r="B5394" t="str">
            <v>3302234309780001</v>
          </cell>
          <cell r="C5394"/>
          <cell r="D5394"/>
          <cell r="E5394" t="str">
            <v>3302231004070009</v>
          </cell>
          <cell r="F5394"/>
          <cell r="G5394"/>
          <cell r="H5394" t="str">
            <v>NOOR HASBIAH</v>
          </cell>
          <cell r="I5394"/>
          <cell r="J5394" t="str">
            <v>KUTALIMAN</v>
          </cell>
          <cell r="K5394" t="str">
            <v>004</v>
          </cell>
          <cell r="L5394" t="str">
            <v>007</v>
          </cell>
          <cell r="M5394" t="str">
            <v>RT 04 RW 07</v>
          </cell>
        </row>
        <row r="5395">
          <cell r="B5395" t="str">
            <v>3302232206070001</v>
          </cell>
          <cell r="C5395"/>
          <cell r="D5395"/>
          <cell r="E5395" t="str">
            <v>3302231004070009</v>
          </cell>
          <cell r="F5395"/>
          <cell r="G5395"/>
          <cell r="H5395" t="str">
            <v>MUHAMAD TSAQIF ATTAQI</v>
          </cell>
          <cell r="I5395"/>
          <cell r="J5395" t="str">
            <v>KUTALIMAN</v>
          </cell>
          <cell r="K5395" t="str">
            <v>004</v>
          </cell>
          <cell r="L5395" t="str">
            <v>007</v>
          </cell>
          <cell r="M5395" t="str">
            <v>RT 04 RW 07</v>
          </cell>
        </row>
        <row r="5396">
          <cell r="B5396" t="str">
            <v>3302232401110002</v>
          </cell>
          <cell r="C5396"/>
          <cell r="D5396"/>
          <cell r="E5396" t="str">
            <v>3302231004070009</v>
          </cell>
          <cell r="F5396"/>
          <cell r="G5396"/>
          <cell r="H5396" t="str">
            <v>MUHAMMAD RIZKY NUGROHO</v>
          </cell>
          <cell r="I5396"/>
          <cell r="J5396" t="str">
            <v>KUTALIMAN</v>
          </cell>
          <cell r="K5396" t="str">
            <v>004</v>
          </cell>
          <cell r="L5396" t="str">
            <v>007</v>
          </cell>
          <cell r="M5396" t="str">
            <v>RT 04 RW 07</v>
          </cell>
        </row>
        <row r="5397">
          <cell r="B5397" t="str">
            <v>3302232305850002</v>
          </cell>
          <cell r="C5397"/>
          <cell r="D5397"/>
          <cell r="E5397" t="str">
            <v>3302231005120007</v>
          </cell>
          <cell r="F5397"/>
          <cell r="G5397"/>
          <cell r="H5397" t="str">
            <v>DEDI NORMAN SOFYAN</v>
          </cell>
          <cell r="I5397"/>
          <cell r="J5397" t="str">
            <v>KUTALIMAN</v>
          </cell>
          <cell r="K5397" t="str">
            <v>004</v>
          </cell>
          <cell r="L5397" t="str">
            <v>007</v>
          </cell>
          <cell r="M5397" t="str">
            <v>RT 04 RW 07</v>
          </cell>
        </row>
        <row r="5398">
          <cell r="B5398" t="str">
            <v>3302234805910003</v>
          </cell>
          <cell r="C5398"/>
          <cell r="D5398"/>
          <cell r="E5398" t="str">
            <v>3302231005120007</v>
          </cell>
          <cell r="F5398"/>
          <cell r="G5398"/>
          <cell r="H5398" t="str">
            <v>MUTMAINAH</v>
          </cell>
          <cell r="I5398"/>
          <cell r="J5398" t="str">
            <v>KUTALIMAN</v>
          </cell>
          <cell r="K5398" t="str">
            <v>004</v>
          </cell>
          <cell r="L5398" t="str">
            <v>007</v>
          </cell>
          <cell r="M5398" t="str">
            <v>RT 04 RW 07</v>
          </cell>
        </row>
        <row r="5399">
          <cell r="B5399" t="str">
            <v>3302236211110002</v>
          </cell>
          <cell r="C5399"/>
          <cell r="D5399"/>
          <cell r="E5399" t="str">
            <v>3302231005120007</v>
          </cell>
          <cell r="F5399"/>
          <cell r="G5399"/>
          <cell r="H5399" t="str">
            <v>SAFIRA NIHLAH MUFIDAH</v>
          </cell>
          <cell r="I5399"/>
          <cell r="J5399" t="str">
            <v>KUTALIMAN</v>
          </cell>
          <cell r="K5399" t="str">
            <v>004</v>
          </cell>
          <cell r="L5399" t="str">
            <v>007</v>
          </cell>
          <cell r="M5399" t="str">
            <v>RT 04 RW 07</v>
          </cell>
        </row>
        <row r="5400">
          <cell r="B5400" t="str">
            <v>3302230903840003</v>
          </cell>
          <cell r="C5400"/>
          <cell r="D5400"/>
          <cell r="E5400" t="str">
            <v>3302231201110002</v>
          </cell>
          <cell r="F5400"/>
          <cell r="G5400"/>
          <cell r="H5400" t="str">
            <v>WAHYU AWALUDIN</v>
          </cell>
          <cell r="I5400"/>
          <cell r="J5400" t="str">
            <v>KUTALIMAN</v>
          </cell>
          <cell r="K5400" t="str">
            <v>004</v>
          </cell>
          <cell r="L5400" t="str">
            <v>007</v>
          </cell>
          <cell r="M5400" t="str">
            <v>RT 04 RW 07</v>
          </cell>
        </row>
        <row r="5401">
          <cell r="B5401" t="str">
            <v>3302231606070001</v>
          </cell>
          <cell r="C5401"/>
          <cell r="D5401"/>
          <cell r="E5401" t="str">
            <v>3302231201110002</v>
          </cell>
          <cell r="F5401"/>
          <cell r="G5401"/>
          <cell r="H5401" t="str">
            <v>ARBIAN HAIKAL PRAMUDYA</v>
          </cell>
          <cell r="I5401"/>
          <cell r="J5401" t="str">
            <v>KUTALIMAN</v>
          </cell>
          <cell r="K5401" t="str">
            <v>004</v>
          </cell>
          <cell r="L5401" t="str">
            <v>007</v>
          </cell>
          <cell r="M5401" t="str">
            <v>RT 04 RW 07</v>
          </cell>
        </row>
        <row r="5402">
          <cell r="B5402" t="str">
            <v>3302230509800005</v>
          </cell>
          <cell r="C5402"/>
          <cell r="D5402"/>
          <cell r="E5402" t="str">
            <v>3302231201120001</v>
          </cell>
          <cell r="F5402"/>
          <cell r="G5402"/>
          <cell r="H5402" t="str">
            <v>HASAN WAHYU ROHMATULLOH</v>
          </cell>
          <cell r="I5402"/>
          <cell r="J5402" t="str">
            <v>KUTALIMAN</v>
          </cell>
          <cell r="K5402" t="str">
            <v>004</v>
          </cell>
          <cell r="L5402" t="str">
            <v>007</v>
          </cell>
          <cell r="M5402" t="str">
            <v>RT 04 RW 07</v>
          </cell>
        </row>
        <row r="5403">
          <cell r="B5403" t="str">
            <v>3302232109880001</v>
          </cell>
          <cell r="C5403"/>
          <cell r="D5403"/>
          <cell r="E5403" t="str">
            <v>3302231203140004</v>
          </cell>
          <cell r="F5403"/>
          <cell r="G5403"/>
          <cell r="H5403" t="str">
            <v>SOLIKHIN</v>
          </cell>
          <cell r="I5403"/>
          <cell r="J5403" t="str">
            <v>KUTALIMAN</v>
          </cell>
          <cell r="K5403" t="str">
            <v>004</v>
          </cell>
          <cell r="L5403" t="str">
            <v>007</v>
          </cell>
          <cell r="M5403" t="str">
            <v>RT 04 RW 07</v>
          </cell>
        </row>
        <row r="5404">
          <cell r="B5404" t="str">
            <v>3302234309930001</v>
          </cell>
          <cell r="C5404"/>
          <cell r="D5404"/>
          <cell r="E5404" t="str">
            <v>3302231203140004</v>
          </cell>
          <cell r="F5404"/>
          <cell r="G5404"/>
          <cell r="H5404" t="str">
            <v>SITI SOPIYAH</v>
          </cell>
          <cell r="I5404"/>
          <cell r="J5404" t="str">
            <v>KUTALIMAN</v>
          </cell>
          <cell r="K5404" t="str">
            <v>004</v>
          </cell>
          <cell r="L5404" t="str">
            <v>007</v>
          </cell>
          <cell r="M5404" t="str">
            <v>RT 04 RW 07</v>
          </cell>
        </row>
        <row r="5405">
          <cell r="B5405" t="str">
            <v>3302235610140005</v>
          </cell>
          <cell r="C5405"/>
          <cell r="D5405"/>
          <cell r="E5405" t="str">
            <v>3302231203140004</v>
          </cell>
          <cell r="F5405"/>
          <cell r="G5405"/>
          <cell r="H5405" t="str">
            <v>NAFLA SAKIRA ANNIDA</v>
          </cell>
          <cell r="I5405"/>
          <cell r="J5405" t="str">
            <v>KUTALIMAN</v>
          </cell>
          <cell r="K5405" t="str">
            <v>004</v>
          </cell>
          <cell r="L5405" t="str">
            <v>007</v>
          </cell>
          <cell r="M5405" t="str">
            <v>RT 04 RW 07</v>
          </cell>
        </row>
        <row r="5406">
          <cell r="B5406" t="str">
            <v>3302232307860003</v>
          </cell>
          <cell r="C5406"/>
          <cell r="D5406"/>
          <cell r="E5406" t="str">
            <v>3302231212140003</v>
          </cell>
          <cell r="F5406"/>
          <cell r="G5406"/>
          <cell r="H5406" t="str">
            <v>SIIN</v>
          </cell>
          <cell r="I5406"/>
          <cell r="J5406" t="str">
            <v>KUTALIMAN</v>
          </cell>
          <cell r="K5406" t="str">
            <v>004</v>
          </cell>
          <cell r="L5406" t="str">
            <v>007</v>
          </cell>
          <cell r="M5406" t="str">
            <v>RT 04 RW 07</v>
          </cell>
        </row>
        <row r="5407">
          <cell r="B5407" t="str">
            <v>3329054901900003</v>
          </cell>
          <cell r="C5407"/>
          <cell r="D5407"/>
          <cell r="E5407" t="str">
            <v>3302231212140003</v>
          </cell>
          <cell r="F5407"/>
          <cell r="G5407"/>
          <cell r="H5407" t="str">
            <v>LENI ROBIAH</v>
          </cell>
          <cell r="I5407"/>
          <cell r="J5407" t="str">
            <v>KUTALIMAN</v>
          </cell>
          <cell r="K5407" t="str">
            <v>004</v>
          </cell>
          <cell r="L5407" t="str">
            <v>007</v>
          </cell>
          <cell r="M5407" t="str">
            <v>RT 04 RW 07</v>
          </cell>
        </row>
        <row r="5408">
          <cell r="B5408" t="str">
            <v>3329051912110001</v>
          </cell>
          <cell r="C5408"/>
          <cell r="D5408"/>
          <cell r="E5408" t="str">
            <v>3302231212140003</v>
          </cell>
          <cell r="F5408"/>
          <cell r="G5408"/>
          <cell r="H5408" t="str">
            <v>ADE MUPADIL</v>
          </cell>
          <cell r="I5408"/>
          <cell r="J5408" t="str">
            <v>KUTALIMAN</v>
          </cell>
          <cell r="K5408" t="str">
            <v>004</v>
          </cell>
          <cell r="L5408" t="str">
            <v>007</v>
          </cell>
          <cell r="M5408" t="str">
            <v>RT 04 RW 07</v>
          </cell>
        </row>
        <row r="5409">
          <cell r="B5409" t="str">
            <v>3302230207820002</v>
          </cell>
          <cell r="C5409"/>
          <cell r="D5409"/>
          <cell r="E5409" t="str">
            <v>3302231301100001</v>
          </cell>
          <cell r="F5409"/>
          <cell r="G5409"/>
          <cell r="H5409" t="str">
            <v>DARSO</v>
          </cell>
          <cell r="I5409"/>
          <cell r="J5409" t="str">
            <v>KUTALIMAN</v>
          </cell>
          <cell r="K5409" t="str">
            <v>004</v>
          </cell>
          <cell r="L5409" t="str">
            <v>007</v>
          </cell>
          <cell r="M5409" t="str">
            <v>RT 04 RW 07</v>
          </cell>
        </row>
        <row r="5410">
          <cell r="B5410" t="str">
            <v>3302235308930003</v>
          </cell>
          <cell r="C5410"/>
          <cell r="D5410"/>
          <cell r="E5410" t="str">
            <v>3302231301100001</v>
          </cell>
          <cell r="F5410"/>
          <cell r="G5410"/>
          <cell r="H5410" t="str">
            <v>IDA PRABAWATI</v>
          </cell>
          <cell r="I5410"/>
          <cell r="J5410" t="str">
            <v>KUTALIMAN</v>
          </cell>
          <cell r="K5410" t="str">
            <v>004</v>
          </cell>
          <cell r="L5410" t="str">
            <v>007</v>
          </cell>
          <cell r="M5410" t="str">
            <v>RT 04 RW 07</v>
          </cell>
        </row>
        <row r="5411">
          <cell r="B5411" t="str">
            <v>3302230905090001</v>
          </cell>
          <cell r="C5411"/>
          <cell r="D5411"/>
          <cell r="E5411" t="str">
            <v>3302231301100001</v>
          </cell>
          <cell r="F5411"/>
          <cell r="G5411"/>
          <cell r="H5411" t="str">
            <v>MOCHMMAD CHILMY ASSYRAF</v>
          </cell>
          <cell r="I5411"/>
          <cell r="J5411" t="str">
            <v>KUTALIMAN</v>
          </cell>
          <cell r="K5411" t="str">
            <v>004</v>
          </cell>
          <cell r="L5411" t="str">
            <v>007</v>
          </cell>
          <cell r="M5411" t="str">
            <v>RT 04 RW 07</v>
          </cell>
        </row>
        <row r="5412">
          <cell r="B5412" t="str">
            <v>3302232511880001</v>
          </cell>
          <cell r="C5412"/>
          <cell r="D5412"/>
          <cell r="E5412" t="str">
            <v>3302231301160003</v>
          </cell>
          <cell r="F5412"/>
          <cell r="G5412"/>
          <cell r="H5412" t="str">
            <v>TOTO</v>
          </cell>
          <cell r="I5412"/>
          <cell r="J5412" t="str">
            <v>KUTALIMAN</v>
          </cell>
          <cell r="K5412" t="str">
            <v>004</v>
          </cell>
          <cell r="L5412" t="str">
            <v>007</v>
          </cell>
          <cell r="M5412" t="str">
            <v>RT 04 RW 07</v>
          </cell>
        </row>
        <row r="5413">
          <cell r="B5413" t="str">
            <v>3302234909920004</v>
          </cell>
          <cell r="C5413"/>
          <cell r="D5413"/>
          <cell r="E5413" t="str">
            <v>3302231301160003</v>
          </cell>
          <cell r="F5413"/>
          <cell r="G5413"/>
          <cell r="H5413" t="str">
            <v>KHOTIMATUL  KHASANAH</v>
          </cell>
          <cell r="I5413"/>
          <cell r="J5413" t="str">
            <v>KUTALIMAN</v>
          </cell>
          <cell r="K5413" t="str">
            <v>004</v>
          </cell>
          <cell r="L5413" t="str">
            <v>007</v>
          </cell>
          <cell r="M5413" t="str">
            <v>RT 04 RW 07</v>
          </cell>
        </row>
        <row r="5414">
          <cell r="B5414" t="str">
            <v>3302235906160002</v>
          </cell>
          <cell r="C5414"/>
          <cell r="D5414"/>
          <cell r="E5414" t="str">
            <v>3302231301160003</v>
          </cell>
          <cell r="F5414"/>
          <cell r="G5414"/>
          <cell r="H5414" t="str">
            <v>SHOFIATUL AULIA RAMADANI</v>
          </cell>
          <cell r="I5414"/>
          <cell r="J5414" t="str">
            <v>KUTALIMAN</v>
          </cell>
          <cell r="K5414" t="str">
            <v>004</v>
          </cell>
          <cell r="L5414" t="str">
            <v>007</v>
          </cell>
          <cell r="M5414" t="str">
            <v>RT 04 RW 07</v>
          </cell>
        </row>
        <row r="5415">
          <cell r="B5415" t="str">
            <v>3302230710840004</v>
          </cell>
          <cell r="C5415"/>
          <cell r="D5415"/>
          <cell r="E5415" t="str">
            <v>3302231303100002</v>
          </cell>
          <cell r="F5415"/>
          <cell r="G5415"/>
          <cell r="H5415" t="str">
            <v>WAHIMIN</v>
          </cell>
          <cell r="I5415"/>
          <cell r="J5415" t="str">
            <v>KUTALIMAN</v>
          </cell>
          <cell r="K5415" t="str">
            <v>004</v>
          </cell>
          <cell r="L5415" t="str">
            <v>007</v>
          </cell>
          <cell r="M5415" t="str">
            <v>RT 04 RW 07</v>
          </cell>
        </row>
        <row r="5416">
          <cell r="B5416" t="str">
            <v>3302235107890003</v>
          </cell>
          <cell r="C5416"/>
          <cell r="D5416"/>
          <cell r="E5416" t="str">
            <v>3302231303100002</v>
          </cell>
          <cell r="F5416"/>
          <cell r="G5416"/>
          <cell r="H5416" t="str">
            <v>YULI AMIATI</v>
          </cell>
          <cell r="I5416"/>
          <cell r="J5416" t="str">
            <v>KUTALIMAN</v>
          </cell>
          <cell r="K5416" t="str">
            <v>004</v>
          </cell>
          <cell r="L5416" t="str">
            <v>007</v>
          </cell>
          <cell r="M5416" t="str">
            <v>RT 04 RW 07</v>
          </cell>
        </row>
        <row r="5417">
          <cell r="B5417" t="str">
            <v>3302230103100003</v>
          </cell>
          <cell r="C5417"/>
          <cell r="D5417"/>
          <cell r="E5417" t="str">
            <v>3302231303100002</v>
          </cell>
          <cell r="F5417"/>
          <cell r="G5417"/>
          <cell r="H5417" t="str">
            <v>FAIZ ARMANDA KHAFID</v>
          </cell>
          <cell r="I5417"/>
          <cell r="J5417" t="str">
            <v>KUTALIMAN</v>
          </cell>
          <cell r="K5417" t="str">
            <v>004</v>
          </cell>
          <cell r="L5417" t="str">
            <v>007</v>
          </cell>
          <cell r="M5417" t="str">
            <v>RT 04 RW 07</v>
          </cell>
        </row>
        <row r="5418">
          <cell r="B5418" t="str">
            <v>3302230407720002</v>
          </cell>
          <cell r="C5418"/>
          <cell r="D5418"/>
          <cell r="E5418" t="str">
            <v>3302231507060008</v>
          </cell>
          <cell r="F5418"/>
          <cell r="G5418"/>
          <cell r="H5418" t="str">
            <v>DAKIM</v>
          </cell>
          <cell r="I5418"/>
          <cell r="J5418" t="str">
            <v>KUTALIMAN</v>
          </cell>
          <cell r="K5418" t="str">
            <v>004</v>
          </cell>
          <cell r="L5418" t="str">
            <v>007</v>
          </cell>
          <cell r="M5418" t="str">
            <v>RT 04 RW 07</v>
          </cell>
        </row>
        <row r="5419">
          <cell r="B5419" t="str">
            <v>3302230806000002</v>
          </cell>
          <cell r="C5419"/>
          <cell r="D5419"/>
          <cell r="E5419" t="str">
            <v>3302231507060008</v>
          </cell>
          <cell r="F5419"/>
          <cell r="G5419"/>
          <cell r="H5419" t="str">
            <v>FUAD ANJAS KURNIAWAN</v>
          </cell>
          <cell r="I5419"/>
          <cell r="J5419" t="str">
            <v>KUTALIMAN</v>
          </cell>
          <cell r="K5419" t="str">
            <v>004</v>
          </cell>
          <cell r="L5419" t="str">
            <v>007</v>
          </cell>
          <cell r="M5419" t="str">
            <v>RT 04 RW 07</v>
          </cell>
        </row>
        <row r="5420">
          <cell r="B5420" t="str">
            <v>3302234908980001</v>
          </cell>
          <cell r="C5420"/>
          <cell r="D5420"/>
          <cell r="E5420" t="str">
            <v>3302231507060008</v>
          </cell>
          <cell r="F5420"/>
          <cell r="G5420"/>
          <cell r="H5420" t="str">
            <v>EKA SETIANINGSIH</v>
          </cell>
          <cell r="I5420"/>
          <cell r="J5420" t="str">
            <v>KUTALIMAN</v>
          </cell>
          <cell r="K5420" t="str">
            <v>004</v>
          </cell>
          <cell r="L5420" t="str">
            <v>007</v>
          </cell>
          <cell r="M5420" t="str">
            <v>RT 04 RW 07</v>
          </cell>
        </row>
        <row r="5421">
          <cell r="B5421" t="str">
            <v>3302230511560001</v>
          </cell>
          <cell r="C5421"/>
          <cell r="D5421"/>
          <cell r="E5421" t="str">
            <v>3302231507060015</v>
          </cell>
          <cell r="F5421"/>
          <cell r="G5421"/>
          <cell r="H5421" t="str">
            <v>A. YUSUP</v>
          </cell>
          <cell r="I5421"/>
          <cell r="J5421" t="str">
            <v>KUTALIMAN</v>
          </cell>
          <cell r="K5421" t="str">
            <v>004</v>
          </cell>
          <cell r="L5421" t="str">
            <v>007</v>
          </cell>
          <cell r="M5421" t="str">
            <v>RT 04 RW 07</v>
          </cell>
        </row>
        <row r="5422">
          <cell r="B5422" t="str">
            <v>3302235608610001</v>
          </cell>
          <cell r="C5422"/>
          <cell r="D5422"/>
          <cell r="E5422" t="str">
            <v>3302231507060015</v>
          </cell>
          <cell r="F5422"/>
          <cell r="G5422"/>
          <cell r="H5422" t="str">
            <v>NURKHASANAH</v>
          </cell>
          <cell r="I5422"/>
          <cell r="J5422" t="str">
            <v>KUTALIMAN</v>
          </cell>
          <cell r="K5422" t="str">
            <v>004</v>
          </cell>
          <cell r="L5422" t="str">
            <v>007</v>
          </cell>
          <cell r="M5422" t="str">
            <v>RT 04 RW 07</v>
          </cell>
        </row>
        <row r="5423">
          <cell r="B5423" t="str">
            <v>3302234211060002</v>
          </cell>
          <cell r="C5423"/>
          <cell r="D5423"/>
          <cell r="E5423" t="str">
            <v>3302231507060015</v>
          </cell>
          <cell r="F5423"/>
          <cell r="G5423"/>
          <cell r="H5423" t="str">
            <v>NAYLA BALQIS UMROTUNNISA</v>
          </cell>
          <cell r="I5423"/>
          <cell r="J5423" t="str">
            <v>KUTALIMAN</v>
          </cell>
          <cell r="K5423" t="str">
            <v>004</v>
          </cell>
          <cell r="L5423" t="str">
            <v>007</v>
          </cell>
          <cell r="M5423" t="str">
            <v>RT 04 RW 07</v>
          </cell>
        </row>
        <row r="5424">
          <cell r="B5424" t="str">
            <v>3302234504020003</v>
          </cell>
          <cell r="C5424"/>
          <cell r="D5424"/>
          <cell r="E5424" t="str">
            <v>3302231507060015</v>
          </cell>
          <cell r="F5424"/>
          <cell r="G5424"/>
          <cell r="H5424" t="str">
            <v>GITA ANNISA UNIHAYAH</v>
          </cell>
          <cell r="I5424"/>
          <cell r="J5424" t="str">
            <v>KUTALIMAN</v>
          </cell>
          <cell r="K5424" t="str">
            <v>004</v>
          </cell>
          <cell r="L5424" t="str">
            <v>007</v>
          </cell>
          <cell r="M5424" t="str">
            <v>RT 04 RW 07</v>
          </cell>
        </row>
        <row r="5425">
          <cell r="B5425" t="str">
            <v>3302231212830007</v>
          </cell>
          <cell r="C5425"/>
          <cell r="D5425"/>
          <cell r="E5425" t="str">
            <v>3302231603110003</v>
          </cell>
          <cell r="F5425"/>
          <cell r="G5425"/>
          <cell r="H5425" t="str">
            <v>RONI</v>
          </cell>
          <cell r="I5425"/>
          <cell r="J5425" t="str">
            <v>KUTALIMAN</v>
          </cell>
          <cell r="K5425" t="str">
            <v>004</v>
          </cell>
          <cell r="L5425" t="str">
            <v>007</v>
          </cell>
          <cell r="M5425" t="str">
            <v>RT 04 RW 07</v>
          </cell>
        </row>
        <row r="5426">
          <cell r="B5426" t="str">
            <v>3302235111830003</v>
          </cell>
          <cell r="C5426"/>
          <cell r="D5426"/>
          <cell r="E5426" t="str">
            <v>3302231603110003</v>
          </cell>
          <cell r="F5426"/>
          <cell r="G5426"/>
          <cell r="H5426" t="str">
            <v>ROSMINI DEWI</v>
          </cell>
          <cell r="I5426"/>
          <cell r="J5426" t="str">
            <v>KUTALIMAN</v>
          </cell>
          <cell r="K5426" t="str">
            <v>004</v>
          </cell>
          <cell r="L5426" t="str">
            <v>007</v>
          </cell>
          <cell r="M5426" t="str">
            <v>RT 04 RW 07</v>
          </cell>
        </row>
        <row r="5427">
          <cell r="B5427" t="str">
            <v>3302230912110005</v>
          </cell>
          <cell r="C5427"/>
          <cell r="D5427"/>
          <cell r="E5427" t="str">
            <v>3302231603110003</v>
          </cell>
          <cell r="F5427"/>
          <cell r="G5427"/>
          <cell r="H5427" t="str">
            <v>GESYA MESI DWIANSYA SETYAWAN</v>
          </cell>
          <cell r="I5427"/>
          <cell r="J5427" t="str">
            <v>KUTALIMAN</v>
          </cell>
          <cell r="K5427" t="str">
            <v>004</v>
          </cell>
          <cell r="L5427" t="str">
            <v>007</v>
          </cell>
          <cell r="M5427" t="str">
            <v>RT 04 RW 07</v>
          </cell>
        </row>
        <row r="5428">
          <cell r="B5428" t="str">
            <v>3302235301060001</v>
          </cell>
          <cell r="C5428"/>
          <cell r="D5428"/>
          <cell r="E5428" t="str">
            <v>3302231603110003</v>
          </cell>
          <cell r="F5428"/>
          <cell r="G5428"/>
          <cell r="H5428" t="str">
            <v>NESYA DELIA RAHMA SETYAWAN</v>
          </cell>
          <cell r="I5428"/>
          <cell r="J5428" t="str">
            <v>KUTALIMAN</v>
          </cell>
          <cell r="K5428" t="str">
            <v>004</v>
          </cell>
          <cell r="L5428" t="str">
            <v>007</v>
          </cell>
          <cell r="M5428" t="str">
            <v>RT 04 RW 07</v>
          </cell>
        </row>
        <row r="5429">
          <cell r="B5429" t="str">
            <v>3302230801870003</v>
          </cell>
          <cell r="C5429"/>
          <cell r="D5429"/>
          <cell r="E5429" t="str">
            <v>3302231608120011</v>
          </cell>
          <cell r="F5429"/>
          <cell r="G5429"/>
          <cell r="H5429" t="str">
            <v>TRIO ERIYANTO</v>
          </cell>
          <cell r="I5429"/>
          <cell r="J5429" t="str">
            <v>KUTALIMAN</v>
          </cell>
          <cell r="K5429" t="str">
            <v>004</v>
          </cell>
          <cell r="L5429" t="str">
            <v>007</v>
          </cell>
          <cell r="M5429" t="str">
            <v>RT 04 RW 07</v>
          </cell>
        </row>
        <row r="5430">
          <cell r="B5430" t="str">
            <v>3302234909870001</v>
          </cell>
          <cell r="C5430"/>
          <cell r="D5430"/>
          <cell r="E5430" t="str">
            <v>3302231608120011</v>
          </cell>
          <cell r="F5430"/>
          <cell r="G5430"/>
          <cell r="H5430" t="str">
            <v>ROSINI</v>
          </cell>
          <cell r="I5430"/>
          <cell r="J5430" t="str">
            <v>KUTALIMAN</v>
          </cell>
          <cell r="K5430" t="str">
            <v>004</v>
          </cell>
          <cell r="L5430" t="str">
            <v>007</v>
          </cell>
          <cell r="M5430" t="str">
            <v>RT 04 RW 07</v>
          </cell>
        </row>
        <row r="5431">
          <cell r="B5431" t="str">
            <v>3302231011520002</v>
          </cell>
          <cell r="C5431"/>
          <cell r="D5431"/>
          <cell r="E5431" t="str">
            <v>3302231702054830</v>
          </cell>
          <cell r="F5431"/>
          <cell r="G5431"/>
          <cell r="H5431" t="str">
            <v>EDY DARSITO</v>
          </cell>
          <cell r="I5431"/>
          <cell r="J5431" t="str">
            <v>KUTALIMAN</v>
          </cell>
          <cell r="K5431" t="str">
            <v>004</v>
          </cell>
          <cell r="L5431" t="str">
            <v>007</v>
          </cell>
          <cell r="M5431" t="str">
            <v>RT 04 RW 07</v>
          </cell>
        </row>
        <row r="5432">
          <cell r="B5432" t="str">
            <v>3302235011430004</v>
          </cell>
          <cell r="C5432"/>
          <cell r="D5432"/>
          <cell r="E5432" t="str">
            <v>3302231702054830</v>
          </cell>
          <cell r="F5432"/>
          <cell r="G5432"/>
          <cell r="H5432" t="str">
            <v>KASEM</v>
          </cell>
          <cell r="I5432"/>
          <cell r="J5432" t="str">
            <v>KUTALIMAN</v>
          </cell>
          <cell r="K5432" t="str">
            <v>004</v>
          </cell>
          <cell r="L5432" t="str">
            <v>007</v>
          </cell>
          <cell r="M5432" t="str">
            <v>RT 04 RW 07</v>
          </cell>
        </row>
        <row r="5433">
          <cell r="B5433" t="str">
            <v>3302230107600011</v>
          </cell>
          <cell r="C5433"/>
          <cell r="D5433"/>
          <cell r="E5433" t="str">
            <v>3302231702054831</v>
          </cell>
          <cell r="F5433"/>
          <cell r="G5433"/>
          <cell r="H5433" t="str">
            <v>JAENAL MUSOLIH</v>
          </cell>
          <cell r="I5433"/>
          <cell r="J5433" t="str">
            <v>KUTALIMAN</v>
          </cell>
          <cell r="K5433" t="str">
            <v>004</v>
          </cell>
          <cell r="L5433" t="str">
            <v>007</v>
          </cell>
          <cell r="M5433" t="str">
            <v>RT 04 RW 07</v>
          </cell>
        </row>
        <row r="5434">
          <cell r="B5434" t="str">
            <v>3302236501630001</v>
          </cell>
          <cell r="C5434"/>
          <cell r="D5434"/>
          <cell r="E5434" t="str">
            <v>3302231702054831</v>
          </cell>
          <cell r="F5434"/>
          <cell r="G5434"/>
          <cell r="H5434" t="str">
            <v>MUSLIHATUN</v>
          </cell>
          <cell r="I5434"/>
          <cell r="J5434" t="str">
            <v>KUTALIMAN</v>
          </cell>
          <cell r="K5434" t="str">
            <v>004</v>
          </cell>
          <cell r="L5434" t="str">
            <v>007</v>
          </cell>
          <cell r="M5434" t="str">
            <v>RT 04 RW 07</v>
          </cell>
        </row>
        <row r="5435">
          <cell r="B5435" t="str">
            <v>3302231310950002</v>
          </cell>
          <cell r="C5435"/>
          <cell r="D5435"/>
          <cell r="E5435" t="str">
            <v>3302231702054831</v>
          </cell>
          <cell r="F5435"/>
          <cell r="G5435"/>
          <cell r="H5435" t="str">
            <v>WAHYU RAHMAT HIDAYAT</v>
          </cell>
          <cell r="I5435"/>
          <cell r="J5435" t="str">
            <v>KUTALIMAN</v>
          </cell>
          <cell r="K5435" t="str">
            <v>004</v>
          </cell>
          <cell r="L5435" t="str">
            <v>007</v>
          </cell>
          <cell r="M5435" t="str">
            <v>RT 04 RW 07</v>
          </cell>
        </row>
        <row r="5436">
          <cell r="B5436" t="str">
            <v>3302231203410001</v>
          </cell>
          <cell r="C5436"/>
          <cell r="D5436"/>
          <cell r="E5436" t="str">
            <v>3302231702054832</v>
          </cell>
          <cell r="F5436"/>
          <cell r="G5436"/>
          <cell r="H5436" t="str">
            <v>SUHADI SAKUM</v>
          </cell>
          <cell r="I5436"/>
          <cell r="J5436" t="str">
            <v>KUTALIMAN</v>
          </cell>
          <cell r="K5436" t="str">
            <v>004</v>
          </cell>
          <cell r="L5436" t="str">
            <v>007</v>
          </cell>
          <cell r="M5436" t="str">
            <v>RT 04 RW 07</v>
          </cell>
        </row>
        <row r="5437">
          <cell r="B5437" t="str">
            <v>3302234107480024</v>
          </cell>
          <cell r="C5437"/>
          <cell r="D5437"/>
          <cell r="E5437" t="str">
            <v>3302231702054832</v>
          </cell>
          <cell r="F5437"/>
          <cell r="G5437"/>
          <cell r="H5437" t="str">
            <v>KISOL</v>
          </cell>
          <cell r="I5437"/>
          <cell r="J5437" t="str">
            <v>KUTALIMAN</v>
          </cell>
          <cell r="K5437" t="str">
            <v>004</v>
          </cell>
          <cell r="L5437" t="str">
            <v>007</v>
          </cell>
          <cell r="M5437" t="str">
            <v>RT 04 RW 07</v>
          </cell>
        </row>
        <row r="5438">
          <cell r="B5438" t="str">
            <v>3302231002700003</v>
          </cell>
          <cell r="C5438"/>
          <cell r="D5438"/>
          <cell r="E5438" t="str">
            <v>3302231702054833</v>
          </cell>
          <cell r="F5438"/>
          <cell r="G5438"/>
          <cell r="H5438" t="str">
            <v>SARPIN SATRIADI</v>
          </cell>
          <cell r="I5438"/>
          <cell r="J5438" t="str">
            <v>KUTALIMAN</v>
          </cell>
          <cell r="K5438" t="str">
            <v>004</v>
          </cell>
          <cell r="L5438" t="str">
            <v>007</v>
          </cell>
          <cell r="M5438" t="str">
            <v>RT 04 RW 07</v>
          </cell>
        </row>
        <row r="5439">
          <cell r="B5439" t="str">
            <v>3302234907760005</v>
          </cell>
          <cell r="C5439"/>
          <cell r="D5439"/>
          <cell r="E5439" t="str">
            <v>3302231702054833</v>
          </cell>
          <cell r="F5439"/>
          <cell r="G5439"/>
          <cell r="H5439" t="str">
            <v>DARYATI</v>
          </cell>
          <cell r="I5439"/>
          <cell r="J5439" t="str">
            <v>KUTALIMAN</v>
          </cell>
          <cell r="K5439" t="str">
            <v>004</v>
          </cell>
          <cell r="L5439" t="str">
            <v>007</v>
          </cell>
          <cell r="M5439" t="str">
            <v>RT 04 RW 07</v>
          </cell>
        </row>
        <row r="5440">
          <cell r="B5440" t="str">
            <v>3302230610990006</v>
          </cell>
          <cell r="C5440"/>
          <cell r="D5440"/>
          <cell r="E5440" t="str">
            <v>3302231702054833</v>
          </cell>
          <cell r="F5440"/>
          <cell r="G5440"/>
          <cell r="H5440" t="str">
            <v>MOHAMAD IQBAL SETIAWAN</v>
          </cell>
          <cell r="I5440"/>
          <cell r="J5440" t="str">
            <v>KUTALIMAN</v>
          </cell>
          <cell r="K5440" t="str">
            <v>004</v>
          </cell>
          <cell r="L5440" t="str">
            <v>007</v>
          </cell>
          <cell r="M5440" t="str">
            <v>RT 04 RW 07</v>
          </cell>
        </row>
        <row r="5441">
          <cell r="B5441" t="str">
            <v>3302235209080001</v>
          </cell>
          <cell r="C5441"/>
          <cell r="D5441"/>
          <cell r="E5441" t="str">
            <v>3302231702054833</v>
          </cell>
          <cell r="F5441"/>
          <cell r="G5441"/>
          <cell r="H5441" t="str">
            <v>DESTI KARIMATUN NAZWA</v>
          </cell>
          <cell r="I5441"/>
          <cell r="J5441" t="str">
            <v>KUTALIMAN</v>
          </cell>
          <cell r="K5441" t="str">
            <v>004</v>
          </cell>
          <cell r="L5441" t="str">
            <v>007</v>
          </cell>
          <cell r="M5441" t="str">
            <v>RT 04 RW 07</v>
          </cell>
        </row>
        <row r="5442">
          <cell r="B5442" t="str">
            <v>3302230504650002</v>
          </cell>
          <cell r="C5442"/>
          <cell r="D5442"/>
          <cell r="E5442" t="str">
            <v>3302231702054834</v>
          </cell>
          <cell r="F5442"/>
          <cell r="G5442"/>
          <cell r="H5442" t="str">
            <v>SUBUR ARYANTO NARKIM</v>
          </cell>
          <cell r="I5442"/>
          <cell r="J5442" t="str">
            <v>KUTALIMAN</v>
          </cell>
          <cell r="K5442" t="str">
            <v>004</v>
          </cell>
          <cell r="L5442" t="str">
            <v>007</v>
          </cell>
          <cell r="M5442" t="str">
            <v>RT 04 RW 07</v>
          </cell>
        </row>
        <row r="5443">
          <cell r="B5443" t="str">
            <v>3302235305750002</v>
          </cell>
          <cell r="C5443"/>
          <cell r="D5443"/>
          <cell r="E5443" t="str">
            <v>3302231702054834</v>
          </cell>
          <cell r="F5443"/>
          <cell r="G5443"/>
          <cell r="H5443" t="str">
            <v>KAISAH</v>
          </cell>
          <cell r="I5443"/>
          <cell r="J5443" t="str">
            <v>KUTALIMAN</v>
          </cell>
          <cell r="K5443" t="str">
            <v>004</v>
          </cell>
          <cell r="L5443" t="str">
            <v>007</v>
          </cell>
          <cell r="M5443" t="str">
            <v>RT 04 RW 07</v>
          </cell>
        </row>
        <row r="5444">
          <cell r="B5444" t="str">
            <v>3302230707040001</v>
          </cell>
          <cell r="C5444"/>
          <cell r="D5444"/>
          <cell r="E5444" t="str">
            <v>3302231702054834</v>
          </cell>
          <cell r="F5444"/>
          <cell r="G5444"/>
          <cell r="H5444" t="str">
            <v>MUHAMAD SAFIK</v>
          </cell>
          <cell r="I5444"/>
          <cell r="J5444" t="str">
            <v>KUTALIMAN</v>
          </cell>
          <cell r="K5444" t="str">
            <v>004</v>
          </cell>
          <cell r="L5444" t="str">
            <v>007</v>
          </cell>
          <cell r="M5444" t="str">
            <v>RT 04 RW 07</v>
          </cell>
        </row>
        <row r="5445">
          <cell r="B5445" t="str">
            <v>3302235801030001</v>
          </cell>
          <cell r="C5445"/>
          <cell r="D5445"/>
          <cell r="E5445" t="str">
            <v>3302231702054834</v>
          </cell>
          <cell r="F5445"/>
          <cell r="G5445"/>
          <cell r="H5445" t="str">
            <v>AULIA NURUL HIKMAH</v>
          </cell>
          <cell r="I5445"/>
          <cell r="J5445" t="str">
            <v>KUTALIMAN</v>
          </cell>
          <cell r="K5445" t="str">
            <v>004</v>
          </cell>
          <cell r="L5445" t="str">
            <v>007</v>
          </cell>
          <cell r="M5445" t="str">
            <v>RT 04 RW 07</v>
          </cell>
        </row>
        <row r="5446">
          <cell r="B5446" t="str">
            <v>3302235509530002</v>
          </cell>
          <cell r="C5446"/>
          <cell r="D5446"/>
          <cell r="E5446" t="str">
            <v>3302231702054835</v>
          </cell>
          <cell r="F5446"/>
          <cell r="G5446"/>
          <cell r="H5446" t="str">
            <v>RITEM</v>
          </cell>
          <cell r="I5446"/>
          <cell r="J5446" t="str">
            <v>KUTALIMAN</v>
          </cell>
          <cell r="K5446" t="str">
            <v>004</v>
          </cell>
          <cell r="L5446" t="str">
            <v>007</v>
          </cell>
          <cell r="M5446" t="str">
            <v>RT 04 RW 07</v>
          </cell>
        </row>
        <row r="5447">
          <cell r="B5447" t="str">
            <v>3302230803910003</v>
          </cell>
          <cell r="C5447"/>
          <cell r="D5447"/>
          <cell r="E5447" t="str">
            <v>3302231702054835</v>
          </cell>
          <cell r="F5447"/>
          <cell r="G5447"/>
          <cell r="H5447" t="str">
            <v>FAJAR SEFULOH</v>
          </cell>
          <cell r="I5447"/>
          <cell r="J5447" t="str">
            <v>KUTALIMAN</v>
          </cell>
          <cell r="K5447" t="str">
            <v>004</v>
          </cell>
          <cell r="L5447" t="str">
            <v>007</v>
          </cell>
          <cell r="M5447" t="str">
            <v>RT 04 RW 07</v>
          </cell>
        </row>
        <row r="5448">
          <cell r="B5448" t="str">
            <v>3302231611800006</v>
          </cell>
          <cell r="C5448"/>
          <cell r="D5448"/>
          <cell r="E5448" t="str">
            <v>3302231702054835</v>
          </cell>
          <cell r="F5448"/>
          <cell r="G5448"/>
          <cell r="H5448" t="str">
            <v>MASROH</v>
          </cell>
          <cell r="I5448"/>
          <cell r="J5448" t="str">
            <v>KUTALIMAN</v>
          </cell>
          <cell r="K5448" t="str">
            <v>004</v>
          </cell>
          <cell r="L5448" t="str">
            <v>007</v>
          </cell>
          <cell r="M5448" t="str">
            <v>RT 04 RW 07</v>
          </cell>
        </row>
        <row r="5449">
          <cell r="B5449" t="str">
            <v>3302235211550001</v>
          </cell>
          <cell r="C5449"/>
          <cell r="D5449"/>
          <cell r="E5449" t="str">
            <v>3302231702054836</v>
          </cell>
          <cell r="F5449"/>
          <cell r="G5449"/>
          <cell r="H5449" t="str">
            <v>KASIH</v>
          </cell>
          <cell r="I5449"/>
          <cell r="J5449" t="str">
            <v>KUTALIMAN</v>
          </cell>
          <cell r="K5449" t="str">
            <v>004</v>
          </cell>
          <cell r="L5449" t="str">
            <v>007</v>
          </cell>
          <cell r="M5449" t="str">
            <v>RT 04 RW 07</v>
          </cell>
        </row>
        <row r="5450">
          <cell r="B5450" t="str">
            <v>3302230406960002</v>
          </cell>
          <cell r="C5450"/>
          <cell r="D5450"/>
          <cell r="E5450" t="str">
            <v>3302231702054836</v>
          </cell>
          <cell r="F5450"/>
          <cell r="G5450"/>
          <cell r="H5450" t="str">
            <v>TORIKUN</v>
          </cell>
          <cell r="I5450"/>
          <cell r="J5450" t="str">
            <v>KUTALIMAN</v>
          </cell>
          <cell r="K5450" t="str">
            <v>004</v>
          </cell>
          <cell r="L5450" t="str">
            <v>007</v>
          </cell>
          <cell r="M5450" t="str">
            <v>RT 04 RW 07</v>
          </cell>
        </row>
        <row r="5451">
          <cell r="B5451" t="str">
            <v>3302234902000001</v>
          </cell>
          <cell r="C5451"/>
          <cell r="D5451"/>
          <cell r="E5451" t="str">
            <v>3302231702054836</v>
          </cell>
          <cell r="F5451"/>
          <cell r="G5451"/>
          <cell r="H5451" t="str">
            <v>SITI ROHANA</v>
          </cell>
          <cell r="I5451"/>
          <cell r="J5451" t="str">
            <v>KUTALIMAN</v>
          </cell>
          <cell r="K5451" t="str">
            <v>004</v>
          </cell>
          <cell r="L5451" t="str">
            <v>007</v>
          </cell>
          <cell r="M5451" t="str">
            <v>RT 04 RW 07</v>
          </cell>
        </row>
        <row r="5452">
          <cell r="B5452" t="str">
            <v>3302232204380001</v>
          </cell>
          <cell r="C5452"/>
          <cell r="D5452"/>
          <cell r="E5452" t="str">
            <v>3302231702054837</v>
          </cell>
          <cell r="F5452"/>
          <cell r="G5452"/>
          <cell r="H5452" t="str">
            <v>USMAN</v>
          </cell>
          <cell r="I5452"/>
          <cell r="J5452" t="str">
            <v>KUTALIMAN</v>
          </cell>
          <cell r="K5452" t="str">
            <v>004</v>
          </cell>
          <cell r="L5452" t="str">
            <v>007</v>
          </cell>
          <cell r="M5452" t="str">
            <v>RT 04 RW 07</v>
          </cell>
        </row>
        <row r="5453">
          <cell r="B5453" t="str">
            <v>3302235105380001</v>
          </cell>
          <cell r="C5453"/>
          <cell r="D5453"/>
          <cell r="E5453" t="str">
            <v>3302231702054837</v>
          </cell>
          <cell r="F5453"/>
          <cell r="G5453"/>
          <cell r="H5453" t="str">
            <v>SARILAH</v>
          </cell>
          <cell r="I5453"/>
          <cell r="J5453" t="str">
            <v>KUTALIMAN</v>
          </cell>
          <cell r="K5453" t="str">
            <v>004</v>
          </cell>
          <cell r="L5453" t="str">
            <v>007</v>
          </cell>
          <cell r="M5453" t="str">
            <v>RT 04 RW 07</v>
          </cell>
        </row>
        <row r="5454">
          <cell r="B5454" t="str">
            <v>3302231205770002</v>
          </cell>
          <cell r="C5454"/>
          <cell r="D5454"/>
          <cell r="E5454" t="str">
            <v>3302231702054840</v>
          </cell>
          <cell r="F5454"/>
          <cell r="G5454"/>
          <cell r="H5454" t="str">
            <v>FIRMAN SOLIH RASIWAN</v>
          </cell>
          <cell r="I5454"/>
          <cell r="J5454" t="str">
            <v>KUTALIMAN</v>
          </cell>
          <cell r="K5454" t="str">
            <v>004</v>
          </cell>
          <cell r="L5454" t="str">
            <v>007</v>
          </cell>
          <cell r="M5454" t="str">
            <v>RT 04 RW 07</v>
          </cell>
        </row>
        <row r="5455">
          <cell r="B5455" t="str">
            <v>3302236507810001</v>
          </cell>
          <cell r="C5455"/>
          <cell r="D5455"/>
          <cell r="E5455" t="str">
            <v>3302231702054840</v>
          </cell>
          <cell r="F5455"/>
          <cell r="G5455"/>
          <cell r="H5455" t="str">
            <v>LASMIYAH</v>
          </cell>
          <cell r="I5455"/>
          <cell r="J5455" t="str">
            <v>KUTALIMAN</v>
          </cell>
          <cell r="K5455" t="str">
            <v>004</v>
          </cell>
          <cell r="L5455" t="str">
            <v>007</v>
          </cell>
          <cell r="M5455" t="str">
            <v>RT 04 RW 07</v>
          </cell>
        </row>
        <row r="5456">
          <cell r="B5456" t="str">
            <v>3302230705060002</v>
          </cell>
          <cell r="C5456"/>
          <cell r="D5456"/>
          <cell r="E5456" t="str">
            <v>3302231702054840</v>
          </cell>
          <cell r="F5456"/>
          <cell r="G5456"/>
          <cell r="H5456" t="str">
            <v>HANDIKA DWI SAPUTRA</v>
          </cell>
          <cell r="I5456"/>
          <cell r="J5456" t="str">
            <v>KUTALIMAN</v>
          </cell>
          <cell r="K5456" t="str">
            <v>004</v>
          </cell>
          <cell r="L5456" t="str">
            <v>007</v>
          </cell>
          <cell r="M5456" t="str">
            <v>RT 04 RW 07</v>
          </cell>
        </row>
        <row r="5457">
          <cell r="B5457" t="str">
            <v>3302230904130001</v>
          </cell>
          <cell r="C5457"/>
          <cell r="D5457"/>
          <cell r="E5457" t="str">
            <v>3302231702054840</v>
          </cell>
          <cell r="F5457"/>
          <cell r="G5457"/>
          <cell r="H5457" t="str">
            <v>HILDAN MUTAMAM</v>
          </cell>
          <cell r="I5457"/>
          <cell r="J5457" t="str">
            <v>KUTALIMAN</v>
          </cell>
          <cell r="K5457" t="str">
            <v>004</v>
          </cell>
          <cell r="L5457" t="str">
            <v>007</v>
          </cell>
          <cell r="M5457" t="str">
            <v>RT 04 RW 07</v>
          </cell>
        </row>
        <row r="5458">
          <cell r="B5458" t="str">
            <v>3302236504020001</v>
          </cell>
          <cell r="C5458"/>
          <cell r="D5458"/>
          <cell r="E5458" t="str">
            <v>3302231702054840</v>
          </cell>
          <cell r="F5458"/>
          <cell r="G5458"/>
          <cell r="H5458" t="str">
            <v>EKA WIDIANTI</v>
          </cell>
          <cell r="I5458"/>
          <cell r="J5458" t="str">
            <v>KUTALIMAN</v>
          </cell>
          <cell r="K5458" t="str">
            <v>004</v>
          </cell>
          <cell r="L5458" t="str">
            <v>007</v>
          </cell>
          <cell r="M5458" t="str">
            <v>RT 04 RW 07</v>
          </cell>
        </row>
        <row r="5459">
          <cell r="B5459" t="str">
            <v>3302232104550001</v>
          </cell>
          <cell r="C5459"/>
          <cell r="D5459"/>
          <cell r="E5459" t="str">
            <v>3302231702054841</v>
          </cell>
          <cell r="F5459"/>
          <cell r="G5459"/>
          <cell r="H5459" t="str">
            <v>SIKAM</v>
          </cell>
          <cell r="I5459"/>
          <cell r="J5459" t="str">
            <v>KUTALIMAN</v>
          </cell>
          <cell r="K5459" t="str">
            <v>004</v>
          </cell>
          <cell r="L5459" t="str">
            <v>007</v>
          </cell>
          <cell r="M5459" t="str">
            <v>RT 04 RW 07</v>
          </cell>
        </row>
        <row r="5460">
          <cell r="B5460" t="str">
            <v>3302235008640005</v>
          </cell>
          <cell r="C5460"/>
          <cell r="D5460"/>
          <cell r="E5460" t="str">
            <v>3302231702054841</v>
          </cell>
          <cell r="F5460"/>
          <cell r="G5460"/>
          <cell r="H5460" t="str">
            <v>RIPAH</v>
          </cell>
          <cell r="I5460"/>
          <cell r="J5460" t="str">
            <v>KUTALIMAN</v>
          </cell>
          <cell r="K5460" t="str">
            <v>004</v>
          </cell>
          <cell r="L5460" t="str">
            <v>007</v>
          </cell>
          <cell r="M5460" t="str">
            <v>RT 04 RW 07</v>
          </cell>
        </row>
        <row r="5461">
          <cell r="B5461" t="str">
            <v>3302230408970003</v>
          </cell>
          <cell r="C5461"/>
          <cell r="D5461"/>
          <cell r="E5461" t="str">
            <v>3302231702054841</v>
          </cell>
          <cell r="F5461"/>
          <cell r="G5461"/>
          <cell r="H5461" t="str">
            <v>AGUS SETIAWAN</v>
          </cell>
          <cell r="I5461"/>
          <cell r="J5461" t="str">
            <v>KUTALIMAN</v>
          </cell>
          <cell r="K5461" t="str">
            <v>004</v>
          </cell>
          <cell r="L5461" t="str">
            <v>007</v>
          </cell>
          <cell r="M5461" t="str">
            <v>RT 04 RW 07</v>
          </cell>
        </row>
        <row r="5462">
          <cell r="B5462" t="str">
            <v>3302231607890005</v>
          </cell>
          <cell r="C5462"/>
          <cell r="D5462"/>
          <cell r="E5462" t="str">
            <v>3302231702054841</v>
          </cell>
          <cell r="F5462"/>
          <cell r="G5462"/>
          <cell r="H5462" t="str">
            <v>ZAENUR ROHMAN</v>
          </cell>
          <cell r="I5462"/>
          <cell r="J5462" t="str">
            <v>KUTALIMAN</v>
          </cell>
          <cell r="K5462" t="str">
            <v>004</v>
          </cell>
          <cell r="L5462" t="str">
            <v>007</v>
          </cell>
          <cell r="M5462" t="str">
            <v>RT 04 RW 07</v>
          </cell>
        </row>
        <row r="5463">
          <cell r="B5463" t="str">
            <v>3302231802840001</v>
          </cell>
          <cell r="C5463"/>
          <cell r="D5463"/>
          <cell r="E5463" t="str">
            <v>3302231702054841</v>
          </cell>
          <cell r="F5463"/>
          <cell r="G5463"/>
          <cell r="H5463" t="str">
            <v>WARSITO</v>
          </cell>
          <cell r="I5463"/>
          <cell r="J5463" t="str">
            <v>KUTALIMAN</v>
          </cell>
          <cell r="K5463" t="str">
            <v>004</v>
          </cell>
          <cell r="L5463" t="str">
            <v>007</v>
          </cell>
          <cell r="M5463" t="str">
            <v>RT 04 RW 07</v>
          </cell>
        </row>
        <row r="5464">
          <cell r="B5464" t="str">
            <v>3302231906060003</v>
          </cell>
          <cell r="C5464"/>
          <cell r="D5464"/>
          <cell r="E5464" t="str">
            <v>3302231702054841</v>
          </cell>
          <cell r="F5464"/>
          <cell r="G5464"/>
          <cell r="H5464" t="str">
            <v>NURHOLIS</v>
          </cell>
          <cell r="I5464"/>
          <cell r="J5464" t="str">
            <v>KUTALIMAN</v>
          </cell>
          <cell r="K5464" t="str">
            <v>004</v>
          </cell>
          <cell r="L5464" t="str">
            <v>007</v>
          </cell>
          <cell r="M5464" t="str">
            <v>RT 04 RW 07</v>
          </cell>
        </row>
        <row r="5465">
          <cell r="B5465" t="str">
            <v>3302232010870003</v>
          </cell>
          <cell r="C5465"/>
          <cell r="D5465"/>
          <cell r="E5465" t="str">
            <v>3302231702054841</v>
          </cell>
          <cell r="F5465"/>
          <cell r="G5465"/>
          <cell r="H5465" t="str">
            <v>ALI SEKHUL</v>
          </cell>
          <cell r="I5465"/>
          <cell r="J5465" t="str">
            <v>KUTALIMAN</v>
          </cell>
          <cell r="K5465" t="str">
            <v>004</v>
          </cell>
          <cell r="L5465" t="str">
            <v>007</v>
          </cell>
          <cell r="M5465" t="str">
            <v>RT 04 RW 07</v>
          </cell>
        </row>
        <row r="5466">
          <cell r="B5466" t="str">
            <v>3302235206010004</v>
          </cell>
          <cell r="C5466"/>
          <cell r="D5466"/>
          <cell r="E5466" t="str">
            <v>3302231702054841</v>
          </cell>
          <cell r="F5466"/>
          <cell r="G5466"/>
          <cell r="H5466" t="str">
            <v>UMI KONI`AH</v>
          </cell>
          <cell r="I5466"/>
          <cell r="J5466" t="str">
            <v>KUTALIMAN</v>
          </cell>
          <cell r="K5466" t="str">
            <v>004</v>
          </cell>
          <cell r="L5466" t="str">
            <v>007</v>
          </cell>
          <cell r="M5466" t="str">
            <v>RT 04 RW 07</v>
          </cell>
        </row>
        <row r="5467">
          <cell r="B5467" t="str">
            <v>3302230705760001</v>
          </cell>
          <cell r="C5467"/>
          <cell r="D5467"/>
          <cell r="E5467" t="str">
            <v>3302231702054843</v>
          </cell>
          <cell r="F5467"/>
          <cell r="G5467"/>
          <cell r="H5467" t="str">
            <v>KHAMDAN</v>
          </cell>
          <cell r="I5467"/>
          <cell r="J5467" t="str">
            <v>KUTALIMAN</v>
          </cell>
          <cell r="K5467" t="str">
            <v>004</v>
          </cell>
          <cell r="L5467" t="str">
            <v>007</v>
          </cell>
          <cell r="M5467" t="str">
            <v>RT 04 RW 07</v>
          </cell>
        </row>
        <row r="5468">
          <cell r="B5468" t="str">
            <v>3302234506760001</v>
          </cell>
          <cell r="C5468"/>
          <cell r="D5468"/>
          <cell r="E5468" t="str">
            <v>3302231702054843</v>
          </cell>
          <cell r="F5468"/>
          <cell r="G5468"/>
          <cell r="H5468" t="str">
            <v>SARIPAH</v>
          </cell>
          <cell r="I5468"/>
          <cell r="J5468" t="str">
            <v>KUTALIMAN</v>
          </cell>
          <cell r="K5468" t="str">
            <v>004</v>
          </cell>
          <cell r="L5468" t="str">
            <v>007</v>
          </cell>
          <cell r="M5468" t="str">
            <v>RT 04 RW 07</v>
          </cell>
        </row>
        <row r="5469">
          <cell r="B5469" t="str">
            <v>3302234611050002</v>
          </cell>
          <cell r="C5469"/>
          <cell r="D5469"/>
          <cell r="E5469" t="str">
            <v>3302231702054843</v>
          </cell>
          <cell r="F5469"/>
          <cell r="G5469"/>
          <cell r="H5469" t="str">
            <v>LIS LINDIANI</v>
          </cell>
          <cell r="I5469"/>
          <cell r="J5469" t="str">
            <v>KUTALIMAN</v>
          </cell>
          <cell r="K5469" t="str">
            <v>004</v>
          </cell>
          <cell r="L5469" t="str">
            <v>007</v>
          </cell>
          <cell r="M5469" t="str">
            <v>RT 04 RW 07</v>
          </cell>
        </row>
        <row r="5470">
          <cell r="B5470" t="str">
            <v>3302232701520001</v>
          </cell>
          <cell r="C5470"/>
          <cell r="D5470"/>
          <cell r="E5470" t="str">
            <v>3302231702055268</v>
          </cell>
          <cell r="F5470"/>
          <cell r="G5470"/>
          <cell r="H5470" t="str">
            <v>SUKANTO KATIM</v>
          </cell>
          <cell r="I5470"/>
          <cell r="J5470" t="str">
            <v>KUTALIMAN</v>
          </cell>
          <cell r="K5470" t="str">
            <v>004</v>
          </cell>
          <cell r="L5470" t="str">
            <v>007</v>
          </cell>
          <cell r="M5470" t="str">
            <v>RT 04 RW 07</v>
          </cell>
        </row>
        <row r="5471">
          <cell r="B5471" t="str">
            <v>3302235004630005</v>
          </cell>
          <cell r="C5471"/>
          <cell r="D5471"/>
          <cell r="E5471" t="str">
            <v>3302231702055268</v>
          </cell>
          <cell r="F5471"/>
          <cell r="G5471"/>
          <cell r="H5471" t="str">
            <v>KARSIH</v>
          </cell>
          <cell r="I5471"/>
          <cell r="J5471" t="str">
            <v>KUTALIMAN</v>
          </cell>
          <cell r="K5471" t="str">
            <v>004</v>
          </cell>
          <cell r="L5471" t="str">
            <v>007</v>
          </cell>
          <cell r="M5471" t="str">
            <v>RT 04 RW 07</v>
          </cell>
        </row>
        <row r="5472">
          <cell r="B5472" t="str">
            <v>3302230107420018</v>
          </cell>
          <cell r="C5472"/>
          <cell r="D5472"/>
          <cell r="E5472" t="str">
            <v>3302231702055272</v>
          </cell>
          <cell r="F5472"/>
          <cell r="G5472"/>
          <cell r="H5472" t="str">
            <v>SUMEDI TARKIM</v>
          </cell>
          <cell r="I5472"/>
          <cell r="J5472" t="str">
            <v>KUTALIMAN</v>
          </cell>
          <cell r="K5472" t="str">
            <v>004</v>
          </cell>
          <cell r="L5472" t="str">
            <v>007</v>
          </cell>
          <cell r="M5472" t="str">
            <v>RT 04 RW 07</v>
          </cell>
        </row>
        <row r="5473">
          <cell r="B5473" t="str">
            <v>3302234107450016</v>
          </cell>
          <cell r="C5473"/>
          <cell r="D5473"/>
          <cell r="E5473" t="str">
            <v>3302231702055272</v>
          </cell>
          <cell r="F5473"/>
          <cell r="G5473"/>
          <cell r="H5473" t="str">
            <v>WARDEM</v>
          </cell>
          <cell r="I5473"/>
          <cell r="J5473" t="str">
            <v>KUTALIMAN</v>
          </cell>
          <cell r="K5473" t="str">
            <v>004</v>
          </cell>
          <cell r="L5473" t="str">
            <v>007</v>
          </cell>
          <cell r="M5473" t="str">
            <v>RT 04 RW 07</v>
          </cell>
        </row>
        <row r="5474">
          <cell r="B5474" t="str">
            <v>3302233112410046</v>
          </cell>
          <cell r="C5474"/>
          <cell r="D5474"/>
          <cell r="E5474" t="str">
            <v>3302231702055273</v>
          </cell>
          <cell r="F5474"/>
          <cell r="G5474"/>
          <cell r="H5474" t="str">
            <v>SUHADI</v>
          </cell>
          <cell r="I5474"/>
          <cell r="J5474" t="str">
            <v>KUTALIMAN</v>
          </cell>
          <cell r="K5474" t="str">
            <v>004</v>
          </cell>
          <cell r="L5474" t="str">
            <v>007</v>
          </cell>
          <cell r="M5474" t="str">
            <v>RT 04 RW 07</v>
          </cell>
        </row>
        <row r="5475">
          <cell r="B5475" t="str">
            <v>3302236408310001</v>
          </cell>
          <cell r="C5475"/>
          <cell r="D5475"/>
          <cell r="E5475" t="str">
            <v>3302231702055274</v>
          </cell>
          <cell r="F5475"/>
          <cell r="G5475"/>
          <cell r="H5475" t="str">
            <v>NAKEM</v>
          </cell>
          <cell r="I5475"/>
          <cell r="J5475" t="str">
            <v>KUTALIMAN</v>
          </cell>
          <cell r="K5475" t="str">
            <v>004</v>
          </cell>
          <cell r="L5475" t="str">
            <v>007</v>
          </cell>
          <cell r="M5475" t="str">
            <v>RT 04 RW 07</v>
          </cell>
        </row>
        <row r="5476">
          <cell r="B5476" t="str">
            <v>3302231407430002</v>
          </cell>
          <cell r="C5476"/>
          <cell r="D5476"/>
          <cell r="E5476" t="str">
            <v>3302231702055275</v>
          </cell>
          <cell r="F5476"/>
          <cell r="G5476"/>
          <cell r="H5476" t="str">
            <v>MAKHURI KASAM</v>
          </cell>
          <cell r="I5476"/>
          <cell r="J5476" t="str">
            <v>KUTALIMAN</v>
          </cell>
          <cell r="K5476" t="str">
            <v>004</v>
          </cell>
          <cell r="L5476" t="str">
            <v>007</v>
          </cell>
          <cell r="M5476" t="str">
            <v>RT 04 RW 07</v>
          </cell>
        </row>
        <row r="5477">
          <cell r="B5477" t="str">
            <v>3302234107400030</v>
          </cell>
          <cell r="C5477"/>
          <cell r="D5477"/>
          <cell r="E5477" t="str">
            <v>3302231702055275</v>
          </cell>
          <cell r="F5477"/>
          <cell r="G5477"/>
          <cell r="H5477" t="str">
            <v>TARWEN</v>
          </cell>
          <cell r="I5477"/>
          <cell r="J5477" t="str">
            <v>KUTALIMAN</v>
          </cell>
          <cell r="K5477" t="str">
            <v>004</v>
          </cell>
          <cell r="L5477" t="str">
            <v>007</v>
          </cell>
          <cell r="M5477" t="str">
            <v>RT 04 RW 07</v>
          </cell>
        </row>
        <row r="5478">
          <cell r="B5478" t="str">
            <v>3302231604530001</v>
          </cell>
          <cell r="C5478"/>
          <cell r="D5478"/>
          <cell r="E5478" t="str">
            <v>3302231702055276</v>
          </cell>
          <cell r="F5478"/>
          <cell r="G5478"/>
          <cell r="H5478" t="str">
            <v>MUNASIB SALAM</v>
          </cell>
          <cell r="I5478"/>
          <cell r="J5478" t="str">
            <v>KUTALIMAN</v>
          </cell>
          <cell r="K5478" t="str">
            <v>004</v>
          </cell>
          <cell r="L5478" t="str">
            <v>007</v>
          </cell>
          <cell r="M5478" t="str">
            <v>RT 04 RW 07</v>
          </cell>
        </row>
        <row r="5479">
          <cell r="B5479" t="str">
            <v>3302236111510001</v>
          </cell>
          <cell r="C5479"/>
          <cell r="D5479"/>
          <cell r="E5479" t="str">
            <v>3302231702055276</v>
          </cell>
          <cell r="F5479"/>
          <cell r="G5479"/>
          <cell r="H5479" t="str">
            <v>ROSIDAH</v>
          </cell>
          <cell r="I5479"/>
          <cell r="J5479" t="str">
            <v>KUTALIMAN</v>
          </cell>
          <cell r="K5479" t="str">
            <v>004</v>
          </cell>
          <cell r="L5479" t="str">
            <v>007</v>
          </cell>
          <cell r="M5479" t="str">
            <v>RT 04 RW 07</v>
          </cell>
        </row>
        <row r="5480">
          <cell r="B5480" t="str">
            <v>3302232303850004</v>
          </cell>
          <cell r="C5480"/>
          <cell r="D5480"/>
          <cell r="E5480" t="str">
            <v>3302231702055276</v>
          </cell>
          <cell r="F5480"/>
          <cell r="G5480"/>
          <cell r="H5480" t="str">
            <v>SIDIK PAMUNGKAS</v>
          </cell>
          <cell r="I5480"/>
          <cell r="J5480" t="str">
            <v>KUTALIMAN</v>
          </cell>
          <cell r="K5480" t="str">
            <v>004</v>
          </cell>
          <cell r="L5480" t="str">
            <v>007</v>
          </cell>
          <cell r="M5480" t="str">
            <v>RT 04 RW 07</v>
          </cell>
        </row>
        <row r="5481">
          <cell r="B5481" t="str">
            <v>3302235107960003</v>
          </cell>
          <cell r="C5481"/>
          <cell r="D5481"/>
          <cell r="E5481" t="str">
            <v>3302231702055276</v>
          </cell>
          <cell r="F5481"/>
          <cell r="G5481"/>
          <cell r="H5481" t="str">
            <v>ENI RAHMAWATI</v>
          </cell>
          <cell r="I5481"/>
          <cell r="J5481" t="str">
            <v>KUTALIMAN</v>
          </cell>
          <cell r="K5481" t="str">
            <v>004</v>
          </cell>
          <cell r="L5481" t="str">
            <v>007</v>
          </cell>
          <cell r="M5481" t="str">
            <v>RT 04 RW 07</v>
          </cell>
        </row>
        <row r="5482">
          <cell r="B5482" t="str">
            <v>3302231207550004</v>
          </cell>
          <cell r="C5482"/>
          <cell r="D5482"/>
          <cell r="E5482" t="str">
            <v>3302231702055277</v>
          </cell>
          <cell r="F5482"/>
          <cell r="G5482"/>
          <cell r="H5482" t="str">
            <v>MARYONO TARSIM</v>
          </cell>
          <cell r="I5482"/>
          <cell r="J5482" t="str">
            <v>KUTALIMAN</v>
          </cell>
          <cell r="K5482" t="str">
            <v>004</v>
          </cell>
          <cell r="L5482" t="str">
            <v>007</v>
          </cell>
          <cell r="M5482" t="str">
            <v>RT 04 RW 07</v>
          </cell>
        </row>
        <row r="5483">
          <cell r="B5483" t="str">
            <v>3302237110610003</v>
          </cell>
          <cell r="C5483"/>
          <cell r="D5483"/>
          <cell r="E5483" t="str">
            <v>3302231702055277</v>
          </cell>
          <cell r="F5483"/>
          <cell r="G5483"/>
          <cell r="H5483" t="str">
            <v>KISEM</v>
          </cell>
          <cell r="I5483"/>
          <cell r="J5483" t="str">
            <v>KUTALIMAN</v>
          </cell>
          <cell r="K5483" t="str">
            <v>004</v>
          </cell>
          <cell r="L5483" t="str">
            <v>007</v>
          </cell>
          <cell r="M5483" t="str">
            <v>RT 04 RW 07</v>
          </cell>
        </row>
        <row r="5484">
          <cell r="B5484" t="str">
            <v>3302231407570001</v>
          </cell>
          <cell r="C5484"/>
          <cell r="D5484"/>
          <cell r="E5484" t="str">
            <v>3302231702055278</v>
          </cell>
          <cell r="F5484"/>
          <cell r="G5484"/>
          <cell r="H5484" t="str">
            <v>KHAERUDIN SALIM</v>
          </cell>
          <cell r="I5484"/>
          <cell r="J5484" t="str">
            <v>KUTALIMAN</v>
          </cell>
          <cell r="K5484" t="str">
            <v>004</v>
          </cell>
          <cell r="L5484" t="str">
            <v>007</v>
          </cell>
          <cell r="M5484" t="str">
            <v>RT 04 RW 07</v>
          </cell>
        </row>
        <row r="5485">
          <cell r="B5485" t="str">
            <v>3302234107660019</v>
          </cell>
          <cell r="C5485"/>
          <cell r="D5485"/>
          <cell r="E5485" t="str">
            <v>3302231702055278</v>
          </cell>
          <cell r="F5485"/>
          <cell r="G5485"/>
          <cell r="H5485" t="str">
            <v>WARTINAH</v>
          </cell>
          <cell r="I5485"/>
          <cell r="J5485" t="str">
            <v>KUTALIMAN</v>
          </cell>
          <cell r="K5485" t="str">
            <v>004</v>
          </cell>
          <cell r="L5485" t="str">
            <v>007</v>
          </cell>
          <cell r="M5485" t="str">
            <v>RT 04 RW 07</v>
          </cell>
        </row>
        <row r="5486">
          <cell r="B5486" t="str">
            <v>3302235704930001</v>
          </cell>
          <cell r="C5486"/>
          <cell r="D5486"/>
          <cell r="E5486" t="str">
            <v>3302231702055278</v>
          </cell>
          <cell r="F5486"/>
          <cell r="G5486"/>
          <cell r="H5486" t="str">
            <v>SUYANTI</v>
          </cell>
          <cell r="I5486"/>
          <cell r="J5486" t="str">
            <v>KUTALIMAN</v>
          </cell>
          <cell r="K5486" t="str">
            <v>004</v>
          </cell>
          <cell r="L5486" t="str">
            <v>007</v>
          </cell>
          <cell r="M5486" t="str">
            <v>RT 04 RW 07</v>
          </cell>
        </row>
        <row r="5487">
          <cell r="B5487" t="str">
            <v>3302232108610001</v>
          </cell>
          <cell r="C5487"/>
          <cell r="D5487"/>
          <cell r="E5487" t="str">
            <v>3302231702055279</v>
          </cell>
          <cell r="F5487"/>
          <cell r="G5487"/>
          <cell r="H5487" t="str">
            <v>DARWO</v>
          </cell>
          <cell r="I5487"/>
          <cell r="J5487" t="str">
            <v>KUTALIMAN</v>
          </cell>
          <cell r="K5487" t="str">
            <v>004</v>
          </cell>
          <cell r="L5487" t="str">
            <v>007</v>
          </cell>
          <cell r="M5487" t="str">
            <v>RT 04 RW 07</v>
          </cell>
        </row>
        <row r="5488">
          <cell r="B5488" t="str">
            <v>3302235709590001</v>
          </cell>
          <cell r="C5488"/>
          <cell r="D5488"/>
          <cell r="E5488" t="str">
            <v>3302231702055279</v>
          </cell>
          <cell r="F5488"/>
          <cell r="G5488"/>
          <cell r="H5488" t="str">
            <v>SUKARTIN</v>
          </cell>
          <cell r="I5488"/>
          <cell r="J5488" t="str">
            <v>KUTALIMAN</v>
          </cell>
          <cell r="K5488" t="str">
            <v>004</v>
          </cell>
          <cell r="L5488" t="str">
            <v>007</v>
          </cell>
          <cell r="M5488" t="str">
            <v>RT 04 RW 07</v>
          </cell>
        </row>
        <row r="5489">
          <cell r="B5489" t="str">
            <v>3302230110900002</v>
          </cell>
          <cell r="C5489"/>
          <cell r="D5489"/>
          <cell r="E5489" t="str">
            <v>3302231702055279</v>
          </cell>
          <cell r="F5489"/>
          <cell r="G5489"/>
          <cell r="H5489" t="str">
            <v>AGUS WALUYO</v>
          </cell>
          <cell r="I5489"/>
          <cell r="J5489" t="str">
            <v>KUTALIMAN</v>
          </cell>
          <cell r="K5489" t="str">
            <v>004</v>
          </cell>
          <cell r="L5489" t="str">
            <v>007</v>
          </cell>
          <cell r="M5489" t="str">
            <v>RT 04 RW 07</v>
          </cell>
        </row>
        <row r="5490">
          <cell r="B5490" t="str">
            <v>3302231403550002</v>
          </cell>
          <cell r="C5490"/>
          <cell r="D5490"/>
          <cell r="E5490" t="str">
            <v>3302231702055280</v>
          </cell>
          <cell r="F5490"/>
          <cell r="G5490"/>
          <cell r="H5490" t="str">
            <v>WARSUM</v>
          </cell>
          <cell r="I5490"/>
          <cell r="J5490" t="str">
            <v>KUTALIMAN</v>
          </cell>
          <cell r="K5490" t="str">
            <v>004</v>
          </cell>
          <cell r="L5490" t="str">
            <v>007</v>
          </cell>
          <cell r="M5490" t="str">
            <v>RT 04 RW 07</v>
          </cell>
        </row>
        <row r="5491">
          <cell r="B5491" t="str">
            <v>3302236602610001</v>
          </cell>
          <cell r="C5491"/>
          <cell r="D5491"/>
          <cell r="E5491" t="str">
            <v>3302231702055280</v>
          </cell>
          <cell r="F5491"/>
          <cell r="G5491"/>
          <cell r="H5491" t="str">
            <v>DARSIH</v>
          </cell>
          <cell r="I5491"/>
          <cell r="J5491" t="str">
            <v>KUTALIMAN</v>
          </cell>
          <cell r="K5491" t="str">
            <v>004</v>
          </cell>
          <cell r="L5491" t="str">
            <v>007</v>
          </cell>
          <cell r="M5491" t="str">
            <v>RT 04 RW 07</v>
          </cell>
        </row>
        <row r="5492">
          <cell r="B5492" t="str">
            <v>3302231803970002</v>
          </cell>
          <cell r="C5492"/>
          <cell r="D5492"/>
          <cell r="E5492" t="str">
            <v>3302231702055280</v>
          </cell>
          <cell r="F5492"/>
          <cell r="G5492"/>
          <cell r="H5492" t="str">
            <v>SAHERI</v>
          </cell>
          <cell r="I5492"/>
          <cell r="J5492" t="str">
            <v>KUTALIMAN</v>
          </cell>
          <cell r="K5492" t="str">
            <v>004</v>
          </cell>
          <cell r="L5492" t="str">
            <v>007</v>
          </cell>
          <cell r="M5492" t="str">
            <v>RT 04 RW 07</v>
          </cell>
        </row>
        <row r="5493">
          <cell r="B5493" t="str">
            <v>3302232404910003</v>
          </cell>
          <cell r="C5493"/>
          <cell r="D5493"/>
          <cell r="E5493" t="str">
            <v>3302231702055280</v>
          </cell>
          <cell r="F5493"/>
          <cell r="G5493"/>
          <cell r="H5493" t="str">
            <v>TARMONO</v>
          </cell>
          <cell r="I5493"/>
          <cell r="J5493" t="str">
            <v>KUTALIMAN</v>
          </cell>
          <cell r="K5493" t="str">
            <v>004</v>
          </cell>
          <cell r="L5493" t="str">
            <v>007</v>
          </cell>
          <cell r="M5493" t="str">
            <v>RT 04 RW 07</v>
          </cell>
        </row>
        <row r="5494">
          <cell r="B5494" t="str">
            <v>3302232809930001</v>
          </cell>
          <cell r="C5494"/>
          <cell r="D5494"/>
          <cell r="E5494" t="str">
            <v>3302231702055280</v>
          </cell>
          <cell r="F5494"/>
          <cell r="G5494"/>
          <cell r="H5494" t="str">
            <v>SOIM</v>
          </cell>
          <cell r="I5494"/>
          <cell r="J5494" t="str">
            <v>KUTALIMAN</v>
          </cell>
          <cell r="K5494" t="str">
            <v>004</v>
          </cell>
          <cell r="L5494" t="str">
            <v>007</v>
          </cell>
          <cell r="M5494" t="str">
            <v>RT 04 RW 07</v>
          </cell>
        </row>
        <row r="5495">
          <cell r="B5495" t="str">
            <v>3302235602030002</v>
          </cell>
          <cell r="C5495"/>
          <cell r="D5495"/>
          <cell r="E5495" t="str">
            <v>3302231702055280</v>
          </cell>
          <cell r="F5495"/>
          <cell r="G5495"/>
          <cell r="H5495" t="str">
            <v>SITI MUNJIAH</v>
          </cell>
          <cell r="I5495"/>
          <cell r="J5495" t="str">
            <v>KUTALIMAN</v>
          </cell>
          <cell r="K5495" t="str">
            <v>004</v>
          </cell>
          <cell r="L5495" t="str">
            <v>007</v>
          </cell>
          <cell r="M5495" t="str">
            <v>RT 04 RW 07</v>
          </cell>
        </row>
        <row r="5496">
          <cell r="B5496" t="str">
            <v>3302231709450001</v>
          </cell>
          <cell r="C5496"/>
          <cell r="D5496"/>
          <cell r="E5496" t="str">
            <v>3302231702055281</v>
          </cell>
          <cell r="F5496"/>
          <cell r="G5496"/>
          <cell r="H5496" t="str">
            <v>RIKAM</v>
          </cell>
          <cell r="I5496"/>
          <cell r="J5496" t="str">
            <v>KUTALIMAN</v>
          </cell>
          <cell r="K5496" t="str">
            <v>004</v>
          </cell>
          <cell r="L5496" t="str">
            <v>007</v>
          </cell>
          <cell r="M5496" t="str">
            <v>RT 04 RW 07</v>
          </cell>
        </row>
        <row r="5497">
          <cell r="B5497" t="str">
            <v>3302235605530001</v>
          </cell>
          <cell r="C5497"/>
          <cell r="D5497"/>
          <cell r="E5497" t="str">
            <v>3302231702055281</v>
          </cell>
          <cell r="F5497"/>
          <cell r="G5497"/>
          <cell r="H5497" t="str">
            <v>KAMISEM</v>
          </cell>
          <cell r="I5497"/>
          <cell r="J5497" t="str">
            <v>KUTALIMAN</v>
          </cell>
          <cell r="K5497" t="str">
            <v>004</v>
          </cell>
          <cell r="L5497" t="str">
            <v>007</v>
          </cell>
          <cell r="M5497" t="str">
            <v>RT 04 RW 07</v>
          </cell>
        </row>
        <row r="5498">
          <cell r="B5498" t="str">
            <v>3302232206960002</v>
          </cell>
          <cell r="C5498"/>
          <cell r="D5498"/>
          <cell r="E5498" t="str">
            <v>3302231702055281</v>
          </cell>
          <cell r="F5498"/>
          <cell r="G5498"/>
          <cell r="H5498" t="str">
            <v>BANI RAKHMAT SUBHAN</v>
          </cell>
          <cell r="I5498"/>
          <cell r="J5498" t="str">
            <v>KUTALIMAN</v>
          </cell>
          <cell r="K5498" t="str">
            <v>004</v>
          </cell>
          <cell r="L5498" t="str">
            <v>007</v>
          </cell>
          <cell r="M5498" t="str">
            <v>RT 04 RW 07</v>
          </cell>
        </row>
        <row r="5499">
          <cell r="B5499" t="str">
            <v>3302234205770006</v>
          </cell>
          <cell r="C5499"/>
          <cell r="D5499"/>
          <cell r="E5499" t="str">
            <v>3302231702055281</v>
          </cell>
          <cell r="F5499"/>
          <cell r="G5499"/>
          <cell r="H5499" t="str">
            <v>SITI SALDIAH</v>
          </cell>
          <cell r="I5499"/>
          <cell r="J5499" t="str">
            <v>KUTALIMAN</v>
          </cell>
          <cell r="K5499" t="str">
            <v>004</v>
          </cell>
          <cell r="L5499" t="str">
            <v>007</v>
          </cell>
          <cell r="M5499" t="str">
            <v>RT 04 RW 07</v>
          </cell>
        </row>
        <row r="5500">
          <cell r="B5500" t="str">
            <v>3302235407090002</v>
          </cell>
          <cell r="C5500"/>
          <cell r="D5500"/>
          <cell r="E5500" t="str">
            <v>3302231702055281</v>
          </cell>
          <cell r="F5500"/>
          <cell r="G5500"/>
          <cell r="H5500" t="str">
            <v>KEISHA ANDREANA</v>
          </cell>
          <cell r="I5500"/>
          <cell r="J5500" t="str">
            <v>KUTALIMAN</v>
          </cell>
          <cell r="K5500" t="str">
            <v>004</v>
          </cell>
          <cell r="L5500" t="str">
            <v>007</v>
          </cell>
          <cell r="M5500" t="str">
            <v>RT 04 RW 07</v>
          </cell>
        </row>
        <row r="5501">
          <cell r="B5501" t="str">
            <v>3302231112650002</v>
          </cell>
          <cell r="C5501"/>
          <cell r="D5501"/>
          <cell r="E5501" t="str">
            <v>3302231702055282</v>
          </cell>
          <cell r="F5501"/>
          <cell r="G5501"/>
          <cell r="H5501" t="str">
            <v>RUSDI</v>
          </cell>
          <cell r="I5501"/>
          <cell r="J5501" t="str">
            <v>KUTALIMAN</v>
          </cell>
          <cell r="K5501" t="str">
            <v>004</v>
          </cell>
          <cell r="L5501" t="str">
            <v>007</v>
          </cell>
          <cell r="M5501" t="str">
            <v>RT 04 RW 07</v>
          </cell>
        </row>
        <row r="5502">
          <cell r="B5502" t="str">
            <v>3302236401700001</v>
          </cell>
          <cell r="C5502"/>
          <cell r="D5502"/>
          <cell r="E5502" t="str">
            <v>3302231702055282</v>
          </cell>
          <cell r="F5502"/>
          <cell r="G5502"/>
          <cell r="H5502" t="str">
            <v>DARISEM</v>
          </cell>
          <cell r="I5502"/>
          <cell r="J5502" t="str">
            <v>KUTALIMAN</v>
          </cell>
          <cell r="K5502" t="str">
            <v>004</v>
          </cell>
          <cell r="L5502" t="str">
            <v>007</v>
          </cell>
          <cell r="M5502" t="str">
            <v>RT 04 RW 07</v>
          </cell>
        </row>
        <row r="5503">
          <cell r="B5503" t="str">
            <v>3302230207090001</v>
          </cell>
          <cell r="C5503"/>
          <cell r="D5503"/>
          <cell r="E5503" t="str">
            <v>3302231702055282</v>
          </cell>
          <cell r="F5503"/>
          <cell r="G5503"/>
          <cell r="H5503" t="str">
            <v>MUHAMMAD MIFTAKHUL ULUM</v>
          </cell>
          <cell r="I5503"/>
          <cell r="J5503" t="str">
            <v>KUTALIMAN</v>
          </cell>
          <cell r="K5503" t="str">
            <v>004</v>
          </cell>
          <cell r="L5503" t="str">
            <v>007</v>
          </cell>
          <cell r="M5503" t="str">
            <v>RT 04 RW 07</v>
          </cell>
        </row>
        <row r="5504">
          <cell r="B5504" t="str">
            <v>3302235503070001</v>
          </cell>
          <cell r="C5504"/>
          <cell r="D5504"/>
          <cell r="E5504" t="str">
            <v>3302231702055282</v>
          </cell>
          <cell r="F5504"/>
          <cell r="G5504"/>
          <cell r="H5504" t="str">
            <v>RIZKI AMELIA</v>
          </cell>
          <cell r="I5504"/>
          <cell r="J5504" t="str">
            <v>KUTALIMAN</v>
          </cell>
          <cell r="K5504" t="str">
            <v>004</v>
          </cell>
          <cell r="L5504" t="str">
            <v>007</v>
          </cell>
          <cell r="M5504" t="str">
            <v>RT 04 RW 07</v>
          </cell>
        </row>
        <row r="5505">
          <cell r="B5505" t="str">
            <v>3302235904950003</v>
          </cell>
          <cell r="C5505"/>
          <cell r="D5505"/>
          <cell r="E5505" t="str">
            <v>3302231702055282</v>
          </cell>
          <cell r="F5505"/>
          <cell r="G5505"/>
          <cell r="H5505" t="str">
            <v>LENI APRILIANI</v>
          </cell>
          <cell r="I5505"/>
          <cell r="J5505" t="str">
            <v>KUTALIMAN</v>
          </cell>
          <cell r="K5505" t="str">
            <v>004</v>
          </cell>
          <cell r="L5505" t="str">
            <v>007</v>
          </cell>
          <cell r="M5505" t="str">
            <v>RT 04 RW 07</v>
          </cell>
        </row>
        <row r="5506">
          <cell r="B5506" t="str">
            <v>3302235909990004</v>
          </cell>
          <cell r="C5506"/>
          <cell r="D5506"/>
          <cell r="E5506" t="str">
            <v>3302231702055282</v>
          </cell>
          <cell r="F5506"/>
          <cell r="G5506"/>
          <cell r="H5506" t="str">
            <v>ANGGI UTAMI</v>
          </cell>
          <cell r="I5506"/>
          <cell r="J5506" t="str">
            <v>KUTALIMAN</v>
          </cell>
          <cell r="K5506" t="str">
            <v>004</v>
          </cell>
          <cell r="L5506" t="str">
            <v>007</v>
          </cell>
          <cell r="M5506" t="str">
            <v>RT 04 RW 07</v>
          </cell>
        </row>
        <row r="5507">
          <cell r="B5507" t="str">
            <v>3302232505460001</v>
          </cell>
          <cell r="C5507"/>
          <cell r="D5507"/>
          <cell r="E5507" t="str">
            <v>3302231702055283</v>
          </cell>
          <cell r="F5507"/>
          <cell r="G5507"/>
          <cell r="H5507" t="str">
            <v>AKHMAD ROSIDIN</v>
          </cell>
          <cell r="I5507"/>
          <cell r="J5507" t="str">
            <v>KUTALIMAN</v>
          </cell>
          <cell r="K5507" t="str">
            <v>004</v>
          </cell>
          <cell r="L5507" t="str">
            <v>007</v>
          </cell>
          <cell r="M5507" t="str">
            <v>RT 04 RW 07</v>
          </cell>
        </row>
        <row r="5508">
          <cell r="B5508" t="str">
            <v>3302235001560002</v>
          </cell>
          <cell r="C5508"/>
          <cell r="D5508"/>
          <cell r="E5508" t="str">
            <v>3302231702055283</v>
          </cell>
          <cell r="F5508"/>
          <cell r="G5508"/>
          <cell r="H5508" t="str">
            <v>DAISAH</v>
          </cell>
          <cell r="I5508"/>
          <cell r="J5508" t="str">
            <v>KUTALIMAN</v>
          </cell>
          <cell r="K5508" t="str">
            <v>004</v>
          </cell>
          <cell r="L5508" t="str">
            <v>007</v>
          </cell>
          <cell r="M5508" t="str">
            <v>RT 04 RW 07</v>
          </cell>
        </row>
        <row r="5509">
          <cell r="B5509" t="str">
            <v>3302230803760002</v>
          </cell>
          <cell r="C5509"/>
          <cell r="D5509"/>
          <cell r="E5509" t="str">
            <v>3302231702055283</v>
          </cell>
          <cell r="F5509"/>
          <cell r="G5509"/>
          <cell r="H5509" t="str">
            <v>KOSIM</v>
          </cell>
          <cell r="I5509"/>
          <cell r="J5509" t="str">
            <v>KUTALIMAN</v>
          </cell>
          <cell r="K5509" t="str">
            <v>004</v>
          </cell>
          <cell r="L5509" t="str">
            <v>007</v>
          </cell>
          <cell r="M5509" t="str">
            <v>RT 04 RW 07</v>
          </cell>
        </row>
        <row r="5510">
          <cell r="B5510" t="str">
            <v>3302235007800002</v>
          </cell>
          <cell r="C5510"/>
          <cell r="D5510"/>
          <cell r="E5510" t="str">
            <v>3302231702055283</v>
          </cell>
          <cell r="F5510"/>
          <cell r="G5510"/>
          <cell r="H5510" t="str">
            <v>YULIANI</v>
          </cell>
          <cell r="I5510"/>
          <cell r="J5510" t="str">
            <v>KUTALIMAN</v>
          </cell>
          <cell r="K5510" t="str">
            <v>004</v>
          </cell>
          <cell r="L5510" t="str">
            <v>007</v>
          </cell>
          <cell r="M5510" t="str">
            <v>RT 04 RW 07</v>
          </cell>
        </row>
        <row r="5511">
          <cell r="B5511" t="str">
            <v>3302233112630070</v>
          </cell>
          <cell r="C5511"/>
          <cell r="D5511"/>
          <cell r="E5511" t="str">
            <v>3302231702058812</v>
          </cell>
          <cell r="F5511"/>
          <cell r="G5511"/>
          <cell r="H5511" t="str">
            <v>KATIM</v>
          </cell>
          <cell r="I5511"/>
          <cell r="J5511" t="str">
            <v>KUTALIMAN</v>
          </cell>
          <cell r="K5511" t="str">
            <v>004</v>
          </cell>
          <cell r="L5511" t="str">
            <v>007</v>
          </cell>
          <cell r="M5511" t="str">
            <v>RT 04 RW 07</v>
          </cell>
        </row>
        <row r="5512">
          <cell r="B5512" t="str">
            <v>3302235509710002</v>
          </cell>
          <cell r="C5512"/>
          <cell r="D5512"/>
          <cell r="E5512" t="str">
            <v>3302231702058812</v>
          </cell>
          <cell r="F5512"/>
          <cell r="G5512"/>
          <cell r="H5512" t="str">
            <v>RUMIAH</v>
          </cell>
          <cell r="I5512"/>
          <cell r="J5512" t="str">
            <v>KUTALIMAN</v>
          </cell>
          <cell r="K5512" t="str">
            <v>004</v>
          </cell>
          <cell r="L5512" t="str">
            <v>007</v>
          </cell>
          <cell r="M5512" t="str">
            <v>RT 04 RW 07</v>
          </cell>
        </row>
        <row r="5513">
          <cell r="B5513" t="str">
            <v>3302232306930001</v>
          </cell>
          <cell r="C5513"/>
          <cell r="D5513"/>
          <cell r="E5513" t="str">
            <v>3302231702058812</v>
          </cell>
          <cell r="F5513"/>
          <cell r="G5513"/>
          <cell r="H5513" t="str">
            <v>TARWOYO FENDI SURONO</v>
          </cell>
          <cell r="I5513"/>
          <cell r="J5513" t="str">
            <v>KUTALIMAN</v>
          </cell>
          <cell r="K5513" t="str">
            <v>004</v>
          </cell>
          <cell r="L5513" t="str">
            <v>007</v>
          </cell>
          <cell r="M5513" t="str">
            <v>RT 04 RW 07</v>
          </cell>
        </row>
        <row r="5514">
          <cell r="B5514" t="str">
            <v>3302235006030002</v>
          </cell>
          <cell r="C5514"/>
          <cell r="D5514"/>
          <cell r="E5514" t="str">
            <v>3302231702058812</v>
          </cell>
          <cell r="F5514"/>
          <cell r="G5514"/>
          <cell r="H5514" t="str">
            <v>ELSA WIDIYANI</v>
          </cell>
          <cell r="I5514"/>
          <cell r="J5514" t="str">
            <v>KUTALIMAN</v>
          </cell>
          <cell r="K5514" t="str">
            <v>004</v>
          </cell>
          <cell r="L5514" t="str">
            <v>007</v>
          </cell>
          <cell r="M5514" t="str">
            <v>RT 04 RW 07</v>
          </cell>
        </row>
        <row r="5515">
          <cell r="B5515" t="str">
            <v>3302235111130002</v>
          </cell>
          <cell r="C5515"/>
          <cell r="D5515"/>
          <cell r="E5515" t="str">
            <v>3302231702058812</v>
          </cell>
          <cell r="F5515"/>
          <cell r="G5515"/>
          <cell r="H5515" t="str">
            <v>FARANNISA MAYSAROH</v>
          </cell>
          <cell r="I5515"/>
          <cell r="J5515" t="str">
            <v>KUTALIMAN</v>
          </cell>
          <cell r="K5515" t="str">
            <v>004</v>
          </cell>
          <cell r="L5515" t="str">
            <v>007</v>
          </cell>
          <cell r="M5515" t="str">
            <v>RT 04 RW 07</v>
          </cell>
        </row>
        <row r="5516">
          <cell r="B5516" t="str">
            <v>3302235412710001</v>
          </cell>
          <cell r="C5516"/>
          <cell r="D5516"/>
          <cell r="E5516" t="str">
            <v>3302231907170003</v>
          </cell>
          <cell r="F5516"/>
          <cell r="G5516"/>
          <cell r="H5516" t="str">
            <v>DARYATI</v>
          </cell>
          <cell r="I5516"/>
          <cell r="J5516" t="str">
            <v>KUTALIMAN</v>
          </cell>
          <cell r="K5516" t="str">
            <v>004</v>
          </cell>
          <cell r="L5516" t="str">
            <v>007</v>
          </cell>
          <cell r="M5516" t="str">
            <v>RT 04 RW 07</v>
          </cell>
        </row>
        <row r="5517">
          <cell r="B5517" t="str">
            <v>3302230107950004</v>
          </cell>
          <cell r="C5517"/>
          <cell r="D5517"/>
          <cell r="E5517" t="str">
            <v>3302231907170003</v>
          </cell>
          <cell r="F5517"/>
          <cell r="G5517"/>
          <cell r="H5517" t="str">
            <v>DIMAS PUJANGGA</v>
          </cell>
          <cell r="I5517"/>
          <cell r="J5517" t="str">
            <v>KUTALIMAN</v>
          </cell>
          <cell r="K5517" t="str">
            <v>004</v>
          </cell>
          <cell r="L5517" t="str">
            <v>007</v>
          </cell>
          <cell r="M5517" t="str">
            <v>RT 04 RW 07</v>
          </cell>
        </row>
        <row r="5518">
          <cell r="B5518" t="str">
            <v>3302231704720005</v>
          </cell>
          <cell r="C5518"/>
          <cell r="D5518"/>
          <cell r="E5518" t="str">
            <v>3302232107060003</v>
          </cell>
          <cell r="F5518"/>
          <cell r="G5518"/>
          <cell r="H5518" t="str">
            <v>IKSAN</v>
          </cell>
          <cell r="I5518"/>
          <cell r="J5518" t="str">
            <v>KUTALIMAN</v>
          </cell>
          <cell r="K5518" t="str">
            <v>004</v>
          </cell>
          <cell r="L5518" t="str">
            <v>007</v>
          </cell>
          <cell r="M5518" t="str">
            <v>RT 04 RW 07</v>
          </cell>
        </row>
        <row r="5519">
          <cell r="B5519" t="str">
            <v>3302236406780003</v>
          </cell>
          <cell r="C5519"/>
          <cell r="D5519"/>
          <cell r="E5519" t="str">
            <v>3302232107060003</v>
          </cell>
          <cell r="F5519"/>
          <cell r="G5519"/>
          <cell r="H5519" t="str">
            <v>ROCHYATI</v>
          </cell>
          <cell r="I5519"/>
          <cell r="J5519" t="str">
            <v>KUTALIMAN</v>
          </cell>
          <cell r="K5519" t="str">
            <v>004</v>
          </cell>
          <cell r="L5519" t="str">
            <v>007</v>
          </cell>
          <cell r="M5519" t="str">
            <v>RT 04 RW 07</v>
          </cell>
        </row>
        <row r="5520">
          <cell r="B5520" t="str">
            <v>3302232311080002</v>
          </cell>
          <cell r="C5520"/>
          <cell r="D5520"/>
          <cell r="E5520" t="str">
            <v>3302232107060003</v>
          </cell>
          <cell r="F5520"/>
          <cell r="G5520"/>
          <cell r="H5520" t="str">
            <v>ANTONI KURNIAWAN</v>
          </cell>
          <cell r="I5520"/>
          <cell r="J5520" t="str">
            <v>KUTALIMAN</v>
          </cell>
          <cell r="K5520" t="str">
            <v>004</v>
          </cell>
          <cell r="L5520" t="str">
            <v>007</v>
          </cell>
          <cell r="M5520" t="str">
            <v>RT 04 RW 07</v>
          </cell>
        </row>
        <row r="5521">
          <cell r="B5521" t="str">
            <v>3302234208970004</v>
          </cell>
          <cell r="C5521"/>
          <cell r="D5521"/>
          <cell r="E5521" t="str">
            <v>3302232107060003</v>
          </cell>
          <cell r="F5521"/>
          <cell r="G5521"/>
          <cell r="H5521" t="str">
            <v>VITA INDRIANI</v>
          </cell>
          <cell r="I5521"/>
          <cell r="J5521" t="str">
            <v>KUTALIMAN</v>
          </cell>
          <cell r="K5521" t="str">
            <v>004</v>
          </cell>
          <cell r="L5521" t="str">
            <v>007</v>
          </cell>
          <cell r="M5521" t="str">
            <v>RT 04 RW 07</v>
          </cell>
        </row>
        <row r="5522">
          <cell r="B5522" t="str">
            <v>3302232701790003</v>
          </cell>
          <cell r="C5522"/>
          <cell r="D5522"/>
          <cell r="E5522" t="str">
            <v>3302232108060127</v>
          </cell>
          <cell r="F5522"/>
          <cell r="G5522"/>
          <cell r="H5522" t="str">
            <v>NASEKHUN</v>
          </cell>
          <cell r="I5522"/>
          <cell r="J5522" t="str">
            <v>KUTALIMAN</v>
          </cell>
          <cell r="K5522" t="str">
            <v>004</v>
          </cell>
          <cell r="L5522" t="str">
            <v>007</v>
          </cell>
          <cell r="M5522" t="str">
            <v>RT 04 RW 07</v>
          </cell>
        </row>
        <row r="5523">
          <cell r="B5523" t="str">
            <v>3302234209840003</v>
          </cell>
          <cell r="C5523"/>
          <cell r="D5523"/>
          <cell r="E5523" t="str">
            <v>3302232108060127</v>
          </cell>
          <cell r="F5523"/>
          <cell r="G5523"/>
          <cell r="H5523" t="str">
            <v>SUTIRAH</v>
          </cell>
          <cell r="I5523"/>
          <cell r="J5523" t="str">
            <v>KUTALIMAN</v>
          </cell>
          <cell r="K5523" t="str">
            <v>004</v>
          </cell>
          <cell r="L5523" t="str">
            <v>007</v>
          </cell>
          <cell r="M5523" t="str">
            <v>RT 04 RW 07</v>
          </cell>
        </row>
        <row r="5524">
          <cell r="B5524" t="str">
            <v>3302231207130001</v>
          </cell>
          <cell r="C5524"/>
          <cell r="D5524"/>
          <cell r="E5524" t="str">
            <v>3302232108060127</v>
          </cell>
          <cell r="F5524"/>
          <cell r="G5524"/>
          <cell r="H5524" t="str">
            <v>ANNAS ATHA AQILA</v>
          </cell>
          <cell r="I5524"/>
          <cell r="J5524" t="str">
            <v>KUTALIMAN</v>
          </cell>
          <cell r="K5524" t="str">
            <v>004</v>
          </cell>
          <cell r="L5524" t="str">
            <v>007</v>
          </cell>
          <cell r="M5524" t="str">
            <v>RT 04 RW 07</v>
          </cell>
        </row>
        <row r="5525">
          <cell r="B5525" t="str">
            <v>3302235706050002</v>
          </cell>
          <cell r="C5525"/>
          <cell r="D5525"/>
          <cell r="E5525" t="str">
            <v>3302232108060127</v>
          </cell>
          <cell r="F5525"/>
          <cell r="G5525"/>
          <cell r="H5525" t="str">
            <v>ZUHRUL FATHUL ASHIA</v>
          </cell>
          <cell r="I5525"/>
          <cell r="J5525" t="str">
            <v>KUTALIMAN</v>
          </cell>
          <cell r="K5525" t="str">
            <v>004</v>
          </cell>
          <cell r="L5525" t="str">
            <v>007</v>
          </cell>
          <cell r="M5525" t="str">
            <v>RT 04 RW 07</v>
          </cell>
        </row>
        <row r="5526">
          <cell r="B5526" t="str">
            <v>3302231210830004</v>
          </cell>
          <cell r="C5526"/>
          <cell r="D5526"/>
          <cell r="E5526" t="str">
            <v>3302232205130002</v>
          </cell>
          <cell r="F5526"/>
          <cell r="G5526"/>
          <cell r="H5526" t="str">
            <v>DARTO</v>
          </cell>
          <cell r="I5526"/>
          <cell r="J5526" t="str">
            <v>KUTALIMAN</v>
          </cell>
          <cell r="K5526" t="str">
            <v>004</v>
          </cell>
          <cell r="L5526" t="str">
            <v>007</v>
          </cell>
          <cell r="M5526" t="str">
            <v>RT 04 RW 07</v>
          </cell>
        </row>
        <row r="5527">
          <cell r="B5527" t="str">
            <v>3302235004930002</v>
          </cell>
          <cell r="C5527"/>
          <cell r="D5527"/>
          <cell r="E5527" t="str">
            <v>3302232205130002</v>
          </cell>
          <cell r="F5527"/>
          <cell r="G5527"/>
          <cell r="H5527" t="str">
            <v>MAGHFIROH</v>
          </cell>
          <cell r="I5527"/>
          <cell r="J5527" t="str">
            <v>KUTALIMAN</v>
          </cell>
          <cell r="K5527" t="str">
            <v>004</v>
          </cell>
          <cell r="L5527" t="str">
            <v>007</v>
          </cell>
          <cell r="M5527" t="str">
            <v>RT 04 RW 07</v>
          </cell>
        </row>
        <row r="5528">
          <cell r="B5528" t="str">
            <v>3302232109130002</v>
          </cell>
          <cell r="C5528"/>
          <cell r="D5528"/>
          <cell r="E5528" t="str">
            <v>3302232205130002</v>
          </cell>
          <cell r="F5528"/>
          <cell r="G5528"/>
          <cell r="H5528" t="str">
            <v>MUHAMMAD KHILMI NABHANI</v>
          </cell>
          <cell r="I5528"/>
          <cell r="J5528" t="str">
            <v>KUTALIMAN</v>
          </cell>
          <cell r="K5528" t="str">
            <v>004</v>
          </cell>
          <cell r="L5528" t="str">
            <v>007</v>
          </cell>
          <cell r="M5528" t="str">
            <v>RT 04 RW 07</v>
          </cell>
        </row>
        <row r="5529">
          <cell r="B5529" t="str">
            <v>3302230704830001</v>
          </cell>
          <cell r="C5529"/>
          <cell r="D5529"/>
          <cell r="E5529" t="str">
            <v>3302232311100005</v>
          </cell>
          <cell r="F5529"/>
          <cell r="G5529"/>
          <cell r="H5529" t="str">
            <v>NURKHOLIS</v>
          </cell>
          <cell r="I5529"/>
          <cell r="J5529" t="str">
            <v>KUTALIMAN</v>
          </cell>
          <cell r="K5529" t="str">
            <v>004</v>
          </cell>
          <cell r="L5529" t="str">
            <v>007</v>
          </cell>
          <cell r="M5529" t="str">
            <v>RT 04 RW 07</v>
          </cell>
        </row>
        <row r="5530">
          <cell r="B5530" t="str">
            <v>3518176803870001</v>
          </cell>
          <cell r="C5530"/>
          <cell r="D5530"/>
          <cell r="E5530" t="str">
            <v>3302232311100005</v>
          </cell>
          <cell r="F5530"/>
          <cell r="G5530"/>
          <cell r="H5530" t="str">
            <v>MARIANA</v>
          </cell>
          <cell r="I5530"/>
          <cell r="J5530" t="str">
            <v>KUTALIMAN</v>
          </cell>
          <cell r="K5530" t="str">
            <v>004</v>
          </cell>
          <cell r="L5530" t="str">
            <v>007</v>
          </cell>
          <cell r="M5530" t="str">
            <v>RT 04 RW 07</v>
          </cell>
        </row>
        <row r="5531">
          <cell r="B5531" t="str">
            <v>3302230204140002</v>
          </cell>
          <cell r="C5531"/>
          <cell r="D5531"/>
          <cell r="E5531" t="str">
            <v>3302232311100005</v>
          </cell>
          <cell r="F5531"/>
          <cell r="G5531"/>
          <cell r="H5531" t="str">
            <v>MUHAMAD YAZIDUL ANAM</v>
          </cell>
          <cell r="I5531"/>
          <cell r="J5531" t="str">
            <v>KUTALIMAN</v>
          </cell>
          <cell r="K5531" t="str">
            <v>004</v>
          </cell>
          <cell r="L5531" t="str">
            <v>007</v>
          </cell>
          <cell r="M5531" t="str">
            <v>RT 04 RW 07</v>
          </cell>
        </row>
        <row r="5532">
          <cell r="B5532" t="str">
            <v>3302231310100002</v>
          </cell>
          <cell r="C5532"/>
          <cell r="D5532"/>
          <cell r="E5532" t="str">
            <v>3302232311100005</v>
          </cell>
          <cell r="F5532"/>
          <cell r="G5532"/>
          <cell r="H5532" t="str">
            <v>MUHAMAD ZAIN ABDILLAH AL MURTHADHA</v>
          </cell>
          <cell r="I5532"/>
          <cell r="J5532" t="str">
            <v>KUTALIMAN</v>
          </cell>
          <cell r="K5532" t="str">
            <v>004</v>
          </cell>
          <cell r="L5532" t="str">
            <v>007</v>
          </cell>
          <cell r="M5532" t="str">
            <v>RT 04 RW 07</v>
          </cell>
        </row>
        <row r="5533">
          <cell r="B5533" t="str">
            <v>3302230906810003</v>
          </cell>
          <cell r="C5533"/>
          <cell r="D5533"/>
          <cell r="E5533" t="str">
            <v>3302232402150003</v>
          </cell>
          <cell r="F5533"/>
          <cell r="G5533"/>
          <cell r="H5533" t="str">
            <v>DARMONO</v>
          </cell>
          <cell r="I5533"/>
          <cell r="J5533" t="str">
            <v>KUTALIMAN</v>
          </cell>
          <cell r="K5533" t="str">
            <v>004</v>
          </cell>
          <cell r="L5533" t="str">
            <v>007</v>
          </cell>
          <cell r="M5533" t="str">
            <v>RT 04 RW 07</v>
          </cell>
        </row>
        <row r="5534">
          <cell r="B5534" t="str">
            <v>3302234311880001</v>
          </cell>
          <cell r="C5534"/>
          <cell r="D5534"/>
          <cell r="E5534" t="str">
            <v>3302232402150003</v>
          </cell>
          <cell r="F5534"/>
          <cell r="G5534"/>
          <cell r="H5534" t="str">
            <v>NUR SOLIKHAH</v>
          </cell>
          <cell r="I5534"/>
          <cell r="J5534" t="str">
            <v>KUTALIMAN</v>
          </cell>
          <cell r="K5534" t="str">
            <v>004</v>
          </cell>
          <cell r="L5534" t="str">
            <v>007</v>
          </cell>
          <cell r="M5534" t="str">
            <v>RT 04 RW 07</v>
          </cell>
        </row>
        <row r="5535">
          <cell r="B5535" t="str">
            <v>3302232705150001</v>
          </cell>
          <cell r="C5535"/>
          <cell r="D5535"/>
          <cell r="E5535" t="str">
            <v>3302232402150003</v>
          </cell>
          <cell r="F5535"/>
          <cell r="G5535"/>
          <cell r="H5535" t="str">
            <v>M ASYRAF KHAIRUL AZZAM</v>
          </cell>
          <cell r="I5535"/>
          <cell r="J5535" t="str">
            <v>KUTALIMAN</v>
          </cell>
          <cell r="K5535" t="str">
            <v>004</v>
          </cell>
          <cell r="L5535" t="str">
            <v>007</v>
          </cell>
          <cell r="M5535" t="str">
            <v>RT 04 RW 07</v>
          </cell>
        </row>
        <row r="5536">
          <cell r="B5536" t="str">
            <v>3302231008750003</v>
          </cell>
          <cell r="C5536"/>
          <cell r="D5536"/>
          <cell r="E5536" t="str">
            <v>3302232407060017</v>
          </cell>
          <cell r="F5536"/>
          <cell r="G5536"/>
          <cell r="H5536" t="str">
            <v>ARI WIDIANTO KASAM</v>
          </cell>
          <cell r="I5536"/>
          <cell r="J5536" t="str">
            <v>KUTALIMAN</v>
          </cell>
          <cell r="K5536" t="str">
            <v>004</v>
          </cell>
          <cell r="L5536" t="str">
            <v>007</v>
          </cell>
          <cell r="M5536" t="str">
            <v>RT 04 RW 07</v>
          </cell>
        </row>
        <row r="5537">
          <cell r="B5537" t="str">
            <v>3302235502760003</v>
          </cell>
          <cell r="C5537"/>
          <cell r="D5537"/>
          <cell r="E5537" t="str">
            <v>3302232407060017</v>
          </cell>
          <cell r="F5537"/>
          <cell r="G5537"/>
          <cell r="H5537" t="str">
            <v>TARYATI</v>
          </cell>
          <cell r="I5537"/>
          <cell r="J5537" t="str">
            <v>KUTALIMAN</v>
          </cell>
          <cell r="K5537" t="str">
            <v>004</v>
          </cell>
          <cell r="L5537" t="str">
            <v>007</v>
          </cell>
          <cell r="M5537" t="str">
            <v>RT 04 RW 07</v>
          </cell>
        </row>
        <row r="5538">
          <cell r="B5538" t="str">
            <v>3302232306740001</v>
          </cell>
          <cell r="C5538"/>
          <cell r="D5538"/>
          <cell r="E5538" t="str">
            <v>3302232408060009</v>
          </cell>
          <cell r="F5538"/>
          <cell r="G5538"/>
          <cell r="H5538" t="str">
            <v>MIFTAHUDIN</v>
          </cell>
          <cell r="I5538"/>
          <cell r="J5538" t="str">
            <v>KUTALIMAN</v>
          </cell>
          <cell r="K5538" t="str">
            <v>004</v>
          </cell>
          <cell r="L5538" t="str">
            <v>007</v>
          </cell>
          <cell r="M5538" t="str">
            <v>RT 04 RW 07</v>
          </cell>
        </row>
        <row r="5539">
          <cell r="B5539" t="str">
            <v>3302251908650002</v>
          </cell>
          <cell r="C5539"/>
          <cell r="D5539"/>
          <cell r="E5539" t="str">
            <v>3302232501100004</v>
          </cell>
          <cell r="F5539"/>
          <cell r="G5539"/>
          <cell r="H5539" t="str">
            <v>ACHMAD MUNASIR</v>
          </cell>
          <cell r="I5539"/>
          <cell r="J5539" t="str">
            <v>KUTALIMAN</v>
          </cell>
          <cell r="K5539" t="str">
            <v>004</v>
          </cell>
          <cell r="L5539" t="str">
            <v>007</v>
          </cell>
          <cell r="M5539" t="str">
            <v>RT 04 RW 07</v>
          </cell>
        </row>
        <row r="5540">
          <cell r="B5540" t="str">
            <v>3302255612700002</v>
          </cell>
          <cell r="C5540"/>
          <cell r="D5540"/>
          <cell r="E5540" t="str">
            <v>3302232501100004</v>
          </cell>
          <cell r="F5540"/>
          <cell r="G5540"/>
          <cell r="H5540" t="str">
            <v>DARYATI</v>
          </cell>
          <cell r="I5540"/>
          <cell r="J5540" t="str">
            <v>KUTALIMAN</v>
          </cell>
          <cell r="K5540" t="str">
            <v>004</v>
          </cell>
          <cell r="L5540" t="str">
            <v>007</v>
          </cell>
          <cell r="M5540" t="str">
            <v>RT 04 RW 07</v>
          </cell>
        </row>
        <row r="5541">
          <cell r="B5541" t="str">
            <v>3302251805020002</v>
          </cell>
          <cell r="C5541"/>
          <cell r="D5541"/>
          <cell r="E5541" t="str">
            <v>3302232501100004</v>
          </cell>
          <cell r="F5541"/>
          <cell r="G5541"/>
          <cell r="H5541" t="str">
            <v>SATRIA PAMUNGKAS</v>
          </cell>
          <cell r="I5541"/>
          <cell r="J5541" t="str">
            <v>KUTALIMAN</v>
          </cell>
          <cell r="K5541" t="str">
            <v>004</v>
          </cell>
          <cell r="L5541" t="str">
            <v>007</v>
          </cell>
          <cell r="M5541" t="str">
            <v>RT 04 RW 07</v>
          </cell>
        </row>
        <row r="5542">
          <cell r="B5542" t="str">
            <v>3302230306810001</v>
          </cell>
          <cell r="C5542"/>
          <cell r="D5542"/>
          <cell r="E5542" t="str">
            <v>3302232501100005</v>
          </cell>
          <cell r="F5542"/>
          <cell r="G5542"/>
          <cell r="H5542" t="str">
            <v>SUGENG WALUYO</v>
          </cell>
          <cell r="I5542"/>
          <cell r="J5542" t="str">
            <v>KUTALIMAN</v>
          </cell>
          <cell r="K5542" t="str">
            <v>004</v>
          </cell>
          <cell r="L5542" t="str">
            <v>007</v>
          </cell>
          <cell r="M5542" t="str">
            <v>RT 04 RW 07</v>
          </cell>
        </row>
        <row r="5543">
          <cell r="B5543" t="str">
            <v>3302256703930001</v>
          </cell>
          <cell r="C5543"/>
          <cell r="D5543"/>
          <cell r="E5543" t="str">
            <v>3302232501100005</v>
          </cell>
          <cell r="F5543"/>
          <cell r="G5543"/>
          <cell r="H5543" t="str">
            <v>FITRI MUNIROH</v>
          </cell>
          <cell r="I5543"/>
          <cell r="J5543" t="str">
            <v>KUTALIMAN</v>
          </cell>
          <cell r="K5543" t="str">
            <v>004</v>
          </cell>
          <cell r="L5543" t="str">
            <v>007</v>
          </cell>
          <cell r="M5543" t="str">
            <v>RT 04 RW 07</v>
          </cell>
        </row>
        <row r="5544">
          <cell r="B5544" t="str">
            <v>3302232909100002</v>
          </cell>
          <cell r="C5544"/>
          <cell r="D5544"/>
          <cell r="E5544" t="str">
            <v>3302232501100005</v>
          </cell>
          <cell r="F5544"/>
          <cell r="G5544"/>
          <cell r="H5544" t="str">
            <v>DEPYAN SENDI PRATAMA</v>
          </cell>
          <cell r="I5544"/>
          <cell r="J5544" t="str">
            <v>KUTALIMAN</v>
          </cell>
          <cell r="K5544" t="str">
            <v>004</v>
          </cell>
          <cell r="L5544" t="str">
            <v>007</v>
          </cell>
          <cell r="M5544" t="str">
            <v>RT 04 RW 07</v>
          </cell>
        </row>
        <row r="5545">
          <cell r="B5545" t="str">
            <v>3302234504170001</v>
          </cell>
          <cell r="C5545"/>
          <cell r="D5545"/>
          <cell r="E5545" t="str">
            <v>3302232501100005</v>
          </cell>
          <cell r="F5545"/>
          <cell r="G5545"/>
          <cell r="H5545" t="str">
            <v>SAFA NUR RAIZHA</v>
          </cell>
          <cell r="I5545"/>
          <cell r="J5545" t="str">
            <v>KUTALIMAN</v>
          </cell>
          <cell r="K5545" t="str">
            <v>004</v>
          </cell>
          <cell r="L5545" t="str">
            <v>007</v>
          </cell>
          <cell r="M5545" t="str">
            <v>RT 04 RW 07</v>
          </cell>
        </row>
        <row r="5546">
          <cell r="B5546" t="str">
            <v>3302232505900001</v>
          </cell>
          <cell r="C5546"/>
          <cell r="D5546"/>
          <cell r="E5546" t="str">
            <v>3302232804150002</v>
          </cell>
          <cell r="F5546"/>
          <cell r="G5546"/>
          <cell r="H5546" t="str">
            <v>RENDI PRABOWO</v>
          </cell>
          <cell r="I5546"/>
          <cell r="J5546" t="str">
            <v>KUTALIMAN</v>
          </cell>
          <cell r="K5546" t="str">
            <v>004</v>
          </cell>
          <cell r="L5546" t="str">
            <v>007</v>
          </cell>
          <cell r="M5546" t="str">
            <v>RT 04 RW 07</v>
          </cell>
        </row>
        <row r="5547">
          <cell r="B5547" t="str">
            <v>3302237006880002</v>
          </cell>
          <cell r="C5547"/>
          <cell r="D5547"/>
          <cell r="E5547" t="str">
            <v>3302232804150002</v>
          </cell>
          <cell r="F5547"/>
          <cell r="G5547"/>
          <cell r="H5547" t="str">
            <v>SUSANTI</v>
          </cell>
          <cell r="I5547"/>
          <cell r="J5547" t="str">
            <v>KUTALIMAN</v>
          </cell>
          <cell r="K5547" t="str">
            <v>004</v>
          </cell>
          <cell r="L5547" t="str">
            <v>007</v>
          </cell>
          <cell r="M5547" t="str">
            <v>RT 04 RW 07</v>
          </cell>
        </row>
        <row r="5548">
          <cell r="B5548" t="str">
            <v>3302235104150002</v>
          </cell>
          <cell r="C5548"/>
          <cell r="D5548"/>
          <cell r="E5548" t="str">
            <v>3302232804150002</v>
          </cell>
          <cell r="F5548"/>
          <cell r="G5548"/>
          <cell r="H5548" t="str">
            <v>SHARENNA PRABOWO</v>
          </cell>
          <cell r="I5548"/>
          <cell r="J5548" t="str">
            <v>KUTALIMAN</v>
          </cell>
          <cell r="K5548" t="str">
            <v>004</v>
          </cell>
          <cell r="L5548" t="str">
            <v>007</v>
          </cell>
          <cell r="M5548" t="str">
            <v>RT 04 RW 07</v>
          </cell>
        </row>
        <row r="5549">
          <cell r="B5549" t="str">
            <v>3302230302850001</v>
          </cell>
          <cell r="C5549"/>
          <cell r="D5549"/>
          <cell r="E5549" t="str">
            <v>3302232904130002</v>
          </cell>
          <cell r="F5549"/>
          <cell r="G5549"/>
          <cell r="H5549" t="str">
            <v>MINGAN</v>
          </cell>
          <cell r="I5549"/>
          <cell r="J5549" t="str">
            <v>KUTALIMAN</v>
          </cell>
          <cell r="K5549" t="str">
            <v>004</v>
          </cell>
          <cell r="L5549" t="str">
            <v>007</v>
          </cell>
          <cell r="M5549" t="str">
            <v>RT 04 RW 07</v>
          </cell>
        </row>
        <row r="5550">
          <cell r="B5550" t="str">
            <v>3302234204770001</v>
          </cell>
          <cell r="C5550"/>
          <cell r="D5550"/>
          <cell r="E5550" t="str">
            <v>3302232904130003</v>
          </cell>
          <cell r="F5550"/>
          <cell r="G5550"/>
          <cell r="H5550" t="str">
            <v>SRIANI</v>
          </cell>
          <cell r="I5550"/>
          <cell r="J5550" t="str">
            <v>KUTALIMAN</v>
          </cell>
          <cell r="K5550" t="str">
            <v>004</v>
          </cell>
          <cell r="L5550" t="str">
            <v>007</v>
          </cell>
          <cell r="M5550" t="str">
            <v>RT 04 RW 07</v>
          </cell>
        </row>
        <row r="5551">
          <cell r="B5551" t="str">
            <v>3302234409070001</v>
          </cell>
          <cell r="C5551"/>
          <cell r="D5551"/>
          <cell r="E5551" t="str">
            <v>3302232904130003</v>
          </cell>
          <cell r="F5551"/>
          <cell r="G5551"/>
          <cell r="H5551" t="str">
            <v>SEVI KOMALA SARI</v>
          </cell>
          <cell r="I5551"/>
          <cell r="J5551" t="str">
            <v>KUTALIMAN</v>
          </cell>
          <cell r="K5551" t="str">
            <v>004</v>
          </cell>
          <cell r="L5551" t="str">
            <v>007</v>
          </cell>
          <cell r="M5551" t="str">
            <v>RT 04 RW 07</v>
          </cell>
        </row>
        <row r="5552">
          <cell r="B5552" t="str">
            <v>3302236912960003</v>
          </cell>
          <cell r="C5552"/>
          <cell r="D5552"/>
          <cell r="E5552" t="str">
            <v>3302232904130003</v>
          </cell>
          <cell r="F5552"/>
          <cell r="G5552"/>
          <cell r="H5552" t="str">
            <v>NGESTI WIDIARINI</v>
          </cell>
          <cell r="I5552"/>
          <cell r="J5552" t="str">
            <v>KUTALIMAN</v>
          </cell>
          <cell r="K5552" t="str">
            <v>004</v>
          </cell>
          <cell r="L5552" t="str">
            <v>007</v>
          </cell>
          <cell r="M5552" t="str">
            <v>RT 04 RW 07</v>
          </cell>
        </row>
        <row r="5553">
          <cell r="B5553" t="str">
            <v>3302230805780002</v>
          </cell>
          <cell r="C5553"/>
          <cell r="D5553"/>
          <cell r="E5553" t="str">
            <v>3302232912060016</v>
          </cell>
          <cell r="F5553"/>
          <cell r="G5553"/>
          <cell r="H5553" t="str">
            <v>PARNO</v>
          </cell>
          <cell r="I5553"/>
          <cell r="J5553" t="str">
            <v>KUTALIMAN</v>
          </cell>
          <cell r="K5553" t="str">
            <v>004</v>
          </cell>
          <cell r="L5553" t="str">
            <v>007</v>
          </cell>
          <cell r="M5553" t="str">
            <v>RT 04 RW 07</v>
          </cell>
        </row>
        <row r="5554">
          <cell r="B5554" t="str">
            <v>3302234309800001</v>
          </cell>
          <cell r="C5554"/>
          <cell r="D5554"/>
          <cell r="E5554" t="str">
            <v>3302232912060016</v>
          </cell>
          <cell r="F5554"/>
          <cell r="G5554"/>
          <cell r="H5554" t="str">
            <v>SITI NURUL HALIMAH</v>
          </cell>
          <cell r="I5554"/>
          <cell r="J5554" t="str">
            <v>KUTALIMAN</v>
          </cell>
          <cell r="K5554" t="str">
            <v>004</v>
          </cell>
          <cell r="L5554" t="str">
            <v>007</v>
          </cell>
          <cell r="M5554" t="str">
            <v>RT 04 RW 07</v>
          </cell>
        </row>
        <row r="5555">
          <cell r="B5555" t="str">
            <v>3302232811040002</v>
          </cell>
          <cell r="C5555"/>
          <cell r="D5555"/>
          <cell r="E5555" t="str">
            <v>3302232912060016</v>
          </cell>
          <cell r="F5555"/>
          <cell r="G5555"/>
          <cell r="H5555" t="str">
            <v>FAHRIZAL MAULANA ARIFIN</v>
          </cell>
          <cell r="I5555"/>
          <cell r="J5555" t="str">
            <v>KUTALIMAN</v>
          </cell>
          <cell r="K5555" t="str">
            <v>004</v>
          </cell>
          <cell r="L5555" t="str">
            <v>007</v>
          </cell>
          <cell r="M5555" t="str">
            <v>RT 04 RW 07</v>
          </cell>
        </row>
        <row r="5556">
          <cell r="B5556" t="str">
            <v>3302234401150003</v>
          </cell>
          <cell r="C5556"/>
          <cell r="D5556"/>
          <cell r="E5556" t="str">
            <v>3302232912060016</v>
          </cell>
          <cell r="F5556"/>
          <cell r="G5556"/>
          <cell r="H5556" t="str">
            <v>LAILAA BARAKAH SHIDQIYYA PARIS</v>
          </cell>
          <cell r="I5556"/>
          <cell r="J5556" t="str">
            <v>KUTALIMAN</v>
          </cell>
          <cell r="K5556" t="str">
            <v>004</v>
          </cell>
          <cell r="L5556" t="str">
            <v>007</v>
          </cell>
          <cell r="M5556" t="str">
            <v>RT 04 RW 07</v>
          </cell>
        </row>
        <row r="5557">
          <cell r="B5557" t="str">
            <v>3302220504590001</v>
          </cell>
          <cell r="C5557"/>
          <cell r="D5557"/>
          <cell r="E5557" t="str">
            <v>3302233110160006</v>
          </cell>
          <cell r="F5557"/>
          <cell r="G5557"/>
          <cell r="H5557" t="str">
            <v>NOTO RIYADI</v>
          </cell>
          <cell r="I5557"/>
          <cell r="J5557" t="str">
            <v>KUTALIMAN</v>
          </cell>
          <cell r="K5557" t="str">
            <v>004</v>
          </cell>
          <cell r="L5557" t="str">
            <v>007</v>
          </cell>
          <cell r="M5557" t="str">
            <v>RT 04 RW 07</v>
          </cell>
        </row>
        <row r="5558">
          <cell r="B5558" t="str">
            <v>3302226106680004</v>
          </cell>
          <cell r="C5558"/>
          <cell r="D5558"/>
          <cell r="E5558" t="str">
            <v>3302233110160006</v>
          </cell>
          <cell r="F5558"/>
          <cell r="G5558"/>
          <cell r="H5558" t="str">
            <v>KASIYAH</v>
          </cell>
          <cell r="I5558"/>
          <cell r="J5558" t="str">
            <v>KUTALIMAN</v>
          </cell>
          <cell r="K5558" t="str">
            <v>004</v>
          </cell>
          <cell r="L5558" t="str">
            <v>007</v>
          </cell>
          <cell r="M5558" t="str">
            <v>RT 04 RW 07</v>
          </cell>
        </row>
      </sheetData>
      <sheetData sheetId="1">
        <row r="2">
          <cell r="B2" t="str">
            <v>SIGIT RIWANTO</v>
          </cell>
          <cell r="C2" t="str">
            <v>3302232511910002</v>
          </cell>
          <cell r="D2" t="str">
            <v>3302232211140003</v>
          </cell>
          <cell r="E2"/>
        </row>
        <row r="3">
          <cell r="B3" t="str">
            <v>SUNARYO</v>
          </cell>
          <cell r="C3" t="str">
            <v>3302230107530027</v>
          </cell>
          <cell r="D3" t="str">
            <v>3302230310060007</v>
          </cell>
          <cell r="E3" t="str">
            <v>RT 01 RW 01</v>
          </cell>
        </row>
        <row r="4">
          <cell r="B4" t="str">
            <v>DINARYO</v>
          </cell>
          <cell r="C4" t="str">
            <v>3302231909880002</v>
          </cell>
          <cell r="D4" t="str">
            <v>3302230310060007</v>
          </cell>
          <cell r="E4" t="str">
            <v>RT 01 RW 01</v>
          </cell>
        </row>
        <row r="5">
          <cell r="B5" t="str">
            <v>SITI MUTAROMAH</v>
          </cell>
          <cell r="C5" t="str">
            <v>3302234410840001</v>
          </cell>
          <cell r="D5" t="str">
            <v>3302230310060027</v>
          </cell>
          <cell r="E5" t="str">
            <v>RT 01 RW 01</v>
          </cell>
        </row>
        <row r="6">
          <cell r="B6" t="str">
            <v>PUJANGGA RAMADANI PUTRA WARDANA</v>
          </cell>
          <cell r="C6" t="str">
            <v>3302232210040003</v>
          </cell>
          <cell r="D6" t="str">
            <v>3302230310060027</v>
          </cell>
          <cell r="E6" t="str">
            <v>RT 01 RW 01</v>
          </cell>
        </row>
        <row r="7">
          <cell r="B7" t="str">
            <v>KIMAN</v>
          </cell>
          <cell r="C7" t="str">
            <v>3302230307830002</v>
          </cell>
          <cell r="D7" t="str">
            <v>3302230406150001</v>
          </cell>
          <cell r="E7" t="str">
            <v>RT 01 RW 01</v>
          </cell>
        </row>
        <row r="8">
          <cell r="B8" t="str">
            <v>IKHA NURLAELI</v>
          </cell>
          <cell r="C8" t="str">
            <v>3302234906940002</v>
          </cell>
          <cell r="D8" t="str">
            <v>3302230406150001</v>
          </cell>
          <cell r="E8" t="str">
            <v>RT 01 RW 01</v>
          </cell>
        </row>
        <row r="9">
          <cell r="B9" t="str">
            <v>LAILA NUR QOMARIYAH</v>
          </cell>
          <cell r="C9" t="str">
            <v>3302237007150002</v>
          </cell>
          <cell r="D9" t="str">
            <v>3302230406150001</v>
          </cell>
          <cell r="E9" t="str">
            <v>RT 01 RW 01</v>
          </cell>
        </row>
        <row r="10">
          <cell r="B10" t="str">
            <v>ROKHMAN SALEH</v>
          </cell>
          <cell r="C10" t="str">
            <v>3302231902810003</v>
          </cell>
          <cell r="D10" t="str">
            <v>3302230411080014</v>
          </cell>
          <cell r="E10" t="str">
            <v>RT 01 RW 01</v>
          </cell>
        </row>
        <row r="11">
          <cell r="B11" t="str">
            <v>SUTIRAH</v>
          </cell>
          <cell r="C11" t="str">
            <v>3302235801810002</v>
          </cell>
          <cell r="D11" t="str">
            <v>3302230411080014</v>
          </cell>
          <cell r="E11" t="str">
            <v>RT 01 RW 01</v>
          </cell>
        </row>
        <row r="12">
          <cell r="B12" t="str">
            <v>TSANI HIBBAN ZADA</v>
          </cell>
          <cell r="C12" t="str">
            <v>3302235109120005</v>
          </cell>
          <cell r="D12" t="str">
            <v>3302230411080014</v>
          </cell>
          <cell r="E12" t="str">
            <v>RT 01 RW 01</v>
          </cell>
        </row>
        <row r="13">
          <cell r="B13" t="str">
            <v>TALITA NABILA SAHDA</v>
          </cell>
          <cell r="C13" t="str">
            <v>3302236307080001</v>
          </cell>
          <cell r="D13" t="str">
            <v>3302230411080014</v>
          </cell>
          <cell r="E13" t="str">
            <v>RT 01 RW 01</v>
          </cell>
        </row>
        <row r="14">
          <cell r="B14" t="str">
            <v>KOKO HARMOKO</v>
          </cell>
          <cell r="C14" t="str">
            <v>3302230810780003</v>
          </cell>
          <cell r="D14" t="str">
            <v>3302230611070003</v>
          </cell>
          <cell r="E14" t="str">
            <v>RT 01 RW 01</v>
          </cell>
        </row>
        <row r="15">
          <cell r="B15" t="str">
            <v>KARIYAH</v>
          </cell>
          <cell r="C15" t="str">
            <v>3302234106820004</v>
          </cell>
          <cell r="D15" t="str">
            <v>3302230611070003</v>
          </cell>
          <cell r="E15" t="str">
            <v>RT 01 RW 01</v>
          </cell>
        </row>
        <row r="16">
          <cell r="B16" t="str">
            <v>DWI ANDIKA PAMA</v>
          </cell>
          <cell r="C16" t="str">
            <v>3302230207110002</v>
          </cell>
          <cell r="D16" t="str">
            <v>3302230611070003</v>
          </cell>
          <cell r="E16" t="str">
            <v>RT 01 RW 01</v>
          </cell>
        </row>
        <row r="17">
          <cell r="B17" t="str">
            <v>EVAN HAFIZH NANDITAMA</v>
          </cell>
          <cell r="C17" t="str">
            <v>3302232008070003</v>
          </cell>
          <cell r="D17" t="str">
            <v>3302230611070003</v>
          </cell>
          <cell r="E17" t="str">
            <v>RT 01 RW 01</v>
          </cell>
        </row>
        <row r="18">
          <cell r="B18" t="str">
            <v>ABDUL GHOFUR</v>
          </cell>
          <cell r="C18" t="str">
            <v>3302230107530029</v>
          </cell>
          <cell r="D18" t="str">
            <v>3302230811060003</v>
          </cell>
          <cell r="E18" t="str">
            <v>RT 01 RW 01</v>
          </cell>
        </row>
        <row r="19">
          <cell r="B19" t="str">
            <v>NAILAH</v>
          </cell>
          <cell r="C19" t="str">
            <v>3302235009680003</v>
          </cell>
          <cell r="D19" t="str">
            <v>3302230811060003</v>
          </cell>
          <cell r="E19" t="str">
            <v>RT 01 RW 01</v>
          </cell>
        </row>
        <row r="20">
          <cell r="B20" t="str">
            <v>AGUS PRIANTO</v>
          </cell>
          <cell r="C20" t="str">
            <v>3302232308860002</v>
          </cell>
          <cell r="D20" t="str">
            <v>3302230811060003</v>
          </cell>
          <cell r="E20" t="str">
            <v>RT 01 RW 01</v>
          </cell>
        </row>
        <row r="21">
          <cell r="B21" t="str">
            <v>NI`MATUN AZIZAH</v>
          </cell>
          <cell r="C21" t="str">
            <v>3302236710950004</v>
          </cell>
          <cell r="D21" t="str">
            <v>3302230811060003</v>
          </cell>
          <cell r="E21" t="str">
            <v>RT 01 RW 01</v>
          </cell>
        </row>
        <row r="22">
          <cell r="B22" t="str">
            <v>KARTINAH</v>
          </cell>
          <cell r="C22" t="str">
            <v>3302234606410001</v>
          </cell>
          <cell r="D22" t="str">
            <v>3302230811060009</v>
          </cell>
          <cell r="E22" t="str">
            <v>RT 01 RW 01</v>
          </cell>
        </row>
        <row r="23">
          <cell r="B23" t="str">
            <v>KASIM</v>
          </cell>
          <cell r="C23" t="str">
            <v>3302231801750001</v>
          </cell>
          <cell r="D23" t="str">
            <v>3302230906150004</v>
          </cell>
          <cell r="E23" t="str">
            <v>RT 01 RW 01</v>
          </cell>
        </row>
        <row r="24">
          <cell r="B24" t="str">
            <v>SUKINAH</v>
          </cell>
          <cell r="C24" t="str">
            <v>3302234604820004</v>
          </cell>
          <cell r="D24" t="str">
            <v>3302230906150004</v>
          </cell>
          <cell r="E24" t="str">
            <v>RT 01 RW 01</v>
          </cell>
        </row>
        <row r="25">
          <cell r="B25" t="str">
            <v>KARWAN</v>
          </cell>
          <cell r="C25" t="str">
            <v>3301033112760053</v>
          </cell>
          <cell r="D25" t="str">
            <v>3302231004150005</v>
          </cell>
          <cell r="E25" t="str">
            <v>RT 01 RW 01</v>
          </cell>
        </row>
        <row r="26">
          <cell r="B26" t="str">
            <v>KARTINI</v>
          </cell>
          <cell r="C26" t="str">
            <v>3302236709830002</v>
          </cell>
          <cell r="D26" t="str">
            <v>3302231004150005</v>
          </cell>
          <cell r="E26" t="str">
            <v>RT 01 RW 01</v>
          </cell>
        </row>
        <row r="27">
          <cell r="B27" t="str">
            <v>NINIT PERILI SETYAWANTI</v>
          </cell>
          <cell r="C27" t="str">
            <v>3302235804160001</v>
          </cell>
          <cell r="D27" t="str">
            <v>3302231004150005</v>
          </cell>
          <cell r="E27" t="str">
            <v>RT 01 RW 01</v>
          </cell>
        </row>
        <row r="28">
          <cell r="B28" t="str">
            <v>NURKHOLIS</v>
          </cell>
          <cell r="C28" t="str">
            <v>3302230206760004</v>
          </cell>
          <cell r="D28" t="str">
            <v>3302231104120003</v>
          </cell>
          <cell r="E28" t="str">
            <v>RT 01 RW 01</v>
          </cell>
        </row>
        <row r="29">
          <cell r="B29" t="str">
            <v>SITI KHOMSIYAH</v>
          </cell>
          <cell r="C29" t="str">
            <v>3302235904790001</v>
          </cell>
          <cell r="D29" t="str">
            <v>3302231104120003</v>
          </cell>
          <cell r="E29" t="str">
            <v>RT 01 RW 01</v>
          </cell>
        </row>
        <row r="30">
          <cell r="B30" t="str">
            <v>FAHRI ADITYA</v>
          </cell>
          <cell r="C30" t="str">
            <v>3302232106120001</v>
          </cell>
          <cell r="D30" t="str">
            <v>3302231104120003</v>
          </cell>
          <cell r="E30" t="str">
            <v>RT 01 RW 01</v>
          </cell>
        </row>
        <row r="31">
          <cell r="B31" t="str">
            <v>HARI SUJATMIKO</v>
          </cell>
          <cell r="C31" t="str">
            <v>3302231806820002</v>
          </cell>
          <cell r="D31" t="str">
            <v>3302231105090011</v>
          </cell>
          <cell r="E31" t="str">
            <v>RT 01 RW 01</v>
          </cell>
        </row>
        <row r="32">
          <cell r="B32" t="str">
            <v>DWI NOVI SULISTIYA ANGGRAINI</v>
          </cell>
          <cell r="C32" t="str">
            <v>3302234711860003</v>
          </cell>
          <cell r="D32" t="str">
            <v>3302231105090011</v>
          </cell>
          <cell r="E32" t="str">
            <v>RT 01 RW 01</v>
          </cell>
        </row>
        <row r="33">
          <cell r="B33" t="str">
            <v>WISNU SATRIA SUJATMIKO</v>
          </cell>
          <cell r="C33" t="str">
            <v>3302230901090002</v>
          </cell>
          <cell r="D33" t="str">
            <v>3302231105090011</v>
          </cell>
          <cell r="E33" t="str">
            <v>RT 01 RW 01</v>
          </cell>
        </row>
        <row r="34">
          <cell r="B34" t="str">
            <v>PRAMESTI LITUHAYU SUJATMIKO</v>
          </cell>
          <cell r="C34" t="str">
            <v>3302235902150001</v>
          </cell>
          <cell r="D34" t="str">
            <v>3302231105090011</v>
          </cell>
          <cell r="E34" t="str">
            <v>RT 01 RW 01</v>
          </cell>
        </row>
        <row r="35">
          <cell r="B35" t="str">
            <v>RASIKIN</v>
          </cell>
          <cell r="C35" t="str">
            <v>3302221901860002</v>
          </cell>
          <cell r="D35" t="str">
            <v>3302231106130006</v>
          </cell>
          <cell r="E35" t="str">
            <v>RT 01 RW 01</v>
          </cell>
        </row>
        <row r="36">
          <cell r="B36" t="str">
            <v>SITI RUMIYAH</v>
          </cell>
          <cell r="C36" t="str">
            <v>3302234410890003</v>
          </cell>
          <cell r="D36" t="str">
            <v>3302231106130006</v>
          </cell>
          <cell r="E36" t="str">
            <v>RT 01 RW 01</v>
          </cell>
        </row>
        <row r="37">
          <cell r="B37" t="str">
            <v>AZMI RIHADATUL 'AISA</v>
          </cell>
          <cell r="C37" t="str">
            <v>3302235507130001</v>
          </cell>
          <cell r="D37" t="str">
            <v>3302231106130006</v>
          </cell>
          <cell r="E37" t="str">
            <v>RT 01 RW 01</v>
          </cell>
        </row>
        <row r="38">
          <cell r="B38" t="str">
            <v>MUSRIPAH KISEM</v>
          </cell>
          <cell r="C38" t="str">
            <v>3302234711560002</v>
          </cell>
          <cell r="D38" t="str">
            <v>3302231106130007</v>
          </cell>
          <cell r="E38" t="str">
            <v>RT 01 RW 01</v>
          </cell>
        </row>
        <row r="39">
          <cell r="B39" t="str">
            <v>HANIF YUNANTO</v>
          </cell>
          <cell r="C39" t="str">
            <v>3302230406970005</v>
          </cell>
          <cell r="D39" t="str">
            <v>3302231106130007</v>
          </cell>
          <cell r="E39" t="str">
            <v>RT 01 RW 01</v>
          </cell>
        </row>
        <row r="40">
          <cell r="B40" t="str">
            <v>SUMIRAT</v>
          </cell>
          <cell r="C40" t="str">
            <v>3302230608840003</v>
          </cell>
          <cell r="D40" t="str">
            <v>3302231106130007</v>
          </cell>
          <cell r="E40" t="str">
            <v>RT 01 RW 01</v>
          </cell>
        </row>
        <row r="41">
          <cell r="B41" t="str">
            <v>YATIN</v>
          </cell>
          <cell r="C41" t="str">
            <v>3302237112380081</v>
          </cell>
          <cell r="D41" t="str">
            <v>3302231106130007</v>
          </cell>
          <cell r="E41" t="str">
            <v>RT 01 RW 01</v>
          </cell>
        </row>
        <row r="42">
          <cell r="B42" t="str">
            <v>ANSORI</v>
          </cell>
          <cell r="C42" t="str">
            <v>3302230506820004</v>
          </cell>
          <cell r="D42" t="str">
            <v>3302231108110003</v>
          </cell>
          <cell r="E42" t="str">
            <v>RT 01 RW 01</v>
          </cell>
        </row>
        <row r="43">
          <cell r="B43" t="str">
            <v>KUSNENI</v>
          </cell>
          <cell r="C43" t="str">
            <v>3302276707860002</v>
          </cell>
          <cell r="D43" t="str">
            <v>3302231108110003</v>
          </cell>
          <cell r="E43" t="str">
            <v>RT 01 RW 01</v>
          </cell>
        </row>
        <row r="44">
          <cell r="B44" t="str">
            <v>LINTANG ALYA SETYARINI</v>
          </cell>
          <cell r="C44" t="str">
            <v>3302236305120001</v>
          </cell>
          <cell r="D44" t="str">
            <v>3302231108110003</v>
          </cell>
          <cell r="E44" t="str">
            <v>RT 01 RW 01</v>
          </cell>
        </row>
        <row r="45">
          <cell r="B45" t="str">
            <v>WENDIKA</v>
          </cell>
          <cell r="C45" t="str">
            <v>3302232811880006</v>
          </cell>
          <cell r="D45" t="str">
            <v>3302231602160004</v>
          </cell>
          <cell r="E45" t="str">
            <v>RT 01 RW 01</v>
          </cell>
        </row>
        <row r="46">
          <cell r="B46" t="str">
            <v>SAFITRI</v>
          </cell>
          <cell r="C46" t="str">
            <v>3302235208890002</v>
          </cell>
          <cell r="D46" t="str">
            <v>3302231602160004</v>
          </cell>
          <cell r="E46" t="str">
            <v>RT 01 RW 01</v>
          </cell>
        </row>
        <row r="47">
          <cell r="B47" t="str">
            <v>GHIFAR ALWI RAMADHAN</v>
          </cell>
          <cell r="C47" t="str">
            <v>3302230507160001</v>
          </cell>
          <cell r="D47" t="str">
            <v>3302231602160004</v>
          </cell>
          <cell r="E47" t="str">
            <v>RT 01 RW 01</v>
          </cell>
        </row>
        <row r="48">
          <cell r="B48" t="str">
            <v>KALAM</v>
          </cell>
          <cell r="C48" t="str">
            <v>3302232505510001</v>
          </cell>
          <cell r="D48" t="str">
            <v>3302231702059296</v>
          </cell>
          <cell r="E48" t="str">
            <v>RT 01 RW 01</v>
          </cell>
        </row>
        <row r="49">
          <cell r="B49" t="str">
            <v>DARTEM</v>
          </cell>
          <cell r="C49" t="str">
            <v>3302234810630003</v>
          </cell>
          <cell r="D49" t="str">
            <v>3302231702059296</v>
          </cell>
          <cell r="E49" t="str">
            <v>RT 01 RW 01</v>
          </cell>
        </row>
        <row r="50">
          <cell r="B50" t="str">
            <v>PURWONO</v>
          </cell>
          <cell r="C50" t="str">
            <v>3302231605880002</v>
          </cell>
          <cell r="D50" t="str">
            <v>3302231702059296</v>
          </cell>
          <cell r="E50" t="str">
            <v>RT 01 RW 01</v>
          </cell>
        </row>
        <row r="51">
          <cell r="B51" t="str">
            <v>PURWANTO</v>
          </cell>
          <cell r="C51" t="str">
            <v>3302231605880003</v>
          </cell>
          <cell r="D51" t="str">
            <v>3302231702059296</v>
          </cell>
          <cell r="E51" t="str">
            <v>RT 01 RW 01</v>
          </cell>
        </row>
        <row r="52">
          <cell r="B52" t="str">
            <v>NURHAYATI</v>
          </cell>
          <cell r="C52" t="str">
            <v>3302234704920001</v>
          </cell>
          <cell r="D52" t="str">
            <v>3302231702059298</v>
          </cell>
          <cell r="E52" t="str">
            <v>RT 01 RW 01</v>
          </cell>
        </row>
        <row r="53">
          <cell r="B53" t="str">
            <v>DARSIM</v>
          </cell>
          <cell r="C53" t="str">
            <v>3302231203600007</v>
          </cell>
          <cell r="D53" t="str">
            <v>3302231702059299</v>
          </cell>
          <cell r="E53" t="str">
            <v>RT 01 RW 01</v>
          </cell>
        </row>
        <row r="54">
          <cell r="B54" t="str">
            <v>SUMIRAH</v>
          </cell>
          <cell r="C54" t="str">
            <v>3302235709630001</v>
          </cell>
          <cell r="D54" t="str">
            <v>3302231702059299</v>
          </cell>
          <cell r="E54" t="str">
            <v>RT 01 RW 01</v>
          </cell>
        </row>
        <row r="55">
          <cell r="B55" t="str">
            <v>AJI WALUYO</v>
          </cell>
          <cell r="C55" t="str">
            <v>3302230703010001</v>
          </cell>
          <cell r="D55" t="str">
            <v>3302231702059299</v>
          </cell>
          <cell r="E55" t="str">
            <v>RT 01 RW 01</v>
          </cell>
        </row>
        <row r="56">
          <cell r="B56" t="str">
            <v>MIFTACHUDIN</v>
          </cell>
          <cell r="C56" t="str">
            <v>3302231812920004</v>
          </cell>
          <cell r="D56" t="str">
            <v>3302231702059299</v>
          </cell>
          <cell r="E56" t="str">
            <v>RT 01 RW 01</v>
          </cell>
        </row>
        <row r="57">
          <cell r="B57" t="str">
            <v>NANGIMAH</v>
          </cell>
          <cell r="C57" t="str">
            <v>3302235206950001</v>
          </cell>
          <cell r="D57" t="str">
            <v>3302231702059299</v>
          </cell>
          <cell r="E57" t="str">
            <v>RT 01 RW 01</v>
          </cell>
        </row>
        <row r="58">
          <cell r="B58" t="str">
            <v>KANISAH</v>
          </cell>
          <cell r="C58" t="str">
            <v>3302237112400133</v>
          </cell>
          <cell r="D58" t="str">
            <v>3302231702059301</v>
          </cell>
          <cell r="E58" t="str">
            <v>RT 01 RW 01</v>
          </cell>
        </row>
        <row r="59">
          <cell r="B59" t="str">
            <v>AYA SUNANTO</v>
          </cell>
          <cell r="C59" t="str">
            <v>3302230411650002</v>
          </cell>
          <cell r="D59" t="str">
            <v>3302231702059302</v>
          </cell>
          <cell r="E59" t="str">
            <v>RT 01 RW 01</v>
          </cell>
        </row>
        <row r="60">
          <cell r="B60" t="str">
            <v>NUNUNG ASTIAWATI</v>
          </cell>
          <cell r="C60" t="str">
            <v>3302237112680041</v>
          </cell>
          <cell r="D60" t="str">
            <v>3302231702059302</v>
          </cell>
          <cell r="E60" t="str">
            <v>RT 01 RW 01</v>
          </cell>
        </row>
        <row r="61">
          <cell r="B61" t="str">
            <v>YAYAH FITRIANINGRUM</v>
          </cell>
          <cell r="C61" t="str">
            <v>3302234806000003</v>
          </cell>
          <cell r="D61" t="str">
            <v>3302231702059302</v>
          </cell>
          <cell r="E61" t="str">
            <v>RT 01 RW 01</v>
          </cell>
        </row>
        <row r="62">
          <cell r="B62" t="str">
            <v>YULIA WULANDARI</v>
          </cell>
          <cell r="C62" t="str">
            <v>3302235808030001</v>
          </cell>
          <cell r="D62" t="str">
            <v>3302231702059302</v>
          </cell>
          <cell r="E62" t="str">
            <v>RT 01 RW 01</v>
          </cell>
        </row>
        <row r="63">
          <cell r="B63" t="str">
            <v>ROHMAT</v>
          </cell>
          <cell r="C63" t="str">
            <v>3302231809770002</v>
          </cell>
          <cell r="D63" t="str">
            <v>3302231702059303</v>
          </cell>
          <cell r="E63" t="str">
            <v>RT 01 RW 01</v>
          </cell>
        </row>
        <row r="64">
          <cell r="B64" t="str">
            <v>SUPEDAH</v>
          </cell>
          <cell r="C64" t="str">
            <v>3302236204780004</v>
          </cell>
          <cell r="D64" t="str">
            <v>3302231702059303</v>
          </cell>
          <cell r="E64" t="str">
            <v>RT 01 RW 01</v>
          </cell>
        </row>
        <row r="65">
          <cell r="B65" t="str">
            <v>DAFA DWI SUMARNO</v>
          </cell>
          <cell r="C65" t="str">
            <v>3302230805090002</v>
          </cell>
          <cell r="D65" t="str">
            <v>3302231702059303</v>
          </cell>
          <cell r="E65" t="str">
            <v>RT 01 RW 01</v>
          </cell>
        </row>
        <row r="66">
          <cell r="B66" t="str">
            <v>PURWANITA NINGSIH</v>
          </cell>
          <cell r="C66" t="str">
            <v>3302235603000005</v>
          </cell>
          <cell r="D66" t="str">
            <v>3302231702059303</v>
          </cell>
          <cell r="E66" t="str">
            <v>RT 01 RW 01</v>
          </cell>
        </row>
        <row r="67">
          <cell r="B67" t="str">
            <v>CHOLIL</v>
          </cell>
          <cell r="C67" t="str">
            <v>3302231202450001</v>
          </cell>
          <cell r="D67" t="str">
            <v>3302231702059304</v>
          </cell>
          <cell r="E67" t="str">
            <v>RT 01 RW 01</v>
          </cell>
        </row>
        <row r="68">
          <cell r="B68" t="str">
            <v>SURYATI</v>
          </cell>
          <cell r="C68" t="str">
            <v>3302235711520001</v>
          </cell>
          <cell r="D68" t="str">
            <v>3302231702059304</v>
          </cell>
          <cell r="E68" t="str">
            <v>RT 01 RW 01</v>
          </cell>
        </row>
        <row r="69">
          <cell r="B69" t="str">
            <v>SITI KHOTIMAH</v>
          </cell>
          <cell r="C69" t="str">
            <v>3302237108850002</v>
          </cell>
          <cell r="D69" t="str">
            <v>3302231702059304</v>
          </cell>
          <cell r="E69" t="str">
            <v>RT 01 RW 01</v>
          </cell>
        </row>
        <row r="70">
          <cell r="B70" t="str">
            <v>SUPANGAT</v>
          </cell>
          <cell r="C70" t="str">
            <v>3302232204770001</v>
          </cell>
          <cell r="D70" t="str">
            <v>3302231702059305</v>
          </cell>
          <cell r="E70" t="str">
            <v>RT 01 RW 01</v>
          </cell>
        </row>
        <row r="71">
          <cell r="B71" t="str">
            <v>TUTI WAHYUNI</v>
          </cell>
          <cell r="C71" t="str">
            <v>3302234610790001</v>
          </cell>
          <cell r="D71" t="str">
            <v>3302231702059305</v>
          </cell>
          <cell r="E71" t="str">
            <v>RT 01 RW 01</v>
          </cell>
        </row>
        <row r="72">
          <cell r="B72" t="str">
            <v>RIZKI JULIANTONI</v>
          </cell>
          <cell r="C72" t="str">
            <v>3302230407030001</v>
          </cell>
          <cell r="D72" t="str">
            <v>3302231702059305</v>
          </cell>
          <cell r="E72" t="str">
            <v>RT 01 RW 01</v>
          </cell>
        </row>
        <row r="73">
          <cell r="B73" t="str">
            <v>FAJAR NUR ROZAK</v>
          </cell>
          <cell r="C73" t="str">
            <v>3302232412080001</v>
          </cell>
          <cell r="D73" t="str">
            <v>3302231702059305</v>
          </cell>
          <cell r="E73" t="str">
            <v>RT 01 RW 01</v>
          </cell>
        </row>
        <row r="74">
          <cell r="B74" t="str">
            <v>FIRMANSYAH</v>
          </cell>
          <cell r="C74" t="str">
            <v>3302232707010002</v>
          </cell>
          <cell r="D74" t="str">
            <v>3302231702059305</v>
          </cell>
          <cell r="E74" t="str">
            <v>RT 01 RW 01</v>
          </cell>
        </row>
        <row r="75">
          <cell r="B75" t="str">
            <v>EDI SUKIRNO</v>
          </cell>
          <cell r="C75" t="str">
            <v>3302230107420019</v>
          </cell>
          <cell r="D75" t="str">
            <v>3302231702059306</v>
          </cell>
          <cell r="E75" t="str">
            <v>RT 01 RW 01</v>
          </cell>
        </row>
        <row r="76">
          <cell r="B76" t="str">
            <v>DARKEM</v>
          </cell>
          <cell r="C76" t="str">
            <v>3302234107460016</v>
          </cell>
          <cell r="D76" t="str">
            <v>3302231702059306</v>
          </cell>
          <cell r="E76" t="str">
            <v>RT 01 RW 01</v>
          </cell>
        </row>
        <row r="77">
          <cell r="B77" t="str">
            <v>WARSITO</v>
          </cell>
          <cell r="C77" t="str">
            <v>3302231711870003</v>
          </cell>
          <cell r="D77" t="str">
            <v>3302231702059306</v>
          </cell>
          <cell r="E77" t="str">
            <v>RT 01 RW 01</v>
          </cell>
        </row>
        <row r="78">
          <cell r="B78" t="str">
            <v>DARTAM</v>
          </cell>
          <cell r="C78" t="str">
            <v>3302230107530028</v>
          </cell>
          <cell r="D78" t="str">
            <v>3302231702059307</v>
          </cell>
          <cell r="E78" t="str">
            <v>RT 01 RW 01</v>
          </cell>
        </row>
        <row r="79">
          <cell r="B79" t="str">
            <v>NIPAH</v>
          </cell>
          <cell r="C79" t="str">
            <v>3302234411270001</v>
          </cell>
          <cell r="D79" t="str">
            <v>3302231702059308</v>
          </cell>
          <cell r="E79" t="str">
            <v>RT 01 RW 01</v>
          </cell>
        </row>
        <row r="80">
          <cell r="B80" t="str">
            <v>TARWIN</v>
          </cell>
          <cell r="C80" t="str">
            <v>3302233112640053</v>
          </cell>
          <cell r="D80" t="str">
            <v>3302231702059309</v>
          </cell>
          <cell r="E80" t="str">
            <v>RT 01 RW 01</v>
          </cell>
        </row>
        <row r="81">
          <cell r="B81" t="str">
            <v>SITI KHASANAH</v>
          </cell>
          <cell r="C81" t="str">
            <v>3302237112660057</v>
          </cell>
          <cell r="D81" t="str">
            <v>3302231702059309</v>
          </cell>
          <cell r="E81" t="str">
            <v>RT 01 RW 01</v>
          </cell>
        </row>
        <row r="82">
          <cell r="B82" t="str">
            <v>DIANTORO</v>
          </cell>
          <cell r="C82" t="str">
            <v>3302230106010002</v>
          </cell>
          <cell r="D82" t="str">
            <v>3302231702059309</v>
          </cell>
          <cell r="E82" t="str">
            <v>RT 01 RW 01</v>
          </cell>
        </row>
        <row r="83">
          <cell r="B83" t="str">
            <v>ROKHMAN SALEH</v>
          </cell>
          <cell r="C83" t="str">
            <v>3302230208910002</v>
          </cell>
          <cell r="D83" t="str">
            <v>3302231702059309</v>
          </cell>
          <cell r="E83" t="str">
            <v>RT 01 RW 01</v>
          </cell>
        </row>
        <row r="84">
          <cell r="B84" t="str">
            <v>BAMBANG IRAWAN</v>
          </cell>
          <cell r="C84" t="str">
            <v>3302230504530001</v>
          </cell>
          <cell r="D84" t="str">
            <v>3302231702059310</v>
          </cell>
          <cell r="E84" t="str">
            <v>RT 01 RW 01</v>
          </cell>
        </row>
        <row r="85">
          <cell r="B85" t="str">
            <v>SUMARYO</v>
          </cell>
          <cell r="C85" t="str">
            <v>3302231711640001</v>
          </cell>
          <cell r="D85" t="str">
            <v>3302231702059311</v>
          </cell>
          <cell r="E85" t="str">
            <v>RT 01 RW 01</v>
          </cell>
        </row>
        <row r="86">
          <cell r="B86" t="str">
            <v>KARTINAH</v>
          </cell>
          <cell r="C86" t="str">
            <v>3302236507760001</v>
          </cell>
          <cell r="D86" t="str">
            <v>3302231702059311</v>
          </cell>
          <cell r="E86" t="str">
            <v>RT 01 RW 01</v>
          </cell>
        </row>
        <row r="87">
          <cell r="B87" t="str">
            <v>MOHAMAD ALFIN FAZIN</v>
          </cell>
          <cell r="C87" t="str">
            <v>3302232004950003</v>
          </cell>
          <cell r="D87" t="str">
            <v>3302231702059311</v>
          </cell>
          <cell r="E87" t="str">
            <v>RT 01 RW 01</v>
          </cell>
        </row>
        <row r="88">
          <cell r="B88" t="str">
            <v>AHMAD HAKIM</v>
          </cell>
          <cell r="C88" t="str">
            <v>3302232410040001</v>
          </cell>
          <cell r="D88" t="str">
            <v>3302231702059311</v>
          </cell>
          <cell r="E88" t="str">
            <v>RT 01 RW 01</v>
          </cell>
        </row>
        <row r="89">
          <cell r="B89" t="str">
            <v>QONITATUN NAHDLIYAH</v>
          </cell>
          <cell r="C89" t="str">
            <v>3302234107960013</v>
          </cell>
          <cell r="D89" t="str">
            <v>3302231702059311</v>
          </cell>
          <cell r="E89" t="str">
            <v>RT 01 RW 01</v>
          </cell>
        </row>
        <row r="90">
          <cell r="B90" t="str">
            <v>FATIMATUZZAHRO</v>
          </cell>
          <cell r="C90" t="str">
            <v>3302236103090001</v>
          </cell>
          <cell r="D90" t="str">
            <v>3302231702059311</v>
          </cell>
          <cell r="E90" t="str">
            <v>RT 01 RW 01</v>
          </cell>
        </row>
        <row r="91">
          <cell r="B91" t="str">
            <v>SUWARDI</v>
          </cell>
          <cell r="C91" t="str">
            <v>3302230605430001</v>
          </cell>
          <cell r="D91" t="str">
            <v>3302231702059313</v>
          </cell>
          <cell r="E91" t="str">
            <v>RT 01 RW 01</v>
          </cell>
        </row>
        <row r="92">
          <cell r="B92" t="str">
            <v>WARSEM</v>
          </cell>
          <cell r="C92" t="str">
            <v>3302235708470001</v>
          </cell>
          <cell r="D92" t="str">
            <v>3302231702059313</v>
          </cell>
          <cell r="E92" t="str">
            <v>RT 01 RW 01</v>
          </cell>
        </row>
        <row r="93">
          <cell r="B93" t="str">
            <v>NASRUDIN</v>
          </cell>
          <cell r="C93" t="str">
            <v>3302232209740001</v>
          </cell>
          <cell r="D93" t="str">
            <v>3302231702059314</v>
          </cell>
          <cell r="E93" t="str">
            <v>RT 01 RW 01</v>
          </cell>
        </row>
        <row r="94">
          <cell r="B94" t="str">
            <v>WAINAH</v>
          </cell>
          <cell r="C94" t="str">
            <v>3302236404760002</v>
          </cell>
          <cell r="D94" t="str">
            <v>3302231702059314</v>
          </cell>
          <cell r="E94" t="str">
            <v>RT 01 RW 01</v>
          </cell>
        </row>
        <row r="95">
          <cell r="B95" t="str">
            <v>AMINUDIN</v>
          </cell>
          <cell r="C95" t="str">
            <v>3302230407020002</v>
          </cell>
          <cell r="D95" t="str">
            <v>3302231702059314</v>
          </cell>
          <cell r="E95" t="str">
            <v>RT 01 RW 01</v>
          </cell>
        </row>
        <row r="96">
          <cell r="B96" t="str">
            <v>PUJI PANGESTIKA</v>
          </cell>
          <cell r="C96" t="str">
            <v>3302236608970002</v>
          </cell>
          <cell r="D96" t="str">
            <v>3302231702059314</v>
          </cell>
          <cell r="E96" t="str">
            <v>RT 01 RW 01</v>
          </cell>
        </row>
        <row r="97">
          <cell r="B97" t="str">
            <v>SUYOTO MARDI</v>
          </cell>
          <cell r="C97" t="str">
            <v>3302231906510001</v>
          </cell>
          <cell r="D97" t="str">
            <v>3302231702059316</v>
          </cell>
          <cell r="E97" t="str">
            <v>RT 01 RW 01</v>
          </cell>
        </row>
        <row r="98">
          <cell r="B98" t="str">
            <v>SUTARTI</v>
          </cell>
          <cell r="C98" t="str">
            <v>3302246508670002</v>
          </cell>
          <cell r="D98" t="str">
            <v>3302231702059316</v>
          </cell>
          <cell r="E98" t="str">
            <v>RT 01 RW 01</v>
          </cell>
        </row>
        <row r="99">
          <cell r="B99" t="str">
            <v>SUDIGDO</v>
          </cell>
          <cell r="C99" t="str">
            <v>3302230409790002</v>
          </cell>
          <cell r="D99" t="str">
            <v>3302231702059316</v>
          </cell>
          <cell r="E99" t="str">
            <v>RT 01 RW 01</v>
          </cell>
        </row>
        <row r="100">
          <cell r="B100" t="str">
            <v>FEBRIYANTO</v>
          </cell>
          <cell r="C100" t="str">
            <v>3302232812960001</v>
          </cell>
          <cell r="D100" t="str">
            <v>3302231702059316</v>
          </cell>
          <cell r="E100" t="str">
            <v>RT 01 RW 01</v>
          </cell>
        </row>
        <row r="101">
          <cell r="B101" t="str">
            <v>YENO</v>
          </cell>
          <cell r="C101" t="str">
            <v>3302231007670003</v>
          </cell>
          <cell r="D101" t="str">
            <v>3302231702059318</v>
          </cell>
          <cell r="E101" t="str">
            <v>RT 01 RW 01</v>
          </cell>
        </row>
        <row r="102">
          <cell r="B102" t="str">
            <v>SITI KHOTIMAH</v>
          </cell>
          <cell r="C102" t="str">
            <v>3302235711720001</v>
          </cell>
          <cell r="D102" t="str">
            <v>3302231702059318</v>
          </cell>
          <cell r="E102" t="str">
            <v>RT 01 RW 01</v>
          </cell>
        </row>
        <row r="103">
          <cell r="B103" t="str">
            <v>KHAMIM ROHMAN</v>
          </cell>
          <cell r="C103" t="str">
            <v>3302230204940003</v>
          </cell>
          <cell r="D103" t="str">
            <v>3302231702059318</v>
          </cell>
          <cell r="E103" t="str">
            <v>RT 01 RW 01</v>
          </cell>
        </row>
        <row r="104">
          <cell r="B104" t="str">
            <v>AHNAF FUADI</v>
          </cell>
          <cell r="C104" t="str">
            <v>3302230212070003</v>
          </cell>
          <cell r="D104" t="str">
            <v>3302231702059318</v>
          </cell>
          <cell r="E104" t="str">
            <v>RT 01 RW 01</v>
          </cell>
        </row>
        <row r="105">
          <cell r="B105" t="str">
            <v>AISYA PUJI ASTUTI</v>
          </cell>
          <cell r="C105" t="str">
            <v>3302235507990002</v>
          </cell>
          <cell r="D105" t="str">
            <v>3302231702059318</v>
          </cell>
          <cell r="E105" t="str">
            <v>RT 01 RW 01</v>
          </cell>
        </row>
        <row r="106">
          <cell r="B106" t="str">
            <v>AKHMAD SURURI KARTIM</v>
          </cell>
          <cell r="C106" t="str">
            <v>3302230706350001</v>
          </cell>
          <cell r="D106" t="str">
            <v>3302231702059319</v>
          </cell>
          <cell r="E106" t="str">
            <v>RT 01 RW 01</v>
          </cell>
        </row>
        <row r="107">
          <cell r="B107" t="str">
            <v>MAEMUNAH</v>
          </cell>
          <cell r="C107" t="str">
            <v>3302234107450018</v>
          </cell>
          <cell r="D107" t="str">
            <v>3302231702059319</v>
          </cell>
          <cell r="E107" t="str">
            <v>RT 01 RW 01</v>
          </cell>
        </row>
        <row r="108">
          <cell r="B108" t="str">
            <v>SOLICHUN</v>
          </cell>
          <cell r="C108" t="str">
            <v>3302233112580084</v>
          </cell>
          <cell r="D108" t="str">
            <v>3302231702059666</v>
          </cell>
          <cell r="E108" t="str">
            <v>RT 01 RW 01</v>
          </cell>
        </row>
        <row r="109">
          <cell r="B109" t="str">
            <v>SUPARTINAH</v>
          </cell>
          <cell r="C109" t="str">
            <v>3302237112610066</v>
          </cell>
          <cell r="D109" t="str">
            <v>3302231702059666</v>
          </cell>
          <cell r="E109" t="str">
            <v>RT 01 RW 01</v>
          </cell>
        </row>
        <row r="110">
          <cell r="B110" t="str">
            <v>NGALIATUN MUTMAINAH</v>
          </cell>
          <cell r="C110" t="str">
            <v>3302234610950004</v>
          </cell>
          <cell r="D110" t="str">
            <v>3302231702059666</v>
          </cell>
          <cell r="E110" t="str">
            <v>RT 01 RW 01</v>
          </cell>
        </row>
        <row r="111">
          <cell r="B111" t="str">
            <v>AKHMAD SURURI</v>
          </cell>
          <cell r="C111" t="str">
            <v>3302232003590001</v>
          </cell>
          <cell r="D111" t="str">
            <v>3302231702059667</v>
          </cell>
          <cell r="E111" t="str">
            <v>RT 01 RW 01</v>
          </cell>
        </row>
        <row r="112">
          <cell r="B112" t="str">
            <v>TUMINAH</v>
          </cell>
          <cell r="C112" t="str">
            <v>3302234507640002</v>
          </cell>
          <cell r="D112" t="str">
            <v>3302231702059667</v>
          </cell>
          <cell r="E112" t="str">
            <v>RT 01 RW 01</v>
          </cell>
        </row>
        <row r="113">
          <cell r="B113" t="str">
            <v>LUKMAN</v>
          </cell>
          <cell r="C113" t="str">
            <v>3302231809820002</v>
          </cell>
          <cell r="D113" t="str">
            <v>3302231702059667</v>
          </cell>
          <cell r="E113" t="str">
            <v>RT 01 RW 01</v>
          </cell>
        </row>
        <row r="114">
          <cell r="B114" t="str">
            <v>SRI WAHYUNI</v>
          </cell>
          <cell r="C114" t="str">
            <v>3302236610970003</v>
          </cell>
          <cell r="D114" t="str">
            <v>3302231702059667</v>
          </cell>
          <cell r="E114" t="str">
            <v>RT 01 RW 01</v>
          </cell>
        </row>
        <row r="115">
          <cell r="B115" t="str">
            <v>AMAL SEPTI RAHMADANI</v>
          </cell>
          <cell r="C115" t="str">
            <v>3302236809080001</v>
          </cell>
          <cell r="D115" t="str">
            <v>3302231702059667</v>
          </cell>
          <cell r="E115" t="str">
            <v>RT 01 RW 01</v>
          </cell>
        </row>
        <row r="116">
          <cell r="B116" t="str">
            <v>SLAMET BUKHENI</v>
          </cell>
          <cell r="C116" t="str">
            <v>3302233107740001</v>
          </cell>
          <cell r="D116" t="str">
            <v>3302231702059668</v>
          </cell>
          <cell r="E116" t="str">
            <v>RT 01 RW 01</v>
          </cell>
        </row>
        <row r="117">
          <cell r="B117" t="str">
            <v>SUNARTI</v>
          </cell>
          <cell r="C117" t="str">
            <v>3302235211900006</v>
          </cell>
          <cell r="D117" t="str">
            <v>3302231702059668</v>
          </cell>
          <cell r="E117" t="str">
            <v>RT 01 RW 01</v>
          </cell>
        </row>
        <row r="118">
          <cell r="B118" t="str">
            <v>KHOERUNNISA</v>
          </cell>
          <cell r="C118" t="str">
            <v>3302235302160002</v>
          </cell>
          <cell r="D118" t="str">
            <v>3302231702059668</v>
          </cell>
          <cell r="E118" t="str">
            <v>RT 01 RW 01</v>
          </cell>
        </row>
        <row r="119">
          <cell r="B119" t="str">
            <v>ANAZA SEPTIYANA PUTRI</v>
          </cell>
          <cell r="C119" t="str">
            <v>3302237009100005</v>
          </cell>
          <cell r="D119" t="str">
            <v>3302231702059668</v>
          </cell>
          <cell r="E119" t="str">
            <v>RT 01 RW 01</v>
          </cell>
        </row>
        <row r="120">
          <cell r="B120" t="str">
            <v>DARIKEM</v>
          </cell>
          <cell r="C120" t="str">
            <v>3302235002500002</v>
          </cell>
          <cell r="D120" t="str">
            <v>3302231702059669</v>
          </cell>
          <cell r="E120" t="str">
            <v>RT 01 RW 01</v>
          </cell>
        </row>
        <row r="121">
          <cell r="B121" t="str">
            <v>KUSWANTO KIWAN</v>
          </cell>
          <cell r="C121" t="str">
            <v>3302233112390034</v>
          </cell>
          <cell r="D121" t="str">
            <v>3302231702059671</v>
          </cell>
          <cell r="E121" t="str">
            <v>RT 01 RW 01</v>
          </cell>
        </row>
        <row r="122">
          <cell r="B122" t="str">
            <v>SULIMAH SAILAH</v>
          </cell>
          <cell r="C122" t="str">
            <v>3302237112550124</v>
          </cell>
          <cell r="D122" t="str">
            <v>3302231702059671</v>
          </cell>
          <cell r="E122" t="str">
            <v>RT 01 RW 01</v>
          </cell>
        </row>
        <row r="123">
          <cell r="B123" t="str">
            <v>YUNI WARTOYO</v>
          </cell>
          <cell r="C123" t="str">
            <v>3302231103800002</v>
          </cell>
          <cell r="D123" t="str">
            <v>3302231702059671</v>
          </cell>
          <cell r="E123" t="str">
            <v>RT 01 RW 01</v>
          </cell>
        </row>
        <row r="124">
          <cell r="B124" t="str">
            <v>DINU SETIO PRAROSO</v>
          </cell>
          <cell r="C124" t="str">
            <v>3302232409870003</v>
          </cell>
          <cell r="D124" t="str">
            <v>3302231702059671</v>
          </cell>
          <cell r="E124" t="str">
            <v>RT 01 RW 01</v>
          </cell>
        </row>
        <row r="125">
          <cell r="B125" t="str">
            <v>TARSIM DULRAHMAN</v>
          </cell>
          <cell r="C125" t="str">
            <v>3302230907680001</v>
          </cell>
          <cell r="D125" t="str">
            <v>3302231702059672</v>
          </cell>
          <cell r="E125" t="str">
            <v>RT 01 RW 01</v>
          </cell>
        </row>
        <row r="126">
          <cell r="B126" t="str">
            <v>SUKESIH</v>
          </cell>
          <cell r="C126" t="str">
            <v>3302235601710003</v>
          </cell>
          <cell r="D126" t="str">
            <v>3302231702059672</v>
          </cell>
          <cell r="E126" t="str">
            <v>RT 01 RW 01</v>
          </cell>
        </row>
        <row r="127">
          <cell r="B127" t="str">
            <v>DEO ANUGRAH RIZKI PRATAMA</v>
          </cell>
          <cell r="C127" t="str">
            <v>3302231412040001</v>
          </cell>
          <cell r="D127" t="str">
            <v>3302231702059672</v>
          </cell>
          <cell r="E127" t="str">
            <v>RT 01 RW 01</v>
          </cell>
        </row>
        <row r="128">
          <cell r="B128" t="str">
            <v>SITI NURKHOLIFAH IIM SETIANINGSIH</v>
          </cell>
          <cell r="C128" t="str">
            <v>3302234602920004</v>
          </cell>
          <cell r="D128" t="str">
            <v>3302231702059672</v>
          </cell>
          <cell r="E128" t="str">
            <v>RT 01 RW 01</v>
          </cell>
        </row>
        <row r="129">
          <cell r="B129" t="str">
            <v>WARIKEM</v>
          </cell>
          <cell r="C129" t="str">
            <v>3302237112340033</v>
          </cell>
          <cell r="D129" t="str">
            <v>3302231702059672</v>
          </cell>
          <cell r="E129" t="str">
            <v>RT 01 RW 01</v>
          </cell>
        </row>
        <row r="130">
          <cell r="B130" t="str">
            <v>R AGUS LISTIA HARTANTO</v>
          </cell>
          <cell r="C130" t="str">
            <v>3302232708620001</v>
          </cell>
          <cell r="D130" t="str">
            <v>3302231702059673</v>
          </cell>
          <cell r="E130" t="str">
            <v>RT 01 RW 01</v>
          </cell>
        </row>
        <row r="131">
          <cell r="B131" t="str">
            <v>SRI WURYANTI</v>
          </cell>
          <cell r="C131" t="str">
            <v>3302235411590002</v>
          </cell>
          <cell r="D131" t="str">
            <v>3302231702059673</v>
          </cell>
          <cell r="E131" t="str">
            <v>RT 01 RW 01</v>
          </cell>
        </row>
        <row r="132">
          <cell r="B132" t="str">
            <v>YOGA PRATAMA CHAKRAVORTI</v>
          </cell>
          <cell r="C132" t="str">
            <v>3302230209980002</v>
          </cell>
          <cell r="D132" t="str">
            <v>3302231702059673</v>
          </cell>
          <cell r="E132" t="str">
            <v>RT 01 RW 01</v>
          </cell>
        </row>
        <row r="133">
          <cell r="B133" t="str">
            <v>SUPASTIANA SUKMANING CHAKRAVARTY</v>
          </cell>
          <cell r="C133" t="str">
            <v>3302234111850002</v>
          </cell>
          <cell r="D133" t="str">
            <v>3302231702059673</v>
          </cell>
          <cell r="E133" t="str">
            <v>RT 01 RW 01</v>
          </cell>
        </row>
        <row r="134">
          <cell r="B134" t="str">
            <v>DIAN ANDHIKA PRAMESWARA</v>
          </cell>
          <cell r="C134" t="str">
            <v>3302235403920001</v>
          </cell>
          <cell r="D134" t="str">
            <v>3302231702059673</v>
          </cell>
          <cell r="E134" t="str">
            <v>RT 01 RW 01</v>
          </cell>
        </row>
        <row r="135">
          <cell r="B135" t="str">
            <v>SOLMI</v>
          </cell>
          <cell r="C135" t="str">
            <v>3302232010610001</v>
          </cell>
          <cell r="D135" t="str">
            <v>3302231702059675</v>
          </cell>
          <cell r="E135" t="str">
            <v>RT 01 RW 01</v>
          </cell>
        </row>
        <row r="136">
          <cell r="B136" t="str">
            <v>KARSIWEN</v>
          </cell>
          <cell r="C136" t="str">
            <v>3302234602630002</v>
          </cell>
          <cell r="D136" t="str">
            <v>3302231702059675</v>
          </cell>
          <cell r="E136" t="str">
            <v>RT 01 RW 01</v>
          </cell>
        </row>
        <row r="137">
          <cell r="B137" t="str">
            <v>AGUS KURNIAWAN</v>
          </cell>
          <cell r="C137" t="str">
            <v>3302232408030003</v>
          </cell>
          <cell r="D137" t="str">
            <v>3302231702059675</v>
          </cell>
          <cell r="E137" t="str">
            <v>RT 01 RW 01</v>
          </cell>
        </row>
        <row r="138">
          <cell r="B138" t="str">
            <v>ALI IMRON SEFUDIN</v>
          </cell>
          <cell r="C138" t="str">
            <v>3302232803910003</v>
          </cell>
          <cell r="D138" t="str">
            <v>3302231702059675</v>
          </cell>
          <cell r="E138" t="str">
            <v>RT 01 RW 01</v>
          </cell>
        </row>
        <row r="139">
          <cell r="B139" t="str">
            <v>NUR ISNAENI</v>
          </cell>
          <cell r="C139" t="str">
            <v>3302236210000003</v>
          </cell>
          <cell r="D139" t="str">
            <v>3302231702059675</v>
          </cell>
          <cell r="E139" t="str">
            <v>RT 01 RW 01</v>
          </cell>
        </row>
        <row r="140">
          <cell r="B140" t="str">
            <v>TORIKUN AM</v>
          </cell>
          <cell r="C140" t="str">
            <v>3302231011740002</v>
          </cell>
          <cell r="D140" t="str">
            <v>3302231710060003</v>
          </cell>
          <cell r="E140" t="str">
            <v>RT 01 RW 01</v>
          </cell>
        </row>
        <row r="141">
          <cell r="B141" t="str">
            <v>WARNINAH</v>
          </cell>
          <cell r="C141" t="str">
            <v>3302235808620002</v>
          </cell>
          <cell r="D141" t="str">
            <v>3302231804160001</v>
          </cell>
          <cell r="E141" t="str">
            <v>RT 01 RW 01</v>
          </cell>
        </row>
        <row r="142">
          <cell r="B142" t="str">
            <v>AGUS WINARNO</v>
          </cell>
          <cell r="C142" t="str">
            <v>3302231708660001</v>
          </cell>
          <cell r="D142" t="str">
            <v>3302231808060008</v>
          </cell>
          <cell r="E142" t="str">
            <v>RT 01 RW 01</v>
          </cell>
        </row>
        <row r="143">
          <cell r="B143" t="str">
            <v>WARYANTI</v>
          </cell>
          <cell r="C143" t="str">
            <v>3302237001670001</v>
          </cell>
          <cell r="D143" t="str">
            <v>3302231808060008</v>
          </cell>
          <cell r="E143" t="str">
            <v>RT 01 RW 01</v>
          </cell>
        </row>
        <row r="144">
          <cell r="B144" t="str">
            <v>MUHAMMAD HANUNG ABDI AGUS PRATAMA</v>
          </cell>
          <cell r="C144" t="str">
            <v>3302232201990001</v>
          </cell>
          <cell r="D144" t="str">
            <v>3302231808060008</v>
          </cell>
          <cell r="E144" t="str">
            <v>RT 01 RW 01</v>
          </cell>
        </row>
        <row r="145">
          <cell r="B145" t="str">
            <v>DINDA HAYUNINGDYAH</v>
          </cell>
          <cell r="C145" t="str">
            <v>3302234501100002</v>
          </cell>
          <cell r="D145" t="str">
            <v>3302231808060008</v>
          </cell>
          <cell r="E145" t="str">
            <v>RT 01 RW 01</v>
          </cell>
        </row>
        <row r="146">
          <cell r="B146" t="str">
            <v>JUNITA DWI IRMAYANTI</v>
          </cell>
          <cell r="C146" t="str">
            <v>3302236406030001</v>
          </cell>
          <cell r="D146" t="str">
            <v>3302231808060008</v>
          </cell>
          <cell r="E146" t="str">
            <v>RT 01 RW 01</v>
          </cell>
        </row>
        <row r="147">
          <cell r="B147" t="str">
            <v>TITIK UMI SASMIATI</v>
          </cell>
          <cell r="C147" t="str">
            <v>3302205105710001</v>
          </cell>
          <cell r="D147" t="str">
            <v>3302231903150001</v>
          </cell>
          <cell r="E147" t="str">
            <v>RT 01 RW 01</v>
          </cell>
        </row>
        <row r="148">
          <cell r="B148" t="str">
            <v>TITA HERMANI</v>
          </cell>
          <cell r="C148" t="str">
            <v>3302234703800002</v>
          </cell>
          <cell r="D148" t="str">
            <v>3302231906070001</v>
          </cell>
          <cell r="E148" t="str">
            <v>RT 01 RW 01</v>
          </cell>
        </row>
        <row r="149">
          <cell r="B149" t="str">
            <v>ANDHIKA BRAHMA RIDWAN</v>
          </cell>
          <cell r="C149" t="str">
            <v>3302230205100002</v>
          </cell>
          <cell r="D149" t="str">
            <v>3302231906070001</v>
          </cell>
          <cell r="E149" t="str">
            <v>RT 01 RW 01</v>
          </cell>
        </row>
        <row r="150">
          <cell r="B150" t="str">
            <v>ADITYA GAUTAMA RIDWAN</v>
          </cell>
          <cell r="C150" t="str">
            <v>3302231005070001</v>
          </cell>
          <cell r="D150" t="str">
            <v>3302231906070001</v>
          </cell>
          <cell r="E150" t="str">
            <v>RT 01 RW 01</v>
          </cell>
        </row>
        <row r="151">
          <cell r="B151" t="str">
            <v>ADRIAN HANDI RIDWAN</v>
          </cell>
          <cell r="C151" t="str">
            <v>3302232409050002</v>
          </cell>
          <cell r="D151" t="str">
            <v>3302231906070001</v>
          </cell>
          <cell r="E151" t="str">
            <v>RT 01 RW 01</v>
          </cell>
        </row>
        <row r="152">
          <cell r="B152" t="str">
            <v>RIDWAN</v>
          </cell>
          <cell r="C152" t="str">
            <v>3302233009680003</v>
          </cell>
          <cell r="D152" t="str">
            <v>3302231906070001</v>
          </cell>
          <cell r="E152" t="str">
            <v>RT 01 RW 01</v>
          </cell>
        </row>
        <row r="153">
          <cell r="B153" t="str">
            <v>DARIKUN</v>
          </cell>
          <cell r="C153" t="str">
            <v>3302231405780004</v>
          </cell>
          <cell r="D153" t="str">
            <v>3302232004090003</v>
          </cell>
          <cell r="E153" t="str">
            <v>RT 01 RW 01</v>
          </cell>
        </row>
        <row r="154">
          <cell r="B154" t="str">
            <v>WAHYUTI</v>
          </cell>
          <cell r="C154" t="str">
            <v>3302234811800002</v>
          </cell>
          <cell r="D154" t="str">
            <v>3302232004090003</v>
          </cell>
          <cell r="E154" t="str">
            <v>RT 01 RW 01</v>
          </cell>
        </row>
        <row r="155">
          <cell r="B155" t="str">
            <v>FAREL KURNIAWAN</v>
          </cell>
          <cell r="C155" t="str">
            <v>3302232402080002</v>
          </cell>
          <cell r="D155" t="str">
            <v>3302232004090003</v>
          </cell>
          <cell r="E155" t="str">
            <v>RT 01 RW 01</v>
          </cell>
        </row>
        <row r="156">
          <cell r="B156" t="str">
            <v>RASIFA DWI PRASETIA</v>
          </cell>
          <cell r="C156" t="str">
            <v>3302234902150003</v>
          </cell>
          <cell r="D156" t="str">
            <v>3302232004090003</v>
          </cell>
          <cell r="E156" t="str">
            <v>RT 01 RW 01</v>
          </cell>
        </row>
        <row r="157">
          <cell r="B157" t="str">
            <v>SAPTO BAYU AJI</v>
          </cell>
          <cell r="C157" t="str">
            <v>3302232311840001</v>
          </cell>
          <cell r="D157" t="str">
            <v>3302232102110004</v>
          </cell>
          <cell r="E157" t="str">
            <v>RT 01 RW 01</v>
          </cell>
        </row>
        <row r="158">
          <cell r="B158" t="str">
            <v>FITROH YULI ROHANA</v>
          </cell>
          <cell r="C158" t="str">
            <v>3302236907850002</v>
          </cell>
          <cell r="D158" t="str">
            <v>3302232102110004</v>
          </cell>
          <cell r="E158" t="str">
            <v>RT 01 RW 01</v>
          </cell>
        </row>
        <row r="159">
          <cell r="B159" t="str">
            <v>PRAMUSINTA ANANTA FADZILAH</v>
          </cell>
          <cell r="C159" t="str">
            <v>3302235310070002</v>
          </cell>
          <cell r="D159" t="str">
            <v>3302232102110004</v>
          </cell>
          <cell r="E159" t="str">
            <v>RT 01 RW 01</v>
          </cell>
        </row>
        <row r="160">
          <cell r="B160" t="str">
            <v>SEVILA JIAN FADZILLAH</v>
          </cell>
          <cell r="C160" t="str">
            <v>3302236209140001</v>
          </cell>
          <cell r="D160" t="str">
            <v>3302232102110004</v>
          </cell>
          <cell r="E160" t="str">
            <v>RT 01 RW 01</v>
          </cell>
        </row>
        <row r="161">
          <cell r="B161" t="str">
            <v>MUSNGADI</v>
          </cell>
          <cell r="C161" t="str">
            <v>3302232311830002</v>
          </cell>
          <cell r="D161" t="str">
            <v>3302232202100002</v>
          </cell>
          <cell r="E161" t="str">
            <v>RT 01 RW 01</v>
          </cell>
        </row>
        <row r="162">
          <cell r="B162" t="str">
            <v>YUNITA</v>
          </cell>
          <cell r="C162" t="str">
            <v>3302236611830001</v>
          </cell>
          <cell r="D162" t="str">
            <v>3302232202100002</v>
          </cell>
          <cell r="E162" t="str">
            <v>RT 01 RW 01</v>
          </cell>
        </row>
        <row r="163">
          <cell r="B163" t="str">
            <v>FADIL AMIN SOLEH</v>
          </cell>
          <cell r="C163" t="str">
            <v>3302230512140002</v>
          </cell>
          <cell r="D163" t="str">
            <v>3302232202100002</v>
          </cell>
          <cell r="E163" t="str">
            <v>RT 01 RW 01</v>
          </cell>
        </row>
        <row r="164">
          <cell r="B164" t="str">
            <v>SELA AGUSTINA</v>
          </cell>
          <cell r="C164" t="str">
            <v>3302234908050001</v>
          </cell>
          <cell r="D164" t="str">
            <v>3302232202100002</v>
          </cell>
          <cell r="E164" t="str">
            <v>RT 01 RW 01</v>
          </cell>
        </row>
        <row r="165">
          <cell r="B165" t="str">
            <v>SLAMET SURIPTO</v>
          </cell>
          <cell r="C165" t="str">
            <v>3302231807740003</v>
          </cell>
          <cell r="D165" t="str">
            <v>3302232407060013</v>
          </cell>
          <cell r="E165" t="str">
            <v>RT 01 RW 01</v>
          </cell>
        </row>
        <row r="166">
          <cell r="B166" t="str">
            <v>CATURIA TRI WIYANTI</v>
          </cell>
          <cell r="C166" t="str">
            <v>3302235503780001</v>
          </cell>
          <cell r="D166" t="str">
            <v>3302232407060013</v>
          </cell>
          <cell r="E166" t="str">
            <v>RT 01 RW 01</v>
          </cell>
        </row>
        <row r="167">
          <cell r="B167" t="str">
            <v>MUHAMMAD FACHRI SYABANI</v>
          </cell>
          <cell r="C167" t="str">
            <v>3302232208070001</v>
          </cell>
          <cell r="D167" t="str">
            <v>3302232407060013</v>
          </cell>
          <cell r="E167" t="str">
            <v>RT 01 RW 01</v>
          </cell>
        </row>
        <row r="168">
          <cell r="B168" t="str">
            <v>IKA RISTANTYA</v>
          </cell>
          <cell r="C168" t="str">
            <v>3302234504980002</v>
          </cell>
          <cell r="D168" t="str">
            <v>3302232407060013</v>
          </cell>
          <cell r="E168" t="str">
            <v>RT 01 RW 01</v>
          </cell>
        </row>
        <row r="169">
          <cell r="B169" t="str">
            <v>SUTARYONO</v>
          </cell>
          <cell r="C169" t="str">
            <v>3302121009730004</v>
          </cell>
          <cell r="D169" t="str">
            <v>3302232409140001</v>
          </cell>
          <cell r="E169" t="str">
            <v>RT 01 RW 01</v>
          </cell>
        </row>
        <row r="170">
          <cell r="B170" t="str">
            <v>MUNIFAH</v>
          </cell>
          <cell r="C170" t="str">
            <v>3302234807730004</v>
          </cell>
          <cell r="D170" t="str">
            <v>3302232409140001</v>
          </cell>
          <cell r="E170" t="str">
            <v>RT 01 RW 01</v>
          </cell>
        </row>
        <row r="171">
          <cell r="B171" t="str">
            <v>SUITO</v>
          </cell>
          <cell r="C171" t="str">
            <v>7604063112860072</v>
          </cell>
          <cell r="D171" t="str">
            <v>3302232502140001</v>
          </cell>
          <cell r="E171" t="str">
            <v>RT 01 RW 01</v>
          </cell>
        </row>
        <row r="172">
          <cell r="B172" t="str">
            <v>TRIANA WIMPI ANISA</v>
          </cell>
          <cell r="C172" t="str">
            <v>3302234902860003</v>
          </cell>
          <cell r="D172" t="str">
            <v>3302232502140001</v>
          </cell>
          <cell r="E172" t="str">
            <v>RT 01 RW 01</v>
          </cell>
        </row>
        <row r="173">
          <cell r="B173" t="str">
            <v>MUHAMMAD SHAHRUL FAHRI</v>
          </cell>
          <cell r="C173" t="str">
            <v>3302232110110002</v>
          </cell>
          <cell r="D173" t="str">
            <v>3302232502140001</v>
          </cell>
          <cell r="E173" t="str">
            <v>RT 01 RW 01</v>
          </cell>
        </row>
        <row r="174">
          <cell r="B174" t="str">
            <v>ULIL WAFI RAMADHANY</v>
          </cell>
          <cell r="C174" t="str">
            <v>3302232709060001</v>
          </cell>
          <cell r="D174" t="str">
            <v>3302232502140001</v>
          </cell>
          <cell r="E174" t="str">
            <v>RT 01 RW 01</v>
          </cell>
        </row>
        <row r="175">
          <cell r="B175" t="str">
            <v>TUKIRAH</v>
          </cell>
          <cell r="C175" t="str">
            <v>3302234509560001</v>
          </cell>
          <cell r="D175" t="str">
            <v>3302232712120004</v>
          </cell>
          <cell r="E175" t="str">
            <v>RT 01 RW 01</v>
          </cell>
        </row>
        <row r="176">
          <cell r="B176" t="str">
            <v>ROCHAYAH</v>
          </cell>
          <cell r="C176" t="str">
            <v>3302236306350001</v>
          </cell>
          <cell r="D176" t="str">
            <v>3302233011060015</v>
          </cell>
          <cell r="E176" t="str">
            <v>RT 01 RW 01</v>
          </cell>
        </row>
        <row r="177">
          <cell r="B177" t="str">
            <v>SOPIYAH</v>
          </cell>
          <cell r="C177" t="str">
            <v>3173016805700014</v>
          </cell>
          <cell r="D177" t="str">
            <v>3302230102170002</v>
          </cell>
          <cell r="E177" t="str">
            <v>RT 02 RW 01</v>
          </cell>
        </row>
        <row r="178">
          <cell r="B178" t="str">
            <v>FADLI YATUNISA</v>
          </cell>
          <cell r="C178" t="str">
            <v>3173015309000006</v>
          </cell>
          <cell r="D178" t="str">
            <v>3302230102170002</v>
          </cell>
          <cell r="E178" t="str">
            <v>RT 02 RW 01</v>
          </cell>
        </row>
        <row r="179">
          <cell r="B179" t="str">
            <v>KARTI</v>
          </cell>
          <cell r="C179" t="str">
            <v>3302235212620003</v>
          </cell>
          <cell r="D179" t="str">
            <v>3302230303150002</v>
          </cell>
          <cell r="E179" t="str">
            <v>RT 02 RW 01</v>
          </cell>
        </row>
        <row r="180">
          <cell r="B180" t="str">
            <v>FUAD ARIFUDIN</v>
          </cell>
          <cell r="C180" t="str">
            <v>3302230107040001</v>
          </cell>
          <cell r="D180" t="str">
            <v>3302230303150002</v>
          </cell>
          <cell r="E180" t="str">
            <v>RT 02 RW 01</v>
          </cell>
        </row>
        <row r="181">
          <cell r="B181" t="str">
            <v>DARYOKO</v>
          </cell>
          <cell r="C181" t="str">
            <v>3302230107780029</v>
          </cell>
          <cell r="D181" t="str">
            <v>3302230303150002</v>
          </cell>
          <cell r="E181" t="str">
            <v>RT 02 RW 01</v>
          </cell>
        </row>
        <row r="182">
          <cell r="B182" t="str">
            <v>ANTENG SUPRIYONO</v>
          </cell>
          <cell r="C182" t="str">
            <v>3302232010900004</v>
          </cell>
          <cell r="D182" t="str">
            <v>3302230303150002</v>
          </cell>
          <cell r="E182" t="str">
            <v>RT 02 RW 01</v>
          </cell>
        </row>
        <row r="183">
          <cell r="B183" t="str">
            <v>IWAN WINARDI</v>
          </cell>
          <cell r="C183" t="str">
            <v>3302231110770002</v>
          </cell>
          <cell r="D183" t="str">
            <v>3302230310060011</v>
          </cell>
          <cell r="E183" t="str">
            <v>RT 02 RW 01</v>
          </cell>
        </row>
        <row r="184">
          <cell r="B184" t="str">
            <v>SRI YULI SULASTRI</v>
          </cell>
          <cell r="C184" t="str">
            <v>3302235007710003</v>
          </cell>
          <cell r="D184" t="str">
            <v>3302230310060011</v>
          </cell>
          <cell r="E184" t="str">
            <v>RT 02 RW 01</v>
          </cell>
        </row>
        <row r="185">
          <cell r="B185" t="str">
            <v>MUHAMAD YUAN BIMANTORO</v>
          </cell>
          <cell r="C185" t="str">
            <v>3302230304050001</v>
          </cell>
          <cell r="D185" t="str">
            <v>3302230310060011</v>
          </cell>
          <cell r="E185" t="str">
            <v>RT 02 RW 01</v>
          </cell>
        </row>
        <row r="186">
          <cell r="B186" t="str">
            <v>MAHIRA YUAN NAGITA</v>
          </cell>
          <cell r="C186" t="str">
            <v>3302236602120003</v>
          </cell>
          <cell r="D186" t="str">
            <v>3302230310060011</v>
          </cell>
          <cell r="E186" t="str">
            <v>RT 02 RW 01</v>
          </cell>
        </row>
        <row r="187">
          <cell r="B187" t="str">
            <v>TEGUH WINARSO</v>
          </cell>
          <cell r="C187" t="str">
            <v>3302231201800003</v>
          </cell>
          <cell r="D187" t="str">
            <v>3302230312070002</v>
          </cell>
          <cell r="E187" t="str">
            <v>RT 02 RW 01</v>
          </cell>
        </row>
        <row r="188">
          <cell r="B188" t="str">
            <v>PUJI LESTARI</v>
          </cell>
          <cell r="C188" t="str">
            <v>3302235006830006</v>
          </cell>
          <cell r="D188" t="str">
            <v>3302230312070002</v>
          </cell>
          <cell r="E188" t="str">
            <v>RT 02 RW 01</v>
          </cell>
        </row>
        <row r="189">
          <cell r="B189" t="str">
            <v>TIWI ALESHA MUKHBITA</v>
          </cell>
          <cell r="C189" t="str">
            <v>3302234807150001</v>
          </cell>
          <cell r="D189" t="str">
            <v>3302230312070002</v>
          </cell>
          <cell r="E189" t="str">
            <v>RT 02 RW 01</v>
          </cell>
        </row>
        <row r="190">
          <cell r="B190" t="str">
            <v>SHAFIRA SALSABILA</v>
          </cell>
          <cell r="C190" t="str">
            <v>3302235701080003</v>
          </cell>
          <cell r="D190" t="str">
            <v>3302230312070002</v>
          </cell>
          <cell r="E190" t="str">
            <v>RT 02 RW 01</v>
          </cell>
        </row>
        <row r="191">
          <cell r="B191" t="str">
            <v>SUGENG SUBEKTI</v>
          </cell>
          <cell r="C191" t="str">
            <v>3302230409710004</v>
          </cell>
          <cell r="D191" t="str">
            <v>3302230412080002</v>
          </cell>
          <cell r="E191" t="str">
            <v>RT 02 RW 01</v>
          </cell>
        </row>
        <row r="192">
          <cell r="B192" t="str">
            <v>VITDIA KUSMIATI</v>
          </cell>
          <cell r="C192" t="str">
            <v>3302235705750002</v>
          </cell>
          <cell r="D192" t="str">
            <v>3302230412080002</v>
          </cell>
          <cell r="E192" t="str">
            <v>RT 02 RW 01</v>
          </cell>
        </row>
        <row r="193">
          <cell r="B193" t="str">
            <v>NADIA OCTHI ADEFELIASARI</v>
          </cell>
          <cell r="C193" t="str">
            <v>3302236210090002</v>
          </cell>
          <cell r="D193" t="str">
            <v>3302230412080002</v>
          </cell>
          <cell r="E193" t="str">
            <v>RT 02 RW 01</v>
          </cell>
        </row>
        <row r="194">
          <cell r="B194" t="str">
            <v>ELSA NURLITA WIDIASTIWI</v>
          </cell>
          <cell r="C194" t="str">
            <v>3302236503970003</v>
          </cell>
          <cell r="D194" t="str">
            <v>3302230412080002</v>
          </cell>
          <cell r="E194" t="str">
            <v>RT 02 RW 01</v>
          </cell>
        </row>
        <row r="195">
          <cell r="B195" t="str">
            <v>NAFIZ IRSYADHAFIZD ZAFRAN</v>
          </cell>
          <cell r="C195" t="str">
            <v>3302230908140003</v>
          </cell>
          <cell r="D195" t="str">
            <v>3302230412080002</v>
          </cell>
          <cell r="E195" t="str">
            <v>RT 02 RW 01</v>
          </cell>
        </row>
        <row r="196">
          <cell r="B196" t="str">
            <v>KAMSO</v>
          </cell>
          <cell r="C196" t="str">
            <v>3302232704790002</v>
          </cell>
          <cell r="D196" t="str">
            <v>3302230608080006</v>
          </cell>
          <cell r="E196" t="str">
            <v>RT 02 RW 01</v>
          </cell>
        </row>
        <row r="197">
          <cell r="B197" t="str">
            <v>WARSINI</v>
          </cell>
          <cell r="C197" t="str">
            <v>3302236406800002</v>
          </cell>
          <cell r="D197" t="str">
            <v>3302230608080006</v>
          </cell>
          <cell r="E197" t="str">
            <v>RT 02 RW 01</v>
          </cell>
        </row>
        <row r="198">
          <cell r="B198" t="str">
            <v>PRISLLIA JAUZA ANNORA</v>
          </cell>
          <cell r="C198" t="str">
            <v>3302234507130003</v>
          </cell>
          <cell r="D198" t="str">
            <v>3302230608080006</v>
          </cell>
          <cell r="E198" t="str">
            <v>RT 02 RW 01</v>
          </cell>
        </row>
        <row r="199">
          <cell r="B199" t="str">
            <v>DJAIZ ALAMZAH</v>
          </cell>
          <cell r="C199" t="str">
            <v>3402151203720005</v>
          </cell>
          <cell r="D199" t="str">
            <v>3302230704160002</v>
          </cell>
          <cell r="E199" t="str">
            <v>RT 02 RW 01</v>
          </cell>
        </row>
        <row r="200">
          <cell r="B200" t="str">
            <v>NARSEM</v>
          </cell>
          <cell r="C200" t="str">
            <v>3302234409490002</v>
          </cell>
          <cell r="D200" t="str">
            <v>3302230710060004</v>
          </cell>
          <cell r="E200" t="str">
            <v>RT 02 RW 01</v>
          </cell>
        </row>
        <row r="201">
          <cell r="B201" t="str">
            <v>KARSINI</v>
          </cell>
          <cell r="C201" t="str">
            <v>3302235301850001</v>
          </cell>
          <cell r="D201" t="str">
            <v>3302230710060004</v>
          </cell>
          <cell r="E201" t="str">
            <v>RT 02 RW 01</v>
          </cell>
        </row>
        <row r="202">
          <cell r="B202" t="str">
            <v>KUAT WAHYONO</v>
          </cell>
          <cell r="C202" t="str">
            <v>3302230903870003</v>
          </cell>
          <cell r="D202" t="str">
            <v>3302230907150004</v>
          </cell>
          <cell r="E202" t="str">
            <v>RT 02 RW 01</v>
          </cell>
        </row>
        <row r="203">
          <cell r="B203" t="str">
            <v>NUR HIDAYAH</v>
          </cell>
          <cell r="C203" t="str">
            <v>3302234710880001</v>
          </cell>
          <cell r="D203" t="str">
            <v>3302230907150004</v>
          </cell>
          <cell r="E203" t="str">
            <v>RT 02 RW 01</v>
          </cell>
        </row>
        <row r="204">
          <cell r="B204" t="str">
            <v>RIDHO RAMADHANI</v>
          </cell>
          <cell r="C204" t="str">
            <v>3302230208110001</v>
          </cell>
          <cell r="D204" t="str">
            <v>3302230907150004</v>
          </cell>
          <cell r="E204" t="str">
            <v>RT 02 RW 01</v>
          </cell>
        </row>
        <row r="205">
          <cell r="B205" t="str">
            <v>TARNO</v>
          </cell>
          <cell r="C205" t="str">
            <v>3302210509900004</v>
          </cell>
          <cell r="D205" t="str">
            <v>3302230912160002</v>
          </cell>
          <cell r="E205" t="str">
            <v>RT 02 RW 01</v>
          </cell>
        </row>
        <row r="206">
          <cell r="B206" t="str">
            <v>ISNAENI BAROKAH</v>
          </cell>
          <cell r="C206" t="str">
            <v>3302235410910002</v>
          </cell>
          <cell r="D206" t="str">
            <v>3302230912160002</v>
          </cell>
          <cell r="E206" t="str">
            <v>RT 02 RW 01</v>
          </cell>
        </row>
        <row r="207">
          <cell r="B207" t="str">
            <v>MUHAMMAD HAMDAN FANANI</v>
          </cell>
          <cell r="C207" t="str">
            <v>3302233010150001</v>
          </cell>
          <cell r="D207" t="str">
            <v>3302230912160002</v>
          </cell>
          <cell r="E207" t="str">
            <v>RT 02 RW 01</v>
          </cell>
        </row>
        <row r="208">
          <cell r="B208" t="str">
            <v>JARWONO</v>
          </cell>
          <cell r="C208" t="str">
            <v>3302231208820005</v>
          </cell>
          <cell r="D208" t="str">
            <v>3302231001110006</v>
          </cell>
          <cell r="E208" t="str">
            <v>RT 02 RW 01</v>
          </cell>
        </row>
        <row r="209">
          <cell r="B209" t="str">
            <v>SITI ROZANAH DWI ROVIAH</v>
          </cell>
          <cell r="C209" t="str">
            <v>3302234911880002</v>
          </cell>
          <cell r="D209" t="str">
            <v>3302231001110006</v>
          </cell>
          <cell r="E209" t="str">
            <v>RT 02 RW 01</v>
          </cell>
        </row>
        <row r="210">
          <cell r="B210" t="str">
            <v>KARUNA YUSRAN AL JAZA</v>
          </cell>
          <cell r="C210" t="str">
            <v>3302230509140001</v>
          </cell>
          <cell r="D210" t="str">
            <v>3302231001110006</v>
          </cell>
          <cell r="E210" t="str">
            <v>RT 02 RW 01</v>
          </cell>
        </row>
        <row r="211">
          <cell r="B211" t="str">
            <v>KHUSNA JULIA AL JAZA</v>
          </cell>
          <cell r="C211" t="str">
            <v>3302235607110001</v>
          </cell>
          <cell r="D211" t="str">
            <v>3302231001110006</v>
          </cell>
          <cell r="E211" t="str">
            <v>RT 02 RW 01</v>
          </cell>
        </row>
        <row r="212">
          <cell r="B212" t="str">
            <v>TARSITO</v>
          </cell>
          <cell r="C212" t="str">
            <v>3302220101860003</v>
          </cell>
          <cell r="D212" t="str">
            <v>3302231008110006</v>
          </cell>
          <cell r="E212" t="str">
            <v>RT 02 RW 01</v>
          </cell>
        </row>
        <row r="213">
          <cell r="B213" t="str">
            <v>ERNA SUSANTI</v>
          </cell>
          <cell r="C213" t="str">
            <v>3302235205860003</v>
          </cell>
          <cell r="D213" t="str">
            <v>3302231008110006</v>
          </cell>
          <cell r="E213" t="str">
            <v>RT 02 RW 01</v>
          </cell>
        </row>
        <row r="214">
          <cell r="B214" t="str">
            <v>ADELIA CANTIKA PUTRI</v>
          </cell>
          <cell r="C214" t="str">
            <v>3302234406120001</v>
          </cell>
          <cell r="D214" t="str">
            <v>3302231008110006</v>
          </cell>
          <cell r="E214" t="str">
            <v>RT 02 RW 01</v>
          </cell>
        </row>
        <row r="215">
          <cell r="B215" t="str">
            <v>ILHAM PRASTIAJI</v>
          </cell>
          <cell r="C215" t="str">
            <v>3302230501880005</v>
          </cell>
          <cell r="D215" t="str">
            <v>3302231109120004</v>
          </cell>
          <cell r="E215" t="str">
            <v>RT 02 RW 01</v>
          </cell>
        </row>
        <row r="216">
          <cell r="B216" t="str">
            <v>DARYATI</v>
          </cell>
          <cell r="C216" t="str">
            <v>3302234709780002</v>
          </cell>
          <cell r="D216" t="str">
            <v>3302231109130004</v>
          </cell>
          <cell r="E216" t="str">
            <v>RT 02 RW 01</v>
          </cell>
        </row>
        <row r="217">
          <cell r="B217" t="str">
            <v>INDRIYANI</v>
          </cell>
          <cell r="C217" t="str">
            <v>3302237112960008</v>
          </cell>
          <cell r="D217" t="str">
            <v>3302231109130004</v>
          </cell>
          <cell r="E217" t="str">
            <v>RT 02 RW 01</v>
          </cell>
        </row>
        <row r="218">
          <cell r="B218" t="str">
            <v>ZAHIRA SASIKIRANA ARSANTI</v>
          </cell>
          <cell r="C218" t="str">
            <v>3302236608130001</v>
          </cell>
          <cell r="D218" t="str">
            <v>3302231109130004</v>
          </cell>
          <cell r="E218" t="str">
            <v>RT 02 RW 01</v>
          </cell>
        </row>
        <row r="219">
          <cell r="B219" t="str">
            <v>SOLIKHIN</v>
          </cell>
          <cell r="C219" t="str">
            <v>3302231611840001</v>
          </cell>
          <cell r="D219" t="str">
            <v>3302231310090007</v>
          </cell>
          <cell r="E219" t="str">
            <v>RT 02 RW 01</v>
          </cell>
        </row>
        <row r="220">
          <cell r="B220" t="str">
            <v>NURAINI FARHATUN</v>
          </cell>
          <cell r="C220" t="str">
            <v>3302234605870003</v>
          </cell>
          <cell r="D220" t="str">
            <v>3302231310090007</v>
          </cell>
          <cell r="E220" t="str">
            <v>RT 02 RW 01</v>
          </cell>
        </row>
        <row r="221">
          <cell r="B221" t="str">
            <v>RIFKI MAULA PRATAMA</v>
          </cell>
          <cell r="C221" t="str">
            <v>3302232502110001</v>
          </cell>
          <cell r="D221" t="str">
            <v>3302231310090007</v>
          </cell>
          <cell r="E221" t="str">
            <v>RT 02 RW 01</v>
          </cell>
        </row>
        <row r="222">
          <cell r="B222" t="str">
            <v>ARDI HIDAYAT</v>
          </cell>
          <cell r="C222" t="str">
            <v>3302240907920001</v>
          </cell>
          <cell r="D222" t="str">
            <v>3302231412160001</v>
          </cell>
          <cell r="E222" t="str">
            <v>RT 02 RW 01</v>
          </cell>
        </row>
        <row r="223">
          <cell r="B223" t="str">
            <v>PUTRI WARDHANA SARI</v>
          </cell>
          <cell r="C223" t="str">
            <v>3302235705920001</v>
          </cell>
          <cell r="D223" t="str">
            <v>3302231412160001</v>
          </cell>
          <cell r="E223" t="str">
            <v>RT 02 RW 01</v>
          </cell>
        </row>
        <row r="224">
          <cell r="B224" t="str">
            <v>SISWANTO NIRTAM</v>
          </cell>
          <cell r="C224" t="str">
            <v>3302233112530024</v>
          </cell>
          <cell r="D224" t="str">
            <v>3302231702056142</v>
          </cell>
          <cell r="E224" t="str">
            <v>RT 02 RW 01</v>
          </cell>
        </row>
        <row r="225">
          <cell r="B225" t="str">
            <v>MARYATI</v>
          </cell>
          <cell r="C225" t="str">
            <v>3302236003550001</v>
          </cell>
          <cell r="D225" t="str">
            <v>3302231702056142</v>
          </cell>
          <cell r="E225" t="str">
            <v>RT 02 RW 01</v>
          </cell>
        </row>
        <row r="226">
          <cell r="B226" t="str">
            <v>SITUN</v>
          </cell>
          <cell r="C226" t="str">
            <v>3302230601710003</v>
          </cell>
          <cell r="D226" t="str">
            <v>3302231702058839</v>
          </cell>
          <cell r="E226" t="str">
            <v>RT 02 RW 01</v>
          </cell>
        </row>
        <row r="227">
          <cell r="B227" t="str">
            <v>SARSEM</v>
          </cell>
          <cell r="C227" t="str">
            <v>3302234303740002</v>
          </cell>
          <cell r="D227" t="str">
            <v>3302231702058839</v>
          </cell>
          <cell r="E227" t="str">
            <v>RT 02 RW 01</v>
          </cell>
        </row>
        <row r="228">
          <cell r="B228" t="str">
            <v>SUPRIYADI</v>
          </cell>
          <cell r="C228" t="str">
            <v>3302231401930002</v>
          </cell>
          <cell r="D228" t="str">
            <v>3302231702058839</v>
          </cell>
          <cell r="E228" t="str">
            <v>RT 02 RW 01</v>
          </cell>
        </row>
        <row r="229">
          <cell r="B229" t="str">
            <v>MEY LANY PUTRI ANGGINI</v>
          </cell>
          <cell r="C229" t="str">
            <v>3302236505070003</v>
          </cell>
          <cell r="D229" t="str">
            <v>3302231702058839</v>
          </cell>
          <cell r="E229" t="str">
            <v>RT 02 RW 01</v>
          </cell>
        </row>
        <row r="230">
          <cell r="B230" t="str">
            <v>KAITEM</v>
          </cell>
          <cell r="C230" t="str">
            <v>3302235212250001</v>
          </cell>
          <cell r="D230" t="str">
            <v>3302231702058840</v>
          </cell>
          <cell r="E230" t="str">
            <v>RT 02 RW 01</v>
          </cell>
        </row>
        <row r="231">
          <cell r="B231" t="str">
            <v>TARSO</v>
          </cell>
          <cell r="C231" t="str">
            <v>3302232304600001</v>
          </cell>
          <cell r="D231" t="str">
            <v>3302231702058841</v>
          </cell>
          <cell r="E231" t="str">
            <v>RT 02 RW 01</v>
          </cell>
        </row>
        <row r="232">
          <cell r="B232" t="str">
            <v>NARSIAH</v>
          </cell>
          <cell r="C232" t="str">
            <v>3302235609640001</v>
          </cell>
          <cell r="D232" t="str">
            <v>3302231702058841</v>
          </cell>
          <cell r="E232" t="str">
            <v>RT 02 RW 01</v>
          </cell>
        </row>
        <row r="233">
          <cell r="B233" t="str">
            <v>IMAM SYAHBANI</v>
          </cell>
          <cell r="C233" t="str">
            <v>3302232111010003</v>
          </cell>
          <cell r="D233" t="str">
            <v>3302231702058841</v>
          </cell>
          <cell r="E233" t="str">
            <v>RT 02 RW 01</v>
          </cell>
        </row>
        <row r="234">
          <cell r="B234" t="str">
            <v>WURI LESTARI</v>
          </cell>
          <cell r="C234" t="str">
            <v>3302234301040002</v>
          </cell>
          <cell r="D234" t="str">
            <v>3302231702058841</v>
          </cell>
          <cell r="E234" t="str">
            <v>RT 02 RW 01</v>
          </cell>
        </row>
        <row r="235">
          <cell r="B235" t="str">
            <v>SITI MARYANI</v>
          </cell>
          <cell r="C235" t="str">
            <v>3302235803890001</v>
          </cell>
          <cell r="D235" t="str">
            <v>3302231702058841</v>
          </cell>
          <cell r="E235" t="str">
            <v>RT 02 RW 01</v>
          </cell>
        </row>
        <row r="236">
          <cell r="B236" t="str">
            <v>SITI JARIYAH</v>
          </cell>
          <cell r="C236" t="str">
            <v>3302236110850003</v>
          </cell>
          <cell r="D236" t="str">
            <v>3302231702058841</v>
          </cell>
          <cell r="E236" t="str">
            <v>RT 02 RW 01</v>
          </cell>
        </row>
        <row r="237">
          <cell r="B237" t="str">
            <v>ABIED AQILLA RAJENDRA ISTIANTO</v>
          </cell>
          <cell r="C237" t="str">
            <v>3302230411150002</v>
          </cell>
          <cell r="D237" t="str">
            <v>3302231702058841</v>
          </cell>
          <cell r="E237" t="str">
            <v>RT 02 RW 01</v>
          </cell>
        </row>
        <row r="238">
          <cell r="B238" t="str">
            <v>DICKY ANGGA SAPUTRA</v>
          </cell>
          <cell r="C238" t="str">
            <v>3302231006050004</v>
          </cell>
          <cell r="D238" t="str">
            <v>3302231702058841</v>
          </cell>
          <cell r="E238" t="str">
            <v>RT 02 RW 01</v>
          </cell>
        </row>
        <row r="239">
          <cell r="B239" t="str">
            <v>DARWIN HARIYANTO</v>
          </cell>
          <cell r="C239" t="str">
            <v>3302232310670001</v>
          </cell>
          <cell r="D239" t="str">
            <v>3302231702058842</v>
          </cell>
          <cell r="E239" t="str">
            <v>RT 02 RW 01</v>
          </cell>
        </row>
        <row r="240">
          <cell r="B240" t="str">
            <v>KRISTINA LISTIYA KENTARTI</v>
          </cell>
          <cell r="C240" t="str">
            <v>3302235604700001</v>
          </cell>
          <cell r="D240" t="str">
            <v>3302231702058842</v>
          </cell>
          <cell r="E240" t="str">
            <v>RT 02 RW 01</v>
          </cell>
        </row>
        <row r="241">
          <cell r="B241" t="str">
            <v>TANGKAS CATUR KRIS YULIANTO</v>
          </cell>
          <cell r="C241" t="str">
            <v>3302230107010019</v>
          </cell>
          <cell r="D241" t="str">
            <v>3302231702058842</v>
          </cell>
          <cell r="E241" t="str">
            <v>RT 02 RW 01</v>
          </cell>
        </row>
        <row r="242">
          <cell r="B242" t="str">
            <v>RAHMAT ARIFIN</v>
          </cell>
          <cell r="C242" t="str">
            <v>3302230505930003</v>
          </cell>
          <cell r="D242" t="str">
            <v>3302231702058842</v>
          </cell>
          <cell r="E242" t="str">
            <v>RT 02 RW 01</v>
          </cell>
        </row>
        <row r="243">
          <cell r="B243" t="str">
            <v>GESIT QORI`AH TRI APRILIA</v>
          </cell>
          <cell r="C243" t="str">
            <v>3302237004990002</v>
          </cell>
          <cell r="D243" t="str">
            <v>3302231702058842</v>
          </cell>
          <cell r="E243" t="str">
            <v>RT 02 RW 01</v>
          </cell>
        </row>
        <row r="244">
          <cell r="B244" t="str">
            <v>SOEMINI RIMPI ASTUTI</v>
          </cell>
          <cell r="C244" t="str">
            <v>3302234301370001</v>
          </cell>
          <cell r="D244" t="str">
            <v>3302231702058842</v>
          </cell>
          <cell r="E244" t="str">
            <v>RT 02 RW 01</v>
          </cell>
        </row>
        <row r="245">
          <cell r="B245" t="str">
            <v>ACHMAD ZAENUDIN JAETUN</v>
          </cell>
          <cell r="C245" t="str">
            <v>3302230107520011</v>
          </cell>
          <cell r="D245" t="str">
            <v>3302231702059218</v>
          </cell>
          <cell r="E245" t="str">
            <v>RT 02 RW 01</v>
          </cell>
        </row>
        <row r="246">
          <cell r="B246" t="str">
            <v>SAONAH</v>
          </cell>
          <cell r="C246" t="str">
            <v>3302234304550002</v>
          </cell>
          <cell r="D246" t="str">
            <v>3302231702059218</v>
          </cell>
          <cell r="E246" t="str">
            <v>RT 02 RW 01</v>
          </cell>
        </row>
        <row r="247">
          <cell r="B247" t="str">
            <v>AKHIRUL SUSWATI</v>
          </cell>
          <cell r="C247" t="str">
            <v>3302236707920004</v>
          </cell>
          <cell r="D247" t="str">
            <v>3302231702059218</v>
          </cell>
          <cell r="E247" t="str">
            <v>RT 02 RW 01</v>
          </cell>
        </row>
        <row r="248">
          <cell r="B248" t="str">
            <v>YONO</v>
          </cell>
          <cell r="C248" t="str">
            <v>3302233112530060</v>
          </cell>
          <cell r="D248" t="str">
            <v>3302231702059260</v>
          </cell>
          <cell r="E248" t="str">
            <v>RT 02 RW 01</v>
          </cell>
        </row>
        <row r="249">
          <cell r="B249" t="str">
            <v>SOWIYAH</v>
          </cell>
          <cell r="C249" t="str">
            <v>3302234808590001</v>
          </cell>
          <cell r="D249" t="str">
            <v>3302231702059260</v>
          </cell>
          <cell r="E249" t="str">
            <v>RT 02 RW 01</v>
          </cell>
        </row>
        <row r="250">
          <cell r="B250" t="str">
            <v>SLAMET PRAYITNO</v>
          </cell>
          <cell r="C250" t="str">
            <v>3302231711720001</v>
          </cell>
          <cell r="D250" t="str">
            <v>3302231702059262</v>
          </cell>
          <cell r="E250" t="str">
            <v>RT 02 RW 01</v>
          </cell>
        </row>
        <row r="251">
          <cell r="B251" t="str">
            <v>NASIROH</v>
          </cell>
          <cell r="C251" t="str">
            <v>3302236105780006</v>
          </cell>
          <cell r="D251" t="str">
            <v>3302231702059262</v>
          </cell>
          <cell r="E251" t="str">
            <v>RT 02 RW 01</v>
          </cell>
        </row>
        <row r="252">
          <cell r="B252" t="str">
            <v>SUTRISNO</v>
          </cell>
          <cell r="C252" t="str">
            <v>3302230601680001</v>
          </cell>
          <cell r="D252" t="str">
            <v>3302231702059262</v>
          </cell>
          <cell r="E252" t="str">
            <v>RT 02 RW 01</v>
          </cell>
        </row>
        <row r="253">
          <cell r="B253" t="str">
            <v>ALIYAH FAJAR AURA HIDAYAT</v>
          </cell>
          <cell r="C253" t="str">
            <v>3302236905120003</v>
          </cell>
          <cell r="D253" t="str">
            <v>3302231702059262</v>
          </cell>
          <cell r="E253" t="str">
            <v>RT 02 RW 01</v>
          </cell>
        </row>
        <row r="254">
          <cell r="B254" t="str">
            <v>SURAT</v>
          </cell>
          <cell r="C254" t="str">
            <v>3302230107520018</v>
          </cell>
          <cell r="D254" t="str">
            <v>3302231702059263</v>
          </cell>
          <cell r="E254" t="str">
            <v>RT 02 RW 01</v>
          </cell>
        </row>
        <row r="255">
          <cell r="B255" t="str">
            <v>RAISEM</v>
          </cell>
          <cell r="C255" t="str">
            <v>3302234107550018</v>
          </cell>
          <cell r="D255" t="str">
            <v>3302231702059263</v>
          </cell>
          <cell r="E255" t="str">
            <v>RT 02 RW 01</v>
          </cell>
        </row>
        <row r="256">
          <cell r="B256" t="str">
            <v>SUMIATI</v>
          </cell>
          <cell r="C256" t="str">
            <v>3301234704830002</v>
          </cell>
          <cell r="D256" t="str">
            <v>3302231702059263</v>
          </cell>
          <cell r="E256" t="str">
            <v>RT 02 RW 01</v>
          </cell>
        </row>
        <row r="257">
          <cell r="B257" t="str">
            <v>SUMITRO</v>
          </cell>
          <cell r="C257" t="str">
            <v>3302231304740004</v>
          </cell>
          <cell r="D257" t="str">
            <v>3302231702059263</v>
          </cell>
          <cell r="E257" t="str">
            <v>RT 02 RW 01</v>
          </cell>
        </row>
        <row r="258">
          <cell r="B258" t="str">
            <v>TARYO</v>
          </cell>
          <cell r="C258" t="str">
            <v>3302231403670002</v>
          </cell>
          <cell r="D258" t="str">
            <v>3302231702059264</v>
          </cell>
          <cell r="E258" t="str">
            <v>RT 02 RW 01</v>
          </cell>
        </row>
        <row r="259">
          <cell r="B259" t="str">
            <v>SUS SESKOWATI</v>
          </cell>
          <cell r="C259" t="str">
            <v>3302234108700002</v>
          </cell>
          <cell r="D259" t="str">
            <v>3302231702059264</v>
          </cell>
          <cell r="E259" t="str">
            <v>RT 02 RW 01</v>
          </cell>
        </row>
        <row r="260">
          <cell r="B260" t="str">
            <v>SETYO LUTHFI OKTA YOHANDOKO</v>
          </cell>
          <cell r="C260" t="str">
            <v>3302230210970002</v>
          </cell>
          <cell r="D260" t="str">
            <v>3302231702059264</v>
          </cell>
          <cell r="E260" t="str">
            <v>RT 02 RW 01</v>
          </cell>
        </row>
        <row r="261">
          <cell r="B261" t="str">
            <v>ACHMAD MUHTADIN SLAMET</v>
          </cell>
          <cell r="C261" t="str">
            <v>3302233112570103</v>
          </cell>
          <cell r="D261" t="str">
            <v>3302231702059265</v>
          </cell>
          <cell r="E261" t="str">
            <v>RT 02 RW 01</v>
          </cell>
        </row>
        <row r="262">
          <cell r="B262" t="str">
            <v>KARSIPAH</v>
          </cell>
          <cell r="C262" t="str">
            <v>3302237112610062</v>
          </cell>
          <cell r="D262" t="str">
            <v>3302231702059265</v>
          </cell>
          <cell r="E262" t="str">
            <v>RT 02 RW 01</v>
          </cell>
        </row>
        <row r="263">
          <cell r="B263" t="str">
            <v>FAIZAH FITRIYANI</v>
          </cell>
          <cell r="C263" t="str">
            <v>3302234611050001</v>
          </cell>
          <cell r="D263" t="str">
            <v>3302231702059265</v>
          </cell>
          <cell r="E263" t="str">
            <v>RT 02 RW 01</v>
          </cell>
        </row>
        <row r="264">
          <cell r="B264" t="str">
            <v>ISMAN</v>
          </cell>
          <cell r="C264" t="str">
            <v>3302231107630002</v>
          </cell>
          <cell r="D264" t="str">
            <v>3302231702059266</v>
          </cell>
          <cell r="E264" t="str">
            <v>RT 02 RW 01</v>
          </cell>
        </row>
        <row r="265">
          <cell r="B265" t="str">
            <v>BAROKAH</v>
          </cell>
          <cell r="C265" t="str">
            <v>3302235306730001</v>
          </cell>
          <cell r="D265" t="str">
            <v>3302231702059266</v>
          </cell>
          <cell r="E265" t="str">
            <v>RT 02 RW 01</v>
          </cell>
        </row>
        <row r="266">
          <cell r="B266" t="str">
            <v>MUHAMMAD FIRMAN ROSYADI</v>
          </cell>
          <cell r="C266" t="str">
            <v>3302231805020003</v>
          </cell>
          <cell r="D266" t="str">
            <v>3302231702059266</v>
          </cell>
          <cell r="E266" t="str">
            <v>RT 02 RW 01</v>
          </cell>
        </row>
        <row r="267">
          <cell r="B267" t="str">
            <v>DESTY ROSYANTI</v>
          </cell>
          <cell r="C267" t="str">
            <v>3302234312930003</v>
          </cell>
          <cell r="D267" t="str">
            <v>3302231702059266</v>
          </cell>
          <cell r="E267" t="str">
            <v>RT 02 RW 01</v>
          </cell>
        </row>
        <row r="268">
          <cell r="B268" t="str">
            <v>WARISAH</v>
          </cell>
          <cell r="C268" t="str">
            <v>3302234709420001</v>
          </cell>
          <cell r="D268" t="str">
            <v>3302231702059267</v>
          </cell>
          <cell r="E268" t="str">
            <v>RT 02 RW 01</v>
          </cell>
        </row>
        <row r="269">
          <cell r="B269" t="str">
            <v>WARJITO</v>
          </cell>
          <cell r="C269" t="str">
            <v>3302231002640004</v>
          </cell>
          <cell r="D269" t="str">
            <v>3302231702059268</v>
          </cell>
          <cell r="E269" t="str">
            <v>RT 02 RW 01</v>
          </cell>
        </row>
        <row r="270">
          <cell r="B270" t="str">
            <v>SRI SEDIYATI</v>
          </cell>
          <cell r="C270" t="str">
            <v>3302237009650003</v>
          </cell>
          <cell r="D270" t="str">
            <v>3302231702059268</v>
          </cell>
          <cell r="E270" t="str">
            <v>RT 02 RW 01</v>
          </cell>
        </row>
        <row r="271">
          <cell r="B271" t="str">
            <v>REVALDI SHAFRIL NUR ILHAM</v>
          </cell>
          <cell r="C271" t="str">
            <v>3302232204030001</v>
          </cell>
          <cell r="D271" t="str">
            <v>3302231702059268</v>
          </cell>
          <cell r="E271" t="str">
            <v>RT 02 RW 01</v>
          </cell>
        </row>
        <row r="272">
          <cell r="B272" t="str">
            <v>REKSI NUR LINTANG SAKTI</v>
          </cell>
          <cell r="C272" t="str">
            <v>3302234708970002</v>
          </cell>
          <cell r="D272" t="str">
            <v>3302231702059268</v>
          </cell>
          <cell r="E272" t="str">
            <v>RT 02 RW 01</v>
          </cell>
        </row>
        <row r="273">
          <cell r="B273" t="str">
            <v>SALAM</v>
          </cell>
          <cell r="C273" t="str">
            <v>3302231604410001</v>
          </cell>
          <cell r="D273" t="str">
            <v>3302231702059269</v>
          </cell>
          <cell r="E273" t="str">
            <v>RT 02 RW 01</v>
          </cell>
        </row>
        <row r="274">
          <cell r="B274" t="str">
            <v>ROMLAH</v>
          </cell>
          <cell r="C274" t="str">
            <v>3302236508510001</v>
          </cell>
          <cell r="D274" t="str">
            <v>3302231702059269</v>
          </cell>
          <cell r="E274" t="str">
            <v>RT 02 RW 01</v>
          </cell>
        </row>
        <row r="275">
          <cell r="B275" t="str">
            <v>ANSORI</v>
          </cell>
          <cell r="C275" t="str">
            <v>3302230502790003</v>
          </cell>
          <cell r="D275" t="str">
            <v>3302231702059269</v>
          </cell>
          <cell r="E275" t="str">
            <v>RT 02 RW 01</v>
          </cell>
        </row>
        <row r="276">
          <cell r="B276" t="str">
            <v>DARSONO</v>
          </cell>
          <cell r="C276" t="str">
            <v>3302231206400001</v>
          </cell>
          <cell r="D276" t="str">
            <v>3302231702059270</v>
          </cell>
          <cell r="E276" t="str">
            <v>RT 02 RW 01</v>
          </cell>
        </row>
        <row r="277">
          <cell r="B277" t="str">
            <v>WURTI</v>
          </cell>
          <cell r="C277" t="str">
            <v>3302234911440001</v>
          </cell>
          <cell r="D277" t="str">
            <v>3302231702059270</v>
          </cell>
          <cell r="E277" t="str">
            <v>RT 02 RW 01</v>
          </cell>
        </row>
        <row r="278">
          <cell r="B278" t="str">
            <v>ESTININGSIH</v>
          </cell>
          <cell r="C278" t="str">
            <v>3302236807680001</v>
          </cell>
          <cell r="D278" t="str">
            <v>3302231702059271</v>
          </cell>
          <cell r="E278" t="str">
            <v>RT 02 RW 01</v>
          </cell>
        </row>
        <row r="279">
          <cell r="B279" t="str">
            <v>PRIESTYA DEWI</v>
          </cell>
          <cell r="C279" t="str">
            <v>3302234204990002</v>
          </cell>
          <cell r="D279" t="str">
            <v>3302231702059271</v>
          </cell>
          <cell r="E279" t="str">
            <v>RT 02 RW 01</v>
          </cell>
        </row>
        <row r="280">
          <cell r="B280" t="str">
            <v>PRIESTYA PALUPI</v>
          </cell>
          <cell r="C280" t="str">
            <v>3302236607930001</v>
          </cell>
          <cell r="D280" t="str">
            <v>3302231702059271</v>
          </cell>
          <cell r="E280" t="str">
            <v>RT 02 RW 01</v>
          </cell>
        </row>
        <row r="281">
          <cell r="B281" t="str">
            <v>SUKAMSI</v>
          </cell>
          <cell r="C281" t="str">
            <v>3302230810360001</v>
          </cell>
          <cell r="D281" t="str">
            <v>3302231702059272</v>
          </cell>
          <cell r="E281" t="str">
            <v>RT 02 RW 01</v>
          </cell>
        </row>
        <row r="282">
          <cell r="B282" t="str">
            <v>TITI</v>
          </cell>
          <cell r="C282" t="str">
            <v>3302236803610002</v>
          </cell>
          <cell r="D282" t="str">
            <v>3302231702059272</v>
          </cell>
          <cell r="E282" t="str">
            <v>RT 02 RW 01</v>
          </cell>
        </row>
        <row r="283">
          <cell r="B283" t="str">
            <v>KARSONO</v>
          </cell>
          <cell r="C283" t="str">
            <v>3302230411800001</v>
          </cell>
          <cell r="D283" t="str">
            <v>3302231702059272</v>
          </cell>
          <cell r="E283" t="str">
            <v>RT 02 RW 01</v>
          </cell>
        </row>
        <row r="284">
          <cell r="B284" t="str">
            <v>NATUN</v>
          </cell>
          <cell r="C284" t="str">
            <v>3302230107480025</v>
          </cell>
          <cell r="D284" t="str">
            <v>3302231702059275</v>
          </cell>
          <cell r="E284" t="str">
            <v>RT 02 RW 01</v>
          </cell>
        </row>
        <row r="285">
          <cell r="B285" t="str">
            <v>ROCHIMAH</v>
          </cell>
          <cell r="C285" t="str">
            <v>3302234107540016</v>
          </cell>
          <cell r="D285" t="str">
            <v>3302231702059275</v>
          </cell>
          <cell r="E285" t="str">
            <v>RT 02 RW 01</v>
          </cell>
        </row>
        <row r="286">
          <cell r="B286" t="str">
            <v>KARWAN</v>
          </cell>
          <cell r="C286" t="str">
            <v>3302230107520019</v>
          </cell>
          <cell r="D286" t="str">
            <v>3302231702059276</v>
          </cell>
          <cell r="E286" t="str">
            <v>RT 02 RW 01</v>
          </cell>
        </row>
        <row r="287">
          <cell r="B287" t="str">
            <v>JAENAB</v>
          </cell>
          <cell r="C287" t="str">
            <v>3302235210570004</v>
          </cell>
          <cell r="D287" t="str">
            <v>3302231702059276</v>
          </cell>
          <cell r="E287" t="str">
            <v>RT 02 RW 01</v>
          </cell>
        </row>
        <row r="288">
          <cell r="B288" t="str">
            <v>LELY RAMADLANI</v>
          </cell>
          <cell r="C288" t="str">
            <v>3302235602940003</v>
          </cell>
          <cell r="D288" t="str">
            <v>3302231702059276</v>
          </cell>
          <cell r="E288" t="str">
            <v>RT 02 RW 01</v>
          </cell>
        </row>
        <row r="289">
          <cell r="B289" t="str">
            <v>AKHMAD ROHADI RATAM</v>
          </cell>
          <cell r="C289" t="str">
            <v>3302230107400009</v>
          </cell>
          <cell r="D289" t="str">
            <v>3302231702059277</v>
          </cell>
          <cell r="E289" t="str">
            <v>RT 02 RW 01</v>
          </cell>
        </row>
        <row r="290">
          <cell r="B290" t="str">
            <v>DATEM</v>
          </cell>
          <cell r="C290" t="str">
            <v>3302236404470002</v>
          </cell>
          <cell r="D290" t="str">
            <v>3302231702059277</v>
          </cell>
          <cell r="E290" t="str">
            <v>RT 02 RW 01</v>
          </cell>
        </row>
        <row r="291">
          <cell r="B291" t="str">
            <v>WARIM</v>
          </cell>
          <cell r="C291" t="str">
            <v>3302232112680002</v>
          </cell>
          <cell r="D291" t="str">
            <v>3302231702059278</v>
          </cell>
          <cell r="E291" t="str">
            <v>RT 02 RW 01</v>
          </cell>
        </row>
        <row r="292">
          <cell r="B292" t="str">
            <v>SULASTRI</v>
          </cell>
          <cell r="C292" t="str">
            <v>3302236011770004</v>
          </cell>
          <cell r="D292" t="str">
            <v>3302231702059278</v>
          </cell>
          <cell r="E292" t="str">
            <v>RT 02 RW 01</v>
          </cell>
        </row>
        <row r="293">
          <cell r="B293" t="str">
            <v>YENI RAHMAWATI</v>
          </cell>
          <cell r="C293" t="str">
            <v>3302235106970002</v>
          </cell>
          <cell r="D293" t="str">
            <v>3302231702059278</v>
          </cell>
          <cell r="E293" t="str">
            <v>RT 02 RW 01</v>
          </cell>
        </row>
        <row r="294">
          <cell r="B294" t="str">
            <v>ADWITIA HARTANTI</v>
          </cell>
          <cell r="C294" t="str">
            <v>3302236701050001</v>
          </cell>
          <cell r="D294" t="str">
            <v>3302231702059278</v>
          </cell>
          <cell r="E294" t="str">
            <v>RT 02 RW 01</v>
          </cell>
        </row>
        <row r="295">
          <cell r="B295" t="str">
            <v>DARTIM</v>
          </cell>
          <cell r="C295" t="str">
            <v>3302233112550148</v>
          </cell>
          <cell r="D295" t="str">
            <v>3302231702059281</v>
          </cell>
          <cell r="E295" t="str">
            <v>RT 02 RW 01</v>
          </cell>
        </row>
        <row r="296">
          <cell r="B296" t="str">
            <v>DIYAH</v>
          </cell>
          <cell r="C296" t="str">
            <v>3302235206560001</v>
          </cell>
          <cell r="D296" t="str">
            <v>3302231702059281</v>
          </cell>
          <cell r="E296" t="str">
            <v>RT 02 RW 01</v>
          </cell>
        </row>
        <row r="297">
          <cell r="B297" t="str">
            <v>NARSO</v>
          </cell>
          <cell r="C297" t="str">
            <v>3302231505610002</v>
          </cell>
          <cell r="D297" t="str">
            <v>3302231702059282</v>
          </cell>
          <cell r="E297" t="str">
            <v>RT 02 RW 01</v>
          </cell>
        </row>
        <row r="298">
          <cell r="B298" t="str">
            <v>YATI</v>
          </cell>
          <cell r="C298" t="str">
            <v>3302235503710003</v>
          </cell>
          <cell r="D298" t="str">
            <v>3302231702059282</v>
          </cell>
          <cell r="E298" t="str">
            <v>RT 02 RW 01</v>
          </cell>
        </row>
        <row r="299">
          <cell r="B299" t="str">
            <v>KIKI SETIYARSO</v>
          </cell>
          <cell r="C299" t="str">
            <v>3302231811930002</v>
          </cell>
          <cell r="D299" t="str">
            <v>3302231702059282</v>
          </cell>
          <cell r="E299" t="str">
            <v>RT 02 RW 01</v>
          </cell>
        </row>
        <row r="300">
          <cell r="B300" t="str">
            <v>AISHA TRIARIANA</v>
          </cell>
          <cell r="C300" t="str">
            <v>3302236508050001</v>
          </cell>
          <cell r="D300" t="str">
            <v>3302231702059282</v>
          </cell>
          <cell r="E300" t="str">
            <v>RT 02 RW 01</v>
          </cell>
        </row>
        <row r="301">
          <cell r="B301" t="str">
            <v>MUHEMIN</v>
          </cell>
          <cell r="C301" t="str">
            <v>3302230604530001</v>
          </cell>
          <cell r="D301" t="str">
            <v>3302231702059283</v>
          </cell>
          <cell r="E301" t="str">
            <v>RT 02 RW 01</v>
          </cell>
        </row>
        <row r="302">
          <cell r="B302" t="str">
            <v>CAREM</v>
          </cell>
          <cell r="C302" t="str">
            <v>3302234304360001</v>
          </cell>
          <cell r="D302" t="str">
            <v>3302231702059284</v>
          </cell>
          <cell r="E302" t="str">
            <v>RT 02 RW 01</v>
          </cell>
        </row>
        <row r="303">
          <cell r="B303" t="str">
            <v>SAHID</v>
          </cell>
          <cell r="C303" t="str">
            <v>3302231505720006</v>
          </cell>
          <cell r="D303" t="str">
            <v>3302231702059285</v>
          </cell>
          <cell r="E303" t="str">
            <v>RT 02 RW 01</v>
          </cell>
        </row>
        <row r="304">
          <cell r="B304" t="str">
            <v>TRIYANI</v>
          </cell>
          <cell r="C304" t="str">
            <v>3302234111820001</v>
          </cell>
          <cell r="D304" t="str">
            <v>3302231702059285</v>
          </cell>
          <cell r="E304" t="str">
            <v>RT 02 RW 01</v>
          </cell>
        </row>
        <row r="305">
          <cell r="B305" t="str">
            <v>DIYON ARTA PUTRA</v>
          </cell>
          <cell r="C305" t="str">
            <v>3302231111040001</v>
          </cell>
          <cell r="D305" t="str">
            <v>3302231702059285</v>
          </cell>
          <cell r="E305" t="str">
            <v>RT 02 RW 01</v>
          </cell>
        </row>
        <row r="306">
          <cell r="B306" t="str">
            <v>PANDU BINTANG PUTRA</v>
          </cell>
          <cell r="C306" t="str">
            <v>3302232012100003</v>
          </cell>
          <cell r="D306" t="str">
            <v>3302231702059285</v>
          </cell>
          <cell r="E306" t="str">
            <v>RT 02 RW 01</v>
          </cell>
        </row>
        <row r="307">
          <cell r="B307" t="str">
            <v>DARISUN</v>
          </cell>
          <cell r="C307" t="str">
            <v>3302232005660001</v>
          </cell>
          <cell r="D307" t="str">
            <v>3302231702059287</v>
          </cell>
          <cell r="E307" t="str">
            <v>RT 02 RW 01</v>
          </cell>
        </row>
        <row r="308">
          <cell r="B308" t="str">
            <v>KARSITI</v>
          </cell>
          <cell r="C308" t="str">
            <v>3302234505700005</v>
          </cell>
          <cell r="D308" t="str">
            <v>3302231702059287</v>
          </cell>
          <cell r="E308" t="str">
            <v>RT 02 RW 01</v>
          </cell>
        </row>
        <row r="309">
          <cell r="B309" t="str">
            <v>AJI PRATAMA</v>
          </cell>
          <cell r="C309" t="str">
            <v>3302231104010004</v>
          </cell>
          <cell r="D309" t="str">
            <v>3302231702059287</v>
          </cell>
          <cell r="E309" t="str">
            <v>RT 02 RW 01</v>
          </cell>
        </row>
        <row r="310">
          <cell r="B310" t="str">
            <v>HARIYANTO</v>
          </cell>
          <cell r="C310" t="str">
            <v>3302232506990005</v>
          </cell>
          <cell r="D310" t="str">
            <v>3302231702059287</v>
          </cell>
          <cell r="E310" t="str">
            <v>RT 02 RW 01</v>
          </cell>
        </row>
        <row r="311">
          <cell r="B311" t="str">
            <v>WARTIM</v>
          </cell>
          <cell r="C311" t="str">
            <v>3302231508740002</v>
          </cell>
          <cell r="D311" t="str">
            <v>3302231702059288</v>
          </cell>
          <cell r="E311" t="str">
            <v>RT 02 RW 01</v>
          </cell>
        </row>
        <row r="312">
          <cell r="B312" t="str">
            <v>SUPRIYATIN</v>
          </cell>
          <cell r="C312" t="str">
            <v>3302235111780005</v>
          </cell>
          <cell r="D312" t="str">
            <v>3302231702059288</v>
          </cell>
          <cell r="E312" t="str">
            <v>RT 02 RW 01</v>
          </cell>
        </row>
        <row r="313">
          <cell r="B313" t="str">
            <v>ADI RAHMAT PRAMUJA</v>
          </cell>
          <cell r="C313" t="str">
            <v>3302230301980001</v>
          </cell>
          <cell r="D313" t="str">
            <v>3302231702059288</v>
          </cell>
          <cell r="E313" t="str">
            <v>RT 02 RW 01</v>
          </cell>
        </row>
        <row r="314">
          <cell r="B314" t="str">
            <v>APRILIA AYU WULANDARI</v>
          </cell>
          <cell r="C314" t="str">
            <v>3302235904070001</v>
          </cell>
          <cell r="D314" t="str">
            <v>3302231702059288</v>
          </cell>
          <cell r="E314" t="str">
            <v>RT 02 RW 01</v>
          </cell>
        </row>
        <row r="315">
          <cell r="B315" t="str">
            <v>KARSEM</v>
          </cell>
          <cell r="C315" t="str">
            <v>3302234107600021</v>
          </cell>
          <cell r="D315" t="str">
            <v>3302231702059288</v>
          </cell>
          <cell r="E315" t="str">
            <v>RT 02 RW 01</v>
          </cell>
        </row>
        <row r="316">
          <cell r="B316" t="str">
            <v>SAMIARTO NASLAM</v>
          </cell>
          <cell r="C316" t="str">
            <v>3302231012450001</v>
          </cell>
          <cell r="D316" t="str">
            <v>3302231702059291</v>
          </cell>
          <cell r="E316" t="str">
            <v>RT 02 RW 01</v>
          </cell>
        </row>
        <row r="317">
          <cell r="B317" t="str">
            <v>AMINAH</v>
          </cell>
          <cell r="C317" t="str">
            <v>3302235510580002</v>
          </cell>
          <cell r="D317" t="str">
            <v>3302231702059291</v>
          </cell>
          <cell r="E317" t="str">
            <v>RT 02 RW 01</v>
          </cell>
        </row>
        <row r="318">
          <cell r="B318" t="str">
            <v>SARNO</v>
          </cell>
          <cell r="C318" t="str">
            <v>3302231708320001</v>
          </cell>
          <cell r="D318" t="str">
            <v>3302231702059292</v>
          </cell>
          <cell r="E318" t="str">
            <v>RT 02 RW 01</v>
          </cell>
        </row>
        <row r="319">
          <cell r="B319" t="str">
            <v>ROPIYAH</v>
          </cell>
          <cell r="C319" t="str">
            <v>3302235009500002</v>
          </cell>
          <cell r="D319" t="str">
            <v>3302231702059292</v>
          </cell>
          <cell r="E319" t="str">
            <v>RT 02 RW 01</v>
          </cell>
        </row>
        <row r="320">
          <cell r="B320" t="str">
            <v>SIKEM</v>
          </cell>
          <cell r="C320" t="str">
            <v>3302237011390001</v>
          </cell>
          <cell r="D320" t="str">
            <v>3302231702059294</v>
          </cell>
          <cell r="E320" t="str">
            <v>RT 02 RW 01</v>
          </cell>
        </row>
        <row r="321">
          <cell r="B321" t="str">
            <v>RUSMANTO</v>
          </cell>
          <cell r="C321" t="str">
            <v>3302230704670003</v>
          </cell>
          <cell r="D321" t="str">
            <v>3302231702059294</v>
          </cell>
          <cell r="E321" t="str">
            <v>RT 02 RW 01</v>
          </cell>
        </row>
        <row r="322">
          <cell r="B322" t="str">
            <v>AGUS MOLIDIN RUSBANOWO</v>
          </cell>
          <cell r="C322" t="str">
            <v>3302231808930002</v>
          </cell>
          <cell r="D322" t="str">
            <v>3302231702059294</v>
          </cell>
          <cell r="E322" t="str">
            <v>RT 02 RW 01</v>
          </cell>
        </row>
        <row r="323">
          <cell r="B323" t="str">
            <v>ARI RUSTIANA</v>
          </cell>
          <cell r="C323" t="str">
            <v>3302234102870001</v>
          </cell>
          <cell r="D323" t="str">
            <v>3302231702059294</v>
          </cell>
          <cell r="E323" t="str">
            <v>RT 02 RW 01</v>
          </cell>
        </row>
        <row r="324">
          <cell r="B324" t="str">
            <v>ASIM</v>
          </cell>
          <cell r="C324" t="str">
            <v>3302233112550096</v>
          </cell>
          <cell r="D324" t="str">
            <v>3302231702059295</v>
          </cell>
          <cell r="E324" t="str">
            <v>RT 02 RW 01</v>
          </cell>
        </row>
        <row r="325">
          <cell r="B325" t="str">
            <v>DASILAH</v>
          </cell>
          <cell r="C325" t="str">
            <v>3302235508600001</v>
          </cell>
          <cell r="D325" t="str">
            <v>3302231702059295</v>
          </cell>
          <cell r="E325" t="str">
            <v>RT 02 RW 01</v>
          </cell>
        </row>
        <row r="326">
          <cell r="B326" t="str">
            <v>TRIYANA</v>
          </cell>
          <cell r="C326" t="str">
            <v>3302230505930006</v>
          </cell>
          <cell r="D326" t="str">
            <v>3302231702059295</v>
          </cell>
          <cell r="E326" t="str">
            <v>RT 02 RW 01</v>
          </cell>
        </row>
        <row r="327">
          <cell r="B327" t="str">
            <v>SEVIA</v>
          </cell>
          <cell r="C327" t="str">
            <v>3302236209970003</v>
          </cell>
          <cell r="D327" t="str">
            <v>3302231702059295</v>
          </cell>
          <cell r="E327" t="str">
            <v>RT 02 RW 01</v>
          </cell>
        </row>
        <row r="328">
          <cell r="B328" t="str">
            <v>FAHRIZAL MAULANA PUTRA</v>
          </cell>
          <cell r="C328" t="str">
            <v>3302230805040005</v>
          </cell>
          <cell r="D328" t="str">
            <v>3302231702059295</v>
          </cell>
          <cell r="E328" t="str">
            <v>RT 02 RW 01</v>
          </cell>
        </row>
        <row r="329">
          <cell r="B329" t="str">
            <v>SAHIRIN</v>
          </cell>
          <cell r="C329" t="str">
            <v>3302233112500098</v>
          </cell>
          <cell r="D329" t="str">
            <v>3302231702059300</v>
          </cell>
          <cell r="E329" t="str">
            <v>RT 02 RW 01</v>
          </cell>
        </row>
        <row r="330">
          <cell r="B330" t="str">
            <v>MARYATI</v>
          </cell>
          <cell r="C330" t="str">
            <v>3302234709610001</v>
          </cell>
          <cell r="D330" t="str">
            <v>3302231702059300</v>
          </cell>
          <cell r="E330" t="str">
            <v>RT 02 RW 01</v>
          </cell>
        </row>
        <row r="331">
          <cell r="B331" t="str">
            <v>ALI USMAN</v>
          </cell>
          <cell r="C331" t="str">
            <v>3302233010840003</v>
          </cell>
          <cell r="D331" t="str">
            <v>3302231702059300</v>
          </cell>
          <cell r="E331" t="str">
            <v>RT 02 RW 01</v>
          </cell>
        </row>
        <row r="332">
          <cell r="B332" t="str">
            <v>TRIYANI</v>
          </cell>
          <cell r="C332" t="str">
            <v>3302235505720004</v>
          </cell>
          <cell r="D332" t="str">
            <v>3302231710060001</v>
          </cell>
          <cell r="E332" t="str">
            <v>RT 02 RW 01</v>
          </cell>
        </row>
        <row r="333">
          <cell r="B333" t="str">
            <v>KUAT WALUYO</v>
          </cell>
          <cell r="C333" t="str">
            <v>3302230610740001</v>
          </cell>
          <cell r="D333" t="str">
            <v>3302231807060026</v>
          </cell>
          <cell r="E333" t="str">
            <v>RT 02 RW 01</v>
          </cell>
        </row>
        <row r="334">
          <cell r="B334" t="str">
            <v>ISDANIAH</v>
          </cell>
          <cell r="C334" t="str">
            <v>3302234312860004</v>
          </cell>
          <cell r="D334" t="str">
            <v>3302231807060026</v>
          </cell>
          <cell r="E334" t="str">
            <v>RT 02 RW 01</v>
          </cell>
        </row>
        <row r="335">
          <cell r="B335" t="str">
            <v>NILNA NURILA ASABTI</v>
          </cell>
          <cell r="C335" t="str">
            <v>3302234801050001</v>
          </cell>
          <cell r="D335" t="str">
            <v>3302231807060026</v>
          </cell>
          <cell r="E335" t="str">
            <v>RT 02 RW 01</v>
          </cell>
        </row>
        <row r="336">
          <cell r="B336" t="str">
            <v>ALFINA AMALIA</v>
          </cell>
          <cell r="C336" t="str">
            <v>3302235802100001</v>
          </cell>
          <cell r="D336" t="str">
            <v>3302231807060026</v>
          </cell>
          <cell r="E336" t="str">
            <v>RT 02 RW 01</v>
          </cell>
        </row>
        <row r="337">
          <cell r="B337" t="str">
            <v>SUTARNO</v>
          </cell>
          <cell r="C337" t="str">
            <v>3302232004710001</v>
          </cell>
          <cell r="D337" t="str">
            <v>3302231808060015</v>
          </cell>
          <cell r="E337" t="str">
            <v>RT 02 RW 01</v>
          </cell>
        </row>
        <row r="338">
          <cell r="B338" t="str">
            <v>SITI SAMIAH</v>
          </cell>
          <cell r="C338" t="str">
            <v>3302235804790003</v>
          </cell>
          <cell r="D338" t="str">
            <v>3302231808060015</v>
          </cell>
          <cell r="E338" t="str">
            <v>RT 02 RW 01</v>
          </cell>
        </row>
        <row r="339">
          <cell r="B339" t="str">
            <v>SIFA APRILIA</v>
          </cell>
          <cell r="C339" t="str">
            <v>3302234104120002</v>
          </cell>
          <cell r="D339" t="str">
            <v>3302231808060015</v>
          </cell>
          <cell r="E339" t="str">
            <v>RT 02 RW 01</v>
          </cell>
        </row>
        <row r="340">
          <cell r="B340" t="str">
            <v>NUKHA AYU NAZIRA</v>
          </cell>
          <cell r="C340" t="str">
            <v>3302234708090002</v>
          </cell>
          <cell r="D340" t="str">
            <v>3302231808060015</v>
          </cell>
          <cell r="E340" t="str">
            <v>RT 02 RW 01</v>
          </cell>
        </row>
        <row r="341">
          <cell r="B341" t="str">
            <v>FARERA CAHYA RAMADANI</v>
          </cell>
          <cell r="C341" t="str">
            <v>3302237010040001</v>
          </cell>
          <cell r="D341" t="str">
            <v>3302231808060015</v>
          </cell>
          <cell r="E341" t="str">
            <v>RT 02 RW 01</v>
          </cell>
        </row>
        <row r="342">
          <cell r="B342" t="str">
            <v>SUGITO</v>
          </cell>
          <cell r="C342" t="str">
            <v>3302232706700003</v>
          </cell>
          <cell r="D342" t="str">
            <v>3302231808060027</v>
          </cell>
          <cell r="E342" t="str">
            <v>RT 02 RW 01</v>
          </cell>
        </row>
        <row r="343">
          <cell r="B343" t="str">
            <v>SOPIYAH</v>
          </cell>
          <cell r="C343" t="str">
            <v>3302236805700001</v>
          </cell>
          <cell r="D343" t="str">
            <v>3302231808060027</v>
          </cell>
          <cell r="E343" t="str">
            <v>RT 02 RW 01</v>
          </cell>
        </row>
        <row r="344">
          <cell r="B344" t="str">
            <v>FADLIATUNNISA</v>
          </cell>
          <cell r="C344" t="str">
            <v>3302235309000001</v>
          </cell>
          <cell r="D344" t="str">
            <v>3302231808060027</v>
          </cell>
          <cell r="E344" t="str">
            <v>RT 02 RW 01</v>
          </cell>
        </row>
        <row r="345">
          <cell r="B345" t="str">
            <v>KARTINAH</v>
          </cell>
          <cell r="C345" t="str">
            <v>3302236508820002</v>
          </cell>
          <cell r="D345" t="str">
            <v>3302231808060031</v>
          </cell>
          <cell r="E345" t="str">
            <v>RT 02 RW 01</v>
          </cell>
        </row>
        <row r="346">
          <cell r="B346" t="str">
            <v>SUKANTO</v>
          </cell>
          <cell r="C346" t="str">
            <v>3302232103710001</v>
          </cell>
          <cell r="D346" t="str">
            <v>3302231808060045</v>
          </cell>
          <cell r="E346" t="str">
            <v>RT 02 RW 01</v>
          </cell>
        </row>
        <row r="347">
          <cell r="B347" t="str">
            <v>YUNI KAROMAH</v>
          </cell>
          <cell r="C347" t="str">
            <v>3302235406730002</v>
          </cell>
          <cell r="D347" t="str">
            <v>3302231808060045</v>
          </cell>
          <cell r="E347" t="str">
            <v>RT 02 RW 01</v>
          </cell>
        </row>
        <row r="348">
          <cell r="B348" t="str">
            <v>MUHAMAD HAFID ROFIANTO</v>
          </cell>
          <cell r="C348" t="str">
            <v>3302233009140002</v>
          </cell>
          <cell r="D348" t="str">
            <v>3302231808060045</v>
          </cell>
          <cell r="E348" t="str">
            <v>RT 02 RW 01</v>
          </cell>
        </row>
        <row r="349">
          <cell r="B349" t="str">
            <v>SHAFA NURIL'AZMI</v>
          </cell>
          <cell r="C349" t="str">
            <v>3302235110090003</v>
          </cell>
          <cell r="D349" t="str">
            <v>3302231808060045</v>
          </cell>
          <cell r="E349" t="str">
            <v>RT 02 RW 01</v>
          </cell>
        </row>
        <row r="350">
          <cell r="B350" t="str">
            <v>KHOIRIL BARIYAH</v>
          </cell>
          <cell r="C350" t="str">
            <v>3302235706040001</v>
          </cell>
          <cell r="D350" t="str">
            <v>3302231808060045</v>
          </cell>
          <cell r="E350" t="str">
            <v>RT 02 RW 01</v>
          </cell>
        </row>
        <row r="351">
          <cell r="B351" t="str">
            <v>KUAT SUTARNO</v>
          </cell>
          <cell r="C351" t="str">
            <v>3302230708800006</v>
          </cell>
          <cell r="D351" t="str">
            <v>3302231808060091</v>
          </cell>
          <cell r="E351" t="str">
            <v>RT 02 RW 01</v>
          </cell>
        </row>
        <row r="352">
          <cell r="B352" t="str">
            <v>LASMINAH</v>
          </cell>
          <cell r="C352" t="str">
            <v>3302236802810006</v>
          </cell>
          <cell r="D352" t="str">
            <v>3302231808060091</v>
          </cell>
          <cell r="E352" t="str">
            <v>RT 02 RW 01</v>
          </cell>
        </row>
        <row r="353">
          <cell r="B353" t="str">
            <v>ALTAN MAHVIN IZDIHARA</v>
          </cell>
          <cell r="C353" t="str">
            <v>3302230209150002</v>
          </cell>
          <cell r="D353" t="str">
            <v>3302231808060091</v>
          </cell>
          <cell r="E353" t="str">
            <v>RT 02 RW 01</v>
          </cell>
        </row>
        <row r="354">
          <cell r="B354" t="str">
            <v>DWI MAULANA ROHMAN</v>
          </cell>
          <cell r="C354" t="str">
            <v>3302230303080002</v>
          </cell>
          <cell r="D354" t="str">
            <v>3302231808060091</v>
          </cell>
          <cell r="E354" t="str">
            <v>RT 02 RW 01</v>
          </cell>
        </row>
        <row r="355">
          <cell r="B355" t="str">
            <v>TARSUN HARJO SUTRISNO</v>
          </cell>
          <cell r="C355" t="str">
            <v>3302240906270001</v>
          </cell>
          <cell r="D355" t="str">
            <v>3302231904170004</v>
          </cell>
          <cell r="E355" t="str">
            <v>RT 02 RW 01</v>
          </cell>
        </row>
        <row r="356">
          <cell r="B356" t="str">
            <v>DARTEM</v>
          </cell>
          <cell r="C356" t="str">
            <v>3302245002500001</v>
          </cell>
          <cell r="D356" t="str">
            <v>3302231904170004</v>
          </cell>
          <cell r="E356" t="str">
            <v>RT 02 RW 01</v>
          </cell>
        </row>
        <row r="357">
          <cell r="B357" t="str">
            <v>RUSNAN WALUYO</v>
          </cell>
          <cell r="C357" t="str">
            <v>3302232703720001</v>
          </cell>
          <cell r="D357" t="str">
            <v>3302232004060005</v>
          </cell>
          <cell r="E357" t="str">
            <v>RT 02 RW 01</v>
          </cell>
        </row>
        <row r="358">
          <cell r="B358" t="str">
            <v>SUMIRAH</v>
          </cell>
          <cell r="C358" t="str">
            <v>3302235106770002</v>
          </cell>
          <cell r="D358" t="str">
            <v>3302232004060005</v>
          </cell>
          <cell r="E358" t="str">
            <v>RT 02 RW 01</v>
          </cell>
        </row>
        <row r="359">
          <cell r="B359" t="str">
            <v>ARI DWI WALUYO</v>
          </cell>
          <cell r="C359" t="str">
            <v>3302230901060001</v>
          </cell>
          <cell r="D359" t="str">
            <v>3302232004060005</v>
          </cell>
          <cell r="E359" t="str">
            <v>RT 02 RW 01</v>
          </cell>
        </row>
        <row r="360">
          <cell r="B360" t="str">
            <v>SLAMET RIYANTO</v>
          </cell>
          <cell r="C360" t="str">
            <v>3302233112770013</v>
          </cell>
          <cell r="D360" t="str">
            <v>3302232103090001</v>
          </cell>
          <cell r="E360" t="str">
            <v>RT 02 RW 01</v>
          </cell>
        </row>
        <row r="361">
          <cell r="B361" t="str">
            <v>TARIYAH</v>
          </cell>
          <cell r="C361" t="str">
            <v>3302236203810001</v>
          </cell>
          <cell r="D361" t="str">
            <v>3302232103090001</v>
          </cell>
          <cell r="E361" t="str">
            <v>RT 02 RW 01</v>
          </cell>
        </row>
        <row r="362">
          <cell r="B362" t="str">
            <v>MICHELE LIDYA ANDINI</v>
          </cell>
          <cell r="C362" t="str">
            <v>3302235801090001</v>
          </cell>
          <cell r="D362" t="str">
            <v>3302232103090001</v>
          </cell>
          <cell r="E362" t="str">
            <v>RT 02 RW 01</v>
          </cell>
        </row>
        <row r="363">
          <cell r="B363" t="str">
            <v>AWALNA SUBARKAH</v>
          </cell>
          <cell r="C363" t="str">
            <v>3404061010930001</v>
          </cell>
          <cell r="D363" t="str">
            <v>3302232104150004</v>
          </cell>
          <cell r="E363" t="str">
            <v>RT 02 RW 01</v>
          </cell>
        </row>
        <row r="364">
          <cell r="B364" t="str">
            <v>MUHAMAD SOLEH</v>
          </cell>
          <cell r="C364" t="str">
            <v>3302231103710002</v>
          </cell>
          <cell r="D364" t="str">
            <v>3302232108060047</v>
          </cell>
          <cell r="E364" t="str">
            <v>RT 02 RW 01</v>
          </cell>
        </row>
        <row r="365">
          <cell r="B365" t="str">
            <v>MUHAMAD HASBI ASSIDIQI</v>
          </cell>
          <cell r="C365" t="str">
            <v>3302230511040001</v>
          </cell>
          <cell r="D365" t="str">
            <v>3302232108060047</v>
          </cell>
          <cell r="E365" t="str">
            <v>RT 02 RW 01</v>
          </cell>
        </row>
        <row r="366">
          <cell r="B366" t="str">
            <v>MUHAMAD ILHAM FIRDAUS ALI</v>
          </cell>
          <cell r="C366" t="str">
            <v>3302231504990001</v>
          </cell>
          <cell r="D366" t="str">
            <v>3302232108060047</v>
          </cell>
          <cell r="E366" t="str">
            <v>RT 02 RW 01</v>
          </cell>
        </row>
        <row r="367">
          <cell r="B367" t="str">
            <v>ABDUL KHASAN</v>
          </cell>
          <cell r="C367" t="str">
            <v>3302233112450093</v>
          </cell>
          <cell r="D367" t="str">
            <v>3302232308060014</v>
          </cell>
          <cell r="E367" t="str">
            <v>RT 02 RW 01</v>
          </cell>
        </row>
        <row r="368">
          <cell r="B368" t="str">
            <v>SURIPTO</v>
          </cell>
          <cell r="C368" t="str">
            <v>3302231812770004</v>
          </cell>
          <cell r="D368" t="str">
            <v>3302232308060017</v>
          </cell>
          <cell r="E368" t="str">
            <v>RT 02 RW 01</v>
          </cell>
        </row>
        <row r="369">
          <cell r="B369" t="str">
            <v>SUKESIH</v>
          </cell>
          <cell r="C369" t="str">
            <v>3302236603810003</v>
          </cell>
          <cell r="D369" t="str">
            <v>3302232308060017</v>
          </cell>
          <cell r="E369" t="str">
            <v>RT 02 RW 01</v>
          </cell>
        </row>
        <row r="370">
          <cell r="B370" t="str">
            <v>DWIYAN GESANG WIDADI</v>
          </cell>
          <cell r="C370" t="str">
            <v>3302231502130001</v>
          </cell>
          <cell r="D370" t="str">
            <v>3302232308060017</v>
          </cell>
          <cell r="E370" t="str">
            <v>RT 02 RW 01</v>
          </cell>
        </row>
        <row r="371">
          <cell r="B371" t="str">
            <v>ASYRAF KHOIRUL AZZAM</v>
          </cell>
          <cell r="C371" t="str">
            <v>3302232512160001</v>
          </cell>
          <cell r="D371" t="str">
            <v>3302232308060017</v>
          </cell>
          <cell r="E371" t="str">
            <v>RT 02 RW 01</v>
          </cell>
        </row>
        <row r="372">
          <cell r="B372" t="str">
            <v>SRI UTAMI</v>
          </cell>
          <cell r="C372" t="str">
            <v>3302235203370002</v>
          </cell>
          <cell r="D372" t="str">
            <v>3302232308060019</v>
          </cell>
          <cell r="E372" t="str">
            <v>RT 02 RW 01</v>
          </cell>
        </row>
        <row r="373">
          <cell r="B373" t="str">
            <v>SOLIKHIN</v>
          </cell>
          <cell r="C373" t="str">
            <v>3302232703730001</v>
          </cell>
          <cell r="D373" t="str">
            <v>3302232407060012</v>
          </cell>
          <cell r="E373" t="str">
            <v>RT 02 RW 01</v>
          </cell>
        </row>
        <row r="374">
          <cell r="B374" t="str">
            <v>PUTUT SUGIANI</v>
          </cell>
          <cell r="C374" t="str">
            <v>3302236610770001</v>
          </cell>
          <cell r="D374" t="str">
            <v>3302232407060012</v>
          </cell>
          <cell r="E374" t="str">
            <v>RT 02 RW 01</v>
          </cell>
        </row>
        <row r="375">
          <cell r="B375" t="str">
            <v>AGUNG RIZKYANSYAH</v>
          </cell>
          <cell r="C375" t="str">
            <v>3302230809030002</v>
          </cell>
          <cell r="D375" t="str">
            <v>3302232407060012</v>
          </cell>
          <cell r="E375" t="str">
            <v>RT 02 RW 01</v>
          </cell>
        </row>
        <row r="376">
          <cell r="B376" t="str">
            <v>DZAKWAN IJUN KURNIA</v>
          </cell>
          <cell r="C376" t="str">
            <v>3302231106130002</v>
          </cell>
          <cell r="D376" t="str">
            <v>3302232407060012</v>
          </cell>
          <cell r="E376" t="str">
            <v>RT 02 RW 01</v>
          </cell>
        </row>
        <row r="377">
          <cell r="B377" t="str">
            <v>AGUS SARWONO</v>
          </cell>
          <cell r="C377" t="str">
            <v>3304012608860002</v>
          </cell>
          <cell r="D377" t="str">
            <v>3302232502150002</v>
          </cell>
          <cell r="E377" t="str">
            <v>RT 02 RW 01</v>
          </cell>
        </row>
        <row r="378">
          <cell r="B378" t="str">
            <v>MEIROH</v>
          </cell>
          <cell r="C378" t="str">
            <v>3302235705840003</v>
          </cell>
          <cell r="D378" t="str">
            <v>3302232502150002</v>
          </cell>
          <cell r="E378" t="str">
            <v>RT 02 RW 01</v>
          </cell>
        </row>
        <row r="379">
          <cell r="B379" t="str">
            <v>AZKIA NABILA ADHA</v>
          </cell>
          <cell r="C379" t="str">
            <v>3302235209160003</v>
          </cell>
          <cell r="D379" t="str">
            <v>3302232502150002</v>
          </cell>
          <cell r="E379" t="str">
            <v>RT 02 RW 01</v>
          </cell>
        </row>
        <row r="380">
          <cell r="B380" t="str">
            <v>TEGUH PURBAYA</v>
          </cell>
          <cell r="C380" t="str">
            <v>3302231802680006</v>
          </cell>
          <cell r="D380" t="str">
            <v>3302232707150006</v>
          </cell>
          <cell r="E380" t="str">
            <v>RT 02 RW 01</v>
          </cell>
        </row>
        <row r="381">
          <cell r="B381" t="str">
            <v>ASTUTI</v>
          </cell>
          <cell r="C381" t="str">
            <v>3303015507800006</v>
          </cell>
          <cell r="D381" t="str">
            <v>3302232707150006</v>
          </cell>
          <cell r="E381" t="str">
            <v>RT 02 RW 01</v>
          </cell>
        </row>
        <row r="382">
          <cell r="B382" t="str">
            <v>HANNA KHAIRUNNISA</v>
          </cell>
          <cell r="C382" t="str">
            <v>3303015107130001</v>
          </cell>
          <cell r="D382" t="str">
            <v>3302232707150006</v>
          </cell>
          <cell r="E382" t="str">
            <v>RT 02 RW 01</v>
          </cell>
        </row>
        <row r="383">
          <cell r="B383" t="str">
            <v>KORIB</v>
          </cell>
          <cell r="C383" t="str">
            <v>3302231610850003</v>
          </cell>
          <cell r="D383" t="str">
            <v>3302232707150010</v>
          </cell>
          <cell r="E383" t="str">
            <v>RT 02 RW 01</v>
          </cell>
        </row>
        <row r="384">
          <cell r="B384" t="str">
            <v>WINARSIH</v>
          </cell>
          <cell r="C384" t="str">
            <v>3302235004860002</v>
          </cell>
          <cell r="D384" t="str">
            <v>3302232707150010</v>
          </cell>
          <cell r="E384" t="str">
            <v>RT 02 RW 01</v>
          </cell>
        </row>
        <row r="385">
          <cell r="B385" t="str">
            <v>SAHAL MAHFUDZ GHAZALI</v>
          </cell>
          <cell r="C385" t="str">
            <v>3302231012150001</v>
          </cell>
          <cell r="D385" t="str">
            <v>3302232707150010</v>
          </cell>
          <cell r="E385" t="str">
            <v>RT 02 RW 01</v>
          </cell>
        </row>
        <row r="386">
          <cell r="B386" t="str">
            <v>CEWI MARYOKI</v>
          </cell>
          <cell r="C386" t="str">
            <v>3302230609860005</v>
          </cell>
          <cell r="D386" t="str">
            <v>3302232801130003</v>
          </cell>
          <cell r="E386" t="str">
            <v>RT 02 RW 01</v>
          </cell>
        </row>
        <row r="387">
          <cell r="B387" t="str">
            <v>SITI KUSNENI</v>
          </cell>
          <cell r="C387" t="str">
            <v>3302236711940001</v>
          </cell>
          <cell r="D387" t="str">
            <v>3302232801130003</v>
          </cell>
          <cell r="E387" t="str">
            <v>RT 02 RW 01</v>
          </cell>
        </row>
        <row r="388">
          <cell r="B388" t="str">
            <v>KEYLA SELFIANA FANISA</v>
          </cell>
          <cell r="C388" t="str">
            <v>3302235403130002</v>
          </cell>
          <cell r="D388" t="str">
            <v>3302232801130003</v>
          </cell>
          <cell r="E388" t="str">
            <v>RT 02 RW 01</v>
          </cell>
        </row>
        <row r="389">
          <cell r="B389" t="str">
            <v>AIDAN QUENTIN HAMIZAN</v>
          </cell>
          <cell r="C389" t="str">
            <v>3302236411150001</v>
          </cell>
          <cell r="D389" t="str">
            <v>3302232801130003</v>
          </cell>
          <cell r="E389" t="str">
            <v>RT 02 RW 01</v>
          </cell>
        </row>
        <row r="390">
          <cell r="B390" t="str">
            <v>MUSRIYADI</v>
          </cell>
          <cell r="C390" t="str">
            <v>3302230308780001</v>
          </cell>
          <cell r="D390" t="str">
            <v>3302232903080003</v>
          </cell>
          <cell r="E390" t="str">
            <v>RT 02 RW 01</v>
          </cell>
        </row>
        <row r="391">
          <cell r="B391" t="str">
            <v>KARTINAH UMIDA KHOSIYATI</v>
          </cell>
          <cell r="C391" t="str">
            <v>3302236508820003</v>
          </cell>
          <cell r="D391" t="str">
            <v>3302232903080003</v>
          </cell>
          <cell r="E391" t="str">
            <v>RT 02 RW 01</v>
          </cell>
        </row>
        <row r="392">
          <cell r="B392" t="str">
            <v>RIZKI RIFA'I IMAN SYAH PUTRA</v>
          </cell>
          <cell r="C392" t="str">
            <v>3302232809020001</v>
          </cell>
          <cell r="D392" t="str">
            <v>3302232903080003</v>
          </cell>
          <cell r="E392" t="str">
            <v>RT 02 RW 01</v>
          </cell>
        </row>
        <row r="393">
          <cell r="B393" t="str">
            <v>OFI ANDRE KHOIRUNIZA</v>
          </cell>
          <cell r="C393" t="str">
            <v>3302235305080003</v>
          </cell>
          <cell r="D393" t="str">
            <v>3302232903080003</v>
          </cell>
          <cell r="E393" t="str">
            <v>RT 02 RW 01</v>
          </cell>
        </row>
        <row r="394">
          <cell r="B394" t="str">
            <v>DARTO HANDOYO</v>
          </cell>
          <cell r="C394" t="str">
            <v>3302231909800002</v>
          </cell>
          <cell r="D394" t="str">
            <v>3302232910120003</v>
          </cell>
          <cell r="E394" t="str">
            <v>RT 03 RW 01</v>
          </cell>
        </row>
        <row r="395">
          <cell r="B395" t="str">
            <v>SITI ASIYAH</v>
          </cell>
          <cell r="C395" t="str">
            <v>3302236907830002</v>
          </cell>
          <cell r="D395" t="str">
            <v>3302232910120003</v>
          </cell>
          <cell r="E395" t="str">
            <v>RT 03 RW 01</v>
          </cell>
        </row>
        <row r="396">
          <cell r="B396" t="str">
            <v>NASYWA KEYLA PUTRI</v>
          </cell>
          <cell r="C396" t="str">
            <v>3302235210120001</v>
          </cell>
          <cell r="D396" t="str">
            <v>3302232910120003</v>
          </cell>
          <cell r="E396" t="str">
            <v>RT 03 RW 01</v>
          </cell>
        </row>
        <row r="397">
          <cell r="B397" t="str">
            <v>JENAL</v>
          </cell>
          <cell r="C397" t="str">
            <v>3302230910810003</v>
          </cell>
          <cell r="D397" t="str">
            <v>3302230109060008</v>
          </cell>
          <cell r="E397" t="str">
            <v>RT 03 RW 01</v>
          </cell>
        </row>
        <row r="398">
          <cell r="B398" t="str">
            <v>WINARTI</v>
          </cell>
          <cell r="C398" t="str">
            <v>3302236008830004</v>
          </cell>
          <cell r="D398" t="str">
            <v>3302230109060008</v>
          </cell>
          <cell r="E398" t="str">
            <v>RT 03 RW 01</v>
          </cell>
        </row>
        <row r="399">
          <cell r="B399" t="str">
            <v>RESTU HAIKAL ZIAN PERMANA</v>
          </cell>
          <cell r="C399" t="str">
            <v>3302230305120001</v>
          </cell>
          <cell r="D399" t="str">
            <v>3302230109060008</v>
          </cell>
          <cell r="E399" t="str">
            <v>RT 03 RW 01</v>
          </cell>
        </row>
        <row r="400">
          <cell r="B400" t="str">
            <v>RASYA AGUNG DIMAS PERMANA</v>
          </cell>
          <cell r="C400" t="str">
            <v>3302232601060001</v>
          </cell>
          <cell r="D400" t="str">
            <v>3302230109060008</v>
          </cell>
          <cell r="E400" t="str">
            <v>RT 03 RW 01</v>
          </cell>
        </row>
        <row r="401">
          <cell r="B401" t="str">
            <v>SUBYANTORO</v>
          </cell>
          <cell r="C401" t="str">
            <v>3302230408760003</v>
          </cell>
          <cell r="D401" t="str">
            <v>3302230301110003</v>
          </cell>
          <cell r="E401" t="str">
            <v>RT 03 RW 01</v>
          </cell>
        </row>
        <row r="402">
          <cell r="B402" t="str">
            <v>NASA AKMAL PRATAMA</v>
          </cell>
          <cell r="C402" t="str">
            <v>3302232505100001</v>
          </cell>
          <cell r="D402" t="str">
            <v>3302230301110003</v>
          </cell>
          <cell r="E402" t="str">
            <v>RT 03 RW 01</v>
          </cell>
        </row>
        <row r="403">
          <cell r="B403" t="str">
            <v>NUNUNG ERAWATI SETIAWAN</v>
          </cell>
          <cell r="C403" t="str">
            <v>3302236508770003</v>
          </cell>
          <cell r="D403" t="str">
            <v>3302230305120001</v>
          </cell>
          <cell r="E403" t="str">
            <v>RT 03 RW 01</v>
          </cell>
        </row>
        <row r="404">
          <cell r="B404" t="str">
            <v>NAZRIL ATHALLAH TAMAM</v>
          </cell>
          <cell r="C404" t="str">
            <v>3302232306080003</v>
          </cell>
          <cell r="D404" t="str">
            <v>3302230305120001</v>
          </cell>
          <cell r="E404" t="str">
            <v>RT 03 RW 01</v>
          </cell>
        </row>
        <row r="405">
          <cell r="B405" t="str">
            <v xml:space="preserve">NASOR </v>
          </cell>
          <cell r="C405" t="str">
            <v>3302233011770003</v>
          </cell>
          <cell r="D405" t="str">
            <v>3302230305120005</v>
          </cell>
          <cell r="E405" t="str">
            <v>RT 03 RW 01</v>
          </cell>
        </row>
        <row r="406">
          <cell r="B406" t="str">
            <v>SUROSO</v>
          </cell>
          <cell r="C406" t="str">
            <v>3302233112660050</v>
          </cell>
          <cell r="D406" t="str">
            <v>3302230310060005</v>
          </cell>
          <cell r="E406" t="str">
            <v>RT 03 RW 01</v>
          </cell>
        </row>
        <row r="407">
          <cell r="B407" t="str">
            <v>LASMINI</v>
          </cell>
          <cell r="C407" t="str">
            <v>3302236405700001</v>
          </cell>
          <cell r="D407" t="str">
            <v>3302230310060005</v>
          </cell>
          <cell r="E407" t="str">
            <v>RT 03 RW 01</v>
          </cell>
        </row>
        <row r="408">
          <cell r="B408" t="str">
            <v>SANIA NURLITA</v>
          </cell>
          <cell r="C408" t="str">
            <v>3302236107040002</v>
          </cell>
          <cell r="D408" t="str">
            <v>3302230310060005</v>
          </cell>
          <cell r="E408" t="str">
            <v>RT 03 RW 01</v>
          </cell>
        </row>
        <row r="409">
          <cell r="B409" t="str">
            <v>NUR HANIFAH</v>
          </cell>
          <cell r="C409" t="str">
            <v>3302236710020002</v>
          </cell>
          <cell r="D409" t="str">
            <v>3302230310060005</v>
          </cell>
          <cell r="E409" t="str">
            <v>RT 03 RW 01</v>
          </cell>
        </row>
        <row r="410">
          <cell r="B410" t="str">
            <v>USMAN ARIF HIDAYAT</v>
          </cell>
          <cell r="C410" t="str">
            <v>3320142805950001</v>
          </cell>
          <cell r="D410" t="str">
            <v>3302230310060005</v>
          </cell>
          <cell r="E410" t="str">
            <v>RT 03 RW 01</v>
          </cell>
        </row>
        <row r="411">
          <cell r="B411" t="str">
            <v>DARONO</v>
          </cell>
          <cell r="C411" t="str">
            <v>3302232006750003</v>
          </cell>
          <cell r="D411" t="str">
            <v>3302230310060014</v>
          </cell>
          <cell r="E411" t="str">
            <v>RT 03 RW 01</v>
          </cell>
        </row>
        <row r="412">
          <cell r="B412" t="str">
            <v>SUKATI</v>
          </cell>
          <cell r="C412" t="str">
            <v>3302235508770001</v>
          </cell>
          <cell r="D412" t="str">
            <v>3302230310060014</v>
          </cell>
          <cell r="E412" t="str">
            <v>RT 03 RW 01</v>
          </cell>
        </row>
        <row r="413">
          <cell r="B413" t="str">
            <v>RIFAL BAKHTIAR</v>
          </cell>
          <cell r="C413" t="str">
            <v>3302231701030003</v>
          </cell>
          <cell r="D413" t="str">
            <v>3302230310060014</v>
          </cell>
          <cell r="E413" t="str">
            <v>RT 03 RW 01</v>
          </cell>
        </row>
        <row r="414">
          <cell r="B414" t="str">
            <v>SYAKILA MAULIDA</v>
          </cell>
          <cell r="C414" t="str">
            <v>3302236101130002</v>
          </cell>
          <cell r="D414" t="str">
            <v>3302230310060014</v>
          </cell>
          <cell r="E414" t="str">
            <v>RT 03 RW 01</v>
          </cell>
        </row>
        <row r="415">
          <cell r="B415" t="str">
            <v>SITI ROKHIMAH</v>
          </cell>
          <cell r="C415" t="str">
            <v>3302235401780002</v>
          </cell>
          <cell r="D415" t="str">
            <v>3302230310070005</v>
          </cell>
          <cell r="E415" t="str">
            <v>RT 03 RW 01</v>
          </cell>
        </row>
        <row r="416">
          <cell r="B416" t="str">
            <v>HADI SUSANTO</v>
          </cell>
          <cell r="C416" t="str">
            <v>3302232710690001</v>
          </cell>
          <cell r="D416" t="str">
            <v>3302230310070005</v>
          </cell>
          <cell r="E416" t="str">
            <v>RT 03 RW 01</v>
          </cell>
        </row>
        <row r="417">
          <cell r="B417" t="str">
            <v>AULIA FITRIANISA</v>
          </cell>
          <cell r="C417" t="str">
            <v>3302234107030003</v>
          </cell>
          <cell r="D417" t="str">
            <v>3302230310070005</v>
          </cell>
          <cell r="E417" t="str">
            <v>RT 03 RW 01</v>
          </cell>
        </row>
        <row r="418">
          <cell r="B418" t="str">
            <v>AKHMAD SAID NGISOMUDIN</v>
          </cell>
          <cell r="C418" t="str">
            <v>3302232405770002</v>
          </cell>
          <cell r="D418" t="str">
            <v>3302230403090003</v>
          </cell>
          <cell r="E418" t="str">
            <v>RT 03 RW 01</v>
          </cell>
        </row>
        <row r="419">
          <cell r="B419" t="str">
            <v>SUBIYANTORO</v>
          </cell>
          <cell r="C419" t="str">
            <v>3302231302830003</v>
          </cell>
          <cell r="D419" t="str">
            <v>3302230405120007</v>
          </cell>
          <cell r="E419" t="str">
            <v>RT 03 RW 01</v>
          </cell>
        </row>
        <row r="420">
          <cell r="B420" t="str">
            <v>TITIS JUNIATI</v>
          </cell>
          <cell r="C420" t="str">
            <v>3302235307950008</v>
          </cell>
          <cell r="D420" t="str">
            <v>3302230405120007</v>
          </cell>
          <cell r="E420" t="str">
            <v>RT 03 RW 01</v>
          </cell>
        </row>
        <row r="421">
          <cell r="B421" t="str">
            <v>WINDA FITRIANI</v>
          </cell>
          <cell r="C421" t="str">
            <v>3302235808120001</v>
          </cell>
          <cell r="D421" t="str">
            <v>3302230405120007</v>
          </cell>
          <cell r="E421" t="str">
            <v>RT 03 RW 01</v>
          </cell>
        </row>
        <row r="422">
          <cell r="B422" t="str">
            <v>ANDI HIDAYAT</v>
          </cell>
          <cell r="C422" t="str">
            <v>3302221903930001</v>
          </cell>
          <cell r="D422" t="str">
            <v>3302230407140002</v>
          </cell>
          <cell r="E422" t="str">
            <v>RT 03 RW 01</v>
          </cell>
        </row>
        <row r="423">
          <cell r="B423" t="str">
            <v>ANINDYA NORMALITASARI</v>
          </cell>
          <cell r="C423" t="str">
            <v>3302235605950003</v>
          </cell>
          <cell r="D423" t="str">
            <v>3302230407140002</v>
          </cell>
          <cell r="E423" t="str">
            <v>RT 03 RW 01</v>
          </cell>
        </row>
        <row r="424">
          <cell r="B424" t="str">
            <v>ARDAN ALFATH</v>
          </cell>
          <cell r="C424" t="str">
            <v>3302231709140001</v>
          </cell>
          <cell r="D424" t="str">
            <v>3302230407140002</v>
          </cell>
          <cell r="E424" t="str">
            <v>RT 03 RW 01</v>
          </cell>
        </row>
        <row r="425">
          <cell r="B425" t="str">
            <v>AINARA RESPATI</v>
          </cell>
          <cell r="C425" t="str">
            <v>3302236510160003</v>
          </cell>
          <cell r="D425" t="str">
            <v>3302230407140002</v>
          </cell>
          <cell r="E425" t="str">
            <v>RT 03 RW 01</v>
          </cell>
        </row>
        <row r="426">
          <cell r="B426" t="str">
            <v>AGUS PRIYANTO</v>
          </cell>
          <cell r="C426" t="str">
            <v>3302230909740002</v>
          </cell>
          <cell r="D426" t="str">
            <v>3302230505110001</v>
          </cell>
          <cell r="E426" t="str">
            <v>RT 03 RW 01</v>
          </cell>
        </row>
        <row r="427">
          <cell r="B427" t="str">
            <v>SITI SANGADAH</v>
          </cell>
          <cell r="C427" t="str">
            <v>3302234704790002</v>
          </cell>
          <cell r="D427" t="str">
            <v>3302230505110001</v>
          </cell>
          <cell r="E427" t="str">
            <v>RT 03 RW 01</v>
          </cell>
        </row>
        <row r="428">
          <cell r="B428" t="str">
            <v>TRI NUR ASTRI</v>
          </cell>
          <cell r="C428" t="str">
            <v>3302234401070004</v>
          </cell>
          <cell r="D428" t="str">
            <v>3302230505110001</v>
          </cell>
          <cell r="E428" t="str">
            <v>RT 03 RW 01</v>
          </cell>
        </row>
        <row r="429">
          <cell r="B429" t="str">
            <v>YULIANA AMALIA INAYAH</v>
          </cell>
          <cell r="C429" t="str">
            <v>3302236207030001</v>
          </cell>
          <cell r="D429" t="str">
            <v>3302230505110001</v>
          </cell>
          <cell r="E429" t="str">
            <v>RT 03 RW 01</v>
          </cell>
        </row>
        <row r="430">
          <cell r="B430" t="str">
            <v>SAEFUDIN</v>
          </cell>
          <cell r="C430" t="str">
            <v>3302231904560001</v>
          </cell>
          <cell r="D430" t="str">
            <v>3302230509110006</v>
          </cell>
          <cell r="E430" t="str">
            <v>RT 03 RW 01</v>
          </cell>
        </row>
        <row r="431">
          <cell r="B431" t="str">
            <v>TANTI</v>
          </cell>
          <cell r="C431" t="str">
            <v>3302237112680072</v>
          </cell>
          <cell r="D431" t="str">
            <v>3302230509110006</v>
          </cell>
          <cell r="E431" t="str">
            <v>RT 03 RW 01</v>
          </cell>
        </row>
        <row r="432">
          <cell r="B432" t="str">
            <v>TRISNA AJENG PRATIWI</v>
          </cell>
          <cell r="C432" t="str">
            <v>3302236011000002</v>
          </cell>
          <cell r="D432" t="str">
            <v>3302230509110006</v>
          </cell>
          <cell r="E432" t="str">
            <v>RT 03 RW 01</v>
          </cell>
        </row>
        <row r="433">
          <cell r="B433" t="str">
            <v>SITO</v>
          </cell>
          <cell r="C433" t="str">
            <v>3302231801840003</v>
          </cell>
          <cell r="D433" t="str">
            <v>3302230510060014</v>
          </cell>
          <cell r="E433" t="str">
            <v>RT 03 RW 01</v>
          </cell>
        </row>
        <row r="434">
          <cell r="B434" t="str">
            <v>AUFAL ANDRIANTO</v>
          </cell>
          <cell r="C434" t="str">
            <v>3175062012850028</v>
          </cell>
          <cell r="D434" t="str">
            <v>3302232310180001</v>
          </cell>
          <cell r="E434" t="str">
            <v>RT 03 RW 01</v>
          </cell>
        </row>
        <row r="435">
          <cell r="B435" t="str">
            <v>ROSMAWATI</v>
          </cell>
          <cell r="C435" t="str">
            <v>3302236703860002</v>
          </cell>
          <cell r="D435" t="str">
            <v>3302230603120003</v>
          </cell>
          <cell r="E435" t="str">
            <v>RT 03 RW 01</v>
          </cell>
        </row>
        <row r="436">
          <cell r="B436" t="str">
            <v>DEVITA PUTRI MAHARANI</v>
          </cell>
          <cell r="C436" t="str">
            <v>3302234702080003</v>
          </cell>
          <cell r="D436" t="str">
            <v>3302230603120003</v>
          </cell>
          <cell r="E436" t="str">
            <v>RT 03 RW 01</v>
          </cell>
        </row>
        <row r="437">
          <cell r="B437" t="str">
            <v>KUSMIATI</v>
          </cell>
          <cell r="C437" t="str">
            <v>3302234601760006</v>
          </cell>
          <cell r="D437" t="str">
            <v>3302230609110004</v>
          </cell>
          <cell r="E437" t="str">
            <v>RT 03 RW 01</v>
          </cell>
        </row>
        <row r="438">
          <cell r="B438" t="str">
            <v>TARTO</v>
          </cell>
          <cell r="C438" t="str">
            <v>3302171208830002</v>
          </cell>
          <cell r="D438" t="str">
            <v>3302230610140002</v>
          </cell>
          <cell r="E438" t="str">
            <v>RT 03 RW 01</v>
          </cell>
        </row>
        <row r="439">
          <cell r="B439" t="str">
            <v>ARI SUSANTI</v>
          </cell>
          <cell r="C439" t="str">
            <v>3302235501860002</v>
          </cell>
          <cell r="D439" t="str">
            <v>3302230610140002</v>
          </cell>
          <cell r="E439" t="str">
            <v>RT 03 RW 01</v>
          </cell>
        </row>
        <row r="440">
          <cell r="B440" t="str">
            <v>BAGAS RAHAYU PUTRA</v>
          </cell>
          <cell r="C440" t="str">
            <v>3302230410140001</v>
          </cell>
          <cell r="D440" t="str">
            <v>3302230610140002</v>
          </cell>
          <cell r="E440" t="str">
            <v>RT 03 RW 01</v>
          </cell>
        </row>
        <row r="441">
          <cell r="B441" t="str">
            <v>ARYA AGISTA</v>
          </cell>
          <cell r="C441" t="str">
            <v>3302232708070002</v>
          </cell>
          <cell r="D441" t="str">
            <v>3302230610140002</v>
          </cell>
          <cell r="E441" t="str">
            <v>RT 03 RW 01</v>
          </cell>
        </row>
        <row r="442">
          <cell r="B442" t="str">
            <v>MARTININGSIH FAUZIAH</v>
          </cell>
          <cell r="C442" t="str">
            <v>3302234703910001</v>
          </cell>
          <cell r="D442" t="str">
            <v>3302231101130002</v>
          </cell>
          <cell r="E442" t="str">
            <v>RT 03 RW 01</v>
          </cell>
        </row>
        <row r="443">
          <cell r="B443" t="str">
            <v>IBNU PRATOWO SETIAWAN</v>
          </cell>
          <cell r="C443" t="str">
            <v>3302231004870002</v>
          </cell>
          <cell r="D443" t="str">
            <v>3302231110120004</v>
          </cell>
          <cell r="E443" t="str">
            <v>RT 03 RW 01</v>
          </cell>
        </row>
        <row r="444">
          <cell r="B444" t="str">
            <v>LUKY LUFDWI PUTRI</v>
          </cell>
          <cell r="C444" t="str">
            <v>3302254308900003</v>
          </cell>
          <cell r="D444" t="str">
            <v>3302231110120004</v>
          </cell>
          <cell r="E444" t="str">
            <v>RT 03 RW 01</v>
          </cell>
        </row>
        <row r="445">
          <cell r="B445" t="str">
            <v>SUGENG</v>
          </cell>
          <cell r="C445" t="str">
            <v>3302231711650001</v>
          </cell>
          <cell r="D445" t="str">
            <v>3302231304060008</v>
          </cell>
          <cell r="E445" t="str">
            <v>RT 03 RW 01</v>
          </cell>
        </row>
        <row r="446">
          <cell r="B446" t="str">
            <v>HASNA` TSANIATUL NABILA</v>
          </cell>
          <cell r="C446" t="str">
            <v>3302235209080002</v>
          </cell>
          <cell r="D446" t="str">
            <v>3302231304060008</v>
          </cell>
          <cell r="E446" t="str">
            <v>RT 03 RW 01</v>
          </cell>
        </row>
        <row r="447">
          <cell r="B447" t="str">
            <v>SRIATIN SITI NGALIYAH</v>
          </cell>
          <cell r="C447" t="str">
            <v>3302235601750003</v>
          </cell>
          <cell r="D447" t="str">
            <v>3302231304060008</v>
          </cell>
          <cell r="E447" t="str">
            <v>RT 03 RW 01</v>
          </cell>
        </row>
        <row r="448">
          <cell r="B448" t="str">
            <v>MA`RIFATUL NUR MALIA</v>
          </cell>
          <cell r="C448" t="str">
            <v>3302235702010003</v>
          </cell>
          <cell r="D448" t="str">
            <v>3302231304060008</v>
          </cell>
          <cell r="E448" t="str">
            <v>RT 03 RW 01</v>
          </cell>
        </row>
        <row r="449">
          <cell r="B449" t="str">
            <v>DARGIANTO</v>
          </cell>
          <cell r="C449" t="str">
            <v>3302232001840004</v>
          </cell>
          <cell r="D449" t="str">
            <v>3302231306130002</v>
          </cell>
          <cell r="E449" t="str">
            <v>RT 03 RW 01</v>
          </cell>
        </row>
        <row r="450">
          <cell r="B450" t="str">
            <v>ROSMAWATI</v>
          </cell>
          <cell r="C450" t="str">
            <v>3302236703860003</v>
          </cell>
          <cell r="D450" t="str">
            <v>3302231306130002</v>
          </cell>
          <cell r="E450" t="str">
            <v>RT 03 RW 01</v>
          </cell>
        </row>
        <row r="451">
          <cell r="B451" t="str">
            <v>DEVITA PUTRI MAHARANI</v>
          </cell>
          <cell r="C451" t="str">
            <v>3302234702080004</v>
          </cell>
          <cell r="D451" t="str">
            <v>3302231306130002</v>
          </cell>
          <cell r="E451" t="str">
            <v>RT 03 RW 01</v>
          </cell>
        </row>
        <row r="452">
          <cell r="B452" t="str">
            <v>RIYADI</v>
          </cell>
          <cell r="C452" t="str">
            <v>3302232112840004</v>
          </cell>
          <cell r="D452" t="str">
            <v>3302231310150007</v>
          </cell>
          <cell r="E452" t="str">
            <v>RT 03 RW 01</v>
          </cell>
        </row>
        <row r="453">
          <cell r="B453" t="str">
            <v>DANI AMAMI</v>
          </cell>
          <cell r="C453" t="str">
            <v>3302234412870002</v>
          </cell>
          <cell r="D453" t="str">
            <v>3302231310150007</v>
          </cell>
          <cell r="E453" t="str">
            <v>RT 03 RW 01</v>
          </cell>
        </row>
        <row r="454">
          <cell r="B454" t="str">
            <v>ZAHRA KHOERUNNISA</v>
          </cell>
          <cell r="C454" t="str">
            <v>3302234207120002</v>
          </cell>
          <cell r="D454" t="str">
            <v>3302231310150007</v>
          </cell>
          <cell r="E454" t="str">
            <v>RT 03 RW 01</v>
          </cell>
        </row>
        <row r="455">
          <cell r="B455" t="str">
            <v>MULFI SOFIYAHANA</v>
          </cell>
          <cell r="C455" t="str">
            <v>3302235209160001</v>
          </cell>
          <cell r="D455" t="str">
            <v>3302231310150007</v>
          </cell>
          <cell r="E455" t="str">
            <v>RT 03 RW 01</v>
          </cell>
        </row>
        <row r="456">
          <cell r="B456" t="str">
            <v>IDRIS</v>
          </cell>
          <cell r="C456" t="str">
            <v>3302231008800007</v>
          </cell>
          <cell r="D456" t="str">
            <v>3302231311090002</v>
          </cell>
          <cell r="E456" t="str">
            <v>RT 03 RW 01</v>
          </cell>
        </row>
        <row r="457">
          <cell r="B457" t="str">
            <v>SURIAH</v>
          </cell>
          <cell r="C457" t="str">
            <v>3302235810820003</v>
          </cell>
          <cell r="D457" t="str">
            <v>3302231311090002</v>
          </cell>
          <cell r="E457" t="str">
            <v>RT 03 RW 01</v>
          </cell>
        </row>
        <row r="458">
          <cell r="B458" t="str">
            <v>RAHMADI AKHSYA AL MAGHRIBI</v>
          </cell>
          <cell r="C458" t="str">
            <v>3302232909090001</v>
          </cell>
          <cell r="D458" t="str">
            <v>3302231311090002</v>
          </cell>
          <cell r="E458" t="str">
            <v>RT 03 RW 01</v>
          </cell>
        </row>
        <row r="459">
          <cell r="B459" t="str">
            <v>SUTIYONO</v>
          </cell>
          <cell r="C459" t="str">
            <v>3302231310850002</v>
          </cell>
          <cell r="D459" t="str">
            <v>3302231412100002</v>
          </cell>
          <cell r="E459" t="str">
            <v>RT 03 RW 01</v>
          </cell>
        </row>
        <row r="460">
          <cell r="B460" t="str">
            <v>ISNAENI BAROKAH</v>
          </cell>
          <cell r="C460" t="str">
            <v>3302236003890002</v>
          </cell>
          <cell r="D460" t="str">
            <v>3302231412100002</v>
          </cell>
          <cell r="E460" t="str">
            <v>RT 03 RW 01</v>
          </cell>
        </row>
        <row r="461">
          <cell r="B461" t="str">
            <v>FATIN ZAKIYAH</v>
          </cell>
          <cell r="C461" t="str">
            <v>3302234406140002</v>
          </cell>
          <cell r="D461" t="str">
            <v>3302231412100002</v>
          </cell>
          <cell r="E461" t="str">
            <v>RT 03 RW 01</v>
          </cell>
        </row>
        <row r="462">
          <cell r="B462" t="str">
            <v>SANMURNI</v>
          </cell>
          <cell r="C462" t="str">
            <v>3302231001280001</v>
          </cell>
          <cell r="D462" t="str">
            <v>3302231501070011</v>
          </cell>
          <cell r="E462" t="str">
            <v>RT 03 RW 01</v>
          </cell>
        </row>
        <row r="463">
          <cell r="B463" t="str">
            <v>RINAH</v>
          </cell>
          <cell r="C463" t="str">
            <v>3302234411320001</v>
          </cell>
          <cell r="D463" t="str">
            <v>3302231501070011</v>
          </cell>
          <cell r="E463" t="str">
            <v>RT 03 RW 01</v>
          </cell>
        </row>
        <row r="464">
          <cell r="B464" t="str">
            <v>AGUS WAHIDIN</v>
          </cell>
          <cell r="C464" t="str">
            <v>3302232408610001</v>
          </cell>
          <cell r="D464" t="str">
            <v>3302231702054802</v>
          </cell>
          <cell r="E464" t="str">
            <v>RT 03 RW 01</v>
          </cell>
        </row>
        <row r="465">
          <cell r="B465" t="str">
            <v>TUMSIYAH MARYAMAH</v>
          </cell>
          <cell r="C465" t="str">
            <v>3302236108700002</v>
          </cell>
          <cell r="D465" t="str">
            <v>3302231702054802</v>
          </cell>
          <cell r="E465" t="str">
            <v>RT 03 RW 01</v>
          </cell>
        </row>
        <row r="466">
          <cell r="B466" t="str">
            <v>ANNAS WAHID HABIBI</v>
          </cell>
          <cell r="C466" t="str">
            <v>3302230512950002</v>
          </cell>
          <cell r="D466" t="str">
            <v>3302231702054802</v>
          </cell>
          <cell r="E466" t="str">
            <v>RT 03 RW 01</v>
          </cell>
        </row>
        <row r="467">
          <cell r="B467" t="str">
            <v>ARBI WAHID HUSAIN</v>
          </cell>
          <cell r="C467" t="str">
            <v>3302230809970002</v>
          </cell>
          <cell r="D467" t="str">
            <v>3302231702054802</v>
          </cell>
          <cell r="E467" t="str">
            <v>RT 03 RW 01</v>
          </cell>
        </row>
        <row r="468">
          <cell r="B468" t="str">
            <v>ABDULLAH WAHID YULYAN</v>
          </cell>
          <cell r="C468" t="str">
            <v>3302231707070002</v>
          </cell>
          <cell r="D468" t="str">
            <v>3302231702054802</v>
          </cell>
          <cell r="E468" t="str">
            <v>RT 03 RW 01</v>
          </cell>
        </row>
        <row r="469">
          <cell r="B469" t="str">
            <v>YUSUP</v>
          </cell>
          <cell r="C469" t="str">
            <v>3302231404560001</v>
          </cell>
          <cell r="D469" t="str">
            <v>3302231702058843</v>
          </cell>
          <cell r="E469" t="str">
            <v>RT 03 RW 01</v>
          </cell>
        </row>
        <row r="470">
          <cell r="B470" t="str">
            <v>SITI NGALIYAH</v>
          </cell>
          <cell r="C470" t="str">
            <v>3302236905700001</v>
          </cell>
          <cell r="D470" t="str">
            <v>3302231702058843</v>
          </cell>
          <cell r="E470" t="str">
            <v>RT 03 RW 01</v>
          </cell>
        </row>
        <row r="471">
          <cell r="B471" t="str">
            <v>HASNAN HABIB</v>
          </cell>
          <cell r="C471" t="str">
            <v>3302231409980002</v>
          </cell>
          <cell r="D471" t="str">
            <v>3302231702058843</v>
          </cell>
          <cell r="E471" t="str">
            <v>RT 03 RW 01</v>
          </cell>
        </row>
        <row r="472">
          <cell r="B472" t="str">
            <v>ARINA ISTIANA HASBUNA</v>
          </cell>
          <cell r="C472" t="str">
            <v>3302235512930003</v>
          </cell>
          <cell r="D472" t="str">
            <v>3302231702058843</v>
          </cell>
          <cell r="E472" t="str">
            <v>RT 03 RW 01</v>
          </cell>
        </row>
        <row r="473">
          <cell r="B473" t="str">
            <v>ARINI ISTIANI HIDAYAH</v>
          </cell>
          <cell r="C473" t="str">
            <v>3302235512930004</v>
          </cell>
          <cell r="D473" t="str">
            <v>3302231702058843</v>
          </cell>
          <cell r="E473" t="str">
            <v>RT 03 RW 01</v>
          </cell>
        </row>
        <row r="474">
          <cell r="B474" t="str">
            <v>RASUDIN</v>
          </cell>
          <cell r="C474" t="str">
            <v>3302232804550001</v>
          </cell>
          <cell r="D474" t="str">
            <v>3302231702058844</v>
          </cell>
          <cell r="E474" t="str">
            <v>RT 03 RW 01</v>
          </cell>
        </row>
        <row r="475">
          <cell r="B475" t="str">
            <v>MARTINAH</v>
          </cell>
          <cell r="C475" t="str">
            <v>3302235406670003</v>
          </cell>
          <cell r="D475" t="str">
            <v>3302231702058844</v>
          </cell>
          <cell r="E475" t="str">
            <v>RT 03 RW 01</v>
          </cell>
        </row>
        <row r="476">
          <cell r="B476" t="str">
            <v>AVIAN WIDIANTO</v>
          </cell>
          <cell r="C476" t="str">
            <v>3302231605960001</v>
          </cell>
          <cell r="D476" t="str">
            <v>3302231702058844</v>
          </cell>
          <cell r="E476" t="str">
            <v>RT 03 RW 01</v>
          </cell>
        </row>
        <row r="477">
          <cell r="B477" t="str">
            <v>MASTUR MIFTAHUL FAJRIN</v>
          </cell>
          <cell r="C477" t="str">
            <v>3302230804700004</v>
          </cell>
          <cell r="D477" t="str">
            <v>3302231702058845</v>
          </cell>
          <cell r="E477" t="str">
            <v>RT 03 RW 01</v>
          </cell>
        </row>
        <row r="478">
          <cell r="B478" t="str">
            <v>RR.  NUR SUHERININGSIH</v>
          </cell>
          <cell r="C478" t="str">
            <v>3302235311710003</v>
          </cell>
          <cell r="D478" t="str">
            <v>3302231702058845</v>
          </cell>
          <cell r="E478" t="str">
            <v>RT 03 RW 01</v>
          </cell>
        </row>
        <row r="479">
          <cell r="B479" t="str">
            <v>FATHIATUL HANNA FAJRIN</v>
          </cell>
          <cell r="C479" t="str">
            <v>3302236112000001</v>
          </cell>
          <cell r="D479" t="str">
            <v>3302231702058845</v>
          </cell>
          <cell r="E479" t="str">
            <v>RT 03 RW 01</v>
          </cell>
        </row>
        <row r="480">
          <cell r="B480" t="str">
            <v>NUR NGAMIRATUZ ZAHRO FAJRIN</v>
          </cell>
          <cell r="C480" t="str">
            <v>3302236601040001</v>
          </cell>
          <cell r="D480" t="str">
            <v>3302231702058845</v>
          </cell>
          <cell r="E480" t="str">
            <v>RT 03 RW 01</v>
          </cell>
        </row>
        <row r="481">
          <cell r="B481" t="str">
            <v>TARWO SASMITO</v>
          </cell>
          <cell r="C481" t="str">
            <v>3302232206540001</v>
          </cell>
          <cell r="D481" t="str">
            <v>3302231702059233</v>
          </cell>
          <cell r="E481" t="str">
            <v>RT 03 RW 01</v>
          </cell>
        </row>
        <row r="482">
          <cell r="B482" t="str">
            <v>WARSITI</v>
          </cell>
          <cell r="C482" t="str">
            <v>3302235802610001</v>
          </cell>
          <cell r="D482" t="str">
            <v>3302231702059233</v>
          </cell>
          <cell r="E482" t="str">
            <v>RT 03 RW 01</v>
          </cell>
        </row>
        <row r="483">
          <cell r="B483" t="str">
            <v>KUSNANTO</v>
          </cell>
          <cell r="C483" t="str">
            <v>3302231105710003</v>
          </cell>
          <cell r="D483" t="str">
            <v>3302231702059234</v>
          </cell>
          <cell r="E483" t="str">
            <v>RT 03 RW 01</v>
          </cell>
        </row>
        <row r="484">
          <cell r="B484" t="str">
            <v>DIAH</v>
          </cell>
          <cell r="C484" t="str">
            <v>3302235612730002</v>
          </cell>
          <cell r="D484" t="str">
            <v>3302231702059234</v>
          </cell>
          <cell r="E484" t="str">
            <v>RT 03 RW 01</v>
          </cell>
        </row>
        <row r="485">
          <cell r="B485" t="str">
            <v>NUEF AMALIASYAH</v>
          </cell>
          <cell r="C485" t="str">
            <v>3302237103020002</v>
          </cell>
          <cell r="D485" t="str">
            <v>3302231702059234</v>
          </cell>
          <cell r="E485" t="str">
            <v>RT 03 RW 01</v>
          </cell>
        </row>
        <row r="486">
          <cell r="B486" t="str">
            <v>HARTONO SLAMET</v>
          </cell>
          <cell r="C486" t="str">
            <v>3302232903640001</v>
          </cell>
          <cell r="D486" t="str">
            <v>3302231702059711</v>
          </cell>
          <cell r="E486" t="str">
            <v>RT 03 RW 01</v>
          </cell>
        </row>
        <row r="487">
          <cell r="B487" t="str">
            <v>MUSLIKHAH</v>
          </cell>
          <cell r="C487" t="str">
            <v>3302234710670003</v>
          </cell>
          <cell r="D487" t="str">
            <v>3302231702059711</v>
          </cell>
          <cell r="E487" t="str">
            <v>RT 03 RW 01</v>
          </cell>
        </row>
        <row r="488">
          <cell r="B488" t="str">
            <v>ADITYA IMAM MAULANA</v>
          </cell>
          <cell r="C488" t="str">
            <v>3302230105040002</v>
          </cell>
          <cell r="D488" t="str">
            <v>3302231702059711</v>
          </cell>
          <cell r="E488" t="str">
            <v>RT 03 RW 01</v>
          </cell>
        </row>
        <row r="489">
          <cell r="B489" t="str">
            <v>HELMI HIDAYATUROKHMAN</v>
          </cell>
          <cell r="C489" t="str">
            <v>3302230307980002</v>
          </cell>
          <cell r="D489" t="str">
            <v>3302231702059711</v>
          </cell>
          <cell r="E489" t="str">
            <v>RT 03 RW 01</v>
          </cell>
        </row>
        <row r="490">
          <cell r="B490" t="str">
            <v>MARIFAH</v>
          </cell>
          <cell r="C490" t="str">
            <v>3302235712900001</v>
          </cell>
          <cell r="D490" t="str">
            <v>3302231702059711</v>
          </cell>
          <cell r="E490" t="str">
            <v>RT 03 RW 01</v>
          </cell>
        </row>
        <row r="491">
          <cell r="B491" t="str">
            <v>ACHMAD IBNU ATHOILLAH</v>
          </cell>
          <cell r="C491" t="str">
            <v>3302232506130002</v>
          </cell>
          <cell r="D491" t="str">
            <v>3302231702059711</v>
          </cell>
          <cell r="E491" t="str">
            <v>RT 03 RW 01</v>
          </cell>
        </row>
        <row r="492">
          <cell r="B492" t="str">
            <v>AKH JHOHARI KHOLIL</v>
          </cell>
          <cell r="C492" t="str">
            <v>3302231510430002</v>
          </cell>
          <cell r="D492" t="str">
            <v>3302231702059712</v>
          </cell>
          <cell r="E492" t="str">
            <v>RT 03 RW 01</v>
          </cell>
        </row>
        <row r="493">
          <cell r="B493" t="str">
            <v>SALIMAH</v>
          </cell>
          <cell r="C493" t="str">
            <v>3302234201500002</v>
          </cell>
          <cell r="D493" t="str">
            <v>3302231702059712</v>
          </cell>
          <cell r="E493" t="str">
            <v>RT 03 RW 01</v>
          </cell>
        </row>
        <row r="494">
          <cell r="B494" t="str">
            <v>MUJIONO</v>
          </cell>
          <cell r="C494" t="str">
            <v>3302230612590002</v>
          </cell>
          <cell r="D494" t="str">
            <v>3302231702059713</v>
          </cell>
          <cell r="E494" t="str">
            <v>RT 03 RW 01</v>
          </cell>
        </row>
        <row r="495">
          <cell r="B495" t="str">
            <v>RIO DWI BIMANTORO</v>
          </cell>
          <cell r="C495" t="str">
            <v>3302231401010004</v>
          </cell>
          <cell r="D495" t="str">
            <v>3302231702059713</v>
          </cell>
          <cell r="E495" t="str">
            <v>RT 03 RW 01</v>
          </cell>
        </row>
        <row r="496">
          <cell r="B496" t="str">
            <v>SILVIA EKA FITRIANI</v>
          </cell>
          <cell r="C496" t="str">
            <v>3302236901980002</v>
          </cell>
          <cell r="D496" t="str">
            <v>3302231702059713</v>
          </cell>
          <cell r="E496" t="str">
            <v>RT 03 RW 01</v>
          </cell>
        </row>
        <row r="497">
          <cell r="B497" t="str">
            <v>SETIADI</v>
          </cell>
          <cell r="C497" t="str">
            <v>3302231310680001</v>
          </cell>
          <cell r="D497" t="str">
            <v>3302231702059714</v>
          </cell>
          <cell r="E497" t="str">
            <v>RT 03 RW 01</v>
          </cell>
        </row>
        <row r="498">
          <cell r="B498" t="str">
            <v xml:space="preserve"> KUSEN</v>
          </cell>
          <cell r="C498" t="str">
            <v>3302230212450001</v>
          </cell>
          <cell r="D498" t="str">
            <v>3302231702059716</v>
          </cell>
          <cell r="E498" t="str">
            <v>RT 03 RW 01</v>
          </cell>
        </row>
        <row r="499">
          <cell r="B499" t="str">
            <v>KAMILAH</v>
          </cell>
          <cell r="C499" t="str">
            <v>3302235502520001</v>
          </cell>
          <cell r="D499" t="str">
            <v>3302231702059716</v>
          </cell>
          <cell r="E499" t="str">
            <v>RT 03 RW 01</v>
          </cell>
        </row>
        <row r="500">
          <cell r="B500" t="str">
            <v>AKHMAD JUWAHIR</v>
          </cell>
          <cell r="C500" t="str">
            <v>3302231203390001</v>
          </cell>
          <cell r="D500" t="str">
            <v>3302231702059717</v>
          </cell>
          <cell r="E500" t="str">
            <v>RT 03 RW 01</v>
          </cell>
        </row>
        <row r="501">
          <cell r="B501" t="str">
            <v>TURISAH</v>
          </cell>
          <cell r="C501" t="str">
            <v>3302234402490001</v>
          </cell>
          <cell r="D501" t="str">
            <v>3302231702059717</v>
          </cell>
          <cell r="E501" t="str">
            <v>RT 03 RW 01</v>
          </cell>
        </row>
        <row r="502">
          <cell r="B502" t="str">
            <v>HANAFI</v>
          </cell>
          <cell r="C502" t="str">
            <v>3302232710640002</v>
          </cell>
          <cell r="D502" t="str">
            <v>3302231702059718</v>
          </cell>
          <cell r="E502" t="str">
            <v>RT 03 RW 01</v>
          </cell>
        </row>
        <row r="503">
          <cell r="B503" t="str">
            <v>SITI RUMIATI</v>
          </cell>
          <cell r="C503" t="str">
            <v>3302236010720002</v>
          </cell>
          <cell r="D503" t="str">
            <v>3302231702059718</v>
          </cell>
          <cell r="E503" t="str">
            <v>RT 03 RW 01</v>
          </cell>
        </row>
        <row r="504">
          <cell r="B504" t="str">
            <v>RIFQI IZUL HAQ</v>
          </cell>
          <cell r="C504" t="str">
            <v>3302231410000001</v>
          </cell>
          <cell r="D504" t="str">
            <v>3302231702059718</v>
          </cell>
          <cell r="E504" t="str">
            <v>RT 03 RW 01</v>
          </cell>
        </row>
        <row r="505">
          <cell r="B505" t="str">
            <v>AWAL AZWIHANI</v>
          </cell>
          <cell r="C505" t="str">
            <v>3302232304940003</v>
          </cell>
          <cell r="D505" t="str">
            <v>3302231702059718</v>
          </cell>
          <cell r="E505" t="str">
            <v>RT 03 RW 01</v>
          </cell>
        </row>
        <row r="506">
          <cell r="B506" t="str">
            <v>SUTINAH</v>
          </cell>
          <cell r="C506" t="str">
            <v>3302235103480001</v>
          </cell>
          <cell r="D506" t="str">
            <v>3302231702059719</v>
          </cell>
          <cell r="E506" t="str">
            <v>RT 03 RW 01</v>
          </cell>
        </row>
        <row r="507">
          <cell r="B507" t="str">
            <v>SLAMET</v>
          </cell>
          <cell r="C507" t="str">
            <v>3302233012720004</v>
          </cell>
          <cell r="D507" t="str">
            <v>3302231702059720</v>
          </cell>
          <cell r="E507" t="str">
            <v>RT 03 RW 01</v>
          </cell>
        </row>
        <row r="508">
          <cell r="B508" t="str">
            <v>KAMSITIN</v>
          </cell>
          <cell r="C508" t="str">
            <v>3302234209710001</v>
          </cell>
          <cell r="D508" t="str">
            <v>3302231702059720</v>
          </cell>
          <cell r="E508" t="str">
            <v>RT 03 RW 01</v>
          </cell>
        </row>
        <row r="509">
          <cell r="B509" t="str">
            <v>KARINATUL  KHASANAH</v>
          </cell>
          <cell r="C509" t="str">
            <v>3302234605070004</v>
          </cell>
          <cell r="D509" t="str">
            <v>3302231702059720</v>
          </cell>
          <cell r="E509" t="str">
            <v>RT 03 RW 01</v>
          </cell>
        </row>
        <row r="510">
          <cell r="B510" t="str">
            <v>ISMA AZIZUL HIKMAH</v>
          </cell>
          <cell r="C510" t="str">
            <v>3302236103060003</v>
          </cell>
          <cell r="D510" t="str">
            <v>3302231702059720</v>
          </cell>
          <cell r="E510" t="str">
            <v>RT 03 RW 01</v>
          </cell>
        </row>
        <row r="511">
          <cell r="B511" t="str">
            <v>ISMI LUTFI ASIH</v>
          </cell>
          <cell r="C511" t="str">
            <v>3302236202970002</v>
          </cell>
          <cell r="D511" t="str">
            <v>3302231702059720</v>
          </cell>
          <cell r="E511" t="str">
            <v>RT 03 RW 01</v>
          </cell>
        </row>
        <row r="512">
          <cell r="B512" t="str">
            <v>HASAN MURNI</v>
          </cell>
          <cell r="C512" t="str">
            <v>3302231507180001</v>
          </cell>
          <cell r="D512" t="str">
            <v>3302231702059720</v>
          </cell>
          <cell r="E512" t="str">
            <v>RT 03 RW 01</v>
          </cell>
        </row>
        <row r="513">
          <cell r="B513" t="str">
            <v>DASUKI</v>
          </cell>
          <cell r="C513" t="str">
            <v>3302232405630001</v>
          </cell>
          <cell r="D513" t="str">
            <v>3302231702059721</v>
          </cell>
          <cell r="E513" t="str">
            <v>RT 03 RW 01</v>
          </cell>
        </row>
        <row r="514">
          <cell r="B514" t="str">
            <v>ROCHANAH</v>
          </cell>
          <cell r="C514" t="str">
            <v>3302237105630002</v>
          </cell>
          <cell r="D514" t="str">
            <v>3302231702059721</v>
          </cell>
          <cell r="E514" t="str">
            <v>RT 03 RW 01</v>
          </cell>
        </row>
        <row r="515">
          <cell r="B515" t="str">
            <v>ROCHMAT</v>
          </cell>
          <cell r="C515" t="str">
            <v>3302230112590003</v>
          </cell>
          <cell r="D515" t="str">
            <v>3302231702059722</v>
          </cell>
          <cell r="E515" t="str">
            <v>RT 03 RW 01</v>
          </cell>
        </row>
        <row r="516">
          <cell r="B516" t="str">
            <v>MUNJIAH</v>
          </cell>
          <cell r="C516" t="str">
            <v>3302235205680003</v>
          </cell>
          <cell r="D516" t="str">
            <v>3302231702059722</v>
          </cell>
          <cell r="E516" t="str">
            <v>RT 03 RW 01</v>
          </cell>
        </row>
        <row r="517">
          <cell r="B517" t="str">
            <v>IBNU MAULANA SYUKUR</v>
          </cell>
          <cell r="C517" t="str">
            <v>3302232808060002</v>
          </cell>
          <cell r="D517" t="str">
            <v>3302231702059722</v>
          </cell>
          <cell r="E517" t="str">
            <v>RT 03 RW 01</v>
          </cell>
        </row>
        <row r="518">
          <cell r="B518" t="str">
            <v>MARTININGSIH FAUZIAH</v>
          </cell>
          <cell r="C518" t="str">
            <v>3302234703910002</v>
          </cell>
          <cell r="D518" t="str">
            <v>3302231702059722</v>
          </cell>
          <cell r="E518" t="str">
            <v>RT 03 RW 01</v>
          </cell>
        </row>
        <row r="519">
          <cell r="B519" t="str">
            <v>KHADMIAH AGUSTINA</v>
          </cell>
          <cell r="C519" t="str">
            <v>3302235708850004</v>
          </cell>
          <cell r="D519" t="str">
            <v>3302231702059722</v>
          </cell>
          <cell r="E519" t="str">
            <v>RT 03 RW 01</v>
          </cell>
        </row>
        <row r="520">
          <cell r="B520" t="str">
            <v>SANGIDIN</v>
          </cell>
          <cell r="C520" t="str">
            <v>3302231502580001</v>
          </cell>
          <cell r="D520" t="str">
            <v>3302231702059723</v>
          </cell>
          <cell r="E520" t="str">
            <v>RT 03 RW 01</v>
          </cell>
        </row>
        <row r="521">
          <cell r="B521" t="str">
            <v>TUTUR SETIYATI</v>
          </cell>
          <cell r="C521" t="str">
            <v>3302236106660002</v>
          </cell>
          <cell r="D521" t="str">
            <v>3302231702059723</v>
          </cell>
          <cell r="E521" t="str">
            <v>RT 03 RW 01</v>
          </cell>
        </row>
        <row r="522">
          <cell r="B522" t="str">
            <v>TRI WAHYU HIDAYAT</v>
          </cell>
          <cell r="C522" t="str">
            <v>3302233004010002</v>
          </cell>
          <cell r="D522" t="str">
            <v>3302231702059723</v>
          </cell>
          <cell r="E522" t="str">
            <v>RT 03 RW 01</v>
          </cell>
        </row>
        <row r="523">
          <cell r="B523" t="str">
            <v>SALIM</v>
          </cell>
          <cell r="C523" t="str">
            <v>3302230808660003</v>
          </cell>
          <cell r="D523" t="str">
            <v>3302231702059724</v>
          </cell>
          <cell r="E523" t="str">
            <v>RT 03 RW 01</v>
          </cell>
        </row>
        <row r="524">
          <cell r="B524" t="str">
            <v>SITI DURIYAH</v>
          </cell>
          <cell r="C524" t="str">
            <v>3302236602720001</v>
          </cell>
          <cell r="D524" t="str">
            <v>3302231702059724</v>
          </cell>
          <cell r="E524" t="str">
            <v>RT 03 RW 01</v>
          </cell>
        </row>
        <row r="525">
          <cell r="B525" t="str">
            <v>MAKINUN AMIN</v>
          </cell>
          <cell r="C525" t="str">
            <v>3302231605060005</v>
          </cell>
          <cell r="D525" t="str">
            <v>3302231702059724</v>
          </cell>
          <cell r="E525" t="str">
            <v>RT 03 RW 01</v>
          </cell>
        </row>
        <row r="526">
          <cell r="B526" t="str">
            <v>ARIF JUNIANTO</v>
          </cell>
          <cell r="C526" t="str">
            <v>3302232306940002</v>
          </cell>
          <cell r="D526" t="str">
            <v>3302231702059724</v>
          </cell>
          <cell r="E526" t="str">
            <v>RT 03 RW 01</v>
          </cell>
        </row>
        <row r="527">
          <cell r="B527" t="str">
            <v>RANI AGUSTIN</v>
          </cell>
          <cell r="C527" t="str">
            <v>3302234408020001</v>
          </cell>
          <cell r="D527" t="str">
            <v>3302231702059724</v>
          </cell>
          <cell r="E527" t="str">
            <v>RT 03 RW 01</v>
          </cell>
        </row>
        <row r="528">
          <cell r="B528" t="str">
            <v>AKHMAD SUWARNO</v>
          </cell>
          <cell r="C528" t="str">
            <v>3302232103460001</v>
          </cell>
          <cell r="D528" t="str">
            <v>3302231702059726</v>
          </cell>
          <cell r="E528" t="str">
            <v>RT 03 RW 01</v>
          </cell>
        </row>
        <row r="529">
          <cell r="B529" t="str">
            <v>NARSILAH</v>
          </cell>
          <cell r="C529" t="str">
            <v>3302237112490034</v>
          </cell>
          <cell r="D529" t="str">
            <v>3302231702059726</v>
          </cell>
          <cell r="E529" t="str">
            <v>RT 03 RW 01</v>
          </cell>
        </row>
        <row r="530">
          <cell r="B530" t="str">
            <v>SUDIYANTO</v>
          </cell>
          <cell r="C530" t="str">
            <v>3302230712670001</v>
          </cell>
          <cell r="D530" t="str">
            <v>3302231702059727</v>
          </cell>
          <cell r="E530" t="str">
            <v>RT 03 RW 01</v>
          </cell>
        </row>
        <row r="531">
          <cell r="B531" t="str">
            <v>SUMARNI</v>
          </cell>
          <cell r="C531" t="str">
            <v>3302236710710001</v>
          </cell>
          <cell r="D531" t="str">
            <v>3302231702059727</v>
          </cell>
          <cell r="E531" t="str">
            <v>RT 03 RW 01</v>
          </cell>
        </row>
        <row r="532">
          <cell r="B532" t="str">
            <v>ROFIQ AFIFUDIN</v>
          </cell>
          <cell r="C532" t="str">
            <v>3302231004020002</v>
          </cell>
          <cell r="D532" t="str">
            <v>3302231702059727</v>
          </cell>
          <cell r="E532" t="str">
            <v>RT 03 RW 01</v>
          </cell>
        </row>
        <row r="533">
          <cell r="B533" t="str">
            <v>YUNI TRISNAENI</v>
          </cell>
          <cell r="C533" t="str">
            <v>3302236006960001</v>
          </cell>
          <cell r="D533" t="str">
            <v>3302231702059727</v>
          </cell>
          <cell r="E533" t="str">
            <v>RT 03 RW 01</v>
          </cell>
        </row>
        <row r="534">
          <cell r="B534" t="str">
            <v>AJI TRISNA MEIMUNAH</v>
          </cell>
          <cell r="C534" t="str">
            <v>3302236305930001</v>
          </cell>
          <cell r="D534" t="str">
            <v>3302231702059727</v>
          </cell>
          <cell r="E534" t="str">
            <v>RT 03 RW 01</v>
          </cell>
        </row>
        <row r="535">
          <cell r="B535" t="str">
            <v>SAYU</v>
          </cell>
          <cell r="C535" t="str">
            <v>3302235203270001</v>
          </cell>
          <cell r="D535" t="str">
            <v>3302231702059727</v>
          </cell>
          <cell r="E535" t="str">
            <v>RT 03 RW 01</v>
          </cell>
        </row>
        <row r="536">
          <cell r="B536" t="str">
            <v>SAKIM</v>
          </cell>
          <cell r="C536" t="str">
            <v>3302233112800032</v>
          </cell>
          <cell r="D536" t="str">
            <v>3302231702059727</v>
          </cell>
          <cell r="E536" t="str">
            <v>RT 03 RW 01</v>
          </cell>
        </row>
        <row r="537">
          <cell r="B537" t="str">
            <v>CARKAM</v>
          </cell>
          <cell r="C537" t="str">
            <v>3302230406540001</v>
          </cell>
          <cell r="D537" t="str">
            <v>3302231702059728</v>
          </cell>
          <cell r="E537" t="str">
            <v>RT 03 RW 01</v>
          </cell>
        </row>
        <row r="538">
          <cell r="B538" t="str">
            <v>DARINAH</v>
          </cell>
          <cell r="C538" t="str">
            <v>3302235610590001</v>
          </cell>
          <cell r="D538" t="str">
            <v>3302231702059728</v>
          </cell>
          <cell r="E538" t="str">
            <v>RT 03 RW 01</v>
          </cell>
        </row>
        <row r="539">
          <cell r="B539" t="str">
            <v>RATNA TUNGGAL DEWI</v>
          </cell>
          <cell r="C539" t="str">
            <v>3302235405910002</v>
          </cell>
          <cell r="D539" t="str">
            <v>3302231702059728</v>
          </cell>
          <cell r="E539" t="str">
            <v>RT 03 RW 01</v>
          </cell>
        </row>
        <row r="540">
          <cell r="B540" t="str">
            <v>KOTIM</v>
          </cell>
          <cell r="C540" t="str">
            <v>3302232204560001</v>
          </cell>
          <cell r="D540" t="str">
            <v>3302231702059729</v>
          </cell>
          <cell r="E540" t="str">
            <v>RT 03 RW 01</v>
          </cell>
        </row>
        <row r="541">
          <cell r="B541" t="str">
            <v>SURTINI</v>
          </cell>
          <cell r="C541" t="str">
            <v>3302235907590001</v>
          </cell>
          <cell r="D541" t="str">
            <v>3302231702059729</v>
          </cell>
          <cell r="E541" t="str">
            <v>RT 03 RW 01</v>
          </cell>
        </row>
        <row r="542">
          <cell r="B542" t="str">
            <v>JANUAR PRIBADI</v>
          </cell>
          <cell r="C542" t="str">
            <v>3302230201920002</v>
          </cell>
          <cell r="D542" t="str">
            <v>3302231702059729</v>
          </cell>
          <cell r="E542" t="str">
            <v>RT 03 RW 01</v>
          </cell>
        </row>
        <row r="543">
          <cell r="B543" t="str">
            <v>BEJO SUTRIMO</v>
          </cell>
          <cell r="C543" t="str">
            <v>3302231301870002</v>
          </cell>
          <cell r="D543" t="str">
            <v>3302231702059729</v>
          </cell>
          <cell r="E543" t="str">
            <v>RT 03 RW 01</v>
          </cell>
        </row>
        <row r="544">
          <cell r="B544" t="str">
            <v>DAYU INDRA FIRMANSAH</v>
          </cell>
          <cell r="C544" t="str">
            <v>3302232107000003</v>
          </cell>
          <cell r="D544" t="str">
            <v>3302231702059729</v>
          </cell>
          <cell r="E544" t="str">
            <v>RT 03 RW 01</v>
          </cell>
        </row>
        <row r="545">
          <cell r="B545" t="str">
            <v>KASUM</v>
          </cell>
          <cell r="C545" t="str">
            <v>3302231608500001</v>
          </cell>
          <cell r="D545" t="str">
            <v>3302231702059730</v>
          </cell>
          <cell r="E545" t="str">
            <v>RT 03 RW 01</v>
          </cell>
        </row>
        <row r="546">
          <cell r="B546" t="str">
            <v>ROISAH</v>
          </cell>
          <cell r="C546" t="str">
            <v>3302235503550001</v>
          </cell>
          <cell r="D546" t="str">
            <v>3302231702059730</v>
          </cell>
          <cell r="E546" t="str">
            <v>RT 03 RW 01</v>
          </cell>
        </row>
        <row r="547">
          <cell r="B547" t="str">
            <v>ROSID</v>
          </cell>
          <cell r="C547" t="str">
            <v>3302232810710002</v>
          </cell>
          <cell r="D547" t="str">
            <v>3302231702059731</v>
          </cell>
          <cell r="E547" t="str">
            <v>RT 03 RW 01</v>
          </cell>
        </row>
        <row r="548">
          <cell r="B548" t="str">
            <v>SUKENTI</v>
          </cell>
          <cell r="C548" t="str">
            <v>3302236310700001</v>
          </cell>
          <cell r="D548" t="str">
            <v>3302231702059731</v>
          </cell>
          <cell r="E548" t="str">
            <v>RT 03 RW 01</v>
          </cell>
        </row>
        <row r="549">
          <cell r="B549" t="str">
            <v>ROSTIANA WAHIDAH</v>
          </cell>
          <cell r="C549" t="str">
            <v>3302235706950002</v>
          </cell>
          <cell r="D549" t="str">
            <v>3302231702059731</v>
          </cell>
          <cell r="E549" t="str">
            <v>RT 03 RW 01</v>
          </cell>
        </row>
        <row r="550">
          <cell r="B550" t="str">
            <v>HAFIDZAH DWI KHASANI</v>
          </cell>
          <cell r="C550" t="str">
            <v>3302237105080001</v>
          </cell>
          <cell r="D550" t="str">
            <v>3302231702059731</v>
          </cell>
          <cell r="E550" t="str">
            <v>RT 03 RW 01</v>
          </cell>
        </row>
        <row r="551">
          <cell r="B551" t="str">
            <v>AKHMAD SODIKIN</v>
          </cell>
          <cell r="C551" t="str">
            <v>3302232710610002</v>
          </cell>
          <cell r="D551" t="str">
            <v>3302231702059732</v>
          </cell>
          <cell r="E551" t="str">
            <v>RT 03 RW 01</v>
          </cell>
        </row>
        <row r="552">
          <cell r="B552" t="str">
            <v>SUMIRAH</v>
          </cell>
          <cell r="C552" t="str">
            <v>3302236402630001</v>
          </cell>
          <cell r="D552" t="str">
            <v>3302231702059732</v>
          </cell>
          <cell r="E552" t="str">
            <v>RT 03 RW 01</v>
          </cell>
        </row>
        <row r="553">
          <cell r="B553" t="str">
            <v>SUHARDI RIWAN</v>
          </cell>
          <cell r="C553" t="str">
            <v>3302233112480056</v>
          </cell>
          <cell r="D553" t="str">
            <v>3302231702059733</v>
          </cell>
          <cell r="E553" t="str">
            <v>RT 03 RW 01</v>
          </cell>
        </row>
        <row r="554">
          <cell r="B554" t="str">
            <v>KARTISEM</v>
          </cell>
          <cell r="C554" t="str">
            <v>3302235208490002</v>
          </cell>
          <cell r="D554" t="str">
            <v>3302231702059733</v>
          </cell>
          <cell r="E554" t="str">
            <v>RT 03 RW 01</v>
          </cell>
        </row>
        <row r="555">
          <cell r="B555" t="str">
            <v>DARTAM</v>
          </cell>
          <cell r="C555" t="str">
            <v>3302230809670002</v>
          </cell>
          <cell r="D555" t="str">
            <v>3302231702059777</v>
          </cell>
          <cell r="E555" t="str">
            <v>RT 03 RW 01</v>
          </cell>
        </row>
        <row r="556">
          <cell r="B556" t="str">
            <v>EKO CAHYANTO</v>
          </cell>
          <cell r="C556" t="str">
            <v>3302231511880005</v>
          </cell>
          <cell r="D556" t="str">
            <v>3302231702059777</v>
          </cell>
          <cell r="E556" t="str">
            <v>RT 03 RW 01</v>
          </cell>
        </row>
        <row r="557">
          <cell r="B557" t="str">
            <v>WATEM</v>
          </cell>
          <cell r="C557" t="str">
            <v>3302237112360028</v>
          </cell>
          <cell r="D557" t="str">
            <v>3302231702059777</v>
          </cell>
          <cell r="E557" t="str">
            <v>RT 03 RW 01</v>
          </cell>
        </row>
        <row r="558">
          <cell r="B558" t="str">
            <v>ANDI KARDOYO</v>
          </cell>
          <cell r="C558" t="str">
            <v>3302231903840002</v>
          </cell>
          <cell r="D558" t="str">
            <v>3302231707060001</v>
          </cell>
          <cell r="E558" t="str">
            <v>RT 03 RW 01</v>
          </cell>
        </row>
        <row r="559">
          <cell r="B559" t="str">
            <v>SEPTI PUJIYANTI</v>
          </cell>
          <cell r="C559" t="str">
            <v>3302234109850003</v>
          </cell>
          <cell r="D559" t="str">
            <v>3302231707060001</v>
          </cell>
          <cell r="E559" t="str">
            <v>RT 03 RW 01</v>
          </cell>
        </row>
        <row r="560">
          <cell r="B560" t="str">
            <v>ANANDYA NUR AFANDI</v>
          </cell>
          <cell r="C560" t="str">
            <v>3302231105080001</v>
          </cell>
          <cell r="D560" t="str">
            <v>3302231707060001</v>
          </cell>
          <cell r="E560" t="str">
            <v>RT 03 RW 01</v>
          </cell>
        </row>
        <row r="561">
          <cell r="B561" t="str">
            <v>YAFI ISTA PRATAMA</v>
          </cell>
          <cell r="C561" t="str">
            <v>3302231712050003</v>
          </cell>
          <cell r="D561" t="str">
            <v>3302231707060001</v>
          </cell>
          <cell r="E561" t="str">
            <v>RT 03 RW 01</v>
          </cell>
        </row>
        <row r="562">
          <cell r="B562" t="str">
            <v>SUKOCO</v>
          </cell>
          <cell r="C562" t="str">
            <v>3302232905780001</v>
          </cell>
          <cell r="D562" t="str">
            <v>3302231707060002</v>
          </cell>
          <cell r="E562" t="str">
            <v>RT 03 RW 01</v>
          </cell>
        </row>
        <row r="563">
          <cell r="B563" t="str">
            <v>RAHAYU SULASIH</v>
          </cell>
          <cell r="C563" t="str">
            <v>3302234703790003</v>
          </cell>
          <cell r="D563" t="str">
            <v>3302231707060002</v>
          </cell>
          <cell r="E563" t="str">
            <v>RT 03 RW 01</v>
          </cell>
        </row>
        <row r="564">
          <cell r="B564" t="str">
            <v>RIZKI OKTA BAGUS FERDIANTO</v>
          </cell>
          <cell r="C564" t="str">
            <v>3302230610990003</v>
          </cell>
          <cell r="D564" t="str">
            <v>3302231707060002</v>
          </cell>
          <cell r="E564" t="str">
            <v>RT 03 RW 01</v>
          </cell>
        </row>
        <row r="565">
          <cell r="B565" t="str">
            <v>WAFI NEYMAR KURNIAWAN</v>
          </cell>
          <cell r="C565" t="str">
            <v>3302231012110001</v>
          </cell>
          <cell r="D565" t="str">
            <v>3302231707060002</v>
          </cell>
          <cell r="E565" t="str">
            <v>RT 03 RW 01</v>
          </cell>
        </row>
        <row r="566">
          <cell r="B566" t="str">
            <v>KEVIN FAJAR ALDY KURNIAWAN</v>
          </cell>
          <cell r="C566" t="str">
            <v>3302231109060001</v>
          </cell>
          <cell r="D566" t="str">
            <v>3302231707060002</v>
          </cell>
          <cell r="E566" t="str">
            <v>RT 03 RW 01</v>
          </cell>
        </row>
        <row r="567">
          <cell r="B567" t="str">
            <v>SUDARWO</v>
          </cell>
          <cell r="C567" t="str">
            <v>3302231602780002</v>
          </cell>
          <cell r="D567" t="str">
            <v>3302231707060003</v>
          </cell>
          <cell r="E567" t="str">
            <v>RT 03 RW 01</v>
          </cell>
        </row>
        <row r="568">
          <cell r="B568" t="str">
            <v>DWI DARYATI</v>
          </cell>
          <cell r="C568" t="str">
            <v>3302234802850004</v>
          </cell>
          <cell r="D568" t="str">
            <v>3302231707060003</v>
          </cell>
          <cell r="E568" t="str">
            <v>RT 03 RW 01</v>
          </cell>
        </row>
        <row r="569">
          <cell r="B569" t="str">
            <v>MUHAMMAD ABRISAM ARDIANSALAM</v>
          </cell>
          <cell r="C569" t="str">
            <v>3302232810130003</v>
          </cell>
          <cell r="D569" t="str">
            <v>3302231707060003</v>
          </cell>
          <cell r="E569" t="str">
            <v>RT 03 RW 01</v>
          </cell>
        </row>
        <row r="570">
          <cell r="B570" t="str">
            <v>SUPRIYANTO</v>
          </cell>
          <cell r="C570" t="str">
            <v>3302231904690001</v>
          </cell>
          <cell r="D570" t="str">
            <v>3302231710060019</v>
          </cell>
          <cell r="E570" t="str">
            <v>RT 03 RW 01</v>
          </cell>
        </row>
        <row r="571">
          <cell r="B571" t="str">
            <v>TRI WURDIYANTINI</v>
          </cell>
          <cell r="C571" t="str">
            <v>3302226704790003</v>
          </cell>
          <cell r="D571" t="str">
            <v>3302231710060019</v>
          </cell>
          <cell r="E571" t="str">
            <v>RT 03 RW 01</v>
          </cell>
        </row>
        <row r="572">
          <cell r="B572" t="str">
            <v>ADHIKA YUMNA WIJAKSARA</v>
          </cell>
          <cell r="C572" t="str">
            <v>3302222403050001</v>
          </cell>
          <cell r="D572" t="str">
            <v>3302231710060019</v>
          </cell>
          <cell r="E572" t="str">
            <v>RT 03 RW 01</v>
          </cell>
        </row>
        <row r="573">
          <cell r="B573" t="str">
            <v>HAFSA MUTIARA RAMADHAN</v>
          </cell>
          <cell r="C573" t="str">
            <v>3302234708110001</v>
          </cell>
          <cell r="D573" t="str">
            <v>3302231710060019</v>
          </cell>
          <cell r="E573" t="str">
            <v>RT 03 RW 01</v>
          </cell>
        </row>
        <row r="574">
          <cell r="B574" t="str">
            <v>DARYANTO</v>
          </cell>
          <cell r="C574" t="str">
            <v>3302230105700001</v>
          </cell>
          <cell r="D574" t="str">
            <v>3302231802050134</v>
          </cell>
          <cell r="E574" t="str">
            <v>RT 03 RW 01</v>
          </cell>
        </row>
        <row r="575">
          <cell r="B575" t="str">
            <v>TAMI</v>
          </cell>
          <cell r="C575" t="str">
            <v>3302235210780001</v>
          </cell>
          <cell r="D575" t="str">
            <v>3302231802050134</v>
          </cell>
          <cell r="E575" t="str">
            <v>RT 03 RW 01</v>
          </cell>
        </row>
        <row r="576">
          <cell r="B576" t="str">
            <v>NUR WIDIANTO</v>
          </cell>
          <cell r="C576" t="str">
            <v>3302230205970001</v>
          </cell>
          <cell r="D576" t="str">
            <v>3302231802050134</v>
          </cell>
          <cell r="E576" t="str">
            <v>RT 03 RW 01</v>
          </cell>
        </row>
        <row r="577">
          <cell r="B577" t="str">
            <v>NURUL KHOTIMAH</v>
          </cell>
          <cell r="C577" t="str">
            <v>3302234505030002</v>
          </cell>
          <cell r="D577" t="str">
            <v>3302231802050134</v>
          </cell>
          <cell r="E577" t="str">
            <v>RT 03 RW 01</v>
          </cell>
        </row>
        <row r="578">
          <cell r="B578" t="str">
            <v>SODAH</v>
          </cell>
          <cell r="C578" t="str">
            <v>3302235411310001</v>
          </cell>
          <cell r="D578" t="str">
            <v>3302231802050136</v>
          </cell>
          <cell r="E578" t="str">
            <v>RT 03 RW 01</v>
          </cell>
        </row>
        <row r="579">
          <cell r="B579" t="str">
            <v>SUDRIS</v>
          </cell>
          <cell r="C579" t="str">
            <v>3302232607680001</v>
          </cell>
          <cell r="D579" t="str">
            <v>3302231802050137</v>
          </cell>
          <cell r="E579" t="str">
            <v>RT 03 RW 01</v>
          </cell>
        </row>
        <row r="580">
          <cell r="B580" t="str">
            <v>SRI SUNARTI</v>
          </cell>
          <cell r="C580" t="str">
            <v>3302236604690002</v>
          </cell>
          <cell r="D580" t="str">
            <v>3302231802050137</v>
          </cell>
          <cell r="E580" t="str">
            <v>RT 03 RW 01</v>
          </cell>
        </row>
        <row r="581">
          <cell r="B581" t="str">
            <v>DRESNART RHE SAE AGIL BHARATA</v>
          </cell>
          <cell r="C581" t="str">
            <v>3302233112000005</v>
          </cell>
          <cell r="D581" t="str">
            <v>3302231802050137</v>
          </cell>
          <cell r="E581" t="str">
            <v>RT 03 RW 01</v>
          </cell>
        </row>
        <row r="582">
          <cell r="B582" t="str">
            <v>DRESIA INTAN PERTIWI</v>
          </cell>
          <cell r="C582" t="str">
            <v>3302234112960002</v>
          </cell>
          <cell r="D582" t="str">
            <v>3302231802050137</v>
          </cell>
          <cell r="E582" t="str">
            <v>RT 03 RW 01</v>
          </cell>
        </row>
        <row r="583">
          <cell r="B583" t="str">
            <v>SUYITNO</v>
          </cell>
          <cell r="C583" t="str">
            <v>3302231405670003</v>
          </cell>
          <cell r="D583" t="str">
            <v>3302231802050138</v>
          </cell>
          <cell r="E583" t="str">
            <v>RT 03 RW 01</v>
          </cell>
        </row>
        <row r="584">
          <cell r="B584" t="str">
            <v>RUMIYATI</v>
          </cell>
          <cell r="C584" t="str">
            <v>3302235504680003</v>
          </cell>
          <cell r="D584" t="str">
            <v>3302231802050138</v>
          </cell>
          <cell r="E584" t="str">
            <v>RT 03 RW 01</v>
          </cell>
        </row>
        <row r="585">
          <cell r="B585" t="str">
            <v>NAFISAH MAULIDAH</v>
          </cell>
          <cell r="C585" t="str">
            <v>3302234205050001</v>
          </cell>
          <cell r="D585" t="str">
            <v>3302231802050138</v>
          </cell>
          <cell r="E585" t="str">
            <v>RT 03 RW 01</v>
          </cell>
        </row>
        <row r="586">
          <cell r="B586" t="str">
            <v>URIP</v>
          </cell>
          <cell r="C586" t="str">
            <v>3302231105650003</v>
          </cell>
          <cell r="D586" t="str">
            <v>3302231802050139</v>
          </cell>
          <cell r="E586" t="str">
            <v>RT 03 RW 01</v>
          </cell>
        </row>
        <row r="587">
          <cell r="B587" t="str">
            <v>NARSILAH</v>
          </cell>
          <cell r="C587" t="str">
            <v>3302235901710001</v>
          </cell>
          <cell r="D587" t="str">
            <v>3302231802050139</v>
          </cell>
          <cell r="E587" t="str">
            <v>RT 03 RW 01</v>
          </cell>
        </row>
        <row r="588">
          <cell r="B588" t="str">
            <v>RAKHMAT PURWANTO</v>
          </cell>
          <cell r="C588" t="str">
            <v>3302232202910002</v>
          </cell>
          <cell r="D588" t="str">
            <v>3302231802050139</v>
          </cell>
          <cell r="E588" t="str">
            <v>RT 03 RW 01</v>
          </cell>
        </row>
        <row r="589">
          <cell r="B589" t="str">
            <v>IDA ARIFATUL KHASANAH</v>
          </cell>
          <cell r="C589" t="str">
            <v>3302235503000002</v>
          </cell>
          <cell r="D589" t="str">
            <v>3302231802050139</v>
          </cell>
          <cell r="E589" t="str">
            <v>RT 03 RW 01</v>
          </cell>
        </row>
        <row r="590">
          <cell r="B590" t="str">
            <v>DARKIM SUJARWO</v>
          </cell>
          <cell r="C590" t="str">
            <v>3302230603480002</v>
          </cell>
          <cell r="D590" t="str">
            <v>3302231802050140</v>
          </cell>
          <cell r="E590" t="str">
            <v>RT 03 RW 01</v>
          </cell>
        </row>
        <row r="591">
          <cell r="B591" t="str">
            <v>SUWARNI</v>
          </cell>
          <cell r="C591" t="str">
            <v>3302234510530001</v>
          </cell>
          <cell r="D591" t="str">
            <v>3302231802050140</v>
          </cell>
          <cell r="E591" t="str">
            <v>RT 03 RW 01</v>
          </cell>
        </row>
        <row r="592">
          <cell r="B592" t="str">
            <v>SUPRIYANA</v>
          </cell>
          <cell r="C592" t="str">
            <v>3302231710720001</v>
          </cell>
          <cell r="D592" t="str">
            <v>3302231802050140</v>
          </cell>
          <cell r="E592" t="str">
            <v>RT 03 RW 01</v>
          </cell>
        </row>
        <row r="593">
          <cell r="B593" t="str">
            <v>WAHYUDI SALAM</v>
          </cell>
          <cell r="C593" t="str">
            <v>3302231411550002</v>
          </cell>
          <cell r="D593" t="str">
            <v>3302231802050141</v>
          </cell>
          <cell r="E593" t="str">
            <v>RT 03 RW 01</v>
          </cell>
        </row>
        <row r="594">
          <cell r="B594" t="str">
            <v>SUMILAH</v>
          </cell>
          <cell r="C594" t="str">
            <v>3302236308620002</v>
          </cell>
          <cell r="D594" t="str">
            <v>3302231802050141</v>
          </cell>
          <cell r="E594" t="str">
            <v>RT 03 RW 01</v>
          </cell>
        </row>
        <row r="595">
          <cell r="B595" t="str">
            <v>WARTAM</v>
          </cell>
          <cell r="C595" t="str">
            <v>3302233112450082</v>
          </cell>
          <cell r="D595" t="str">
            <v>3302231802050141</v>
          </cell>
          <cell r="E595" t="str">
            <v>RT 03 RW 01</v>
          </cell>
        </row>
        <row r="596">
          <cell r="B596" t="str">
            <v>GUNAWAN</v>
          </cell>
          <cell r="C596" t="str">
            <v>3302233001740002</v>
          </cell>
          <cell r="D596" t="str">
            <v>3302231802050143</v>
          </cell>
          <cell r="E596" t="str">
            <v>RT 03 RW 01</v>
          </cell>
        </row>
        <row r="597">
          <cell r="B597" t="str">
            <v>DARYATI</v>
          </cell>
          <cell r="C597" t="str">
            <v>3302236707780002</v>
          </cell>
          <cell r="D597" t="str">
            <v>3302231802050143</v>
          </cell>
          <cell r="E597" t="str">
            <v>RT 03 RW 01</v>
          </cell>
        </row>
        <row r="598">
          <cell r="B598" t="str">
            <v>FATAMI DWI MAYSA</v>
          </cell>
          <cell r="C598" t="str">
            <v>3302234105170003</v>
          </cell>
          <cell r="D598" t="str">
            <v>3302231802050143</v>
          </cell>
          <cell r="E598" t="str">
            <v>RT 03 RW 01</v>
          </cell>
        </row>
        <row r="599">
          <cell r="B599" t="str">
            <v>ELA FITRI BERLIANTI</v>
          </cell>
          <cell r="C599" t="str">
            <v>3302235312010003</v>
          </cell>
          <cell r="D599" t="str">
            <v>3302231802050143</v>
          </cell>
          <cell r="E599" t="str">
            <v>RT 03 RW 01</v>
          </cell>
        </row>
        <row r="600">
          <cell r="B600" t="str">
            <v xml:space="preserve">DARTAM </v>
          </cell>
          <cell r="C600" t="str">
            <v>3302232605410001</v>
          </cell>
          <cell r="D600" t="str">
            <v>3302231802050144</v>
          </cell>
          <cell r="E600" t="str">
            <v>RT 03 RW 01</v>
          </cell>
        </row>
        <row r="601">
          <cell r="B601" t="str">
            <v>WARYUNI</v>
          </cell>
          <cell r="C601" t="str">
            <v>3302236407500001</v>
          </cell>
          <cell r="D601" t="str">
            <v>3302231802050144</v>
          </cell>
          <cell r="E601" t="str">
            <v>RT 03 RW 01</v>
          </cell>
        </row>
        <row r="602">
          <cell r="B602" t="str">
            <v>SUYONO</v>
          </cell>
          <cell r="C602" t="str">
            <v>3302230101720005</v>
          </cell>
          <cell r="D602" t="str">
            <v>3302231802050145</v>
          </cell>
          <cell r="E602" t="str">
            <v>RT 03 RW 01</v>
          </cell>
        </row>
        <row r="603">
          <cell r="B603" t="str">
            <v>TIN SULARSIH</v>
          </cell>
          <cell r="C603" t="str">
            <v>3302234907680002</v>
          </cell>
          <cell r="D603" t="str">
            <v>3302231802050145</v>
          </cell>
          <cell r="E603" t="str">
            <v>RT 03 RW 01</v>
          </cell>
        </row>
        <row r="604">
          <cell r="B604" t="str">
            <v>AULIA JATMIKO SETIYONO</v>
          </cell>
          <cell r="C604" t="str">
            <v>3302230301930001</v>
          </cell>
          <cell r="D604" t="str">
            <v>3302231802050145</v>
          </cell>
          <cell r="E604" t="str">
            <v>RT 03 RW 01</v>
          </cell>
        </row>
        <row r="605">
          <cell r="B605" t="str">
            <v>FIFI DWIYANINGSIH</v>
          </cell>
          <cell r="C605" t="str">
            <v>3302235003000001</v>
          </cell>
          <cell r="D605" t="str">
            <v>3302231802050145</v>
          </cell>
          <cell r="E605" t="str">
            <v>RT 03 RW 01</v>
          </cell>
        </row>
        <row r="606">
          <cell r="B606" t="str">
            <v>TARNO</v>
          </cell>
          <cell r="C606" t="str">
            <v>3302231204640003</v>
          </cell>
          <cell r="D606" t="str">
            <v>3302231802050146</v>
          </cell>
          <cell r="E606" t="str">
            <v>RT 03 RW 01</v>
          </cell>
        </row>
        <row r="607">
          <cell r="B607" t="str">
            <v>LESTIASIH</v>
          </cell>
          <cell r="C607" t="str">
            <v>3302235007710001</v>
          </cell>
          <cell r="D607" t="str">
            <v>3302231802050146</v>
          </cell>
          <cell r="E607" t="str">
            <v>RT 03 RW 01</v>
          </cell>
        </row>
        <row r="608">
          <cell r="B608" t="str">
            <v>AFIF DWI LAKSONO</v>
          </cell>
          <cell r="C608" t="str">
            <v>3302231607000003</v>
          </cell>
          <cell r="D608" t="str">
            <v>3302231802050146</v>
          </cell>
          <cell r="E608" t="str">
            <v>RT 03 RW 01</v>
          </cell>
        </row>
        <row r="609">
          <cell r="B609" t="str">
            <v>RIZKA LESTIARNO ASIH</v>
          </cell>
          <cell r="C609" t="str">
            <v>3302235909940001</v>
          </cell>
          <cell r="D609" t="str">
            <v>3302231802050146</v>
          </cell>
          <cell r="E609" t="str">
            <v>RT 03 RW 01</v>
          </cell>
        </row>
        <row r="610">
          <cell r="B610" t="str">
            <v>NIWAN</v>
          </cell>
          <cell r="C610" t="str">
            <v>3302231010550003</v>
          </cell>
          <cell r="D610" t="str">
            <v>3302231802050147</v>
          </cell>
          <cell r="E610" t="str">
            <v>RT 03 RW 01</v>
          </cell>
        </row>
        <row r="611">
          <cell r="B611" t="str">
            <v>SRI INDRIANINGSIH SUBINTARI</v>
          </cell>
          <cell r="C611" t="str">
            <v>3302235901580002</v>
          </cell>
          <cell r="D611" t="str">
            <v>3302231802050147</v>
          </cell>
          <cell r="E611" t="str">
            <v>RT 03 RW 01</v>
          </cell>
        </row>
        <row r="612">
          <cell r="B612" t="str">
            <v>WURI RAHMAWATI SETIAWAN</v>
          </cell>
          <cell r="C612" t="str">
            <v>3302235808910004</v>
          </cell>
          <cell r="D612" t="str">
            <v>3302231802050147</v>
          </cell>
          <cell r="E612" t="str">
            <v>RT 03 RW 01</v>
          </cell>
        </row>
        <row r="613">
          <cell r="B613" t="str">
            <v>SUDIRO</v>
          </cell>
          <cell r="C613" t="str">
            <v>3302231401770002</v>
          </cell>
          <cell r="D613" t="str">
            <v>3302231802050149</v>
          </cell>
          <cell r="E613" t="str">
            <v>RT 03 RW 01</v>
          </cell>
        </row>
        <row r="614">
          <cell r="B614" t="str">
            <v>KATINAH</v>
          </cell>
          <cell r="C614" t="str">
            <v>3302235802790001</v>
          </cell>
          <cell r="D614" t="str">
            <v>3302231802050149</v>
          </cell>
          <cell r="E614" t="str">
            <v>RT 03 RW 01</v>
          </cell>
        </row>
        <row r="615">
          <cell r="B615" t="str">
            <v>ANIN DITA PUTRI FAJRIYANTI</v>
          </cell>
          <cell r="C615" t="str">
            <v>3302234812990001</v>
          </cell>
          <cell r="D615" t="str">
            <v>3302231802050149</v>
          </cell>
          <cell r="E615" t="str">
            <v>RT 03 RW 01</v>
          </cell>
        </row>
        <row r="616">
          <cell r="B616" t="str">
            <v>TSANIA AZZAHRA</v>
          </cell>
          <cell r="C616" t="str">
            <v>3302236811130001</v>
          </cell>
          <cell r="D616" t="str">
            <v>3302231802050149</v>
          </cell>
          <cell r="E616" t="str">
            <v>RT 03 RW 01</v>
          </cell>
        </row>
        <row r="617">
          <cell r="B617" t="str">
            <v>ROKHMAT ACHMAD MASHUDIN</v>
          </cell>
          <cell r="C617" t="str">
            <v>3302230711540002</v>
          </cell>
          <cell r="D617" t="str">
            <v>3302231802050150</v>
          </cell>
          <cell r="E617" t="str">
            <v>RT 03 RW 01</v>
          </cell>
        </row>
        <row r="618">
          <cell r="B618" t="str">
            <v>LASWATI</v>
          </cell>
          <cell r="C618" t="str">
            <v>3302234811670001</v>
          </cell>
          <cell r="D618" t="str">
            <v>3302231802050150</v>
          </cell>
          <cell r="E618" t="str">
            <v>RT 03 RW 01</v>
          </cell>
        </row>
        <row r="619">
          <cell r="B619" t="str">
            <v>TRI MULYANINGSIH</v>
          </cell>
          <cell r="C619" t="str">
            <v>3302234508880004</v>
          </cell>
          <cell r="D619" t="str">
            <v>3302231802050150</v>
          </cell>
          <cell r="E619" t="str">
            <v>RT 03 RW 01</v>
          </cell>
        </row>
        <row r="620">
          <cell r="B620" t="str">
            <v>KHUSNIATI KHASANAH</v>
          </cell>
          <cell r="C620" t="str">
            <v>3302236606810003</v>
          </cell>
          <cell r="D620" t="str">
            <v>3302231802050150</v>
          </cell>
          <cell r="E620" t="str">
            <v>RT 03 RW 01</v>
          </cell>
        </row>
        <row r="621">
          <cell r="B621" t="str">
            <v>SHIERRY ALINA ALMA</v>
          </cell>
          <cell r="C621" t="str">
            <v>3302235207090001</v>
          </cell>
          <cell r="D621" t="str">
            <v>3302231802050150</v>
          </cell>
          <cell r="E621" t="str">
            <v>RT 03 RW 01</v>
          </cell>
        </row>
        <row r="622">
          <cell r="B622" t="str">
            <v>NAURA ZIDNA ALTHAFUNISA</v>
          </cell>
          <cell r="C622" t="str">
            <v>3302235501150001</v>
          </cell>
          <cell r="D622" t="str">
            <v>3302231802050150</v>
          </cell>
          <cell r="E622" t="str">
            <v>RT 03 RW 01</v>
          </cell>
        </row>
        <row r="623">
          <cell r="B623" t="str">
            <v>ARIN ALIENA</v>
          </cell>
          <cell r="C623" t="str">
            <v>3519044811830003</v>
          </cell>
          <cell r="D623" t="str">
            <v>3302231802050150</v>
          </cell>
          <cell r="E623" t="str">
            <v>RT 03 RW 01</v>
          </cell>
        </row>
        <row r="624">
          <cell r="B624" t="str">
            <v>ROHMAT</v>
          </cell>
          <cell r="C624" t="str">
            <v>3302231008800006</v>
          </cell>
          <cell r="D624" t="str">
            <v>3302231807080025</v>
          </cell>
          <cell r="E624" t="str">
            <v>RT 03 RW 01</v>
          </cell>
        </row>
        <row r="625">
          <cell r="B625" t="str">
            <v>PUJI SUBEKTI</v>
          </cell>
          <cell r="C625" t="str">
            <v>3302234206840007</v>
          </cell>
          <cell r="D625" t="str">
            <v>3302231807080025</v>
          </cell>
          <cell r="E625" t="str">
            <v>RT 03 RW 01</v>
          </cell>
        </row>
        <row r="626">
          <cell r="B626" t="str">
            <v>NUSROTIN NAJWA</v>
          </cell>
          <cell r="C626" t="str">
            <v>3302234307080005</v>
          </cell>
          <cell r="D626" t="str">
            <v>3302231807080025</v>
          </cell>
          <cell r="E626" t="str">
            <v>RT 03 RW 01</v>
          </cell>
        </row>
        <row r="627">
          <cell r="B627" t="str">
            <v>AJLA SAFIYA MAULIDA</v>
          </cell>
          <cell r="C627" t="str">
            <v>3302235301150001</v>
          </cell>
          <cell r="D627" t="str">
            <v>3302231807080025</v>
          </cell>
          <cell r="E627" t="str">
            <v>RT 03 RW 01</v>
          </cell>
        </row>
        <row r="628">
          <cell r="B628" t="str">
            <v>WARDOYO</v>
          </cell>
          <cell r="C628" t="str">
            <v>3302231209690002</v>
          </cell>
          <cell r="D628" t="str">
            <v>3302231808060035</v>
          </cell>
          <cell r="E628" t="str">
            <v>RT 03 RW 01</v>
          </cell>
        </row>
        <row r="629">
          <cell r="B629" t="str">
            <v>RISWATI</v>
          </cell>
          <cell r="C629" t="str">
            <v>3302236408760003</v>
          </cell>
          <cell r="D629" t="str">
            <v>3302231808060035</v>
          </cell>
          <cell r="E629" t="str">
            <v>RT 03 RW 01</v>
          </cell>
        </row>
        <row r="630">
          <cell r="B630" t="str">
            <v>LALITA NAJMI HUMAIRA</v>
          </cell>
          <cell r="C630" t="str">
            <v>3302234404150001</v>
          </cell>
          <cell r="D630" t="str">
            <v>3302231808060035</v>
          </cell>
          <cell r="E630" t="str">
            <v>RT 03 RW 01</v>
          </cell>
        </row>
        <row r="631">
          <cell r="B631" t="str">
            <v>AFITA SETY AJI</v>
          </cell>
          <cell r="C631" t="str">
            <v>3302236803000002</v>
          </cell>
          <cell r="D631" t="str">
            <v>3302231808060035</v>
          </cell>
          <cell r="E631" t="str">
            <v>RT 03 RW 01</v>
          </cell>
        </row>
        <row r="632">
          <cell r="B632" t="str">
            <v>ABU LAIS AL HADI</v>
          </cell>
          <cell r="C632" t="str">
            <v>3302232505700006</v>
          </cell>
          <cell r="D632" t="str">
            <v>3302231808060103</v>
          </cell>
          <cell r="E632" t="str">
            <v>RT 03 RW 01</v>
          </cell>
        </row>
        <row r="633">
          <cell r="B633" t="str">
            <v>NURUL HIDAYAH</v>
          </cell>
          <cell r="C633" t="str">
            <v>3302236012830004</v>
          </cell>
          <cell r="D633" t="str">
            <v>3302231808060103</v>
          </cell>
          <cell r="E633" t="str">
            <v>RT 03 RW 01</v>
          </cell>
        </row>
        <row r="634">
          <cell r="B634" t="str">
            <v>LUTFIYATUL AZIZAH</v>
          </cell>
          <cell r="C634" t="str">
            <v>3302234108030005</v>
          </cell>
          <cell r="D634" t="str">
            <v>3302231808060103</v>
          </cell>
          <cell r="E634" t="str">
            <v>RT 03 RW 01</v>
          </cell>
        </row>
        <row r="635">
          <cell r="B635" t="str">
            <v>WARDAH QOTRUNNAADA</v>
          </cell>
          <cell r="C635" t="str">
            <v>3302235105120001</v>
          </cell>
          <cell r="D635" t="str">
            <v>3302231808060103</v>
          </cell>
          <cell r="E635" t="str">
            <v>RT 03 RW 01</v>
          </cell>
        </row>
        <row r="636">
          <cell r="B636" t="str">
            <v>TRI DARYANTO</v>
          </cell>
          <cell r="C636" t="str">
            <v>3302230512730003</v>
          </cell>
          <cell r="D636" t="str">
            <v>3302231811080007</v>
          </cell>
          <cell r="E636" t="str">
            <v>RT 03 RW 01</v>
          </cell>
        </row>
        <row r="637">
          <cell r="B637" t="str">
            <v>UNIK TRISWATI</v>
          </cell>
          <cell r="C637" t="str">
            <v>3302235508700004</v>
          </cell>
          <cell r="D637" t="str">
            <v>3302231811080007</v>
          </cell>
          <cell r="E637" t="str">
            <v>RT 03 RW 01</v>
          </cell>
        </row>
        <row r="638">
          <cell r="B638" t="str">
            <v>DWI PUTRA PANGESTU</v>
          </cell>
          <cell r="C638" t="str">
            <v>3302231111090001</v>
          </cell>
          <cell r="D638" t="str">
            <v>3302231811080007</v>
          </cell>
          <cell r="E638" t="str">
            <v>RT 03 RW 01</v>
          </cell>
        </row>
        <row r="639">
          <cell r="B639" t="str">
            <v>WILDAN TRI PANGESTU</v>
          </cell>
          <cell r="C639" t="str">
            <v>3302231411110001</v>
          </cell>
          <cell r="D639" t="str">
            <v>3302231811080007</v>
          </cell>
          <cell r="E639" t="str">
            <v>RT 03 RW 01</v>
          </cell>
        </row>
        <row r="640">
          <cell r="B640" t="str">
            <v>INDANA PUTRI PANGESTU</v>
          </cell>
          <cell r="C640" t="str">
            <v>3302235604050002</v>
          </cell>
          <cell r="D640" t="str">
            <v>3302231811080007</v>
          </cell>
          <cell r="E640" t="str">
            <v>RT 03 RW 01</v>
          </cell>
        </row>
        <row r="641">
          <cell r="B641" t="str">
            <v>MAHFUDIN</v>
          </cell>
          <cell r="C641" t="str">
            <v>3302232301840001</v>
          </cell>
          <cell r="D641" t="str">
            <v>3302232110110003</v>
          </cell>
          <cell r="E641" t="str">
            <v>RT 03 RW 01</v>
          </cell>
        </row>
        <row r="642">
          <cell r="B642" t="str">
            <v>SITI UTAMI</v>
          </cell>
          <cell r="C642" t="str">
            <v>3302236310890003</v>
          </cell>
          <cell r="D642" t="str">
            <v>3302232110110003</v>
          </cell>
          <cell r="E642" t="str">
            <v>RT 03 RW 01</v>
          </cell>
        </row>
        <row r="643">
          <cell r="B643" t="str">
            <v>DENIS RAFI PRATAMA</v>
          </cell>
          <cell r="C643" t="str">
            <v>3302232401130001</v>
          </cell>
          <cell r="D643" t="str">
            <v>3302232110110003</v>
          </cell>
          <cell r="E643" t="str">
            <v>RT 03 RW 01</v>
          </cell>
        </row>
        <row r="644">
          <cell r="B644" t="str">
            <v>ADIFA ASHALINA ZAHRA</v>
          </cell>
          <cell r="C644" t="str">
            <v>3302237003170002</v>
          </cell>
          <cell r="D644" t="str">
            <v>3302232110110003</v>
          </cell>
          <cell r="E644" t="str">
            <v>RT 03 RW 01</v>
          </cell>
        </row>
        <row r="645">
          <cell r="B645" t="str">
            <v>SUPRAYOGI YULIARSO</v>
          </cell>
          <cell r="C645" t="str">
            <v>3302232907900003</v>
          </cell>
          <cell r="D645" t="str">
            <v>3302232203120001</v>
          </cell>
          <cell r="E645" t="str">
            <v>RT 03 RW 01</v>
          </cell>
        </row>
        <row r="646">
          <cell r="B646" t="str">
            <v>DYAH AYU RETNO PALUPI</v>
          </cell>
          <cell r="C646" t="str">
            <v>3302226611930001</v>
          </cell>
          <cell r="D646" t="str">
            <v>3302232203120001</v>
          </cell>
          <cell r="E646" t="str">
            <v>RT 03 RW 01</v>
          </cell>
        </row>
        <row r="647">
          <cell r="B647" t="str">
            <v>KUSUMA ATIQA TSAMARA WARDHANI</v>
          </cell>
          <cell r="C647" t="str">
            <v>3302236302120001</v>
          </cell>
          <cell r="D647" t="str">
            <v>3302232203120001</v>
          </cell>
          <cell r="E647" t="str">
            <v>RT 03 RW 01</v>
          </cell>
        </row>
        <row r="648">
          <cell r="B648" t="str">
            <v>TUTUNG SETIYADI DARTAM</v>
          </cell>
          <cell r="C648" t="str">
            <v>3302230809670001</v>
          </cell>
          <cell r="D648" t="str">
            <v>3302232306060010</v>
          </cell>
          <cell r="E648" t="str">
            <v>RT 03 RW 01</v>
          </cell>
        </row>
        <row r="649">
          <cell r="B649" t="str">
            <v>EKO CAHYONO</v>
          </cell>
          <cell r="C649" t="str">
            <v>3302231509880002</v>
          </cell>
          <cell r="D649" t="str">
            <v>3302232306060010</v>
          </cell>
          <cell r="E649" t="str">
            <v>RT 03 RW 01</v>
          </cell>
        </row>
        <row r="650">
          <cell r="B650" t="str">
            <v>SOLIH</v>
          </cell>
          <cell r="C650" t="str">
            <v>3302230204730001</v>
          </cell>
          <cell r="D650" t="str">
            <v>3302232307110003</v>
          </cell>
          <cell r="E650" t="str">
            <v>RT 03 RW 01</v>
          </cell>
        </row>
        <row r="651">
          <cell r="B651" t="str">
            <v>SITI ROHYATI</v>
          </cell>
          <cell r="C651" t="str">
            <v>3302234606750002</v>
          </cell>
          <cell r="D651" t="str">
            <v>3302232307110003</v>
          </cell>
          <cell r="E651" t="str">
            <v>RT 03 RW 01</v>
          </cell>
        </row>
        <row r="652">
          <cell r="B652" t="str">
            <v>IRVAN ROBI</v>
          </cell>
          <cell r="C652" t="str">
            <v>3302232201890002</v>
          </cell>
          <cell r="D652" t="str">
            <v>3302232307140005</v>
          </cell>
          <cell r="E652" t="str">
            <v>RT 03 RW 01</v>
          </cell>
        </row>
        <row r="653">
          <cell r="B653" t="str">
            <v>KASIH MIATUN</v>
          </cell>
          <cell r="C653" t="str">
            <v>3326044606930001</v>
          </cell>
          <cell r="D653" t="str">
            <v>3302232307140005</v>
          </cell>
          <cell r="E653" t="str">
            <v>RT 03 RW 01</v>
          </cell>
        </row>
        <row r="654">
          <cell r="B654" t="str">
            <v>ADYBA TSAMARA ZAHRA</v>
          </cell>
          <cell r="C654" t="str">
            <v>3302235603150001</v>
          </cell>
          <cell r="D654" t="str">
            <v>3302232307140005</v>
          </cell>
          <cell r="E654" t="str">
            <v>RT 03 RW 01</v>
          </cell>
        </row>
        <row r="655">
          <cell r="B655" t="str">
            <v>SUWARSO UNTORO</v>
          </cell>
          <cell r="C655" t="str">
            <v>3302232106730002</v>
          </cell>
          <cell r="D655" t="str">
            <v>3302232407060005</v>
          </cell>
          <cell r="E655" t="str">
            <v>RT 03 RW 01</v>
          </cell>
        </row>
        <row r="656">
          <cell r="B656" t="str">
            <v>WARSEM</v>
          </cell>
          <cell r="C656" t="str">
            <v>3302234511830003</v>
          </cell>
          <cell r="D656" t="str">
            <v>3302232407060005</v>
          </cell>
          <cell r="E656" t="str">
            <v>RT 03 RW 01</v>
          </cell>
        </row>
        <row r="657">
          <cell r="B657" t="str">
            <v>ABDULLAH GHANI AL-FATIH</v>
          </cell>
          <cell r="C657" t="str">
            <v>3302232703130001</v>
          </cell>
          <cell r="D657" t="str">
            <v>3302232407060005</v>
          </cell>
          <cell r="E657" t="str">
            <v>RT 03 RW 01</v>
          </cell>
        </row>
        <row r="658">
          <cell r="B658" t="str">
            <v>GHINA SHOFITA RAHMADHANI</v>
          </cell>
          <cell r="C658" t="str">
            <v>3302236011020002</v>
          </cell>
          <cell r="D658" t="str">
            <v>3302232407060005</v>
          </cell>
          <cell r="E658" t="str">
            <v>RT 03 RW 01</v>
          </cell>
        </row>
        <row r="659">
          <cell r="B659" t="str">
            <v>TARIKUN</v>
          </cell>
          <cell r="C659" t="str">
            <v>3302230603660001</v>
          </cell>
          <cell r="D659" t="str">
            <v>3302232407060006</v>
          </cell>
          <cell r="E659" t="str">
            <v>RT 03 RW 01</v>
          </cell>
        </row>
        <row r="660">
          <cell r="B660" t="str">
            <v>SUPARMI</v>
          </cell>
          <cell r="C660" t="str">
            <v>3302235208690002</v>
          </cell>
          <cell r="D660" t="str">
            <v>3302232407060006</v>
          </cell>
          <cell r="E660" t="str">
            <v>RT 03 RW 01</v>
          </cell>
        </row>
        <row r="661">
          <cell r="B661" t="str">
            <v>RENO PANGESTU</v>
          </cell>
          <cell r="C661" t="str">
            <v>3302231010030001</v>
          </cell>
          <cell r="D661" t="str">
            <v>3302232407060006</v>
          </cell>
          <cell r="E661" t="str">
            <v>RT 03 RW 01</v>
          </cell>
        </row>
        <row r="662">
          <cell r="B662" t="str">
            <v>RAMADHAN</v>
          </cell>
          <cell r="C662" t="str">
            <v>3302231709070002</v>
          </cell>
          <cell r="D662" t="str">
            <v>3302232407060006</v>
          </cell>
          <cell r="E662" t="str">
            <v>RT 03 RW 01</v>
          </cell>
        </row>
        <row r="663">
          <cell r="B663" t="str">
            <v>JIMMI</v>
          </cell>
          <cell r="C663" t="str">
            <v>3302231903970002</v>
          </cell>
          <cell r="D663" t="str">
            <v>3302232407060006</v>
          </cell>
          <cell r="E663" t="str">
            <v>RT 03 RW 01</v>
          </cell>
        </row>
        <row r="664">
          <cell r="B664" t="str">
            <v>TARINAH</v>
          </cell>
          <cell r="C664" t="str">
            <v>3302234102020002</v>
          </cell>
          <cell r="D664" t="str">
            <v>3302232407060006</v>
          </cell>
          <cell r="E664" t="str">
            <v>RT 03 RW 01</v>
          </cell>
        </row>
        <row r="665">
          <cell r="B665" t="str">
            <v>NUTARI</v>
          </cell>
          <cell r="C665" t="str">
            <v>3302236711980001</v>
          </cell>
          <cell r="D665" t="str">
            <v>3302232407060006</v>
          </cell>
          <cell r="E665" t="str">
            <v>RT 03 RW 01</v>
          </cell>
        </row>
        <row r="666">
          <cell r="B666" t="str">
            <v>NOVI WIDIATMOKO</v>
          </cell>
          <cell r="C666" t="str">
            <v>3302201111820004</v>
          </cell>
          <cell r="D666" t="str">
            <v>3302232407080044</v>
          </cell>
          <cell r="E666" t="str">
            <v>RT 03 RW 01</v>
          </cell>
        </row>
        <row r="667">
          <cell r="B667" t="str">
            <v>ROIKHAN</v>
          </cell>
          <cell r="C667" t="str">
            <v>3302231104890003</v>
          </cell>
          <cell r="D667" t="str">
            <v>3302232601170001</v>
          </cell>
          <cell r="E667" t="str">
            <v>RT 03 RW 01</v>
          </cell>
        </row>
        <row r="668">
          <cell r="B668" t="str">
            <v>RAHAYU RANIATUN</v>
          </cell>
          <cell r="C668" t="str">
            <v>3302235406920001</v>
          </cell>
          <cell r="D668" t="str">
            <v>3302232601170001</v>
          </cell>
          <cell r="E668" t="str">
            <v>RT 03 RW 01</v>
          </cell>
        </row>
        <row r="669">
          <cell r="B669" t="str">
            <v>RAVAN AHZA PUTRA MUHAMAD</v>
          </cell>
          <cell r="C669" t="str">
            <v>3302231112160001</v>
          </cell>
          <cell r="D669" t="str">
            <v>3302232601170001</v>
          </cell>
          <cell r="E669" t="str">
            <v>RT 03 RW 01</v>
          </cell>
        </row>
        <row r="670">
          <cell r="B670" t="str">
            <v>NOVI SETIABUDI</v>
          </cell>
          <cell r="C670" t="str">
            <v>3302241911890002</v>
          </cell>
          <cell r="D670" t="str">
            <v>3302232812110002</v>
          </cell>
          <cell r="E670" t="str">
            <v>RT 03 RW 01</v>
          </cell>
        </row>
        <row r="671">
          <cell r="B671" t="str">
            <v>SITI KHABIBAH</v>
          </cell>
          <cell r="C671" t="str">
            <v>3302234207810002</v>
          </cell>
          <cell r="D671" t="str">
            <v>3302232910120004</v>
          </cell>
          <cell r="E671" t="str">
            <v>RT 03 RW 01</v>
          </cell>
        </row>
        <row r="672">
          <cell r="B672" t="str">
            <v>DARYANTO</v>
          </cell>
          <cell r="C672" t="str">
            <v>3302232610700001</v>
          </cell>
          <cell r="D672" t="str">
            <v>3302230109060009</v>
          </cell>
          <cell r="E672" t="str">
            <v>RT 04 RW 01</v>
          </cell>
        </row>
        <row r="673">
          <cell r="B673" t="str">
            <v>AYATI</v>
          </cell>
          <cell r="C673" t="str">
            <v>3302235708760003</v>
          </cell>
          <cell r="D673" t="str">
            <v>3302230109060009</v>
          </cell>
          <cell r="E673" t="str">
            <v>RT 04 RW 01</v>
          </cell>
        </row>
        <row r="674">
          <cell r="B674" t="str">
            <v>ZULFIKAR EDO PRIHASTANTO</v>
          </cell>
          <cell r="C674" t="str">
            <v>3302230212970001</v>
          </cell>
          <cell r="D674" t="str">
            <v>3302230109060009</v>
          </cell>
          <cell r="E674" t="str">
            <v>RT 04 RW 01</v>
          </cell>
        </row>
        <row r="675">
          <cell r="B675" t="str">
            <v>KIRSUN</v>
          </cell>
          <cell r="C675" t="str">
            <v>3302232105700002</v>
          </cell>
          <cell r="D675" t="str">
            <v>3302230209060003</v>
          </cell>
          <cell r="E675" t="str">
            <v>RT 04 RW 01</v>
          </cell>
        </row>
        <row r="676">
          <cell r="B676" t="str">
            <v>KARSIWEN</v>
          </cell>
          <cell r="C676" t="str">
            <v>3302236105710001</v>
          </cell>
          <cell r="D676" t="str">
            <v>3302230209060003</v>
          </cell>
          <cell r="E676" t="str">
            <v>RT 04 RW 01</v>
          </cell>
        </row>
        <row r="677">
          <cell r="B677" t="str">
            <v>DARMONO</v>
          </cell>
          <cell r="C677" t="str">
            <v>3302232805910001</v>
          </cell>
          <cell r="D677" t="str">
            <v>3302230209060003</v>
          </cell>
          <cell r="E677" t="str">
            <v>RT 04 RW 01</v>
          </cell>
        </row>
        <row r="678">
          <cell r="B678" t="str">
            <v>SRI LESTARI</v>
          </cell>
          <cell r="C678" t="str">
            <v>3302235001050002</v>
          </cell>
          <cell r="D678" t="str">
            <v>3302230209060003</v>
          </cell>
          <cell r="E678" t="str">
            <v>RT 04 RW 01</v>
          </cell>
        </row>
        <row r="679">
          <cell r="B679" t="str">
            <v>UUN LULUH PURNO AJI</v>
          </cell>
          <cell r="C679" t="str">
            <v>3302231306820003</v>
          </cell>
          <cell r="D679" t="str">
            <v>3302230303060002</v>
          </cell>
          <cell r="E679" t="str">
            <v>RT 04 RW 01</v>
          </cell>
        </row>
        <row r="680">
          <cell r="B680" t="str">
            <v>MEI SRI WULANDARI</v>
          </cell>
          <cell r="C680" t="str">
            <v>3302235705860004</v>
          </cell>
          <cell r="D680" t="str">
            <v>3302230303060002</v>
          </cell>
          <cell r="E680" t="str">
            <v>RT 04 RW 01</v>
          </cell>
        </row>
        <row r="681">
          <cell r="B681" t="str">
            <v>MAYANA INDI HAMIDAH</v>
          </cell>
          <cell r="C681" t="str">
            <v>3302236901060001</v>
          </cell>
          <cell r="D681" t="str">
            <v>3302230303060002</v>
          </cell>
          <cell r="E681" t="str">
            <v>RT 04 RW 01</v>
          </cell>
        </row>
        <row r="682">
          <cell r="B682" t="str">
            <v>SLAMET YULIANTO</v>
          </cell>
          <cell r="C682" t="str">
            <v>3302230610720001</v>
          </cell>
          <cell r="D682" t="str">
            <v>3302230510060013</v>
          </cell>
          <cell r="E682" t="str">
            <v>RT 04 RW 01</v>
          </cell>
        </row>
        <row r="683">
          <cell r="B683" t="str">
            <v>SUPRI HARTATI</v>
          </cell>
          <cell r="C683" t="str">
            <v>3302234404770004</v>
          </cell>
          <cell r="D683" t="str">
            <v>3302230510060013</v>
          </cell>
          <cell r="E683" t="str">
            <v>RT 04 RW 01</v>
          </cell>
        </row>
        <row r="684">
          <cell r="B684" t="str">
            <v>AKBAR ARROHMAN</v>
          </cell>
          <cell r="C684" t="str">
            <v>3302230709100002</v>
          </cell>
          <cell r="D684" t="str">
            <v>3302230510060013</v>
          </cell>
          <cell r="E684" t="str">
            <v>RT 04 RW 01</v>
          </cell>
        </row>
        <row r="685">
          <cell r="B685" t="str">
            <v>ANANN MAULANA</v>
          </cell>
          <cell r="C685" t="str">
            <v>3302231204150001</v>
          </cell>
          <cell r="D685" t="str">
            <v>3302230510060013</v>
          </cell>
          <cell r="E685" t="str">
            <v>RT 04 RW 01</v>
          </cell>
        </row>
        <row r="686">
          <cell r="B686" t="str">
            <v>LUTFI PANJI SAPUTRO</v>
          </cell>
          <cell r="C686" t="str">
            <v>3302231510120001</v>
          </cell>
          <cell r="D686" t="str">
            <v>3302230510060013</v>
          </cell>
          <cell r="E686" t="str">
            <v>RT 04 RW 01</v>
          </cell>
        </row>
        <row r="687">
          <cell r="B687" t="str">
            <v>FAIDIN AMIRUDIN</v>
          </cell>
          <cell r="C687" t="str">
            <v>3302232006960003</v>
          </cell>
          <cell r="D687" t="str">
            <v>3302230510060013</v>
          </cell>
          <cell r="E687" t="str">
            <v>RT 04 RW 01</v>
          </cell>
        </row>
        <row r="688">
          <cell r="B688" t="str">
            <v>UNIKO REVADANI</v>
          </cell>
          <cell r="C688" t="str">
            <v>3302235001980003</v>
          </cell>
          <cell r="D688" t="str">
            <v>3302230510060013</v>
          </cell>
          <cell r="E688" t="str">
            <v>RT 04 RW 01</v>
          </cell>
        </row>
        <row r="689">
          <cell r="B689" t="str">
            <v>SUJARWO</v>
          </cell>
          <cell r="C689" t="str">
            <v>3302233112640037</v>
          </cell>
          <cell r="D689" t="str">
            <v>3302230610060010</v>
          </cell>
          <cell r="E689" t="str">
            <v>RT 04 RW 01</v>
          </cell>
        </row>
        <row r="690">
          <cell r="B690" t="str">
            <v>YONI SUMARSIH</v>
          </cell>
          <cell r="C690" t="str">
            <v>3302236508760004</v>
          </cell>
          <cell r="D690" t="str">
            <v>3302230610110011</v>
          </cell>
          <cell r="E690" t="str">
            <v>RT 04 RW 01</v>
          </cell>
        </row>
        <row r="691">
          <cell r="B691" t="str">
            <v>NOURA KALILA SABIYANI</v>
          </cell>
          <cell r="C691" t="str">
            <v>3302235205080003</v>
          </cell>
          <cell r="D691" t="str">
            <v>3302230610110011</v>
          </cell>
          <cell r="E691" t="str">
            <v>RT 04 RW 01</v>
          </cell>
        </row>
        <row r="692">
          <cell r="B692" t="str">
            <v>BUDI SENTOSA</v>
          </cell>
          <cell r="C692" t="str">
            <v>3302231211880006</v>
          </cell>
          <cell r="D692" t="str">
            <v>3302230806100002</v>
          </cell>
          <cell r="E692" t="str">
            <v>RT 04 RW 01</v>
          </cell>
        </row>
        <row r="693">
          <cell r="B693" t="str">
            <v>USWATUN HASANAH MAULIDAH</v>
          </cell>
          <cell r="C693" t="str">
            <v>3302235810900001</v>
          </cell>
          <cell r="D693" t="str">
            <v>3302230806100002</v>
          </cell>
          <cell r="E693" t="str">
            <v>RT 04 RW 01</v>
          </cell>
        </row>
        <row r="694">
          <cell r="B694" t="str">
            <v>MUHAMAD AHSANUL FIKRI</v>
          </cell>
          <cell r="C694" t="str">
            <v>3302232103090002</v>
          </cell>
          <cell r="D694" t="str">
            <v>3302230806100002</v>
          </cell>
          <cell r="E694" t="str">
            <v>RT 04 RW 01</v>
          </cell>
        </row>
        <row r="695">
          <cell r="B695" t="str">
            <v>ENDARTO</v>
          </cell>
          <cell r="C695" t="str">
            <v>3302232607660001</v>
          </cell>
          <cell r="D695" t="str">
            <v>3302230811060002</v>
          </cell>
          <cell r="E695" t="str">
            <v>RT 04 RW 01</v>
          </cell>
        </row>
        <row r="696">
          <cell r="B696" t="str">
            <v>SORY KUNANTI</v>
          </cell>
          <cell r="C696" t="str">
            <v>3302235509710001</v>
          </cell>
          <cell r="D696" t="str">
            <v>3302230811060002</v>
          </cell>
          <cell r="E696" t="str">
            <v>RT 04 RW 01</v>
          </cell>
        </row>
        <row r="697">
          <cell r="B697" t="str">
            <v>MIRZA PURBA TRI ANGGORO</v>
          </cell>
          <cell r="C697" t="str">
            <v>3302232001040002</v>
          </cell>
          <cell r="D697" t="str">
            <v>3302230811060002</v>
          </cell>
          <cell r="E697" t="str">
            <v>RT 04 RW 01</v>
          </cell>
        </row>
        <row r="698">
          <cell r="B698" t="str">
            <v>LISA HENDARTIANA</v>
          </cell>
          <cell r="C698" t="str">
            <v>3302236006940002</v>
          </cell>
          <cell r="D698" t="str">
            <v>3302230811060002</v>
          </cell>
          <cell r="E698" t="str">
            <v>RT 04 RW 01</v>
          </cell>
        </row>
        <row r="699">
          <cell r="B699" t="str">
            <v>SURO CONDRO BUONO</v>
          </cell>
          <cell r="C699" t="str">
            <v>3310242410880001</v>
          </cell>
          <cell r="D699" t="str">
            <v>3302231105160003</v>
          </cell>
          <cell r="E699" t="str">
            <v>RT 04 RW 01</v>
          </cell>
        </row>
        <row r="700">
          <cell r="B700" t="str">
            <v>WULANDANI WORO LARASIKA</v>
          </cell>
          <cell r="C700" t="str">
            <v>3302234206900001</v>
          </cell>
          <cell r="D700" t="str">
            <v>3302231105160003</v>
          </cell>
          <cell r="E700" t="str">
            <v>RT 04 RW 01</v>
          </cell>
        </row>
        <row r="701">
          <cell r="B701" t="str">
            <v>NIRWASITA ANINDYA SALSABILA</v>
          </cell>
          <cell r="C701" t="str">
            <v>3302235902160002</v>
          </cell>
          <cell r="D701" t="str">
            <v>3302231105160003</v>
          </cell>
          <cell r="E701" t="str">
            <v>RT 04 RW 01</v>
          </cell>
        </row>
        <row r="702">
          <cell r="B702" t="str">
            <v>AGUS NUR HASIB</v>
          </cell>
          <cell r="C702" t="str">
            <v>3302232504710001</v>
          </cell>
          <cell r="D702" t="str">
            <v>3302231203080001</v>
          </cell>
          <cell r="E702" t="str">
            <v>RT 04 RW 01</v>
          </cell>
        </row>
        <row r="703">
          <cell r="B703" t="str">
            <v>FATONAH WATI SETIO BUDI UTAMI</v>
          </cell>
          <cell r="C703" t="str">
            <v>3302235310730001</v>
          </cell>
          <cell r="D703" t="str">
            <v>3302231203080001</v>
          </cell>
          <cell r="E703" t="str">
            <v>RT 04 RW 01</v>
          </cell>
        </row>
        <row r="704">
          <cell r="B704" t="str">
            <v>ANANDA PUTRA RIZQITA RAJIF</v>
          </cell>
          <cell r="C704" t="str">
            <v>3302231311070001</v>
          </cell>
          <cell r="D704" t="str">
            <v>3302231203080001</v>
          </cell>
          <cell r="E704" t="str">
            <v>RT 04 RW 01</v>
          </cell>
        </row>
        <row r="705">
          <cell r="B705" t="str">
            <v>LISNA RIYANI RAJIF</v>
          </cell>
          <cell r="C705" t="str">
            <v>3302236904060002</v>
          </cell>
          <cell r="D705" t="str">
            <v>3302231203080001</v>
          </cell>
          <cell r="E705" t="str">
            <v>RT 04 RW 01</v>
          </cell>
        </row>
        <row r="706">
          <cell r="B706" t="str">
            <v>YOGI NUGRAHA</v>
          </cell>
          <cell r="C706" t="str">
            <v>3302262803900002</v>
          </cell>
          <cell r="D706" t="str">
            <v>3302231207170010</v>
          </cell>
          <cell r="E706" t="str">
            <v>RT 04 RW 01</v>
          </cell>
        </row>
        <row r="707">
          <cell r="B707" t="str">
            <v>META CAHYANINGTYAS</v>
          </cell>
          <cell r="C707" t="str">
            <v>3302235102920001</v>
          </cell>
          <cell r="D707" t="str">
            <v>3302231207170010</v>
          </cell>
          <cell r="E707" t="str">
            <v>RT 04 RW 01</v>
          </cell>
        </row>
        <row r="708">
          <cell r="B708" t="str">
            <v>ARDIBA PUTRA NUGRAHA</v>
          </cell>
          <cell r="C708" t="str">
            <v>3302232606170001</v>
          </cell>
          <cell r="D708" t="str">
            <v>3302231207170010</v>
          </cell>
          <cell r="E708" t="str">
            <v>RT 04 RW 01</v>
          </cell>
        </row>
        <row r="709">
          <cell r="B709" t="str">
            <v>YUTINAH</v>
          </cell>
          <cell r="C709" t="str">
            <v>3302236801480001</v>
          </cell>
          <cell r="D709" t="str">
            <v>3302231503110004</v>
          </cell>
          <cell r="E709" t="str">
            <v>RT 04 RW 01</v>
          </cell>
        </row>
        <row r="710">
          <cell r="B710" t="str">
            <v>WIWIN</v>
          </cell>
          <cell r="C710" t="str">
            <v>3302210505850007</v>
          </cell>
          <cell r="D710" t="str">
            <v>3302231511140003</v>
          </cell>
          <cell r="E710" t="str">
            <v>RT 04 RW 01</v>
          </cell>
        </row>
        <row r="711">
          <cell r="B711" t="str">
            <v>NURHAYATI</v>
          </cell>
          <cell r="C711" t="str">
            <v>3302234705780002</v>
          </cell>
          <cell r="D711" t="str">
            <v>3302231511140003</v>
          </cell>
          <cell r="E711" t="str">
            <v>RT 04 RW 01</v>
          </cell>
        </row>
        <row r="712">
          <cell r="B712" t="str">
            <v>ADHIGANA WINNU PRADIPTA</v>
          </cell>
          <cell r="C712" t="str">
            <v>3302231904150001</v>
          </cell>
          <cell r="D712" t="str">
            <v>3302231511140003</v>
          </cell>
          <cell r="E712" t="str">
            <v>RT 04 RW 01</v>
          </cell>
        </row>
        <row r="713">
          <cell r="B713" t="str">
            <v>KUNTORO</v>
          </cell>
          <cell r="C713" t="str">
            <v>3302232111710001</v>
          </cell>
          <cell r="D713" t="str">
            <v>3302231702059274</v>
          </cell>
          <cell r="E713" t="str">
            <v>RT 04 RW 01</v>
          </cell>
        </row>
        <row r="714">
          <cell r="B714" t="str">
            <v>SRIYATI</v>
          </cell>
          <cell r="C714" t="str">
            <v>3302235602720002</v>
          </cell>
          <cell r="D714" t="str">
            <v>3302231702059274</v>
          </cell>
          <cell r="E714" t="str">
            <v>RT 04 RW 01</v>
          </cell>
        </row>
        <row r="715">
          <cell r="B715" t="str">
            <v>PRADANA GARIN PRIAMITA</v>
          </cell>
          <cell r="C715" t="str">
            <v>3302231503020002</v>
          </cell>
          <cell r="D715" t="str">
            <v>3302231702059274</v>
          </cell>
          <cell r="E715" t="str">
            <v>RT 04 RW 01</v>
          </cell>
        </row>
        <row r="716">
          <cell r="B716" t="str">
            <v>HERARNO</v>
          </cell>
          <cell r="C716" t="str">
            <v>3302231106640002</v>
          </cell>
          <cell r="D716" t="str">
            <v>3302231702059677</v>
          </cell>
          <cell r="E716" t="str">
            <v>RT 04 RW 01</v>
          </cell>
        </row>
        <row r="717">
          <cell r="B717" t="str">
            <v>SRI YULIANI</v>
          </cell>
          <cell r="C717" t="str">
            <v>3302236007770001</v>
          </cell>
          <cell r="D717" t="str">
            <v>3302231702059677</v>
          </cell>
          <cell r="E717" t="str">
            <v>RT 04 RW 01</v>
          </cell>
        </row>
        <row r="718">
          <cell r="B718" t="str">
            <v>NURWENDA SASI KIRANA</v>
          </cell>
          <cell r="C718" t="str">
            <v>3302231505030002</v>
          </cell>
          <cell r="D718" t="str">
            <v>3302231702059677</v>
          </cell>
          <cell r="E718" t="str">
            <v>RT 04 RW 01</v>
          </cell>
        </row>
        <row r="719">
          <cell r="B719" t="str">
            <v>WARSITO</v>
          </cell>
          <cell r="C719" t="str">
            <v>3302232406510001</v>
          </cell>
          <cell r="D719" t="str">
            <v>3302231702059678</v>
          </cell>
          <cell r="E719" t="str">
            <v>RT 04 RW 01</v>
          </cell>
        </row>
        <row r="720">
          <cell r="B720" t="str">
            <v>SUYATMI</v>
          </cell>
          <cell r="C720" t="str">
            <v>3302237112620076</v>
          </cell>
          <cell r="D720" t="str">
            <v>3302231702059678</v>
          </cell>
          <cell r="E720" t="str">
            <v>RT 04 RW 01</v>
          </cell>
        </row>
        <row r="721">
          <cell r="B721" t="str">
            <v>IBRAMSYAH</v>
          </cell>
          <cell r="C721" t="str">
            <v>3302230108910002</v>
          </cell>
          <cell r="D721" t="str">
            <v>3302231702059678</v>
          </cell>
          <cell r="E721" t="str">
            <v>RT 04 RW 01</v>
          </cell>
        </row>
        <row r="722">
          <cell r="B722" t="str">
            <v>HERI CAHYONO</v>
          </cell>
          <cell r="C722" t="str">
            <v>3302231706830001</v>
          </cell>
          <cell r="D722" t="str">
            <v>3302231702059678</v>
          </cell>
          <cell r="E722" t="str">
            <v>RT 04 RW 01</v>
          </cell>
        </row>
        <row r="723">
          <cell r="B723" t="str">
            <v>USWATUN SAFIKA PUTRI</v>
          </cell>
          <cell r="C723" t="str">
            <v>3302234106010002</v>
          </cell>
          <cell r="D723" t="str">
            <v>3302231702059678</v>
          </cell>
          <cell r="E723" t="str">
            <v>RT 04 RW 01</v>
          </cell>
        </row>
        <row r="724">
          <cell r="B724" t="str">
            <v>DARYUNAH</v>
          </cell>
          <cell r="C724" t="str">
            <v>3302237112670071</v>
          </cell>
          <cell r="D724" t="str">
            <v>3302231702059680</v>
          </cell>
          <cell r="E724" t="str">
            <v>RT 04 RW 01</v>
          </cell>
        </row>
        <row r="725">
          <cell r="B725" t="str">
            <v>JUNIAWAN HENDRA SAPUTRA</v>
          </cell>
          <cell r="C725" t="str">
            <v>3302230106010003</v>
          </cell>
          <cell r="D725" t="str">
            <v>3302231702059680</v>
          </cell>
          <cell r="E725" t="str">
            <v>RT 04 RW 01</v>
          </cell>
        </row>
        <row r="726">
          <cell r="B726" t="str">
            <v>DADANG HERI LISTIONO</v>
          </cell>
          <cell r="C726" t="str">
            <v>3302230311890006</v>
          </cell>
          <cell r="D726" t="str">
            <v>3302231702059680</v>
          </cell>
          <cell r="E726" t="str">
            <v>RT 04 RW 01</v>
          </cell>
        </row>
        <row r="727">
          <cell r="B727" t="str">
            <v>SITI DWI NURASIAH</v>
          </cell>
          <cell r="C727" t="str">
            <v>3302235805870001</v>
          </cell>
          <cell r="D727" t="str">
            <v>3302231702059680</v>
          </cell>
          <cell r="E727" t="str">
            <v>RT 04 RW 01</v>
          </cell>
        </row>
        <row r="728">
          <cell r="B728" t="str">
            <v>KUNANTO</v>
          </cell>
          <cell r="C728" t="str">
            <v>3302232108730001</v>
          </cell>
          <cell r="D728" t="str">
            <v>3302231702059681</v>
          </cell>
          <cell r="E728" t="str">
            <v>RT 04 RW 01</v>
          </cell>
        </row>
        <row r="729">
          <cell r="B729" t="str">
            <v>NURINAH</v>
          </cell>
          <cell r="C729" t="str">
            <v>3302237007780002</v>
          </cell>
          <cell r="D729" t="str">
            <v>3302231702059681</v>
          </cell>
          <cell r="E729" t="str">
            <v>RT 04 RW 01</v>
          </cell>
        </row>
        <row r="730">
          <cell r="B730" t="str">
            <v>WILLY NOER VEBRIANTO</v>
          </cell>
          <cell r="C730" t="str">
            <v>3302231002980001</v>
          </cell>
          <cell r="D730" t="str">
            <v>3302231702059681</v>
          </cell>
          <cell r="E730" t="str">
            <v>RT 04 RW 01</v>
          </cell>
        </row>
        <row r="731">
          <cell r="B731" t="str">
            <v>BAGAS PRASETYO WIBOWO</v>
          </cell>
          <cell r="C731" t="str">
            <v>3302232802050001</v>
          </cell>
          <cell r="D731" t="str">
            <v>3302231702059681</v>
          </cell>
          <cell r="E731" t="str">
            <v>RT 04 RW 01</v>
          </cell>
        </row>
        <row r="732">
          <cell r="B732" t="str">
            <v>NOVLY MANISYA PUTRY</v>
          </cell>
          <cell r="C732" t="str">
            <v>3302235211160003</v>
          </cell>
          <cell r="D732" t="str">
            <v>3302231702059681</v>
          </cell>
          <cell r="E732" t="str">
            <v>RT 04 RW 01</v>
          </cell>
        </row>
        <row r="733">
          <cell r="B733" t="str">
            <v>PRIYO ATMOJO TARYONO</v>
          </cell>
          <cell r="C733" t="str">
            <v>3302231505550005</v>
          </cell>
          <cell r="D733" t="str">
            <v>3302231702059682</v>
          </cell>
          <cell r="E733" t="str">
            <v>RT 04 RW 01</v>
          </cell>
        </row>
        <row r="734">
          <cell r="B734" t="str">
            <v>KOESNADI</v>
          </cell>
          <cell r="C734" t="str">
            <v>3302231106420001</v>
          </cell>
          <cell r="D734" t="str">
            <v>3302231702059683</v>
          </cell>
          <cell r="E734" t="str">
            <v>RT 04 RW 01</v>
          </cell>
        </row>
        <row r="735">
          <cell r="B735" t="str">
            <v>WARSINAH</v>
          </cell>
          <cell r="C735" t="str">
            <v>3302236002490001</v>
          </cell>
          <cell r="D735" t="str">
            <v>3302231702059683</v>
          </cell>
          <cell r="E735" t="str">
            <v>RT 04 RW 01</v>
          </cell>
        </row>
        <row r="736">
          <cell r="B736" t="str">
            <v>SAKTI SUGIARTO</v>
          </cell>
          <cell r="C736" t="str">
            <v>3302230110770002</v>
          </cell>
          <cell r="D736" t="str">
            <v>3302231702059685</v>
          </cell>
          <cell r="E736" t="str">
            <v>RT 04 RW 01</v>
          </cell>
        </row>
        <row r="737">
          <cell r="B737" t="str">
            <v>ARI WIDIASTUTI</v>
          </cell>
          <cell r="C737" t="str">
            <v>3302234212780001</v>
          </cell>
          <cell r="D737" t="str">
            <v>3302231702059685</v>
          </cell>
          <cell r="E737" t="str">
            <v>RT 04 RW 01</v>
          </cell>
        </row>
        <row r="738">
          <cell r="B738" t="str">
            <v>RISKA SABKLI WARDANI</v>
          </cell>
          <cell r="C738" t="str">
            <v>3302234610010003</v>
          </cell>
          <cell r="D738" t="str">
            <v>3302231702059685</v>
          </cell>
          <cell r="E738" t="str">
            <v>RT 04 RW 01</v>
          </cell>
        </row>
        <row r="739">
          <cell r="B739" t="str">
            <v>REFINA DWI ARIYANTI</v>
          </cell>
          <cell r="C739" t="str">
            <v>3302235403080001</v>
          </cell>
          <cell r="D739" t="str">
            <v>3302231702059685</v>
          </cell>
          <cell r="E739" t="str">
            <v>RT 04 RW 01</v>
          </cell>
        </row>
        <row r="740">
          <cell r="B740" t="str">
            <v>SISWO SUKARTO</v>
          </cell>
          <cell r="C740" t="str">
            <v>3302230108430001</v>
          </cell>
          <cell r="D740" t="str">
            <v>3302231702059686</v>
          </cell>
          <cell r="E740" t="str">
            <v>RT 04 RW 01</v>
          </cell>
        </row>
        <row r="741">
          <cell r="B741" t="str">
            <v>PARSINAH</v>
          </cell>
          <cell r="C741" t="str">
            <v>3302235205460001</v>
          </cell>
          <cell r="D741" t="str">
            <v>3302231702059686</v>
          </cell>
          <cell r="E741" t="str">
            <v>RT 04 RW 01</v>
          </cell>
        </row>
        <row r="742">
          <cell r="B742" t="str">
            <v>HERU PURHIYASTOTO</v>
          </cell>
          <cell r="C742" t="str">
            <v>3302230902710004</v>
          </cell>
          <cell r="D742" t="str">
            <v>3302231702059687</v>
          </cell>
          <cell r="E742" t="str">
            <v>RT 04 RW 01</v>
          </cell>
        </row>
        <row r="743">
          <cell r="B743" t="str">
            <v>RASMIYATI</v>
          </cell>
          <cell r="C743" t="str">
            <v>3302234401760001</v>
          </cell>
          <cell r="D743" t="str">
            <v>3302231702059687</v>
          </cell>
          <cell r="E743" t="str">
            <v>RT 04 RW 01</v>
          </cell>
        </row>
        <row r="744">
          <cell r="B744" t="str">
            <v>IFZAL MAULANA MAJID</v>
          </cell>
          <cell r="C744" t="str">
            <v>3302230508970001</v>
          </cell>
          <cell r="D744" t="str">
            <v>3302231702059687</v>
          </cell>
          <cell r="E744" t="str">
            <v>RT 04 RW 01</v>
          </cell>
        </row>
        <row r="745">
          <cell r="B745" t="str">
            <v>TIAR NDARU FAIS</v>
          </cell>
          <cell r="C745" t="str">
            <v>3302230706060003</v>
          </cell>
          <cell r="D745" t="str">
            <v>3302231702059687</v>
          </cell>
          <cell r="E745" t="str">
            <v>RT 04 RW 01</v>
          </cell>
        </row>
        <row r="746">
          <cell r="B746" t="str">
            <v>NATA DINI AZIZAH</v>
          </cell>
          <cell r="C746" t="str">
            <v>3302237112030001</v>
          </cell>
          <cell r="D746" t="str">
            <v>3302231702059687</v>
          </cell>
          <cell r="E746" t="str">
            <v>RT 04 RW 01</v>
          </cell>
        </row>
        <row r="747">
          <cell r="B747" t="str">
            <v>KRISDAYANTI</v>
          </cell>
          <cell r="C747" t="str">
            <v>1409085211980001</v>
          </cell>
          <cell r="D747" t="str">
            <v>3302231702059687</v>
          </cell>
          <cell r="E747" t="str">
            <v>RT 04 RW 01</v>
          </cell>
        </row>
        <row r="748">
          <cell r="B748" t="str">
            <v>WARYANTO</v>
          </cell>
          <cell r="C748" t="str">
            <v>3302232108640002</v>
          </cell>
          <cell r="D748" t="str">
            <v>3302231702059688</v>
          </cell>
          <cell r="E748" t="str">
            <v>RT 04 RW 01</v>
          </cell>
        </row>
        <row r="749">
          <cell r="B749" t="str">
            <v>SURYATI</v>
          </cell>
          <cell r="C749" t="str">
            <v>3302236404690001</v>
          </cell>
          <cell r="D749" t="str">
            <v>3302231702059688</v>
          </cell>
          <cell r="E749" t="str">
            <v>RT 04 RW 01</v>
          </cell>
        </row>
        <row r="750">
          <cell r="B750" t="str">
            <v>ALDI WAHAB</v>
          </cell>
          <cell r="C750" t="str">
            <v>3302231901000003</v>
          </cell>
          <cell r="D750" t="str">
            <v>3302231702059688</v>
          </cell>
          <cell r="E750" t="str">
            <v>RT 04 RW 01</v>
          </cell>
        </row>
        <row r="751">
          <cell r="B751" t="str">
            <v>NAHAR FAHMI</v>
          </cell>
          <cell r="C751" t="str">
            <v>3302232810930002</v>
          </cell>
          <cell r="D751" t="str">
            <v>3302231702059688</v>
          </cell>
          <cell r="E751" t="str">
            <v>RT 04 RW 01</v>
          </cell>
        </row>
        <row r="752">
          <cell r="B752" t="str">
            <v>WARTONO</v>
          </cell>
          <cell r="C752" t="str">
            <v>3302232811530001</v>
          </cell>
          <cell r="D752" t="str">
            <v>3302231702059689</v>
          </cell>
          <cell r="E752" t="str">
            <v>RT 04 RW 01</v>
          </cell>
        </row>
        <row r="753">
          <cell r="B753" t="str">
            <v xml:space="preserve">FATONAH </v>
          </cell>
          <cell r="C753" t="str">
            <v>3302236404590001</v>
          </cell>
          <cell r="D753" t="str">
            <v>3302231702059689</v>
          </cell>
          <cell r="E753" t="str">
            <v>RT 04 RW 01</v>
          </cell>
        </row>
        <row r="754">
          <cell r="B754" t="str">
            <v>JATO</v>
          </cell>
          <cell r="C754" t="str">
            <v>3302231701770003</v>
          </cell>
          <cell r="D754" t="str">
            <v>3302231702059689</v>
          </cell>
          <cell r="E754" t="str">
            <v>RT 04 RW 01</v>
          </cell>
        </row>
        <row r="755">
          <cell r="B755" t="str">
            <v>NUHA WASKITO</v>
          </cell>
          <cell r="C755" t="str">
            <v>3302232703950004</v>
          </cell>
          <cell r="D755" t="str">
            <v>3302231702059689</v>
          </cell>
          <cell r="E755" t="str">
            <v>RT 04 RW 01</v>
          </cell>
        </row>
        <row r="756">
          <cell r="B756" t="str">
            <v>TARKO</v>
          </cell>
          <cell r="C756" t="str">
            <v>3302231707660001</v>
          </cell>
          <cell r="D756" t="str">
            <v>3302231702059690</v>
          </cell>
          <cell r="E756" t="str">
            <v>RT 04 RW 01</v>
          </cell>
        </row>
        <row r="757">
          <cell r="B757" t="str">
            <v>SITI ROHANAH</v>
          </cell>
          <cell r="C757" t="str">
            <v>3302235311800002</v>
          </cell>
          <cell r="D757" t="str">
            <v>3302231702059690</v>
          </cell>
          <cell r="E757" t="str">
            <v>RT 04 RW 01</v>
          </cell>
        </row>
        <row r="758">
          <cell r="B758" t="str">
            <v>LAUNA VIBIYASTI</v>
          </cell>
          <cell r="C758" t="str">
            <v>3302234802060002</v>
          </cell>
          <cell r="D758" t="str">
            <v>3302231702059690</v>
          </cell>
          <cell r="E758" t="str">
            <v>RT 04 RW 01</v>
          </cell>
        </row>
        <row r="759">
          <cell r="B759" t="str">
            <v>PUSPA PRIYASTI</v>
          </cell>
          <cell r="C759" t="str">
            <v>3302236612980002</v>
          </cell>
          <cell r="D759" t="str">
            <v>3302231702059690</v>
          </cell>
          <cell r="E759" t="str">
            <v>RT 04 RW 01</v>
          </cell>
        </row>
        <row r="760">
          <cell r="B760" t="str">
            <v>NURYATI</v>
          </cell>
          <cell r="C760" t="str">
            <v>3302234302470001</v>
          </cell>
          <cell r="D760" t="str">
            <v>3302231702059691</v>
          </cell>
          <cell r="E760" t="str">
            <v>RT 04 RW 01</v>
          </cell>
        </row>
        <row r="761">
          <cell r="B761" t="str">
            <v>TARIKUN</v>
          </cell>
          <cell r="C761" t="str">
            <v>3302231206460001</v>
          </cell>
          <cell r="D761" t="str">
            <v>3302231702059692</v>
          </cell>
          <cell r="E761" t="str">
            <v>RT 04 RW 01</v>
          </cell>
        </row>
        <row r="762">
          <cell r="B762" t="str">
            <v>KIRWEN</v>
          </cell>
          <cell r="C762" t="str">
            <v>3302235208490001</v>
          </cell>
          <cell r="D762" t="str">
            <v>3302231702059692</v>
          </cell>
          <cell r="E762" t="str">
            <v>RT 04 RW 01</v>
          </cell>
        </row>
        <row r="763">
          <cell r="B763" t="str">
            <v>PURBANI BELAS WIDIARTO</v>
          </cell>
          <cell r="C763" t="str">
            <v>3302232308740002</v>
          </cell>
          <cell r="D763" t="str">
            <v>3302231702059692</v>
          </cell>
          <cell r="E763" t="str">
            <v>RT 04 RW 01</v>
          </cell>
        </row>
        <row r="764">
          <cell r="B764" t="str">
            <v>ADI PURNOMO</v>
          </cell>
          <cell r="C764" t="str">
            <v>3302232503680001</v>
          </cell>
          <cell r="D764" t="str">
            <v>3302231702059692</v>
          </cell>
          <cell r="E764" t="str">
            <v>RT 04 RW 01</v>
          </cell>
        </row>
        <row r="765">
          <cell r="B765" t="str">
            <v>ABDILAH ADITIA RAMDANI</v>
          </cell>
          <cell r="C765" t="str">
            <v>3302230202970002</v>
          </cell>
          <cell r="D765" t="str">
            <v>3302231702059692</v>
          </cell>
          <cell r="E765" t="str">
            <v>RT 04 RW 01</v>
          </cell>
        </row>
        <row r="766">
          <cell r="B766" t="str">
            <v>PARTINI</v>
          </cell>
          <cell r="C766" t="str">
            <v>3302235410620002</v>
          </cell>
          <cell r="D766" t="str">
            <v>3302231702059694</v>
          </cell>
          <cell r="E766" t="str">
            <v>RT 04 RW 01</v>
          </cell>
        </row>
        <row r="767">
          <cell r="B767" t="str">
            <v>WINARNO</v>
          </cell>
          <cell r="C767" t="str">
            <v>3302231601590001</v>
          </cell>
          <cell r="D767" t="str">
            <v>3302231702059695</v>
          </cell>
          <cell r="E767" t="str">
            <v>RT 04 RW 01</v>
          </cell>
        </row>
        <row r="768">
          <cell r="B768" t="str">
            <v>TRISMINI ARIS TRIASIH</v>
          </cell>
          <cell r="C768" t="str">
            <v>3302235306650001</v>
          </cell>
          <cell r="D768" t="str">
            <v>3302231702059695</v>
          </cell>
          <cell r="E768" t="str">
            <v>RT 04 RW 01</v>
          </cell>
        </row>
        <row r="769">
          <cell r="B769" t="str">
            <v>NANANG TRIANA</v>
          </cell>
          <cell r="C769" t="str">
            <v>3302232709890001</v>
          </cell>
          <cell r="D769" t="str">
            <v>3302231702059695</v>
          </cell>
          <cell r="E769" t="str">
            <v>RT 04 RW 01</v>
          </cell>
        </row>
        <row r="770">
          <cell r="B770" t="str">
            <v>DWI HARTANTYO</v>
          </cell>
          <cell r="C770" t="str">
            <v>3302233108870001</v>
          </cell>
          <cell r="D770" t="str">
            <v>3302231702059695</v>
          </cell>
          <cell r="E770" t="str">
            <v>RT 04 RW 01</v>
          </cell>
        </row>
        <row r="771">
          <cell r="B771" t="str">
            <v>PRAYITNO</v>
          </cell>
          <cell r="C771" t="str">
            <v>3302231405640001</v>
          </cell>
          <cell r="D771" t="str">
            <v>3302231702059696</v>
          </cell>
          <cell r="E771" t="str">
            <v>RT 04 RW 01</v>
          </cell>
        </row>
        <row r="772">
          <cell r="B772" t="str">
            <v>ERLIS SETIANINGSIH</v>
          </cell>
          <cell r="C772" t="str">
            <v>3302235207670002</v>
          </cell>
          <cell r="D772" t="str">
            <v>3302231702059696</v>
          </cell>
          <cell r="E772" t="str">
            <v>RT 04 RW 01</v>
          </cell>
        </row>
        <row r="773">
          <cell r="B773" t="str">
            <v>RIPANGI</v>
          </cell>
          <cell r="C773" t="str">
            <v>3302232004250001</v>
          </cell>
          <cell r="D773" t="str">
            <v>3302231702059698</v>
          </cell>
          <cell r="E773" t="str">
            <v>RT 04 RW 01</v>
          </cell>
        </row>
        <row r="774">
          <cell r="B774" t="str">
            <v>SUNAR</v>
          </cell>
          <cell r="C774" t="str">
            <v>3302232902720001</v>
          </cell>
          <cell r="D774" t="str">
            <v>3302231702059699</v>
          </cell>
          <cell r="E774" t="str">
            <v>RT 04 RW 01</v>
          </cell>
        </row>
        <row r="775">
          <cell r="B775" t="str">
            <v>WARSEM</v>
          </cell>
          <cell r="C775" t="str">
            <v>3302236203750002</v>
          </cell>
          <cell r="D775" t="str">
            <v>3302231702059699</v>
          </cell>
          <cell r="E775" t="str">
            <v>RT 04 RW 01</v>
          </cell>
        </row>
        <row r="776">
          <cell r="B776" t="str">
            <v>ARI PRASEPTIANTO</v>
          </cell>
          <cell r="C776" t="str">
            <v>3302230909950002</v>
          </cell>
          <cell r="D776" t="str">
            <v>3302231702059699</v>
          </cell>
          <cell r="E776" t="str">
            <v>RT 04 RW 01</v>
          </cell>
        </row>
        <row r="777">
          <cell r="B777" t="str">
            <v>IRA PRASEPTIANTI</v>
          </cell>
          <cell r="C777" t="str">
            <v>3302234909950002</v>
          </cell>
          <cell r="D777" t="str">
            <v>3302231702059699</v>
          </cell>
          <cell r="E777" t="str">
            <v>RT 04 RW 01</v>
          </cell>
        </row>
        <row r="778">
          <cell r="B778" t="str">
            <v>RASIKUN</v>
          </cell>
          <cell r="C778" t="str">
            <v>3302232701560001</v>
          </cell>
          <cell r="D778" t="str">
            <v>3302231702059700</v>
          </cell>
          <cell r="E778" t="str">
            <v>RT 04 RW 01</v>
          </cell>
        </row>
        <row r="779">
          <cell r="B779" t="str">
            <v>RAITEM</v>
          </cell>
          <cell r="C779" t="str">
            <v>3302235707720002</v>
          </cell>
          <cell r="D779" t="str">
            <v>3302231702059700</v>
          </cell>
          <cell r="E779" t="str">
            <v>RT 04 RW 01</v>
          </cell>
        </row>
        <row r="780">
          <cell r="B780" t="str">
            <v>NUR FATIN AGILAH</v>
          </cell>
          <cell r="C780" t="str">
            <v>3302234912040001</v>
          </cell>
          <cell r="D780" t="str">
            <v>3302231702059700</v>
          </cell>
          <cell r="E780" t="str">
            <v>RT 04 RW 01</v>
          </cell>
        </row>
        <row r="781">
          <cell r="B781" t="str">
            <v>IDA AYU PRAMUNI</v>
          </cell>
          <cell r="C781" t="str">
            <v>3302236711940002</v>
          </cell>
          <cell r="D781" t="str">
            <v>3302231702059700</v>
          </cell>
          <cell r="E781" t="str">
            <v>RT 04 RW 01</v>
          </cell>
        </row>
        <row r="782">
          <cell r="B782" t="str">
            <v xml:space="preserve"> KASIRUN</v>
          </cell>
          <cell r="C782" t="str">
            <v>3302232702400001</v>
          </cell>
          <cell r="D782" t="str">
            <v>3302231702059701</v>
          </cell>
          <cell r="E782" t="str">
            <v>RT 04 RW 01</v>
          </cell>
        </row>
        <row r="783">
          <cell r="B783" t="str">
            <v>ALIM ULAMA</v>
          </cell>
          <cell r="C783" t="str">
            <v>3302230904810003</v>
          </cell>
          <cell r="D783" t="str">
            <v>3302231702059701</v>
          </cell>
          <cell r="E783" t="str">
            <v>RT 04 RW 01</v>
          </cell>
        </row>
        <row r="784">
          <cell r="B784" t="str">
            <v>SITI NGAISAH</v>
          </cell>
          <cell r="C784" t="str">
            <v>3302236906850001</v>
          </cell>
          <cell r="D784" t="str">
            <v>3302231702059701</v>
          </cell>
          <cell r="E784" t="str">
            <v>RT 04 RW 01</v>
          </cell>
        </row>
        <row r="785">
          <cell r="B785" t="str">
            <v>AGUS RIYANTO</v>
          </cell>
          <cell r="C785" t="str">
            <v>3302230408670002</v>
          </cell>
          <cell r="D785" t="str">
            <v>3302231702059702</v>
          </cell>
          <cell r="E785" t="str">
            <v>RT 04 RW 01</v>
          </cell>
        </row>
        <row r="786">
          <cell r="B786" t="str">
            <v>SITI NURKHASANAH</v>
          </cell>
          <cell r="C786" t="str">
            <v>3302236608710002</v>
          </cell>
          <cell r="D786" t="str">
            <v>3302231702059702</v>
          </cell>
          <cell r="E786" t="str">
            <v>RT 04 RW 01</v>
          </cell>
        </row>
        <row r="787">
          <cell r="B787" t="str">
            <v>FITRI FERIANTI MARFUNGAH</v>
          </cell>
          <cell r="C787" t="str">
            <v>3302234102000003</v>
          </cell>
          <cell r="D787" t="str">
            <v>3302231702059702</v>
          </cell>
          <cell r="E787" t="str">
            <v>RT 04 RW 01</v>
          </cell>
        </row>
        <row r="788">
          <cell r="B788" t="str">
            <v>ANISA KOMARIAH</v>
          </cell>
          <cell r="C788" t="str">
            <v>3302235404970004</v>
          </cell>
          <cell r="D788" t="str">
            <v>3302231702059702</v>
          </cell>
          <cell r="E788" t="str">
            <v>RT 04 RW 01</v>
          </cell>
        </row>
        <row r="789">
          <cell r="B789" t="str">
            <v>TRI YULIYANTI</v>
          </cell>
          <cell r="C789" t="str">
            <v>3302236807090001</v>
          </cell>
          <cell r="D789" t="str">
            <v>3302231702059702</v>
          </cell>
          <cell r="E789" t="str">
            <v>RT 04 RW 01</v>
          </cell>
        </row>
        <row r="790">
          <cell r="B790" t="str">
            <v>KARITEM</v>
          </cell>
          <cell r="C790" t="str">
            <v>3302235810560001</v>
          </cell>
          <cell r="D790" t="str">
            <v>3302231702059704</v>
          </cell>
          <cell r="E790" t="str">
            <v>RT 04 RW 01</v>
          </cell>
        </row>
        <row r="791">
          <cell r="B791" t="str">
            <v>SLAMET TUKIYO</v>
          </cell>
          <cell r="C791" t="str">
            <v>3302231409710001</v>
          </cell>
          <cell r="D791" t="str">
            <v>3302231702059705</v>
          </cell>
          <cell r="E791" t="str">
            <v>RT 04 RW 01</v>
          </cell>
        </row>
        <row r="792">
          <cell r="B792" t="str">
            <v>SUPRIYATIN</v>
          </cell>
          <cell r="C792" t="str">
            <v>3302235406730005</v>
          </cell>
          <cell r="D792" t="str">
            <v>3302231702059705</v>
          </cell>
          <cell r="E792" t="str">
            <v>RT 04 RW 01</v>
          </cell>
        </row>
        <row r="793">
          <cell r="B793" t="str">
            <v>WAWAN SUPRIANTO</v>
          </cell>
          <cell r="C793" t="str">
            <v>3302232401090001</v>
          </cell>
          <cell r="D793" t="str">
            <v>3302231702059705</v>
          </cell>
          <cell r="E793" t="str">
            <v>RT 04 RW 01</v>
          </cell>
        </row>
        <row r="794">
          <cell r="B794" t="str">
            <v>PUJI SUKOCO</v>
          </cell>
          <cell r="C794" t="str">
            <v>3302232404980001</v>
          </cell>
          <cell r="D794" t="str">
            <v>3302231702059705</v>
          </cell>
          <cell r="E794" t="str">
            <v>RT 04 RW 01</v>
          </cell>
        </row>
        <row r="795">
          <cell r="B795" t="str">
            <v>SUYANTO</v>
          </cell>
          <cell r="C795" t="str">
            <v>3302232708550001</v>
          </cell>
          <cell r="D795" t="str">
            <v>3302231702059706</v>
          </cell>
          <cell r="E795" t="str">
            <v>RT 04 RW 01</v>
          </cell>
        </row>
        <row r="796">
          <cell r="B796" t="str">
            <v>RAITEM</v>
          </cell>
          <cell r="C796" t="str">
            <v>3302237003650001</v>
          </cell>
          <cell r="D796" t="str">
            <v>3302231702059706</v>
          </cell>
          <cell r="E796" t="str">
            <v>RT 04 RW 01</v>
          </cell>
        </row>
        <row r="797">
          <cell r="B797" t="str">
            <v>WARSONO</v>
          </cell>
          <cell r="C797" t="str">
            <v>3302230705870002</v>
          </cell>
          <cell r="D797" t="str">
            <v>3302231702059706</v>
          </cell>
          <cell r="E797" t="str">
            <v>RT 04 RW 01</v>
          </cell>
        </row>
        <row r="798">
          <cell r="B798" t="str">
            <v>KARTEM</v>
          </cell>
          <cell r="C798" t="str">
            <v>3302236004300001</v>
          </cell>
          <cell r="D798" t="str">
            <v>3302231702059707</v>
          </cell>
          <cell r="E798" t="str">
            <v>RT 04 RW 01</v>
          </cell>
        </row>
        <row r="799">
          <cell r="B799" t="str">
            <v>RITAM</v>
          </cell>
          <cell r="C799" t="str">
            <v>3302230510620001</v>
          </cell>
          <cell r="D799" t="str">
            <v>3302231702059708</v>
          </cell>
          <cell r="E799" t="str">
            <v>RT 04 RW 01</v>
          </cell>
        </row>
        <row r="800">
          <cell r="B800" t="str">
            <v>KAIDAH</v>
          </cell>
          <cell r="C800" t="str">
            <v>3302234504700003</v>
          </cell>
          <cell r="D800" t="str">
            <v>3302231702059708</v>
          </cell>
          <cell r="E800" t="str">
            <v>RT 04 RW 01</v>
          </cell>
        </row>
        <row r="801">
          <cell r="B801" t="str">
            <v>ARIFIN</v>
          </cell>
          <cell r="C801" t="str">
            <v>3302230810890002</v>
          </cell>
          <cell r="D801" t="str">
            <v>3302231702059708</v>
          </cell>
          <cell r="E801" t="str">
            <v>RT 04 RW 01</v>
          </cell>
        </row>
        <row r="802">
          <cell r="B802" t="str">
            <v>DIDIT DARMAWAN</v>
          </cell>
          <cell r="C802" t="str">
            <v>3302231112870002</v>
          </cell>
          <cell r="D802" t="str">
            <v>3302231702059708</v>
          </cell>
          <cell r="E802" t="str">
            <v>RT 04 RW 01</v>
          </cell>
        </row>
        <row r="803">
          <cell r="B803" t="str">
            <v>AJI AL HIDAYAT</v>
          </cell>
          <cell r="C803" t="str">
            <v>3302232810110004</v>
          </cell>
          <cell r="D803" t="str">
            <v>3302231702059708</v>
          </cell>
          <cell r="E803" t="str">
            <v>RT 04 RW 01</v>
          </cell>
        </row>
        <row r="804">
          <cell r="B804" t="str">
            <v>WARNO</v>
          </cell>
          <cell r="C804" t="str">
            <v>3302231105560001</v>
          </cell>
          <cell r="D804" t="str">
            <v>3302231702059709</v>
          </cell>
          <cell r="E804" t="str">
            <v>RT 04 RW 01</v>
          </cell>
        </row>
        <row r="805">
          <cell r="B805" t="str">
            <v>SULIYAH</v>
          </cell>
          <cell r="C805" t="str">
            <v>3302234704640001</v>
          </cell>
          <cell r="D805" t="str">
            <v>3302231702059709</v>
          </cell>
          <cell r="E805" t="str">
            <v>RT 04 RW 01</v>
          </cell>
        </row>
        <row r="806">
          <cell r="B806" t="str">
            <v>JULIANTO</v>
          </cell>
          <cell r="C806" t="str">
            <v>3302230207880003</v>
          </cell>
          <cell r="D806" t="str">
            <v>3302231702059709</v>
          </cell>
          <cell r="E806" t="str">
            <v>RT 04 RW 01</v>
          </cell>
        </row>
        <row r="807">
          <cell r="B807" t="str">
            <v>AGUS RIYANTO</v>
          </cell>
          <cell r="C807" t="str">
            <v>3302231208990003</v>
          </cell>
          <cell r="D807" t="str">
            <v>3302231702059709</v>
          </cell>
          <cell r="E807" t="str">
            <v>RT 04 RW 01</v>
          </cell>
        </row>
        <row r="808">
          <cell r="B808" t="str">
            <v>NUROHYATI</v>
          </cell>
          <cell r="C808" t="str">
            <v>3302234706960003</v>
          </cell>
          <cell r="D808" t="str">
            <v>3302231702059709</v>
          </cell>
          <cell r="E808" t="str">
            <v>RT 04 RW 01</v>
          </cell>
        </row>
        <row r="809">
          <cell r="B809" t="str">
            <v>SUKIRNO</v>
          </cell>
          <cell r="C809" t="str">
            <v>3302230403740004</v>
          </cell>
          <cell r="D809" t="str">
            <v>3302231702059710</v>
          </cell>
          <cell r="E809" t="str">
            <v>RT 04 RW 01</v>
          </cell>
        </row>
        <row r="810">
          <cell r="B810" t="str">
            <v>SULYATI</v>
          </cell>
          <cell r="C810" t="str">
            <v>3302234403710001</v>
          </cell>
          <cell r="D810" t="str">
            <v>3302231702059710</v>
          </cell>
          <cell r="E810" t="str">
            <v>RT 04 RW 01</v>
          </cell>
        </row>
        <row r="811">
          <cell r="B811" t="str">
            <v>SLAMET SARIFIN</v>
          </cell>
          <cell r="C811" t="str">
            <v>3302232502610002</v>
          </cell>
          <cell r="D811" t="str">
            <v>3302231702059735</v>
          </cell>
          <cell r="E811" t="str">
            <v>RT 04 RW 01</v>
          </cell>
        </row>
        <row r="812">
          <cell r="B812" t="str">
            <v>ROHMIKAH</v>
          </cell>
          <cell r="C812" t="str">
            <v>3302235211650001</v>
          </cell>
          <cell r="D812" t="str">
            <v>3302231702059735</v>
          </cell>
          <cell r="E812" t="str">
            <v>RT 04 RW 01</v>
          </cell>
        </row>
        <row r="813">
          <cell r="B813" t="str">
            <v>ASRIATUN NI`MAH</v>
          </cell>
          <cell r="C813" t="str">
            <v>3302237007950004</v>
          </cell>
          <cell r="D813" t="str">
            <v>3302231702059735</v>
          </cell>
          <cell r="E813" t="str">
            <v>RT 04 RW 01</v>
          </cell>
        </row>
        <row r="814">
          <cell r="B814" t="str">
            <v>WARDI</v>
          </cell>
          <cell r="C814" t="str">
            <v>3302232907660002</v>
          </cell>
          <cell r="D814" t="str">
            <v>3302231702059737</v>
          </cell>
          <cell r="E814" t="str">
            <v>RT 04 RW 01</v>
          </cell>
        </row>
        <row r="815">
          <cell r="B815" t="str">
            <v>SATIYAH</v>
          </cell>
          <cell r="C815" t="str">
            <v>3302235306750007</v>
          </cell>
          <cell r="D815" t="str">
            <v>3302231702059737</v>
          </cell>
          <cell r="E815" t="str">
            <v>RT 04 RW 01</v>
          </cell>
        </row>
        <row r="816">
          <cell r="B816" t="str">
            <v>DITIYA MAULANA</v>
          </cell>
          <cell r="C816" t="str">
            <v>3302231706030001</v>
          </cell>
          <cell r="D816" t="str">
            <v>3302231702059737</v>
          </cell>
          <cell r="E816" t="str">
            <v>RT 04 RW 01</v>
          </cell>
        </row>
        <row r="817">
          <cell r="B817" t="str">
            <v>ASMADIWIRYA</v>
          </cell>
          <cell r="C817" t="str">
            <v>3302233101350002</v>
          </cell>
          <cell r="D817" t="str">
            <v>3302231702059738</v>
          </cell>
          <cell r="E817" t="str">
            <v>RT 04 RW 01</v>
          </cell>
        </row>
        <row r="818">
          <cell r="B818" t="str">
            <v>TEGAR PINANGGGIH</v>
          </cell>
          <cell r="C818" t="str">
            <v>3302232807030001</v>
          </cell>
          <cell r="D818" t="str">
            <v>3302231710060020</v>
          </cell>
          <cell r="E818" t="str">
            <v>RT 04 RW 01</v>
          </cell>
        </row>
        <row r="819">
          <cell r="B819" t="str">
            <v>ASRORI</v>
          </cell>
          <cell r="C819" t="str">
            <v>3302230103650003</v>
          </cell>
          <cell r="D819" t="str">
            <v>3302231710060025</v>
          </cell>
          <cell r="E819" t="str">
            <v>RT 04 RW 01</v>
          </cell>
        </row>
        <row r="820">
          <cell r="B820" t="str">
            <v>SUNARTI</v>
          </cell>
          <cell r="C820" t="str">
            <v>3302234711690001</v>
          </cell>
          <cell r="D820" t="str">
            <v>3302231710060025</v>
          </cell>
          <cell r="E820" t="str">
            <v>RT 04 RW 01</v>
          </cell>
        </row>
        <row r="821">
          <cell r="B821" t="str">
            <v>IBNU SOLIH</v>
          </cell>
          <cell r="C821" t="str">
            <v>3302231107900003</v>
          </cell>
          <cell r="D821" t="str">
            <v>3302231710060025</v>
          </cell>
          <cell r="E821" t="str">
            <v>RT 04 RW 01</v>
          </cell>
        </row>
        <row r="822">
          <cell r="B822" t="str">
            <v>NUR ABIDIN</v>
          </cell>
          <cell r="C822" t="str">
            <v>3302232606920002</v>
          </cell>
          <cell r="D822" t="str">
            <v>3302231710060025</v>
          </cell>
          <cell r="E822" t="str">
            <v>RT 04 RW 01</v>
          </cell>
        </row>
        <row r="823">
          <cell r="B823" t="str">
            <v>RISKI BAROKATUNNISA</v>
          </cell>
          <cell r="C823" t="str">
            <v>3302235309010004</v>
          </cell>
          <cell r="D823" t="str">
            <v>3302231710060025</v>
          </cell>
          <cell r="E823" t="str">
            <v>RT 04 RW 01</v>
          </cell>
        </row>
        <row r="824">
          <cell r="B824" t="str">
            <v>MARSYA ASROR DZAKIYAH</v>
          </cell>
          <cell r="C824" t="str">
            <v>3302235504160001</v>
          </cell>
          <cell r="D824" t="str">
            <v>3302231710060025</v>
          </cell>
          <cell r="E824" t="str">
            <v>RT 04 RW 01</v>
          </cell>
        </row>
        <row r="825">
          <cell r="B825" t="str">
            <v>PRIHONO</v>
          </cell>
          <cell r="C825" t="str">
            <v>3301171104950002</v>
          </cell>
          <cell r="D825" t="str">
            <v>3302231803160002</v>
          </cell>
          <cell r="E825" t="str">
            <v>RT 04 RW 01</v>
          </cell>
        </row>
        <row r="826">
          <cell r="B826" t="str">
            <v>CANDISTA BELA TITIK KURNI ESA</v>
          </cell>
          <cell r="C826" t="str">
            <v>3302236602970002</v>
          </cell>
          <cell r="D826" t="str">
            <v>3302231803160002</v>
          </cell>
          <cell r="E826" t="str">
            <v>RT 04 RW 01</v>
          </cell>
        </row>
        <row r="827">
          <cell r="B827" t="str">
            <v>JUNIOR EL SANKI</v>
          </cell>
          <cell r="C827" t="str">
            <v>3302230110160001</v>
          </cell>
          <cell r="D827" t="str">
            <v>3302231803160002</v>
          </cell>
          <cell r="E827" t="str">
            <v>RT 04 RW 01</v>
          </cell>
        </row>
        <row r="828">
          <cell r="B828" t="str">
            <v>SUKAMSI</v>
          </cell>
          <cell r="C828" t="str">
            <v>3302231008690003</v>
          </cell>
          <cell r="D828" t="str">
            <v>3302231808060066</v>
          </cell>
          <cell r="E828" t="str">
            <v>RT 04 RW 01</v>
          </cell>
        </row>
        <row r="829">
          <cell r="B829" t="str">
            <v>SETIOWATI</v>
          </cell>
          <cell r="C829" t="str">
            <v>3302235010730005</v>
          </cell>
          <cell r="D829" t="str">
            <v>3302231808060066</v>
          </cell>
          <cell r="E829" t="str">
            <v>RT 04 RW 01</v>
          </cell>
        </row>
        <row r="830">
          <cell r="B830" t="str">
            <v>ALEK FIRMANSYAH</v>
          </cell>
          <cell r="C830" t="str">
            <v>3302230411000005</v>
          </cell>
          <cell r="D830" t="str">
            <v>3302231808060066</v>
          </cell>
          <cell r="E830" t="str">
            <v>RT 04 RW 01</v>
          </cell>
        </row>
        <row r="831">
          <cell r="B831" t="str">
            <v>DELIA RESTIANA MUSTIKASARI</v>
          </cell>
          <cell r="C831" t="str">
            <v>3302234106130003</v>
          </cell>
          <cell r="D831" t="str">
            <v>3302231808060066</v>
          </cell>
          <cell r="E831" t="str">
            <v>RT 04 RW 01</v>
          </cell>
        </row>
        <row r="832">
          <cell r="B832" t="str">
            <v>FELINDA APRILIANA PUTRI</v>
          </cell>
          <cell r="C832" t="str">
            <v>3302234604090001</v>
          </cell>
          <cell r="D832" t="str">
            <v>3302231808060066</v>
          </cell>
          <cell r="E832" t="str">
            <v>RT 04 RW 01</v>
          </cell>
        </row>
        <row r="833">
          <cell r="B833" t="str">
            <v>EKO PRIYANTO</v>
          </cell>
          <cell r="C833" t="str">
            <v>3302231204930002</v>
          </cell>
          <cell r="D833" t="str">
            <v>3302231811140004</v>
          </cell>
          <cell r="E833" t="str">
            <v>RT 04 RW 01</v>
          </cell>
        </row>
        <row r="834">
          <cell r="B834" t="str">
            <v>ANDINA ROSIANTI DEWI</v>
          </cell>
          <cell r="C834" t="str">
            <v>3302254401960001</v>
          </cell>
          <cell r="D834" t="str">
            <v>3302231811140004</v>
          </cell>
          <cell r="E834" t="str">
            <v>RT 04 RW 01</v>
          </cell>
        </row>
        <row r="835">
          <cell r="B835" t="str">
            <v>MUFID ANHAR PRIYANTO</v>
          </cell>
          <cell r="C835" t="str">
            <v>3302231601140002</v>
          </cell>
          <cell r="D835" t="str">
            <v>3302231811140004</v>
          </cell>
          <cell r="E835" t="str">
            <v>RT 04 RW 01</v>
          </cell>
        </row>
        <row r="836">
          <cell r="B836" t="str">
            <v>ALI MUSTHOFA</v>
          </cell>
          <cell r="C836" t="str">
            <v>3403030605780001</v>
          </cell>
          <cell r="D836" t="str">
            <v>3302231812130001</v>
          </cell>
          <cell r="E836" t="str">
            <v>RT 04 RW 01</v>
          </cell>
        </row>
        <row r="837">
          <cell r="B837" t="str">
            <v>DENI UTARI</v>
          </cell>
          <cell r="C837" t="str">
            <v>3302235812870003</v>
          </cell>
          <cell r="D837" t="str">
            <v>3302231812130001</v>
          </cell>
          <cell r="E837" t="str">
            <v>RT 04 RW 01</v>
          </cell>
        </row>
        <row r="838">
          <cell r="B838" t="str">
            <v>BIMA REZKY RAMADHAN</v>
          </cell>
          <cell r="C838" t="str">
            <v>3302232208090001</v>
          </cell>
          <cell r="D838" t="str">
            <v>3302231812130001</v>
          </cell>
          <cell r="E838" t="str">
            <v>RT 04 RW 01</v>
          </cell>
        </row>
        <row r="839">
          <cell r="B839" t="str">
            <v>RAYA SYAUQINA ALY</v>
          </cell>
          <cell r="C839" t="str">
            <v>3302236104170001</v>
          </cell>
          <cell r="D839" t="str">
            <v>3302231812130001</v>
          </cell>
          <cell r="E839" t="str">
            <v>RT 04 RW 01</v>
          </cell>
        </row>
        <row r="840">
          <cell r="B840" t="str">
            <v>MUSLIMAH</v>
          </cell>
          <cell r="C840" t="str">
            <v>3302236008430001</v>
          </cell>
          <cell r="D840" t="str">
            <v>3302232112150002</v>
          </cell>
          <cell r="E840" t="str">
            <v>RT 04 RW 01</v>
          </cell>
        </row>
        <row r="841">
          <cell r="B841" t="str">
            <v>IMAM FAUZI</v>
          </cell>
          <cell r="C841" t="str">
            <v>3302232003780003</v>
          </cell>
          <cell r="D841" t="str">
            <v>3302232112150003</v>
          </cell>
          <cell r="E841" t="str">
            <v>RT 04 RW 01</v>
          </cell>
        </row>
        <row r="842">
          <cell r="B842" t="str">
            <v>SOFI ALFIATUN</v>
          </cell>
          <cell r="C842" t="str">
            <v>3302236604900001</v>
          </cell>
          <cell r="D842" t="str">
            <v>3302232112150003</v>
          </cell>
          <cell r="E842" t="str">
            <v>RT 04 RW 01</v>
          </cell>
        </row>
        <row r="843">
          <cell r="B843" t="str">
            <v>MUHAMAD IHFADURAHMAN FAUZI</v>
          </cell>
          <cell r="C843" t="str">
            <v>3302230703150001</v>
          </cell>
          <cell r="D843" t="str">
            <v>3302232112150003</v>
          </cell>
          <cell r="E843" t="str">
            <v>RT 04 RW 01</v>
          </cell>
        </row>
        <row r="844">
          <cell r="B844" t="str">
            <v>MUSLIM</v>
          </cell>
          <cell r="C844" t="str">
            <v>3302221406690001</v>
          </cell>
          <cell r="D844" t="str">
            <v>3302232112160006</v>
          </cell>
          <cell r="E844" t="str">
            <v>RT 04 RW 01</v>
          </cell>
        </row>
        <row r="845">
          <cell r="B845" t="str">
            <v>SUWARNI</v>
          </cell>
          <cell r="C845" t="str">
            <v>3302235609740003</v>
          </cell>
          <cell r="D845" t="str">
            <v>3302232112160006</v>
          </cell>
          <cell r="E845" t="str">
            <v>RT 04 RW 01</v>
          </cell>
        </row>
        <row r="846">
          <cell r="B846" t="str">
            <v>KUSTO</v>
          </cell>
          <cell r="C846" t="str">
            <v>3302232006930003</v>
          </cell>
          <cell r="D846" t="str">
            <v>3302232112160006</v>
          </cell>
          <cell r="E846" t="str">
            <v>RT 04 RW 01</v>
          </cell>
        </row>
        <row r="847">
          <cell r="B847" t="str">
            <v>MARDIYANTO</v>
          </cell>
          <cell r="C847" t="str">
            <v>3302231004790005</v>
          </cell>
          <cell r="D847" t="str">
            <v>3302232301080004</v>
          </cell>
          <cell r="E847" t="str">
            <v>RT 04 RW 01</v>
          </cell>
        </row>
        <row r="848">
          <cell r="B848" t="str">
            <v>DANI ARISANTI</v>
          </cell>
          <cell r="C848" t="str">
            <v>3302236411730001</v>
          </cell>
          <cell r="D848" t="str">
            <v>3302232301080004</v>
          </cell>
          <cell r="E848" t="str">
            <v>RT 04 RW 01</v>
          </cell>
        </row>
        <row r="849">
          <cell r="B849" t="str">
            <v>YAHNO</v>
          </cell>
          <cell r="C849" t="str">
            <v>3302231707780003</v>
          </cell>
          <cell r="D849" t="str">
            <v>3302232308060023</v>
          </cell>
          <cell r="E849" t="str">
            <v>RT 04 RW 01</v>
          </cell>
        </row>
        <row r="850">
          <cell r="B850" t="str">
            <v>WAHYUNINGSIH</v>
          </cell>
          <cell r="C850" t="str">
            <v>3302235611830001</v>
          </cell>
          <cell r="D850" t="str">
            <v>3302232308060023</v>
          </cell>
          <cell r="E850" t="str">
            <v>RT 04 RW 01</v>
          </cell>
        </row>
        <row r="851">
          <cell r="B851" t="str">
            <v>ROBI CAHYA KUSUMA</v>
          </cell>
          <cell r="C851" t="str">
            <v>3302231809000002</v>
          </cell>
          <cell r="D851" t="str">
            <v>3302232308060023</v>
          </cell>
          <cell r="E851" t="str">
            <v>RT 04 RW 01</v>
          </cell>
        </row>
        <row r="852">
          <cell r="B852" t="str">
            <v>CITRA FITRI RAMADHANI</v>
          </cell>
          <cell r="C852" t="str">
            <v>3302235406160002</v>
          </cell>
          <cell r="D852" t="str">
            <v>3302232308060023</v>
          </cell>
          <cell r="E852" t="str">
            <v>RT 04 RW 01</v>
          </cell>
        </row>
        <row r="853">
          <cell r="B853" t="str">
            <v>SAMSURI</v>
          </cell>
          <cell r="C853" t="str">
            <v>3302231402380001</v>
          </cell>
          <cell r="D853" t="str">
            <v>3302232308060023</v>
          </cell>
          <cell r="E853" t="str">
            <v>RT 04 RW 01</v>
          </cell>
        </row>
        <row r="854">
          <cell r="B854" t="str">
            <v>SOLEKHAN</v>
          </cell>
          <cell r="C854" t="str">
            <v>3302230404820008</v>
          </cell>
          <cell r="D854" t="str">
            <v>3302232404140004</v>
          </cell>
          <cell r="E854" t="str">
            <v>RT 04 RW 01</v>
          </cell>
        </row>
        <row r="855">
          <cell r="B855" t="str">
            <v>RINI</v>
          </cell>
          <cell r="C855" t="str">
            <v>3602115006900004</v>
          </cell>
          <cell r="D855" t="str">
            <v>3302232404140004</v>
          </cell>
          <cell r="E855" t="str">
            <v>RT 04 RW 01</v>
          </cell>
        </row>
        <row r="856">
          <cell r="B856" t="str">
            <v>USWATUN SOLEHAH</v>
          </cell>
          <cell r="C856" t="str">
            <v>3302234203100002</v>
          </cell>
          <cell r="D856" t="str">
            <v>3302232404140004</v>
          </cell>
          <cell r="E856" t="str">
            <v>RT 04 RW 01</v>
          </cell>
        </row>
        <row r="857">
          <cell r="B857" t="str">
            <v>NAILATUL KAROMAH</v>
          </cell>
          <cell r="C857" t="str">
            <v>3302236307140001</v>
          </cell>
          <cell r="D857" t="str">
            <v>3302232404140004</v>
          </cell>
          <cell r="E857" t="str">
            <v>RT 04 RW 01</v>
          </cell>
        </row>
        <row r="858">
          <cell r="B858" t="str">
            <v>MARKHAMAH</v>
          </cell>
          <cell r="C858" t="str">
            <v>3302235110500001</v>
          </cell>
          <cell r="D858" t="str">
            <v>3302232404140004</v>
          </cell>
          <cell r="E858" t="str">
            <v>RT 04 RW 01</v>
          </cell>
        </row>
        <row r="859">
          <cell r="B859" t="str">
            <v>WARSUM</v>
          </cell>
          <cell r="C859" t="str">
            <v>3302231010440001</v>
          </cell>
          <cell r="D859" t="str">
            <v>3302232407060008</v>
          </cell>
          <cell r="E859" t="str">
            <v>RT 04 RW 01</v>
          </cell>
        </row>
        <row r="860">
          <cell r="B860" t="str">
            <v>WARSIDIN</v>
          </cell>
          <cell r="C860" t="str">
            <v>3302230102550003</v>
          </cell>
          <cell r="D860" t="str">
            <v>3302232407060008</v>
          </cell>
          <cell r="E860" t="str">
            <v>RT 04 RW 01</v>
          </cell>
        </row>
        <row r="861">
          <cell r="B861" t="str">
            <v>TRISWINA PURWOKO</v>
          </cell>
          <cell r="C861" t="str">
            <v>3302232503850003</v>
          </cell>
          <cell r="D861" t="str">
            <v>3302232408110001</v>
          </cell>
          <cell r="E861" t="str">
            <v>RT 04 RW 01</v>
          </cell>
        </row>
        <row r="862">
          <cell r="B862" t="str">
            <v>MARMIATI</v>
          </cell>
          <cell r="C862" t="str">
            <v>3302234706850005</v>
          </cell>
          <cell r="D862" t="str">
            <v>3302232408110001</v>
          </cell>
          <cell r="E862" t="str">
            <v>RT 04 RW 01</v>
          </cell>
        </row>
        <row r="863">
          <cell r="B863" t="str">
            <v>DANISWARA BHANU PRATAMA</v>
          </cell>
          <cell r="C863" t="str">
            <v>3302232706120002</v>
          </cell>
          <cell r="D863" t="str">
            <v>3302232408110001</v>
          </cell>
          <cell r="E863" t="str">
            <v>RT 04 RW 01</v>
          </cell>
        </row>
        <row r="864">
          <cell r="B864" t="str">
            <v>MUTINGAH</v>
          </cell>
          <cell r="C864" t="str">
            <v>3302237112380082</v>
          </cell>
          <cell r="D864" t="str">
            <v>3302232606070015</v>
          </cell>
          <cell r="E864" t="str">
            <v>RT 04 RW 01</v>
          </cell>
        </row>
        <row r="865">
          <cell r="B865" t="str">
            <v>SOLIHIN</v>
          </cell>
          <cell r="C865" t="str">
            <v>3302230804710003</v>
          </cell>
          <cell r="D865" t="str">
            <v>3302230210060002</v>
          </cell>
          <cell r="E865" t="str">
            <v>RT 05 RW 01</v>
          </cell>
        </row>
        <row r="866">
          <cell r="B866" t="str">
            <v>SUPRIYANI</v>
          </cell>
          <cell r="C866" t="str">
            <v>3302236911840002</v>
          </cell>
          <cell r="D866" t="str">
            <v>3302230210060002</v>
          </cell>
          <cell r="E866" t="str">
            <v>RT 05 RW 01</v>
          </cell>
        </row>
        <row r="867">
          <cell r="B867" t="str">
            <v>SITI AISAH</v>
          </cell>
          <cell r="C867" t="str">
            <v>3302234905080003</v>
          </cell>
          <cell r="D867" t="str">
            <v>3302230210060002</v>
          </cell>
          <cell r="E867" t="str">
            <v>RT 05 RW 01</v>
          </cell>
        </row>
        <row r="868">
          <cell r="B868" t="str">
            <v>PARNI</v>
          </cell>
          <cell r="C868" t="str">
            <v>3302234102320002</v>
          </cell>
          <cell r="D868" t="str">
            <v>3302230210060002</v>
          </cell>
          <cell r="E868" t="str">
            <v>RT 05 RW 01</v>
          </cell>
        </row>
        <row r="869">
          <cell r="B869" t="str">
            <v>DJOEHARTONO</v>
          </cell>
          <cell r="C869" t="str">
            <v>3302230211630002</v>
          </cell>
          <cell r="D869" t="str">
            <v>3302230210060009</v>
          </cell>
          <cell r="E869" t="str">
            <v>RT 05 RW 01</v>
          </cell>
        </row>
        <row r="870">
          <cell r="B870" t="str">
            <v>SITI SUNDARI</v>
          </cell>
          <cell r="C870" t="str">
            <v>3302234207690001</v>
          </cell>
          <cell r="D870" t="str">
            <v>3302230210060009</v>
          </cell>
          <cell r="E870" t="str">
            <v>RT 05 RW 01</v>
          </cell>
        </row>
        <row r="871">
          <cell r="B871" t="str">
            <v>JUAN IQBAL ABIYA</v>
          </cell>
          <cell r="C871" t="str">
            <v>3302232501100001</v>
          </cell>
          <cell r="D871" t="str">
            <v>3302230210060009</v>
          </cell>
          <cell r="E871" t="str">
            <v>RT 05 RW 01</v>
          </cell>
        </row>
        <row r="872">
          <cell r="B872" t="str">
            <v>DESTANTIA SAFRITASARI</v>
          </cell>
          <cell r="C872" t="str">
            <v>3302234712030001</v>
          </cell>
          <cell r="D872" t="str">
            <v>3302230210060009</v>
          </cell>
          <cell r="E872" t="str">
            <v>RT 05 RW 01</v>
          </cell>
        </row>
        <row r="873">
          <cell r="B873" t="str">
            <v>DARYANTO</v>
          </cell>
          <cell r="C873" t="str">
            <v>3302230612850001</v>
          </cell>
          <cell r="D873" t="str">
            <v>3302230212130004</v>
          </cell>
          <cell r="E873" t="str">
            <v>RT 05 RW 01</v>
          </cell>
        </row>
        <row r="874">
          <cell r="B874" t="str">
            <v>DIANA MAYASARI</v>
          </cell>
          <cell r="C874" t="str">
            <v>3328054609890004</v>
          </cell>
          <cell r="D874" t="str">
            <v>3302230212130004</v>
          </cell>
          <cell r="E874" t="str">
            <v>RT 05 RW 01</v>
          </cell>
        </row>
        <row r="875">
          <cell r="B875" t="str">
            <v>ANINDITA KHAIRIN NISWA</v>
          </cell>
          <cell r="C875" t="str">
            <v>3302235112130002</v>
          </cell>
          <cell r="D875" t="str">
            <v>3302230212130004</v>
          </cell>
          <cell r="E875" t="str">
            <v>RT 05 RW 01</v>
          </cell>
        </row>
        <row r="876">
          <cell r="B876" t="str">
            <v>KHAMIDIN</v>
          </cell>
          <cell r="C876" t="str">
            <v>3302230204710003</v>
          </cell>
          <cell r="D876" t="str">
            <v>3302230310060012</v>
          </cell>
          <cell r="E876" t="str">
            <v>RT 05 RW 01</v>
          </cell>
        </row>
        <row r="877">
          <cell r="B877" t="str">
            <v>SOLIKHAH</v>
          </cell>
          <cell r="C877" t="str">
            <v>3302236003780002</v>
          </cell>
          <cell r="D877" t="str">
            <v>3302230310060012</v>
          </cell>
          <cell r="E877" t="str">
            <v>RT 05 RW 01</v>
          </cell>
        </row>
        <row r="878">
          <cell r="B878" t="str">
            <v>ROFI AHWAN</v>
          </cell>
          <cell r="C878" t="str">
            <v>3302230510150002</v>
          </cell>
          <cell r="D878" t="str">
            <v>3302230310060012</v>
          </cell>
          <cell r="E878" t="str">
            <v>RT 05 RW 01</v>
          </cell>
        </row>
        <row r="879">
          <cell r="B879" t="str">
            <v>ATGI ZULFITROH</v>
          </cell>
          <cell r="C879" t="str">
            <v>3302232112010002</v>
          </cell>
          <cell r="D879" t="str">
            <v>3302230310060012</v>
          </cell>
          <cell r="E879" t="str">
            <v>RT 05 RW 01</v>
          </cell>
        </row>
        <row r="880">
          <cell r="B880" t="str">
            <v>RAWIN</v>
          </cell>
          <cell r="C880" t="str">
            <v>3302231705760006</v>
          </cell>
          <cell r="D880" t="str">
            <v>3302230310060013</v>
          </cell>
          <cell r="E880" t="str">
            <v>RT 05 RW 01</v>
          </cell>
        </row>
        <row r="881">
          <cell r="B881" t="str">
            <v>ROBIYAH</v>
          </cell>
          <cell r="C881" t="str">
            <v>3302235403780004</v>
          </cell>
          <cell r="D881" t="str">
            <v>3302230310060013</v>
          </cell>
          <cell r="E881" t="str">
            <v>RT 05 RW 01</v>
          </cell>
        </row>
        <row r="882">
          <cell r="B882" t="str">
            <v>WIDI NUR SAFA'AT</v>
          </cell>
          <cell r="C882" t="str">
            <v>3302232712070003</v>
          </cell>
          <cell r="D882" t="str">
            <v>3302230310060013</v>
          </cell>
          <cell r="E882" t="str">
            <v>RT 05 RW 01</v>
          </cell>
        </row>
        <row r="883">
          <cell r="B883" t="str">
            <v>WILDA NUR SYABAN</v>
          </cell>
          <cell r="C883" t="str">
            <v>3302236206130001</v>
          </cell>
          <cell r="D883" t="str">
            <v>3302230310060013</v>
          </cell>
          <cell r="E883" t="str">
            <v>RT 05 RW 01</v>
          </cell>
        </row>
        <row r="884">
          <cell r="B884" t="str">
            <v>ISTIANA MUBAROKAH</v>
          </cell>
          <cell r="C884" t="str">
            <v>3302236404990001</v>
          </cell>
          <cell r="D884" t="str">
            <v>3302230310060013</v>
          </cell>
          <cell r="E884" t="str">
            <v>RT 05 RW 01</v>
          </cell>
        </row>
        <row r="885">
          <cell r="B885" t="str">
            <v>KARDI</v>
          </cell>
          <cell r="C885" t="str">
            <v>3302231501750002</v>
          </cell>
          <cell r="D885" t="str">
            <v>3302230310060026</v>
          </cell>
          <cell r="E885" t="str">
            <v>RT 05 RW 01</v>
          </cell>
        </row>
        <row r="886">
          <cell r="B886" t="str">
            <v>TUSRIATUNNISA</v>
          </cell>
          <cell r="C886" t="str">
            <v>3302235209810001</v>
          </cell>
          <cell r="D886" t="str">
            <v>3302230310060026</v>
          </cell>
          <cell r="E886" t="str">
            <v>RT 05 RW 01</v>
          </cell>
        </row>
        <row r="887">
          <cell r="B887" t="str">
            <v>MUHAMMAD HANZHALAH</v>
          </cell>
          <cell r="C887" t="str">
            <v>3302231905030001</v>
          </cell>
          <cell r="D887" t="str">
            <v>3302230310060026</v>
          </cell>
          <cell r="E887" t="str">
            <v>RT 05 RW 01</v>
          </cell>
        </row>
        <row r="888">
          <cell r="B888" t="str">
            <v>DHIYA USSALMA</v>
          </cell>
          <cell r="C888" t="str">
            <v>3302235412070001</v>
          </cell>
          <cell r="D888" t="str">
            <v>3302230310060026</v>
          </cell>
          <cell r="E888" t="str">
            <v>RT 05 RW 01</v>
          </cell>
        </row>
        <row r="889">
          <cell r="B889" t="str">
            <v>EDI SANTOSO</v>
          </cell>
          <cell r="C889" t="str">
            <v>3302230604690003</v>
          </cell>
          <cell r="D889" t="str">
            <v>3302230410060006</v>
          </cell>
          <cell r="E889" t="str">
            <v>RT 05 RW 01</v>
          </cell>
        </row>
        <row r="890">
          <cell r="B890" t="str">
            <v>WARSINI</v>
          </cell>
          <cell r="C890" t="str">
            <v>3302236007720003</v>
          </cell>
          <cell r="D890" t="str">
            <v>3302230410060006</v>
          </cell>
          <cell r="E890" t="str">
            <v>RT 05 RW 01</v>
          </cell>
        </row>
        <row r="891">
          <cell r="B891" t="str">
            <v>ALIP PRASETYO</v>
          </cell>
          <cell r="C891" t="str">
            <v>3302232110990004</v>
          </cell>
          <cell r="D891" t="str">
            <v>3302230410060006</v>
          </cell>
          <cell r="E891" t="str">
            <v>RT 05 RW 01</v>
          </cell>
        </row>
        <row r="892">
          <cell r="B892" t="str">
            <v>ASTUTI</v>
          </cell>
          <cell r="C892" t="str">
            <v>3302237003730002</v>
          </cell>
          <cell r="D892" t="str">
            <v>3302230511110002</v>
          </cell>
          <cell r="E892" t="str">
            <v>RT 05 RW 01</v>
          </cell>
        </row>
        <row r="893">
          <cell r="B893" t="str">
            <v>TEGAR PINANGGIH LISTIAS JULIAN SYAH</v>
          </cell>
          <cell r="C893" t="str">
            <v>3302232807030004</v>
          </cell>
          <cell r="D893" t="str">
            <v>3302230511110002</v>
          </cell>
          <cell r="E893" t="str">
            <v>RT 05 RW 01</v>
          </cell>
        </row>
        <row r="894">
          <cell r="B894" t="str">
            <v>SARJONO</v>
          </cell>
          <cell r="C894" t="str">
            <v>1801041901880003</v>
          </cell>
          <cell r="D894" t="str">
            <v>3302230603150006</v>
          </cell>
          <cell r="E894" t="str">
            <v>RT 05 RW 01</v>
          </cell>
        </row>
        <row r="895">
          <cell r="B895" t="str">
            <v>WINAH</v>
          </cell>
          <cell r="C895" t="str">
            <v>3302236405700002</v>
          </cell>
          <cell r="D895" t="str">
            <v>3302230603150006</v>
          </cell>
          <cell r="E895" t="str">
            <v>RT 05 RW 01</v>
          </cell>
        </row>
        <row r="896">
          <cell r="B896" t="str">
            <v>SODIKUN</v>
          </cell>
          <cell r="C896" t="str">
            <v>3302232106750001</v>
          </cell>
          <cell r="D896" t="str">
            <v>3302230608110006</v>
          </cell>
          <cell r="E896" t="str">
            <v>RT 05 RW 01</v>
          </cell>
        </row>
        <row r="897">
          <cell r="B897" t="str">
            <v>MU`ALIFAH</v>
          </cell>
          <cell r="C897" t="str">
            <v>3302236309760001</v>
          </cell>
          <cell r="D897" t="str">
            <v>3302230608110006</v>
          </cell>
          <cell r="E897" t="str">
            <v>RT 05 RW 01</v>
          </cell>
        </row>
        <row r="898">
          <cell r="B898" t="str">
            <v>FAWWAZ NUR IMTIYAAZ</v>
          </cell>
          <cell r="C898" t="str">
            <v>3302221109100001</v>
          </cell>
          <cell r="D898" t="str">
            <v>3302230608110006</v>
          </cell>
          <cell r="E898" t="str">
            <v>RT 05 RW 01</v>
          </cell>
        </row>
        <row r="899">
          <cell r="B899" t="str">
            <v>ABDULLAH TSAQIF</v>
          </cell>
          <cell r="C899" t="str">
            <v>3302221604070001</v>
          </cell>
          <cell r="D899" t="str">
            <v>3302230608110006</v>
          </cell>
          <cell r="E899" t="str">
            <v>RT 05 RW 01</v>
          </cell>
        </row>
        <row r="900">
          <cell r="B900" t="str">
            <v>INSANI MAITSAA JANNATI</v>
          </cell>
          <cell r="C900" t="str">
            <v>3302234209160002</v>
          </cell>
          <cell r="D900" t="str">
            <v>3302230608110006</v>
          </cell>
          <cell r="E900" t="str">
            <v>RT 05 RW 01</v>
          </cell>
        </row>
        <row r="901">
          <cell r="B901" t="str">
            <v>DARISEM</v>
          </cell>
          <cell r="C901" t="str">
            <v>3302235101370002</v>
          </cell>
          <cell r="D901" t="str">
            <v>3302230608110006</v>
          </cell>
          <cell r="E901" t="str">
            <v>RT 05 RW 01</v>
          </cell>
        </row>
        <row r="902">
          <cell r="B902" t="str">
            <v>ROMADI</v>
          </cell>
          <cell r="C902" t="str">
            <v>3303160301810002</v>
          </cell>
          <cell r="D902" t="str">
            <v>3302230904150004</v>
          </cell>
          <cell r="E902" t="str">
            <v>RT 05 RW 01</v>
          </cell>
        </row>
        <row r="903">
          <cell r="B903" t="str">
            <v>MENIK WIDIANTI</v>
          </cell>
          <cell r="C903" t="str">
            <v>3302275805760002</v>
          </cell>
          <cell r="D903" t="str">
            <v>3302230904150004</v>
          </cell>
          <cell r="E903" t="str">
            <v>RT 05 RW 01</v>
          </cell>
        </row>
        <row r="904">
          <cell r="B904" t="str">
            <v>KHALILA PUTRI KIRANA</v>
          </cell>
          <cell r="C904" t="str">
            <v>3302234605120003</v>
          </cell>
          <cell r="D904" t="str">
            <v>3302230904150004</v>
          </cell>
          <cell r="E904" t="str">
            <v>RT 05 RW 01</v>
          </cell>
        </row>
        <row r="905">
          <cell r="B905" t="str">
            <v>BAYU PRIHATNO</v>
          </cell>
          <cell r="C905" t="str">
            <v>3302270211860002</v>
          </cell>
          <cell r="D905" t="str">
            <v>3302230904150004</v>
          </cell>
          <cell r="E905" t="str">
            <v>RT 05 RW 01</v>
          </cell>
        </row>
        <row r="906">
          <cell r="B906" t="str">
            <v>PARWOTO</v>
          </cell>
          <cell r="C906" t="str">
            <v>3303062211830001</v>
          </cell>
          <cell r="D906" t="str">
            <v>3302230911130005</v>
          </cell>
          <cell r="E906" t="str">
            <v>RT 05 RW 01</v>
          </cell>
        </row>
        <row r="907">
          <cell r="B907" t="str">
            <v>SITI HALIMAH</v>
          </cell>
          <cell r="C907" t="str">
            <v>3302236810790004</v>
          </cell>
          <cell r="D907" t="str">
            <v>3302230911130005</v>
          </cell>
          <cell r="E907" t="str">
            <v>RT 05 RW 01</v>
          </cell>
        </row>
        <row r="908">
          <cell r="B908" t="str">
            <v>ADRIAN ABDUL RAFIF</v>
          </cell>
          <cell r="C908" t="str">
            <v>3302230407170001</v>
          </cell>
          <cell r="D908" t="str">
            <v>3302230911130005</v>
          </cell>
          <cell r="E908" t="str">
            <v>RT 05 RW 01</v>
          </cell>
        </row>
        <row r="909">
          <cell r="B909" t="str">
            <v>NADHIRA KANIA THAFANA</v>
          </cell>
          <cell r="C909" t="str">
            <v>3302236612130001</v>
          </cell>
          <cell r="D909" t="str">
            <v>3302230911130005</v>
          </cell>
          <cell r="E909" t="str">
            <v>RT 05 RW 01</v>
          </cell>
        </row>
        <row r="910">
          <cell r="B910" t="str">
            <v>SUKINAH</v>
          </cell>
          <cell r="C910" t="str">
            <v>3302236106730002</v>
          </cell>
          <cell r="D910" t="str">
            <v>3302231012110007</v>
          </cell>
          <cell r="E910" t="str">
            <v>RT 05 RW 01</v>
          </cell>
        </row>
        <row r="911">
          <cell r="B911" t="str">
            <v>SOLIKHIN</v>
          </cell>
          <cell r="C911" t="str">
            <v>3302233112800020</v>
          </cell>
          <cell r="D911" t="str">
            <v>3302231205060010</v>
          </cell>
          <cell r="E911" t="str">
            <v>RT 05 RW 01</v>
          </cell>
        </row>
        <row r="912">
          <cell r="B912" t="str">
            <v>KUSNIASIH</v>
          </cell>
          <cell r="C912" t="str">
            <v>3302235202830001</v>
          </cell>
          <cell r="D912" t="str">
            <v>3302231205060010</v>
          </cell>
          <cell r="E912" t="str">
            <v>RT 05 RW 01</v>
          </cell>
        </row>
        <row r="913">
          <cell r="B913" t="str">
            <v>IQBAL FADIL APRISTA</v>
          </cell>
          <cell r="C913" t="str">
            <v>3302230204060001</v>
          </cell>
          <cell r="D913" t="str">
            <v>3302231205060010</v>
          </cell>
          <cell r="E913" t="str">
            <v>RT 05 RW 01</v>
          </cell>
        </row>
        <row r="914">
          <cell r="B914" t="str">
            <v>AZKA FAIRUS SOLIKHIN</v>
          </cell>
          <cell r="C914" t="str">
            <v>3302230904160006</v>
          </cell>
          <cell r="D914" t="str">
            <v>3302231205060010</v>
          </cell>
          <cell r="E914" t="str">
            <v>RT 05 RW 01</v>
          </cell>
        </row>
        <row r="915">
          <cell r="B915" t="str">
            <v>TIFFANY ALYA MAITSAA</v>
          </cell>
          <cell r="C915" t="str">
            <v>3302235501140001</v>
          </cell>
          <cell r="D915" t="str">
            <v>3302231205060010</v>
          </cell>
          <cell r="E915" t="str">
            <v>RT 05 RW 01</v>
          </cell>
        </row>
        <row r="916">
          <cell r="B916" t="str">
            <v>ATIKA JILAN YULIANA</v>
          </cell>
          <cell r="C916" t="str">
            <v>3302237107090003</v>
          </cell>
          <cell r="D916" t="str">
            <v>3302231205060010</v>
          </cell>
          <cell r="E916" t="str">
            <v>RT 05 RW 01</v>
          </cell>
        </row>
        <row r="917">
          <cell r="B917" t="str">
            <v>SITI KHASANAH</v>
          </cell>
          <cell r="C917" t="str">
            <v>3302234507770004</v>
          </cell>
          <cell r="D917" t="str">
            <v>3302231210160003</v>
          </cell>
          <cell r="E917" t="str">
            <v>RT 05 RW 01</v>
          </cell>
        </row>
        <row r="918">
          <cell r="B918" t="str">
            <v>AWAL NUR AFNANI</v>
          </cell>
          <cell r="C918" t="str">
            <v>3302235408000004</v>
          </cell>
          <cell r="D918" t="str">
            <v>3302231210160003</v>
          </cell>
          <cell r="E918" t="str">
            <v>RT 05 RW 01</v>
          </cell>
        </row>
        <row r="919">
          <cell r="B919" t="str">
            <v>SEHRINGGONO</v>
          </cell>
          <cell r="C919" t="str">
            <v>3302270712870001</v>
          </cell>
          <cell r="D919" t="str">
            <v>3302231301170005</v>
          </cell>
          <cell r="E919" t="str">
            <v>RT 05 RW 01</v>
          </cell>
        </row>
        <row r="920">
          <cell r="B920" t="str">
            <v>KETI YULIANINGRUM</v>
          </cell>
          <cell r="C920" t="str">
            <v>3302235807930003</v>
          </cell>
          <cell r="D920" t="str">
            <v>3302231301170005</v>
          </cell>
          <cell r="E920" t="str">
            <v>RT 05 RW 01</v>
          </cell>
        </row>
        <row r="921">
          <cell r="B921" t="str">
            <v>AYAZ AL KHALIFI</v>
          </cell>
          <cell r="C921" t="str">
            <v>3302230305170003</v>
          </cell>
          <cell r="D921" t="str">
            <v>3302231301170005</v>
          </cell>
          <cell r="E921" t="str">
            <v>RT 05 RW 01</v>
          </cell>
        </row>
        <row r="922">
          <cell r="B922" t="str">
            <v>CARIWEN</v>
          </cell>
          <cell r="C922" t="str">
            <v>3302234805610003</v>
          </cell>
          <cell r="D922" t="str">
            <v>3302231304120005</v>
          </cell>
          <cell r="E922" t="str">
            <v>RT 05 RW 01</v>
          </cell>
        </row>
        <row r="923">
          <cell r="B923" t="str">
            <v>MIRJANA</v>
          </cell>
          <cell r="C923" t="str">
            <v>3302230107290002</v>
          </cell>
          <cell r="D923" t="str">
            <v>3302231304120005</v>
          </cell>
          <cell r="E923" t="str">
            <v>RT 05 RW 01</v>
          </cell>
        </row>
        <row r="924">
          <cell r="B924" t="str">
            <v>RASITO</v>
          </cell>
          <cell r="C924" t="str">
            <v>3302242908880001</v>
          </cell>
          <cell r="D924" t="str">
            <v>3302231310150003</v>
          </cell>
          <cell r="E924" t="str">
            <v>RT 05 RW 01</v>
          </cell>
        </row>
        <row r="925">
          <cell r="B925" t="str">
            <v>SITI ROKHANI</v>
          </cell>
          <cell r="C925" t="str">
            <v>3302234907870001</v>
          </cell>
          <cell r="D925" t="str">
            <v>3302231310150003</v>
          </cell>
          <cell r="E925" t="str">
            <v>RT 05 RW 01</v>
          </cell>
        </row>
        <row r="926">
          <cell r="B926" t="str">
            <v>DEFRIN MAULANA RIZKI</v>
          </cell>
          <cell r="C926" t="str">
            <v>3302231512150001</v>
          </cell>
          <cell r="D926" t="str">
            <v>3302231310150003</v>
          </cell>
          <cell r="E926" t="str">
            <v>RT 05 RW 01</v>
          </cell>
        </row>
        <row r="927">
          <cell r="B927" t="str">
            <v>SUSILO</v>
          </cell>
          <cell r="C927" t="str">
            <v>3302232501580001</v>
          </cell>
          <cell r="D927" t="str">
            <v>3302231402070007</v>
          </cell>
          <cell r="E927" t="str">
            <v>RT 05 RW 01</v>
          </cell>
        </row>
        <row r="928">
          <cell r="B928" t="str">
            <v>SITI FATIMAH</v>
          </cell>
          <cell r="C928" t="str">
            <v>3302235708680005</v>
          </cell>
          <cell r="D928" t="str">
            <v>3302231402070007</v>
          </cell>
          <cell r="E928" t="str">
            <v>RT 05 RW 01</v>
          </cell>
        </row>
        <row r="929">
          <cell r="B929" t="str">
            <v>IROKAH ISFIANA PUTRI</v>
          </cell>
          <cell r="C929" t="str">
            <v>3302235110960003</v>
          </cell>
          <cell r="D929" t="str">
            <v>3302231402070007</v>
          </cell>
          <cell r="E929" t="str">
            <v>RT 05 RW 01</v>
          </cell>
        </row>
        <row r="930">
          <cell r="B930" t="str">
            <v>SUPRIYONO</v>
          </cell>
          <cell r="C930" t="str">
            <v>3302181003820003</v>
          </cell>
          <cell r="D930" t="str">
            <v>3302231406120012</v>
          </cell>
          <cell r="E930" t="str">
            <v>RT 05 RW 01</v>
          </cell>
        </row>
        <row r="931">
          <cell r="B931" t="str">
            <v>NOVI SETIANI</v>
          </cell>
          <cell r="C931" t="str">
            <v>3302236511860001</v>
          </cell>
          <cell r="D931" t="str">
            <v>3302231406120012</v>
          </cell>
          <cell r="E931" t="str">
            <v>RT 05 RW 01</v>
          </cell>
        </row>
        <row r="932">
          <cell r="B932" t="str">
            <v>MUHAMMAD AZKA RAMADHAN</v>
          </cell>
          <cell r="C932" t="str">
            <v>3302231308120001</v>
          </cell>
          <cell r="D932" t="str">
            <v>3302231406120012</v>
          </cell>
          <cell r="E932" t="str">
            <v>RT 05 RW 01</v>
          </cell>
        </row>
        <row r="933">
          <cell r="B933" t="str">
            <v>MICHAELA KIANA QUEENNEKA</v>
          </cell>
          <cell r="C933" t="str">
            <v>3302235104170001</v>
          </cell>
          <cell r="D933" t="str">
            <v>3302231406120012</v>
          </cell>
          <cell r="E933" t="str">
            <v>RT 05 RW 01</v>
          </cell>
        </row>
        <row r="934">
          <cell r="B934" t="str">
            <v>AMIN RUCHAN</v>
          </cell>
          <cell r="C934" t="str">
            <v>3302231205730002</v>
          </cell>
          <cell r="D934" t="str">
            <v>3302231407060010</v>
          </cell>
          <cell r="E934" t="str">
            <v>RT 05 RW 01</v>
          </cell>
        </row>
        <row r="935">
          <cell r="B935" t="str">
            <v>TARSIWEN</v>
          </cell>
          <cell r="C935" t="str">
            <v>3302235505790004</v>
          </cell>
          <cell r="D935" t="str">
            <v>3302231407060010</v>
          </cell>
          <cell r="E935" t="str">
            <v>RT 05 RW 01</v>
          </cell>
        </row>
        <row r="936">
          <cell r="B936" t="str">
            <v>RAZAN ABDURRAHMAN</v>
          </cell>
          <cell r="C936" t="str">
            <v>3302231607140001</v>
          </cell>
          <cell r="D936" t="str">
            <v>3302231407060010</v>
          </cell>
          <cell r="E936" t="str">
            <v>RT 05 RW 01</v>
          </cell>
        </row>
        <row r="937">
          <cell r="B937" t="str">
            <v>FIRMAN JUNIAR</v>
          </cell>
          <cell r="C937" t="str">
            <v>3302232806020002</v>
          </cell>
          <cell r="D937" t="str">
            <v>3302231407060010</v>
          </cell>
          <cell r="E937" t="str">
            <v>RT 05 RW 01</v>
          </cell>
        </row>
        <row r="938">
          <cell r="B938" t="str">
            <v>SUMARNI</v>
          </cell>
          <cell r="C938" t="str">
            <v>3302234307640001</v>
          </cell>
          <cell r="D938" t="str">
            <v>3302231506120003</v>
          </cell>
          <cell r="E938" t="str">
            <v>RT 05 RW 01</v>
          </cell>
        </row>
        <row r="939">
          <cell r="B939" t="str">
            <v>EDI MUSTOFA</v>
          </cell>
          <cell r="C939" t="str">
            <v>3302232403740001</v>
          </cell>
          <cell r="D939" t="str">
            <v>3302231512090002</v>
          </cell>
          <cell r="E939" t="str">
            <v>RT 05 RW 01</v>
          </cell>
        </row>
        <row r="940">
          <cell r="B940" t="str">
            <v>YUNI LISTRIANI</v>
          </cell>
          <cell r="C940" t="str">
            <v>3302245206790002</v>
          </cell>
          <cell r="D940" t="str">
            <v>3302231512090002</v>
          </cell>
          <cell r="E940" t="str">
            <v>RT 05 RW 01</v>
          </cell>
        </row>
        <row r="941">
          <cell r="B941" t="str">
            <v>SUWARYO SETIANTO</v>
          </cell>
          <cell r="C941" t="str">
            <v>3302230208900001</v>
          </cell>
          <cell r="D941" t="str">
            <v>3302231512150002</v>
          </cell>
          <cell r="E941" t="str">
            <v>RT 05 RW 01</v>
          </cell>
        </row>
        <row r="942">
          <cell r="B942" t="str">
            <v>PUJI LESTARI</v>
          </cell>
          <cell r="C942" t="str">
            <v>3302275608920001</v>
          </cell>
          <cell r="D942" t="str">
            <v>3302231512150002</v>
          </cell>
          <cell r="E942" t="str">
            <v>RT 05 RW 01</v>
          </cell>
        </row>
        <row r="943">
          <cell r="B943" t="str">
            <v>BINTANG AFRA RAMADHANNIZA</v>
          </cell>
          <cell r="C943" t="str">
            <v>3302234307160001</v>
          </cell>
          <cell r="D943" t="str">
            <v>3302231512150002</v>
          </cell>
          <cell r="E943" t="str">
            <v>RT 05 RW 01</v>
          </cell>
        </row>
        <row r="944">
          <cell r="B944" t="str">
            <v>SUHADA</v>
          </cell>
          <cell r="C944" t="str">
            <v>3302231212610002</v>
          </cell>
          <cell r="D944" t="str">
            <v>3302231702059739</v>
          </cell>
          <cell r="E944" t="str">
            <v>RT 05 RW 01</v>
          </cell>
        </row>
        <row r="945">
          <cell r="B945" t="str">
            <v>KARSITEM</v>
          </cell>
          <cell r="C945" t="str">
            <v>3302234203630001</v>
          </cell>
          <cell r="D945" t="str">
            <v>3302231702059739</v>
          </cell>
          <cell r="E945" t="str">
            <v>RT 05 RW 01</v>
          </cell>
        </row>
        <row r="946">
          <cell r="B946" t="str">
            <v>SUGENG WIDADI</v>
          </cell>
          <cell r="C946" t="str">
            <v>3302231508970002</v>
          </cell>
          <cell r="D946" t="str">
            <v>3302231702059739</v>
          </cell>
          <cell r="E946" t="str">
            <v>RT 05 RW 01</v>
          </cell>
        </row>
        <row r="947">
          <cell r="B947" t="str">
            <v>KARNA SUHARJO</v>
          </cell>
          <cell r="C947" t="str">
            <v>3302231309450001</v>
          </cell>
          <cell r="D947" t="str">
            <v>3302231702059741</v>
          </cell>
          <cell r="E947" t="str">
            <v>RT 05 RW 01</v>
          </cell>
        </row>
        <row r="948">
          <cell r="B948" t="str">
            <v>KIWEN</v>
          </cell>
          <cell r="C948" t="str">
            <v>3302234607470002</v>
          </cell>
          <cell r="D948" t="str">
            <v>3302231702059741</v>
          </cell>
          <cell r="E948" t="str">
            <v>RT 05 RW 01</v>
          </cell>
        </row>
        <row r="949">
          <cell r="B949" t="str">
            <v>PUJI RAHARJO RISUN</v>
          </cell>
          <cell r="C949" t="str">
            <v>3302231212540002</v>
          </cell>
          <cell r="D949" t="str">
            <v>3302231702059742</v>
          </cell>
          <cell r="E949" t="str">
            <v>RT 05 RW 01</v>
          </cell>
        </row>
        <row r="950">
          <cell r="B950" t="str">
            <v>AMRIHATIN</v>
          </cell>
          <cell r="C950" t="str">
            <v>3302235710620001</v>
          </cell>
          <cell r="D950" t="str">
            <v>3302231702059742</v>
          </cell>
          <cell r="E950" t="str">
            <v>RT 05 RW 01</v>
          </cell>
        </row>
        <row r="951">
          <cell r="B951" t="str">
            <v>AHMAD SAEFUDIN MAFUL</v>
          </cell>
          <cell r="C951" t="str">
            <v>3302231207460002</v>
          </cell>
          <cell r="D951" t="str">
            <v>3302231702059743</v>
          </cell>
          <cell r="E951" t="str">
            <v>RT 05 RW 01</v>
          </cell>
        </row>
        <row r="952">
          <cell r="B952" t="str">
            <v>RUSTINAH</v>
          </cell>
          <cell r="C952" t="str">
            <v>3302237012520003</v>
          </cell>
          <cell r="D952" t="str">
            <v>3302231702059743</v>
          </cell>
          <cell r="E952" t="str">
            <v>RT 05 RW 01</v>
          </cell>
        </row>
        <row r="953">
          <cell r="B953" t="str">
            <v>SODIKIN</v>
          </cell>
          <cell r="C953" t="str">
            <v>3302233112770012</v>
          </cell>
          <cell r="D953" t="str">
            <v>3302231702059743</v>
          </cell>
          <cell r="E953" t="str">
            <v>RT 05 RW 01</v>
          </cell>
        </row>
        <row r="954">
          <cell r="B954" t="str">
            <v>SEPTIAN DANAR SAYOGO</v>
          </cell>
          <cell r="C954" t="str">
            <v>3302231909870002</v>
          </cell>
          <cell r="D954" t="str">
            <v>3302231702059743</v>
          </cell>
          <cell r="E954" t="str">
            <v>RT 05 RW 01</v>
          </cell>
        </row>
        <row r="955">
          <cell r="B955" t="str">
            <v>JAIDIN YUSUP</v>
          </cell>
          <cell r="C955" t="str">
            <v>3302233112390020</v>
          </cell>
          <cell r="D955" t="str">
            <v>3302231702059745</v>
          </cell>
          <cell r="E955" t="str">
            <v>RT 05 RW 01</v>
          </cell>
        </row>
        <row r="956">
          <cell r="B956" t="str">
            <v>DAISAH</v>
          </cell>
          <cell r="C956" t="str">
            <v>3302236609430001</v>
          </cell>
          <cell r="D956" t="str">
            <v>3302231702059745</v>
          </cell>
          <cell r="E956" t="str">
            <v>RT 05 RW 01</v>
          </cell>
        </row>
        <row r="957">
          <cell r="B957" t="str">
            <v>AHNAN WIBI AMAL JULIANZAH</v>
          </cell>
          <cell r="C957" t="str">
            <v>3302230205050001</v>
          </cell>
          <cell r="D957" t="str">
            <v>3302231702059745</v>
          </cell>
          <cell r="E957" t="str">
            <v>RT 05 RW 01</v>
          </cell>
        </row>
        <row r="958">
          <cell r="B958" t="str">
            <v>MARSUDI</v>
          </cell>
          <cell r="C958" t="str">
            <v>3302232012390001</v>
          </cell>
          <cell r="D958" t="str">
            <v>3302231702059746</v>
          </cell>
          <cell r="E958" t="str">
            <v>RT 05 RW 01</v>
          </cell>
        </row>
        <row r="959">
          <cell r="B959" t="str">
            <v>NARSEM</v>
          </cell>
          <cell r="C959" t="str">
            <v>3302237112520046</v>
          </cell>
          <cell r="D959" t="str">
            <v>3302231702059746</v>
          </cell>
          <cell r="E959" t="str">
            <v>RT 05 RW 01</v>
          </cell>
        </row>
        <row r="960">
          <cell r="B960" t="str">
            <v>IIS</v>
          </cell>
          <cell r="C960" t="str">
            <v>3302234408740001</v>
          </cell>
          <cell r="D960" t="str">
            <v>3302231702059746</v>
          </cell>
          <cell r="E960" t="str">
            <v>RT 05 RW 01</v>
          </cell>
        </row>
        <row r="961">
          <cell r="B961" t="str">
            <v>DARSITI</v>
          </cell>
          <cell r="C961" t="str">
            <v>3302236905700002</v>
          </cell>
          <cell r="D961" t="str">
            <v>3302231702059746</v>
          </cell>
          <cell r="E961" t="str">
            <v>RT 05 RW 01</v>
          </cell>
        </row>
        <row r="962">
          <cell r="B962" t="str">
            <v>FA'AL AMMAR</v>
          </cell>
          <cell r="C962" t="str">
            <v>3302231109140001</v>
          </cell>
          <cell r="D962" t="str">
            <v>3302231702059746</v>
          </cell>
          <cell r="E962" t="str">
            <v>RT 05 RW 01</v>
          </cell>
        </row>
        <row r="963">
          <cell r="B963" t="str">
            <v>DIMAS SETIAWAN</v>
          </cell>
          <cell r="C963" t="str">
            <v>3302231301060002</v>
          </cell>
          <cell r="D963" t="str">
            <v>3302231702059746</v>
          </cell>
          <cell r="E963" t="str">
            <v>RT 05 RW 01</v>
          </cell>
        </row>
        <row r="964">
          <cell r="B964" t="str">
            <v>EKI FIRMA ISTIANA</v>
          </cell>
          <cell r="C964" t="str">
            <v>3302234407980001</v>
          </cell>
          <cell r="D964" t="str">
            <v>3302231702059746</v>
          </cell>
          <cell r="E964" t="str">
            <v>RT 05 RW 01</v>
          </cell>
        </row>
        <row r="965">
          <cell r="B965" t="str">
            <v>AYUHANA SRIWIHARTI</v>
          </cell>
          <cell r="C965" t="str">
            <v>3302236710970003</v>
          </cell>
          <cell r="D965" t="str">
            <v>3302231702059746</v>
          </cell>
          <cell r="E965" t="str">
            <v>RT 05 RW 01</v>
          </cell>
        </row>
        <row r="966">
          <cell r="B966" t="str">
            <v>ISMANGIL</v>
          </cell>
          <cell r="C966" t="str">
            <v>3302232406300001</v>
          </cell>
          <cell r="D966" t="str">
            <v>3302231702059747</v>
          </cell>
          <cell r="E966" t="str">
            <v>RT 05 RW 01</v>
          </cell>
        </row>
        <row r="967">
          <cell r="B967" t="str">
            <v>SITAMTO</v>
          </cell>
          <cell r="C967" t="str">
            <v>3302231004660002</v>
          </cell>
          <cell r="D967" t="str">
            <v>3302231702059748</v>
          </cell>
          <cell r="E967" t="str">
            <v>RT 05 RW 01</v>
          </cell>
        </row>
        <row r="968">
          <cell r="B968" t="str">
            <v>SRI SUNARTI</v>
          </cell>
          <cell r="C968" t="str">
            <v>3302235203730006</v>
          </cell>
          <cell r="D968" t="str">
            <v>3302231702059748</v>
          </cell>
          <cell r="E968" t="str">
            <v>RT 05 RW 01</v>
          </cell>
        </row>
        <row r="969">
          <cell r="B969" t="str">
            <v>FAJAR MAULANA</v>
          </cell>
          <cell r="C969" t="str">
            <v>3302232801090001</v>
          </cell>
          <cell r="D969" t="str">
            <v>3302231702059748</v>
          </cell>
          <cell r="E969" t="str">
            <v>RT 05 RW 01</v>
          </cell>
        </row>
        <row r="970">
          <cell r="B970" t="str">
            <v>AHMAD QODRI</v>
          </cell>
          <cell r="C970" t="str">
            <v>3302232707810002</v>
          </cell>
          <cell r="D970" t="str">
            <v>3302231702059752</v>
          </cell>
          <cell r="E970" t="str">
            <v>RT 05 RW 01</v>
          </cell>
        </row>
        <row r="971">
          <cell r="B971" t="str">
            <v>RASIWAN</v>
          </cell>
          <cell r="C971" t="str">
            <v>3302232302610002</v>
          </cell>
          <cell r="D971" t="str">
            <v>3302231702059753</v>
          </cell>
          <cell r="E971" t="str">
            <v>RT 05 RW 01</v>
          </cell>
        </row>
        <row r="972">
          <cell r="B972" t="str">
            <v>SUNARSIH</v>
          </cell>
          <cell r="C972" t="str">
            <v>3302234201710001</v>
          </cell>
          <cell r="D972" t="str">
            <v>3302231702059753</v>
          </cell>
          <cell r="E972" t="str">
            <v>RT 05 RW 01</v>
          </cell>
        </row>
        <row r="973">
          <cell r="B973" t="str">
            <v>DINO WALUYO</v>
          </cell>
          <cell r="C973" t="str">
            <v>3302233010900002</v>
          </cell>
          <cell r="D973" t="str">
            <v>3302231702059753</v>
          </cell>
          <cell r="E973" t="str">
            <v>RT 05 RW 01</v>
          </cell>
        </row>
        <row r="974">
          <cell r="B974" t="str">
            <v>SITI ROKHAYAH</v>
          </cell>
          <cell r="C974" t="str">
            <v>3302235003930003</v>
          </cell>
          <cell r="D974" t="str">
            <v>3302231702059753</v>
          </cell>
          <cell r="E974" t="str">
            <v>RT 05 RW 01</v>
          </cell>
        </row>
        <row r="975">
          <cell r="B975" t="str">
            <v>MUKMINAH</v>
          </cell>
          <cell r="C975" t="str">
            <v>3302235607460001</v>
          </cell>
          <cell r="D975" t="str">
            <v>3302231702059754</v>
          </cell>
          <cell r="E975" t="str">
            <v>RT 05 RW 01</v>
          </cell>
        </row>
        <row r="976">
          <cell r="B976" t="str">
            <v>CHABIBAH</v>
          </cell>
          <cell r="C976" t="str">
            <v>3302237112560102</v>
          </cell>
          <cell r="D976" t="str">
            <v>3302231702059756</v>
          </cell>
          <cell r="E976" t="str">
            <v>RT 05 RW 01</v>
          </cell>
        </row>
        <row r="977">
          <cell r="B977" t="str">
            <v>ROSO</v>
          </cell>
          <cell r="C977" t="str">
            <v>3302231707570002</v>
          </cell>
          <cell r="D977" t="str">
            <v>3302231702059757</v>
          </cell>
          <cell r="E977" t="str">
            <v>RT 05 RW 01</v>
          </cell>
        </row>
        <row r="978">
          <cell r="B978" t="str">
            <v>TAKEM</v>
          </cell>
          <cell r="C978" t="str">
            <v>3302234611600001</v>
          </cell>
          <cell r="D978" t="str">
            <v>3302231702059757</v>
          </cell>
          <cell r="E978" t="str">
            <v>RT 05 RW 01</v>
          </cell>
        </row>
        <row r="979">
          <cell r="B979" t="str">
            <v>SANTOHID</v>
          </cell>
          <cell r="C979" t="str">
            <v>3302230207270001</v>
          </cell>
          <cell r="D979" t="str">
            <v>3302231702059758</v>
          </cell>
          <cell r="E979" t="str">
            <v>RT 05 RW 01</v>
          </cell>
        </row>
        <row r="980">
          <cell r="B980" t="str">
            <v>WANISAH</v>
          </cell>
          <cell r="C980" t="str">
            <v>3302235301490001</v>
          </cell>
          <cell r="D980" t="str">
            <v>3302231702059758</v>
          </cell>
          <cell r="E980" t="str">
            <v>RT 05 RW 01</v>
          </cell>
        </row>
        <row r="981">
          <cell r="B981" t="str">
            <v>SUWITO</v>
          </cell>
          <cell r="C981" t="str">
            <v>3302233012570003</v>
          </cell>
          <cell r="D981" t="str">
            <v>3302231702059759</v>
          </cell>
          <cell r="E981" t="str">
            <v>RT 05 RW 01</v>
          </cell>
        </row>
        <row r="982">
          <cell r="B982" t="str">
            <v>WANTO</v>
          </cell>
          <cell r="C982" t="str">
            <v>3302230505780005</v>
          </cell>
          <cell r="D982" t="str">
            <v>3302231702059761</v>
          </cell>
          <cell r="E982" t="str">
            <v>RT 05 RW 01</v>
          </cell>
        </row>
        <row r="983">
          <cell r="B983" t="str">
            <v>SITI KHOTIJAH</v>
          </cell>
          <cell r="C983" t="str">
            <v>3302234103780006</v>
          </cell>
          <cell r="D983" t="str">
            <v>3302231702059761</v>
          </cell>
          <cell r="E983" t="str">
            <v>RT 05 RW 01</v>
          </cell>
        </row>
        <row r="984">
          <cell r="B984" t="str">
            <v>MUHAMMAD UTSMAN</v>
          </cell>
          <cell r="C984" t="str">
            <v>3302230103010001</v>
          </cell>
          <cell r="D984" t="str">
            <v>3302231702059761</v>
          </cell>
          <cell r="E984" t="str">
            <v>RT 05 RW 01</v>
          </cell>
        </row>
        <row r="985">
          <cell r="B985" t="str">
            <v>MUHAMMAD ABDULLOH SYAKUR</v>
          </cell>
          <cell r="C985" t="str">
            <v>3302231703030003</v>
          </cell>
          <cell r="D985" t="str">
            <v>3302231702059761</v>
          </cell>
          <cell r="E985" t="str">
            <v>RT 05 RW 01</v>
          </cell>
        </row>
        <row r="986">
          <cell r="B986" t="str">
            <v>MUHAMAD SAID ABDULAH</v>
          </cell>
          <cell r="C986" t="str">
            <v>3302233101990001</v>
          </cell>
          <cell r="D986" t="str">
            <v>3302231702059761</v>
          </cell>
          <cell r="E986" t="str">
            <v>RT 05 RW 01</v>
          </cell>
        </row>
        <row r="987">
          <cell r="B987" t="str">
            <v>SULTONI</v>
          </cell>
          <cell r="C987" t="str">
            <v>3302231412640003</v>
          </cell>
          <cell r="D987" t="str">
            <v>3302231702059762</v>
          </cell>
          <cell r="E987" t="str">
            <v>RT 05 RW 01</v>
          </cell>
        </row>
        <row r="988">
          <cell r="B988" t="str">
            <v>SULI ASTUTI</v>
          </cell>
          <cell r="C988" t="str">
            <v>3302235903710004</v>
          </cell>
          <cell r="D988" t="str">
            <v>3302231702059762</v>
          </cell>
          <cell r="E988" t="str">
            <v>RT 05 RW 01</v>
          </cell>
        </row>
        <row r="989">
          <cell r="B989" t="str">
            <v>AGIL HAFIDH SULTON</v>
          </cell>
          <cell r="C989" t="str">
            <v>3302232304170001</v>
          </cell>
          <cell r="D989" t="str">
            <v>3302231702059762</v>
          </cell>
          <cell r="E989" t="str">
            <v>RT 05 RW 01</v>
          </cell>
        </row>
        <row r="990">
          <cell r="B990" t="str">
            <v>AWAN FIRAHMAN</v>
          </cell>
          <cell r="C990" t="str">
            <v>3302232908070003</v>
          </cell>
          <cell r="D990" t="str">
            <v>3302231702059762</v>
          </cell>
          <cell r="E990" t="str">
            <v>RT 05 RW 01</v>
          </cell>
        </row>
        <row r="991">
          <cell r="B991" t="str">
            <v>LULUN NURUL AISIATUN</v>
          </cell>
          <cell r="C991" t="str">
            <v>3302236909960001</v>
          </cell>
          <cell r="D991" t="str">
            <v>3302231702059762</v>
          </cell>
          <cell r="E991" t="str">
            <v>RT 05 RW 01</v>
          </cell>
        </row>
        <row r="992">
          <cell r="B992" t="str">
            <v>WASIREM</v>
          </cell>
          <cell r="C992" t="str">
            <v>3302237112440021</v>
          </cell>
          <cell r="D992" t="str">
            <v>3302231702059763</v>
          </cell>
          <cell r="E992" t="str">
            <v>RT 05 RW 01</v>
          </cell>
        </row>
        <row r="993">
          <cell r="B993" t="str">
            <v>TARSO</v>
          </cell>
          <cell r="C993" t="str">
            <v>3302232402480001</v>
          </cell>
          <cell r="D993" t="str">
            <v>3302231702059764</v>
          </cell>
          <cell r="E993" t="str">
            <v>RT 05 RW 01</v>
          </cell>
        </row>
        <row r="994">
          <cell r="B994" t="str">
            <v>SULASTRI</v>
          </cell>
          <cell r="C994" t="str">
            <v>3302234504540002</v>
          </cell>
          <cell r="D994" t="str">
            <v>3302231702059764</v>
          </cell>
          <cell r="E994" t="str">
            <v>RT 05 RW 01</v>
          </cell>
        </row>
        <row r="995">
          <cell r="B995" t="str">
            <v>NIDAM</v>
          </cell>
          <cell r="C995" t="str">
            <v>3302230903630005</v>
          </cell>
          <cell r="D995" t="str">
            <v>3302231702059765</v>
          </cell>
          <cell r="E995" t="str">
            <v>RT 05 RW 01</v>
          </cell>
        </row>
        <row r="996">
          <cell r="B996" t="str">
            <v>SUMINAH</v>
          </cell>
          <cell r="C996" t="str">
            <v>3302236009660002</v>
          </cell>
          <cell r="D996" t="str">
            <v>3302231702059765</v>
          </cell>
          <cell r="E996" t="str">
            <v>RT 05 RW 01</v>
          </cell>
        </row>
        <row r="997">
          <cell r="B997" t="str">
            <v>FATHULOH</v>
          </cell>
          <cell r="C997" t="str">
            <v>3302231005970003</v>
          </cell>
          <cell r="D997" t="str">
            <v>3302231702059765</v>
          </cell>
          <cell r="E997" t="str">
            <v>RT 05 RW 01</v>
          </cell>
        </row>
        <row r="998">
          <cell r="B998" t="str">
            <v>FITRIYONO</v>
          </cell>
          <cell r="C998" t="str">
            <v>3302231007830005</v>
          </cell>
          <cell r="D998" t="str">
            <v>3302231702059765</v>
          </cell>
          <cell r="E998" t="str">
            <v>RT 05 RW 01</v>
          </cell>
        </row>
        <row r="999">
          <cell r="B999" t="str">
            <v>ERKE SARASWATI</v>
          </cell>
          <cell r="C999" t="str">
            <v>3302234307980001</v>
          </cell>
          <cell r="D999" t="str">
            <v>3302231702059765</v>
          </cell>
          <cell r="E999" t="str">
            <v>RT 05 RW 01</v>
          </cell>
        </row>
        <row r="1000">
          <cell r="B1000" t="str">
            <v>CAHYA SOFIANI</v>
          </cell>
          <cell r="C1000" t="str">
            <v>3302236602910002</v>
          </cell>
          <cell r="D1000" t="str">
            <v>3302231702059765</v>
          </cell>
          <cell r="E1000" t="str">
            <v>RT 05 RW 01</v>
          </cell>
        </row>
        <row r="1001">
          <cell r="B1001" t="str">
            <v>WANGIDIN</v>
          </cell>
          <cell r="C1001" t="str">
            <v>3302230508690003</v>
          </cell>
          <cell r="D1001" t="str">
            <v>3302231702059766</v>
          </cell>
          <cell r="E1001" t="str">
            <v>RT 05 RW 01</v>
          </cell>
        </row>
        <row r="1002">
          <cell r="B1002" t="str">
            <v>SULI DARWATI</v>
          </cell>
          <cell r="C1002" t="str">
            <v>3302234812790001</v>
          </cell>
          <cell r="D1002" t="str">
            <v>3302231702059766</v>
          </cell>
          <cell r="E1002" t="str">
            <v>RT 05 RW 01</v>
          </cell>
        </row>
        <row r="1003">
          <cell r="B1003" t="str">
            <v>ASFI IBNI NAJAH</v>
          </cell>
          <cell r="C1003" t="str">
            <v>3302232210100002</v>
          </cell>
          <cell r="D1003" t="str">
            <v>3302231702059766</v>
          </cell>
          <cell r="E1003" t="str">
            <v>RT 05 RW 01</v>
          </cell>
        </row>
        <row r="1004">
          <cell r="B1004" t="str">
            <v>LYLY NURA NATASYA</v>
          </cell>
          <cell r="C1004" t="str">
            <v>3302234812050001</v>
          </cell>
          <cell r="D1004" t="str">
            <v>3302231702059766</v>
          </cell>
          <cell r="E1004" t="str">
            <v>RT 05 RW 01</v>
          </cell>
        </row>
        <row r="1005">
          <cell r="B1005" t="str">
            <v>BASIRUN MOKHAYANI</v>
          </cell>
          <cell r="C1005" t="str">
            <v>3302232508660002</v>
          </cell>
          <cell r="D1005" t="str">
            <v>3302231702059767</v>
          </cell>
          <cell r="E1005" t="str">
            <v>RT 05 RW 01</v>
          </cell>
        </row>
        <row r="1006">
          <cell r="B1006" t="str">
            <v>SUTINAH</v>
          </cell>
          <cell r="C1006" t="str">
            <v>3302234605760001</v>
          </cell>
          <cell r="D1006" t="str">
            <v>3302231702059767</v>
          </cell>
          <cell r="E1006" t="str">
            <v>RT 05 RW 01</v>
          </cell>
        </row>
        <row r="1007">
          <cell r="B1007" t="str">
            <v>FAJAR NURSIGIT</v>
          </cell>
          <cell r="C1007" t="str">
            <v>3302232512930004</v>
          </cell>
          <cell r="D1007" t="str">
            <v>3302231702059767</v>
          </cell>
          <cell r="E1007" t="str">
            <v>RT 05 RW 01</v>
          </cell>
        </row>
        <row r="1008">
          <cell r="B1008" t="str">
            <v>RINDI PAMUTI</v>
          </cell>
          <cell r="C1008" t="str">
            <v>3302234610090001</v>
          </cell>
          <cell r="D1008" t="str">
            <v>3302231702059767</v>
          </cell>
          <cell r="E1008" t="str">
            <v>RT 05 RW 01</v>
          </cell>
        </row>
        <row r="1009">
          <cell r="B1009" t="str">
            <v>NISEM</v>
          </cell>
          <cell r="C1009" t="str">
            <v>3302234712670001</v>
          </cell>
          <cell r="D1009" t="str">
            <v>3302231702059768</v>
          </cell>
          <cell r="E1009" t="str">
            <v>RT 05 RW 01</v>
          </cell>
        </row>
        <row r="1010">
          <cell r="B1010" t="str">
            <v>RAKHMAT ISRORI</v>
          </cell>
          <cell r="C1010" t="str">
            <v>3302231001940002</v>
          </cell>
          <cell r="D1010" t="str">
            <v>3302231702059768</v>
          </cell>
          <cell r="E1010" t="str">
            <v>RT 05 RW 01</v>
          </cell>
        </row>
        <row r="1011">
          <cell r="B1011" t="str">
            <v>RISKA NUR SUGIYATI</v>
          </cell>
          <cell r="C1011" t="str">
            <v>3302235308010001</v>
          </cell>
          <cell r="D1011" t="str">
            <v>3302231702059768</v>
          </cell>
          <cell r="E1011" t="str">
            <v>RT 05 RW 01</v>
          </cell>
        </row>
        <row r="1012">
          <cell r="B1012" t="str">
            <v>SUWARDI RADIN</v>
          </cell>
          <cell r="C1012" t="str">
            <v>3302230403380001</v>
          </cell>
          <cell r="D1012" t="str">
            <v>3302231702059769</v>
          </cell>
          <cell r="E1012" t="str">
            <v>RT 05 RW 01</v>
          </cell>
        </row>
        <row r="1013">
          <cell r="B1013" t="str">
            <v>SURATNO</v>
          </cell>
          <cell r="C1013" t="str">
            <v>3302231011580001</v>
          </cell>
          <cell r="D1013" t="str">
            <v>3302231702059770</v>
          </cell>
          <cell r="E1013" t="str">
            <v>RT 05 RW 01</v>
          </cell>
        </row>
        <row r="1014">
          <cell r="B1014" t="str">
            <v>SUWARTI</v>
          </cell>
          <cell r="C1014" t="str">
            <v>3302234904670003</v>
          </cell>
          <cell r="D1014" t="str">
            <v>3302231702059770</v>
          </cell>
          <cell r="E1014" t="str">
            <v>RT 05 RW 01</v>
          </cell>
        </row>
        <row r="1015">
          <cell r="B1015" t="str">
            <v>FAJAR KHOERUL AZIZ</v>
          </cell>
          <cell r="C1015" t="str">
            <v>3302231207970002</v>
          </cell>
          <cell r="D1015" t="str">
            <v>3302231702059770</v>
          </cell>
          <cell r="E1015" t="str">
            <v>RT 05 RW 01</v>
          </cell>
        </row>
        <row r="1016">
          <cell r="B1016" t="str">
            <v>SUGIATMANTO</v>
          </cell>
          <cell r="C1016" t="str">
            <v>3302230105890004</v>
          </cell>
          <cell r="D1016" t="str">
            <v>3302231702059771</v>
          </cell>
          <cell r="E1016" t="str">
            <v>RT 05 RW 01</v>
          </cell>
        </row>
        <row r="1017">
          <cell r="B1017" t="str">
            <v>ROCHWATI</v>
          </cell>
          <cell r="C1017" t="str">
            <v>3302235410870001</v>
          </cell>
          <cell r="D1017" t="str">
            <v>3302231702059771</v>
          </cell>
          <cell r="E1017" t="str">
            <v>RT 05 RW 01</v>
          </cell>
        </row>
        <row r="1018">
          <cell r="B1018" t="str">
            <v>KARKAM</v>
          </cell>
          <cell r="C1018" t="str">
            <v>3302231707540002</v>
          </cell>
          <cell r="D1018" t="str">
            <v>3302231702059772</v>
          </cell>
          <cell r="E1018" t="str">
            <v>RT 05 RW 01</v>
          </cell>
        </row>
        <row r="1019">
          <cell r="B1019" t="str">
            <v>SARTI</v>
          </cell>
          <cell r="C1019" t="str">
            <v>3302235104600002</v>
          </cell>
          <cell r="D1019" t="str">
            <v>3302231702059772</v>
          </cell>
          <cell r="E1019" t="str">
            <v>RT 05 RW 01</v>
          </cell>
        </row>
        <row r="1020">
          <cell r="B1020" t="str">
            <v>INDRA YULIANTO</v>
          </cell>
          <cell r="C1020" t="str">
            <v>3302232507990001</v>
          </cell>
          <cell r="D1020" t="str">
            <v>3302231702059772</v>
          </cell>
          <cell r="E1020" t="str">
            <v>RT 05 RW 01</v>
          </cell>
        </row>
        <row r="1021">
          <cell r="B1021" t="str">
            <v>MAKMUR RIYADI</v>
          </cell>
          <cell r="C1021" t="str">
            <v>3302231703610002</v>
          </cell>
          <cell r="D1021" t="str">
            <v>3302231702059773</v>
          </cell>
          <cell r="E1021" t="str">
            <v>RT 05 RW 01</v>
          </cell>
        </row>
        <row r="1022">
          <cell r="B1022" t="str">
            <v>SUYATI</v>
          </cell>
          <cell r="C1022" t="str">
            <v>3302235306680001</v>
          </cell>
          <cell r="D1022" t="str">
            <v>3302231702059773</v>
          </cell>
          <cell r="E1022" t="str">
            <v>RT 05 RW 01</v>
          </cell>
        </row>
        <row r="1023">
          <cell r="B1023" t="str">
            <v>HASBI WAFA ABDILLAH</v>
          </cell>
          <cell r="C1023" t="str">
            <v>3302230809070002</v>
          </cell>
          <cell r="D1023" t="str">
            <v>3302231702059773</v>
          </cell>
          <cell r="E1023" t="str">
            <v>RT 05 RW 01</v>
          </cell>
        </row>
        <row r="1024">
          <cell r="B1024" t="str">
            <v>TASIRUN</v>
          </cell>
          <cell r="C1024" t="str">
            <v>3302231906620001</v>
          </cell>
          <cell r="D1024" t="str">
            <v>3302231702059774</v>
          </cell>
          <cell r="E1024" t="str">
            <v>RT 05 RW 01</v>
          </cell>
        </row>
        <row r="1025">
          <cell r="B1025" t="str">
            <v>TARWEN</v>
          </cell>
          <cell r="C1025" t="str">
            <v>3302235907670001</v>
          </cell>
          <cell r="D1025" t="str">
            <v>3302231702059774</v>
          </cell>
          <cell r="E1025" t="str">
            <v>RT 05 RW 01</v>
          </cell>
        </row>
        <row r="1026">
          <cell r="B1026" t="str">
            <v>SAEFUL RAKHMAN</v>
          </cell>
          <cell r="C1026" t="str">
            <v>3302232805000002</v>
          </cell>
          <cell r="D1026" t="str">
            <v>3302231702059774</v>
          </cell>
          <cell r="E1026" t="str">
            <v>RT 05 RW 01</v>
          </cell>
        </row>
        <row r="1027">
          <cell r="B1027" t="str">
            <v>IMAM SEFUDIN</v>
          </cell>
          <cell r="C1027" t="str">
            <v>3302232912890002</v>
          </cell>
          <cell r="D1027" t="str">
            <v>3302231702059774</v>
          </cell>
          <cell r="E1027" t="str">
            <v>RT 05 RW 01</v>
          </cell>
        </row>
        <row r="1028">
          <cell r="B1028" t="str">
            <v>ACHMAD SUNARTO</v>
          </cell>
          <cell r="C1028" t="str">
            <v>3302231809380001</v>
          </cell>
          <cell r="D1028" t="str">
            <v>3302231702059775</v>
          </cell>
          <cell r="E1028" t="str">
            <v>RT 05 RW 01</v>
          </cell>
        </row>
        <row r="1029">
          <cell r="B1029" t="str">
            <v>NATEM</v>
          </cell>
          <cell r="C1029" t="str">
            <v>3302234111450003</v>
          </cell>
          <cell r="D1029" t="str">
            <v>3302231702059775</v>
          </cell>
          <cell r="E1029" t="str">
            <v>RT 05 RW 01</v>
          </cell>
        </row>
        <row r="1030">
          <cell r="B1030" t="str">
            <v>ACHMAD SULKHANI</v>
          </cell>
          <cell r="C1030" t="str">
            <v>3302231003520002</v>
          </cell>
          <cell r="D1030" t="str">
            <v>3302231702059776</v>
          </cell>
          <cell r="E1030" t="str">
            <v>RT 05 RW 01</v>
          </cell>
        </row>
        <row r="1031">
          <cell r="B1031" t="str">
            <v>DASIKEM</v>
          </cell>
          <cell r="C1031" t="str">
            <v>3302235112650002</v>
          </cell>
          <cell r="D1031" t="str">
            <v>3302231702059776</v>
          </cell>
          <cell r="E1031" t="str">
            <v>RT 05 RW 01</v>
          </cell>
        </row>
        <row r="1032">
          <cell r="B1032" t="str">
            <v>NADAM TRIMOYO</v>
          </cell>
          <cell r="C1032" t="str">
            <v>3302232805620001</v>
          </cell>
          <cell r="D1032" t="str">
            <v>3302231702059778</v>
          </cell>
          <cell r="E1032" t="str">
            <v>RT 05 RW 01</v>
          </cell>
        </row>
        <row r="1033">
          <cell r="B1033" t="str">
            <v>SUMARNI</v>
          </cell>
          <cell r="C1033" t="str">
            <v>3302234307760002</v>
          </cell>
          <cell r="D1033" t="str">
            <v>3302231702059778</v>
          </cell>
          <cell r="E1033" t="str">
            <v>RT 05 RW 01</v>
          </cell>
        </row>
        <row r="1034">
          <cell r="B1034" t="str">
            <v>DAMAR PAMUJI</v>
          </cell>
          <cell r="C1034" t="str">
            <v>3302231402030002</v>
          </cell>
          <cell r="D1034" t="str">
            <v>3302231702059778</v>
          </cell>
          <cell r="E1034" t="str">
            <v>RT 05 RW 01</v>
          </cell>
        </row>
        <row r="1035">
          <cell r="B1035" t="str">
            <v>ELI ANITASARI</v>
          </cell>
          <cell r="C1035" t="str">
            <v>3302235809970002</v>
          </cell>
          <cell r="D1035" t="str">
            <v>3302231702059778</v>
          </cell>
          <cell r="E1035" t="str">
            <v>RT 05 RW 01</v>
          </cell>
        </row>
        <row r="1036">
          <cell r="B1036" t="str">
            <v>AKHMAD MURDIFIN IDRIS</v>
          </cell>
          <cell r="C1036" t="str">
            <v>3302232001450001</v>
          </cell>
          <cell r="D1036" t="str">
            <v>3302231702059779</v>
          </cell>
          <cell r="E1036" t="str">
            <v>RT 05 RW 01</v>
          </cell>
        </row>
        <row r="1037">
          <cell r="B1037" t="str">
            <v>SULAIMAN</v>
          </cell>
          <cell r="C1037" t="str">
            <v>3302230310890002</v>
          </cell>
          <cell r="D1037" t="str">
            <v>3302231702059779</v>
          </cell>
          <cell r="E1037" t="str">
            <v>RT 05 RW 01</v>
          </cell>
        </row>
        <row r="1038">
          <cell r="B1038" t="str">
            <v>IDA WIDANINGSIH</v>
          </cell>
          <cell r="C1038" t="str">
            <v>3302236008770001</v>
          </cell>
          <cell r="D1038" t="str">
            <v>3302231702059780</v>
          </cell>
          <cell r="E1038" t="str">
            <v>RT 05 RW 01</v>
          </cell>
        </row>
        <row r="1039">
          <cell r="B1039" t="str">
            <v>DANANG ARIF MAULANA</v>
          </cell>
          <cell r="C1039" t="str">
            <v>3302231510960004</v>
          </cell>
          <cell r="D1039" t="str">
            <v>3302231702059780</v>
          </cell>
          <cell r="E1039" t="str">
            <v>RT 05 RW 01</v>
          </cell>
        </row>
        <row r="1040">
          <cell r="B1040" t="str">
            <v>SLAMET TRIYATNO</v>
          </cell>
          <cell r="C1040" t="str">
            <v>3302232012720002</v>
          </cell>
          <cell r="D1040" t="str">
            <v>3302231802050132</v>
          </cell>
          <cell r="E1040" t="str">
            <v>RT 05 RW 01</v>
          </cell>
        </row>
        <row r="1041">
          <cell r="B1041" t="str">
            <v>VISTRIA ANGGIA RAMALDA</v>
          </cell>
          <cell r="C1041" t="str">
            <v>3302234810060002</v>
          </cell>
          <cell r="D1041" t="str">
            <v>3302231802050132</v>
          </cell>
          <cell r="E1041" t="str">
            <v>RT 05 RW 01</v>
          </cell>
        </row>
        <row r="1042">
          <cell r="B1042" t="str">
            <v>DAISEM</v>
          </cell>
          <cell r="C1042" t="str">
            <v>3302237001470001</v>
          </cell>
          <cell r="D1042" t="str">
            <v>3302231802050133</v>
          </cell>
          <cell r="E1042" t="str">
            <v>RT 05 RW 01</v>
          </cell>
        </row>
        <row r="1043">
          <cell r="B1043" t="str">
            <v>ADAM RIYANTO</v>
          </cell>
          <cell r="C1043" t="str">
            <v>3302232703940001</v>
          </cell>
          <cell r="D1043" t="str">
            <v>3302231802050133</v>
          </cell>
          <cell r="E1043" t="str">
            <v>RT 05 RW 01</v>
          </cell>
        </row>
        <row r="1044">
          <cell r="B1044" t="str">
            <v>SIAM</v>
          </cell>
          <cell r="C1044" t="str">
            <v>3302231905860001</v>
          </cell>
          <cell r="D1044" t="str">
            <v>3302231803140004</v>
          </cell>
          <cell r="E1044" t="str">
            <v>RT 05 RW 01</v>
          </cell>
        </row>
        <row r="1045">
          <cell r="B1045" t="str">
            <v>ARINA NUR ANINGSIH</v>
          </cell>
          <cell r="C1045" t="str">
            <v>3329036603950005</v>
          </cell>
          <cell r="D1045" t="str">
            <v>3302231803140004</v>
          </cell>
          <cell r="E1045" t="str">
            <v>RT 05 RW 01</v>
          </cell>
        </row>
        <row r="1046">
          <cell r="B1046" t="str">
            <v>GESTIANA NUR NOFIZAH</v>
          </cell>
          <cell r="C1046" t="str">
            <v>3302236111130003</v>
          </cell>
          <cell r="D1046" t="str">
            <v>3302231803140004</v>
          </cell>
          <cell r="E1046" t="str">
            <v>RT 05 RW 01</v>
          </cell>
        </row>
        <row r="1047">
          <cell r="B1047" t="str">
            <v>GUNAWAN</v>
          </cell>
          <cell r="C1047" t="str">
            <v>3302240811720003</v>
          </cell>
          <cell r="D1047" t="str">
            <v>3302231808110002</v>
          </cell>
          <cell r="E1047" t="str">
            <v>RT 05 RW 01</v>
          </cell>
        </row>
        <row r="1048">
          <cell r="B1048" t="str">
            <v>SUKINAH</v>
          </cell>
          <cell r="C1048" t="str">
            <v>3302246106770003</v>
          </cell>
          <cell r="D1048" t="str">
            <v>3302231808110002</v>
          </cell>
          <cell r="E1048" t="str">
            <v>RT 05 RW 01</v>
          </cell>
        </row>
        <row r="1049">
          <cell r="B1049" t="str">
            <v>GALIH PRIMADANA</v>
          </cell>
          <cell r="C1049" t="str">
            <v>3302242702040001</v>
          </cell>
          <cell r="D1049" t="str">
            <v>3302231808110002</v>
          </cell>
          <cell r="E1049" t="str">
            <v>RT 05 RW 01</v>
          </cell>
        </row>
        <row r="1050">
          <cell r="B1050" t="str">
            <v>SABRINA SUCHI RORO ASIH</v>
          </cell>
          <cell r="C1050" t="str">
            <v>3302247101060001</v>
          </cell>
          <cell r="D1050" t="str">
            <v>3302231808110002</v>
          </cell>
          <cell r="E1050" t="str">
            <v>RT 05 RW 01</v>
          </cell>
        </row>
        <row r="1051">
          <cell r="B1051" t="str">
            <v>SARNO</v>
          </cell>
          <cell r="C1051" t="str">
            <v>3302231010790005</v>
          </cell>
          <cell r="D1051" t="str">
            <v>3302231812120001</v>
          </cell>
          <cell r="E1051" t="str">
            <v>RT 05 RW 01</v>
          </cell>
        </row>
        <row r="1052">
          <cell r="B1052" t="str">
            <v>SUKIYAH</v>
          </cell>
          <cell r="C1052" t="str">
            <v>3302234505890004</v>
          </cell>
          <cell r="D1052" t="str">
            <v>3302231812120001</v>
          </cell>
          <cell r="E1052" t="str">
            <v>RT 05 RW 01</v>
          </cell>
        </row>
        <row r="1053">
          <cell r="B1053" t="str">
            <v>FANI RAHMA</v>
          </cell>
          <cell r="C1053" t="str">
            <v>3302236106130001</v>
          </cell>
          <cell r="D1053" t="str">
            <v>3302231812120001</v>
          </cell>
          <cell r="E1053" t="str">
            <v>RT 05 RW 01</v>
          </cell>
        </row>
        <row r="1054">
          <cell r="B1054" t="str">
            <v>WAGIMAN</v>
          </cell>
          <cell r="C1054" t="str">
            <v>3302142908880002</v>
          </cell>
          <cell r="D1054" t="str">
            <v>3302231908140004</v>
          </cell>
          <cell r="E1054" t="str">
            <v>RT 05 RW 01</v>
          </cell>
        </row>
        <row r="1055">
          <cell r="B1055" t="str">
            <v>NUR FAIDAH</v>
          </cell>
          <cell r="C1055" t="str">
            <v>3302234806900001</v>
          </cell>
          <cell r="D1055" t="str">
            <v>3302231908140004</v>
          </cell>
          <cell r="E1055" t="str">
            <v>RT 05 RW 01</v>
          </cell>
        </row>
        <row r="1056">
          <cell r="B1056" t="str">
            <v>TOTO</v>
          </cell>
          <cell r="C1056" t="str">
            <v>3302270908740002</v>
          </cell>
          <cell r="D1056" t="str">
            <v>3302232309110003</v>
          </cell>
          <cell r="E1056" t="str">
            <v>RT 05 RW 01</v>
          </cell>
        </row>
        <row r="1057">
          <cell r="B1057" t="str">
            <v>TRI SETYAWATI</v>
          </cell>
          <cell r="C1057" t="str">
            <v>3302275709780005</v>
          </cell>
          <cell r="D1057" t="str">
            <v>3302232309110003</v>
          </cell>
          <cell r="E1057" t="str">
            <v>RT 05 RW 01</v>
          </cell>
        </row>
        <row r="1058">
          <cell r="B1058" t="str">
            <v>IBNU ZAIN FAHRUDIN</v>
          </cell>
          <cell r="C1058" t="str">
            <v>3302231002140001</v>
          </cell>
          <cell r="D1058" t="str">
            <v>3302232309110003</v>
          </cell>
          <cell r="E1058" t="str">
            <v>RT 05 RW 01</v>
          </cell>
        </row>
        <row r="1059">
          <cell r="B1059" t="str">
            <v>ARDELIA TRISNA WIDYA</v>
          </cell>
          <cell r="C1059" t="str">
            <v>3302276203070002</v>
          </cell>
          <cell r="D1059" t="str">
            <v>3302232309110003</v>
          </cell>
          <cell r="E1059" t="str">
            <v>RT 05 RW 01</v>
          </cell>
        </row>
        <row r="1060">
          <cell r="B1060" t="str">
            <v>RISWANTO RISWAN</v>
          </cell>
          <cell r="C1060" t="str">
            <v>3302230107500012</v>
          </cell>
          <cell r="D1060" t="str">
            <v>3302232405110001</v>
          </cell>
          <cell r="E1060" t="str">
            <v>RT 05 RW 01</v>
          </cell>
        </row>
        <row r="1061">
          <cell r="B1061" t="str">
            <v>SUMINI</v>
          </cell>
          <cell r="C1061" t="str">
            <v>3302234505610003</v>
          </cell>
          <cell r="D1061" t="str">
            <v>3302232405110001</v>
          </cell>
          <cell r="E1061" t="str">
            <v>RT 05 RW 01</v>
          </cell>
        </row>
        <row r="1062">
          <cell r="B1062" t="str">
            <v>DRAJAT</v>
          </cell>
          <cell r="C1062" t="str">
            <v>3302232801750001</v>
          </cell>
          <cell r="D1062" t="str">
            <v>3302232407060007</v>
          </cell>
          <cell r="E1062" t="str">
            <v>RT 05 RW 01</v>
          </cell>
        </row>
        <row r="1063">
          <cell r="B1063" t="str">
            <v>DARWATI</v>
          </cell>
          <cell r="C1063" t="str">
            <v>3302235903820001</v>
          </cell>
          <cell r="D1063" t="str">
            <v>3302232407060007</v>
          </cell>
          <cell r="E1063" t="str">
            <v>RT 05 RW 01</v>
          </cell>
        </row>
        <row r="1064">
          <cell r="B1064" t="str">
            <v>MOHAMMAD AMMAR TSANI FIRDAUS</v>
          </cell>
          <cell r="C1064" t="str">
            <v>3302231612130002</v>
          </cell>
          <cell r="D1064" t="str">
            <v>3302232407060007</v>
          </cell>
          <cell r="E1064" t="str">
            <v>RT 05 RW 01</v>
          </cell>
        </row>
        <row r="1065">
          <cell r="B1065" t="str">
            <v>JANU WANDA</v>
          </cell>
          <cell r="C1065" t="str">
            <v>3302231701040002</v>
          </cell>
          <cell r="D1065" t="str">
            <v>3302232407060007</v>
          </cell>
          <cell r="E1065" t="str">
            <v>RT 05 RW 01</v>
          </cell>
        </row>
        <row r="1066">
          <cell r="B1066" t="str">
            <v>YUNUS</v>
          </cell>
          <cell r="C1066" t="str">
            <v>3303040608850004</v>
          </cell>
          <cell r="D1066" t="str">
            <v>3302232408130002</v>
          </cell>
          <cell r="E1066" t="str">
            <v>RT 05 RW 01</v>
          </cell>
        </row>
        <row r="1067">
          <cell r="B1067" t="str">
            <v>SUYANTI</v>
          </cell>
          <cell r="C1067" t="str">
            <v>3302235907850001</v>
          </cell>
          <cell r="D1067" t="str">
            <v>3302232408130002</v>
          </cell>
          <cell r="E1067" t="str">
            <v>RT 05 RW 01</v>
          </cell>
        </row>
        <row r="1068">
          <cell r="B1068" t="str">
            <v>DAVINA KAILA FEBYANTI</v>
          </cell>
          <cell r="C1068" t="str">
            <v>3302235002100001</v>
          </cell>
          <cell r="D1068" t="str">
            <v>3302232408130002</v>
          </cell>
          <cell r="E1068" t="str">
            <v>RT 05 RW 01</v>
          </cell>
        </row>
        <row r="1069">
          <cell r="B1069" t="str">
            <v>DANIA SYAFIRA</v>
          </cell>
          <cell r="C1069" t="str">
            <v>3302235312160001</v>
          </cell>
          <cell r="D1069" t="str">
            <v>3302232408130002</v>
          </cell>
          <cell r="E1069" t="str">
            <v>RT 05 RW 01</v>
          </cell>
        </row>
        <row r="1070">
          <cell r="B1070" t="str">
            <v>IRMAN PRAMBUDI</v>
          </cell>
          <cell r="C1070" t="str">
            <v>3302231809800003</v>
          </cell>
          <cell r="D1070" t="str">
            <v>3302232606070021</v>
          </cell>
          <cell r="E1070" t="str">
            <v>RT 05 RW 01</v>
          </cell>
        </row>
        <row r="1071">
          <cell r="B1071" t="str">
            <v>RISAH</v>
          </cell>
          <cell r="C1071" t="str">
            <v>3302235512790004</v>
          </cell>
          <cell r="D1071" t="str">
            <v>3302232606070021</v>
          </cell>
          <cell r="E1071" t="str">
            <v>RT 05 RW 01</v>
          </cell>
        </row>
        <row r="1072">
          <cell r="B1072" t="str">
            <v>DANENDRA YAFI KUMARA</v>
          </cell>
          <cell r="C1072" t="str">
            <v>3302233007050001</v>
          </cell>
          <cell r="D1072" t="str">
            <v>3302232606070021</v>
          </cell>
          <cell r="E1072" t="str">
            <v>RT 05 RW 01</v>
          </cell>
        </row>
        <row r="1073">
          <cell r="B1073" t="str">
            <v>JESSICA PRINCELLA PRAMBUDI</v>
          </cell>
          <cell r="C1073" t="str">
            <v>3302236607110002</v>
          </cell>
          <cell r="D1073" t="str">
            <v>3302232606070021</v>
          </cell>
          <cell r="E1073" t="str">
            <v>RT 05 RW 01</v>
          </cell>
        </row>
        <row r="1074">
          <cell r="B1074" t="str">
            <v>PRADNYA PARAMITA ARDHANARESWARI PRAMBUDI</v>
          </cell>
          <cell r="C1074" t="str">
            <v>3302237010140001</v>
          </cell>
          <cell r="D1074" t="str">
            <v>3302232606070021</v>
          </cell>
          <cell r="E1074" t="str">
            <v>RT 05 RW 01</v>
          </cell>
        </row>
        <row r="1075">
          <cell r="B1075" t="str">
            <v>UMI NGATIYAH</v>
          </cell>
          <cell r="C1075" t="str">
            <v>3302235501730004</v>
          </cell>
          <cell r="D1075" t="str">
            <v>3302232606070024</v>
          </cell>
          <cell r="E1075" t="str">
            <v>RT 05 RW 01</v>
          </cell>
        </row>
        <row r="1076">
          <cell r="B1076" t="str">
            <v>NUR AENI MAZLYIN</v>
          </cell>
          <cell r="C1076" t="str">
            <v>3302236209090004</v>
          </cell>
          <cell r="D1076" t="str">
            <v>3302232606070024</v>
          </cell>
          <cell r="E1076" t="str">
            <v>RT 05 RW 01</v>
          </cell>
        </row>
        <row r="1077">
          <cell r="B1077" t="str">
            <v>DINAR IMAN SARI</v>
          </cell>
          <cell r="C1077" t="str">
            <v>3302236907920004</v>
          </cell>
          <cell r="D1077" t="str">
            <v>3302232606070024</v>
          </cell>
          <cell r="E1077" t="str">
            <v>RT 05 RW 01</v>
          </cell>
        </row>
        <row r="1078">
          <cell r="B1078" t="str">
            <v>KARTINI</v>
          </cell>
          <cell r="C1078" t="str">
            <v>3302236506730005</v>
          </cell>
          <cell r="D1078" t="str">
            <v>3302232606070025</v>
          </cell>
          <cell r="E1078" t="str">
            <v>RT 05 RW 01</v>
          </cell>
        </row>
        <row r="1079">
          <cell r="B1079" t="str">
            <v>REZA HARDIKA</v>
          </cell>
          <cell r="C1079" t="str">
            <v>3302231808950003</v>
          </cell>
          <cell r="D1079" t="str">
            <v>3302232606070025</v>
          </cell>
          <cell r="E1079" t="str">
            <v>RT 05 RW 01</v>
          </cell>
        </row>
        <row r="1080">
          <cell r="B1080" t="str">
            <v>SUGIONO</v>
          </cell>
          <cell r="C1080" t="str">
            <v>3302221102720003</v>
          </cell>
          <cell r="D1080" t="str">
            <v>3302232606120011</v>
          </cell>
          <cell r="E1080" t="str">
            <v>RT 05 RW 01</v>
          </cell>
        </row>
        <row r="1081">
          <cell r="B1081" t="str">
            <v>KISWEN</v>
          </cell>
          <cell r="C1081" t="str">
            <v>3302234707760001</v>
          </cell>
          <cell r="D1081" t="str">
            <v>3302232606120011</v>
          </cell>
          <cell r="E1081" t="str">
            <v>RT 05 RW 01</v>
          </cell>
        </row>
        <row r="1082">
          <cell r="B1082" t="str">
            <v>ARFA ZAFRAN ANGGARA</v>
          </cell>
          <cell r="C1082" t="str">
            <v>3302231102140002</v>
          </cell>
          <cell r="D1082" t="str">
            <v>3302232606120011</v>
          </cell>
          <cell r="E1082" t="str">
            <v>RT 05 RW 01</v>
          </cell>
        </row>
        <row r="1083">
          <cell r="B1083" t="str">
            <v>FAJAR FEBRIANTI</v>
          </cell>
          <cell r="C1083" t="str">
            <v>3302234602980002</v>
          </cell>
          <cell r="D1083" t="str">
            <v>3302232606120011</v>
          </cell>
          <cell r="E1083" t="str">
            <v>RT 05 RW 01</v>
          </cell>
        </row>
        <row r="1084">
          <cell r="B1084" t="str">
            <v>WAKHIDIN</v>
          </cell>
          <cell r="C1084" t="str">
            <v>3302230706800001</v>
          </cell>
          <cell r="D1084" t="str">
            <v>3302232611110001</v>
          </cell>
          <cell r="E1084" t="str">
            <v>RT 05 RW 01</v>
          </cell>
        </row>
        <row r="1085">
          <cell r="B1085" t="str">
            <v>RIYANTI</v>
          </cell>
          <cell r="C1085" t="str">
            <v>3302234507800003</v>
          </cell>
          <cell r="D1085" t="str">
            <v>3302232611110001</v>
          </cell>
          <cell r="E1085" t="str">
            <v>RT 05 RW 01</v>
          </cell>
        </row>
        <row r="1086">
          <cell r="B1086" t="str">
            <v>JANUWAYAN SATRIA</v>
          </cell>
          <cell r="C1086" t="str">
            <v>3302232701120001</v>
          </cell>
          <cell r="D1086" t="str">
            <v>3302232611110001</v>
          </cell>
          <cell r="E1086" t="str">
            <v>RT 05 RW 01</v>
          </cell>
        </row>
        <row r="1087">
          <cell r="B1087" t="str">
            <v>ANNURA WAYAN</v>
          </cell>
          <cell r="C1087" t="str">
            <v>3302234109160001</v>
          </cell>
          <cell r="D1087" t="str">
            <v>3302232611110001</v>
          </cell>
          <cell r="E1087" t="str">
            <v>RT 05 RW 01</v>
          </cell>
        </row>
        <row r="1088">
          <cell r="B1088" t="str">
            <v>KHAMIM ABAS</v>
          </cell>
          <cell r="C1088" t="str">
            <v>3302231603740003</v>
          </cell>
          <cell r="D1088" t="str">
            <v>3302232802110003</v>
          </cell>
          <cell r="E1088" t="str">
            <v>RT 05 RW 01</v>
          </cell>
        </row>
        <row r="1089">
          <cell r="B1089" t="str">
            <v>DEWI PURWATI</v>
          </cell>
          <cell r="C1089" t="str">
            <v>3302235912830001</v>
          </cell>
          <cell r="D1089" t="str">
            <v>3302232802110003</v>
          </cell>
          <cell r="E1089" t="str">
            <v>RT 05 RW 01</v>
          </cell>
        </row>
        <row r="1090">
          <cell r="B1090" t="str">
            <v>DANISA ISTIGHFARINA</v>
          </cell>
          <cell r="C1090" t="str">
            <v>3302236108150001</v>
          </cell>
          <cell r="D1090" t="str">
            <v>3302232802110003</v>
          </cell>
          <cell r="E1090" t="str">
            <v>RT 05 RW 01</v>
          </cell>
        </row>
        <row r="1091">
          <cell r="B1091" t="str">
            <v>MAULEDA PUTRI ASA DENA</v>
          </cell>
          <cell r="C1091" t="str">
            <v>3302236603070002</v>
          </cell>
          <cell r="D1091" t="str">
            <v>3302232802110003</v>
          </cell>
          <cell r="E1091" t="str">
            <v>RT 05 RW 01</v>
          </cell>
        </row>
        <row r="1092">
          <cell r="B1092" t="str">
            <v>ALI MAKSUM</v>
          </cell>
          <cell r="C1092" t="str">
            <v>3302232304830003</v>
          </cell>
          <cell r="D1092" t="str">
            <v>3302232809110005</v>
          </cell>
          <cell r="E1092" t="str">
            <v>RT 05 RW 01</v>
          </cell>
        </row>
        <row r="1093">
          <cell r="B1093" t="str">
            <v>EMI MUNTOFIANA</v>
          </cell>
          <cell r="C1093" t="str">
            <v>3302235310880001</v>
          </cell>
          <cell r="D1093" t="str">
            <v>3302232809110005</v>
          </cell>
          <cell r="E1093" t="str">
            <v>RT 05 RW 01</v>
          </cell>
        </row>
        <row r="1094">
          <cell r="B1094" t="str">
            <v>HASNA DESTIANA</v>
          </cell>
          <cell r="C1094" t="str">
            <v>3302235112140001</v>
          </cell>
          <cell r="D1094" t="str">
            <v>3302232809110005</v>
          </cell>
          <cell r="E1094" t="str">
            <v>RT 05 RW 01</v>
          </cell>
        </row>
        <row r="1095">
          <cell r="B1095" t="str">
            <v>AMANDA LIFIA ATMARANTI</v>
          </cell>
          <cell r="C1095" t="str">
            <v>3302236412100003</v>
          </cell>
          <cell r="D1095" t="str">
            <v>3302232809110005</v>
          </cell>
          <cell r="E1095" t="str">
            <v>RT 05 RW 01</v>
          </cell>
        </row>
        <row r="1096">
          <cell r="B1096" t="str">
            <v>JARWOTO</v>
          </cell>
          <cell r="C1096" t="str">
            <v>3302230912770001</v>
          </cell>
          <cell r="D1096" t="str">
            <v>3302232906060021</v>
          </cell>
          <cell r="E1096" t="str">
            <v>RT 05 RW 01</v>
          </cell>
        </row>
        <row r="1097">
          <cell r="B1097" t="str">
            <v>ASIH KURNIA</v>
          </cell>
          <cell r="C1097" t="str">
            <v>3302235609840003</v>
          </cell>
          <cell r="D1097" t="str">
            <v>3302232906060021</v>
          </cell>
          <cell r="E1097" t="str">
            <v>RT 05 RW 01</v>
          </cell>
        </row>
        <row r="1098">
          <cell r="B1098" t="str">
            <v>SEPTIAN EKY SAPUTRA</v>
          </cell>
          <cell r="C1098" t="str">
            <v>3302232809040001</v>
          </cell>
          <cell r="D1098" t="str">
            <v>3302232906060021</v>
          </cell>
          <cell r="E1098" t="str">
            <v>RT 05 RW 01</v>
          </cell>
        </row>
        <row r="1099">
          <cell r="B1099" t="str">
            <v>AMELIA PRIHASTIWI</v>
          </cell>
          <cell r="C1099" t="str">
            <v>3302236201130002</v>
          </cell>
          <cell r="D1099" t="str">
            <v>3302232906060021</v>
          </cell>
          <cell r="E1099" t="str">
            <v>RT 05 RW 01</v>
          </cell>
        </row>
        <row r="1100">
          <cell r="B1100" t="str">
            <v>SUYATNO</v>
          </cell>
          <cell r="C1100" t="str">
            <v>3302231409870003</v>
          </cell>
          <cell r="D1100" t="str">
            <v>3302232906160001</v>
          </cell>
          <cell r="E1100" t="str">
            <v>RT 05 RW 01</v>
          </cell>
        </row>
        <row r="1101">
          <cell r="B1101" t="str">
            <v>SRI JANUARTI DEFI</v>
          </cell>
          <cell r="C1101" t="str">
            <v>3302234401920003</v>
          </cell>
          <cell r="D1101" t="str">
            <v>3302232906160001</v>
          </cell>
          <cell r="E1101" t="str">
            <v>RT 05 RW 01</v>
          </cell>
        </row>
        <row r="1102">
          <cell r="B1102" t="str">
            <v>MALIKHA AZKIYA RAMADHANI</v>
          </cell>
          <cell r="C1102" t="str">
            <v>3302234806160002</v>
          </cell>
          <cell r="D1102" t="str">
            <v>3302232906160001</v>
          </cell>
          <cell r="E1102" t="str">
            <v>RT 05 RW 01</v>
          </cell>
        </row>
        <row r="1103">
          <cell r="B1103" t="str">
            <v>FATCHURROCHMAN</v>
          </cell>
          <cell r="C1103" t="str">
            <v>3302232605590001</v>
          </cell>
          <cell r="D1103" t="str">
            <v>3302232907110002</v>
          </cell>
          <cell r="E1103" t="str">
            <v>RT 05 RW 01</v>
          </cell>
        </row>
        <row r="1104">
          <cell r="B1104" t="str">
            <v>PARTINI</v>
          </cell>
          <cell r="C1104" t="str">
            <v>3302235101690001</v>
          </cell>
          <cell r="D1104" t="str">
            <v>3302232907110002</v>
          </cell>
          <cell r="E1104" t="str">
            <v>RT 05 RW 01</v>
          </cell>
        </row>
        <row r="1105">
          <cell r="B1105" t="str">
            <v>BURHAN</v>
          </cell>
          <cell r="C1105" t="str">
            <v>3302231207760002</v>
          </cell>
          <cell r="D1105" t="str">
            <v>3302233105110001</v>
          </cell>
          <cell r="E1105" t="str">
            <v>RT 05 RW 01</v>
          </cell>
        </row>
        <row r="1106">
          <cell r="B1106" t="str">
            <v>SITI AMINAH</v>
          </cell>
          <cell r="C1106" t="str">
            <v>3302234501830003</v>
          </cell>
          <cell r="D1106" t="str">
            <v>3302233105110001</v>
          </cell>
          <cell r="E1106" t="str">
            <v>RT 05 RW 01</v>
          </cell>
        </row>
        <row r="1107">
          <cell r="B1107" t="str">
            <v>AHMAD RIZKI JABALANI</v>
          </cell>
          <cell r="C1107" t="str">
            <v>3302230207100003</v>
          </cell>
          <cell r="D1107" t="str">
            <v>3302233105110001</v>
          </cell>
          <cell r="E1107" t="str">
            <v>RT 05 RW 01</v>
          </cell>
        </row>
        <row r="1108">
          <cell r="B1108" t="str">
            <v>KAMID</v>
          </cell>
          <cell r="C1108" t="str">
            <v>3302233112720020</v>
          </cell>
          <cell r="D1108" t="str">
            <v>3302230208060004</v>
          </cell>
          <cell r="E1108" t="str">
            <v>RT 01 RW 02</v>
          </cell>
        </row>
        <row r="1109">
          <cell r="B1109" t="str">
            <v>SUCIATI</v>
          </cell>
          <cell r="C1109" t="str">
            <v>3302236511820002</v>
          </cell>
          <cell r="D1109" t="str">
            <v>3302230208060004</v>
          </cell>
          <cell r="E1109" t="str">
            <v>RT 01 RW 02</v>
          </cell>
        </row>
        <row r="1110">
          <cell r="B1110" t="str">
            <v>KUAT ISTIQOMAH</v>
          </cell>
          <cell r="C1110" t="str">
            <v>3302235006000004</v>
          </cell>
          <cell r="D1110" t="str">
            <v>3302230208060004</v>
          </cell>
          <cell r="E1110" t="str">
            <v>RT 01 RW 02</v>
          </cell>
        </row>
        <row r="1111">
          <cell r="B1111" t="str">
            <v>ROSA AFRILIANA</v>
          </cell>
          <cell r="C1111" t="str">
            <v>3302235404050001</v>
          </cell>
          <cell r="D1111" t="str">
            <v>3302230208060004</v>
          </cell>
          <cell r="E1111" t="str">
            <v>RT 01 RW 02</v>
          </cell>
        </row>
        <row r="1112">
          <cell r="B1112" t="str">
            <v>URIP LEKSONO</v>
          </cell>
          <cell r="C1112" t="str">
            <v>3302230101660002</v>
          </cell>
          <cell r="D1112" t="str">
            <v>3302230208060005</v>
          </cell>
          <cell r="E1112" t="str">
            <v>RT 01 RW 02</v>
          </cell>
        </row>
        <row r="1113">
          <cell r="B1113" t="str">
            <v>MOHAMAD RUSDI</v>
          </cell>
          <cell r="C1113" t="str">
            <v>3302233112300047</v>
          </cell>
          <cell r="D1113" t="str">
            <v>3302230208060005</v>
          </cell>
          <cell r="E1113" t="str">
            <v>RT 01 RW 02</v>
          </cell>
        </row>
        <row r="1114">
          <cell r="B1114" t="str">
            <v>SITI ROHMAH</v>
          </cell>
          <cell r="C1114" t="str">
            <v>3302235401780003</v>
          </cell>
          <cell r="D1114" t="str">
            <v>3302230208060008</v>
          </cell>
          <cell r="E1114" t="str">
            <v>RT 01 RW 02</v>
          </cell>
        </row>
        <row r="1115">
          <cell r="B1115" t="str">
            <v>IKBAL PRASETYO</v>
          </cell>
          <cell r="C1115" t="str">
            <v>3302231806040001</v>
          </cell>
          <cell r="D1115" t="str">
            <v>3302230208060008</v>
          </cell>
          <cell r="E1115" t="str">
            <v>RT 01 RW 02</v>
          </cell>
        </row>
        <row r="1116">
          <cell r="B1116" t="str">
            <v>STI KHOERIYAH</v>
          </cell>
          <cell r="C1116" t="str">
            <v>3302234504070001</v>
          </cell>
          <cell r="D1116" t="str">
            <v>3302230208060008</v>
          </cell>
          <cell r="E1116" t="str">
            <v>RT 01 RW 02</v>
          </cell>
        </row>
        <row r="1117">
          <cell r="B1117" t="str">
            <v>SITI NUR FATIMAH</v>
          </cell>
          <cell r="C1117" t="str">
            <v>3302235008980003</v>
          </cell>
          <cell r="D1117" t="str">
            <v>3302230208060008</v>
          </cell>
          <cell r="E1117" t="str">
            <v>RT 01 RW 02</v>
          </cell>
        </row>
        <row r="1118">
          <cell r="B1118" t="str">
            <v>RUSYANTO</v>
          </cell>
          <cell r="C1118" t="str">
            <v>3302171204890002</v>
          </cell>
          <cell r="D1118" t="str">
            <v>3302230209110001</v>
          </cell>
          <cell r="E1118" t="str">
            <v>RT 01 RW 02</v>
          </cell>
        </row>
        <row r="1119">
          <cell r="B1119" t="str">
            <v>SITI NURSYARIFAH</v>
          </cell>
          <cell r="C1119" t="str">
            <v>3302234303920001</v>
          </cell>
          <cell r="D1119" t="str">
            <v>3302230209110001</v>
          </cell>
          <cell r="E1119" t="str">
            <v>RT 01 RW 02</v>
          </cell>
        </row>
        <row r="1120">
          <cell r="B1120" t="str">
            <v>ASYIFA SILVIANI SAPUTRI</v>
          </cell>
          <cell r="C1120" t="str">
            <v>3302234907110002</v>
          </cell>
          <cell r="D1120" t="str">
            <v>3302230209110001</v>
          </cell>
          <cell r="E1120" t="str">
            <v>RT 01 RW 02</v>
          </cell>
        </row>
        <row r="1121">
          <cell r="B1121" t="str">
            <v>ABDUL SOMAD</v>
          </cell>
          <cell r="C1121" t="str">
            <v>3301130607871001</v>
          </cell>
          <cell r="D1121" t="str">
            <v>3302230508160001</v>
          </cell>
          <cell r="E1121" t="str">
            <v>RT 01 RW 02</v>
          </cell>
        </row>
        <row r="1122">
          <cell r="B1122" t="str">
            <v>ANISAH</v>
          </cell>
          <cell r="C1122" t="str">
            <v>3302234511940002</v>
          </cell>
          <cell r="D1122" t="str">
            <v>3302230508160001</v>
          </cell>
          <cell r="E1122" t="str">
            <v>RT 01 RW 02</v>
          </cell>
        </row>
        <row r="1123">
          <cell r="B1123" t="str">
            <v>FAJAR RIZKY RAMADHAN</v>
          </cell>
          <cell r="C1123" t="str">
            <v>3302230407160002</v>
          </cell>
          <cell r="D1123" t="str">
            <v>3302230508160001</v>
          </cell>
          <cell r="E1123" t="str">
            <v>RT 01 RW 02</v>
          </cell>
        </row>
        <row r="1124">
          <cell r="B1124" t="str">
            <v>SITI SANGDIYAH</v>
          </cell>
          <cell r="C1124" t="str">
            <v>3302236709590001</v>
          </cell>
          <cell r="D1124" t="str">
            <v>3302230704170003</v>
          </cell>
          <cell r="E1124" t="str">
            <v>RT 01 RW 02</v>
          </cell>
        </row>
        <row r="1125">
          <cell r="B1125" t="str">
            <v>SOBRUN JAMIL</v>
          </cell>
          <cell r="C1125" t="str">
            <v>3302232104980002</v>
          </cell>
          <cell r="D1125" t="str">
            <v>3302230704170003</v>
          </cell>
          <cell r="E1125" t="str">
            <v>RT 01 RW 02</v>
          </cell>
        </row>
        <row r="1126">
          <cell r="B1126" t="str">
            <v>SUROSO</v>
          </cell>
          <cell r="C1126" t="str">
            <v>3302230504810005</v>
          </cell>
          <cell r="D1126" t="str">
            <v>3302230705140003</v>
          </cell>
          <cell r="E1126" t="str">
            <v>RT 01 RW 02</v>
          </cell>
        </row>
        <row r="1127">
          <cell r="B1127" t="str">
            <v>SITI ZAENAH</v>
          </cell>
          <cell r="C1127" t="str">
            <v>3302235707850002</v>
          </cell>
          <cell r="D1127" t="str">
            <v>3302230705140003</v>
          </cell>
          <cell r="E1127" t="str">
            <v>RT 01 RW 02</v>
          </cell>
        </row>
        <row r="1128">
          <cell r="B1128" t="str">
            <v>ZULFAN APRIANSYAH AZHAR</v>
          </cell>
          <cell r="C1128" t="str">
            <v>3302230704140001</v>
          </cell>
          <cell r="D1128" t="str">
            <v>3302230705140003</v>
          </cell>
          <cell r="E1128" t="str">
            <v>RT 01 RW 02</v>
          </cell>
        </row>
        <row r="1129">
          <cell r="B1129" t="str">
            <v>KARSITO</v>
          </cell>
          <cell r="C1129" t="str">
            <v>3302160510840005</v>
          </cell>
          <cell r="D1129" t="str">
            <v>3302230710110004</v>
          </cell>
          <cell r="E1129" t="str">
            <v>RT 01 RW 02</v>
          </cell>
        </row>
        <row r="1130">
          <cell r="B1130" t="str">
            <v>SITI ASIYAH</v>
          </cell>
          <cell r="C1130" t="str">
            <v>3302235606830001</v>
          </cell>
          <cell r="D1130" t="str">
            <v>3302230710110004</v>
          </cell>
          <cell r="E1130" t="str">
            <v>RT 01 RW 02</v>
          </cell>
        </row>
        <row r="1131">
          <cell r="B1131" t="str">
            <v>SAFRINA NUR AWALIA</v>
          </cell>
          <cell r="C1131" t="str">
            <v>3302235903110001</v>
          </cell>
          <cell r="D1131" t="str">
            <v>3302230710110004</v>
          </cell>
          <cell r="E1131" t="str">
            <v>RT 01 RW 02</v>
          </cell>
        </row>
        <row r="1132">
          <cell r="B1132" t="str">
            <v>SOLIHIN</v>
          </cell>
          <cell r="C1132" t="str">
            <v>3302231308770002</v>
          </cell>
          <cell r="D1132" t="str">
            <v>3302231201070006</v>
          </cell>
          <cell r="E1132" t="str">
            <v>RT 01 RW 02</v>
          </cell>
        </row>
        <row r="1133">
          <cell r="B1133" t="str">
            <v>RAKHMAT ISNAINI</v>
          </cell>
          <cell r="C1133" t="str">
            <v>3302232302860003</v>
          </cell>
          <cell r="D1133" t="str">
            <v>3302231208100004</v>
          </cell>
          <cell r="E1133" t="str">
            <v>RT 01 RW 02</v>
          </cell>
        </row>
        <row r="1134">
          <cell r="B1134" t="str">
            <v>SUTANTO</v>
          </cell>
          <cell r="C1134" t="str">
            <v>3302221906780001</v>
          </cell>
          <cell r="D1134" t="str">
            <v>3302231211120001</v>
          </cell>
          <cell r="E1134" t="str">
            <v>RT 01 RW 02</v>
          </cell>
        </row>
        <row r="1135">
          <cell r="B1135" t="str">
            <v>SITI UMAROH</v>
          </cell>
          <cell r="C1135" t="str">
            <v>3302236909860006</v>
          </cell>
          <cell r="D1135" t="str">
            <v>3302231211120001</v>
          </cell>
          <cell r="E1135" t="str">
            <v>RT 01 RW 02</v>
          </cell>
        </row>
        <row r="1136">
          <cell r="B1136" t="str">
            <v>IZAM RIZKY FADILA SALEH</v>
          </cell>
          <cell r="C1136" t="str">
            <v>3302233012120003</v>
          </cell>
          <cell r="D1136" t="str">
            <v>3302231211120001</v>
          </cell>
          <cell r="E1136" t="str">
            <v>RT 01 RW 02</v>
          </cell>
        </row>
        <row r="1137">
          <cell r="B1137" t="str">
            <v>DIDO</v>
          </cell>
          <cell r="C1137" t="str">
            <v>3302232601810001</v>
          </cell>
          <cell r="D1137" t="str">
            <v>3302231301110012</v>
          </cell>
          <cell r="E1137" t="str">
            <v>RT 01 RW 02</v>
          </cell>
        </row>
        <row r="1138">
          <cell r="B1138" t="str">
            <v>WAIRAH NURSYAFIKA</v>
          </cell>
          <cell r="C1138" t="str">
            <v>3302234712800001</v>
          </cell>
          <cell r="D1138" t="str">
            <v>3302231301110012</v>
          </cell>
          <cell r="E1138" t="str">
            <v>RT 01 RW 02</v>
          </cell>
        </row>
        <row r="1139">
          <cell r="B1139" t="str">
            <v>RIKY ALFIAN</v>
          </cell>
          <cell r="C1139" t="str">
            <v>3302230412010001</v>
          </cell>
          <cell r="D1139" t="str">
            <v>3302231301110012</v>
          </cell>
          <cell r="E1139" t="str">
            <v>RT 01 RW 02</v>
          </cell>
        </row>
        <row r="1140">
          <cell r="B1140" t="str">
            <v>WAWAN ADI PAMUNGKAS</v>
          </cell>
          <cell r="C1140" t="str">
            <v>3302231006100004</v>
          </cell>
          <cell r="D1140" t="str">
            <v>3302231301110012</v>
          </cell>
          <cell r="E1140" t="str">
            <v>RT 01 RW 02</v>
          </cell>
        </row>
        <row r="1141">
          <cell r="B1141" t="str">
            <v>SALMINAH</v>
          </cell>
          <cell r="C1141" t="str">
            <v>3302235002790003</v>
          </cell>
          <cell r="D1141" t="str">
            <v>3302231403060001</v>
          </cell>
          <cell r="E1141" t="str">
            <v>RT 01 RW 02</v>
          </cell>
        </row>
        <row r="1142">
          <cell r="B1142" t="str">
            <v>SITI MUSFIKOH</v>
          </cell>
          <cell r="C1142" t="str">
            <v>3302234701970001</v>
          </cell>
          <cell r="D1142" t="str">
            <v>3302231403060001</v>
          </cell>
          <cell r="E1142" t="str">
            <v>RT 01 RW 02</v>
          </cell>
        </row>
        <row r="1143">
          <cell r="B1143" t="str">
            <v>PRESTIAN GILANG PAMUNGKAS</v>
          </cell>
          <cell r="C1143" t="str">
            <v>3302232510870001</v>
          </cell>
          <cell r="D1143" t="str">
            <v>3302231606060003</v>
          </cell>
          <cell r="E1143" t="str">
            <v>RT 01 RW 02</v>
          </cell>
        </row>
        <row r="1144">
          <cell r="B1144" t="str">
            <v>NOVI WAHYUNINGRUM</v>
          </cell>
          <cell r="C1144" t="str">
            <v>3302236111950002</v>
          </cell>
          <cell r="D1144" t="str">
            <v>3302231606060003</v>
          </cell>
          <cell r="E1144" t="str">
            <v>RT 01 RW 02</v>
          </cell>
        </row>
        <row r="1145">
          <cell r="B1145" t="str">
            <v>VIRGIAWAN GAVIN ARSAKHA</v>
          </cell>
          <cell r="C1145" t="str">
            <v>3302230503160004</v>
          </cell>
          <cell r="D1145" t="str">
            <v>3302231606060003</v>
          </cell>
          <cell r="E1145" t="str">
            <v>RT 01 RW 02</v>
          </cell>
        </row>
        <row r="1146">
          <cell r="B1146" t="str">
            <v>GYVA ALTHEA MEZZALUNA</v>
          </cell>
          <cell r="C1146" t="str">
            <v>3302237008050001</v>
          </cell>
          <cell r="D1146" t="str">
            <v>3302231606060003</v>
          </cell>
          <cell r="E1146" t="str">
            <v>RT 01 RW 02</v>
          </cell>
        </row>
        <row r="1147">
          <cell r="B1147" t="str">
            <v>YOGI</v>
          </cell>
          <cell r="C1147" t="str">
            <v>3302230505900003</v>
          </cell>
          <cell r="D1147" t="str">
            <v>3302231609160006</v>
          </cell>
          <cell r="E1147" t="str">
            <v>RT 01 RW 02</v>
          </cell>
        </row>
        <row r="1148">
          <cell r="B1148" t="str">
            <v>SITI ROFIQOH</v>
          </cell>
          <cell r="C1148" t="str">
            <v>3302235804880001</v>
          </cell>
          <cell r="D1148" t="str">
            <v>3302231609160006</v>
          </cell>
          <cell r="E1148" t="str">
            <v>RT 01 RW 02</v>
          </cell>
        </row>
        <row r="1149">
          <cell r="B1149" t="str">
            <v>JIHAN ZULFA KHAIRINA</v>
          </cell>
          <cell r="C1149" t="str">
            <v>3302236108160002</v>
          </cell>
          <cell r="D1149" t="str">
            <v>3302231609160006</v>
          </cell>
          <cell r="E1149" t="str">
            <v>RT 01 RW 02</v>
          </cell>
        </row>
        <row r="1150">
          <cell r="B1150" t="str">
            <v>AKHMAD SOBIRIN</v>
          </cell>
          <cell r="C1150" t="str">
            <v>3302233012370003</v>
          </cell>
          <cell r="D1150" t="str">
            <v>3302231702058826</v>
          </cell>
          <cell r="E1150" t="str">
            <v>RT 01 RW 02</v>
          </cell>
        </row>
        <row r="1151">
          <cell r="B1151" t="str">
            <v>AKHMAD MURSALIM</v>
          </cell>
          <cell r="C1151" t="str">
            <v>3302230508950002</v>
          </cell>
          <cell r="D1151" t="str">
            <v>3302231702058826</v>
          </cell>
          <cell r="E1151" t="str">
            <v>RT 01 RW 02</v>
          </cell>
        </row>
        <row r="1152">
          <cell r="B1152" t="str">
            <v>AKHMAD SLAMET RIDLO</v>
          </cell>
          <cell r="C1152" t="str">
            <v>3302232110960001</v>
          </cell>
          <cell r="D1152" t="str">
            <v>3302231702058826</v>
          </cell>
          <cell r="E1152" t="str">
            <v>RT 01 RW 02</v>
          </cell>
        </row>
        <row r="1153">
          <cell r="B1153" t="str">
            <v>SARNO</v>
          </cell>
          <cell r="C1153" t="str">
            <v>3302231604610001</v>
          </cell>
          <cell r="D1153" t="str">
            <v>3302231702058827</v>
          </cell>
          <cell r="E1153" t="str">
            <v>RT 01 RW 02</v>
          </cell>
        </row>
        <row r="1154">
          <cell r="B1154" t="str">
            <v>RUKIYAH</v>
          </cell>
          <cell r="C1154" t="str">
            <v>3302236707640002</v>
          </cell>
          <cell r="D1154" t="str">
            <v>3302231702058827</v>
          </cell>
          <cell r="E1154" t="str">
            <v>RT 01 RW 02</v>
          </cell>
        </row>
        <row r="1155">
          <cell r="B1155" t="str">
            <v>AKHMAD MISBAH</v>
          </cell>
          <cell r="C1155" t="str">
            <v>3302231905950001</v>
          </cell>
          <cell r="D1155" t="str">
            <v>3302231702058827</v>
          </cell>
          <cell r="E1155" t="str">
            <v>RT 01 RW 02</v>
          </cell>
        </row>
        <row r="1156">
          <cell r="B1156" t="str">
            <v>SITI TRI UTAMI</v>
          </cell>
          <cell r="C1156" t="str">
            <v>3302235811040002</v>
          </cell>
          <cell r="D1156" t="str">
            <v>3302231702058827</v>
          </cell>
          <cell r="E1156" t="str">
            <v>RT 01 RW 02</v>
          </cell>
        </row>
        <row r="1157">
          <cell r="B1157" t="str">
            <v>WIRYANA</v>
          </cell>
          <cell r="C1157" t="str">
            <v>3302231712280001</v>
          </cell>
          <cell r="D1157" t="str">
            <v>3302231702058829</v>
          </cell>
          <cell r="E1157" t="str">
            <v>RT 01 RW 02</v>
          </cell>
        </row>
        <row r="1158">
          <cell r="B1158" t="str">
            <v>NISEM</v>
          </cell>
          <cell r="C1158" t="str">
            <v>3302237112480094</v>
          </cell>
          <cell r="D1158" t="str">
            <v>3302231702058829</v>
          </cell>
          <cell r="E1158" t="str">
            <v>RT 01 RW 02</v>
          </cell>
        </row>
        <row r="1159">
          <cell r="B1159" t="str">
            <v>KHOSINGAH</v>
          </cell>
          <cell r="C1159" t="str">
            <v>3302235206530001</v>
          </cell>
          <cell r="D1159" t="str">
            <v>3302231702058830</v>
          </cell>
          <cell r="E1159" t="str">
            <v>RT 01 RW 02</v>
          </cell>
        </row>
        <row r="1160">
          <cell r="B1160" t="str">
            <v>AHMAD ZAENI</v>
          </cell>
          <cell r="C1160" t="str">
            <v>3302230802890001</v>
          </cell>
          <cell r="D1160" t="str">
            <v>3302231702058830</v>
          </cell>
          <cell r="E1160" t="str">
            <v>RT 01 RW 02</v>
          </cell>
        </row>
        <row r="1161">
          <cell r="B1161" t="str">
            <v>SAHID</v>
          </cell>
          <cell r="C1161" t="str">
            <v>3302231108820001</v>
          </cell>
          <cell r="D1161" t="str">
            <v>3302231702058830</v>
          </cell>
          <cell r="E1161" t="str">
            <v>RT 01 RW 02</v>
          </cell>
        </row>
        <row r="1162">
          <cell r="B1162" t="str">
            <v>SODIKIN</v>
          </cell>
          <cell r="C1162" t="str">
            <v>3302231209780003</v>
          </cell>
          <cell r="D1162" t="str">
            <v>3302231702058830</v>
          </cell>
          <cell r="E1162" t="str">
            <v>RT 01 RW 02</v>
          </cell>
        </row>
        <row r="1163">
          <cell r="B1163" t="str">
            <v>MIFTAHUDIN</v>
          </cell>
          <cell r="C1163" t="str">
            <v>3302232803940002</v>
          </cell>
          <cell r="D1163" t="str">
            <v>3302231702058830</v>
          </cell>
          <cell r="E1163" t="str">
            <v>RT 01 RW 02</v>
          </cell>
        </row>
        <row r="1164">
          <cell r="B1164" t="str">
            <v>ISMAIL</v>
          </cell>
          <cell r="C1164" t="str">
            <v>3302231410590001</v>
          </cell>
          <cell r="D1164" t="str">
            <v>3302231702058831</v>
          </cell>
          <cell r="E1164" t="str">
            <v>RT 01 RW 02</v>
          </cell>
        </row>
        <row r="1165">
          <cell r="B1165" t="str">
            <v>SITI MUTMAINAH</v>
          </cell>
          <cell r="C1165" t="str">
            <v>3302236303720003</v>
          </cell>
          <cell r="D1165" t="str">
            <v>3302231702058831</v>
          </cell>
          <cell r="E1165" t="str">
            <v>RT 01 RW 02</v>
          </cell>
        </row>
        <row r="1166">
          <cell r="B1166" t="str">
            <v>AKHMAD RIDLO</v>
          </cell>
          <cell r="C1166" t="str">
            <v>3302231609960002</v>
          </cell>
          <cell r="D1166" t="str">
            <v>3302231702058831</v>
          </cell>
          <cell r="E1166" t="str">
            <v>RT 01 RW 02</v>
          </cell>
        </row>
        <row r="1167">
          <cell r="B1167" t="str">
            <v>TRI SEPTIANA BAROKAH</v>
          </cell>
          <cell r="C1167" t="str">
            <v>3302234209040001</v>
          </cell>
          <cell r="D1167" t="str">
            <v>3302231702058831</v>
          </cell>
          <cell r="E1167" t="str">
            <v>RT 01 RW 02</v>
          </cell>
        </row>
        <row r="1168">
          <cell r="B1168" t="str">
            <v>YONO</v>
          </cell>
          <cell r="C1168" t="str">
            <v>3302230312550002</v>
          </cell>
          <cell r="D1168" t="str">
            <v>3302231702058832</v>
          </cell>
          <cell r="E1168" t="str">
            <v>RT 01 RW 02</v>
          </cell>
        </row>
        <row r="1169">
          <cell r="B1169" t="str">
            <v>NARITEM</v>
          </cell>
          <cell r="C1169" t="str">
            <v>3302237112590053</v>
          </cell>
          <cell r="D1169" t="str">
            <v>3302231702058832</v>
          </cell>
          <cell r="E1169" t="str">
            <v>RT 01 RW 02</v>
          </cell>
        </row>
        <row r="1170">
          <cell r="B1170" t="str">
            <v>PURWANTO</v>
          </cell>
          <cell r="C1170" t="str">
            <v>3302232405970002</v>
          </cell>
          <cell r="D1170" t="str">
            <v>3302231702058832</v>
          </cell>
          <cell r="E1170" t="str">
            <v>RT 01 RW 02</v>
          </cell>
        </row>
        <row r="1171">
          <cell r="B1171" t="str">
            <v>KARTIM</v>
          </cell>
          <cell r="C1171" t="str">
            <v>3302233112490035</v>
          </cell>
          <cell r="D1171" t="str">
            <v>3302231702058833</v>
          </cell>
          <cell r="E1171" t="str">
            <v>RT 01 RW 02</v>
          </cell>
        </row>
        <row r="1172">
          <cell r="B1172" t="str">
            <v>SUMINI</v>
          </cell>
          <cell r="C1172" t="str">
            <v>3302235909570001</v>
          </cell>
          <cell r="D1172" t="str">
            <v>3302231702058833</v>
          </cell>
          <cell r="E1172" t="str">
            <v>RT 01 RW 02</v>
          </cell>
        </row>
        <row r="1173">
          <cell r="B1173" t="str">
            <v>RUKIYAH</v>
          </cell>
          <cell r="C1173" t="str">
            <v>3302234101500014</v>
          </cell>
          <cell r="D1173" t="str">
            <v>3302231702058834</v>
          </cell>
          <cell r="E1173" t="str">
            <v>RT 01 RW 02</v>
          </cell>
        </row>
        <row r="1174">
          <cell r="B1174" t="str">
            <v>MIFTAH ABDUL AZIS</v>
          </cell>
          <cell r="C1174" t="str">
            <v>3302231710900004</v>
          </cell>
          <cell r="D1174" t="str">
            <v>3302231702058834</v>
          </cell>
          <cell r="E1174" t="str">
            <v>RT 01 RW 02</v>
          </cell>
        </row>
        <row r="1175">
          <cell r="B1175" t="str">
            <v>NURYADIN DARWO</v>
          </cell>
          <cell r="C1175" t="str">
            <v>3302231207580001</v>
          </cell>
          <cell r="D1175" t="str">
            <v>3302231702058835</v>
          </cell>
          <cell r="E1175" t="str">
            <v>RT 01 RW 02</v>
          </cell>
        </row>
        <row r="1176">
          <cell r="B1176" t="str">
            <v>SUMIYAH</v>
          </cell>
          <cell r="C1176" t="str">
            <v>3302236804690001</v>
          </cell>
          <cell r="D1176" t="str">
            <v>3302231702058835</v>
          </cell>
          <cell r="E1176" t="str">
            <v>RT 01 RW 02</v>
          </cell>
        </row>
        <row r="1177">
          <cell r="B1177" t="str">
            <v>ASMAUL FAUZI</v>
          </cell>
          <cell r="C1177" t="str">
            <v>3302232008940001</v>
          </cell>
          <cell r="D1177" t="str">
            <v>3302231702058835</v>
          </cell>
          <cell r="E1177" t="str">
            <v>RT 01 RW 02</v>
          </cell>
        </row>
        <row r="1178">
          <cell r="B1178" t="str">
            <v>SLAMET SUMARSONO</v>
          </cell>
          <cell r="C1178" t="str">
            <v>3302230907560002</v>
          </cell>
          <cell r="D1178" t="str">
            <v>3302231702058837</v>
          </cell>
          <cell r="E1178" t="str">
            <v>RT 01 RW 02</v>
          </cell>
        </row>
        <row r="1179">
          <cell r="B1179" t="str">
            <v>DASIAH</v>
          </cell>
          <cell r="C1179" t="str">
            <v>3302234707610001</v>
          </cell>
          <cell r="D1179" t="str">
            <v>3302231702058837</v>
          </cell>
          <cell r="E1179" t="str">
            <v>RT 01 RW 02</v>
          </cell>
        </row>
        <row r="1180">
          <cell r="B1180" t="str">
            <v>TARSIM SUNARMO</v>
          </cell>
          <cell r="C1180" t="str">
            <v>3302232704580001</v>
          </cell>
          <cell r="D1180" t="str">
            <v>3302231702058838</v>
          </cell>
          <cell r="E1180" t="str">
            <v>RT 01 RW 02</v>
          </cell>
        </row>
        <row r="1181">
          <cell r="B1181" t="str">
            <v>DAISAH</v>
          </cell>
          <cell r="C1181" t="str">
            <v>3302235212610002</v>
          </cell>
          <cell r="D1181" t="str">
            <v>3302231702058838</v>
          </cell>
          <cell r="E1181" t="str">
            <v>RT 01 RW 02</v>
          </cell>
        </row>
        <row r="1182">
          <cell r="B1182" t="str">
            <v>SURAT MUSLIM</v>
          </cell>
          <cell r="C1182" t="str">
            <v>3302231405590001</v>
          </cell>
          <cell r="D1182" t="str">
            <v>3302231702058846</v>
          </cell>
          <cell r="E1182" t="str">
            <v>RT 01 RW 02</v>
          </cell>
        </row>
        <row r="1183">
          <cell r="B1183" t="str">
            <v>CHASBIYAH</v>
          </cell>
          <cell r="C1183" t="str">
            <v>3302235207620001</v>
          </cell>
          <cell r="D1183" t="str">
            <v>3302231702058846</v>
          </cell>
          <cell r="E1183" t="str">
            <v>RT 01 RW 02</v>
          </cell>
        </row>
        <row r="1184">
          <cell r="B1184" t="str">
            <v>DIAH TRI MARYATIN</v>
          </cell>
          <cell r="C1184" t="str">
            <v>3302235503960003</v>
          </cell>
          <cell r="D1184" t="str">
            <v>3302231702058846</v>
          </cell>
          <cell r="E1184" t="str">
            <v>RT 01 RW 02</v>
          </cell>
        </row>
        <row r="1185">
          <cell r="B1185" t="str">
            <v>KARDEM</v>
          </cell>
          <cell r="C1185" t="str">
            <v>3302237112380053</v>
          </cell>
          <cell r="D1185" t="str">
            <v>3302231702058847</v>
          </cell>
          <cell r="E1185" t="str">
            <v>RT 01 RW 02</v>
          </cell>
        </row>
        <row r="1186">
          <cell r="B1186" t="str">
            <v>AMIR TOYIB</v>
          </cell>
          <cell r="C1186" t="str">
            <v>3302230407510001</v>
          </cell>
          <cell r="D1186" t="str">
            <v>3302231702058848</v>
          </cell>
          <cell r="E1186" t="str">
            <v>RT 01 RW 02</v>
          </cell>
        </row>
        <row r="1187">
          <cell r="B1187" t="str">
            <v>SITI CHASANAH</v>
          </cell>
          <cell r="C1187" t="str">
            <v>3302234101590003</v>
          </cell>
          <cell r="D1187" t="str">
            <v>3302231702058848</v>
          </cell>
          <cell r="E1187" t="str">
            <v>RT 01 RW 02</v>
          </cell>
        </row>
        <row r="1188">
          <cell r="B1188" t="str">
            <v>SLAMET EFENDI</v>
          </cell>
          <cell r="C1188" t="str">
            <v>3302231007910002</v>
          </cell>
          <cell r="D1188" t="str">
            <v>3302231702058848</v>
          </cell>
          <cell r="E1188" t="str">
            <v>RT 01 RW 02</v>
          </cell>
        </row>
        <row r="1189">
          <cell r="B1189" t="str">
            <v>AKHMAD ROFI`I</v>
          </cell>
          <cell r="C1189" t="str">
            <v>3302231011940003</v>
          </cell>
          <cell r="D1189" t="str">
            <v>3302231702058848</v>
          </cell>
          <cell r="E1189" t="str">
            <v>RT 01 RW 02</v>
          </cell>
        </row>
        <row r="1190">
          <cell r="B1190" t="str">
            <v>FATHUROKHMAN</v>
          </cell>
          <cell r="C1190" t="str">
            <v>3302232801890002</v>
          </cell>
          <cell r="D1190" t="str">
            <v>3302231702058848</v>
          </cell>
          <cell r="E1190" t="str">
            <v>RT 01 RW 02</v>
          </cell>
        </row>
        <row r="1191">
          <cell r="B1191" t="str">
            <v>SARJO</v>
          </cell>
          <cell r="C1191" t="str">
            <v>3302231704500001</v>
          </cell>
          <cell r="D1191" t="str">
            <v>3302231702058849</v>
          </cell>
          <cell r="E1191" t="str">
            <v>RT 01 RW 02</v>
          </cell>
        </row>
        <row r="1192">
          <cell r="B1192" t="str">
            <v>NAKEM</v>
          </cell>
          <cell r="C1192" t="str">
            <v>3302235201550003</v>
          </cell>
          <cell r="D1192" t="str">
            <v>3302231702058849</v>
          </cell>
          <cell r="E1192" t="str">
            <v>RT 01 RW 02</v>
          </cell>
        </row>
        <row r="1193">
          <cell r="B1193" t="str">
            <v>BOWO</v>
          </cell>
          <cell r="C1193" t="str">
            <v>3302231312910003</v>
          </cell>
          <cell r="D1193" t="str">
            <v>3302231702058849</v>
          </cell>
          <cell r="E1193" t="str">
            <v>RT 01 RW 02</v>
          </cell>
        </row>
        <row r="1194">
          <cell r="B1194" t="str">
            <v>WASRI</v>
          </cell>
          <cell r="C1194" t="str">
            <v>3302234912990002</v>
          </cell>
          <cell r="D1194" t="str">
            <v>3302231702058849</v>
          </cell>
          <cell r="E1194" t="str">
            <v>RT 01 RW 02</v>
          </cell>
        </row>
        <row r="1195">
          <cell r="B1195" t="str">
            <v>SUJARI</v>
          </cell>
          <cell r="C1195" t="str">
            <v>3302231707430001</v>
          </cell>
          <cell r="D1195" t="str">
            <v>3302231702058851</v>
          </cell>
          <cell r="E1195" t="str">
            <v>RT 01 RW 02</v>
          </cell>
        </row>
        <row r="1196">
          <cell r="B1196" t="str">
            <v>CHOLIFAH</v>
          </cell>
          <cell r="C1196" t="str">
            <v>3302237112520045</v>
          </cell>
          <cell r="D1196" t="str">
            <v>3302231702058851</v>
          </cell>
          <cell r="E1196" t="str">
            <v>RT 01 RW 02</v>
          </cell>
        </row>
        <row r="1197">
          <cell r="B1197" t="str">
            <v>ROCHMAT</v>
          </cell>
          <cell r="C1197" t="str">
            <v>3302230907860001</v>
          </cell>
          <cell r="D1197" t="str">
            <v>3302231702058851</v>
          </cell>
          <cell r="E1197" t="str">
            <v>RT 01 RW 02</v>
          </cell>
        </row>
        <row r="1198">
          <cell r="B1198" t="str">
            <v>KARSIM</v>
          </cell>
          <cell r="C1198" t="str">
            <v>3302232010700002</v>
          </cell>
          <cell r="D1198" t="str">
            <v>3302231702058856</v>
          </cell>
          <cell r="E1198" t="str">
            <v>RT 01 RW 02</v>
          </cell>
        </row>
        <row r="1199">
          <cell r="B1199" t="str">
            <v>SITI FATONAH</v>
          </cell>
          <cell r="C1199" t="str">
            <v>3302236606740003</v>
          </cell>
          <cell r="D1199" t="str">
            <v>3302231702058856</v>
          </cell>
          <cell r="E1199" t="str">
            <v>RT 01 RW 02</v>
          </cell>
        </row>
        <row r="1200">
          <cell r="B1200" t="str">
            <v>AKHMAD MUSTOFA</v>
          </cell>
          <cell r="C1200" t="str">
            <v>3302230909040001</v>
          </cell>
          <cell r="D1200" t="str">
            <v>3302231702058856</v>
          </cell>
          <cell r="E1200" t="str">
            <v>RT 01 RW 02</v>
          </cell>
        </row>
        <row r="1201">
          <cell r="B1201" t="str">
            <v>YUSUF ALLATIF</v>
          </cell>
          <cell r="C1201" t="str">
            <v>3302232009160003</v>
          </cell>
          <cell r="D1201" t="str">
            <v>3302231702058856</v>
          </cell>
          <cell r="E1201" t="str">
            <v>RT 01 RW 02</v>
          </cell>
        </row>
        <row r="1202">
          <cell r="B1202" t="str">
            <v>RAKHMADHANI</v>
          </cell>
          <cell r="C1202" t="str">
            <v>3302236201960005</v>
          </cell>
          <cell r="D1202" t="str">
            <v>3302231702058856</v>
          </cell>
          <cell r="E1202" t="str">
            <v>RT 01 RW 02</v>
          </cell>
        </row>
        <row r="1203">
          <cell r="B1203" t="str">
            <v>MUNIROH</v>
          </cell>
          <cell r="C1203" t="str">
            <v>3302234804420001</v>
          </cell>
          <cell r="D1203" t="str">
            <v>3302231702059203</v>
          </cell>
          <cell r="E1203" t="str">
            <v>RT 01 RW 02</v>
          </cell>
        </row>
        <row r="1204">
          <cell r="B1204" t="str">
            <v>SITI AMINAH</v>
          </cell>
          <cell r="C1204" t="str">
            <v>3302236709270001</v>
          </cell>
          <cell r="D1204" t="str">
            <v>3302231702059204</v>
          </cell>
          <cell r="E1204" t="str">
            <v>RT 01 RW 02</v>
          </cell>
        </row>
        <row r="1205">
          <cell r="B1205" t="str">
            <v>ACHMAD SOLICHUN</v>
          </cell>
          <cell r="C1205" t="str">
            <v>3302232802500001</v>
          </cell>
          <cell r="D1205" t="str">
            <v>3302231702059205</v>
          </cell>
          <cell r="E1205" t="str">
            <v>RT 01 RW 02</v>
          </cell>
        </row>
        <row r="1206">
          <cell r="B1206" t="str">
            <v>MAHMUDAH</v>
          </cell>
          <cell r="C1206" t="str">
            <v>3302234401610001</v>
          </cell>
          <cell r="D1206" t="str">
            <v>3302231702059205</v>
          </cell>
          <cell r="E1206" t="str">
            <v>RT 01 RW 02</v>
          </cell>
        </row>
        <row r="1207">
          <cell r="B1207" t="str">
            <v>WARSONO</v>
          </cell>
          <cell r="C1207" t="str">
            <v>3302231111810003</v>
          </cell>
          <cell r="D1207" t="str">
            <v>3302231702059205</v>
          </cell>
          <cell r="E1207" t="str">
            <v>RT 01 RW 02</v>
          </cell>
        </row>
        <row r="1208">
          <cell r="B1208" t="str">
            <v>ROBINGAH</v>
          </cell>
          <cell r="C1208" t="str">
            <v>3302235611620001</v>
          </cell>
          <cell r="D1208" t="str">
            <v>3302231702059209</v>
          </cell>
          <cell r="E1208" t="str">
            <v>RT 01 RW 02</v>
          </cell>
        </row>
        <row r="1209">
          <cell r="B1209" t="str">
            <v>SITI MAFTUHAH</v>
          </cell>
          <cell r="C1209" t="str">
            <v>3302236712020001</v>
          </cell>
          <cell r="D1209" t="str">
            <v>3302231702059209</v>
          </cell>
          <cell r="E1209" t="str">
            <v>RT 01 RW 02</v>
          </cell>
        </row>
        <row r="1210">
          <cell r="B1210" t="str">
            <v>BADRIYAH</v>
          </cell>
          <cell r="C1210" t="str">
            <v>3302235212200002</v>
          </cell>
          <cell r="D1210" t="str">
            <v>3302231702059211</v>
          </cell>
          <cell r="E1210" t="str">
            <v>RT 01 RW 02</v>
          </cell>
        </row>
        <row r="1211">
          <cell r="B1211" t="str">
            <v>DARNO ALWANDI</v>
          </cell>
          <cell r="C1211" t="str">
            <v>3302231304730003</v>
          </cell>
          <cell r="D1211" t="str">
            <v>3302231710060005</v>
          </cell>
          <cell r="E1211" t="str">
            <v>RT 01 RW 02</v>
          </cell>
        </row>
        <row r="1212">
          <cell r="B1212" t="str">
            <v>CASEM</v>
          </cell>
          <cell r="C1212" t="str">
            <v>3302235501770001</v>
          </cell>
          <cell r="D1212" t="str">
            <v>3302231710060005</v>
          </cell>
          <cell r="E1212" t="str">
            <v>RT 01 RW 02</v>
          </cell>
        </row>
        <row r="1213">
          <cell r="B1213" t="str">
            <v>JULI FIKRIYONO ROMADHON</v>
          </cell>
          <cell r="C1213" t="str">
            <v>3302231107150005</v>
          </cell>
          <cell r="D1213" t="str">
            <v>3302231710060005</v>
          </cell>
          <cell r="E1213" t="str">
            <v>RT 01 RW 02</v>
          </cell>
        </row>
        <row r="1214">
          <cell r="B1214" t="str">
            <v>DARYANTI</v>
          </cell>
          <cell r="C1214" t="str">
            <v>3302234206040003</v>
          </cell>
          <cell r="D1214" t="str">
            <v>3302231710060005</v>
          </cell>
          <cell r="E1214" t="str">
            <v>RT 01 RW 02</v>
          </cell>
        </row>
        <row r="1215">
          <cell r="B1215" t="str">
            <v>DRIAS SAPUTRI</v>
          </cell>
          <cell r="C1215" t="str">
            <v>3302236302060002</v>
          </cell>
          <cell r="D1215" t="str">
            <v>3302231710060005</v>
          </cell>
          <cell r="E1215" t="str">
            <v>RT 01 RW 02</v>
          </cell>
        </row>
        <row r="1216">
          <cell r="B1216" t="str">
            <v>SUPARNO</v>
          </cell>
          <cell r="C1216" t="str">
            <v>3302230702790006</v>
          </cell>
          <cell r="D1216" t="str">
            <v>3302231802050226</v>
          </cell>
          <cell r="E1216" t="str">
            <v>RT 01 RW 02</v>
          </cell>
        </row>
        <row r="1217">
          <cell r="B1217" t="str">
            <v>SALIMIN AL MINANTO</v>
          </cell>
          <cell r="C1217" t="str">
            <v>3302231306810002</v>
          </cell>
          <cell r="D1217" t="str">
            <v>3302231802050226</v>
          </cell>
          <cell r="E1217" t="str">
            <v>RT 01 RW 02</v>
          </cell>
        </row>
        <row r="1218">
          <cell r="B1218" t="str">
            <v>SUWARTO WARTO</v>
          </cell>
          <cell r="C1218" t="str">
            <v>3302233112460029</v>
          </cell>
          <cell r="D1218" t="str">
            <v>3302231804060002</v>
          </cell>
          <cell r="E1218" t="str">
            <v>RT 01 RW 02</v>
          </cell>
        </row>
        <row r="1219">
          <cell r="B1219" t="str">
            <v>RASITEM</v>
          </cell>
          <cell r="C1219" t="str">
            <v>3302235812490001</v>
          </cell>
          <cell r="D1219" t="str">
            <v>3302231804060002</v>
          </cell>
          <cell r="E1219" t="str">
            <v>RT 01 RW 02</v>
          </cell>
        </row>
        <row r="1220">
          <cell r="B1220" t="str">
            <v>RUBIANTO</v>
          </cell>
          <cell r="C1220" t="str">
            <v>3302230801970003</v>
          </cell>
          <cell r="D1220" t="str">
            <v>3302232002170005</v>
          </cell>
          <cell r="E1220" t="str">
            <v>RT 01 RW 02</v>
          </cell>
        </row>
        <row r="1221">
          <cell r="B1221" t="str">
            <v>SITI MARATUS SHOLIKHAH</v>
          </cell>
          <cell r="C1221" t="str">
            <v>3302234810980002</v>
          </cell>
          <cell r="D1221" t="str">
            <v>3302232002170005</v>
          </cell>
          <cell r="E1221" t="str">
            <v>RT 01 RW 02</v>
          </cell>
        </row>
        <row r="1222">
          <cell r="B1222" t="str">
            <v>NADHIF RAFIF ZULFADHLI</v>
          </cell>
          <cell r="C1222" t="str">
            <v>3302231406170001</v>
          </cell>
          <cell r="D1222" t="str">
            <v>3302232002170005</v>
          </cell>
          <cell r="E1222" t="str">
            <v>RT 01 RW 02</v>
          </cell>
        </row>
        <row r="1223">
          <cell r="B1223" t="str">
            <v>SUBAGYO</v>
          </cell>
          <cell r="C1223" t="str">
            <v>3302230908720003</v>
          </cell>
          <cell r="D1223" t="str">
            <v>3302232008110003</v>
          </cell>
          <cell r="E1223" t="str">
            <v>RT 01 RW 02</v>
          </cell>
        </row>
        <row r="1224">
          <cell r="B1224" t="str">
            <v>SUKINAH</v>
          </cell>
          <cell r="C1224" t="str">
            <v>3302234711750004</v>
          </cell>
          <cell r="D1224" t="str">
            <v>3302232008110003</v>
          </cell>
          <cell r="E1224" t="str">
            <v>RT 01 RW 02</v>
          </cell>
        </row>
        <row r="1225">
          <cell r="B1225" t="str">
            <v>AGUS HIDAYAT</v>
          </cell>
          <cell r="C1225" t="str">
            <v>3302230408060004</v>
          </cell>
          <cell r="D1225" t="str">
            <v>3302232008110003</v>
          </cell>
          <cell r="E1225" t="str">
            <v>RT 01 RW 02</v>
          </cell>
        </row>
        <row r="1226">
          <cell r="B1226" t="str">
            <v>ALI MANSUR</v>
          </cell>
          <cell r="C1226" t="str">
            <v>3302230302830005</v>
          </cell>
          <cell r="D1226" t="str">
            <v>3302232011150003</v>
          </cell>
          <cell r="E1226" t="str">
            <v>RT 01 RW 02</v>
          </cell>
        </row>
        <row r="1227">
          <cell r="B1227" t="str">
            <v>GIYANTI</v>
          </cell>
          <cell r="C1227" t="str">
            <v>3302234712870002</v>
          </cell>
          <cell r="D1227" t="str">
            <v>3302232011150003</v>
          </cell>
          <cell r="E1227" t="str">
            <v>RT 01 RW 02</v>
          </cell>
        </row>
        <row r="1228">
          <cell r="B1228" t="str">
            <v>NAHDA MUFIDA ZAHRA</v>
          </cell>
          <cell r="C1228" t="str">
            <v>3302234104160001</v>
          </cell>
          <cell r="D1228" t="str">
            <v>3302232011150003</v>
          </cell>
          <cell r="E1228" t="str">
            <v>RT 01 RW 02</v>
          </cell>
        </row>
        <row r="1229">
          <cell r="B1229" t="str">
            <v>ALYA NUR SAPUTRI</v>
          </cell>
          <cell r="C1229" t="str">
            <v>3302236507090003</v>
          </cell>
          <cell r="D1229" t="str">
            <v>3302232011150003</v>
          </cell>
          <cell r="E1229" t="str">
            <v>RT 01 RW 02</v>
          </cell>
        </row>
        <row r="1230">
          <cell r="B1230" t="str">
            <v>SULASTRI</v>
          </cell>
          <cell r="C1230" t="str">
            <v>3302234807710003</v>
          </cell>
          <cell r="D1230" t="str">
            <v>3302232108150001</v>
          </cell>
          <cell r="E1230" t="str">
            <v>RT 01 RW 02</v>
          </cell>
        </row>
        <row r="1231">
          <cell r="B1231" t="str">
            <v>ARI ROHMAN</v>
          </cell>
          <cell r="C1231" t="str">
            <v>3302230601910002</v>
          </cell>
          <cell r="D1231" t="str">
            <v>3302232108150001</v>
          </cell>
          <cell r="E1231" t="str">
            <v>RT 01 RW 02</v>
          </cell>
        </row>
        <row r="1232">
          <cell r="B1232" t="str">
            <v>KASIM</v>
          </cell>
          <cell r="C1232" t="str">
            <v>3213091406790004</v>
          </cell>
          <cell r="D1232" t="str">
            <v>3302232109150001</v>
          </cell>
          <cell r="E1232" t="str">
            <v>RT 01 RW 02</v>
          </cell>
        </row>
        <row r="1233">
          <cell r="B1233" t="str">
            <v>SITI NUR HAYATI</v>
          </cell>
          <cell r="C1233" t="str">
            <v>3302234411780001</v>
          </cell>
          <cell r="D1233" t="str">
            <v>3302232109150001</v>
          </cell>
          <cell r="E1233" t="str">
            <v>RT 01 RW 02</v>
          </cell>
        </row>
        <row r="1234">
          <cell r="B1234" t="str">
            <v>ROHIMATUL UMAMI</v>
          </cell>
          <cell r="C1234" t="str">
            <v>3302234807080005</v>
          </cell>
          <cell r="D1234" t="str">
            <v>3302232109150001</v>
          </cell>
          <cell r="E1234" t="str">
            <v>RT 01 RW 02</v>
          </cell>
        </row>
        <row r="1235">
          <cell r="B1235" t="str">
            <v>AKHMAD SAIDIN</v>
          </cell>
          <cell r="C1235" t="str">
            <v>3302220307810003</v>
          </cell>
          <cell r="D1235" t="str">
            <v>3302232204150009</v>
          </cell>
          <cell r="E1235" t="str">
            <v>RT 01 RW 02</v>
          </cell>
        </row>
        <row r="1236">
          <cell r="B1236" t="str">
            <v>SITI SOFIYAH</v>
          </cell>
          <cell r="C1236" t="str">
            <v>3302236103840001</v>
          </cell>
          <cell r="D1236" t="str">
            <v>3302232204150009</v>
          </cell>
          <cell r="E1236" t="str">
            <v>RT 01 RW 02</v>
          </cell>
        </row>
        <row r="1237">
          <cell r="B1237" t="str">
            <v>NENI SUGIARTI</v>
          </cell>
          <cell r="C1237" t="str">
            <v>3302234703150002</v>
          </cell>
          <cell r="D1237" t="str">
            <v>3302232204150009</v>
          </cell>
          <cell r="E1237" t="str">
            <v>RT 01 RW 02</v>
          </cell>
        </row>
        <row r="1238">
          <cell r="B1238" t="str">
            <v>SUPRIYADI</v>
          </cell>
          <cell r="C1238" t="str">
            <v>3302231002780002</v>
          </cell>
          <cell r="D1238" t="str">
            <v>3302232404090001</v>
          </cell>
          <cell r="E1238" t="str">
            <v>RT 01 RW 02</v>
          </cell>
        </row>
        <row r="1239">
          <cell r="B1239" t="str">
            <v>NUROHAYATI</v>
          </cell>
          <cell r="C1239" t="str">
            <v>3302226511860005</v>
          </cell>
          <cell r="D1239" t="str">
            <v>3302232404090001</v>
          </cell>
          <cell r="E1239" t="str">
            <v>RT 01 RW 02</v>
          </cell>
        </row>
        <row r="1240">
          <cell r="B1240" t="str">
            <v>MELI HANIFAH</v>
          </cell>
          <cell r="C1240" t="str">
            <v>3302235405080001</v>
          </cell>
          <cell r="D1240" t="str">
            <v>3302232404090001</v>
          </cell>
          <cell r="E1240" t="str">
            <v>RT 01 RW 02</v>
          </cell>
        </row>
        <row r="1241">
          <cell r="B1241" t="str">
            <v>ISNA NURULAINI</v>
          </cell>
          <cell r="C1241" t="str">
            <v>3302235802120001</v>
          </cell>
          <cell r="D1241" t="str">
            <v>3302232404090001</v>
          </cell>
          <cell r="E1241" t="str">
            <v>RT 01 RW 02</v>
          </cell>
        </row>
        <row r="1242">
          <cell r="B1242" t="str">
            <v>ROFI`I</v>
          </cell>
          <cell r="C1242" t="str">
            <v>3302231111810007</v>
          </cell>
          <cell r="D1242" t="str">
            <v>3302232404130005</v>
          </cell>
          <cell r="E1242" t="str">
            <v>RT 01 RW 02</v>
          </cell>
        </row>
        <row r="1243">
          <cell r="B1243" t="str">
            <v>NINGSIH</v>
          </cell>
          <cell r="C1243" t="str">
            <v>3302236806830002</v>
          </cell>
          <cell r="D1243" t="str">
            <v>3302232404130005</v>
          </cell>
          <cell r="E1243" t="str">
            <v>RT 01 RW 02</v>
          </cell>
        </row>
        <row r="1244">
          <cell r="B1244" t="str">
            <v>MUHAMAD HAEKAL FIKRI</v>
          </cell>
          <cell r="C1244" t="str">
            <v>3302231304130003</v>
          </cell>
          <cell r="D1244" t="str">
            <v>3302232404130005</v>
          </cell>
          <cell r="E1244" t="str">
            <v>RT 01 RW 02</v>
          </cell>
        </row>
        <row r="1245">
          <cell r="B1245" t="str">
            <v>KARSONO KARSIM</v>
          </cell>
          <cell r="C1245" t="str">
            <v>3302231207520005</v>
          </cell>
          <cell r="D1245" t="str">
            <v>3302232408060068</v>
          </cell>
          <cell r="E1245" t="str">
            <v>RT 01 RW 02</v>
          </cell>
        </row>
        <row r="1246">
          <cell r="B1246" t="str">
            <v>EMPRAH</v>
          </cell>
          <cell r="C1246" t="str">
            <v>3302234712550001</v>
          </cell>
          <cell r="D1246" t="str">
            <v>3302232408060068</v>
          </cell>
          <cell r="E1246" t="str">
            <v>RT 01 RW 02</v>
          </cell>
        </row>
        <row r="1247">
          <cell r="B1247" t="str">
            <v>SOLIKHIN</v>
          </cell>
          <cell r="C1247" t="str">
            <v>3302230402860001</v>
          </cell>
          <cell r="D1247" t="str">
            <v>3302232409110001</v>
          </cell>
          <cell r="E1247" t="str">
            <v>RT 01 RW 02</v>
          </cell>
        </row>
        <row r="1248">
          <cell r="B1248" t="str">
            <v>EMIATI</v>
          </cell>
          <cell r="C1248" t="str">
            <v>3302235704920001</v>
          </cell>
          <cell r="D1248" t="str">
            <v>3302232409110001</v>
          </cell>
          <cell r="E1248" t="str">
            <v>RT 01 RW 02</v>
          </cell>
        </row>
        <row r="1249">
          <cell r="B1249" t="str">
            <v>RAIHAN EGA SAPUTRA</v>
          </cell>
          <cell r="C1249" t="str">
            <v>3302233007110001</v>
          </cell>
          <cell r="D1249" t="str">
            <v>3302232409110001</v>
          </cell>
          <cell r="E1249" t="str">
            <v>RT 01 RW 02</v>
          </cell>
        </row>
        <row r="1250">
          <cell r="B1250" t="str">
            <v>HADI SUSANTO</v>
          </cell>
          <cell r="C1250" t="str">
            <v>3671012710690001</v>
          </cell>
          <cell r="D1250" t="str">
            <v>3302232611150007</v>
          </cell>
          <cell r="E1250" t="str">
            <v>RT 01 RW 02</v>
          </cell>
        </row>
        <row r="1251">
          <cell r="B1251" t="str">
            <v>SITI ROHIMAH</v>
          </cell>
          <cell r="C1251" t="str">
            <v>3671015401780005</v>
          </cell>
          <cell r="D1251" t="str">
            <v>3302232611150007</v>
          </cell>
          <cell r="E1251" t="str">
            <v>RT 01 RW 02</v>
          </cell>
        </row>
        <row r="1252">
          <cell r="B1252" t="str">
            <v>ALISA KHOERUNNIDA</v>
          </cell>
          <cell r="C1252" t="str">
            <v>3302234811150001</v>
          </cell>
          <cell r="D1252" t="str">
            <v>3302232611150007</v>
          </cell>
          <cell r="E1252" t="str">
            <v>RT 01 RW 02</v>
          </cell>
        </row>
        <row r="1253">
          <cell r="B1253" t="str">
            <v>ARYA ROHADI</v>
          </cell>
          <cell r="C1253" t="str">
            <v>3671010708050003</v>
          </cell>
          <cell r="D1253" t="str">
            <v>3302232611150007</v>
          </cell>
          <cell r="E1253" t="str">
            <v>RT 01 RW 02</v>
          </cell>
        </row>
        <row r="1254">
          <cell r="B1254" t="str">
            <v>AULIA FITRIANNISA</v>
          </cell>
          <cell r="C1254" t="str">
            <v>3671015712020002</v>
          </cell>
          <cell r="D1254" t="str">
            <v>3302232611150007</v>
          </cell>
          <cell r="E1254" t="str">
            <v>RT 01 RW 02</v>
          </cell>
        </row>
        <row r="1255">
          <cell r="B1255" t="str">
            <v>SECHUN AMIN</v>
          </cell>
          <cell r="C1255" t="str">
            <v>3303022009840004</v>
          </cell>
          <cell r="D1255" t="str">
            <v>3302232702170001</v>
          </cell>
          <cell r="E1255" t="str">
            <v>RT 01 RW 02</v>
          </cell>
        </row>
        <row r="1256">
          <cell r="B1256" t="str">
            <v>NINA MARLIYANI</v>
          </cell>
          <cell r="C1256" t="str">
            <v>3303025906890002</v>
          </cell>
          <cell r="D1256" t="str">
            <v>3302232702170001</v>
          </cell>
          <cell r="E1256" t="str">
            <v>RT 01 RW 02</v>
          </cell>
        </row>
        <row r="1257">
          <cell r="B1257" t="str">
            <v>REFAN FAISAL RAHMAT</v>
          </cell>
          <cell r="C1257" t="str">
            <v>3303022009090002</v>
          </cell>
          <cell r="D1257" t="str">
            <v>3302232702170001</v>
          </cell>
          <cell r="E1257" t="str">
            <v>RT 01 RW 02</v>
          </cell>
        </row>
        <row r="1258">
          <cell r="B1258" t="str">
            <v>WASIWAN</v>
          </cell>
          <cell r="C1258" t="str">
            <v>3302222108810001</v>
          </cell>
          <cell r="D1258" t="str">
            <v>3302232709120003</v>
          </cell>
          <cell r="E1258" t="str">
            <v>RT 01 RW 02</v>
          </cell>
        </row>
        <row r="1259">
          <cell r="B1259" t="str">
            <v>SUWARNI</v>
          </cell>
          <cell r="C1259" t="str">
            <v>3302237112860024</v>
          </cell>
          <cell r="D1259" t="str">
            <v>3302232709120003</v>
          </cell>
          <cell r="E1259" t="str">
            <v>RT 01 RW 02</v>
          </cell>
        </row>
        <row r="1260">
          <cell r="B1260" t="str">
            <v>OKTAVIA NUR AZIZAH</v>
          </cell>
          <cell r="C1260" t="str">
            <v>3302236010130003</v>
          </cell>
          <cell r="D1260" t="str">
            <v>3302232709120003</v>
          </cell>
          <cell r="E1260" t="str">
            <v>RT 01 RW 02</v>
          </cell>
        </row>
        <row r="1261">
          <cell r="B1261" t="str">
            <v>DARINAH KARTINAH</v>
          </cell>
          <cell r="C1261" t="str">
            <v>3302234912720001</v>
          </cell>
          <cell r="D1261" t="str">
            <v>3302232711150003</v>
          </cell>
          <cell r="E1261" t="str">
            <v>RT 01 RW 02</v>
          </cell>
        </row>
        <row r="1262">
          <cell r="B1262" t="str">
            <v>INDARTO</v>
          </cell>
          <cell r="C1262" t="str">
            <v>3302232311580001</v>
          </cell>
          <cell r="D1262" t="str">
            <v>3302232811060001</v>
          </cell>
          <cell r="E1262" t="str">
            <v>RT 01 RW 02</v>
          </cell>
        </row>
        <row r="1263">
          <cell r="B1263" t="str">
            <v>LATIFAH</v>
          </cell>
          <cell r="C1263" t="str">
            <v>3302236104650001</v>
          </cell>
          <cell r="D1263" t="str">
            <v>3302232811060001</v>
          </cell>
          <cell r="E1263" t="str">
            <v>RT 01 RW 02</v>
          </cell>
        </row>
        <row r="1264">
          <cell r="B1264" t="str">
            <v>KHOTIBUL UMAM</v>
          </cell>
          <cell r="C1264" t="str">
            <v>3302232108010001</v>
          </cell>
          <cell r="D1264" t="str">
            <v>3302232811060001</v>
          </cell>
          <cell r="E1264" t="str">
            <v>RT 01 RW 02</v>
          </cell>
        </row>
        <row r="1265">
          <cell r="B1265" t="str">
            <v>FAIZAL RAHMAN</v>
          </cell>
          <cell r="C1265" t="str">
            <v>3302232608840005</v>
          </cell>
          <cell r="D1265" t="str">
            <v>3302232811060001</v>
          </cell>
          <cell r="E1265" t="str">
            <v>RT 01 RW 02</v>
          </cell>
        </row>
        <row r="1266">
          <cell r="B1266" t="str">
            <v>ISRO</v>
          </cell>
          <cell r="C1266" t="str">
            <v>3302230909870004</v>
          </cell>
          <cell r="D1266" t="str">
            <v>3302232903140007</v>
          </cell>
          <cell r="E1266" t="str">
            <v>RT 01 RW 02</v>
          </cell>
        </row>
        <row r="1267">
          <cell r="B1267" t="str">
            <v>TRI ASTRIARINI</v>
          </cell>
          <cell r="C1267" t="str">
            <v>3302276107910001</v>
          </cell>
          <cell r="D1267" t="str">
            <v>3302232903140007</v>
          </cell>
          <cell r="E1267" t="str">
            <v>RT 01 RW 02</v>
          </cell>
        </row>
        <row r="1268">
          <cell r="B1268" t="str">
            <v>ALIFA FARZANA NAVISA</v>
          </cell>
          <cell r="C1268" t="str">
            <v>3302236305170002</v>
          </cell>
          <cell r="D1268" t="str">
            <v>3302232903140007</v>
          </cell>
          <cell r="E1268" t="str">
            <v>RT 01 RW 02</v>
          </cell>
        </row>
        <row r="1269">
          <cell r="B1269" t="str">
            <v>KARSEM</v>
          </cell>
          <cell r="C1269" t="str">
            <v>3302235102680001</v>
          </cell>
          <cell r="D1269" t="str">
            <v>3302232906060022</v>
          </cell>
          <cell r="E1269" t="str">
            <v>RT 01 RW 02</v>
          </cell>
        </row>
        <row r="1270">
          <cell r="B1270" t="str">
            <v>CITEM</v>
          </cell>
          <cell r="C1270" t="str">
            <v>3302237112340027</v>
          </cell>
          <cell r="D1270" t="str">
            <v>3302232906060022</v>
          </cell>
          <cell r="E1270" t="str">
            <v>RT 01 RW 02</v>
          </cell>
        </row>
        <row r="1271">
          <cell r="B1271" t="str">
            <v>MISBAHUDIN</v>
          </cell>
          <cell r="C1271" t="str">
            <v>3302180210700001</v>
          </cell>
          <cell r="D1271" t="str">
            <v>3302233003160002</v>
          </cell>
          <cell r="E1271" t="str">
            <v>RT 01 RW 02</v>
          </cell>
        </row>
        <row r="1272">
          <cell r="B1272" t="str">
            <v>SOLIKHAH</v>
          </cell>
          <cell r="C1272" t="str">
            <v>3302184305770005</v>
          </cell>
          <cell r="D1272" t="str">
            <v>3302233003160002</v>
          </cell>
          <cell r="E1272" t="str">
            <v>RT 01 RW 02</v>
          </cell>
        </row>
        <row r="1273">
          <cell r="B1273" t="str">
            <v>MUADZ ABDULLOH</v>
          </cell>
          <cell r="C1273" t="str">
            <v>3302181110040002</v>
          </cell>
          <cell r="D1273" t="str">
            <v>3302233003160002</v>
          </cell>
          <cell r="E1273" t="str">
            <v>RT 01 RW 02</v>
          </cell>
        </row>
        <row r="1274">
          <cell r="B1274" t="str">
            <v>MUHAMMAD NUR AMANULLOH</v>
          </cell>
          <cell r="C1274" t="str">
            <v>3302181907960003</v>
          </cell>
          <cell r="D1274" t="str">
            <v>3302233003160002</v>
          </cell>
          <cell r="E1274" t="str">
            <v>RT 01 RW 02</v>
          </cell>
        </row>
        <row r="1275">
          <cell r="B1275" t="str">
            <v>RIWANTO</v>
          </cell>
          <cell r="C1275" t="str">
            <v>3302230311790003</v>
          </cell>
          <cell r="D1275" t="str">
            <v>3302230208100002</v>
          </cell>
          <cell r="E1275" t="str">
            <v>RT 02 RW 02</v>
          </cell>
        </row>
        <row r="1276">
          <cell r="B1276" t="str">
            <v>KUSRIYANI FADLI</v>
          </cell>
          <cell r="C1276" t="str">
            <v>3302234507870006</v>
          </cell>
          <cell r="D1276" t="str">
            <v>3302230208100002</v>
          </cell>
          <cell r="E1276" t="str">
            <v>RT 02 RW 02</v>
          </cell>
        </row>
        <row r="1277">
          <cell r="B1277" t="str">
            <v>TISTA ROFINGATUZZAKHA</v>
          </cell>
          <cell r="C1277" t="str">
            <v>3302236303100001</v>
          </cell>
          <cell r="D1277" t="str">
            <v>3302230208100002</v>
          </cell>
          <cell r="E1277" t="str">
            <v>RT 02 RW 02</v>
          </cell>
        </row>
        <row r="1278">
          <cell r="B1278" t="str">
            <v>AHMAD SHOHIB</v>
          </cell>
          <cell r="C1278" t="str">
            <v>3302231705770003</v>
          </cell>
          <cell r="D1278" t="str">
            <v>3302230210060001</v>
          </cell>
          <cell r="E1278" t="str">
            <v>RT 02 RW 02</v>
          </cell>
        </row>
        <row r="1279">
          <cell r="B1279" t="str">
            <v>UNDI LESTARI</v>
          </cell>
          <cell r="C1279" t="str">
            <v>3302234502840003</v>
          </cell>
          <cell r="D1279" t="str">
            <v>3302230210060001</v>
          </cell>
          <cell r="E1279" t="str">
            <v>RT 02 RW 02</v>
          </cell>
        </row>
        <row r="1280">
          <cell r="B1280" t="str">
            <v>LINDA PRATAMA PUTRI</v>
          </cell>
          <cell r="C1280" t="str">
            <v>3302235404030001</v>
          </cell>
          <cell r="D1280" t="str">
            <v>3302230210060001</v>
          </cell>
          <cell r="E1280" t="str">
            <v>RT 02 RW 02</v>
          </cell>
        </row>
        <row r="1281">
          <cell r="B1281" t="str">
            <v>QOMARIA INDAH MENTARI PUTRI</v>
          </cell>
          <cell r="C1281" t="str">
            <v>3302235902110002</v>
          </cell>
          <cell r="D1281" t="str">
            <v>3302230210060001</v>
          </cell>
          <cell r="E1281" t="str">
            <v>RT 02 RW 02</v>
          </cell>
        </row>
        <row r="1282">
          <cell r="B1282" t="str">
            <v>FARHATUN NI'MAH WULANDA PUTRI</v>
          </cell>
          <cell r="C1282" t="str">
            <v>3302236306040002</v>
          </cell>
          <cell r="D1282" t="str">
            <v>3302230210060001</v>
          </cell>
          <cell r="E1282" t="str">
            <v>RT 02 RW 02</v>
          </cell>
        </row>
        <row r="1283">
          <cell r="B1283" t="str">
            <v>SUMINAH</v>
          </cell>
          <cell r="C1283" t="str">
            <v>3302235609700003</v>
          </cell>
          <cell r="D1283" t="str">
            <v>3302230306160004</v>
          </cell>
          <cell r="E1283" t="str">
            <v>RT 02 RW 02</v>
          </cell>
        </row>
        <row r="1284">
          <cell r="B1284" t="str">
            <v>INAROTUL AFIDAH</v>
          </cell>
          <cell r="C1284" t="str">
            <v>3302235506940002</v>
          </cell>
          <cell r="D1284" t="str">
            <v>3302230306160004</v>
          </cell>
          <cell r="E1284" t="str">
            <v>RT 02 RW 02</v>
          </cell>
        </row>
        <row r="1285">
          <cell r="B1285" t="str">
            <v>FATHIYATUL AMELIA</v>
          </cell>
          <cell r="C1285" t="str">
            <v>3302237112040001</v>
          </cell>
          <cell r="D1285" t="str">
            <v>3302230306160004</v>
          </cell>
          <cell r="E1285" t="str">
            <v>RT 02 RW 02</v>
          </cell>
        </row>
        <row r="1286">
          <cell r="B1286" t="str">
            <v>SOPIYAH</v>
          </cell>
          <cell r="C1286" t="str">
            <v>3302235103390002</v>
          </cell>
          <cell r="D1286" t="str">
            <v>3302230306160004</v>
          </cell>
          <cell r="E1286" t="str">
            <v>RT 02 RW 02</v>
          </cell>
        </row>
        <row r="1287">
          <cell r="B1287" t="str">
            <v>ALI SUDIRO</v>
          </cell>
          <cell r="C1287" t="str">
            <v>3302230110760001</v>
          </cell>
          <cell r="D1287" t="str">
            <v>3302230503070001</v>
          </cell>
          <cell r="E1287" t="str">
            <v>RT 02 RW 02</v>
          </cell>
        </row>
        <row r="1288">
          <cell r="B1288" t="str">
            <v>SALIYAH</v>
          </cell>
          <cell r="C1288" t="str">
            <v>3302234506830004</v>
          </cell>
          <cell r="D1288" t="str">
            <v>3302230503070001</v>
          </cell>
          <cell r="E1288" t="str">
            <v>RT 02 RW 02</v>
          </cell>
        </row>
        <row r="1289">
          <cell r="B1289" t="str">
            <v>IRFAN FADIL</v>
          </cell>
          <cell r="C1289" t="str">
            <v>3302230408060003</v>
          </cell>
          <cell r="D1289" t="str">
            <v>3302230503070001</v>
          </cell>
          <cell r="E1289" t="str">
            <v>RT 02 RW 02</v>
          </cell>
        </row>
        <row r="1290">
          <cell r="B1290" t="str">
            <v>SITI NUR JAMILAH</v>
          </cell>
          <cell r="C1290" t="str">
            <v>3302235605080001</v>
          </cell>
          <cell r="D1290" t="str">
            <v>3302230503070001</v>
          </cell>
          <cell r="E1290" t="str">
            <v>RT 02 RW 02</v>
          </cell>
        </row>
        <row r="1291">
          <cell r="B1291" t="str">
            <v>SOPAN</v>
          </cell>
          <cell r="C1291" t="str">
            <v>3302230312790002</v>
          </cell>
          <cell r="D1291" t="str">
            <v>3302230608110007</v>
          </cell>
          <cell r="E1291" t="str">
            <v>RT 02 RW 02</v>
          </cell>
        </row>
        <row r="1292">
          <cell r="B1292" t="str">
            <v>SITI MASYITOH</v>
          </cell>
          <cell r="C1292" t="str">
            <v>3302235211940002</v>
          </cell>
          <cell r="D1292" t="str">
            <v>3302230608110007</v>
          </cell>
          <cell r="E1292" t="str">
            <v>RT 02 RW 02</v>
          </cell>
        </row>
        <row r="1293">
          <cell r="B1293" t="str">
            <v>ALI FAUZAN</v>
          </cell>
          <cell r="C1293" t="str">
            <v>3302231206630002</v>
          </cell>
          <cell r="D1293" t="str">
            <v>3302231001090008</v>
          </cell>
          <cell r="E1293" t="str">
            <v>RT 02 RW 02</v>
          </cell>
        </row>
        <row r="1294">
          <cell r="B1294" t="str">
            <v>NUR SARIFAH</v>
          </cell>
          <cell r="C1294" t="str">
            <v>3302237004710001</v>
          </cell>
          <cell r="D1294" t="str">
            <v>3302231001090008</v>
          </cell>
          <cell r="E1294" t="str">
            <v>RT 02 RW 02</v>
          </cell>
        </row>
        <row r="1295">
          <cell r="B1295" t="str">
            <v>NUR INDAH SUSILANINGTYAS</v>
          </cell>
          <cell r="C1295" t="str">
            <v>3302234811910004</v>
          </cell>
          <cell r="D1295" t="str">
            <v>3302231001090008</v>
          </cell>
          <cell r="E1295" t="str">
            <v>RT 02 RW 02</v>
          </cell>
        </row>
        <row r="1296">
          <cell r="B1296" t="str">
            <v>RAFIKA PUTRI</v>
          </cell>
          <cell r="C1296" t="str">
            <v>3302235812030002</v>
          </cell>
          <cell r="D1296" t="str">
            <v>3302231001090008</v>
          </cell>
          <cell r="E1296" t="str">
            <v>RT 02 RW 02</v>
          </cell>
        </row>
        <row r="1297">
          <cell r="B1297" t="str">
            <v>GAWING</v>
          </cell>
          <cell r="C1297" t="str">
            <v>3208055605740007</v>
          </cell>
          <cell r="D1297" t="str">
            <v>3302231209130006</v>
          </cell>
          <cell r="E1297" t="str">
            <v>RT 02 RW 02</v>
          </cell>
        </row>
        <row r="1298">
          <cell r="B1298" t="str">
            <v>SITI ASIYAH</v>
          </cell>
          <cell r="C1298" t="str">
            <v>3302237112750028</v>
          </cell>
          <cell r="D1298" t="str">
            <v>3302231209130006</v>
          </cell>
          <cell r="E1298" t="str">
            <v>RT 02 RW 02</v>
          </cell>
        </row>
        <row r="1299">
          <cell r="B1299" t="str">
            <v>DWI ANGGA NOVIANTO</v>
          </cell>
          <cell r="C1299" t="str">
            <v>3302230511140002</v>
          </cell>
          <cell r="D1299" t="str">
            <v>3302231209130006</v>
          </cell>
          <cell r="E1299" t="str">
            <v>RT 02 RW 02</v>
          </cell>
        </row>
        <row r="1300">
          <cell r="B1300" t="str">
            <v>DEVI NURLESTARI</v>
          </cell>
          <cell r="C1300" t="str">
            <v>3302235909080002</v>
          </cell>
          <cell r="D1300" t="str">
            <v>3302231209130006</v>
          </cell>
          <cell r="E1300" t="str">
            <v>RT 02 RW 02</v>
          </cell>
        </row>
        <row r="1301">
          <cell r="B1301" t="str">
            <v>KUSNI</v>
          </cell>
          <cell r="C1301" t="str">
            <v>3302230503800001</v>
          </cell>
          <cell r="D1301" t="str">
            <v>3302231701080001</v>
          </cell>
          <cell r="E1301" t="str">
            <v>RT 02 RW 02</v>
          </cell>
        </row>
        <row r="1302">
          <cell r="B1302" t="str">
            <v>SRI WAHYUNINGSIH</v>
          </cell>
          <cell r="C1302" t="str">
            <v>3302234110840004</v>
          </cell>
          <cell r="D1302" t="str">
            <v>3302231701080001</v>
          </cell>
          <cell r="E1302" t="str">
            <v>RT 02 RW 02</v>
          </cell>
        </row>
        <row r="1303">
          <cell r="B1303" t="str">
            <v>ANJAR MISBAHUSSURUR</v>
          </cell>
          <cell r="C1303" t="str">
            <v>3302230409120004</v>
          </cell>
          <cell r="D1303" t="str">
            <v>3302231701080001</v>
          </cell>
          <cell r="E1303" t="str">
            <v>RT 02 RW 02</v>
          </cell>
        </row>
        <row r="1304">
          <cell r="B1304" t="str">
            <v>REGINA AWALAILATUL KHASANAH</v>
          </cell>
          <cell r="C1304" t="str">
            <v>3302236003070001</v>
          </cell>
          <cell r="D1304" t="str">
            <v>3302231701080001</v>
          </cell>
          <cell r="E1304" t="str">
            <v>RT 02 RW 02</v>
          </cell>
        </row>
        <row r="1305">
          <cell r="B1305" t="str">
            <v>KARTO</v>
          </cell>
          <cell r="C1305" t="str">
            <v>3302231406700004</v>
          </cell>
          <cell r="D1305" t="str">
            <v>3302231702058852</v>
          </cell>
          <cell r="E1305" t="str">
            <v>RT 02 RW 02</v>
          </cell>
        </row>
        <row r="1306">
          <cell r="B1306" t="str">
            <v>SOIMAH</v>
          </cell>
          <cell r="C1306" t="str">
            <v>3302235112700002</v>
          </cell>
          <cell r="D1306" t="str">
            <v>3302231702058852</v>
          </cell>
          <cell r="E1306" t="str">
            <v>RT 02 RW 02</v>
          </cell>
        </row>
        <row r="1307">
          <cell r="B1307" t="str">
            <v>ZAINUR ROHMAN</v>
          </cell>
          <cell r="C1307" t="str">
            <v>3302230202960003</v>
          </cell>
          <cell r="D1307" t="str">
            <v>3302231702058852</v>
          </cell>
          <cell r="E1307" t="str">
            <v>RT 02 RW 02</v>
          </cell>
        </row>
        <row r="1308">
          <cell r="B1308" t="str">
            <v>AENI NUR HASANAH</v>
          </cell>
          <cell r="C1308" t="str">
            <v>3302235901040003</v>
          </cell>
          <cell r="D1308" t="str">
            <v>3302231702058852</v>
          </cell>
          <cell r="E1308" t="str">
            <v>RT 02 RW 02</v>
          </cell>
        </row>
        <row r="1309">
          <cell r="B1309" t="str">
            <v>MINAH</v>
          </cell>
          <cell r="C1309" t="str">
            <v>3302234707470001</v>
          </cell>
          <cell r="D1309" t="str">
            <v>3302231702059212</v>
          </cell>
          <cell r="E1309" t="str">
            <v>RT 02 RW 02</v>
          </cell>
        </row>
        <row r="1310">
          <cell r="B1310" t="str">
            <v>DALIL</v>
          </cell>
          <cell r="C1310" t="str">
            <v>3302233112830030</v>
          </cell>
          <cell r="D1310" t="str">
            <v>3302231702059212</v>
          </cell>
          <cell r="E1310" t="str">
            <v>RT 02 RW 02</v>
          </cell>
        </row>
        <row r="1311">
          <cell r="B1311" t="str">
            <v>SYAKUR</v>
          </cell>
          <cell r="C1311" t="str">
            <v>3302233112870011</v>
          </cell>
          <cell r="D1311" t="str">
            <v>3302231702059212</v>
          </cell>
          <cell r="E1311" t="str">
            <v>RT 02 RW 02</v>
          </cell>
        </row>
        <row r="1312">
          <cell r="B1312" t="str">
            <v>MUHMIDAH</v>
          </cell>
          <cell r="C1312" t="str">
            <v>3302236001780002</v>
          </cell>
          <cell r="D1312" t="str">
            <v>3302231702059212</v>
          </cell>
          <cell r="E1312" t="str">
            <v>RT 02 RW 02</v>
          </cell>
        </row>
        <row r="1313">
          <cell r="B1313" t="str">
            <v>RENITA SOFIANI</v>
          </cell>
          <cell r="C1313" t="str">
            <v>3302236705100001</v>
          </cell>
          <cell r="D1313" t="str">
            <v>3302231702059212</v>
          </cell>
          <cell r="E1313" t="str">
            <v>RT 02 RW 02</v>
          </cell>
        </row>
        <row r="1314">
          <cell r="B1314" t="str">
            <v>SUTRISNO</v>
          </cell>
          <cell r="C1314" t="str">
            <v>3302232105670003</v>
          </cell>
          <cell r="D1314" t="str">
            <v>3302231702059213</v>
          </cell>
          <cell r="E1314" t="str">
            <v>RT 02 RW 02</v>
          </cell>
        </row>
        <row r="1315">
          <cell r="B1315" t="str">
            <v>SLAMET</v>
          </cell>
          <cell r="C1315" t="str">
            <v>3302230304040004</v>
          </cell>
          <cell r="D1315" t="str">
            <v>3302231702059213</v>
          </cell>
          <cell r="E1315" t="str">
            <v>RT 02 RW 02</v>
          </cell>
        </row>
        <row r="1316">
          <cell r="B1316" t="str">
            <v>NOVIANTO</v>
          </cell>
          <cell r="C1316" t="str">
            <v>3302231511000003</v>
          </cell>
          <cell r="D1316" t="str">
            <v>3302231702059213</v>
          </cell>
          <cell r="E1316" t="str">
            <v>RT 02 RW 02</v>
          </cell>
        </row>
        <row r="1317">
          <cell r="B1317" t="str">
            <v>SUDAR</v>
          </cell>
          <cell r="C1317" t="str">
            <v>3302231908940003</v>
          </cell>
          <cell r="D1317" t="str">
            <v>3302231702059213</v>
          </cell>
          <cell r="E1317" t="str">
            <v>RT 02 RW 02</v>
          </cell>
        </row>
        <row r="1318">
          <cell r="B1318" t="str">
            <v>NUR ULFATUN</v>
          </cell>
          <cell r="C1318" t="str">
            <v>3302235303020003</v>
          </cell>
          <cell r="D1318" t="str">
            <v>3302231702059213</v>
          </cell>
          <cell r="E1318" t="str">
            <v>RT 02 RW 02</v>
          </cell>
        </row>
        <row r="1319">
          <cell r="B1319" t="str">
            <v>DRAJAT HIDAYAT WAHYU SAPUTRA</v>
          </cell>
          <cell r="C1319" t="str">
            <v>3302230610130005</v>
          </cell>
          <cell r="D1319" t="str">
            <v>3302231702059213</v>
          </cell>
          <cell r="E1319" t="str">
            <v>RT 02 RW 02</v>
          </cell>
        </row>
        <row r="1320">
          <cell r="B1320" t="str">
            <v>KARSO</v>
          </cell>
          <cell r="C1320" t="str">
            <v>3302231507580002</v>
          </cell>
          <cell r="D1320" t="str">
            <v>3302231702059215</v>
          </cell>
          <cell r="E1320" t="str">
            <v>RT 02 RW 02</v>
          </cell>
        </row>
        <row r="1321">
          <cell r="B1321" t="str">
            <v>SALAMAH</v>
          </cell>
          <cell r="C1321" t="str">
            <v>3302235609610002</v>
          </cell>
          <cell r="D1321" t="str">
            <v>3302231702059215</v>
          </cell>
          <cell r="E1321" t="str">
            <v>RT 02 RW 02</v>
          </cell>
        </row>
        <row r="1322">
          <cell r="B1322" t="str">
            <v>SITI MUTINGAH</v>
          </cell>
          <cell r="C1322" t="str">
            <v>3302234803800004</v>
          </cell>
          <cell r="D1322" t="str">
            <v>3302231702059215</v>
          </cell>
          <cell r="E1322" t="str">
            <v>RT 02 RW 02</v>
          </cell>
        </row>
        <row r="1323">
          <cell r="B1323" t="str">
            <v>NUR ISTIQOMAH</v>
          </cell>
          <cell r="C1323" t="str">
            <v>3302236602950003</v>
          </cell>
          <cell r="D1323" t="str">
            <v>3302231702059215</v>
          </cell>
          <cell r="E1323" t="str">
            <v>RT 02 RW 02</v>
          </cell>
        </row>
        <row r="1324">
          <cell r="B1324" t="str">
            <v>INDAH</v>
          </cell>
          <cell r="C1324" t="str">
            <v>3302236602950001</v>
          </cell>
          <cell r="D1324" t="str">
            <v>3302231702059215</v>
          </cell>
          <cell r="E1324" t="str">
            <v>RT 02 RW 02</v>
          </cell>
        </row>
        <row r="1325">
          <cell r="B1325" t="str">
            <v>KARTEM</v>
          </cell>
          <cell r="C1325" t="str">
            <v>3302235011220001</v>
          </cell>
          <cell r="D1325" t="str">
            <v>3302231702059216</v>
          </cell>
          <cell r="E1325" t="str">
            <v>RT 02 RW 02</v>
          </cell>
        </row>
        <row r="1326">
          <cell r="B1326" t="str">
            <v>MUCHLIS</v>
          </cell>
          <cell r="C1326" t="str">
            <v>3302232510680001</v>
          </cell>
          <cell r="D1326" t="str">
            <v>3302231702059217</v>
          </cell>
          <cell r="E1326" t="str">
            <v>RT 02 RW 02</v>
          </cell>
        </row>
        <row r="1327">
          <cell r="B1327" t="str">
            <v>SITI SALAMAH</v>
          </cell>
          <cell r="C1327" t="str">
            <v>3302235712770001</v>
          </cell>
          <cell r="D1327" t="str">
            <v>3302231702059217</v>
          </cell>
          <cell r="E1327" t="str">
            <v>RT 02 RW 02</v>
          </cell>
        </row>
        <row r="1328">
          <cell r="B1328" t="str">
            <v>MUHAMAD FADLI ROMADHON</v>
          </cell>
          <cell r="C1328" t="str">
            <v>3302232112000002</v>
          </cell>
          <cell r="D1328" t="str">
            <v>3302231702059217</v>
          </cell>
          <cell r="E1328" t="str">
            <v>RT 02 RW 02</v>
          </cell>
        </row>
        <row r="1329">
          <cell r="B1329" t="str">
            <v>KASUM</v>
          </cell>
          <cell r="C1329" t="str">
            <v>3302230107650021</v>
          </cell>
          <cell r="D1329" t="str">
            <v>3302231702059219</v>
          </cell>
          <cell r="E1329" t="str">
            <v>RT 02 RW 02</v>
          </cell>
        </row>
        <row r="1330">
          <cell r="B1330" t="str">
            <v>NILEM</v>
          </cell>
          <cell r="C1330" t="str">
            <v>3302235807370001</v>
          </cell>
          <cell r="D1330" t="str">
            <v>3302231702059220</v>
          </cell>
          <cell r="E1330" t="str">
            <v>RT 02 RW 02</v>
          </cell>
        </row>
        <row r="1331">
          <cell r="B1331" t="str">
            <v>MUKHENI</v>
          </cell>
          <cell r="C1331" t="str">
            <v>3302233112320053</v>
          </cell>
          <cell r="D1331" t="str">
            <v>3302231702059221</v>
          </cell>
          <cell r="E1331" t="str">
            <v>RT 02 RW 02</v>
          </cell>
        </row>
        <row r="1332">
          <cell r="B1332" t="str">
            <v>WARSIWEN</v>
          </cell>
          <cell r="C1332" t="str">
            <v>3302234907370001</v>
          </cell>
          <cell r="D1332" t="str">
            <v>3302231702059221</v>
          </cell>
          <cell r="E1332" t="str">
            <v>RT 02 RW 02</v>
          </cell>
        </row>
        <row r="1333">
          <cell r="B1333" t="str">
            <v>AKHMAD SOHIBI</v>
          </cell>
          <cell r="C1333" t="str">
            <v>3302231512380001</v>
          </cell>
          <cell r="D1333" t="str">
            <v>3302231702059222</v>
          </cell>
          <cell r="E1333" t="str">
            <v>RT 02 RW 02</v>
          </cell>
        </row>
        <row r="1334">
          <cell r="B1334" t="str">
            <v>SYAKIRIN AHMAD NURKHOLIS</v>
          </cell>
          <cell r="C1334" t="str">
            <v>3302231207620002</v>
          </cell>
          <cell r="D1334" t="str">
            <v>3302231702059223</v>
          </cell>
          <cell r="E1334" t="str">
            <v>RT 02 RW 02</v>
          </cell>
        </row>
        <row r="1335">
          <cell r="B1335" t="str">
            <v>SITI KHOTIJAH</v>
          </cell>
          <cell r="C1335" t="str">
            <v>3302235512690001</v>
          </cell>
          <cell r="D1335" t="str">
            <v>3302231702059223</v>
          </cell>
          <cell r="E1335" t="str">
            <v>RT 02 RW 02</v>
          </cell>
        </row>
        <row r="1336">
          <cell r="B1336" t="str">
            <v>KOSIM</v>
          </cell>
          <cell r="C1336" t="str">
            <v>3302231104960003</v>
          </cell>
          <cell r="D1336" t="str">
            <v>3302231702059223</v>
          </cell>
          <cell r="E1336" t="str">
            <v>RT 02 RW 02</v>
          </cell>
        </row>
        <row r="1337">
          <cell r="B1337" t="str">
            <v>MUCHENI TONI</v>
          </cell>
          <cell r="C1337" t="str">
            <v>3302231211270001</v>
          </cell>
          <cell r="D1337" t="str">
            <v>3302231702059224</v>
          </cell>
          <cell r="E1337" t="str">
            <v>RT 02 RW 02</v>
          </cell>
        </row>
        <row r="1338">
          <cell r="B1338" t="str">
            <v>TARKINAH</v>
          </cell>
          <cell r="C1338" t="str">
            <v>3302235711350003</v>
          </cell>
          <cell r="D1338" t="str">
            <v>3302231702059224</v>
          </cell>
          <cell r="E1338" t="str">
            <v>RT 02 RW 02</v>
          </cell>
        </row>
        <row r="1339">
          <cell r="B1339" t="str">
            <v>ALI TOYIB</v>
          </cell>
          <cell r="C1339" t="str">
            <v>3302233112510053</v>
          </cell>
          <cell r="D1339" t="str">
            <v>3302231702059227</v>
          </cell>
          <cell r="E1339" t="str">
            <v>RT 02 RW 02</v>
          </cell>
        </row>
        <row r="1340">
          <cell r="B1340" t="str">
            <v>UMINAH</v>
          </cell>
          <cell r="C1340" t="str">
            <v>3302235210550002</v>
          </cell>
          <cell r="D1340" t="str">
            <v>3302231702059227</v>
          </cell>
          <cell r="E1340" t="str">
            <v>RT 02 RW 02</v>
          </cell>
        </row>
        <row r="1341">
          <cell r="B1341" t="str">
            <v>SAMINGAN</v>
          </cell>
          <cell r="C1341" t="str">
            <v>3302231711960002</v>
          </cell>
          <cell r="D1341" t="str">
            <v>3302231702059227</v>
          </cell>
          <cell r="E1341" t="str">
            <v>RT 02 RW 02</v>
          </cell>
        </row>
        <row r="1342">
          <cell r="B1342" t="str">
            <v>SAHIRUN</v>
          </cell>
          <cell r="C1342" t="str">
            <v>3302231905920003</v>
          </cell>
          <cell r="D1342" t="str">
            <v>3302231702059227</v>
          </cell>
          <cell r="E1342" t="str">
            <v>RT 02 RW 02</v>
          </cell>
        </row>
        <row r="1343">
          <cell r="B1343" t="str">
            <v>NIKMAH</v>
          </cell>
          <cell r="C1343" t="str">
            <v>3302235101850001</v>
          </cell>
          <cell r="D1343" t="str">
            <v>3302231702059227</v>
          </cell>
          <cell r="E1343" t="str">
            <v>RT 02 RW 02</v>
          </cell>
        </row>
        <row r="1344">
          <cell r="B1344" t="str">
            <v>ACHMAD BUNYAMIN</v>
          </cell>
          <cell r="C1344" t="str">
            <v>3302231507380001</v>
          </cell>
          <cell r="D1344" t="str">
            <v>3302231702059228</v>
          </cell>
          <cell r="E1344" t="str">
            <v>RT 02 RW 02</v>
          </cell>
        </row>
        <row r="1345">
          <cell r="B1345" t="str">
            <v>SITI CHOTIDJAH</v>
          </cell>
          <cell r="C1345" t="str">
            <v>3302234101400015</v>
          </cell>
          <cell r="D1345" t="str">
            <v>3302231702059228</v>
          </cell>
          <cell r="E1345" t="str">
            <v>RT 02 RW 02</v>
          </cell>
        </row>
        <row r="1346">
          <cell r="B1346" t="str">
            <v>IKHSAN AL SEFUDIN</v>
          </cell>
          <cell r="C1346" t="str">
            <v>3302231605640003</v>
          </cell>
          <cell r="D1346" t="str">
            <v>3302231702059229</v>
          </cell>
          <cell r="E1346" t="str">
            <v>RT 02 RW 02</v>
          </cell>
        </row>
        <row r="1347">
          <cell r="B1347" t="str">
            <v>NGISOMUDIN</v>
          </cell>
          <cell r="C1347" t="str">
            <v>3302232411680001</v>
          </cell>
          <cell r="D1347" t="str">
            <v>3302231702059231</v>
          </cell>
          <cell r="E1347" t="str">
            <v>RT 02 RW 02</v>
          </cell>
        </row>
        <row r="1348">
          <cell r="B1348" t="str">
            <v>MUNGINAH</v>
          </cell>
          <cell r="C1348" t="str">
            <v>3302234911730003</v>
          </cell>
          <cell r="D1348" t="str">
            <v>3302231702059231</v>
          </cell>
          <cell r="E1348" t="str">
            <v>RT 02 RW 02</v>
          </cell>
        </row>
        <row r="1349">
          <cell r="B1349" t="str">
            <v>MUHAMAD LABIB MARSUKI</v>
          </cell>
          <cell r="C1349" t="str">
            <v>3302231105060001</v>
          </cell>
          <cell r="D1349" t="str">
            <v>3302231702059231</v>
          </cell>
          <cell r="E1349" t="str">
            <v>RT 02 RW 02</v>
          </cell>
        </row>
        <row r="1350">
          <cell r="B1350" t="str">
            <v>MUHAMAD LUTFAL HAKIM</v>
          </cell>
          <cell r="C1350" t="str">
            <v>3302231307120001</v>
          </cell>
          <cell r="D1350" t="str">
            <v>3302231702059231</v>
          </cell>
          <cell r="E1350" t="str">
            <v>RT 02 RW 02</v>
          </cell>
        </row>
        <row r="1351">
          <cell r="B1351" t="str">
            <v>LUQMAN SAID</v>
          </cell>
          <cell r="C1351" t="str">
            <v>3302232303940002</v>
          </cell>
          <cell r="D1351" t="str">
            <v>3302231702059231</v>
          </cell>
          <cell r="E1351" t="str">
            <v>RT 02 RW 02</v>
          </cell>
        </row>
        <row r="1352">
          <cell r="B1352" t="str">
            <v>AKHMAD SAFIK HIDAYAT</v>
          </cell>
          <cell r="C1352" t="str">
            <v>3302232911960001</v>
          </cell>
          <cell r="D1352" t="str">
            <v>3302231702059231</v>
          </cell>
          <cell r="E1352" t="str">
            <v>RT 02 RW 02</v>
          </cell>
        </row>
        <row r="1353">
          <cell r="B1353" t="str">
            <v>MAHFUDOH MASUDAH</v>
          </cell>
          <cell r="C1353" t="str">
            <v>3302236410010003</v>
          </cell>
          <cell r="D1353" t="str">
            <v>3302231702059231</v>
          </cell>
          <cell r="E1353" t="str">
            <v>RT 02 RW 02</v>
          </cell>
        </row>
        <row r="1354">
          <cell r="B1354" t="str">
            <v>NIDAH</v>
          </cell>
          <cell r="C1354" t="str">
            <v>3302234107360019</v>
          </cell>
          <cell r="D1354" t="str">
            <v>3302231702059239</v>
          </cell>
          <cell r="E1354" t="str">
            <v>RT 02 RW 02</v>
          </cell>
        </row>
        <row r="1355">
          <cell r="B1355" t="str">
            <v>ANSORI</v>
          </cell>
          <cell r="C1355" t="str">
            <v>3302231506640003</v>
          </cell>
          <cell r="D1355" t="str">
            <v>3302231702059239</v>
          </cell>
          <cell r="E1355" t="str">
            <v>RT 02 RW 02</v>
          </cell>
        </row>
        <row r="1356">
          <cell r="B1356" t="str">
            <v>NARTEM</v>
          </cell>
          <cell r="C1356" t="str">
            <v>3302234604650002</v>
          </cell>
          <cell r="D1356" t="str">
            <v>3302231702059240</v>
          </cell>
          <cell r="E1356" t="str">
            <v>RT 02 RW 02</v>
          </cell>
        </row>
        <row r="1357">
          <cell r="B1357" t="str">
            <v>ISROH SUHENDRO</v>
          </cell>
          <cell r="C1357" t="str">
            <v>3302230511990003</v>
          </cell>
          <cell r="D1357" t="str">
            <v>3302231702059240</v>
          </cell>
          <cell r="E1357" t="str">
            <v>RT 02 RW 02</v>
          </cell>
        </row>
        <row r="1358">
          <cell r="B1358" t="str">
            <v>WARTONO RISTAM</v>
          </cell>
          <cell r="C1358" t="str">
            <v>3302230907400001</v>
          </cell>
          <cell r="D1358" t="str">
            <v>3302231702059241</v>
          </cell>
          <cell r="E1358" t="str">
            <v>RT 02 RW 02</v>
          </cell>
        </row>
        <row r="1359">
          <cell r="B1359" t="str">
            <v>NARISEM</v>
          </cell>
          <cell r="C1359" t="str">
            <v>3302234711490001</v>
          </cell>
          <cell r="D1359" t="str">
            <v>3302231702059241</v>
          </cell>
          <cell r="E1359" t="str">
            <v>RT 02 RW 02</v>
          </cell>
        </row>
        <row r="1360">
          <cell r="B1360" t="str">
            <v>NGADNAN</v>
          </cell>
          <cell r="C1360" t="str">
            <v>3302231911720001</v>
          </cell>
          <cell r="D1360" t="str">
            <v>3302231702059241</v>
          </cell>
          <cell r="E1360" t="str">
            <v>RT 02 RW 02</v>
          </cell>
        </row>
        <row r="1361">
          <cell r="B1361" t="str">
            <v>JAMINGAH</v>
          </cell>
          <cell r="C1361" t="str">
            <v>3302237112820026</v>
          </cell>
          <cell r="D1361" t="str">
            <v>3302231702059241</v>
          </cell>
          <cell r="E1361" t="str">
            <v>RT 02 RW 02</v>
          </cell>
        </row>
        <row r="1362">
          <cell r="B1362" t="str">
            <v>AGUS</v>
          </cell>
          <cell r="C1362" t="str">
            <v>3302230107950009</v>
          </cell>
          <cell r="D1362" t="str">
            <v>3302231702059241</v>
          </cell>
          <cell r="E1362" t="str">
            <v>RT 02 RW 02</v>
          </cell>
        </row>
        <row r="1363">
          <cell r="B1363" t="str">
            <v>SANGADAH</v>
          </cell>
          <cell r="C1363" t="str">
            <v>3302235309600001</v>
          </cell>
          <cell r="D1363" t="str">
            <v>3302231805160002</v>
          </cell>
          <cell r="E1363" t="str">
            <v>RT 02 RW 02</v>
          </cell>
        </row>
        <row r="1364">
          <cell r="B1364" t="str">
            <v>NUR CAHYA</v>
          </cell>
          <cell r="C1364" t="str">
            <v>3302230611960004</v>
          </cell>
          <cell r="D1364" t="str">
            <v>3302231805160002</v>
          </cell>
          <cell r="E1364" t="str">
            <v>RT 02 RW 02</v>
          </cell>
        </row>
        <row r="1365">
          <cell r="B1365" t="str">
            <v>ANISA AMANATHUSIAM</v>
          </cell>
          <cell r="C1365" t="str">
            <v>3302236011010004</v>
          </cell>
          <cell r="D1365" t="str">
            <v>3302231805160002</v>
          </cell>
          <cell r="E1365" t="str">
            <v>RT 02 RW 02</v>
          </cell>
        </row>
        <row r="1366">
          <cell r="B1366" t="str">
            <v>SLAMET</v>
          </cell>
          <cell r="C1366" t="str">
            <v>3302232403620001</v>
          </cell>
          <cell r="D1366" t="str">
            <v>3302231808060001</v>
          </cell>
          <cell r="E1366" t="str">
            <v>RT 02 RW 02</v>
          </cell>
        </row>
        <row r="1367">
          <cell r="B1367" t="str">
            <v>KARIMAH</v>
          </cell>
          <cell r="C1367" t="str">
            <v>3302235210680002</v>
          </cell>
          <cell r="D1367" t="str">
            <v>3302231808060001</v>
          </cell>
          <cell r="E1367" t="str">
            <v>RT 02 RW 02</v>
          </cell>
        </row>
        <row r="1368">
          <cell r="B1368" t="str">
            <v>MOCHAMAD LUBABUL KHOIR</v>
          </cell>
          <cell r="C1368" t="str">
            <v>3302232408950003</v>
          </cell>
          <cell r="D1368" t="str">
            <v>3302231808060001</v>
          </cell>
          <cell r="E1368" t="str">
            <v>RT 02 RW 02</v>
          </cell>
        </row>
        <row r="1369">
          <cell r="B1369" t="str">
            <v>SUFYAN SAURI</v>
          </cell>
          <cell r="C1369" t="str">
            <v>3302232003770004</v>
          </cell>
          <cell r="D1369" t="str">
            <v>3302232108060050</v>
          </cell>
          <cell r="E1369" t="str">
            <v>RT 02 RW 02</v>
          </cell>
        </row>
        <row r="1370">
          <cell r="B1370" t="str">
            <v>JULIYAH</v>
          </cell>
          <cell r="C1370" t="str">
            <v>3302235110850002</v>
          </cell>
          <cell r="D1370" t="str">
            <v>3302232108060050</v>
          </cell>
          <cell r="E1370" t="str">
            <v>RT 02 RW 02</v>
          </cell>
        </row>
        <row r="1371">
          <cell r="B1371" t="str">
            <v>AGUS SALIM AL-KAUTSAR</v>
          </cell>
          <cell r="C1371" t="str">
            <v>3302230308050002</v>
          </cell>
          <cell r="D1371" t="str">
            <v>3302232108060050</v>
          </cell>
          <cell r="E1371" t="str">
            <v>RT 02 RW 02</v>
          </cell>
        </row>
        <row r="1372">
          <cell r="B1372" t="str">
            <v>NUR KHOLIS</v>
          </cell>
          <cell r="C1372" t="str">
            <v>3302231510700002</v>
          </cell>
          <cell r="D1372" t="str">
            <v>3302232408060010</v>
          </cell>
          <cell r="E1372" t="str">
            <v>RT 02 RW 02</v>
          </cell>
        </row>
        <row r="1373">
          <cell r="B1373" t="str">
            <v>SITI MAESAROH</v>
          </cell>
          <cell r="C1373" t="str">
            <v>3302235811790004</v>
          </cell>
          <cell r="D1373" t="str">
            <v>3302232408060010</v>
          </cell>
          <cell r="E1373" t="str">
            <v>RT 02 RW 02</v>
          </cell>
        </row>
        <row r="1374">
          <cell r="B1374" t="str">
            <v>AKHMAD HAIKAL SOMADONI</v>
          </cell>
          <cell r="C1374" t="str">
            <v>3302232106100002</v>
          </cell>
          <cell r="D1374" t="str">
            <v>3302232408060010</v>
          </cell>
          <cell r="E1374" t="str">
            <v>RT 02 RW 02</v>
          </cell>
        </row>
        <row r="1375">
          <cell r="B1375" t="str">
            <v>DEWI AMINAH</v>
          </cell>
          <cell r="C1375" t="str">
            <v>3302234109990003</v>
          </cell>
          <cell r="D1375" t="str">
            <v>3302232408060010</v>
          </cell>
          <cell r="E1375" t="str">
            <v>RT 02 RW 02</v>
          </cell>
        </row>
        <row r="1376">
          <cell r="B1376" t="str">
            <v>AKHMAD SURURI</v>
          </cell>
          <cell r="C1376" t="str">
            <v>3302230108630003</v>
          </cell>
          <cell r="D1376" t="str">
            <v>3302232408060058</v>
          </cell>
          <cell r="E1376" t="str">
            <v>RT 02 RW 02</v>
          </cell>
        </row>
        <row r="1377">
          <cell r="B1377" t="str">
            <v>SOFIATUN</v>
          </cell>
          <cell r="C1377" t="str">
            <v>3302234507700003</v>
          </cell>
          <cell r="D1377" t="str">
            <v>3302232408060058</v>
          </cell>
          <cell r="E1377" t="str">
            <v>RT 02 RW 02</v>
          </cell>
        </row>
        <row r="1378">
          <cell r="B1378" t="str">
            <v>SUGI ANDRIANTO</v>
          </cell>
          <cell r="C1378" t="str">
            <v>3302232408900002</v>
          </cell>
          <cell r="D1378" t="str">
            <v>3302232408060058</v>
          </cell>
          <cell r="E1378" t="str">
            <v>RT 02 RW 02</v>
          </cell>
        </row>
        <row r="1379">
          <cell r="B1379" t="str">
            <v>TRI LUTFIANI NUROHMAH</v>
          </cell>
          <cell r="C1379" t="str">
            <v>3302234204970004</v>
          </cell>
          <cell r="D1379" t="str">
            <v>3302232408060058</v>
          </cell>
          <cell r="E1379" t="str">
            <v>RT 02 RW 02</v>
          </cell>
        </row>
        <row r="1380">
          <cell r="B1380" t="str">
            <v>DEVI SETIYARINI</v>
          </cell>
          <cell r="C1380" t="str">
            <v>3302237001070001</v>
          </cell>
          <cell r="D1380" t="str">
            <v>3302232408060058</v>
          </cell>
          <cell r="E1380" t="str">
            <v>RT 02 RW 02</v>
          </cell>
        </row>
        <row r="1381">
          <cell r="B1381" t="str">
            <v>ZAINUR ROHMAN</v>
          </cell>
          <cell r="C1381" t="str">
            <v>3302230202960004</v>
          </cell>
          <cell r="D1381" t="str">
            <v>3302232507130001</v>
          </cell>
          <cell r="E1381" t="str">
            <v>RT 02 RW 02</v>
          </cell>
        </row>
        <row r="1382">
          <cell r="B1382" t="str">
            <v>DARSO</v>
          </cell>
          <cell r="C1382" t="str">
            <v>3302231705760007</v>
          </cell>
          <cell r="D1382" t="str">
            <v>3302232508060023</v>
          </cell>
          <cell r="E1382" t="str">
            <v>RT 02 RW 02</v>
          </cell>
        </row>
        <row r="1383">
          <cell r="B1383" t="str">
            <v>KAMILAH</v>
          </cell>
          <cell r="C1383" t="str">
            <v>3302236211770002</v>
          </cell>
          <cell r="D1383" t="str">
            <v>3302232508060023</v>
          </cell>
          <cell r="E1383" t="str">
            <v>RT 02 RW 02</v>
          </cell>
        </row>
        <row r="1384">
          <cell r="B1384" t="str">
            <v>MOHAMAD SA' DULOH SA`BANI</v>
          </cell>
          <cell r="C1384" t="str">
            <v>3302230509050002</v>
          </cell>
          <cell r="D1384" t="str">
            <v>3302232508060023</v>
          </cell>
          <cell r="E1384" t="str">
            <v>RT 02 RW 02</v>
          </cell>
        </row>
        <row r="1385">
          <cell r="B1385" t="str">
            <v>SIFAUL AZMI</v>
          </cell>
          <cell r="C1385" t="str">
            <v>3302232601990002</v>
          </cell>
          <cell r="D1385" t="str">
            <v>3302232508060023</v>
          </cell>
          <cell r="E1385" t="str">
            <v>RT 02 RW 02</v>
          </cell>
        </row>
        <row r="1386">
          <cell r="B1386" t="str">
            <v>ALIFAH ALFA KAMALA</v>
          </cell>
          <cell r="C1386" t="str">
            <v>3302235404150001</v>
          </cell>
          <cell r="D1386" t="str">
            <v>3302232508060023</v>
          </cell>
          <cell r="E1386" t="str">
            <v>RT 02 RW 02</v>
          </cell>
        </row>
        <row r="1387">
          <cell r="B1387" t="str">
            <v>KUSNUL KHOTIMAH</v>
          </cell>
          <cell r="C1387" t="str">
            <v>3302234805860004</v>
          </cell>
          <cell r="D1387" t="str">
            <v>3302232712060002</v>
          </cell>
          <cell r="E1387" t="str">
            <v>RT 02 RW 02</v>
          </cell>
        </row>
        <row r="1388">
          <cell r="B1388" t="str">
            <v>TOLIB</v>
          </cell>
          <cell r="C1388" t="str">
            <v>3302230304800003</v>
          </cell>
          <cell r="D1388" t="str">
            <v>3302232712060002</v>
          </cell>
          <cell r="E1388" t="str">
            <v>RT 02 RW 02</v>
          </cell>
        </row>
        <row r="1389">
          <cell r="B1389" t="str">
            <v>ROSIYAH</v>
          </cell>
          <cell r="C1389" t="str">
            <v>3302236005870001</v>
          </cell>
          <cell r="D1389" t="str">
            <v>3302232805140006</v>
          </cell>
          <cell r="E1389" t="str">
            <v>RT 02 RW 02</v>
          </cell>
        </row>
        <row r="1390">
          <cell r="B1390" t="str">
            <v>IMRON ROSYADI</v>
          </cell>
          <cell r="C1390" t="str">
            <v>3302232206090003</v>
          </cell>
          <cell r="D1390" t="str">
            <v>3302232805140006</v>
          </cell>
          <cell r="E1390" t="str">
            <v>RT 02 RW 02</v>
          </cell>
        </row>
        <row r="1391">
          <cell r="B1391" t="str">
            <v>NUR INDAH LESTARI</v>
          </cell>
          <cell r="C1391" t="str">
            <v>3302237004120002</v>
          </cell>
          <cell r="D1391" t="str">
            <v>3302232805140006</v>
          </cell>
          <cell r="E1391" t="str">
            <v>RT 02 RW 02</v>
          </cell>
        </row>
        <row r="1392">
          <cell r="B1392" t="str">
            <v>AKHMAD  KHUDORI</v>
          </cell>
          <cell r="C1392" t="str">
            <v>3302232705730001</v>
          </cell>
          <cell r="D1392" t="str">
            <v>3302232903060004</v>
          </cell>
          <cell r="E1392" t="str">
            <v>RT 02 RW 02</v>
          </cell>
        </row>
        <row r="1393">
          <cell r="B1393" t="str">
            <v>KAIRAH</v>
          </cell>
          <cell r="C1393" t="str">
            <v>3302235208780003</v>
          </cell>
          <cell r="D1393" t="str">
            <v>3302232903060004</v>
          </cell>
          <cell r="E1393" t="str">
            <v>RT 02 RW 02</v>
          </cell>
        </row>
        <row r="1394">
          <cell r="B1394" t="str">
            <v>DEWI SHINTA IFADA</v>
          </cell>
          <cell r="C1394" t="str">
            <v>3302230303060001</v>
          </cell>
          <cell r="D1394" t="str">
            <v>3302232903060004</v>
          </cell>
          <cell r="E1394" t="str">
            <v>RT 02 RW 02</v>
          </cell>
        </row>
        <row r="1395">
          <cell r="B1395" t="str">
            <v>MOHAMAD RUDLI</v>
          </cell>
          <cell r="C1395" t="str">
            <v>3302231502980003</v>
          </cell>
          <cell r="D1395" t="str">
            <v>3302232903060004</v>
          </cell>
          <cell r="E1395" t="str">
            <v>RT 02 RW 02</v>
          </cell>
        </row>
        <row r="1396">
          <cell r="B1396" t="str">
            <v>MARIYAH</v>
          </cell>
          <cell r="C1396" t="str">
            <v>3302236010400001</v>
          </cell>
          <cell r="D1396" t="str">
            <v>3302232911160002</v>
          </cell>
          <cell r="E1396" t="str">
            <v>RT 02 RW 02</v>
          </cell>
        </row>
        <row r="1397">
          <cell r="B1397" t="str">
            <v>SHOLIHATUNIDA</v>
          </cell>
          <cell r="C1397" t="str">
            <v>3302234206870002</v>
          </cell>
          <cell r="D1397" t="str">
            <v>3302232912160004</v>
          </cell>
          <cell r="E1397" t="str">
            <v>RT 02 RW 02</v>
          </cell>
        </row>
        <row r="1398">
          <cell r="B1398" t="str">
            <v>SITI SOLIHAH</v>
          </cell>
          <cell r="C1398" t="str">
            <v>3302235410800002</v>
          </cell>
          <cell r="D1398" t="str">
            <v>3302233110070001</v>
          </cell>
          <cell r="E1398" t="str">
            <v>RT 02 RW 02</v>
          </cell>
        </row>
        <row r="1399">
          <cell r="B1399" t="str">
            <v>ACHMAD SOIMI</v>
          </cell>
          <cell r="C1399" t="str">
            <v>3175070210750002</v>
          </cell>
          <cell r="D1399" t="str">
            <v>3302232305180001</v>
          </cell>
          <cell r="E1399" t="str">
            <v>RT 03 RW 02</v>
          </cell>
        </row>
        <row r="1400">
          <cell r="B1400" t="str">
            <v>TUTI</v>
          </cell>
          <cell r="C1400" t="str">
            <v>3175076506790002</v>
          </cell>
          <cell r="D1400" t="str">
            <v>3302232305180001</v>
          </cell>
          <cell r="E1400" t="str">
            <v>RT 03 RW 02</v>
          </cell>
        </row>
        <row r="1401">
          <cell r="B1401" t="str">
            <v>SITI INDRIANI</v>
          </cell>
          <cell r="C1401" t="str">
            <v>3175074304030001</v>
          </cell>
          <cell r="D1401" t="str">
            <v>3302232305180001</v>
          </cell>
          <cell r="E1401" t="str">
            <v>RT 03 RW 02</v>
          </cell>
        </row>
        <row r="1402">
          <cell r="B1402" t="str">
            <v>SITI IZZA LATIFA</v>
          </cell>
          <cell r="C1402" t="str">
            <v>3175074806060003</v>
          </cell>
          <cell r="D1402" t="str">
            <v>3302232305180001</v>
          </cell>
          <cell r="E1402" t="str">
            <v>RT 03 RW 02</v>
          </cell>
        </row>
        <row r="1403">
          <cell r="B1403" t="str">
            <v>DARMA KHARISMA AJI</v>
          </cell>
          <cell r="C1403" t="str">
            <v>3175071705111009</v>
          </cell>
          <cell r="D1403" t="str">
            <v>3302232305180001</v>
          </cell>
          <cell r="E1403" t="str">
            <v>RT 03 RW 02</v>
          </cell>
        </row>
        <row r="1404">
          <cell r="B1404" t="str">
            <v>RUMIYATI</v>
          </cell>
          <cell r="C1404" t="str">
            <v>3302234402840003</v>
          </cell>
          <cell r="D1404" t="str">
            <v>3302230208060001</v>
          </cell>
          <cell r="E1404" t="str">
            <v>RT 03 RW 02</v>
          </cell>
        </row>
        <row r="1405">
          <cell r="B1405" t="str">
            <v>NASIHATUL ASFIA</v>
          </cell>
          <cell r="C1405" t="str">
            <v>3302236805060001</v>
          </cell>
          <cell r="D1405" t="str">
            <v>3302230208060001</v>
          </cell>
          <cell r="E1405" t="str">
            <v>RT 03 RW 02</v>
          </cell>
        </row>
        <row r="1406">
          <cell r="B1406" t="str">
            <v>KISWAN</v>
          </cell>
          <cell r="C1406" t="str">
            <v>3302231704770002</v>
          </cell>
          <cell r="D1406" t="str">
            <v>3302230208060002</v>
          </cell>
          <cell r="E1406" t="str">
            <v>RT 03 RW 02</v>
          </cell>
        </row>
        <row r="1407">
          <cell r="B1407" t="str">
            <v>ASIYAH</v>
          </cell>
          <cell r="C1407" t="str">
            <v>3302235509840003</v>
          </cell>
          <cell r="D1407" t="str">
            <v>3302230208060002</v>
          </cell>
          <cell r="E1407" t="str">
            <v>RT 03 RW 02</v>
          </cell>
        </row>
        <row r="1408">
          <cell r="B1408" t="str">
            <v>AKHMAD MUZAKI</v>
          </cell>
          <cell r="C1408" t="str">
            <v>3302231407040001</v>
          </cell>
          <cell r="D1408" t="str">
            <v>3302230208060002</v>
          </cell>
          <cell r="E1408" t="str">
            <v>RT 03 RW 02</v>
          </cell>
        </row>
        <row r="1409">
          <cell r="B1409" t="str">
            <v>ISNA SAFITRI</v>
          </cell>
          <cell r="C1409" t="str">
            <v>3302234408140002</v>
          </cell>
          <cell r="D1409" t="str">
            <v>3302230208060002</v>
          </cell>
          <cell r="E1409" t="str">
            <v>RT 03 RW 02</v>
          </cell>
        </row>
        <row r="1410">
          <cell r="B1410" t="str">
            <v>IKHONO KARSITO</v>
          </cell>
          <cell r="C1410" t="str">
            <v>3302231607780002</v>
          </cell>
          <cell r="D1410" t="str">
            <v>3302230212080005</v>
          </cell>
          <cell r="E1410" t="str">
            <v>RT 03 RW 02</v>
          </cell>
        </row>
        <row r="1411">
          <cell r="B1411" t="str">
            <v>HAMDIYAH</v>
          </cell>
          <cell r="C1411" t="str">
            <v>3302235403890001</v>
          </cell>
          <cell r="D1411" t="str">
            <v>3302230212080005</v>
          </cell>
          <cell r="E1411" t="str">
            <v>RT 03 RW 02</v>
          </cell>
        </row>
        <row r="1412">
          <cell r="B1412" t="str">
            <v>NOVISA ALIFAH ROHATINI</v>
          </cell>
          <cell r="C1412" t="str">
            <v>3302235711080001</v>
          </cell>
          <cell r="D1412" t="str">
            <v>3302230212080005</v>
          </cell>
          <cell r="E1412" t="str">
            <v>RT 03 RW 02</v>
          </cell>
        </row>
        <row r="1413">
          <cell r="B1413" t="str">
            <v>WARNI</v>
          </cell>
          <cell r="C1413" t="str">
            <v>3302237112600090</v>
          </cell>
          <cell r="D1413" t="str">
            <v>3302230607130004</v>
          </cell>
          <cell r="E1413" t="str">
            <v>RT 03 RW 02</v>
          </cell>
        </row>
        <row r="1414">
          <cell r="B1414" t="str">
            <v>SOLIKHIN</v>
          </cell>
          <cell r="C1414" t="str">
            <v>3302232706960001</v>
          </cell>
          <cell r="D1414" t="str">
            <v>3302230607130004</v>
          </cell>
          <cell r="E1414" t="str">
            <v>RT 03 RW 02</v>
          </cell>
        </row>
        <row r="1415">
          <cell r="B1415" t="str">
            <v>KHAMALI</v>
          </cell>
          <cell r="C1415" t="str">
            <v>3302232712990004</v>
          </cell>
          <cell r="D1415" t="str">
            <v>3302230607130004</v>
          </cell>
          <cell r="E1415" t="str">
            <v>RT 03 RW 02</v>
          </cell>
        </row>
        <row r="1416">
          <cell r="B1416" t="str">
            <v>MUSYAROFAH</v>
          </cell>
          <cell r="C1416" t="str">
            <v>3302235611010002</v>
          </cell>
          <cell r="D1416" t="str">
            <v>3302230607130004</v>
          </cell>
          <cell r="E1416" t="str">
            <v>RT 03 RW 02</v>
          </cell>
        </row>
        <row r="1417">
          <cell r="B1417" t="str">
            <v>ESTU WALUYO</v>
          </cell>
          <cell r="C1417" t="str">
            <v>3302241906930003</v>
          </cell>
          <cell r="D1417" t="str">
            <v>3302230710160002</v>
          </cell>
          <cell r="E1417" t="str">
            <v>RT 03 RW 02</v>
          </cell>
        </row>
        <row r="1418">
          <cell r="B1418" t="str">
            <v>YULIATI</v>
          </cell>
          <cell r="C1418" t="str">
            <v>3302234402970002</v>
          </cell>
          <cell r="D1418" t="str">
            <v>3302230710160002</v>
          </cell>
          <cell r="E1418" t="str">
            <v>RT 03 RW 02</v>
          </cell>
        </row>
        <row r="1419">
          <cell r="B1419" t="str">
            <v>TAUFIQ</v>
          </cell>
          <cell r="C1419" t="str">
            <v>3302230611720001</v>
          </cell>
          <cell r="D1419" t="str">
            <v>3302230811060012</v>
          </cell>
          <cell r="E1419" t="str">
            <v>RT 03 RW 02</v>
          </cell>
        </row>
        <row r="1420">
          <cell r="B1420" t="str">
            <v>MAHMUDAH</v>
          </cell>
          <cell r="C1420" t="str">
            <v>3302234105780002</v>
          </cell>
          <cell r="D1420" t="str">
            <v>3302230811060012</v>
          </cell>
          <cell r="E1420" t="str">
            <v>RT 03 RW 02</v>
          </cell>
        </row>
        <row r="1421">
          <cell r="B1421" t="str">
            <v>FAIZ ULU ROSYAD</v>
          </cell>
          <cell r="C1421" t="str">
            <v>3302230103000001</v>
          </cell>
          <cell r="D1421" t="str">
            <v>3302230811060012</v>
          </cell>
          <cell r="E1421" t="str">
            <v>RT 03 RW 02</v>
          </cell>
        </row>
        <row r="1422">
          <cell r="B1422" t="str">
            <v>MUHAMAD MUFLIH</v>
          </cell>
          <cell r="C1422" t="str">
            <v>3302230708070002</v>
          </cell>
          <cell r="D1422" t="str">
            <v>3302230811060012</v>
          </cell>
          <cell r="E1422" t="str">
            <v>RT 03 RW 02</v>
          </cell>
        </row>
        <row r="1423">
          <cell r="B1423" t="str">
            <v>ROSID</v>
          </cell>
          <cell r="C1423" t="str">
            <v>3302231411750002</v>
          </cell>
          <cell r="D1423" t="str">
            <v>3302230901120001</v>
          </cell>
          <cell r="E1423" t="str">
            <v>RT 03 RW 02</v>
          </cell>
        </row>
        <row r="1424">
          <cell r="B1424" t="str">
            <v>MURNIASIH</v>
          </cell>
          <cell r="C1424" t="str">
            <v>3303036308770003</v>
          </cell>
          <cell r="D1424" t="str">
            <v>3302230901120001</v>
          </cell>
          <cell r="E1424" t="str">
            <v>RT 03 RW 02</v>
          </cell>
        </row>
        <row r="1425">
          <cell r="B1425" t="str">
            <v>ATIK SOIMI</v>
          </cell>
          <cell r="C1425" t="str">
            <v>3303030107990012</v>
          </cell>
          <cell r="D1425" t="str">
            <v>3302230901120001</v>
          </cell>
          <cell r="E1425" t="str">
            <v>RT 03 RW 02</v>
          </cell>
        </row>
        <row r="1426">
          <cell r="B1426" t="str">
            <v>RISKY ULINUHA</v>
          </cell>
          <cell r="C1426" t="str">
            <v>3303030504070001</v>
          </cell>
          <cell r="D1426" t="str">
            <v>3302230901120001</v>
          </cell>
          <cell r="E1426" t="str">
            <v>RT 03 RW 02</v>
          </cell>
        </row>
        <row r="1427">
          <cell r="B1427" t="str">
            <v>TARKO</v>
          </cell>
          <cell r="C1427" t="str">
            <v>3302222606860001</v>
          </cell>
          <cell r="D1427" t="str">
            <v>3302231007170002</v>
          </cell>
          <cell r="E1427" t="str">
            <v>RT 03 RW 02</v>
          </cell>
        </row>
        <row r="1428">
          <cell r="B1428" t="str">
            <v>NAFISATUN MARBINGAH</v>
          </cell>
          <cell r="C1428" t="str">
            <v>3302234509940001</v>
          </cell>
          <cell r="D1428" t="str">
            <v>3302231007170002</v>
          </cell>
          <cell r="E1428" t="str">
            <v>RT 03 RW 02</v>
          </cell>
        </row>
        <row r="1429">
          <cell r="B1429" t="str">
            <v>ATMO SUDARMO</v>
          </cell>
          <cell r="C1429" t="str">
            <v>3302230205410002</v>
          </cell>
          <cell r="D1429" t="str">
            <v>3302231201070007</v>
          </cell>
          <cell r="E1429" t="str">
            <v>RT 03 RW 02</v>
          </cell>
        </row>
        <row r="1430">
          <cell r="B1430" t="str">
            <v>JARIYAH</v>
          </cell>
          <cell r="C1430" t="str">
            <v>3302234210460001</v>
          </cell>
          <cell r="D1430" t="str">
            <v>3302231201070007</v>
          </cell>
          <cell r="E1430" t="str">
            <v>RT 03 RW 02</v>
          </cell>
        </row>
        <row r="1431">
          <cell r="B1431" t="str">
            <v>TUMINAH</v>
          </cell>
          <cell r="C1431" t="str">
            <v>3302236008950006</v>
          </cell>
          <cell r="D1431" t="str">
            <v>3302231207170007</v>
          </cell>
          <cell r="E1431" t="str">
            <v>RT 03 RW 02</v>
          </cell>
        </row>
        <row r="1432">
          <cell r="B1432" t="str">
            <v>SAHERI</v>
          </cell>
          <cell r="C1432" t="str">
            <v>3302232103910004</v>
          </cell>
          <cell r="D1432" t="str">
            <v>3302231304120003</v>
          </cell>
          <cell r="E1432" t="str">
            <v>RT 03 RW 02</v>
          </cell>
        </row>
        <row r="1433">
          <cell r="B1433" t="str">
            <v>SITI KHAMIDAH</v>
          </cell>
          <cell r="C1433" t="str">
            <v>3302236404920003</v>
          </cell>
          <cell r="D1433" t="str">
            <v>3302231304120003</v>
          </cell>
          <cell r="E1433" t="str">
            <v>RT 03 RW 02</v>
          </cell>
        </row>
        <row r="1434">
          <cell r="B1434" t="str">
            <v>MUHAMAD RIFKI ABDILLAH</v>
          </cell>
          <cell r="C1434" t="str">
            <v>3302230605120001</v>
          </cell>
          <cell r="D1434" t="str">
            <v>3302231304120003</v>
          </cell>
          <cell r="E1434" t="str">
            <v>RT 03 RW 02</v>
          </cell>
        </row>
        <row r="1435">
          <cell r="B1435" t="str">
            <v>AKHMAD NASIR CARIM</v>
          </cell>
          <cell r="C1435" t="str">
            <v>3302230107640012</v>
          </cell>
          <cell r="D1435" t="str">
            <v>3302231312060012</v>
          </cell>
          <cell r="E1435" t="str">
            <v>RT 03 RW 02</v>
          </cell>
        </row>
        <row r="1436">
          <cell r="B1436" t="str">
            <v>KUSNIAH</v>
          </cell>
          <cell r="C1436" t="str">
            <v>3302234107730033</v>
          </cell>
          <cell r="D1436" t="str">
            <v>3302231312060012</v>
          </cell>
          <cell r="E1436" t="str">
            <v>RT 03 RW 02</v>
          </cell>
        </row>
        <row r="1437">
          <cell r="B1437" t="str">
            <v>ISMAIL</v>
          </cell>
          <cell r="C1437" t="str">
            <v>3302231807880003</v>
          </cell>
          <cell r="D1437" t="str">
            <v>3302231312060012</v>
          </cell>
          <cell r="E1437" t="str">
            <v>RT 03 RW 02</v>
          </cell>
        </row>
        <row r="1438">
          <cell r="B1438" t="str">
            <v>SEKHUN</v>
          </cell>
          <cell r="C1438" t="str">
            <v>3302231903760007</v>
          </cell>
          <cell r="D1438" t="str">
            <v>3302231501110039</v>
          </cell>
          <cell r="E1438" t="str">
            <v>RT 03 RW 02</v>
          </cell>
        </row>
        <row r="1439">
          <cell r="B1439" t="str">
            <v>PURWATI</v>
          </cell>
          <cell r="C1439" t="str">
            <v>3302234908830006</v>
          </cell>
          <cell r="D1439" t="str">
            <v>3302231501110039</v>
          </cell>
          <cell r="E1439" t="str">
            <v>RT 03 RW 02</v>
          </cell>
        </row>
        <row r="1440">
          <cell r="B1440" t="str">
            <v>SAHRUL ANAM</v>
          </cell>
          <cell r="C1440" t="str">
            <v>3302232812070003</v>
          </cell>
          <cell r="D1440" t="str">
            <v>3302231501110039</v>
          </cell>
          <cell r="E1440" t="str">
            <v>RT 03 RW 02</v>
          </cell>
        </row>
        <row r="1441">
          <cell r="B1441" t="str">
            <v>SITI NURHANA</v>
          </cell>
          <cell r="C1441" t="str">
            <v>3302235411030002</v>
          </cell>
          <cell r="D1441" t="str">
            <v>3302231501110039</v>
          </cell>
          <cell r="E1441" t="str">
            <v>RT 03 RW 02</v>
          </cell>
        </row>
        <row r="1442">
          <cell r="B1442" t="str">
            <v>SLAMET</v>
          </cell>
          <cell r="C1442" t="str">
            <v>3302232909680001</v>
          </cell>
          <cell r="D1442" t="str">
            <v>3302231504090003</v>
          </cell>
          <cell r="E1442" t="str">
            <v>RT 03 RW 02</v>
          </cell>
        </row>
        <row r="1443">
          <cell r="B1443" t="str">
            <v>NUR JANAH</v>
          </cell>
          <cell r="C1443" t="str">
            <v>3302236009780001</v>
          </cell>
          <cell r="D1443" t="str">
            <v>3302231504090003</v>
          </cell>
          <cell r="E1443" t="str">
            <v>RT 03 RW 02</v>
          </cell>
        </row>
        <row r="1444">
          <cell r="B1444" t="str">
            <v>RIZAL ALFARIS</v>
          </cell>
          <cell r="C1444" t="str">
            <v>3302231601110004</v>
          </cell>
          <cell r="D1444" t="str">
            <v>3302231504090003</v>
          </cell>
          <cell r="E1444" t="str">
            <v>RT 03 RW 02</v>
          </cell>
        </row>
        <row r="1445">
          <cell r="B1445" t="str">
            <v>SALSABILA ANJANI</v>
          </cell>
          <cell r="C1445" t="str">
            <v>3302236504060002</v>
          </cell>
          <cell r="D1445" t="str">
            <v>3302231504090003</v>
          </cell>
          <cell r="E1445" t="str">
            <v>RT 03 RW 02</v>
          </cell>
        </row>
        <row r="1446">
          <cell r="B1446" t="str">
            <v>SAPON</v>
          </cell>
          <cell r="C1446" t="str">
            <v>3302231703910001</v>
          </cell>
          <cell r="D1446" t="str">
            <v>3302231504130004</v>
          </cell>
          <cell r="E1446" t="str">
            <v>RT 03 RW 02</v>
          </cell>
        </row>
        <row r="1447">
          <cell r="B1447" t="str">
            <v>LAELI TUNIATI</v>
          </cell>
          <cell r="C1447" t="str">
            <v>3302235703910001</v>
          </cell>
          <cell r="D1447" t="str">
            <v>3302231504130004</v>
          </cell>
          <cell r="E1447" t="str">
            <v>RT 03 RW 02</v>
          </cell>
        </row>
        <row r="1448">
          <cell r="B1448" t="str">
            <v>'AQILLA 'ULYA NAFISA</v>
          </cell>
          <cell r="C1448" t="str">
            <v>3302236803130001</v>
          </cell>
          <cell r="D1448" t="str">
            <v>3302231504130004</v>
          </cell>
          <cell r="E1448" t="str">
            <v>RT 03 RW 02</v>
          </cell>
        </row>
        <row r="1449">
          <cell r="B1449" t="str">
            <v>FATHUROKHMAN</v>
          </cell>
          <cell r="C1449" t="str">
            <v>3302230211870002</v>
          </cell>
          <cell r="D1449" t="str">
            <v>3302231601150001</v>
          </cell>
          <cell r="E1449" t="str">
            <v>RT 03 RW 02</v>
          </cell>
        </row>
        <row r="1450">
          <cell r="B1450" t="str">
            <v>SITI NUR PRAVITA SARI</v>
          </cell>
          <cell r="C1450" t="str">
            <v>3403135703900001</v>
          </cell>
          <cell r="D1450" t="str">
            <v>3302231601150001</v>
          </cell>
          <cell r="E1450" t="str">
            <v>RT 03 RW 02</v>
          </cell>
        </row>
        <row r="1451">
          <cell r="B1451" t="str">
            <v>SUYITNO KITAM</v>
          </cell>
          <cell r="C1451" t="str">
            <v>3302230107600012</v>
          </cell>
          <cell r="D1451" t="str">
            <v>3302231702059236</v>
          </cell>
          <cell r="E1451" t="str">
            <v>RT 03 RW 02</v>
          </cell>
        </row>
        <row r="1452">
          <cell r="B1452" t="str">
            <v>SUTIRAH</v>
          </cell>
          <cell r="C1452" t="str">
            <v>3302235508650005</v>
          </cell>
          <cell r="D1452" t="str">
            <v>3302231702059236</v>
          </cell>
          <cell r="E1452" t="str">
            <v>RT 03 RW 02</v>
          </cell>
        </row>
        <row r="1453">
          <cell r="B1453" t="str">
            <v>SUBHAN  SITAM</v>
          </cell>
          <cell r="C1453" t="str">
            <v>3302230806600002</v>
          </cell>
          <cell r="D1453" t="str">
            <v>3302231702059237</v>
          </cell>
          <cell r="E1453" t="str">
            <v>RT 03 RW 02</v>
          </cell>
        </row>
        <row r="1454">
          <cell r="B1454" t="str">
            <v>SOHIROH</v>
          </cell>
          <cell r="C1454" t="str">
            <v>3302235803650001</v>
          </cell>
          <cell r="D1454" t="str">
            <v>3302231702059237</v>
          </cell>
          <cell r="E1454" t="str">
            <v>RT 03 RW 02</v>
          </cell>
        </row>
        <row r="1455">
          <cell r="B1455" t="str">
            <v>ACHMAD CHOERON</v>
          </cell>
          <cell r="C1455" t="str">
            <v>3302230712460001</v>
          </cell>
          <cell r="D1455" t="str">
            <v>3302231702059238</v>
          </cell>
          <cell r="E1455" t="str">
            <v>RT 03 RW 02</v>
          </cell>
        </row>
        <row r="1456">
          <cell r="B1456" t="str">
            <v>JUMIROH</v>
          </cell>
          <cell r="C1456" t="str">
            <v>3302236704530002</v>
          </cell>
          <cell r="D1456" t="str">
            <v>3302231702059238</v>
          </cell>
          <cell r="E1456" t="str">
            <v>RT 03 RW 02</v>
          </cell>
        </row>
        <row r="1457">
          <cell r="B1457" t="str">
            <v>ROHMAT</v>
          </cell>
          <cell r="C1457" t="str">
            <v>3302231010830005</v>
          </cell>
          <cell r="D1457" t="str">
            <v>3302231702059238</v>
          </cell>
          <cell r="E1457" t="str">
            <v>RT 03 RW 02</v>
          </cell>
        </row>
        <row r="1458">
          <cell r="B1458" t="str">
            <v>DURORI MANGIL</v>
          </cell>
          <cell r="C1458" t="str">
            <v>3302231304430004</v>
          </cell>
          <cell r="D1458" t="str">
            <v>3302231702059242</v>
          </cell>
          <cell r="E1458" t="str">
            <v>RT 03 RW 02</v>
          </cell>
        </row>
        <row r="1459">
          <cell r="B1459" t="str">
            <v>SALIMAH</v>
          </cell>
          <cell r="C1459" t="str">
            <v>3302236010450001</v>
          </cell>
          <cell r="D1459" t="str">
            <v>3302231702059242</v>
          </cell>
          <cell r="E1459" t="str">
            <v>RT 03 RW 02</v>
          </cell>
        </row>
        <row r="1460">
          <cell r="B1460" t="str">
            <v>MASTUR</v>
          </cell>
          <cell r="C1460" t="str">
            <v>3302233112680032</v>
          </cell>
          <cell r="D1460" t="str">
            <v>3302231702059242</v>
          </cell>
          <cell r="E1460" t="str">
            <v>RT 03 RW 02</v>
          </cell>
        </row>
        <row r="1461">
          <cell r="B1461" t="str">
            <v>LADEM</v>
          </cell>
          <cell r="C1461" t="str">
            <v>3302235607370002</v>
          </cell>
          <cell r="D1461" t="str">
            <v>3302231702059243</v>
          </cell>
          <cell r="E1461" t="str">
            <v>RT 03 RW 02</v>
          </cell>
        </row>
        <row r="1462">
          <cell r="B1462" t="str">
            <v>NITEM</v>
          </cell>
          <cell r="C1462" t="str">
            <v>3302236704660001</v>
          </cell>
          <cell r="D1462" t="str">
            <v>3302231702059243</v>
          </cell>
          <cell r="E1462" t="str">
            <v>RT 03 RW 02</v>
          </cell>
        </row>
        <row r="1463">
          <cell r="B1463" t="str">
            <v>LASMAN</v>
          </cell>
          <cell r="C1463" t="str">
            <v>3302232704970002</v>
          </cell>
          <cell r="D1463" t="str">
            <v>3302231702059243</v>
          </cell>
          <cell r="E1463" t="str">
            <v>RT 03 RW 02</v>
          </cell>
        </row>
        <row r="1464">
          <cell r="B1464" t="str">
            <v>WATINAH</v>
          </cell>
          <cell r="C1464" t="str">
            <v>3302236307890002</v>
          </cell>
          <cell r="D1464" t="str">
            <v>3302231702059243</v>
          </cell>
          <cell r="E1464" t="str">
            <v>RT 03 RW 02</v>
          </cell>
        </row>
        <row r="1465">
          <cell r="B1465" t="str">
            <v>LASEM</v>
          </cell>
          <cell r="C1465" t="str">
            <v>3302234101410004</v>
          </cell>
          <cell r="D1465" t="str">
            <v>3302231702059245</v>
          </cell>
          <cell r="E1465" t="str">
            <v>RT 03 RW 02</v>
          </cell>
        </row>
        <row r="1466">
          <cell r="B1466" t="str">
            <v>CHERURI</v>
          </cell>
          <cell r="C1466" t="str">
            <v>3302230102500001</v>
          </cell>
          <cell r="D1466" t="str">
            <v>3302231702059246</v>
          </cell>
          <cell r="E1466" t="str">
            <v>RT 03 RW 02</v>
          </cell>
        </row>
        <row r="1467">
          <cell r="B1467" t="str">
            <v>KARIMAH</v>
          </cell>
          <cell r="C1467" t="str">
            <v>3302235203550001</v>
          </cell>
          <cell r="D1467" t="str">
            <v>3302231702059246</v>
          </cell>
          <cell r="E1467" t="str">
            <v>RT 03 RW 02</v>
          </cell>
        </row>
        <row r="1468">
          <cell r="B1468" t="str">
            <v>AZIS RIYADI</v>
          </cell>
          <cell r="C1468" t="str">
            <v>3302232804960001</v>
          </cell>
          <cell r="D1468" t="str">
            <v>3302231702059246</v>
          </cell>
          <cell r="E1468" t="str">
            <v>RT 03 RW 02</v>
          </cell>
        </row>
        <row r="1469">
          <cell r="B1469" t="str">
            <v>RUSIN</v>
          </cell>
          <cell r="C1469" t="str">
            <v>3302231007650006</v>
          </cell>
          <cell r="D1469" t="str">
            <v>3302231702059248</v>
          </cell>
          <cell r="E1469" t="str">
            <v>RT 03 RW 02</v>
          </cell>
        </row>
        <row r="1470">
          <cell r="B1470" t="str">
            <v>SOLIKHAH</v>
          </cell>
          <cell r="C1470" t="str">
            <v>3302235206700003</v>
          </cell>
          <cell r="D1470" t="str">
            <v>3302231702059248</v>
          </cell>
          <cell r="E1470" t="str">
            <v>RT 03 RW 02</v>
          </cell>
        </row>
        <row r="1471">
          <cell r="B1471" t="str">
            <v>TRIO MUSTHAMID</v>
          </cell>
          <cell r="C1471" t="str">
            <v>3302231712060001</v>
          </cell>
          <cell r="D1471" t="str">
            <v>3302231702059248</v>
          </cell>
          <cell r="E1471" t="str">
            <v>RT 03 RW 02</v>
          </cell>
        </row>
        <row r="1472">
          <cell r="B1472" t="str">
            <v>KHOLISHOTURROHMAH</v>
          </cell>
          <cell r="C1472" t="str">
            <v>3302236012980003</v>
          </cell>
          <cell r="D1472" t="str">
            <v>3302231702059248</v>
          </cell>
          <cell r="E1472" t="str">
            <v>RT 03 RW 02</v>
          </cell>
        </row>
        <row r="1473">
          <cell r="B1473" t="str">
            <v>KARSIH</v>
          </cell>
          <cell r="C1473" t="str">
            <v>3302237112280037</v>
          </cell>
          <cell r="D1473" t="str">
            <v>3302231702059248</v>
          </cell>
          <cell r="E1473" t="str">
            <v>RT 03 RW 02</v>
          </cell>
        </row>
        <row r="1474">
          <cell r="B1474" t="str">
            <v>ROZIKIN</v>
          </cell>
          <cell r="C1474" t="str">
            <v>3302230808520001</v>
          </cell>
          <cell r="D1474" t="str">
            <v>3302231702059249</v>
          </cell>
          <cell r="E1474" t="str">
            <v>RT 03 RW 02</v>
          </cell>
        </row>
        <row r="1475">
          <cell r="B1475" t="str">
            <v>SITI FATIMAH</v>
          </cell>
          <cell r="C1475" t="str">
            <v>3302235201560001</v>
          </cell>
          <cell r="D1475" t="str">
            <v>3302231702059249</v>
          </cell>
          <cell r="E1475" t="str">
            <v>RT 03 RW 02</v>
          </cell>
        </row>
        <row r="1476">
          <cell r="B1476" t="str">
            <v>MUFIZAH</v>
          </cell>
          <cell r="C1476" t="str">
            <v>3302234309960001</v>
          </cell>
          <cell r="D1476" t="str">
            <v>3302231702059249</v>
          </cell>
          <cell r="E1476" t="str">
            <v>RT 03 RW 02</v>
          </cell>
        </row>
        <row r="1477">
          <cell r="B1477" t="str">
            <v>USWATUN KHASANAH</v>
          </cell>
          <cell r="C1477" t="str">
            <v>3302235408990001</v>
          </cell>
          <cell r="D1477" t="str">
            <v>3302231702059249</v>
          </cell>
          <cell r="E1477" t="str">
            <v>RT 03 RW 02</v>
          </cell>
        </row>
        <row r="1478">
          <cell r="B1478" t="str">
            <v>SUMARJI</v>
          </cell>
          <cell r="C1478" t="str">
            <v>3302231303510001</v>
          </cell>
          <cell r="D1478" t="str">
            <v>3302231702059250</v>
          </cell>
          <cell r="E1478" t="str">
            <v>RT 03 RW 02</v>
          </cell>
        </row>
        <row r="1479">
          <cell r="B1479" t="str">
            <v>KHUSNUDIN</v>
          </cell>
          <cell r="C1479" t="str">
            <v>3302233112790026</v>
          </cell>
          <cell r="D1479" t="str">
            <v>3302231702059250</v>
          </cell>
          <cell r="E1479" t="str">
            <v>RT 03 RW 02</v>
          </cell>
        </row>
        <row r="1480">
          <cell r="B1480" t="str">
            <v>ROSIYAH</v>
          </cell>
          <cell r="C1480" t="str">
            <v>3302235711840001</v>
          </cell>
          <cell r="D1480" t="str">
            <v>3302231702059250</v>
          </cell>
          <cell r="E1480" t="str">
            <v>RT 03 RW 02</v>
          </cell>
        </row>
        <row r="1481">
          <cell r="B1481" t="str">
            <v>SUHADI</v>
          </cell>
          <cell r="C1481" t="str">
            <v>3302231103300001</v>
          </cell>
          <cell r="D1481" t="str">
            <v>3302231702059251</v>
          </cell>
          <cell r="E1481" t="str">
            <v>RT 03 RW 02</v>
          </cell>
        </row>
        <row r="1482">
          <cell r="B1482" t="str">
            <v>TARWIYAH</v>
          </cell>
          <cell r="C1482" t="str">
            <v>3302234911520001</v>
          </cell>
          <cell r="D1482" t="str">
            <v>3302231702059251</v>
          </cell>
          <cell r="E1482" t="str">
            <v>RT 03 RW 02</v>
          </cell>
        </row>
        <row r="1483">
          <cell r="B1483" t="str">
            <v>ZAENAL ABIDIN</v>
          </cell>
          <cell r="C1483" t="str">
            <v>3302233009770001</v>
          </cell>
          <cell r="D1483" t="str">
            <v>3302231702059252</v>
          </cell>
          <cell r="E1483" t="str">
            <v>RT 03 RW 02</v>
          </cell>
        </row>
        <row r="1484">
          <cell r="B1484" t="str">
            <v>MUZAYANAH</v>
          </cell>
          <cell r="C1484" t="str">
            <v>3302234605800009</v>
          </cell>
          <cell r="D1484" t="str">
            <v>3302231702059252</v>
          </cell>
          <cell r="E1484" t="str">
            <v>RT 03 RW 02</v>
          </cell>
        </row>
        <row r="1485">
          <cell r="B1485" t="str">
            <v>ZUHRUL ANAM</v>
          </cell>
          <cell r="C1485" t="str">
            <v>3302230604070004</v>
          </cell>
          <cell r="D1485" t="str">
            <v>3302231702059252</v>
          </cell>
          <cell r="E1485" t="str">
            <v>RT 03 RW 02</v>
          </cell>
        </row>
        <row r="1486">
          <cell r="B1486" t="str">
            <v>MIFTAHURROHMAH</v>
          </cell>
          <cell r="C1486" t="str">
            <v>3302234603110001</v>
          </cell>
          <cell r="D1486" t="str">
            <v>3302231702059252</v>
          </cell>
          <cell r="E1486" t="str">
            <v>RT 03 RW 02</v>
          </cell>
        </row>
        <row r="1487">
          <cell r="B1487" t="str">
            <v>MUNGINAH</v>
          </cell>
          <cell r="C1487" t="str">
            <v>3302236802470001</v>
          </cell>
          <cell r="D1487" t="str">
            <v>3302231702059252</v>
          </cell>
          <cell r="E1487" t="str">
            <v>RT 03 RW 02</v>
          </cell>
        </row>
        <row r="1488">
          <cell r="B1488" t="str">
            <v>TOLIB</v>
          </cell>
          <cell r="C1488" t="str">
            <v>3302230512840005</v>
          </cell>
          <cell r="D1488" t="str">
            <v>3302231702059252</v>
          </cell>
          <cell r="E1488" t="str">
            <v>RT 03 RW 02</v>
          </cell>
        </row>
        <row r="1489">
          <cell r="B1489" t="str">
            <v>DAKIM</v>
          </cell>
          <cell r="C1489" t="str">
            <v>3302232104640004</v>
          </cell>
          <cell r="D1489" t="str">
            <v>3302231702059253</v>
          </cell>
          <cell r="E1489" t="str">
            <v>RT 03 RW 02</v>
          </cell>
        </row>
        <row r="1490">
          <cell r="B1490" t="str">
            <v>SULIMAH</v>
          </cell>
          <cell r="C1490" t="str">
            <v>3302236207670001</v>
          </cell>
          <cell r="D1490" t="str">
            <v>3302231702059253</v>
          </cell>
          <cell r="E1490" t="str">
            <v>RT 03 RW 02</v>
          </cell>
        </row>
        <row r="1491">
          <cell r="B1491" t="str">
            <v>LUTFI</v>
          </cell>
          <cell r="C1491" t="str">
            <v>3302232905900002</v>
          </cell>
          <cell r="D1491" t="str">
            <v>3302231702059253</v>
          </cell>
          <cell r="E1491" t="str">
            <v>RT 03 RW 02</v>
          </cell>
        </row>
        <row r="1492">
          <cell r="B1492" t="str">
            <v>ROFINGAH</v>
          </cell>
          <cell r="C1492" t="str">
            <v>3302236812020005</v>
          </cell>
          <cell r="D1492" t="str">
            <v>3302231702059253</v>
          </cell>
          <cell r="E1492" t="str">
            <v>RT 03 RW 02</v>
          </cell>
        </row>
        <row r="1493">
          <cell r="B1493" t="str">
            <v>SECHUDIN</v>
          </cell>
          <cell r="C1493" t="str">
            <v>3302231610650001</v>
          </cell>
          <cell r="D1493" t="str">
            <v>3302231702059255</v>
          </cell>
          <cell r="E1493" t="str">
            <v>RT 03 RW 02</v>
          </cell>
        </row>
        <row r="1494">
          <cell r="B1494" t="str">
            <v>RAITEM</v>
          </cell>
          <cell r="C1494" t="str">
            <v>3302236404630002</v>
          </cell>
          <cell r="D1494" t="str">
            <v>3302231702059255</v>
          </cell>
          <cell r="E1494" t="str">
            <v>RT 03 RW 02</v>
          </cell>
        </row>
        <row r="1495">
          <cell r="B1495" t="str">
            <v>RASITO</v>
          </cell>
          <cell r="C1495" t="str">
            <v>3302230110850002</v>
          </cell>
          <cell r="D1495" t="str">
            <v>3302231702059255</v>
          </cell>
          <cell r="E1495" t="str">
            <v>RT 03 RW 02</v>
          </cell>
        </row>
        <row r="1496">
          <cell r="B1496" t="str">
            <v>ISRO MAULANA</v>
          </cell>
          <cell r="C1496" t="str">
            <v>3302232405020002</v>
          </cell>
          <cell r="D1496" t="str">
            <v>3302231702059255</v>
          </cell>
          <cell r="E1496" t="str">
            <v>RT 03 RW 02</v>
          </cell>
        </row>
        <row r="1497">
          <cell r="B1497" t="str">
            <v>ASRIYAH</v>
          </cell>
          <cell r="C1497" t="str">
            <v>3302235703970002</v>
          </cell>
          <cell r="D1497" t="str">
            <v>3302231702059255</v>
          </cell>
          <cell r="E1497" t="str">
            <v>RT 03 RW 02</v>
          </cell>
        </row>
        <row r="1498">
          <cell r="B1498" t="str">
            <v>WARSIDIN</v>
          </cell>
          <cell r="C1498" t="str">
            <v>3302231610530001</v>
          </cell>
          <cell r="D1498" t="str">
            <v>3302231702059257</v>
          </cell>
          <cell r="E1498" t="str">
            <v>RT 03 RW 02</v>
          </cell>
        </row>
        <row r="1499">
          <cell r="B1499" t="str">
            <v>SITI MARYAM</v>
          </cell>
          <cell r="C1499" t="str">
            <v>3302236302600001</v>
          </cell>
          <cell r="D1499" t="str">
            <v>3302231702059257</v>
          </cell>
          <cell r="E1499" t="str">
            <v>RT 03 RW 02</v>
          </cell>
        </row>
        <row r="1500">
          <cell r="B1500" t="str">
            <v>SYAHAL MAHFUD</v>
          </cell>
          <cell r="C1500" t="str">
            <v>3302230303000001</v>
          </cell>
          <cell r="D1500" t="str">
            <v>3302231702059257</v>
          </cell>
          <cell r="E1500" t="str">
            <v>RT 03 RW 02</v>
          </cell>
        </row>
        <row r="1501">
          <cell r="B1501" t="str">
            <v>TOAT MUKMIN</v>
          </cell>
          <cell r="C1501" t="str">
            <v>3302232609810002</v>
          </cell>
          <cell r="D1501" t="str">
            <v>3302231702059257</v>
          </cell>
          <cell r="E1501" t="str">
            <v>RT 03 RW 02</v>
          </cell>
        </row>
        <row r="1502">
          <cell r="B1502" t="str">
            <v>SUJANGI SARKUM</v>
          </cell>
          <cell r="C1502" t="str">
            <v>3302232812530002</v>
          </cell>
          <cell r="D1502" t="str">
            <v>3302231702059258</v>
          </cell>
          <cell r="E1502" t="str">
            <v>RT 03 RW 02</v>
          </cell>
        </row>
        <row r="1503">
          <cell r="B1503" t="str">
            <v>SITI MUKMINAH CATEM</v>
          </cell>
          <cell r="C1503" t="str">
            <v>3302235711600001</v>
          </cell>
          <cell r="D1503" t="str">
            <v>3302231702059258</v>
          </cell>
          <cell r="E1503" t="str">
            <v>RT 03 RW 02</v>
          </cell>
        </row>
        <row r="1504">
          <cell r="B1504" t="str">
            <v>TARSINI</v>
          </cell>
          <cell r="C1504" t="str">
            <v>3302235003810001</v>
          </cell>
          <cell r="D1504" t="str">
            <v>3302231702059258</v>
          </cell>
          <cell r="E1504" t="str">
            <v>RT 03 RW 02</v>
          </cell>
        </row>
        <row r="1505">
          <cell r="B1505" t="str">
            <v>WANTO</v>
          </cell>
          <cell r="C1505" t="str">
            <v>3302231211050003</v>
          </cell>
          <cell r="D1505" t="str">
            <v>3302231702059258</v>
          </cell>
          <cell r="E1505" t="str">
            <v>RT 03 RW 02</v>
          </cell>
        </row>
        <row r="1506">
          <cell r="B1506" t="str">
            <v>SUMIATI</v>
          </cell>
          <cell r="C1506" t="str">
            <v>3302234401100002</v>
          </cell>
          <cell r="D1506" t="str">
            <v>3302231702059258</v>
          </cell>
          <cell r="E1506" t="str">
            <v>RT 03 RW 02</v>
          </cell>
        </row>
        <row r="1507">
          <cell r="B1507" t="str">
            <v>SITI BASTIAH</v>
          </cell>
          <cell r="C1507" t="str">
            <v>3302234510720001</v>
          </cell>
          <cell r="D1507" t="str">
            <v>3302231709150004</v>
          </cell>
          <cell r="E1507" t="str">
            <v>RT 03 RW 02</v>
          </cell>
        </row>
        <row r="1508">
          <cell r="B1508" t="str">
            <v>MASRIFAH</v>
          </cell>
          <cell r="C1508" t="str">
            <v>3302235211940003</v>
          </cell>
          <cell r="D1508" t="str">
            <v>3302231709150004</v>
          </cell>
          <cell r="E1508" t="str">
            <v>RT 03 RW 02</v>
          </cell>
        </row>
        <row r="1509">
          <cell r="B1509" t="str">
            <v>UMMI KULTSUM</v>
          </cell>
          <cell r="C1509" t="str">
            <v>3302235504060001</v>
          </cell>
          <cell r="D1509" t="str">
            <v>3302231709150004</v>
          </cell>
          <cell r="E1509" t="str">
            <v>RT 03 RW 02</v>
          </cell>
        </row>
        <row r="1510">
          <cell r="B1510" t="str">
            <v>KHAFSOH</v>
          </cell>
          <cell r="C1510" t="str">
            <v>3302235809970003</v>
          </cell>
          <cell r="D1510" t="str">
            <v>3302231709150004</v>
          </cell>
          <cell r="E1510" t="str">
            <v>RT 03 RW 02</v>
          </cell>
        </row>
        <row r="1511">
          <cell r="B1511" t="str">
            <v>MUSLIMIN</v>
          </cell>
          <cell r="C1511" t="str">
            <v>3302231408800001</v>
          </cell>
          <cell r="D1511" t="str">
            <v>3302231710160005</v>
          </cell>
          <cell r="E1511" t="str">
            <v>RT 03 RW 02</v>
          </cell>
        </row>
        <row r="1512">
          <cell r="B1512" t="str">
            <v>IKA PRATIWI</v>
          </cell>
          <cell r="C1512" t="str">
            <v>3302166706880001</v>
          </cell>
          <cell r="D1512" t="str">
            <v>3302231710160005</v>
          </cell>
          <cell r="E1512" t="str">
            <v>RT 03 RW 02</v>
          </cell>
        </row>
        <row r="1513">
          <cell r="B1513" t="str">
            <v>HIBBAAN PUTRA</v>
          </cell>
          <cell r="C1513" t="str">
            <v>3302162506130001</v>
          </cell>
          <cell r="D1513" t="str">
            <v>3302231710160005</v>
          </cell>
          <cell r="E1513" t="str">
            <v>RT 03 RW 02</v>
          </cell>
        </row>
        <row r="1514">
          <cell r="B1514" t="str">
            <v>MEDINA PUTRI</v>
          </cell>
          <cell r="C1514" t="str">
            <v>3302167103080001</v>
          </cell>
          <cell r="D1514" t="str">
            <v>3302231710160005</v>
          </cell>
          <cell r="E1514" t="str">
            <v>RT 03 RW 02</v>
          </cell>
        </row>
        <row r="1515">
          <cell r="B1515" t="str">
            <v>NURSAHID</v>
          </cell>
          <cell r="C1515" t="str">
            <v>3302231606570001</v>
          </cell>
          <cell r="D1515" t="str">
            <v>3302231802050696</v>
          </cell>
          <cell r="E1515" t="str">
            <v>RT 03 RW 02</v>
          </cell>
        </row>
        <row r="1516">
          <cell r="B1516" t="str">
            <v>MUSLICHAH</v>
          </cell>
          <cell r="C1516" t="str">
            <v>3302234110630001</v>
          </cell>
          <cell r="D1516" t="str">
            <v>3302231802050696</v>
          </cell>
          <cell r="E1516" t="str">
            <v>RT 03 RW 02</v>
          </cell>
        </row>
        <row r="1517">
          <cell r="B1517" t="str">
            <v>ALI MASKUR</v>
          </cell>
          <cell r="C1517" t="str">
            <v>3302230301020002</v>
          </cell>
          <cell r="D1517" t="str">
            <v>3302231802050696</v>
          </cell>
          <cell r="E1517" t="str">
            <v>RT 03 RW 02</v>
          </cell>
        </row>
        <row r="1518">
          <cell r="B1518" t="str">
            <v>HAMDANI</v>
          </cell>
          <cell r="C1518" t="str">
            <v>3302230505870002</v>
          </cell>
          <cell r="D1518" t="str">
            <v>3302231802050696</v>
          </cell>
          <cell r="E1518" t="str">
            <v>RT 03 RW 02</v>
          </cell>
        </row>
        <row r="1519">
          <cell r="B1519" t="str">
            <v>SOLEH AFIF</v>
          </cell>
          <cell r="C1519" t="str">
            <v>3302230604900003</v>
          </cell>
          <cell r="D1519" t="str">
            <v>3302231802050696</v>
          </cell>
          <cell r="E1519" t="str">
            <v>RT 03 RW 02</v>
          </cell>
        </row>
        <row r="1520">
          <cell r="B1520" t="str">
            <v>KHARIS MUHTAR</v>
          </cell>
          <cell r="C1520" t="str">
            <v>3302230608040003</v>
          </cell>
          <cell r="D1520" t="str">
            <v>3302231802050696</v>
          </cell>
          <cell r="E1520" t="str">
            <v>RT 03 RW 02</v>
          </cell>
        </row>
        <row r="1521">
          <cell r="B1521" t="str">
            <v>KHAYATUROHMAN</v>
          </cell>
          <cell r="C1521" t="str">
            <v>3302231405000001</v>
          </cell>
          <cell r="D1521" t="str">
            <v>3302231802050696</v>
          </cell>
          <cell r="E1521" t="str">
            <v>RT 03 RW 02</v>
          </cell>
        </row>
        <row r="1522">
          <cell r="B1522" t="str">
            <v>MAFTUFIN</v>
          </cell>
          <cell r="C1522" t="str">
            <v>3302231707960001</v>
          </cell>
          <cell r="D1522" t="str">
            <v>3302231802050696</v>
          </cell>
          <cell r="E1522" t="str">
            <v>RT 03 RW 02</v>
          </cell>
        </row>
        <row r="1523">
          <cell r="B1523" t="str">
            <v>RODIYAH</v>
          </cell>
          <cell r="C1523" t="str">
            <v>3302234107420020</v>
          </cell>
          <cell r="D1523" t="str">
            <v>3302231802050696</v>
          </cell>
          <cell r="E1523" t="str">
            <v>RT 03 RW 02</v>
          </cell>
        </row>
        <row r="1524">
          <cell r="B1524" t="str">
            <v>AHMAD NASIR</v>
          </cell>
          <cell r="C1524" t="str">
            <v>3302232504690002</v>
          </cell>
          <cell r="D1524" t="str">
            <v>3302231802050697</v>
          </cell>
          <cell r="E1524" t="str">
            <v>RT 03 RW 02</v>
          </cell>
        </row>
        <row r="1525">
          <cell r="B1525" t="str">
            <v>KUSNIAH</v>
          </cell>
          <cell r="C1525" t="str">
            <v>3302234312680002</v>
          </cell>
          <cell r="D1525" t="str">
            <v>3302231802050697</v>
          </cell>
          <cell r="E1525" t="str">
            <v>RT 03 RW 02</v>
          </cell>
        </row>
        <row r="1526">
          <cell r="B1526" t="str">
            <v>ISMANGIL</v>
          </cell>
          <cell r="C1526" t="str">
            <v>3302231809880002</v>
          </cell>
          <cell r="D1526" t="str">
            <v>3302231802050697</v>
          </cell>
          <cell r="E1526" t="str">
            <v>RT 03 RW 02</v>
          </cell>
        </row>
        <row r="1527">
          <cell r="B1527" t="str">
            <v>TUMINAH</v>
          </cell>
          <cell r="C1527" t="str">
            <v>3302235711940006</v>
          </cell>
          <cell r="D1527" t="str">
            <v>3302231802050697</v>
          </cell>
          <cell r="E1527" t="str">
            <v>RT 03 RW 02</v>
          </cell>
        </row>
        <row r="1528">
          <cell r="B1528" t="str">
            <v>KHAMIDA</v>
          </cell>
          <cell r="C1528" t="str">
            <v>3302236404920001</v>
          </cell>
          <cell r="D1528" t="str">
            <v>3302231802050697</v>
          </cell>
          <cell r="E1528" t="str">
            <v>RT 03 RW 02</v>
          </cell>
        </row>
        <row r="1529">
          <cell r="B1529" t="str">
            <v>SYAIHATUN HANIYAH</v>
          </cell>
          <cell r="C1529" t="str">
            <v>3302234708800002</v>
          </cell>
          <cell r="D1529" t="str">
            <v>3302232004060004</v>
          </cell>
          <cell r="E1529" t="str">
            <v>RT 03 RW 02</v>
          </cell>
        </row>
        <row r="1530">
          <cell r="B1530" t="str">
            <v>FADHLU RIJAL</v>
          </cell>
          <cell r="C1530" t="str">
            <v>3302230110000005</v>
          </cell>
          <cell r="D1530" t="str">
            <v>3302232004060004</v>
          </cell>
          <cell r="E1530" t="str">
            <v>RT 03 RW 02</v>
          </cell>
        </row>
        <row r="1531">
          <cell r="B1531" t="str">
            <v>NGAINUN ARIFIN</v>
          </cell>
          <cell r="C1531" t="str">
            <v>3302233011980003</v>
          </cell>
          <cell r="D1531" t="str">
            <v>3302232004060004</v>
          </cell>
          <cell r="E1531" t="str">
            <v>RT 03 RW 02</v>
          </cell>
        </row>
        <row r="1532">
          <cell r="B1532" t="str">
            <v>SUYITNO</v>
          </cell>
          <cell r="C1532" t="str">
            <v>3302230304850003</v>
          </cell>
          <cell r="D1532" t="str">
            <v>3302232011130004</v>
          </cell>
          <cell r="E1532" t="str">
            <v>RT 03 RW 02</v>
          </cell>
        </row>
        <row r="1533">
          <cell r="B1533" t="str">
            <v>RAHAYU</v>
          </cell>
          <cell r="C1533" t="str">
            <v>3302236803910002</v>
          </cell>
          <cell r="D1533" t="str">
            <v>3302232011130004</v>
          </cell>
          <cell r="E1533" t="str">
            <v>RT 03 RW 02</v>
          </cell>
        </row>
        <row r="1534">
          <cell r="B1534" t="str">
            <v>MEGA PUTRI ISKARIMA</v>
          </cell>
          <cell r="C1534" t="str">
            <v>3302234611130001</v>
          </cell>
          <cell r="D1534" t="str">
            <v>3302232011130004</v>
          </cell>
          <cell r="E1534" t="str">
            <v>RT 03 RW 02</v>
          </cell>
        </row>
        <row r="1535">
          <cell r="B1535" t="str">
            <v>NURROCHMAN</v>
          </cell>
          <cell r="C1535" t="str">
            <v>3304010104870002</v>
          </cell>
          <cell r="D1535" t="str">
            <v>3302232104170002</v>
          </cell>
          <cell r="E1535" t="str">
            <v>RT 03 RW 02</v>
          </cell>
        </row>
        <row r="1536">
          <cell r="B1536" t="str">
            <v>ROFIQOH</v>
          </cell>
          <cell r="C1536" t="str">
            <v>3302236312930001</v>
          </cell>
          <cell r="D1536" t="str">
            <v>3302232104170002</v>
          </cell>
          <cell r="E1536" t="str">
            <v>RT 03 RW 02</v>
          </cell>
        </row>
        <row r="1537">
          <cell r="B1537" t="str">
            <v>MUHAMMAD ABDUL FATAH</v>
          </cell>
          <cell r="C1537" t="str">
            <v>3302234706170001</v>
          </cell>
          <cell r="D1537" t="str">
            <v>3302232104170002</v>
          </cell>
          <cell r="E1537" t="str">
            <v>RT 03 RW 02</v>
          </cell>
        </row>
        <row r="1538">
          <cell r="B1538" t="str">
            <v>SEKHUN</v>
          </cell>
          <cell r="C1538" t="str">
            <v>3302231903760004</v>
          </cell>
          <cell r="D1538" t="str">
            <v>3302232209120001</v>
          </cell>
          <cell r="E1538" t="str">
            <v>RT 03 RW 02</v>
          </cell>
        </row>
        <row r="1539">
          <cell r="B1539" t="str">
            <v>PURWATI</v>
          </cell>
          <cell r="C1539" t="str">
            <v>3302164908830005</v>
          </cell>
          <cell r="D1539" t="str">
            <v>3302232209120001</v>
          </cell>
          <cell r="E1539" t="str">
            <v>RT 03 RW 02</v>
          </cell>
        </row>
        <row r="1540">
          <cell r="B1540" t="str">
            <v>DESTA ARYANTO</v>
          </cell>
          <cell r="C1540" t="str">
            <v>3302162812070002</v>
          </cell>
          <cell r="D1540" t="str">
            <v>3302232209120001</v>
          </cell>
          <cell r="E1540" t="str">
            <v>RT 03 RW 02</v>
          </cell>
        </row>
        <row r="1541">
          <cell r="B1541" t="str">
            <v>SITI NURHANA</v>
          </cell>
          <cell r="C1541" t="str">
            <v>3302165411030001</v>
          </cell>
          <cell r="D1541" t="str">
            <v>3302232209120001</v>
          </cell>
          <cell r="E1541" t="str">
            <v>RT 03 RW 02</v>
          </cell>
        </row>
        <row r="1542">
          <cell r="B1542" t="str">
            <v>IKSAN</v>
          </cell>
          <cell r="C1542" t="str">
            <v>3302231906700001</v>
          </cell>
          <cell r="D1542" t="str">
            <v>3302232305090003</v>
          </cell>
          <cell r="E1542" t="str">
            <v>RT 03 RW 02</v>
          </cell>
        </row>
        <row r="1543">
          <cell r="B1543" t="str">
            <v>SITI KAROMAH</v>
          </cell>
          <cell r="C1543" t="str">
            <v>3302236808830004</v>
          </cell>
          <cell r="D1543" t="str">
            <v>3302232305090003</v>
          </cell>
          <cell r="E1543" t="str">
            <v>RT 03 RW 02</v>
          </cell>
        </row>
        <row r="1544">
          <cell r="B1544" t="str">
            <v>ZAENU ARIFIN</v>
          </cell>
          <cell r="C1544" t="str">
            <v>3302230406150002</v>
          </cell>
          <cell r="D1544" t="str">
            <v>3302232305090003</v>
          </cell>
          <cell r="E1544" t="str">
            <v>RT 03 RW 02</v>
          </cell>
        </row>
        <row r="1545">
          <cell r="B1545" t="str">
            <v>SITI FAJAR NUROHMAH</v>
          </cell>
          <cell r="C1545" t="str">
            <v>3302236309070002</v>
          </cell>
          <cell r="D1545" t="str">
            <v>3302232305090003</v>
          </cell>
          <cell r="E1545" t="str">
            <v>RT 03 RW 02</v>
          </cell>
        </row>
        <row r="1546">
          <cell r="B1546" t="str">
            <v>ACHMAD SECHUDIN AL SALIM</v>
          </cell>
          <cell r="C1546" t="str">
            <v>3302231208520003</v>
          </cell>
          <cell r="D1546" t="str">
            <v>3302232307060009</v>
          </cell>
          <cell r="E1546" t="str">
            <v>RT 03 RW 02</v>
          </cell>
        </row>
        <row r="1547">
          <cell r="B1547" t="str">
            <v>SITI MARFUNGAH</v>
          </cell>
          <cell r="C1547" t="str">
            <v>3302234301630001</v>
          </cell>
          <cell r="D1547" t="str">
            <v>3302232307060009</v>
          </cell>
          <cell r="E1547" t="str">
            <v>RT 03 RW 02</v>
          </cell>
        </row>
        <row r="1548">
          <cell r="B1548" t="str">
            <v>AMINUDIN</v>
          </cell>
          <cell r="C1548" t="str">
            <v>3302231206960003</v>
          </cell>
          <cell r="D1548" t="str">
            <v>3302232307060009</v>
          </cell>
          <cell r="E1548" t="str">
            <v>RT 03 RW 02</v>
          </cell>
        </row>
        <row r="1549">
          <cell r="B1549" t="str">
            <v>WAHFINNUDIN</v>
          </cell>
          <cell r="C1549" t="str">
            <v>3302233012990005</v>
          </cell>
          <cell r="D1549" t="str">
            <v>3302232307060009</v>
          </cell>
          <cell r="E1549" t="str">
            <v>RT 03 RW 02</v>
          </cell>
        </row>
        <row r="1550">
          <cell r="B1550" t="str">
            <v>SODIKIN</v>
          </cell>
          <cell r="C1550" t="str">
            <v>3302231705780003</v>
          </cell>
          <cell r="D1550" t="str">
            <v>3302232408060013</v>
          </cell>
          <cell r="E1550" t="str">
            <v>RT 03 RW 02</v>
          </cell>
        </row>
        <row r="1551">
          <cell r="B1551" t="str">
            <v>DARTO</v>
          </cell>
          <cell r="C1551" t="str">
            <v>3302232802690001</v>
          </cell>
          <cell r="D1551" t="str">
            <v>3302232408060014</v>
          </cell>
          <cell r="E1551" t="str">
            <v>RT 03 RW 02</v>
          </cell>
        </row>
        <row r="1552">
          <cell r="B1552" t="str">
            <v>SITI KHOTIJAH</v>
          </cell>
          <cell r="C1552" t="str">
            <v>3302236708760001</v>
          </cell>
          <cell r="D1552" t="str">
            <v>3302232408060014</v>
          </cell>
          <cell r="E1552" t="str">
            <v>RT 03 RW 02</v>
          </cell>
        </row>
        <row r="1553">
          <cell r="B1553" t="str">
            <v>IIS MAEMUNAH</v>
          </cell>
          <cell r="C1553" t="str">
            <v>3302236303990001</v>
          </cell>
          <cell r="D1553" t="str">
            <v>3302232408060014</v>
          </cell>
          <cell r="E1553" t="str">
            <v>RT 03 RW 02</v>
          </cell>
        </row>
        <row r="1554">
          <cell r="B1554" t="str">
            <v>MELANI ZAKIYAH</v>
          </cell>
          <cell r="C1554" t="str">
            <v>3302237105050003</v>
          </cell>
          <cell r="D1554" t="str">
            <v>3302232408060014</v>
          </cell>
          <cell r="E1554" t="str">
            <v>RT 03 RW 02</v>
          </cell>
        </row>
        <row r="1555">
          <cell r="B1555" t="str">
            <v>SAMYO</v>
          </cell>
          <cell r="C1555" t="str">
            <v>3302230811650003</v>
          </cell>
          <cell r="D1555" t="str">
            <v>3302232408060015</v>
          </cell>
          <cell r="E1555" t="str">
            <v>RT 03 RW 02</v>
          </cell>
        </row>
        <row r="1556">
          <cell r="B1556" t="str">
            <v>SITI AMANAH</v>
          </cell>
          <cell r="C1556" t="str">
            <v>3302236304770001</v>
          </cell>
          <cell r="D1556" t="str">
            <v>3302232408060015</v>
          </cell>
          <cell r="E1556" t="str">
            <v>RT 03 RW 02</v>
          </cell>
        </row>
        <row r="1557">
          <cell r="B1557" t="str">
            <v>FIKRI MUSTOFA</v>
          </cell>
          <cell r="C1557" t="str">
            <v>3302230211990003</v>
          </cell>
          <cell r="D1557" t="str">
            <v>3302232408060015</v>
          </cell>
          <cell r="E1557" t="str">
            <v>RT 03 RW 02</v>
          </cell>
        </row>
        <row r="1558">
          <cell r="B1558" t="str">
            <v>NASWA HIJJA SIRRINA</v>
          </cell>
          <cell r="C1558" t="str">
            <v>3302236211090001</v>
          </cell>
          <cell r="D1558" t="str">
            <v>3302232408060015</v>
          </cell>
          <cell r="E1558" t="str">
            <v>RT 03 RW 02</v>
          </cell>
        </row>
        <row r="1559">
          <cell r="B1559" t="str">
            <v>KHIZAM SA'RONI</v>
          </cell>
          <cell r="C1559" t="str">
            <v>3302231607810002</v>
          </cell>
          <cell r="D1559" t="str">
            <v>3302232504090005</v>
          </cell>
          <cell r="E1559" t="str">
            <v>RT 03 RW 02</v>
          </cell>
        </row>
        <row r="1560">
          <cell r="B1560" t="str">
            <v>TARSINAH</v>
          </cell>
          <cell r="C1560" t="str">
            <v>3302235209840003</v>
          </cell>
          <cell r="D1560" t="str">
            <v>3302232504090005</v>
          </cell>
          <cell r="E1560" t="str">
            <v>RT 03 RW 02</v>
          </cell>
        </row>
        <row r="1561">
          <cell r="B1561" t="str">
            <v>EKA APRILIYANI KHASANAH</v>
          </cell>
          <cell r="C1561" t="str">
            <v>3302234104090002</v>
          </cell>
          <cell r="D1561" t="str">
            <v>3302232504090005</v>
          </cell>
          <cell r="E1561" t="str">
            <v>RT 03 RW 02</v>
          </cell>
        </row>
        <row r="1562">
          <cell r="B1562" t="str">
            <v>KHANAFI</v>
          </cell>
          <cell r="C1562" t="str">
            <v>3302231410810002</v>
          </cell>
          <cell r="D1562" t="str">
            <v>3302232504090006</v>
          </cell>
          <cell r="E1562" t="str">
            <v>RT 03 RW 02</v>
          </cell>
        </row>
        <row r="1563">
          <cell r="B1563" t="str">
            <v>NANGIMATUN ULFAH</v>
          </cell>
          <cell r="C1563" t="str">
            <v>3302234810860001</v>
          </cell>
          <cell r="D1563" t="str">
            <v>3302232504090006</v>
          </cell>
          <cell r="E1563" t="str">
            <v>RT 03 RW 02</v>
          </cell>
        </row>
        <row r="1564">
          <cell r="B1564" t="str">
            <v>NOVALISA SABILA NAJAH</v>
          </cell>
          <cell r="C1564" t="str">
            <v>3302234511140002</v>
          </cell>
          <cell r="D1564" t="str">
            <v>3302232504090006</v>
          </cell>
          <cell r="E1564" t="str">
            <v>RT 03 RW 02</v>
          </cell>
        </row>
        <row r="1565">
          <cell r="B1565" t="str">
            <v>CHOLIDUN</v>
          </cell>
          <cell r="C1565" t="str">
            <v>3302230507710005</v>
          </cell>
          <cell r="D1565" t="str">
            <v>3302232508060076</v>
          </cell>
          <cell r="E1565" t="str">
            <v>RT 03 RW 02</v>
          </cell>
        </row>
        <row r="1566">
          <cell r="B1566" t="str">
            <v>RUMIATI</v>
          </cell>
          <cell r="C1566" t="str">
            <v>3302237001750003</v>
          </cell>
          <cell r="D1566" t="str">
            <v>3302232508060076</v>
          </cell>
          <cell r="E1566" t="str">
            <v>RT 03 RW 02</v>
          </cell>
        </row>
        <row r="1567">
          <cell r="B1567" t="str">
            <v>MUNTAMAH</v>
          </cell>
          <cell r="C1567" t="str">
            <v>3302235607970002</v>
          </cell>
          <cell r="D1567" t="str">
            <v>3302232508060076</v>
          </cell>
          <cell r="E1567" t="str">
            <v>RT 03 RW 02</v>
          </cell>
        </row>
        <row r="1568">
          <cell r="B1568" t="str">
            <v>DWI ATIKAH</v>
          </cell>
          <cell r="C1568" t="str">
            <v>3302236612040001</v>
          </cell>
          <cell r="D1568" t="str">
            <v>3302232508060076</v>
          </cell>
          <cell r="E1568" t="str">
            <v>RT 03 RW 02</v>
          </cell>
        </row>
        <row r="1569">
          <cell r="B1569" t="str">
            <v>SABAR</v>
          </cell>
          <cell r="C1569" t="str">
            <v>3302230707700003</v>
          </cell>
          <cell r="D1569" t="str">
            <v>3302232608060028</v>
          </cell>
          <cell r="E1569" t="str">
            <v>RT 03 RW 02</v>
          </cell>
        </row>
        <row r="1570">
          <cell r="B1570" t="str">
            <v>SITI MUSNGIDAH</v>
          </cell>
          <cell r="C1570" t="str">
            <v>3302236304780002</v>
          </cell>
          <cell r="D1570" t="str">
            <v>3302232608060028</v>
          </cell>
          <cell r="E1570" t="str">
            <v>RT 03 RW 02</v>
          </cell>
        </row>
        <row r="1571">
          <cell r="B1571" t="str">
            <v>KHOERUL IZZA MAULANA</v>
          </cell>
          <cell r="C1571" t="str">
            <v>3302230507060010</v>
          </cell>
          <cell r="D1571" t="str">
            <v>3302232608060028</v>
          </cell>
          <cell r="E1571" t="str">
            <v>RT 03 RW 02</v>
          </cell>
        </row>
        <row r="1572">
          <cell r="B1572" t="str">
            <v>NA`MATUL YUSRO</v>
          </cell>
          <cell r="C1572" t="str">
            <v>3302236003000001</v>
          </cell>
          <cell r="D1572" t="str">
            <v>3302232608060028</v>
          </cell>
          <cell r="E1572" t="str">
            <v>RT 03 RW 02</v>
          </cell>
        </row>
        <row r="1573">
          <cell r="B1573" t="str">
            <v>SLAMET SUTIKNO</v>
          </cell>
          <cell r="C1573" t="str">
            <v>3302232603850001</v>
          </cell>
          <cell r="D1573" t="str">
            <v>3302232608130003</v>
          </cell>
          <cell r="E1573" t="str">
            <v>RT 03 RW 02</v>
          </cell>
        </row>
        <row r="1574">
          <cell r="B1574" t="str">
            <v>KHUSNUDIN</v>
          </cell>
          <cell r="C1574" t="str">
            <v>3304120407890002</v>
          </cell>
          <cell r="D1574" t="str">
            <v>3302232702140002</v>
          </cell>
          <cell r="E1574" t="str">
            <v>RT 03 RW 02</v>
          </cell>
        </row>
        <row r="1575">
          <cell r="B1575" t="str">
            <v>MUKHTAROMAH</v>
          </cell>
          <cell r="C1575" t="str">
            <v>3302236607920003</v>
          </cell>
          <cell r="D1575" t="str">
            <v>3302232702140002</v>
          </cell>
          <cell r="E1575" t="str">
            <v>RT 03 RW 02</v>
          </cell>
        </row>
        <row r="1576">
          <cell r="B1576" t="str">
            <v>ALFIAH MAZZIYATUN AUFA</v>
          </cell>
          <cell r="C1576" t="str">
            <v>3302234405140001</v>
          </cell>
          <cell r="D1576" t="str">
            <v>3302232702140002</v>
          </cell>
          <cell r="E1576" t="str">
            <v>RT 03 RW 02</v>
          </cell>
        </row>
        <row r="1577">
          <cell r="B1577" t="str">
            <v>SALDIYAH</v>
          </cell>
          <cell r="C1577" t="str">
            <v>3302235407490001</v>
          </cell>
          <cell r="D1577" t="str">
            <v>3302232702140003</v>
          </cell>
          <cell r="E1577" t="str">
            <v>RT 03 RW 02</v>
          </cell>
        </row>
        <row r="1578">
          <cell r="B1578" t="str">
            <v>MAKHMUDIN</v>
          </cell>
          <cell r="C1578" t="str">
            <v>3302230107730031</v>
          </cell>
          <cell r="D1578" t="str">
            <v>3302232702140003</v>
          </cell>
          <cell r="E1578" t="str">
            <v>RT 03 RW 02</v>
          </cell>
        </row>
        <row r="1579">
          <cell r="B1579" t="str">
            <v>FARIDATUN IDA</v>
          </cell>
          <cell r="C1579" t="str">
            <v>3302235611950002</v>
          </cell>
          <cell r="D1579" t="str">
            <v>3302232702140003</v>
          </cell>
          <cell r="E1579" t="str">
            <v>RT 03 RW 02</v>
          </cell>
        </row>
        <row r="1580">
          <cell r="B1580" t="str">
            <v>NASUKHA</v>
          </cell>
          <cell r="C1580" t="str">
            <v>3302232401890002</v>
          </cell>
          <cell r="D1580" t="str">
            <v>3302232705150003</v>
          </cell>
          <cell r="E1580" t="str">
            <v>RT 03 RW 02</v>
          </cell>
        </row>
        <row r="1581">
          <cell r="B1581" t="str">
            <v>SOLICHAH</v>
          </cell>
          <cell r="C1581" t="str">
            <v>3302174912930003</v>
          </cell>
          <cell r="D1581" t="str">
            <v>3302232705150003</v>
          </cell>
          <cell r="E1581" t="str">
            <v>RT 03 RW 02</v>
          </cell>
        </row>
        <row r="1582">
          <cell r="B1582" t="str">
            <v>ADIMAS NAFIS</v>
          </cell>
          <cell r="C1582" t="str">
            <v>3302232912140002</v>
          </cell>
          <cell r="D1582" t="str">
            <v>3302232705150003</v>
          </cell>
          <cell r="E1582" t="str">
            <v>RT 03 RW 02</v>
          </cell>
        </row>
        <row r="1583">
          <cell r="B1583" t="str">
            <v>NUR AHMAD RIDWAN</v>
          </cell>
          <cell r="C1583" t="str">
            <v>3320010109840001</v>
          </cell>
          <cell r="D1583" t="str">
            <v>3302232709100004</v>
          </cell>
          <cell r="E1583" t="str">
            <v>RT 03 RW 02</v>
          </cell>
        </row>
        <row r="1584">
          <cell r="B1584" t="str">
            <v>KHOTIMAH</v>
          </cell>
          <cell r="C1584" t="str">
            <v>3302236607870001</v>
          </cell>
          <cell r="D1584" t="str">
            <v>3302232709100004</v>
          </cell>
          <cell r="E1584" t="str">
            <v>RT 03 RW 02</v>
          </cell>
        </row>
        <row r="1585">
          <cell r="B1585" t="str">
            <v>MUHAMAD RIZKI ROISUL FALAH</v>
          </cell>
          <cell r="C1585" t="str">
            <v>3302230803100003</v>
          </cell>
          <cell r="D1585" t="str">
            <v>3302232709100004</v>
          </cell>
          <cell r="E1585" t="str">
            <v>RT 03 RW 02</v>
          </cell>
        </row>
        <row r="1586">
          <cell r="B1586" t="str">
            <v>LAXA DWI ANDIKA</v>
          </cell>
          <cell r="C1586" t="str">
            <v>3302233012120001</v>
          </cell>
          <cell r="D1586" t="str">
            <v>3302232709100004</v>
          </cell>
          <cell r="E1586" t="str">
            <v>RT 03 RW 02</v>
          </cell>
        </row>
        <row r="1587">
          <cell r="B1587" t="str">
            <v>SUPARMAN</v>
          </cell>
          <cell r="C1587" t="str">
            <v>3302232701880001</v>
          </cell>
          <cell r="D1587" t="str">
            <v>3302232909150004</v>
          </cell>
          <cell r="E1587" t="str">
            <v>RT 03 RW 02</v>
          </cell>
        </row>
        <row r="1588">
          <cell r="B1588" t="str">
            <v>RATNA PRIYATIN</v>
          </cell>
          <cell r="C1588" t="str">
            <v>3302264203900002</v>
          </cell>
          <cell r="D1588" t="str">
            <v>3302232909150004</v>
          </cell>
          <cell r="E1588" t="str">
            <v>RT 03 RW 02</v>
          </cell>
        </row>
        <row r="1589">
          <cell r="B1589" t="str">
            <v>YUSUF FATURROHMAN</v>
          </cell>
          <cell r="C1589" t="str">
            <v>3302232803170001</v>
          </cell>
          <cell r="D1589" t="str">
            <v>3302232909150004</v>
          </cell>
          <cell r="E1589" t="str">
            <v>RT 03 RW 02</v>
          </cell>
        </row>
        <row r="1590">
          <cell r="B1590" t="str">
            <v>ALFIAN NANDA PRATAMA</v>
          </cell>
          <cell r="C1590" t="str">
            <v>3302260109130002</v>
          </cell>
          <cell r="D1590" t="str">
            <v>3302232909150004</v>
          </cell>
          <cell r="E1590" t="str">
            <v>RT 03 RW 02</v>
          </cell>
        </row>
        <row r="1591">
          <cell r="B1591" t="str">
            <v>RAISEM</v>
          </cell>
          <cell r="C1591" t="str">
            <v>3302235705560002</v>
          </cell>
          <cell r="D1591" t="str">
            <v>3302233008060053</v>
          </cell>
          <cell r="E1591" t="str">
            <v>RT 03 RW 02</v>
          </cell>
        </row>
        <row r="1592">
          <cell r="B1592" t="str">
            <v>MUKHAYAT</v>
          </cell>
          <cell r="C1592" t="str">
            <v>3302230610830003</v>
          </cell>
          <cell r="D1592" t="str">
            <v>3302230109150006</v>
          </cell>
          <cell r="E1592" t="str">
            <v>RT 01 RW 03</v>
          </cell>
        </row>
        <row r="1593">
          <cell r="B1593" t="str">
            <v>OKTI INDARWATI</v>
          </cell>
          <cell r="C1593" t="str">
            <v>3302224810920001</v>
          </cell>
          <cell r="D1593" t="str">
            <v>3302230109150006</v>
          </cell>
          <cell r="E1593" t="str">
            <v>RT 01 RW 03</v>
          </cell>
        </row>
        <row r="1594">
          <cell r="B1594" t="str">
            <v>ADITYA RIFQI HAMIZAN</v>
          </cell>
          <cell r="C1594" t="str">
            <v>3302232603160001</v>
          </cell>
          <cell r="D1594" t="str">
            <v>3302230109150006</v>
          </cell>
          <cell r="E1594" t="str">
            <v>RT 01 RW 03</v>
          </cell>
        </row>
        <row r="1595">
          <cell r="B1595" t="str">
            <v>EKO HARYANTO</v>
          </cell>
          <cell r="C1595" t="str">
            <v>3304041204850002</v>
          </cell>
          <cell r="D1595" t="str">
            <v>3302230202130001</v>
          </cell>
          <cell r="E1595" t="str">
            <v>RT 01 RW 03</v>
          </cell>
        </row>
        <row r="1596">
          <cell r="B1596" t="str">
            <v>IANATUL KHASANAH</v>
          </cell>
          <cell r="C1596" t="str">
            <v>3302236909860004</v>
          </cell>
          <cell r="D1596" t="str">
            <v>3302230202130001</v>
          </cell>
          <cell r="E1596" t="str">
            <v>RT 01 RW 03</v>
          </cell>
        </row>
        <row r="1597">
          <cell r="B1597" t="str">
            <v>HABIBIE WAFDAN HARYANTO</v>
          </cell>
          <cell r="C1597" t="str">
            <v>3302230501130001</v>
          </cell>
          <cell r="D1597" t="str">
            <v>3302230202130001</v>
          </cell>
          <cell r="E1597" t="str">
            <v>RT 01 RW 03</v>
          </cell>
        </row>
        <row r="1598">
          <cell r="B1598" t="str">
            <v>AISYAH SHANUM AZKIYA</v>
          </cell>
          <cell r="C1598" t="str">
            <v>3302234309160001</v>
          </cell>
          <cell r="D1598" t="str">
            <v>3302230202130001</v>
          </cell>
          <cell r="E1598" t="str">
            <v>RT 01 RW 03</v>
          </cell>
        </row>
        <row r="1599">
          <cell r="B1599" t="str">
            <v>TEGUH ANDRIANSAH PUTRA</v>
          </cell>
          <cell r="C1599" t="str">
            <v>3301102901760003</v>
          </cell>
          <cell r="D1599" t="str">
            <v>3302230205120003</v>
          </cell>
          <cell r="E1599" t="str">
            <v>RT 01 RW 03</v>
          </cell>
        </row>
        <row r="1600">
          <cell r="B1600" t="str">
            <v>HATWATI</v>
          </cell>
          <cell r="C1600" t="str">
            <v>3302235701850003</v>
          </cell>
          <cell r="D1600" t="str">
            <v>3302230205120003</v>
          </cell>
          <cell r="E1600" t="str">
            <v>RT 01 RW 03</v>
          </cell>
        </row>
        <row r="1601">
          <cell r="B1601" t="str">
            <v>FIRMANSAH PRATAMA PUTRA</v>
          </cell>
          <cell r="C1601" t="str">
            <v>3302234911100003</v>
          </cell>
          <cell r="D1601" t="str">
            <v>3302230205120003</v>
          </cell>
          <cell r="E1601" t="str">
            <v>RT 01 RW 03</v>
          </cell>
        </row>
        <row r="1602">
          <cell r="B1602" t="str">
            <v>ELDA BUNGA LESTARI</v>
          </cell>
          <cell r="C1602" t="str">
            <v>3302235201160001</v>
          </cell>
          <cell r="D1602" t="str">
            <v>3302230205120003</v>
          </cell>
          <cell r="E1602" t="str">
            <v>RT 01 RW 03</v>
          </cell>
        </row>
        <row r="1603">
          <cell r="B1603" t="str">
            <v>TEGUH CAHYA RIYADI</v>
          </cell>
          <cell r="C1603" t="str">
            <v>3302230610780003</v>
          </cell>
          <cell r="D1603" t="str">
            <v>3302230212080011</v>
          </cell>
          <cell r="E1603" t="str">
            <v>RT 01 RW 03</v>
          </cell>
        </row>
        <row r="1604">
          <cell r="B1604" t="str">
            <v>LAELA KODRIYATUN</v>
          </cell>
          <cell r="C1604" t="str">
            <v>3302236106840002</v>
          </cell>
          <cell r="D1604" t="str">
            <v>3302230212080011</v>
          </cell>
          <cell r="E1604" t="str">
            <v>RT 01 RW 03</v>
          </cell>
        </row>
        <row r="1605">
          <cell r="B1605" t="str">
            <v>FADILAH CAHYA LAILA PRATIWI</v>
          </cell>
          <cell r="C1605" t="str">
            <v>3302234910080001</v>
          </cell>
          <cell r="D1605" t="str">
            <v>3302230212080011</v>
          </cell>
          <cell r="E1605" t="str">
            <v>RT 01 RW 03</v>
          </cell>
        </row>
        <row r="1606">
          <cell r="B1606" t="str">
            <v>SUTRISNO</v>
          </cell>
          <cell r="C1606" t="str">
            <v>3302231112740002</v>
          </cell>
          <cell r="D1606" t="str">
            <v>3302230310060023</v>
          </cell>
          <cell r="E1606" t="str">
            <v>RT 01 RW 03</v>
          </cell>
        </row>
        <row r="1607">
          <cell r="B1607" t="str">
            <v>UMI WASITOTUN</v>
          </cell>
          <cell r="C1607" t="str">
            <v>3302236002810002</v>
          </cell>
          <cell r="D1607" t="str">
            <v>3302230310060023</v>
          </cell>
          <cell r="E1607" t="str">
            <v>RT 01 RW 03</v>
          </cell>
        </row>
        <row r="1608">
          <cell r="B1608" t="str">
            <v>MUHAMMAD GHOFUR FAQIH</v>
          </cell>
          <cell r="C1608" t="str">
            <v>3302231612120001</v>
          </cell>
          <cell r="D1608" t="str">
            <v>3302230310060023</v>
          </cell>
          <cell r="E1608" t="str">
            <v>RT 01 RW 03</v>
          </cell>
        </row>
        <row r="1609">
          <cell r="B1609" t="str">
            <v>ALFIANA NUR AZIZAH</v>
          </cell>
          <cell r="C1609" t="str">
            <v>3302236112030001</v>
          </cell>
          <cell r="D1609" t="str">
            <v>3302230310060023</v>
          </cell>
          <cell r="E1609" t="str">
            <v>RT 01 RW 03</v>
          </cell>
        </row>
        <row r="1610">
          <cell r="B1610" t="str">
            <v>INDIRWAN</v>
          </cell>
          <cell r="C1610" t="str">
            <v>3302232704790001</v>
          </cell>
          <cell r="D1610" t="str">
            <v>3302230408090007</v>
          </cell>
          <cell r="E1610" t="str">
            <v>RT 01 RW 03</v>
          </cell>
        </row>
        <row r="1611">
          <cell r="B1611" t="str">
            <v>DINAH</v>
          </cell>
          <cell r="C1611" t="str">
            <v>3302234202730003</v>
          </cell>
          <cell r="D1611" t="str">
            <v>3302230408090007</v>
          </cell>
          <cell r="E1611" t="str">
            <v>RT 01 RW 03</v>
          </cell>
        </row>
        <row r="1612">
          <cell r="B1612" t="str">
            <v>MUHAMAD KAMALUL ZAENI ARIFIN</v>
          </cell>
          <cell r="C1612" t="str">
            <v>3302232612110002</v>
          </cell>
          <cell r="D1612" t="str">
            <v>3302230408090007</v>
          </cell>
          <cell r="E1612" t="str">
            <v>RT 01 RW 03</v>
          </cell>
        </row>
        <row r="1613">
          <cell r="B1613" t="str">
            <v>FARAH CHOERUNNISA</v>
          </cell>
          <cell r="C1613" t="str">
            <v>3302234601070001</v>
          </cell>
          <cell r="D1613" t="str">
            <v>3302230408090007</v>
          </cell>
          <cell r="E1613" t="str">
            <v>RT 01 RW 03</v>
          </cell>
        </row>
        <row r="1614">
          <cell r="B1614" t="str">
            <v>SAHID</v>
          </cell>
          <cell r="C1614" t="str">
            <v>3302221112770005</v>
          </cell>
          <cell r="D1614" t="str">
            <v>3302230510150001</v>
          </cell>
          <cell r="E1614" t="str">
            <v>RT 01 RW 03</v>
          </cell>
        </row>
        <row r="1615">
          <cell r="B1615" t="str">
            <v>SAODAH</v>
          </cell>
          <cell r="C1615" t="str">
            <v>3302236808690001</v>
          </cell>
          <cell r="D1615" t="str">
            <v>3302230510150001</v>
          </cell>
          <cell r="E1615" t="str">
            <v>RT 01 RW 03</v>
          </cell>
        </row>
        <row r="1616">
          <cell r="B1616" t="str">
            <v>YULIA ISMAWATI</v>
          </cell>
          <cell r="C1616" t="str">
            <v>3302234507920002</v>
          </cell>
          <cell r="D1616" t="str">
            <v>3302230510150001</v>
          </cell>
          <cell r="E1616" t="str">
            <v>RT 01 RW 03</v>
          </cell>
        </row>
        <row r="1617">
          <cell r="B1617" t="str">
            <v>DARTIM</v>
          </cell>
          <cell r="C1617" t="str">
            <v>3302231305700002</v>
          </cell>
          <cell r="D1617" t="str">
            <v>3302230604150003</v>
          </cell>
          <cell r="E1617" t="str">
            <v>RT 01 RW 03</v>
          </cell>
        </row>
        <row r="1618">
          <cell r="B1618" t="str">
            <v>WASIH</v>
          </cell>
          <cell r="C1618" t="str">
            <v>3215054208670005</v>
          </cell>
          <cell r="D1618" t="str">
            <v>3302230604150003</v>
          </cell>
          <cell r="E1618" t="str">
            <v>RT 01 RW 03</v>
          </cell>
        </row>
        <row r="1619">
          <cell r="B1619" t="str">
            <v>NUR AIN TALANI</v>
          </cell>
          <cell r="C1619" t="str">
            <v>3302235805110002</v>
          </cell>
          <cell r="D1619" t="str">
            <v>3302230604150003</v>
          </cell>
          <cell r="E1619" t="str">
            <v>RT 01 RW 03</v>
          </cell>
        </row>
        <row r="1620">
          <cell r="B1620" t="str">
            <v>PAMEN</v>
          </cell>
          <cell r="C1620" t="str">
            <v>3302236503410002</v>
          </cell>
          <cell r="D1620" t="str">
            <v>3302230604150003</v>
          </cell>
          <cell r="E1620" t="str">
            <v>RT 01 RW 03</v>
          </cell>
        </row>
        <row r="1621">
          <cell r="B1621" t="str">
            <v>SARWAN</v>
          </cell>
          <cell r="C1621" t="str">
            <v>3302230306620002</v>
          </cell>
          <cell r="D1621" t="str">
            <v>3302230606110008</v>
          </cell>
          <cell r="E1621" t="str">
            <v>RT 01 RW 03</v>
          </cell>
        </row>
        <row r="1622">
          <cell r="B1622" t="str">
            <v>MUTNGAISAH</v>
          </cell>
          <cell r="C1622" t="str">
            <v>3302236407850002</v>
          </cell>
          <cell r="D1622" t="str">
            <v>3302230606110008</v>
          </cell>
          <cell r="E1622" t="str">
            <v>RT 01 RW 03</v>
          </cell>
        </row>
        <row r="1623">
          <cell r="B1623" t="str">
            <v>MIFTAHUDIN</v>
          </cell>
          <cell r="C1623" t="str">
            <v>3302232504120001</v>
          </cell>
          <cell r="D1623" t="str">
            <v>3302230606110008</v>
          </cell>
          <cell r="E1623" t="str">
            <v>RT 01 RW 03</v>
          </cell>
        </row>
        <row r="1624">
          <cell r="B1624" t="str">
            <v>SUKRI SUPRIYANTO</v>
          </cell>
          <cell r="C1624" t="str">
            <v>3302232108790002</v>
          </cell>
          <cell r="D1624" t="str">
            <v>3302230701120005</v>
          </cell>
          <cell r="E1624" t="str">
            <v>RT 01 RW 03</v>
          </cell>
        </row>
        <row r="1625">
          <cell r="B1625" t="str">
            <v>SITI MARIYAH</v>
          </cell>
          <cell r="C1625" t="str">
            <v>3302234303840001</v>
          </cell>
          <cell r="D1625" t="str">
            <v>3302230701120005</v>
          </cell>
          <cell r="E1625" t="str">
            <v>RT 01 RW 03</v>
          </cell>
        </row>
        <row r="1626">
          <cell r="B1626" t="str">
            <v>BAIHAQI ATAN MALDIANSYAH</v>
          </cell>
          <cell r="C1626" t="str">
            <v>3302230612160001</v>
          </cell>
          <cell r="D1626" t="str">
            <v>3302230701120005</v>
          </cell>
          <cell r="E1626" t="str">
            <v>RT 01 RW 03</v>
          </cell>
        </row>
        <row r="1627">
          <cell r="B1627" t="str">
            <v>ANGGA NATA MALDIANSYAH</v>
          </cell>
          <cell r="C1627" t="str">
            <v>3302232402110003</v>
          </cell>
          <cell r="D1627" t="str">
            <v>3302230701120005</v>
          </cell>
          <cell r="E1627" t="str">
            <v>RT 01 RW 03</v>
          </cell>
        </row>
        <row r="1628">
          <cell r="B1628" t="str">
            <v>HIDAYAT</v>
          </cell>
          <cell r="C1628" t="str">
            <v>3302220603890001</v>
          </cell>
          <cell r="D1628" t="str">
            <v>3302230706120001</v>
          </cell>
          <cell r="E1628" t="str">
            <v>RT 01 RW 03</v>
          </cell>
        </row>
        <row r="1629">
          <cell r="B1629" t="str">
            <v>SITI NURAISAH</v>
          </cell>
          <cell r="C1629" t="str">
            <v>3302236705900003</v>
          </cell>
          <cell r="D1629" t="str">
            <v>3302230706120001</v>
          </cell>
          <cell r="E1629" t="str">
            <v>RT 01 RW 03</v>
          </cell>
        </row>
        <row r="1630">
          <cell r="B1630" t="str">
            <v>DANU ANINDYA PRATAMA</v>
          </cell>
          <cell r="C1630" t="str">
            <v>3302231805120001</v>
          </cell>
          <cell r="D1630" t="str">
            <v>3302230706120001</v>
          </cell>
          <cell r="E1630" t="str">
            <v>RT 01 RW 03</v>
          </cell>
        </row>
        <row r="1631">
          <cell r="B1631" t="str">
            <v>IKSANTO</v>
          </cell>
          <cell r="C1631" t="str">
            <v>3302232102800004</v>
          </cell>
          <cell r="D1631" t="str">
            <v>3302230712090001</v>
          </cell>
          <cell r="E1631" t="str">
            <v>RT 01 RW 03</v>
          </cell>
        </row>
        <row r="1632">
          <cell r="B1632" t="str">
            <v>RUNTATI</v>
          </cell>
          <cell r="C1632" t="str">
            <v>3302235508880003</v>
          </cell>
          <cell r="D1632" t="str">
            <v>3302230712090001</v>
          </cell>
          <cell r="E1632" t="str">
            <v>RT 01 RW 03</v>
          </cell>
        </row>
        <row r="1633">
          <cell r="B1633" t="str">
            <v>AFNAN FIDYATUN ICHSANI</v>
          </cell>
          <cell r="C1633" t="str">
            <v>3302231904170001</v>
          </cell>
          <cell r="D1633" t="str">
            <v>3302230712090001</v>
          </cell>
          <cell r="E1633" t="str">
            <v>RT 01 RW 03</v>
          </cell>
        </row>
        <row r="1634">
          <cell r="B1634" t="str">
            <v>SUFYAN ROKHIM</v>
          </cell>
          <cell r="C1634" t="str">
            <v>3302231211810001</v>
          </cell>
          <cell r="D1634" t="str">
            <v>3302230812070001</v>
          </cell>
          <cell r="E1634" t="str">
            <v>RT 01 RW 03</v>
          </cell>
        </row>
        <row r="1635">
          <cell r="B1635" t="str">
            <v>DWI ARI SOFIANI</v>
          </cell>
          <cell r="C1635" t="str">
            <v>3302236104860002</v>
          </cell>
          <cell r="D1635" t="str">
            <v>3302230812070001</v>
          </cell>
          <cell r="E1635" t="str">
            <v>RT 01 RW 03</v>
          </cell>
        </row>
        <row r="1636">
          <cell r="B1636" t="str">
            <v>ABU BAKAR IBNU SUFYAN</v>
          </cell>
          <cell r="C1636" t="str">
            <v>3302231005110001</v>
          </cell>
          <cell r="D1636" t="str">
            <v>3302230812070001</v>
          </cell>
          <cell r="E1636" t="str">
            <v>RT 01 RW 03</v>
          </cell>
        </row>
        <row r="1637">
          <cell r="B1637" t="str">
            <v>SOFIA ISWARAPRANIDHANA</v>
          </cell>
          <cell r="C1637" t="str">
            <v>3302234412070001</v>
          </cell>
          <cell r="D1637" t="str">
            <v>3302230812070001</v>
          </cell>
          <cell r="E1637" t="str">
            <v>RT 01 RW 03</v>
          </cell>
        </row>
        <row r="1638">
          <cell r="B1638" t="str">
            <v>AGUS SUMITRO</v>
          </cell>
          <cell r="C1638" t="str">
            <v>3302231008740001</v>
          </cell>
          <cell r="D1638" t="str">
            <v>3302231002140001</v>
          </cell>
          <cell r="E1638" t="str">
            <v>RT 01 RW 03</v>
          </cell>
        </row>
        <row r="1639">
          <cell r="B1639" t="str">
            <v>SURIPTO CAHYO MUSTIKO</v>
          </cell>
          <cell r="C1639" t="str">
            <v>3302232502980001</v>
          </cell>
          <cell r="D1639" t="str">
            <v>3302231002140001</v>
          </cell>
          <cell r="E1639" t="str">
            <v>RT 01 RW 03</v>
          </cell>
        </row>
        <row r="1640">
          <cell r="B1640" t="str">
            <v>SUCAHYOTO MULYO KUSUMO</v>
          </cell>
          <cell r="C1640" t="str">
            <v>3302232811000002</v>
          </cell>
          <cell r="D1640" t="str">
            <v>3302231002140001</v>
          </cell>
          <cell r="E1640" t="str">
            <v>RT 01 RW 03</v>
          </cell>
        </row>
        <row r="1641">
          <cell r="B1641" t="str">
            <v>AMBAR SUKOWATI</v>
          </cell>
          <cell r="C1641" t="str">
            <v>3302234504820005</v>
          </cell>
          <cell r="D1641" t="str">
            <v>3302231002140001</v>
          </cell>
          <cell r="E1641" t="str">
            <v>RT 01 RW 03</v>
          </cell>
        </row>
        <row r="1642">
          <cell r="B1642" t="str">
            <v>SUTIKNO BUANG</v>
          </cell>
          <cell r="C1642" t="str">
            <v>3302231312670006</v>
          </cell>
          <cell r="D1642" t="str">
            <v>3302231101140002</v>
          </cell>
          <cell r="E1642" t="str">
            <v>RT 01 RW 03</v>
          </cell>
        </row>
        <row r="1643">
          <cell r="B1643" t="str">
            <v>SURTIYAH</v>
          </cell>
          <cell r="C1643" t="str">
            <v>3302235511650002</v>
          </cell>
          <cell r="D1643" t="str">
            <v>3302231101140002</v>
          </cell>
          <cell r="E1643" t="str">
            <v>RT 01 RW 03</v>
          </cell>
        </row>
        <row r="1644">
          <cell r="B1644" t="str">
            <v>SUMINAH</v>
          </cell>
          <cell r="C1644" t="str">
            <v>3302236709990008</v>
          </cell>
          <cell r="D1644" t="str">
            <v>3302231101140002</v>
          </cell>
          <cell r="E1644" t="str">
            <v>RT 01 RW 03</v>
          </cell>
        </row>
        <row r="1645">
          <cell r="B1645" t="str">
            <v xml:space="preserve">SUKRI SUPRIYANTO </v>
          </cell>
          <cell r="C1645" t="str">
            <v>3302232108790004</v>
          </cell>
          <cell r="D1645" t="str">
            <v>3302231601110005</v>
          </cell>
          <cell r="E1645" t="str">
            <v>RT 01 RW 03</v>
          </cell>
        </row>
        <row r="1646">
          <cell r="B1646" t="str">
            <v xml:space="preserve">SITI MARIYAH </v>
          </cell>
          <cell r="C1646" t="str">
            <v>3302234303840005</v>
          </cell>
          <cell r="D1646" t="str">
            <v>3302231601110005</v>
          </cell>
          <cell r="E1646" t="str">
            <v>RT 01 RW 03</v>
          </cell>
        </row>
        <row r="1647">
          <cell r="B1647" t="str">
            <v>LUKMAN MUKMIN</v>
          </cell>
          <cell r="C1647" t="str">
            <v>3302231703810001</v>
          </cell>
          <cell r="D1647" t="str">
            <v>3302231702054816</v>
          </cell>
          <cell r="E1647" t="str">
            <v>RT 01 RW 03</v>
          </cell>
        </row>
        <row r="1648">
          <cell r="B1648" t="str">
            <v>NINING ROHANI</v>
          </cell>
          <cell r="C1648" t="str">
            <v>3302234301830002</v>
          </cell>
          <cell r="D1648" t="str">
            <v>3302231702054816</v>
          </cell>
          <cell r="E1648" t="str">
            <v>RT 01 RW 03</v>
          </cell>
        </row>
        <row r="1649">
          <cell r="B1649" t="str">
            <v>MUHAMAD RISKI RAMADAN</v>
          </cell>
          <cell r="C1649" t="str">
            <v>3302231606160002</v>
          </cell>
          <cell r="D1649" t="str">
            <v>3302231702054816</v>
          </cell>
          <cell r="E1649" t="str">
            <v>RT 01 RW 03</v>
          </cell>
        </row>
        <row r="1650">
          <cell r="B1650" t="str">
            <v>MUHAMAD ROUF AKIL MUBAROK</v>
          </cell>
          <cell r="C1650" t="str">
            <v>3302232203110002</v>
          </cell>
          <cell r="D1650" t="str">
            <v>3302231702054816</v>
          </cell>
          <cell r="E1650" t="str">
            <v>RT 01 RW 03</v>
          </cell>
        </row>
        <row r="1651">
          <cell r="B1651" t="str">
            <v>ANIS MAFTUHAH</v>
          </cell>
          <cell r="C1651" t="str">
            <v>3302234307070001</v>
          </cell>
          <cell r="D1651" t="str">
            <v>3302231702054816</v>
          </cell>
          <cell r="E1651" t="str">
            <v>RT 01 RW 03</v>
          </cell>
        </row>
        <row r="1652">
          <cell r="B1652" t="str">
            <v>IMAM KHUSNUDIN</v>
          </cell>
          <cell r="C1652" t="str">
            <v>3302232801780001</v>
          </cell>
          <cell r="D1652" t="str">
            <v>3302231702055271</v>
          </cell>
          <cell r="E1652" t="str">
            <v>RT 01 RW 03</v>
          </cell>
        </row>
        <row r="1653">
          <cell r="B1653" t="str">
            <v>SITI MARKHAMAH</v>
          </cell>
          <cell r="C1653" t="str">
            <v>3302236401800003</v>
          </cell>
          <cell r="D1653" t="str">
            <v>3302231702055271</v>
          </cell>
          <cell r="E1653" t="str">
            <v>RT 01 RW 03</v>
          </cell>
        </row>
        <row r="1654">
          <cell r="B1654" t="str">
            <v>ERLAND NAUFAL ABRIZAM</v>
          </cell>
          <cell r="C1654" t="str">
            <v>3302232809130002</v>
          </cell>
          <cell r="D1654" t="str">
            <v>3302231702055271</v>
          </cell>
          <cell r="E1654" t="str">
            <v>RT 01 RW 03</v>
          </cell>
        </row>
        <row r="1655">
          <cell r="B1655" t="str">
            <v>LILI AWALIA</v>
          </cell>
          <cell r="C1655" t="str">
            <v>3302236511000004</v>
          </cell>
          <cell r="D1655" t="str">
            <v>3302231702055271</v>
          </cell>
          <cell r="E1655" t="str">
            <v>RT 01 RW 03</v>
          </cell>
        </row>
        <row r="1656">
          <cell r="B1656" t="str">
            <v>SARIFUDIN</v>
          </cell>
          <cell r="C1656" t="str">
            <v>3302232010740003</v>
          </cell>
          <cell r="D1656" t="str">
            <v>3302231702055691</v>
          </cell>
          <cell r="E1656" t="str">
            <v>RT 01 RW 03</v>
          </cell>
        </row>
        <row r="1657">
          <cell r="B1657" t="str">
            <v>SLAMET SUSINAH WATI</v>
          </cell>
          <cell r="C1657" t="str">
            <v>3302236105780010</v>
          </cell>
          <cell r="D1657" t="str">
            <v>3302231702055691</v>
          </cell>
          <cell r="E1657" t="str">
            <v>RT 01 RW 03</v>
          </cell>
        </row>
        <row r="1658">
          <cell r="B1658" t="str">
            <v>RUKUN WIGATI</v>
          </cell>
          <cell r="C1658" t="str">
            <v>3302232508990001</v>
          </cell>
          <cell r="D1658" t="str">
            <v>3302231702055691</v>
          </cell>
          <cell r="E1658" t="str">
            <v>RT 01 RW 03</v>
          </cell>
        </row>
        <row r="1659">
          <cell r="B1659" t="str">
            <v>WIGIH HALAL AMALI</v>
          </cell>
          <cell r="C1659" t="str">
            <v>3302232905080001</v>
          </cell>
          <cell r="D1659" t="str">
            <v>3302231702055691</v>
          </cell>
          <cell r="E1659" t="str">
            <v>RT 01 RW 03</v>
          </cell>
        </row>
        <row r="1660">
          <cell r="B1660" t="str">
            <v>PUTRI FAJRIYATI</v>
          </cell>
          <cell r="C1660" t="str">
            <v>3302236609010001</v>
          </cell>
          <cell r="D1660" t="str">
            <v>3302231702055691</v>
          </cell>
          <cell r="E1660" t="str">
            <v>RT 01 RW 03</v>
          </cell>
        </row>
        <row r="1661">
          <cell r="B1661" t="str">
            <v>RISTI PALUPI UTARI</v>
          </cell>
          <cell r="C1661" t="str">
            <v>3302237001130001</v>
          </cell>
          <cell r="D1661" t="str">
            <v>3302231702055691</v>
          </cell>
          <cell r="E1661" t="str">
            <v>RT 01 RW 03</v>
          </cell>
        </row>
        <row r="1662">
          <cell r="B1662" t="str">
            <v>WARSIM ALIAS PURWANTO</v>
          </cell>
          <cell r="C1662" t="str">
            <v>3302232906650001</v>
          </cell>
          <cell r="D1662" t="str">
            <v>3302231702058807</v>
          </cell>
          <cell r="E1662" t="str">
            <v>RT 01 RW 03</v>
          </cell>
        </row>
        <row r="1663">
          <cell r="B1663" t="str">
            <v>AKHMAD SUFARI</v>
          </cell>
          <cell r="C1663" t="str">
            <v>3302233112790030</v>
          </cell>
          <cell r="D1663" t="str">
            <v>3302231704080002</v>
          </cell>
          <cell r="E1663" t="str">
            <v>RT 01 RW 03</v>
          </cell>
        </row>
        <row r="1664">
          <cell r="B1664" t="str">
            <v>HARTATI</v>
          </cell>
          <cell r="C1664" t="str">
            <v>3302235707780003</v>
          </cell>
          <cell r="D1664" t="str">
            <v>3302231704080002</v>
          </cell>
          <cell r="E1664" t="str">
            <v>RT 01 RW 03</v>
          </cell>
        </row>
        <row r="1665">
          <cell r="B1665" t="str">
            <v>KHALID KHAERUL SUFARI</v>
          </cell>
          <cell r="C1665" t="str">
            <v>3302231004080001</v>
          </cell>
          <cell r="D1665" t="str">
            <v>3302231704080002</v>
          </cell>
          <cell r="E1665" t="str">
            <v>RT 01 RW 03</v>
          </cell>
        </row>
        <row r="1666">
          <cell r="B1666" t="str">
            <v>MUAMAR SUFARI</v>
          </cell>
          <cell r="C1666" t="str">
            <v>3302231203170002</v>
          </cell>
          <cell r="D1666" t="str">
            <v>3302231704080002</v>
          </cell>
          <cell r="E1666" t="str">
            <v>RT 01 RW 03</v>
          </cell>
        </row>
        <row r="1667">
          <cell r="B1667" t="str">
            <v>SUSIANTO</v>
          </cell>
          <cell r="C1667" t="str">
            <v>3302231002600001</v>
          </cell>
          <cell r="D1667" t="str">
            <v>3302231802050207</v>
          </cell>
          <cell r="E1667" t="str">
            <v>RT 01 RW 03</v>
          </cell>
        </row>
        <row r="1668">
          <cell r="B1668" t="str">
            <v>SITI NURKHAMAMI</v>
          </cell>
          <cell r="C1668" t="str">
            <v>3302236909700002</v>
          </cell>
          <cell r="D1668" t="str">
            <v>3302231802050207</v>
          </cell>
          <cell r="E1668" t="str">
            <v>RT 01 RW 03</v>
          </cell>
        </row>
        <row r="1669">
          <cell r="B1669" t="str">
            <v>FEBRI NURMA ISNAWATI</v>
          </cell>
          <cell r="C1669" t="str">
            <v>3302234502920002</v>
          </cell>
          <cell r="D1669" t="str">
            <v>3302231802050207</v>
          </cell>
          <cell r="E1669" t="str">
            <v>RT 01 RW 03</v>
          </cell>
        </row>
        <row r="1670">
          <cell r="B1670" t="str">
            <v>AGIN NORMA TRIASIH</v>
          </cell>
          <cell r="C1670" t="str">
            <v>3302236706970002</v>
          </cell>
          <cell r="D1670" t="str">
            <v>3302231802050207</v>
          </cell>
          <cell r="E1670" t="str">
            <v>RT 01 RW 03</v>
          </cell>
        </row>
        <row r="1671">
          <cell r="B1671" t="str">
            <v>SUKMADI</v>
          </cell>
          <cell r="C1671" t="str">
            <v>3302231106390001</v>
          </cell>
          <cell r="D1671" t="str">
            <v>3302231802050209</v>
          </cell>
          <cell r="E1671" t="str">
            <v>RT 01 RW 03</v>
          </cell>
        </row>
        <row r="1672">
          <cell r="B1672" t="str">
            <v>TUMINAH</v>
          </cell>
          <cell r="C1672" t="str">
            <v>3302236609760001</v>
          </cell>
          <cell r="D1672" t="str">
            <v>3302231802050209</v>
          </cell>
          <cell r="E1672" t="str">
            <v>RT 01 RW 03</v>
          </cell>
        </row>
        <row r="1673">
          <cell r="B1673" t="str">
            <v>SUDAR</v>
          </cell>
          <cell r="C1673" t="str">
            <v>3302230305670001</v>
          </cell>
          <cell r="D1673" t="str">
            <v>3302231802050209</v>
          </cell>
          <cell r="E1673" t="str">
            <v>RT 01 RW 03</v>
          </cell>
        </row>
        <row r="1674">
          <cell r="B1674" t="str">
            <v>RAFFLI SAPUTRA</v>
          </cell>
          <cell r="C1674" t="str">
            <v>3302231011100001</v>
          </cell>
          <cell r="D1674" t="str">
            <v>3302231802050209</v>
          </cell>
          <cell r="E1674" t="str">
            <v>RT 01 RW 03</v>
          </cell>
        </row>
        <row r="1675">
          <cell r="B1675" t="str">
            <v>RADELA PUTRI</v>
          </cell>
          <cell r="C1675" t="str">
            <v>3302235011100001</v>
          </cell>
          <cell r="D1675" t="str">
            <v>3302231802050209</v>
          </cell>
          <cell r="E1675" t="str">
            <v>RT 01 RW 03</v>
          </cell>
        </row>
        <row r="1676">
          <cell r="B1676" t="str">
            <v>SARAH ATFIANA</v>
          </cell>
          <cell r="C1676" t="str">
            <v>3302236712040001</v>
          </cell>
          <cell r="D1676" t="str">
            <v>3302231802050209</v>
          </cell>
          <cell r="E1676" t="str">
            <v>RT 01 RW 03</v>
          </cell>
        </row>
        <row r="1677">
          <cell r="B1677" t="str">
            <v>SIAM</v>
          </cell>
          <cell r="C1677" t="str">
            <v>3302230710680002</v>
          </cell>
          <cell r="D1677" t="str">
            <v>3302231802050210</v>
          </cell>
          <cell r="E1677" t="str">
            <v>RT 01 RW 03</v>
          </cell>
        </row>
        <row r="1678">
          <cell r="B1678" t="str">
            <v>KARSIYAH</v>
          </cell>
          <cell r="C1678" t="str">
            <v>3302234712780002</v>
          </cell>
          <cell r="D1678" t="str">
            <v>3302231802050210</v>
          </cell>
          <cell r="E1678" t="str">
            <v>RT 01 RW 03</v>
          </cell>
        </row>
        <row r="1679">
          <cell r="B1679" t="str">
            <v>SAHRUN MUBAROH</v>
          </cell>
          <cell r="C1679" t="str">
            <v>3302232511020001</v>
          </cell>
          <cell r="D1679" t="str">
            <v>3302231802050210</v>
          </cell>
          <cell r="E1679" t="str">
            <v>RT 01 RW 03</v>
          </cell>
        </row>
        <row r="1680">
          <cell r="B1680" t="str">
            <v>KAMIDI</v>
          </cell>
          <cell r="C1680" t="str">
            <v>3302231002390002</v>
          </cell>
          <cell r="D1680" t="str">
            <v>3302231802050211</v>
          </cell>
          <cell r="E1680" t="str">
            <v>RT 01 RW 03</v>
          </cell>
        </row>
        <row r="1681">
          <cell r="B1681" t="str">
            <v>TISEM</v>
          </cell>
          <cell r="C1681" t="str">
            <v>3302235504450001</v>
          </cell>
          <cell r="D1681" t="str">
            <v>3302231802050211</v>
          </cell>
          <cell r="E1681" t="str">
            <v>RT 01 RW 03</v>
          </cell>
        </row>
        <row r="1682">
          <cell r="B1682" t="str">
            <v>SUDIR SUDARYO</v>
          </cell>
          <cell r="C1682" t="str">
            <v>3302230909460001</v>
          </cell>
          <cell r="D1682" t="str">
            <v>3302231802050213</v>
          </cell>
          <cell r="E1682" t="str">
            <v>RT 01 RW 03</v>
          </cell>
        </row>
        <row r="1683">
          <cell r="B1683" t="str">
            <v>SARINAH</v>
          </cell>
          <cell r="C1683" t="str">
            <v>3302235606490001</v>
          </cell>
          <cell r="D1683" t="str">
            <v>3302231802050213</v>
          </cell>
          <cell r="E1683" t="str">
            <v>RT 01 RW 03</v>
          </cell>
        </row>
        <row r="1684">
          <cell r="B1684" t="str">
            <v>WEKAS TURIPNO</v>
          </cell>
          <cell r="C1684" t="str">
            <v>3302231504830004</v>
          </cell>
          <cell r="D1684" t="str">
            <v>3302231802050213</v>
          </cell>
          <cell r="E1684" t="str">
            <v>RT 01 RW 03</v>
          </cell>
        </row>
        <row r="1685">
          <cell r="B1685" t="str">
            <v>TUNING NUR KASIYATI</v>
          </cell>
          <cell r="C1685" t="str">
            <v>3302235812930001</v>
          </cell>
          <cell r="D1685" t="str">
            <v>3302231802050213</v>
          </cell>
          <cell r="E1685" t="str">
            <v>RT 01 RW 03</v>
          </cell>
        </row>
        <row r="1686">
          <cell r="B1686" t="str">
            <v>RASAM</v>
          </cell>
          <cell r="C1686" t="str">
            <v>3302231202680002</v>
          </cell>
          <cell r="D1686" t="str">
            <v>3302231802050214</v>
          </cell>
          <cell r="E1686" t="str">
            <v>RT 01 RW 03</v>
          </cell>
        </row>
        <row r="1687">
          <cell r="B1687" t="str">
            <v>SLAMET SRIYANI</v>
          </cell>
          <cell r="C1687" t="str">
            <v>3302234202760005</v>
          </cell>
          <cell r="D1687" t="str">
            <v>3302231802050214</v>
          </cell>
          <cell r="E1687" t="str">
            <v>RT 01 RW 03</v>
          </cell>
        </row>
        <row r="1688">
          <cell r="B1688" t="str">
            <v>SUGIRI ANGGA NAWARAH</v>
          </cell>
          <cell r="C1688" t="str">
            <v>3302231812090001</v>
          </cell>
          <cell r="D1688" t="str">
            <v>3302231802050214</v>
          </cell>
          <cell r="E1688" t="str">
            <v>RT 01 RW 03</v>
          </cell>
        </row>
        <row r="1689">
          <cell r="B1689" t="str">
            <v>MENIK SUKANTI</v>
          </cell>
          <cell r="C1689" t="str">
            <v>3302234604010001</v>
          </cell>
          <cell r="D1689" t="str">
            <v>3302231802050214</v>
          </cell>
          <cell r="E1689" t="str">
            <v>RT 01 RW 03</v>
          </cell>
        </row>
        <row r="1690">
          <cell r="B1690" t="str">
            <v>TITUT MARKISAH</v>
          </cell>
          <cell r="C1690" t="str">
            <v>3302237010970002</v>
          </cell>
          <cell r="D1690" t="str">
            <v>3302231802050214</v>
          </cell>
          <cell r="E1690" t="str">
            <v>RT 01 RW 03</v>
          </cell>
        </row>
        <row r="1691">
          <cell r="B1691" t="str">
            <v>AKHMAD ROHIDIN DIRAM</v>
          </cell>
          <cell r="C1691" t="str">
            <v>3302232107550001</v>
          </cell>
          <cell r="D1691" t="str">
            <v>3302231802050215</v>
          </cell>
          <cell r="E1691" t="str">
            <v>RT 01 RW 03</v>
          </cell>
        </row>
        <row r="1692">
          <cell r="B1692" t="str">
            <v>SUTIRAH</v>
          </cell>
          <cell r="C1692" t="str">
            <v>3302235207600001</v>
          </cell>
          <cell r="D1692" t="str">
            <v>3302231802050215</v>
          </cell>
          <cell r="E1692" t="str">
            <v>RT 01 RW 03</v>
          </cell>
        </row>
        <row r="1693">
          <cell r="B1693" t="str">
            <v>IMAM SUKOCO</v>
          </cell>
          <cell r="C1693" t="str">
            <v>3302232512780001</v>
          </cell>
          <cell r="D1693" t="str">
            <v>3302231802050216</v>
          </cell>
          <cell r="E1693" t="str">
            <v>RT 01 RW 03</v>
          </cell>
        </row>
        <row r="1694">
          <cell r="B1694" t="str">
            <v>SUSMIATI</v>
          </cell>
          <cell r="C1694" t="str">
            <v>3302234301840002</v>
          </cell>
          <cell r="D1694" t="str">
            <v>3302231802050216</v>
          </cell>
          <cell r="E1694" t="str">
            <v>RT 01 RW 03</v>
          </cell>
        </row>
        <row r="1695">
          <cell r="B1695" t="str">
            <v>DIKI NUR FAIZAL</v>
          </cell>
          <cell r="C1695" t="str">
            <v>3302232901000002</v>
          </cell>
          <cell r="D1695" t="str">
            <v>3302231802050216</v>
          </cell>
          <cell r="E1695" t="str">
            <v>RT 01 RW 03</v>
          </cell>
        </row>
        <row r="1696">
          <cell r="B1696" t="str">
            <v>KINASIH DWI ANGGREANI</v>
          </cell>
          <cell r="C1696" t="str">
            <v>3302235308090001</v>
          </cell>
          <cell r="D1696" t="str">
            <v>3302231802050216</v>
          </cell>
          <cell r="E1696" t="str">
            <v>RT 01 RW 03</v>
          </cell>
        </row>
        <row r="1697">
          <cell r="B1697" t="str">
            <v>NASIKHAH</v>
          </cell>
          <cell r="C1697" t="str">
            <v>3302236006570001</v>
          </cell>
          <cell r="D1697" t="str">
            <v>3302231802050217</v>
          </cell>
          <cell r="E1697" t="str">
            <v>RT 01 RW 03</v>
          </cell>
        </row>
        <row r="1698">
          <cell r="B1698" t="str">
            <v>NISFI SA`BANI</v>
          </cell>
          <cell r="C1698" t="str">
            <v>3302232701940001</v>
          </cell>
          <cell r="D1698" t="str">
            <v>3302231802050217</v>
          </cell>
          <cell r="E1698" t="str">
            <v>RT 01 RW 03</v>
          </cell>
        </row>
        <row r="1699">
          <cell r="B1699" t="str">
            <v>AKHMAD ANWAR  ROKHIM</v>
          </cell>
          <cell r="C1699" t="str">
            <v>3302232612630001</v>
          </cell>
          <cell r="D1699" t="str">
            <v>3302231802050218</v>
          </cell>
          <cell r="E1699" t="str">
            <v>RT 01 RW 03</v>
          </cell>
        </row>
        <row r="1700">
          <cell r="B1700" t="str">
            <v>IMROATUN</v>
          </cell>
          <cell r="C1700" t="str">
            <v>3302235407680001</v>
          </cell>
          <cell r="D1700" t="str">
            <v>3302231802050218</v>
          </cell>
          <cell r="E1700" t="str">
            <v>RT 01 RW 03</v>
          </cell>
        </row>
        <row r="1701">
          <cell r="B1701" t="str">
            <v>GILANG RIZKY ANWAR ULIANTORO</v>
          </cell>
          <cell r="C1701" t="str">
            <v>3302231210930002</v>
          </cell>
          <cell r="D1701" t="str">
            <v>3302231802050218</v>
          </cell>
          <cell r="E1701" t="str">
            <v>RT 01 RW 03</v>
          </cell>
        </row>
        <row r="1702">
          <cell r="B1702" t="str">
            <v>AUFA ZADIL ANWAR</v>
          </cell>
          <cell r="C1702" t="str">
            <v>3302232502100002</v>
          </cell>
          <cell r="D1702" t="str">
            <v>3302231802050218</v>
          </cell>
          <cell r="E1702" t="str">
            <v>RT 01 RW 03</v>
          </cell>
        </row>
        <row r="1703">
          <cell r="B1703" t="str">
            <v>HANA ZULFATUL ANWAR</v>
          </cell>
          <cell r="C1703" t="str">
            <v>3302236202070003</v>
          </cell>
          <cell r="D1703" t="str">
            <v>3302231802050218</v>
          </cell>
          <cell r="E1703" t="str">
            <v>RT 01 RW 03</v>
          </cell>
        </row>
        <row r="1704">
          <cell r="B1704" t="str">
            <v>ZAHROTIN RESTIA ANWAR</v>
          </cell>
          <cell r="C1704" t="str">
            <v>3302237003980001</v>
          </cell>
          <cell r="D1704" t="str">
            <v>3302231802050218</v>
          </cell>
          <cell r="E1704" t="str">
            <v>RT 01 RW 03</v>
          </cell>
        </row>
        <row r="1705">
          <cell r="B1705" t="str">
            <v>SARKEM</v>
          </cell>
          <cell r="C1705" t="str">
            <v>3302234109340001</v>
          </cell>
          <cell r="D1705" t="str">
            <v>3302231802050219</v>
          </cell>
          <cell r="E1705" t="str">
            <v>RT 01 RW 03</v>
          </cell>
        </row>
        <row r="1706">
          <cell r="B1706" t="str">
            <v>RUSTIM</v>
          </cell>
          <cell r="C1706" t="str">
            <v>3302231002710003</v>
          </cell>
          <cell r="D1706" t="str">
            <v>3302231802050219</v>
          </cell>
          <cell r="E1706" t="str">
            <v>RT 01 RW 03</v>
          </cell>
        </row>
        <row r="1707">
          <cell r="B1707" t="str">
            <v>YULIA</v>
          </cell>
          <cell r="C1707" t="str">
            <v>3302234507920001</v>
          </cell>
          <cell r="D1707" t="str">
            <v>3302231802050220</v>
          </cell>
          <cell r="E1707" t="str">
            <v>RT 01 RW 03</v>
          </cell>
        </row>
        <row r="1708">
          <cell r="B1708" t="str">
            <v>SUTARNO</v>
          </cell>
          <cell r="C1708" t="str">
            <v>3302231009600002</v>
          </cell>
          <cell r="D1708" t="str">
            <v>3302231802050221</v>
          </cell>
          <cell r="E1708" t="str">
            <v>RT 01 RW 03</v>
          </cell>
        </row>
        <row r="1709">
          <cell r="B1709" t="str">
            <v>HENDARTI</v>
          </cell>
          <cell r="C1709" t="str">
            <v>3302235608720002</v>
          </cell>
          <cell r="D1709" t="str">
            <v>3302231802050221</v>
          </cell>
          <cell r="E1709" t="str">
            <v>RT 01 RW 03</v>
          </cell>
        </row>
        <row r="1710">
          <cell r="B1710" t="str">
            <v>OLAN MANGGIH PANGESTU</v>
          </cell>
          <cell r="C1710" t="str">
            <v>3302232201020002</v>
          </cell>
          <cell r="D1710" t="str">
            <v>3302231802050221</v>
          </cell>
          <cell r="E1710" t="str">
            <v>RT 01 RW 03</v>
          </cell>
        </row>
        <row r="1711">
          <cell r="B1711" t="str">
            <v>KASEM</v>
          </cell>
          <cell r="C1711" t="str">
            <v>3302235506560003</v>
          </cell>
          <cell r="D1711" t="str">
            <v>3302231802050222</v>
          </cell>
          <cell r="E1711" t="str">
            <v>RT 01 RW 03</v>
          </cell>
        </row>
        <row r="1712">
          <cell r="B1712" t="str">
            <v>DEDY WAHYONO</v>
          </cell>
          <cell r="C1712" t="str">
            <v>3302231006890003</v>
          </cell>
          <cell r="D1712" t="str">
            <v>3302231802050222</v>
          </cell>
          <cell r="E1712" t="str">
            <v>RT 01 RW 03</v>
          </cell>
        </row>
        <row r="1713">
          <cell r="B1713" t="str">
            <v>SOPAN PRIYADI</v>
          </cell>
          <cell r="C1713" t="str">
            <v>3302231009850002</v>
          </cell>
          <cell r="D1713" t="str">
            <v>3302231802050222</v>
          </cell>
          <cell r="E1713" t="str">
            <v>RT 01 RW 03</v>
          </cell>
        </row>
        <row r="1714">
          <cell r="B1714" t="str">
            <v>VIGIAVIKA MAYA MAHARANI</v>
          </cell>
          <cell r="C1714" t="str">
            <v>3302234203060001</v>
          </cell>
          <cell r="D1714" t="str">
            <v>3302231802050222</v>
          </cell>
          <cell r="E1714" t="str">
            <v>RT 01 RW 03</v>
          </cell>
        </row>
        <row r="1715">
          <cell r="B1715" t="str">
            <v>SLAMET SISWANDI</v>
          </cell>
          <cell r="C1715" t="str">
            <v>3302230504470001</v>
          </cell>
          <cell r="D1715" t="str">
            <v>3302231802050223</v>
          </cell>
          <cell r="E1715" t="str">
            <v>RT 01 RW 03</v>
          </cell>
        </row>
        <row r="1716">
          <cell r="B1716" t="str">
            <v>TURISAH</v>
          </cell>
          <cell r="C1716" t="str">
            <v>3302234207550001</v>
          </cell>
          <cell r="D1716" t="str">
            <v>3302231802050223</v>
          </cell>
          <cell r="E1716" t="str">
            <v>RT 01 RW 03</v>
          </cell>
        </row>
        <row r="1717">
          <cell r="B1717" t="str">
            <v>SUKIMAN IMAM HAIKAL</v>
          </cell>
          <cell r="C1717" t="str">
            <v>3302231608760001</v>
          </cell>
          <cell r="D1717" t="str">
            <v>3302231802050223</v>
          </cell>
          <cell r="E1717" t="str">
            <v>RT 01 RW 03</v>
          </cell>
        </row>
        <row r="1718">
          <cell r="B1718" t="str">
            <v>SRI LESTARI</v>
          </cell>
          <cell r="C1718" t="str">
            <v>3302234808710002</v>
          </cell>
          <cell r="D1718" t="str">
            <v>3302231802050223</v>
          </cell>
          <cell r="E1718" t="str">
            <v>RT 01 RW 03</v>
          </cell>
        </row>
        <row r="1719">
          <cell r="B1719" t="str">
            <v>BELLA TIKA WULANSARI</v>
          </cell>
          <cell r="C1719" t="str">
            <v>3302236604980004</v>
          </cell>
          <cell r="D1719" t="str">
            <v>3302231802050223</v>
          </cell>
          <cell r="E1719" t="str">
            <v>RT 01 RW 03</v>
          </cell>
        </row>
        <row r="1720">
          <cell r="B1720" t="str">
            <v>SALWA SALSABILLA</v>
          </cell>
          <cell r="C1720" t="str">
            <v>3302234401100004</v>
          </cell>
          <cell r="D1720" t="str">
            <v>3302231802050223</v>
          </cell>
          <cell r="E1720" t="str">
            <v>RT 01 RW 03</v>
          </cell>
        </row>
        <row r="1721">
          <cell r="B1721" t="str">
            <v>SARWEN</v>
          </cell>
          <cell r="C1721" t="str">
            <v>3302235912390001</v>
          </cell>
          <cell r="D1721" t="str">
            <v>3302231802050225</v>
          </cell>
          <cell r="E1721" t="str">
            <v>RT 01 RW 03</v>
          </cell>
        </row>
        <row r="1722">
          <cell r="B1722" t="str">
            <v>SUNARDI</v>
          </cell>
          <cell r="C1722" t="str">
            <v>3302232701400001</v>
          </cell>
          <cell r="D1722" t="str">
            <v>3302231802050227</v>
          </cell>
          <cell r="E1722" t="str">
            <v>RT 01 RW 03</v>
          </cell>
        </row>
        <row r="1723">
          <cell r="B1723" t="str">
            <v>ROISAH</v>
          </cell>
          <cell r="C1723" t="str">
            <v>3302236008770002</v>
          </cell>
          <cell r="D1723" t="str">
            <v>3302231802050227</v>
          </cell>
          <cell r="E1723" t="str">
            <v>RT 01 RW 03</v>
          </cell>
        </row>
        <row r="1724">
          <cell r="B1724" t="str">
            <v>TARSO</v>
          </cell>
          <cell r="C1724" t="str">
            <v>3302233112700029</v>
          </cell>
          <cell r="D1724" t="str">
            <v>3302231802050228</v>
          </cell>
          <cell r="E1724" t="str">
            <v>RT 01 RW 03</v>
          </cell>
        </row>
        <row r="1725">
          <cell r="B1725" t="str">
            <v>DARSIKEM</v>
          </cell>
          <cell r="C1725" t="str">
            <v>3302235606770005</v>
          </cell>
          <cell r="D1725" t="str">
            <v>3302231802050228</v>
          </cell>
          <cell r="E1725" t="str">
            <v>RT 01 RW 03</v>
          </cell>
        </row>
        <row r="1726">
          <cell r="B1726" t="str">
            <v>BARDO ARIZET</v>
          </cell>
          <cell r="C1726" t="str">
            <v>3302231009990001</v>
          </cell>
          <cell r="D1726" t="str">
            <v>3302231802050228</v>
          </cell>
          <cell r="E1726" t="str">
            <v>RT 01 RW 03</v>
          </cell>
        </row>
        <row r="1727">
          <cell r="B1727" t="str">
            <v>SAKIM</v>
          </cell>
          <cell r="C1727" t="str">
            <v>3302230407590002</v>
          </cell>
          <cell r="D1727" t="str">
            <v>3302231802050229</v>
          </cell>
          <cell r="E1727" t="str">
            <v>RT 01 RW 03</v>
          </cell>
        </row>
        <row r="1728">
          <cell r="B1728" t="str">
            <v>DARSEM</v>
          </cell>
          <cell r="C1728" t="str">
            <v>3302235408600001</v>
          </cell>
          <cell r="D1728" t="str">
            <v>3302231802050229</v>
          </cell>
          <cell r="E1728" t="str">
            <v>RT 01 RW 03</v>
          </cell>
        </row>
        <row r="1729">
          <cell r="B1729" t="str">
            <v>DLOHIRIN</v>
          </cell>
          <cell r="C1729" t="str">
            <v>3302230406880002</v>
          </cell>
          <cell r="D1729" t="str">
            <v>3302231802050229</v>
          </cell>
          <cell r="E1729" t="str">
            <v>RT 01 RW 03</v>
          </cell>
        </row>
        <row r="1730">
          <cell r="B1730" t="str">
            <v>FAJAR RIYANTO</v>
          </cell>
          <cell r="C1730" t="str">
            <v>3302231607910003</v>
          </cell>
          <cell r="D1730" t="str">
            <v>3302231802050229</v>
          </cell>
          <cell r="E1730" t="str">
            <v>RT 01 RW 03</v>
          </cell>
        </row>
        <row r="1731">
          <cell r="B1731" t="str">
            <v>SUPARNO</v>
          </cell>
          <cell r="C1731" t="str">
            <v>3302230705550001</v>
          </cell>
          <cell r="D1731" t="str">
            <v>3302231802050230</v>
          </cell>
          <cell r="E1731" t="str">
            <v>RT 01 RW 03</v>
          </cell>
        </row>
        <row r="1732">
          <cell r="B1732" t="str">
            <v>CALEM</v>
          </cell>
          <cell r="C1732" t="str">
            <v>3302235709580002</v>
          </cell>
          <cell r="D1732" t="str">
            <v>3302231802050230</v>
          </cell>
          <cell r="E1732" t="str">
            <v>RT 01 RW 03</v>
          </cell>
        </row>
        <row r="1733">
          <cell r="B1733" t="str">
            <v>KASIDI TJARKIM</v>
          </cell>
          <cell r="C1733" t="str">
            <v>3302232002430001</v>
          </cell>
          <cell r="D1733" t="str">
            <v>3302231802050232</v>
          </cell>
          <cell r="E1733" t="str">
            <v>RT 01 RW 03</v>
          </cell>
        </row>
        <row r="1734">
          <cell r="B1734" t="str">
            <v>SAMIRAH</v>
          </cell>
          <cell r="C1734" t="str">
            <v>3302235404530001</v>
          </cell>
          <cell r="D1734" t="str">
            <v>3302231802050232</v>
          </cell>
          <cell r="E1734" t="str">
            <v>RT 01 RW 03</v>
          </cell>
        </row>
        <row r="1735">
          <cell r="B1735" t="str">
            <v>TARSUN</v>
          </cell>
          <cell r="C1735" t="str">
            <v>3302231707590001</v>
          </cell>
          <cell r="D1735" t="str">
            <v>3302231802050233</v>
          </cell>
          <cell r="E1735" t="str">
            <v>RT 01 RW 03</v>
          </cell>
        </row>
        <row r="1736">
          <cell r="B1736" t="str">
            <v>ASMINAH</v>
          </cell>
          <cell r="C1736" t="str">
            <v>3302234507680002</v>
          </cell>
          <cell r="D1736" t="str">
            <v>3302231802050233</v>
          </cell>
          <cell r="E1736" t="str">
            <v>RT 01 RW 03</v>
          </cell>
        </row>
        <row r="1737">
          <cell r="B1737" t="str">
            <v>WARNO</v>
          </cell>
          <cell r="C1737" t="str">
            <v>3302230605750002</v>
          </cell>
          <cell r="D1737" t="str">
            <v>3302231802050234</v>
          </cell>
          <cell r="E1737" t="str">
            <v>RT 01 RW 03</v>
          </cell>
        </row>
        <row r="1738">
          <cell r="B1738" t="str">
            <v>SURTIAH</v>
          </cell>
          <cell r="C1738" t="str">
            <v>3302236507760002</v>
          </cell>
          <cell r="D1738" t="str">
            <v>3302231802050234</v>
          </cell>
          <cell r="E1738" t="str">
            <v>RT 01 RW 03</v>
          </cell>
        </row>
        <row r="1739">
          <cell r="B1739" t="str">
            <v>SRI LESTARI</v>
          </cell>
          <cell r="C1739" t="str">
            <v>3302234601030001</v>
          </cell>
          <cell r="D1739" t="str">
            <v>3302231802050234</v>
          </cell>
          <cell r="E1739" t="str">
            <v>RT 01 RW 03</v>
          </cell>
        </row>
        <row r="1740">
          <cell r="B1740" t="str">
            <v>MARJONO</v>
          </cell>
          <cell r="C1740" t="str">
            <v>3302231309390001</v>
          </cell>
          <cell r="D1740" t="str">
            <v>3302231802050236</v>
          </cell>
          <cell r="E1740" t="str">
            <v>RT 01 RW 03</v>
          </cell>
        </row>
        <row r="1741">
          <cell r="B1741" t="str">
            <v>CARSEM</v>
          </cell>
          <cell r="C1741" t="str">
            <v>3302234203480001</v>
          </cell>
          <cell r="D1741" t="str">
            <v>3302231802050236</v>
          </cell>
          <cell r="E1741" t="str">
            <v>RT 01 RW 03</v>
          </cell>
        </row>
        <row r="1742">
          <cell r="B1742" t="str">
            <v>YENI NUR AMANAH</v>
          </cell>
          <cell r="C1742" t="str">
            <v>3302235206030002</v>
          </cell>
          <cell r="D1742" t="str">
            <v>3302231802050236</v>
          </cell>
          <cell r="E1742" t="str">
            <v>RT 01 RW 03</v>
          </cell>
        </row>
        <row r="1743">
          <cell r="B1743" t="str">
            <v>SUPADI</v>
          </cell>
          <cell r="C1743" t="str">
            <v>3302231601730002</v>
          </cell>
          <cell r="D1743" t="str">
            <v>3302231802050237</v>
          </cell>
          <cell r="E1743" t="str">
            <v>RT 01 RW 03</v>
          </cell>
        </row>
        <row r="1744">
          <cell r="B1744" t="str">
            <v>SRI SUHATNI</v>
          </cell>
          <cell r="C1744" t="str">
            <v>3302236909770001</v>
          </cell>
          <cell r="D1744" t="str">
            <v>3302231802050237</v>
          </cell>
          <cell r="E1744" t="str">
            <v>RT 01 RW 03</v>
          </cell>
        </row>
        <row r="1745">
          <cell r="B1745" t="str">
            <v>FARDAN ADITYA ABQORI</v>
          </cell>
          <cell r="C1745" t="str">
            <v>3302232605150001</v>
          </cell>
          <cell r="D1745" t="str">
            <v>3302231802050237</v>
          </cell>
          <cell r="E1745" t="str">
            <v>RT 01 RW 03</v>
          </cell>
        </row>
        <row r="1746">
          <cell r="B1746" t="str">
            <v>SALWA DINIKA NURIL AFKAR</v>
          </cell>
          <cell r="C1746" t="str">
            <v>3302235601080001</v>
          </cell>
          <cell r="D1746" t="str">
            <v>3302231802050237</v>
          </cell>
          <cell r="E1746" t="str">
            <v>RT 01 RW 03</v>
          </cell>
        </row>
        <row r="1747">
          <cell r="B1747" t="str">
            <v>HASNA WILDAN MAHFUDHOH</v>
          </cell>
          <cell r="C1747" t="str">
            <v>3302235910000004</v>
          </cell>
          <cell r="D1747" t="str">
            <v>3302231802050237</v>
          </cell>
          <cell r="E1747" t="str">
            <v>RT 01 RW 03</v>
          </cell>
        </row>
        <row r="1748">
          <cell r="B1748" t="str">
            <v>SIKIN</v>
          </cell>
          <cell r="C1748" t="str">
            <v>3302231909710001</v>
          </cell>
          <cell r="D1748" t="str">
            <v>3302231802050636</v>
          </cell>
          <cell r="E1748" t="str">
            <v>RT 01 RW 03</v>
          </cell>
        </row>
        <row r="1749">
          <cell r="B1749" t="str">
            <v>ROHYATI</v>
          </cell>
          <cell r="C1749" t="str">
            <v>3302235210810005</v>
          </cell>
          <cell r="D1749" t="str">
            <v>3302231802050636</v>
          </cell>
          <cell r="E1749" t="str">
            <v>RT 01 RW 03</v>
          </cell>
        </row>
        <row r="1750">
          <cell r="B1750" t="str">
            <v>IQBAL DWI CAHYONO</v>
          </cell>
          <cell r="C1750" t="str">
            <v>3302230207080003</v>
          </cell>
          <cell r="D1750" t="str">
            <v>3302231802050636</v>
          </cell>
          <cell r="E1750" t="str">
            <v>RT 01 RW 03</v>
          </cell>
        </row>
        <row r="1751">
          <cell r="B1751" t="str">
            <v xml:space="preserve">IMAM SYAHRONI </v>
          </cell>
          <cell r="C1751" t="str">
            <v>3302233110020001</v>
          </cell>
          <cell r="D1751" t="str">
            <v>3302231802050636</v>
          </cell>
          <cell r="E1751" t="str">
            <v>RT 01 RW 03</v>
          </cell>
        </row>
        <row r="1752">
          <cell r="B1752" t="str">
            <v>YANTO</v>
          </cell>
          <cell r="C1752" t="str">
            <v>3302232308740003</v>
          </cell>
          <cell r="D1752" t="str">
            <v>3302231802050699</v>
          </cell>
          <cell r="E1752" t="str">
            <v>RT 01 RW 03</v>
          </cell>
        </row>
        <row r="1753">
          <cell r="B1753" t="str">
            <v>SITI MUKMINAH</v>
          </cell>
          <cell r="C1753" t="str">
            <v>3302234804790001</v>
          </cell>
          <cell r="D1753" t="str">
            <v>3302231802050699</v>
          </cell>
          <cell r="E1753" t="str">
            <v>RT 01 RW 03</v>
          </cell>
        </row>
        <row r="1754">
          <cell r="B1754" t="str">
            <v>RIZKY RAMADHAN</v>
          </cell>
          <cell r="C1754" t="str">
            <v>3302231011020003</v>
          </cell>
          <cell r="D1754" t="str">
            <v>3302231802050699</v>
          </cell>
          <cell r="E1754" t="str">
            <v>RT 01 RW 03</v>
          </cell>
        </row>
        <row r="1755">
          <cell r="B1755" t="str">
            <v>GALUH SEPTIADI</v>
          </cell>
          <cell r="C1755" t="str">
            <v>3302232009970001</v>
          </cell>
          <cell r="D1755" t="str">
            <v>3302231802050699</v>
          </cell>
          <cell r="E1755" t="str">
            <v>RT 01 RW 03</v>
          </cell>
        </row>
        <row r="1756">
          <cell r="B1756" t="str">
            <v>NAYLANI ZAHRA</v>
          </cell>
          <cell r="C1756" t="str">
            <v>3302235107120001</v>
          </cell>
          <cell r="D1756" t="str">
            <v>3302231802050699</v>
          </cell>
          <cell r="E1756" t="str">
            <v>RT 01 RW 03</v>
          </cell>
        </row>
        <row r="1757">
          <cell r="B1757" t="str">
            <v>FELYN OKTAVIAN RAMADHANI</v>
          </cell>
          <cell r="C1757" t="str">
            <v>3302235110050001</v>
          </cell>
          <cell r="D1757" t="str">
            <v>3302231802050699</v>
          </cell>
          <cell r="E1757" t="str">
            <v>RT 01 RW 03</v>
          </cell>
        </row>
        <row r="1758">
          <cell r="B1758" t="str">
            <v>AHMAD SEKHUDIN</v>
          </cell>
          <cell r="C1758" t="str">
            <v>3302231110510001</v>
          </cell>
          <cell r="D1758" t="str">
            <v>3302231802050700</v>
          </cell>
          <cell r="E1758" t="str">
            <v>RT 01 RW 03</v>
          </cell>
        </row>
        <row r="1759">
          <cell r="B1759" t="str">
            <v>KHALIMAH</v>
          </cell>
          <cell r="C1759" t="str">
            <v>3302234504540001</v>
          </cell>
          <cell r="D1759" t="str">
            <v>3302231802050700</v>
          </cell>
          <cell r="E1759" t="str">
            <v>RT 01 RW 03</v>
          </cell>
        </row>
        <row r="1760">
          <cell r="B1760" t="str">
            <v>SISWO</v>
          </cell>
          <cell r="C1760" t="str">
            <v>3302230806630002</v>
          </cell>
          <cell r="D1760" t="str">
            <v>3302231802050701</v>
          </cell>
          <cell r="E1760" t="str">
            <v>RT 01 RW 03</v>
          </cell>
        </row>
        <row r="1761">
          <cell r="B1761" t="str">
            <v>JAENAH</v>
          </cell>
          <cell r="C1761" t="str">
            <v>3302234309650002</v>
          </cell>
          <cell r="D1761" t="str">
            <v>3302231802050701</v>
          </cell>
          <cell r="E1761" t="str">
            <v>RT 01 RW 03</v>
          </cell>
        </row>
        <row r="1762">
          <cell r="B1762" t="str">
            <v>HAFID PRIMANANDA RAHMANNIAR</v>
          </cell>
          <cell r="C1762" t="str">
            <v>3302232403030001</v>
          </cell>
          <cell r="D1762" t="str">
            <v>3302231802050701</v>
          </cell>
          <cell r="E1762" t="str">
            <v>RT 01 RW 03</v>
          </cell>
        </row>
        <row r="1763">
          <cell r="B1763" t="str">
            <v>UNGGUN DWI CAHYADITIYAN</v>
          </cell>
          <cell r="C1763" t="str">
            <v>3302232804920002</v>
          </cell>
          <cell r="D1763" t="str">
            <v>3302231802050701</v>
          </cell>
          <cell r="E1763" t="str">
            <v>RT 01 RW 03</v>
          </cell>
        </row>
        <row r="1764">
          <cell r="B1764" t="str">
            <v>EKO SUWITO</v>
          </cell>
          <cell r="C1764" t="str">
            <v>3302231402630001</v>
          </cell>
          <cell r="D1764" t="str">
            <v>3302231802050702</v>
          </cell>
          <cell r="E1764" t="str">
            <v>RT 01 RW 03</v>
          </cell>
        </row>
        <row r="1765">
          <cell r="B1765" t="str">
            <v>THOIFAH</v>
          </cell>
          <cell r="C1765" t="str">
            <v>3302234808660003</v>
          </cell>
          <cell r="D1765" t="str">
            <v>3302231802050702</v>
          </cell>
          <cell r="E1765" t="str">
            <v>RT 01 RW 03</v>
          </cell>
        </row>
        <row r="1766">
          <cell r="B1766" t="str">
            <v>FEBRY GITA KUSUMA</v>
          </cell>
          <cell r="C1766" t="str">
            <v>3302230702900001</v>
          </cell>
          <cell r="D1766" t="str">
            <v>3302231802050702</v>
          </cell>
          <cell r="E1766" t="str">
            <v>RT 01 RW 03</v>
          </cell>
        </row>
        <row r="1767">
          <cell r="B1767" t="str">
            <v>GALIH BAYU KUSUMA</v>
          </cell>
          <cell r="C1767" t="str">
            <v>3302232304920001</v>
          </cell>
          <cell r="D1767" t="str">
            <v>3302231802050702</v>
          </cell>
          <cell r="E1767" t="str">
            <v>RT 01 RW 03</v>
          </cell>
        </row>
        <row r="1768">
          <cell r="B1768" t="str">
            <v>ORYZATIVA KUSUMA MIARSIH</v>
          </cell>
          <cell r="C1768" t="str">
            <v>3302234801040001</v>
          </cell>
          <cell r="D1768" t="str">
            <v>3302231802050702</v>
          </cell>
          <cell r="E1768" t="str">
            <v>RT 01 RW 03</v>
          </cell>
        </row>
        <row r="1769">
          <cell r="B1769" t="str">
            <v>MAHRA YUMNAA KUSUMA</v>
          </cell>
          <cell r="C1769" t="str">
            <v>3302235202070001</v>
          </cell>
          <cell r="D1769" t="str">
            <v>3302231802050702</v>
          </cell>
          <cell r="E1769" t="str">
            <v>RT 01 RW 03</v>
          </cell>
        </row>
        <row r="1770">
          <cell r="B1770" t="str">
            <v>DULLAH</v>
          </cell>
          <cell r="C1770" t="str">
            <v>3302232106370001</v>
          </cell>
          <cell r="D1770" t="str">
            <v>3302231802050703</v>
          </cell>
          <cell r="E1770" t="str">
            <v>RT 01 RW 03</v>
          </cell>
        </row>
        <row r="1771">
          <cell r="B1771" t="str">
            <v>RILAH</v>
          </cell>
          <cell r="C1771" t="str">
            <v>3302234609440001</v>
          </cell>
          <cell r="D1771" t="str">
            <v>3302231802050703</v>
          </cell>
          <cell r="E1771" t="str">
            <v>RT 01 RW 03</v>
          </cell>
        </row>
        <row r="1772">
          <cell r="B1772" t="str">
            <v>HOLIDIN</v>
          </cell>
          <cell r="C1772" t="str">
            <v>3302232109760002</v>
          </cell>
          <cell r="D1772" t="str">
            <v>3302231802050703</v>
          </cell>
          <cell r="E1772" t="str">
            <v>RT 01 RW 03</v>
          </cell>
        </row>
        <row r="1773">
          <cell r="B1773" t="str">
            <v>SALIKUN</v>
          </cell>
          <cell r="C1773" t="str">
            <v>3302232706870003</v>
          </cell>
          <cell r="D1773" t="str">
            <v>3302231802050703</v>
          </cell>
          <cell r="E1773" t="str">
            <v>RT 01 RW 03</v>
          </cell>
        </row>
        <row r="1774">
          <cell r="B1774" t="str">
            <v>SURYATI</v>
          </cell>
          <cell r="C1774" t="str">
            <v>3302235504620002</v>
          </cell>
          <cell r="D1774" t="str">
            <v>3302231802050704</v>
          </cell>
          <cell r="E1774" t="str">
            <v>RT 01 RW 03</v>
          </cell>
        </row>
        <row r="1775">
          <cell r="B1775" t="str">
            <v>ARIFIN</v>
          </cell>
          <cell r="C1775" t="str">
            <v>3302231807820005</v>
          </cell>
          <cell r="D1775" t="str">
            <v>3302231802050704</v>
          </cell>
          <cell r="E1775" t="str">
            <v>RT 01 RW 03</v>
          </cell>
        </row>
        <row r="1776">
          <cell r="B1776" t="str">
            <v>HUFRON RIYADI</v>
          </cell>
          <cell r="C1776" t="str">
            <v>3302232905850002</v>
          </cell>
          <cell r="D1776" t="str">
            <v>3302231802050704</v>
          </cell>
          <cell r="E1776" t="str">
            <v>RT 01 RW 03</v>
          </cell>
        </row>
        <row r="1777">
          <cell r="B1777" t="str">
            <v>ASMEN</v>
          </cell>
          <cell r="C1777" t="str">
            <v>3302234907370002</v>
          </cell>
          <cell r="D1777" t="str">
            <v>3302231802050706</v>
          </cell>
          <cell r="E1777" t="str">
            <v>RT 01 RW 03</v>
          </cell>
        </row>
        <row r="1778">
          <cell r="B1778" t="str">
            <v>MUHYIDIN</v>
          </cell>
          <cell r="C1778" t="str">
            <v>3302230811650001</v>
          </cell>
          <cell r="D1778" t="str">
            <v>3302231802050707</v>
          </cell>
          <cell r="E1778" t="str">
            <v>RT 01 RW 03</v>
          </cell>
        </row>
        <row r="1779">
          <cell r="B1779" t="str">
            <v>SUTIRAH</v>
          </cell>
          <cell r="C1779" t="str">
            <v>3302235708690001</v>
          </cell>
          <cell r="D1779" t="str">
            <v>3302231802050707</v>
          </cell>
          <cell r="E1779" t="str">
            <v>RT 01 RW 03</v>
          </cell>
        </row>
        <row r="1780">
          <cell r="B1780" t="str">
            <v>FAJAR NINGSAFITRI</v>
          </cell>
          <cell r="C1780" t="str">
            <v>3302234301880003</v>
          </cell>
          <cell r="D1780" t="str">
            <v>3302231802050707</v>
          </cell>
          <cell r="E1780" t="str">
            <v>RT 01 RW 03</v>
          </cell>
        </row>
        <row r="1781">
          <cell r="B1781" t="str">
            <v>SIDEM</v>
          </cell>
          <cell r="C1781" t="str">
            <v>3302236007340001</v>
          </cell>
          <cell r="D1781" t="str">
            <v>3302231802050708</v>
          </cell>
          <cell r="E1781" t="str">
            <v>RT 01 RW 03</v>
          </cell>
        </row>
        <row r="1782">
          <cell r="B1782" t="str">
            <v>ROHMI ERMAWATI</v>
          </cell>
          <cell r="C1782" t="str">
            <v>3302234107920009</v>
          </cell>
          <cell r="D1782" t="str">
            <v>3302231802050708</v>
          </cell>
          <cell r="E1782" t="str">
            <v>RT 01 RW 03</v>
          </cell>
        </row>
        <row r="1783">
          <cell r="B1783" t="str">
            <v>ANA LEALATUN</v>
          </cell>
          <cell r="C1783" t="str">
            <v>3302235405880001</v>
          </cell>
          <cell r="D1783" t="str">
            <v>3302231802050708</v>
          </cell>
          <cell r="E1783" t="str">
            <v>RT 01 RW 03</v>
          </cell>
        </row>
        <row r="1784">
          <cell r="B1784" t="str">
            <v>TARTAM</v>
          </cell>
          <cell r="C1784" t="str">
            <v>3302230103630001</v>
          </cell>
          <cell r="D1784" t="str">
            <v>3302231802050709</v>
          </cell>
          <cell r="E1784" t="str">
            <v>RT 01 RW 03</v>
          </cell>
        </row>
        <row r="1785">
          <cell r="B1785" t="str">
            <v>NURYATI</v>
          </cell>
          <cell r="C1785" t="str">
            <v>3302234509720002</v>
          </cell>
          <cell r="D1785" t="str">
            <v>3302231802050709</v>
          </cell>
          <cell r="E1785" t="str">
            <v>RT 01 RW 03</v>
          </cell>
        </row>
        <row r="1786">
          <cell r="B1786" t="str">
            <v>ADE DWI APRIAN</v>
          </cell>
          <cell r="C1786" t="str">
            <v>3302231203970001</v>
          </cell>
          <cell r="D1786" t="str">
            <v>3302231802050709</v>
          </cell>
          <cell r="E1786" t="str">
            <v>RT 01 RW 03</v>
          </cell>
        </row>
        <row r="1787">
          <cell r="B1787" t="str">
            <v>ATMOWIHARJO SUDAR</v>
          </cell>
          <cell r="C1787" t="str">
            <v>3302230907540003</v>
          </cell>
          <cell r="D1787" t="str">
            <v>3302231802050710</v>
          </cell>
          <cell r="E1787" t="str">
            <v>RT 01 RW 03</v>
          </cell>
        </row>
        <row r="1788">
          <cell r="B1788" t="str">
            <v>SURYOWATI</v>
          </cell>
          <cell r="C1788" t="str">
            <v>3302234912570002</v>
          </cell>
          <cell r="D1788" t="str">
            <v>3302231802050710</v>
          </cell>
          <cell r="E1788" t="str">
            <v>RT 01 RW 03</v>
          </cell>
        </row>
        <row r="1789">
          <cell r="B1789" t="str">
            <v>RADIMAN</v>
          </cell>
          <cell r="C1789" t="str">
            <v>3302232508690002</v>
          </cell>
          <cell r="D1789" t="str">
            <v>3302231802050711</v>
          </cell>
          <cell r="E1789" t="str">
            <v>RT 01 RW 03</v>
          </cell>
        </row>
        <row r="1790">
          <cell r="B1790" t="str">
            <v>DIRAH</v>
          </cell>
          <cell r="C1790" t="str">
            <v>3302235408720003</v>
          </cell>
          <cell r="D1790" t="str">
            <v>3302231802050711</v>
          </cell>
          <cell r="E1790" t="str">
            <v>RT 01 RW 03</v>
          </cell>
        </row>
        <row r="1791">
          <cell r="B1791" t="str">
            <v>MOHAMAD SARIFUDIN</v>
          </cell>
          <cell r="C1791" t="str">
            <v>3302230507920006</v>
          </cell>
          <cell r="D1791" t="str">
            <v>3302231802050711</v>
          </cell>
          <cell r="E1791" t="str">
            <v>RT 01 RW 03</v>
          </cell>
        </row>
        <row r="1792">
          <cell r="B1792" t="str">
            <v>RANTI PURNAMAWATI</v>
          </cell>
          <cell r="C1792" t="str">
            <v>3302234504030001</v>
          </cell>
          <cell r="D1792" t="str">
            <v>3302231802050711</v>
          </cell>
          <cell r="E1792" t="str">
            <v>RT 01 RW 03</v>
          </cell>
        </row>
        <row r="1793">
          <cell r="B1793" t="str">
            <v>PUJI RIYANTO</v>
          </cell>
          <cell r="C1793" t="str">
            <v>3302231502930001</v>
          </cell>
          <cell r="D1793" t="str">
            <v>3302231802050712</v>
          </cell>
          <cell r="E1793" t="str">
            <v>RT 01 RW 03</v>
          </cell>
        </row>
        <row r="1794">
          <cell r="B1794" t="str">
            <v>SAMINGAN</v>
          </cell>
          <cell r="C1794" t="str">
            <v>3302231902950003</v>
          </cell>
          <cell r="D1794" t="str">
            <v>3302231802050712</v>
          </cell>
          <cell r="E1794" t="str">
            <v>RT 01 RW 03</v>
          </cell>
        </row>
        <row r="1795">
          <cell r="B1795" t="str">
            <v>ENDAR</v>
          </cell>
          <cell r="C1795" t="str">
            <v>3302232006840002</v>
          </cell>
          <cell r="D1795" t="str">
            <v>3302231802050712</v>
          </cell>
          <cell r="E1795" t="str">
            <v>RT 01 RW 03</v>
          </cell>
        </row>
        <row r="1796">
          <cell r="B1796" t="str">
            <v>KUSWATI</v>
          </cell>
          <cell r="C1796" t="str">
            <v>3302236408860002</v>
          </cell>
          <cell r="D1796" t="str">
            <v>3302231802050712</v>
          </cell>
          <cell r="E1796" t="str">
            <v>RT 01 RW 03</v>
          </cell>
        </row>
        <row r="1797">
          <cell r="B1797" t="str">
            <v>DARTO</v>
          </cell>
          <cell r="C1797" t="str">
            <v>3302231609760003</v>
          </cell>
          <cell r="D1797" t="str">
            <v>3302231808060013</v>
          </cell>
          <cell r="E1797" t="str">
            <v>RT 01 RW 03</v>
          </cell>
        </row>
        <row r="1798">
          <cell r="B1798" t="str">
            <v>DARSITI</v>
          </cell>
          <cell r="C1798" t="str">
            <v>3302236007840003</v>
          </cell>
          <cell r="D1798" t="str">
            <v>3302231808060013</v>
          </cell>
          <cell r="E1798" t="str">
            <v>RT 01 RW 03</v>
          </cell>
        </row>
        <row r="1799">
          <cell r="B1799" t="str">
            <v>MUHAMMAD ROIKHAN</v>
          </cell>
          <cell r="C1799" t="str">
            <v>3302232307160003</v>
          </cell>
          <cell r="D1799" t="str">
            <v>3302231808060013</v>
          </cell>
          <cell r="E1799" t="str">
            <v>RT 01 RW 03</v>
          </cell>
        </row>
        <row r="1800">
          <cell r="B1800" t="str">
            <v>ROFIQOH NURAZIZAH</v>
          </cell>
          <cell r="C1800" t="str">
            <v>3302235107080002</v>
          </cell>
          <cell r="D1800" t="str">
            <v>3302231808060013</v>
          </cell>
          <cell r="E1800" t="str">
            <v>RT 01 RW 03</v>
          </cell>
        </row>
        <row r="1801">
          <cell r="B1801" t="str">
            <v>DIAN ISLAMIATI</v>
          </cell>
          <cell r="C1801" t="str">
            <v>3302236907030002</v>
          </cell>
          <cell r="D1801" t="str">
            <v>3302231808060013</v>
          </cell>
          <cell r="E1801" t="str">
            <v>RT 01 RW 03</v>
          </cell>
        </row>
        <row r="1802">
          <cell r="B1802" t="str">
            <v>ARIS SUGIHONO</v>
          </cell>
          <cell r="C1802" t="str">
            <v>3302232502760001</v>
          </cell>
          <cell r="D1802" t="str">
            <v>3302231808060087</v>
          </cell>
          <cell r="E1802" t="str">
            <v>RT 01 RW 03</v>
          </cell>
        </row>
        <row r="1803">
          <cell r="B1803" t="str">
            <v>UFTI LAELA</v>
          </cell>
          <cell r="C1803" t="str">
            <v>3302234501800001</v>
          </cell>
          <cell r="D1803" t="str">
            <v>3302231808060087</v>
          </cell>
          <cell r="E1803" t="str">
            <v>RT 01 RW 03</v>
          </cell>
        </row>
        <row r="1804">
          <cell r="B1804" t="str">
            <v>FAIZ NUR DWI ROMA DLONI</v>
          </cell>
          <cell r="C1804" t="str">
            <v>3302231608100003</v>
          </cell>
          <cell r="D1804" t="str">
            <v>3302231808060087</v>
          </cell>
          <cell r="E1804" t="str">
            <v>RT 01 RW 03</v>
          </cell>
        </row>
        <row r="1805">
          <cell r="B1805" t="str">
            <v>ISTI NUR TRI PRAWITA SARI</v>
          </cell>
          <cell r="C1805" t="str">
            <v>3302234106170005</v>
          </cell>
          <cell r="D1805" t="str">
            <v>3302231808060087</v>
          </cell>
          <cell r="E1805" t="str">
            <v>RT 01 RW 03</v>
          </cell>
        </row>
        <row r="1806">
          <cell r="B1806" t="str">
            <v>LISTIANA NURPRIHATIN</v>
          </cell>
          <cell r="C1806" t="str">
            <v>3302234612020004</v>
          </cell>
          <cell r="D1806" t="str">
            <v>3302231808060087</v>
          </cell>
          <cell r="E1806" t="str">
            <v>RT 01 RW 03</v>
          </cell>
        </row>
        <row r="1807">
          <cell r="B1807" t="str">
            <v>SURKIMAN</v>
          </cell>
          <cell r="C1807" t="str">
            <v>3302231305750001</v>
          </cell>
          <cell r="D1807" t="str">
            <v>3302231808060113</v>
          </cell>
          <cell r="E1807" t="str">
            <v>RT 01 RW 03</v>
          </cell>
        </row>
        <row r="1808">
          <cell r="B1808" t="str">
            <v>ROWIATUN KHASANAH</v>
          </cell>
          <cell r="C1808" t="str">
            <v>3302234211830003</v>
          </cell>
          <cell r="D1808" t="str">
            <v>3302231808060113</v>
          </cell>
          <cell r="E1808" t="str">
            <v>RT 01 RW 03</v>
          </cell>
        </row>
        <row r="1809">
          <cell r="B1809" t="str">
            <v>TRI WAHYU ROMADONI</v>
          </cell>
          <cell r="C1809" t="str">
            <v>3302230906160003</v>
          </cell>
          <cell r="D1809" t="str">
            <v>3302231808060113</v>
          </cell>
          <cell r="E1809" t="str">
            <v>RT 01 RW 03</v>
          </cell>
        </row>
        <row r="1810">
          <cell r="B1810" t="str">
            <v>HARLINA KHOFIFA</v>
          </cell>
          <cell r="C1810" t="str">
            <v>3302235504070001</v>
          </cell>
          <cell r="D1810" t="str">
            <v>3302231808060113</v>
          </cell>
          <cell r="E1810" t="str">
            <v>RT 01 RW 03</v>
          </cell>
        </row>
        <row r="1811">
          <cell r="B1811" t="str">
            <v>BAITI INAYAH</v>
          </cell>
          <cell r="C1811" t="str">
            <v>3302236212050001</v>
          </cell>
          <cell r="D1811" t="str">
            <v>3302231808060113</v>
          </cell>
          <cell r="E1811" t="str">
            <v>RT 01 RW 03</v>
          </cell>
        </row>
        <row r="1812">
          <cell r="B1812" t="str">
            <v>KOYIMWASESA</v>
          </cell>
          <cell r="C1812" t="str">
            <v>3302232309760002</v>
          </cell>
          <cell r="D1812" t="str">
            <v>3302231808060132</v>
          </cell>
          <cell r="E1812" t="str">
            <v>RT 01 RW 03</v>
          </cell>
        </row>
        <row r="1813">
          <cell r="B1813" t="str">
            <v>SUTIYAH</v>
          </cell>
          <cell r="C1813" t="str">
            <v>3302234203830007</v>
          </cell>
          <cell r="D1813" t="str">
            <v>3302231808060132</v>
          </cell>
          <cell r="E1813" t="str">
            <v>RT 01 RW 03</v>
          </cell>
        </row>
        <row r="1814">
          <cell r="B1814" t="str">
            <v>ASHAR SOFYAN FUADI</v>
          </cell>
          <cell r="C1814" t="str">
            <v>3302232004030001</v>
          </cell>
          <cell r="D1814" t="str">
            <v>3302231808060132</v>
          </cell>
          <cell r="E1814" t="str">
            <v>RT 01 RW 03</v>
          </cell>
        </row>
        <row r="1815">
          <cell r="B1815" t="str">
            <v>AQILA NURIL ULYA</v>
          </cell>
          <cell r="C1815" t="str">
            <v>3302235302140001</v>
          </cell>
          <cell r="D1815" t="str">
            <v>3302231808060132</v>
          </cell>
          <cell r="E1815" t="str">
            <v>RT 01 RW 03</v>
          </cell>
        </row>
        <row r="1816">
          <cell r="B1816" t="str">
            <v>NASRUN</v>
          </cell>
          <cell r="C1816" t="str">
            <v>3302232109730002</v>
          </cell>
          <cell r="D1816" t="str">
            <v>3302231808060135</v>
          </cell>
          <cell r="E1816" t="str">
            <v>RT 01 RW 03</v>
          </cell>
        </row>
        <row r="1817">
          <cell r="B1817" t="str">
            <v>UNIKOWATI</v>
          </cell>
          <cell r="C1817" t="str">
            <v>3302236705740001</v>
          </cell>
          <cell r="D1817" t="str">
            <v>3302231808060135</v>
          </cell>
          <cell r="E1817" t="str">
            <v>RT 01 RW 03</v>
          </cell>
        </row>
        <row r="1818">
          <cell r="B1818" t="str">
            <v>AZMI ANAS PRADITYA</v>
          </cell>
          <cell r="C1818" t="str">
            <v>3302232008050001</v>
          </cell>
          <cell r="D1818" t="str">
            <v>3302231808060135</v>
          </cell>
          <cell r="E1818" t="str">
            <v>RT 01 RW 03</v>
          </cell>
        </row>
        <row r="1819">
          <cell r="B1819" t="str">
            <v>HANIF FIKRI AFDILAH</v>
          </cell>
          <cell r="C1819" t="str">
            <v>3302232204110001</v>
          </cell>
          <cell r="D1819" t="str">
            <v>3302231808060135</v>
          </cell>
          <cell r="E1819" t="str">
            <v>RT 01 RW 03</v>
          </cell>
        </row>
        <row r="1820">
          <cell r="B1820" t="str">
            <v>MUSLIMIN</v>
          </cell>
          <cell r="C1820" t="str">
            <v>3302232111800003</v>
          </cell>
          <cell r="D1820" t="str">
            <v>3302231808060172</v>
          </cell>
          <cell r="E1820" t="str">
            <v>RT 01 RW 03</v>
          </cell>
        </row>
        <row r="1821">
          <cell r="B1821" t="str">
            <v>SIDAH</v>
          </cell>
          <cell r="C1821" t="str">
            <v>3302236406860003</v>
          </cell>
          <cell r="D1821" t="str">
            <v>3302231808060172</v>
          </cell>
          <cell r="E1821" t="str">
            <v>RT 01 RW 03</v>
          </cell>
        </row>
        <row r="1822">
          <cell r="B1822" t="str">
            <v>IKHFA SAFIRA WIJAYANI</v>
          </cell>
          <cell r="C1822" t="str">
            <v>3302236301090001</v>
          </cell>
          <cell r="D1822" t="str">
            <v>3302231808060172</v>
          </cell>
          <cell r="E1822" t="str">
            <v>RT 01 RW 03</v>
          </cell>
        </row>
        <row r="1823">
          <cell r="B1823" t="str">
            <v>LAELAN SA'BANI</v>
          </cell>
          <cell r="C1823" t="str">
            <v>3302231505840004</v>
          </cell>
          <cell r="D1823" t="str">
            <v>3302231902110004</v>
          </cell>
          <cell r="E1823" t="str">
            <v>RT 01 RW 03</v>
          </cell>
        </row>
        <row r="1824">
          <cell r="B1824" t="str">
            <v>TRI SUSANTI</v>
          </cell>
          <cell r="C1824" t="str">
            <v>3302236302850001</v>
          </cell>
          <cell r="D1824" t="str">
            <v>3302231902110004</v>
          </cell>
          <cell r="E1824" t="str">
            <v>RT 01 RW 03</v>
          </cell>
        </row>
        <row r="1825">
          <cell r="B1825" t="str">
            <v>AVESHITA QANITA LAELAN</v>
          </cell>
          <cell r="C1825" t="str">
            <v>3302235812110002</v>
          </cell>
          <cell r="D1825" t="str">
            <v>3302231902110004</v>
          </cell>
          <cell r="E1825" t="str">
            <v>RT 01 RW 03</v>
          </cell>
        </row>
        <row r="1826">
          <cell r="B1826" t="str">
            <v>DEDI NURYAMAN</v>
          </cell>
          <cell r="C1826" t="str">
            <v>3305102208850001</v>
          </cell>
          <cell r="D1826" t="str">
            <v>3302231908160001</v>
          </cell>
          <cell r="E1826" t="str">
            <v>RT 01 RW 03</v>
          </cell>
        </row>
        <row r="1827">
          <cell r="B1827" t="str">
            <v>EVANA KUSUMANINGTIAS</v>
          </cell>
          <cell r="C1827" t="str">
            <v>3302235906890001</v>
          </cell>
          <cell r="D1827" t="str">
            <v>3302231908160001</v>
          </cell>
          <cell r="E1827" t="str">
            <v>RT 01 RW 03</v>
          </cell>
        </row>
        <row r="1828">
          <cell r="B1828" t="str">
            <v>REYNAND AHNAF AINNURRAHMAN</v>
          </cell>
          <cell r="C1828" t="str">
            <v>3302232010160001</v>
          </cell>
          <cell r="D1828" t="str">
            <v>3302231908160001</v>
          </cell>
          <cell r="E1828" t="str">
            <v>RT 01 RW 03</v>
          </cell>
        </row>
        <row r="1829">
          <cell r="B1829" t="str">
            <v>ABDAI TAUFIK</v>
          </cell>
          <cell r="C1829" t="str">
            <v>3302230804900003</v>
          </cell>
          <cell r="D1829" t="str">
            <v>3302231909160002</v>
          </cell>
          <cell r="E1829" t="str">
            <v>RT 01 RW 03</v>
          </cell>
        </row>
        <row r="1830">
          <cell r="B1830" t="str">
            <v>SRI WAHYUNI</v>
          </cell>
          <cell r="C1830" t="str">
            <v>3302234302970004</v>
          </cell>
          <cell r="D1830" t="str">
            <v>3302231909160002</v>
          </cell>
          <cell r="E1830" t="str">
            <v>RT 01 RW 03</v>
          </cell>
        </row>
        <row r="1831">
          <cell r="B1831" t="str">
            <v>KHOFIFAH ZAHRATUN ABDAYLINA</v>
          </cell>
          <cell r="C1831" t="str">
            <v>3302235209160002</v>
          </cell>
          <cell r="D1831" t="str">
            <v>3302231909160002</v>
          </cell>
          <cell r="E1831" t="str">
            <v>RT 01 RW 03</v>
          </cell>
        </row>
        <row r="1832">
          <cell r="B1832" t="str">
            <v>TUSRIONO</v>
          </cell>
          <cell r="C1832" t="str">
            <v>3302231405770002</v>
          </cell>
          <cell r="D1832" t="str">
            <v>3302232003060003</v>
          </cell>
          <cell r="E1832" t="str">
            <v>RT 01 RW 03</v>
          </cell>
        </row>
        <row r="1833">
          <cell r="B1833" t="str">
            <v>SUSILOWATI</v>
          </cell>
          <cell r="C1833" t="str">
            <v>3302236512760001</v>
          </cell>
          <cell r="D1833" t="str">
            <v>3302232003060003</v>
          </cell>
          <cell r="E1833" t="str">
            <v>RT 01 RW 03</v>
          </cell>
        </row>
        <row r="1834">
          <cell r="B1834" t="str">
            <v>DENIZ FAUSTA AHNAF</v>
          </cell>
          <cell r="C1834" t="str">
            <v>3302231206130002</v>
          </cell>
          <cell r="D1834" t="str">
            <v>3302232003060003</v>
          </cell>
          <cell r="E1834" t="str">
            <v>RT 01 RW 03</v>
          </cell>
        </row>
        <row r="1835">
          <cell r="B1835" t="str">
            <v>ANINDYA KEYLA AHNAF</v>
          </cell>
          <cell r="C1835" t="str">
            <v>3302234109090001</v>
          </cell>
          <cell r="D1835" t="str">
            <v>3302232003060003</v>
          </cell>
          <cell r="E1835" t="str">
            <v>RT 01 RW 03</v>
          </cell>
        </row>
        <row r="1836">
          <cell r="B1836" t="str">
            <v>TIFANY FADILAH AHNAF</v>
          </cell>
          <cell r="C1836" t="str">
            <v>3302235509050001</v>
          </cell>
          <cell r="D1836" t="str">
            <v>3302232003060003</v>
          </cell>
          <cell r="E1836" t="str">
            <v>RT 01 RW 03</v>
          </cell>
        </row>
        <row r="1837">
          <cell r="B1837" t="str">
            <v>ANTONO</v>
          </cell>
          <cell r="C1837" t="str">
            <v>3302231509830002</v>
          </cell>
          <cell r="D1837" t="str">
            <v>3302232101120001</v>
          </cell>
          <cell r="E1837" t="str">
            <v>RT 01 RW 03</v>
          </cell>
        </row>
        <row r="1838">
          <cell r="B1838" t="str">
            <v>ENI KURNIAWATI</v>
          </cell>
          <cell r="C1838" t="str">
            <v>3302235011890001</v>
          </cell>
          <cell r="D1838" t="str">
            <v>3302232101120001</v>
          </cell>
          <cell r="E1838" t="str">
            <v>RT 01 RW 03</v>
          </cell>
        </row>
        <row r="1839">
          <cell r="B1839" t="str">
            <v>ANENDHITA FORTUNA LINTANG</v>
          </cell>
          <cell r="C1839" t="str">
            <v>3302236006120003</v>
          </cell>
          <cell r="D1839" t="str">
            <v>3302232101120001</v>
          </cell>
          <cell r="E1839" t="str">
            <v>RT 01 RW 03</v>
          </cell>
        </row>
        <row r="1840">
          <cell r="B1840" t="str">
            <v>ISTAD ABDILLAH</v>
          </cell>
          <cell r="C1840" t="str">
            <v>3302232907780001</v>
          </cell>
          <cell r="D1840" t="str">
            <v>3302232202110003</v>
          </cell>
          <cell r="E1840" t="str">
            <v>RT 01 RW 03</v>
          </cell>
        </row>
        <row r="1841">
          <cell r="B1841" t="str">
            <v>FRIDAYNA NORMA SYARIFAH</v>
          </cell>
          <cell r="C1841" t="str">
            <v>3302235307900004</v>
          </cell>
          <cell r="D1841" t="str">
            <v>3302232202110003</v>
          </cell>
          <cell r="E1841" t="str">
            <v>RT 01 RW 03</v>
          </cell>
        </row>
        <row r="1842">
          <cell r="B1842" t="str">
            <v>KENT SANDE MAHATMA ABDILLAH</v>
          </cell>
          <cell r="C1842" t="str">
            <v>3302231601100001</v>
          </cell>
          <cell r="D1842" t="str">
            <v>3302232202110003</v>
          </cell>
          <cell r="E1842" t="str">
            <v>RT 01 RW 03</v>
          </cell>
        </row>
        <row r="1843">
          <cell r="B1843" t="str">
            <v>HILLARY NOYA ABDILLAH</v>
          </cell>
          <cell r="C1843" t="str">
            <v>3302234702130001</v>
          </cell>
          <cell r="D1843" t="str">
            <v>3302232202110003</v>
          </cell>
          <cell r="E1843" t="str">
            <v>RT 01 RW 03</v>
          </cell>
        </row>
        <row r="1844">
          <cell r="B1844" t="str">
            <v>RIFTONO</v>
          </cell>
          <cell r="C1844" t="str">
            <v>3302221705900001</v>
          </cell>
          <cell r="D1844" t="str">
            <v>3302232203160001</v>
          </cell>
          <cell r="E1844" t="str">
            <v>RT 01 RW 03</v>
          </cell>
        </row>
        <row r="1845">
          <cell r="B1845" t="str">
            <v>EKA NUNUNG SETIAWATI</v>
          </cell>
          <cell r="C1845" t="str">
            <v>3302235101960002</v>
          </cell>
          <cell r="D1845" t="str">
            <v>3302232203160001</v>
          </cell>
          <cell r="E1845" t="str">
            <v>RT 01 RW 03</v>
          </cell>
        </row>
        <row r="1846">
          <cell r="B1846" t="str">
            <v>ARDANI ZHAFIRA AZZAHRA</v>
          </cell>
          <cell r="C1846" t="str">
            <v>3302236511160001</v>
          </cell>
          <cell r="D1846" t="str">
            <v>3302232203160001</v>
          </cell>
          <cell r="E1846" t="str">
            <v>RT 01 RW 03</v>
          </cell>
        </row>
        <row r="1847">
          <cell r="B1847" t="str">
            <v>WAHYUDI</v>
          </cell>
          <cell r="C1847" t="str">
            <v>3302232411800001</v>
          </cell>
          <cell r="D1847" t="str">
            <v>3302232207090004</v>
          </cell>
          <cell r="E1847" t="str">
            <v>RT 01 RW 03</v>
          </cell>
        </row>
        <row r="1848">
          <cell r="B1848" t="str">
            <v>LISTIYANI</v>
          </cell>
          <cell r="C1848" t="str">
            <v>3302236309840002</v>
          </cell>
          <cell r="D1848" t="str">
            <v>3302232207090004</v>
          </cell>
          <cell r="E1848" t="str">
            <v>RT 01 RW 03</v>
          </cell>
        </row>
        <row r="1849">
          <cell r="B1849" t="str">
            <v>NAUFAL DAFFA KHAIRY</v>
          </cell>
          <cell r="C1849" t="str">
            <v>3302230101150003</v>
          </cell>
          <cell r="D1849" t="str">
            <v>3302232207090004</v>
          </cell>
          <cell r="E1849" t="str">
            <v>RT 01 RW 03</v>
          </cell>
        </row>
        <row r="1850">
          <cell r="B1850" t="str">
            <v>LISTIO ALDIAHYAR ABDALLAH</v>
          </cell>
          <cell r="C1850" t="str">
            <v>3302230504090001</v>
          </cell>
          <cell r="D1850" t="str">
            <v>3302232207090004</v>
          </cell>
          <cell r="E1850" t="str">
            <v>RT 01 RW 03</v>
          </cell>
        </row>
        <row r="1851">
          <cell r="B1851" t="str">
            <v>RIDONO</v>
          </cell>
          <cell r="C1851" t="str">
            <v>3302231702860004</v>
          </cell>
          <cell r="D1851" t="str">
            <v>3302232404140003</v>
          </cell>
          <cell r="E1851" t="str">
            <v>RT 01 RW 03</v>
          </cell>
        </row>
        <row r="1852">
          <cell r="B1852" t="str">
            <v>SITI ROMYANAH</v>
          </cell>
          <cell r="C1852" t="str">
            <v>3302234109880002</v>
          </cell>
          <cell r="D1852" t="str">
            <v>3302232404140003</v>
          </cell>
          <cell r="E1852" t="str">
            <v>RT 01 RW 03</v>
          </cell>
        </row>
        <row r="1853">
          <cell r="B1853" t="str">
            <v>MUHAMAD KAISAN MUZAKI</v>
          </cell>
          <cell r="C1853" t="str">
            <v>3302231705150001</v>
          </cell>
          <cell r="D1853" t="str">
            <v>3302232404140003</v>
          </cell>
          <cell r="E1853" t="str">
            <v>RT 01 RW 03</v>
          </cell>
        </row>
        <row r="1854">
          <cell r="B1854" t="str">
            <v>DEDI SETIAWAN</v>
          </cell>
          <cell r="C1854" t="str">
            <v>3302230307880003</v>
          </cell>
          <cell r="D1854" t="str">
            <v>3302232701150007</v>
          </cell>
          <cell r="E1854" t="str">
            <v>RT 01 RW 03</v>
          </cell>
        </row>
        <row r="1855">
          <cell r="B1855" t="str">
            <v>KUSWATI</v>
          </cell>
          <cell r="C1855" t="str">
            <v>3302236406940004</v>
          </cell>
          <cell r="D1855" t="str">
            <v>3302232701150007</v>
          </cell>
          <cell r="E1855" t="str">
            <v>RT 01 RW 03</v>
          </cell>
        </row>
        <row r="1856">
          <cell r="B1856" t="str">
            <v>FESYA NUR AVITA</v>
          </cell>
          <cell r="C1856" t="str">
            <v>3302234805140003</v>
          </cell>
          <cell r="D1856" t="str">
            <v>3302232701150007</v>
          </cell>
          <cell r="E1856" t="str">
            <v>RT 01 RW 03</v>
          </cell>
        </row>
        <row r="1857">
          <cell r="B1857" t="str">
            <v>KARSIM</v>
          </cell>
          <cell r="C1857" t="str">
            <v>3302230703710003</v>
          </cell>
          <cell r="D1857" t="str">
            <v>3302232703060008</v>
          </cell>
          <cell r="E1857" t="str">
            <v>RT 01 RW 03</v>
          </cell>
        </row>
        <row r="1858">
          <cell r="B1858" t="str">
            <v>SALIMAH</v>
          </cell>
          <cell r="C1858" t="str">
            <v>3302236304760003</v>
          </cell>
          <cell r="D1858" t="str">
            <v>3302232703060008</v>
          </cell>
          <cell r="E1858" t="str">
            <v>RT 01 RW 03</v>
          </cell>
        </row>
        <row r="1859">
          <cell r="B1859" t="str">
            <v>WASILATUL  AMANAH</v>
          </cell>
          <cell r="C1859" t="str">
            <v>3302235102060001</v>
          </cell>
          <cell r="D1859" t="str">
            <v>3302232703060008</v>
          </cell>
          <cell r="E1859" t="str">
            <v>RT 01 RW 03</v>
          </cell>
        </row>
        <row r="1860">
          <cell r="B1860" t="str">
            <v>YULI RETNOWATI</v>
          </cell>
          <cell r="C1860" t="str">
            <v>3302235407810005</v>
          </cell>
          <cell r="D1860" t="str">
            <v>3302232707150005</v>
          </cell>
          <cell r="E1860" t="str">
            <v>RT 01 RW 03</v>
          </cell>
        </row>
        <row r="1861">
          <cell r="B1861" t="str">
            <v>RUSANTO</v>
          </cell>
          <cell r="C1861" t="str">
            <v>3302232903810002</v>
          </cell>
          <cell r="D1861" t="str">
            <v>3302233003090003</v>
          </cell>
          <cell r="E1861" t="str">
            <v>RT 01 RW 03</v>
          </cell>
        </row>
        <row r="1862">
          <cell r="B1862" t="str">
            <v>YUNI SUGIARTI</v>
          </cell>
          <cell r="C1862" t="str">
            <v>3302235306880003</v>
          </cell>
          <cell r="D1862" t="str">
            <v>3302233003090003</v>
          </cell>
          <cell r="E1862" t="str">
            <v>RT 01 RW 03</v>
          </cell>
        </row>
        <row r="1863">
          <cell r="B1863" t="str">
            <v xml:space="preserve">DAVA PRASETYO </v>
          </cell>
          <cell r="C1863" t="str">
            <v>3302231403090002</v>
          </cell>
          <cell r="D1863" t="str">
            <v>3302233003090003</v>
          </cell>
          <cell r="E1863" t="str">
            <v>RT 01 RW 03</v>
          </cell>
        </row>
        <row r="1864">
          <cell r="B1864" t="str">
            <v>RAKHMAT</v>
          </cell>
          <cell r="C1864" t="str">
            <v>3302220806840002</v>
          </cell>
          <cell r="D1864" t="str">
            <v>3302233004120008</v>
          </cell>
          <cell r="E1864" t="str">
            <v>RT 01 RW 03</v>
          </cell>
        </row>
        <row r="1865">
          <cell r="B1865" t="str">
            <v>CAHYA NINGSIH</v>
          </cell>
          <cell r="C1865" t="str">
            <v>3302234109920001</v>
          </cell>
          <cell r="D1865" t="str">
            <v>3302233004120008</v>
          </cell>
          <cell r="E1865" t="str">
            <v>RT 01 RW 03</v>
          </cell>
        </row>
        <row r="1866">
          <cell r="B1866" t="str">
            <v>ANNAS UBAIDILLAH</v>
          </cell>
          <cell r="C1866" t="str">
            <v>3302230408140001</v>
          </cell>
          <cell r="D1866" t="str">
            <v>3302233004120008</v>
          </cell>
          <cell r="E1866" t="str">
            <v>RT 01 RW 03</v>
          </cell>
        </row>
        <row r="1867">
          <cell r="B1867" t="str">
            <v>PARTO IMRON MASKURI</v>
          </cell>
          <cell r="C1867" t="str">
            <v>3302230308620003</v>
          </cell>
          <cell r="D1867" t="str">
            <v>3302233008060044</v>
          </cell>
          <cell r="E1867" t="str">
            <v>RT 01 RW 03</v>
          </cell>
        </row>
        <row r="1868">
          <cell r="B1868" t="str">
            <v>SRI SUMARTININGSIH</v>
          </cell>
          <cell r="C1868" t="str">
            <v>3302234711680003</v>
          </cell>
          <cell r="D1868" t="str">
            <v>3302233008060044</v>
          </cell>
          <cell r="E1868" t="str">
            <v>RT 01 RW 03</v>
          </cell>
        </row>
        <row r="1869">
          <cell r="B1869" t="str">
            <v>TAAT IMAN SUBEKTI</v>
          </cell>
          <cell r="C1869" t="str">
            <v>3302232007970006</v>
          </cell>
          <cell r="D1869" t="str">
            <v>3302233008060044</v>
          </cell>
          <cell r="E1869" t="str">
            <v>RT 01 RW 03</v>
          </cell>
        </row>
        <row r="1870">
          <cell r="B1870" t="str">
            <v>SUDARSO</v>
          </cell>
          <cell r="C1870" t="str">
            <v>3302233012830002</v>
          </cell>
          <cell r="D1870" t="str">
            <v>3302233008060046</v>
          </cell>
          <cell r="E1870" t="str">
            <v>RT 01 RW 03</v>
          </cell>
        </row>
        <row r="1871">
          <cell r="B1871" t="str">
            <v>WARSITI</v>
          </cell>
          <cell r="C1871" t="str">
            <v>3302234406780003</v>
          </cell>
          <cell r="D1871" t="str">
            <v>3302233008060046</v>
          </cell>
          <cell r="E1871" t="str">
            <v>RT 01 RW 03</v>
          </cell>
        </row>
        <row r="1872">
          <cell r="B1872" t="str">
            <v>ARYA MAULANA YAHYA</v>
          </cell>
          <cell r="C1872" t="str">
            <v>3302232404140002</v>
          </cell>
          <cell r="D1872" t="str">
            <v>3302233008060046</v>
          </cell>
          <cell r="E1872" t="str">
            <v>RT 01 RW 03</v>
          </cell>
        </row>
        <row r="1873">
          <cell r="B1873" t="str">
            <v>SUGENG AJI SAPUTRO</v>
          </cell>
          <cell r="C1873" t="str">
            <v>3302232901700001</v>
          </cell>
          <cell r="D1873" t="str">
            <v>3302233012080001</v>
          </cell>
          <cell r="E1873" t="str">
            <v>RT 01 RW 03</v>
          </cell>
        </row>
        <row r="1874">
          <cell r="B1874" t="str">
            <v>KARTISEM</v>
          </cell>
          <cell r="C1874" t="str">
            <v>3302234706360001</v>
          </cell>
          <cell r="D1874" t="str">
            <v>3302233108060004</v>
          </cell>
          <cell r="E1874" t="str">
            <v>RT 01 RW 03</v>
          </cell>
        </row>
        <row r="1875">
          <cell r="B1875" t="str">
            <v>CARKEM</v>
          </cell>
          <cell r="C1875" t="str">
            <v>3302237101490001</v>
          </cell>
          <cell r="D1875" t="str">
            <v>3302230104080002</v>
          </cell>
          <cell r="E1875" t="str">
            <v>RT 02 RW 03</v>
          </cell>
        </row>
        <row r="1876">
          <cell r="B1876" t="str">
            <v>KUNTORO</v>
          </cell>
          <cell r="C1876" t="str">
            <v>3302231103850003</v>
          </cell>
          <cell r="D1876" t="str">
            <v>3302230108120001</v>
          </cell>
          <cell r="E1876" t="str">
            <v>RT 02 RW 03</v>
          </cell>
        </row>
        <row r="1877">
          <cell r="B1877" t="str">
            <v>ANA PUTRI LESTARI</v>
          </cell>
          <cell r="C1877" t="str">
            <v>3302104702890001</v>
          </cell>
          <cell r="D1877" t="str">
            <v>3302230108120001</v>
          </cell>
          <cell r="E1877" t="str">
            <v>RT 02 RW 03</v>
          </cell>
        </row>
        <row r="1878">
          <cell r="B1878" t="str">
            <v>ALETA MAKAILLA FAHRA</v>
          </cell>
          <cell r="C1878" t="str">
            <v>3302235007120001</v>
          </cell>
          <cell r="D1878" t="str">
            <v>3302230108120001</v>
          </cell>
          <cell r="E1878" t="str">
            <v>RT 02 RW 03</v>
          </cell>
        </row>
        <row r="1879">
          <cell r="B1879" t="str">
            <v>BRURI PRIYANTINO</v>
          </cell>
          <cell r="C1879" t="str">
            <v>3302232802860005</v>
          </cell>
          <cell r="D1879" t="str">
            <v>3302230210140001</v>
          </cell>
          <cell r="E1879" t="str">
            <v>RT 02 RW 03</v>
          </cell>
        </row>
        <row r="1880">
          <cell r="B1880" t="str">
            <v>JUNI SETYASARI</v>
          </cell>
          <cell r="C1880" t="str">
            <v>3302235506890005</v>
          </cell>
          <cell r="D1880" t="str">
            <v>3302230210140001</v>
          </cell>
          <cell r="E1880" t="str">
            <v>RT 02 RW 03</v>
          </cell>
        </row>
        <row r="1881">
          <cell r="B1881" t="str">
            <v>ANINDITA ZALFA SETYABRURI</v>
          </cell>
          <cell r="C1881" t="str">
            <v>3302236003130001</v>
          </cell>
          <cell r="D1881" t="str">
            <v>3302230210140001</v>
          </cell>
          <cell r="E1881" t="str">
            <v>RT 02 RW 03</v>
          </cell>
        </row>
        <row r="1882">
          <cell r="B1882" t="str">
            <v>AKHMAD SOBERI</v>
          </cell>
          <cell r="C1882" t="str">
            <v>3302230808770001</v>
          </cell>
          <cell r="D1882" t="str">
            <v>3302230303150007</v>
          </cell>
          <cell r="E1882" t="str">
            <v>RT 02 RW 03</v>
          </cell>
        </row>
        <row r="1883">
          <cell r="B1883" t="str">
            <v>SUMINAH</v>
          </cell>
          <cell r="C1883" t="str">
            <v>3302225404810003</v>
          </cell>
          <cell r="D1883" t="str">
            <v>3302230303150007</v>
          </cell>
          <cell r="E1883" t="str">
            <v>RT 02 RW 03</v>
          </cell>
        </row>
        <row r="1884">
          <cell r="B1884" t="str">
            <v>KHAMDANI</v>
          </cell>
          <cell r="C1884" t="str">
            <v>3302221408070001</v>
          </cell>
          <cell r="D1884" t="str">
            <v>3302230303150007</v>
          </cell>
          <cell r="E1884" t="str">
            <v>RT 02 RW 03</v>
          </cell>
        </row>
        <row r="1885">
          <cell r="B1885" t="str">
            <v>ATIKA NURKHASANAH</v>
          </cell>
          <cell r="C1885" t="str">
            <v>3302226605120002</v>
          </cell>
          <cell r="D1885" t="str">
            <v>3302230303150007</v>
          </cell>
          <cell r="E1885" t="str">
            <v>RT 02 RW 03</v>
          </cell>
        </row>
        <row r="1886">
          <cell r="B1886" t="str">
            <v>ROSO</v>
          </cell>
          <cell r="C1886" t="str">
            <v>3302231512790001</v>
          </cell>
          <cell r="D1886" t="str">
            <v>3302230310060004</v>
          </cell>
          <cell r="E1886" t="str">
            <v>RT 02 RW 03</v>
          </cell>
        </row>
        <row r="1887">
          <cell r="B1887" t="str">
            <v>KARNO</v>
          </cell>
          <cell r="C1887" t="str">
            <v>3302231208760001</v>
          </cell>
          <cell r="D1887" t="str">
            <v>3302230806100004</v>
          </cell>
          <cell r="E1887" t="str">
            <v>RT 02 RW 03</v>
          </cell>
        </row>
        <row r="1888">
          <cell r="B1888" t="str">
            <v>SITI ROHAYAH</v>
          </cell>
          <cell r="C1888" t="str">
            <v>3302235409870002</v>
          </cell>
          <cell r="D1888" t="str">
            <v>3302230806100004</v>
          </cell>
          <cell r="E1888" t="str">
            <v>RT 02 RW 03</v>
          </cell>
        </row>
        <row r="1889">
          <cell r="B1889" t="str">
            <v>ISHANNA IRZYAFANI</v>
          </cell>
          <cell r="C1889" t="str">
            <v>3302236810070001</v>
          </cell>
          <cell r="D1889" t="str">
            <v>3302230806100004</v>
          </cell>
          <cell r="E1889" t="str">
            <v>RT 02 RW 03</v>
          </cell>
        </row>
        <row r="1890">
          <cell r="B1890" t="str">
            <v>SANTOHID</v>
          </cell>
          <cell r="C1890" t="str">
            <v>3302231507420003</v>
          </cell>
          <cell r="D1890" t="str">
            <v>3302230908110001</v>
          </cell>
          <cell r="E1890" t="str">
            <v>RT 02 RW 03</v>
          </cell>
        </row>
        <row r="1891">
          <cell r="B1891" t="str">
            <v>SUROTO</v>
          </cell>
          <cell r="C1891" t="str">
            <v>3302232709620003</v>
          </cell>
          <cell r="D1891" t="str">
            <v>3302231001090009</v>
          </cell>
          <cell r="E1891" t="str">
            <v>RT 02 RW 03</v>
          </cell>
        </row>
        <row r="1892">
          <cell r="B1892" t="str">
            <v>SITI MA'RIFAH</v>
          </cell>
          <cell r="C1892" t="str">
            <v>3302235602690007</v>
          </cell>
          <cell r="D1892" t="str">
            <v>3302231001090009</v>
          </cell>
          <cell r="E1892" t="str">
            <v>RT 02 RW 03</v>
          </cell>
        </row>
        <row r="1893">
          <cell r="B1893" t="str">
            <v>FERI MUKTI WIBOWO</v>
          </cell>
          <cell r="C1893" t="str">
            <v>3302230208950003</v>
          </cell>
          <cell r="D1893" t="str">
            <v>3302231001090009</v>
          </cell>
          <cell r="E1893" t="str">
            <v>RT 02 RW 03</v>
          </cell>
        </row>
        <row r="1894">
          <cell r="B1894" t="str">
            <v>ERY SUYATMAN</v>
          </cell>
          <cell r="C1894" t="str">
            <v>3302231001840002</v>
          </cell>
          <cell r="D1894" t="str">
            <v>3302231011110004</v>
          </cell>
          <cell r="E1894" t="str">
            <v>RT 02 RW 03</v>
          </cell>
        </row>
        <row r="1895">
          <cell r="B1895" t="str">
            <v>NOVI WAHYUNI</v>
          </cell>
          <cell r="C1895" t="str">
            <v>3302236111920003</v>
          </cell>
          <cell r="D1895" t="str">
            <v>3302231011110004</v>
          </cell>
          <cell r="E1895" t="str">
            <v>RT 02 RW 03</v>
          </cell>
        </row>
        <row r="1896">
          <cell r="B1896" t="str">
            <v>VICKY ZAHRATHUR RIYADH</v>
          </cell>
          <cell r="C1896" t="str">
            <v>3302232404120001</v>
          </cell>
          <cell r="D1896" t="str">
            <v>3302231011110004</v>
          </cell>
          <cell r="E1896" t="str">
            <v>RT 02 RW 03</v>
          </cell>
        </row>
        <row r="1897">
          <cell r="B1897" t="str">
            <v>DARSITO WINARSO</v>
          </cell>
          <cell r="C1897" t="str">
            <v>3302230903600002</v>
          </cell>
          <cell r="D1897" t="str">
            <v>3302231403080001</v>
          </cell>
          <cell r="E1897" t="str">
            <v>RT 02 RW 03</v>
          </cell>
        </row>
        <row r="1898">
          <cell r="B1898" t="str">
            <v>KARTI</v>
          </cell>
          <cell r="C1898" t="str">
            <v>3302237112700059</v>
          </cell>
          <cell r="D1898" t="str">
            <v>3302231403080001</v>
          </cell>
          <cell r="E1898" t="str">
            <v>RT 02 RW 03</v>
          </cell>
        </row>
        <row r="1899">
          <cell r="B1899" t="str">
            <v>AGUS SUPRIYONO</v>
          </cell>
          <cell r="C1899" t="str">
            <v>3302232311890002</v>
          </cell>
          <cell r="D1899" t="str">
            <v>3302231403080001</v>
          </cell>
          <cell r="E1899" t="str">
            <v>RT 02 RW 03</v>
          </cell>
        </row>
        <row r="1900">
          <cell r="B1900" t="str">
            <v>RISKA INDRAWATI</v>
          </cell>
          <cell r="C1900" t="str">
            <v>3302234506920001</v>
          </cell>
          <cell r="D1900" t="str">
            <v>3302231403080001</v>
          </cell>
          <cell r="E1900" t="str">
            <v>RT 02 RW 03</v>
          </cell>
        </row>
        <row r="1901">
          <cell r="B1901" t="str">
            <v>CHAFILUDIN</v>
          </cell>
          <cell r="C1901" t="str">
            <v>3302211605860006</v>
          </cell>
          <cell r="D1901" t="str">
            <v>3302231403160003</v>
          </cell>
          <cell r="E1901" t="str">
            <v>RT 02 RW 03</v>
          </cell>
        </row>
        <row r="1902">
          <cell r="B1902" t="str">
            <v>LASTRI LESTARI</v>
          </cell>
          <cell r="C1902" t="str">
            <v>3302235706780001</v>
          </cell>
          <cell r="D1902" t="str">
            <v>3302231403160003</v>
          </cell>
          <cell r="E1902" t="str">
            <v>RT 02 RW 03</v>
          </cell>
        </row>
        <row r="1903">
          <cell r="B1903" t="str">
            <v>SUPRIYANTO</v>
          </cell>
          <cell r="C1903" t="str">
            <v>3302233012820001</v>
          </cell>
          <cell r="D1903" t="str">
            <v>3302231411120007</v>
          </cell>
          <cell r="E1903" t="str">
            <v>RT 02 RW 03</v>
          </cell>
        </row>
        <row r="1904">
          <cell r="B1904" t="str">
            <v>NUNING YULIANI</v>
          </cell>
          <cell r="C1904" t="str">
            <v>3302236106920003</v>
          </cell>
          <cell r="D1904" t="str">
            <v>3302231411120007</v>
          </cell>
          <cell r="E1904" t="str">
            <v>RT 02 RW 03</v>
          </cell>
        </row>
        <row r="1905">
          <cell r="B1905" t="str">
            <v>BAYU OKTA PRATAMA</v>
          </cell>
          <cell r="C1905" t="str">
            <v>3302233010120001</v>
          </cell>
          <cell r="D1905" t="str">
            <v>3302231411120007</v>
          </cell>
          <cell r="E1905" t="str">
            <v>RT 02 RW 03</v>
          </cell>
        </row>
        <row r="1906">
          <cell r="B1906" t="str">
            <v>TRI SETIAWAN</v>
          </cell>
          <cell r="C1906" t="str">
            <v>3302231611860002</v>
          </cell>
          <cell r="D1906" t="str">
            <v>3302231412120003</v>
          </cell>
          <cell r="E1906" t="str">
            <v>RT 02 RW 03</v>
          </cell>
        </row>
        <row r="1907">
          <cell r="B1907" t="str">
            <v>TRI YANTI</v>
          </cell>
          <cell r="C1907" t="str">
            <v>3302234811930003</v>
          </cell>
          <cell r="D1907" t="str">
            <v>3302231412120003</v>
          </cell>
          <cell r="E1907" t="str">
            <v>RT 02 RW 03</v>
          </cell>
        </row>
        <row r="1908">
          <cell r="B1908" t="str">
            <v>MOHAMAD TAHTA SETIAWAN</v>
          </cell>
          <cell r="C1908" t="str">
            <v>3302231201130001</v>
          </cell>
          <cell r="D1908" t="str">
            <v>3302231412120003</v>
          </cell>
          <cell r="E1908" t="str">
            <v>RT 02 RW 03</v>
          </cell>
        </row>
        <row r="1909">
          <cell r="B1909" t="str">
            <v>BUDI SANTOSO</v>
          </cell>
          <cell r="C1909" t="str">
            <v>3302230207780002</v>
          </cell>
          <cell r="D1909" t="str">
            <v>3302231507060020</v>
          </cell>
          <cell r="E1909" t="str">
            <v>RT 02 RW 03</v>
          </cell>
        </row>
        <row r="1910">
          <cell r="B1910" t="str">
            <v>RUMIYATI</v>
          </cell>
          <cell r="C1910" t="str">
            <v>3302234303800001</v>
          </cell>
          <cell r="D1910" t="str">
            <v>3302231507060020</v>
          </cell>
          <cell r="E1910" t="str">
            <v>RT 02 RW 03</v>
          </cell>
        </row>
        <row r="1911">
          <cell r="B1911" t="str">
            <v>REZKA RUBI SANTOSO</v>
          </cell>
          <cell r="C1911" t="str">
            <v>3302230606050002</v>
          </cell>
          <cell r="D1911" t="str">
            <v>3302231507060020</v>
          </cell>
          <cell r="E1911" t="str">
            <v>RT 02 RW 03</v>
          </cell>
        </row>
        <row r="1912">
          <cell r="B1912" t="str">
            <v>KHAYZAN RUBY SANTOSO</v>
          </cell>
          <cell r="C1912" t="str">
            <v>3302231005150004</v>
          </cell>
          <cell r="D1912" t="str">
            <v>3302231507060020</v>
          </cell>
          <cell r="E1912" t="str">
            <v>RT 02 RW 03</v>
          </cell>
        </row>
        <row r="1913">
          <cell r="B1913" t="str">
            <v>ZAHRA RUBY SANTOSO</v>
          </cell>
          <cell r="C1913" t="str">
            <v>3302235311090002</v>
          </cell>
          <cell r="D1913" t="str">
            <v>3302231507060020</v>
          </cell>
          <cell r="E1913" t="str">
            <v>RT 02 RW 03</v>
          </cell>
        </row>
        <row r="1914">
          <cell r="B1914" t="str">
            <v>SARIM</v>
          </cell>
          <cell r="C1914" t="str">
            <v>3302233110750002</v>
          </cell>
          <cell r="D1914" t="str">
            <v>3302231510090005</v>
          </cell>
          <cell r="E1914" t="str">
            <v>RT 02 RW 03</v>
          </cell>
        </row>
        <row r="1915">
          <cell r="B1915" t="str">
            <v>SITI AMANIAH</v>
          </cell>
          <cell r="C1915" t="str">
            <v>3302235510830005</v>
          </cell>
          <cell r="D1915" t="str">
            <v>3302231510090005</v>
          </cell>
          <cell r="E1915" t="str">
            <v>RT 02 RW 03</v>
          </cell>
        </row>
        <row r="1916">
          <cell r="B1916" t="str">
            <v>MUHAMAD WILDAANUL MUHAROR</v>
          </cell>
          <cell r="C1916" t="str">
            <v>3302232509090002</v>
          </cell>
          <cell r="D1916" t="str">
            <v>3302231510090005</v>
          </cell>
          <cell r="E1916" t="str">
            <v>RT 02 RW 03</v>
          </cell>
        </row>
        <row r="1917">
          <cell r="B1917" t="str">
            <v>MUHAMAD MAFTUH MUBAROK</v>
          </cell>
          <cell r="C1917" t="str">
            <v>3302232612110001</v>
          </cell>
          <cell r="D1917" t="str">
            <v>3302231510090005</v>
          </cell>
          <cell r="E1917" t="str">
            <v>RT 02 RW 03</v>
          </cell>
        </row>
        <row r="1918">
          <cell r="B1918" t="str">
            <v>RIDO</v>
          </cell>
          <cell r="C1918" t="str">
            <v>3302232308810005</v>
          </cell>
          <cell r="D1918" t="str">
            <v>3302231601110004</v>
          </cell>
          <cell r="E1918" t="str">
            <v>RT 02 RW 03</v>
          </cell>
        </row>
        <row r="1919">
          <cell r="B1919" t="str">
            <v>ISTIYANI</v>
          </cell>
          <cell r="C1919" t="str">
            <v>3302235701850002</v>
          </cell>
          <cell r="D1919" t="str">
            <v>3302231601110004</v>
          </cell>
          <cell r="E1919" t="str">
            <v>RT 02 RW 03</v>
          </cell>
        </row>
        <row r="1920">
          <cell r="B1920" t="str">
            <v>MUHAMMAD KHOERUL HUDA AL JUFRI</v>
          </cell>
          <cell r="C1920" t="str">
            <v>3302230310140002</v>
          </cell>
          <cell r="D1920" t="str">
            <v>3302231601110004</v>
          </cell>
          <cell r="E1920" t="str">
            <v>RT 02 RW 03</v>
          </cell>
        </row>
        <row r="1921">
          <cell r="B1921" t="str">
            <v>NADIA AFLAHAH SHIVA RAMADHAN</v>
          </cell>
          <cell r="C1921" t="str">
            <v>3302234910060001</v>
          </cell>
          <cell r="D1921" t="str">
            <v>3302231601110004</v>
          </cell>
          <cell r="E1921" t="str">
            <v>RT 02 RW 03</v>
          </cell>
        </row>
        <row r="1922">
          <cell r="B1922" t="str">
            <v>EKA KISMAWATI</v>
          </cell>
          <cell r="C1922" t="str">
            <v>3302235812850004</v>
          </cell>
          <cell r="D1922" t="str">
            <v>3302231605170001</v>
          </cell>
          <cell r="E1922" t="str">
            <v>RT 02 RW 03</v>
          </cell>
        </row>
        <row r="1923">
          <cell r="B1923" t="str">
            <v>ARIF NURDIYANTO</v>
          </cell>
          <cell r="C1923" t="str">
            <v>3302231211830002</v>
          </cell>
          <cell r="D1923" t="str">
            <v>3302231608110002</v>
          </cell>
          <cell r="E1923" t="str">
            <v>RT 02 RW 03</v>
          </cell>
        </row>
        <row r="1924">
          <cell r="B1924" t="str">
            <v>RINI PURWANTI</v>
          </cell>
          <cell r="C1924" t="str">
            <v>3302234207840004</v>
          </cell>
          <cell r="D1924" t="str">
            <v>3302231608110002</v>
          </cell>
          <cell r="E1924" t="str">
            <v>RT 02 RW 03</v>
          </cell>
        </row>
        <row r="1925">
          <cell r="B1925" t="str">
            <v>AULIA SALWA KHAIRUNNISA</v>
          </cell>
          <cell r="C1925" t="str">
            <v>3302234707110002</v>
          </cell>
          <cell r="D1925" t="str">
            <v>3302231608110002</v>
          </cell>
          <cell r="E1925" t="str">
            <v>RT 02 RW 03</v>
          </cell>
        </row>
        <row r="1926">
          <cell r="B1926" t="str">
            <v>MARSUJAN</v>
          </cell>
          <cell r="C1926" t="str">
            <v>3302230403470002</v>
          </cell>
          <cell r="D1926" t="str">
            <v>3302231802050151</v>
          </cell>
          <cell r="E1926" t="str">
            <v>RT 02 RW 03</v>
          </cell>
        </row>
        <row r="1927">
          <cell r="B1927" t="str">
            <v>WATEM</v>
          </cell>
          <cell r="C1927" t="str">
            <v>3302234110680001</v>
          </cell>
          <cell r="D1927" t="str">
            <v>3302231802050151</v>
          </cell>
          <cell r="E1927" t="str">
            <v>RT 02 RW 03</v>
          </cell>
        </row>
        <row r="1928">
          <cell r="B1928" t="str">
            <v>IHWANDI</v>
          </cell>
          <cell r="C1928" t="str">
            <v>3302232209960002</v>
          </cell>
          <cell r="D1928" t="str">
            <v>3302231802050151</v>
          </cell>
          <cell r="E1928" t="str">
            <v>RT 02 RW 03</v>
          </cell>
        </row>
        <row r="1929">
          <cell r="B1929" t="str">
            <v>CATIM</v>
          </cell>
          <cell r="C1929" t="str">
            <v>3302230203660001</v>
          </cell>
          <cell r="D1929" t="str">
            <v>3302231802050152</v>
          </cell>
          <cell r="E1929" t="str">
            <v>RT 02 RW 03</v>
          </cell>
        </row>
        <row r="1930">
          <cell r="B1930" t="str">
            <v>RIBUT</v>
          </cell>
          <cell r="C1930" t="str">
            <v>3302234704490002</v>
          </cell>
          <cell r="D1930" t="str">
            <v>3302231802050153</v>
          </cell>
          <cell r="E1930" t="str">
            <v>RT 02 RW 03</v>
          </cell>
        </row>
        <row r="1931">
          <cell r="B1931" t="str">
            <v>RIYANI</v>
          </cell>
          <cell r="C1931" t="str">
            <v>3302236006850003</v>
          </cell>
          <cell r="D1931" t="str">
            <v>3302231802050153</v>
          </cell>
          <cell r="E1931" t="str">
            <v>RT 02 RW 03</v>
          </cell>
        </row>
        <row r="1932">
          <cell r="B1932" t="str">
            <v>SALIYAH</v>
          </cell>
          <cell r="C1932" t="str">
            <v>3302236611410001</v>
          </cell>
          <cell r="D1932" t="str">
            <v>3302231802050154</v>
          </cell>
          <cell r="E1932" t="str">
            <v>RT 02 RW 03</v>
          </cell>
        </row>
        <row r="1933">
          <cell r="B1933" t="str">
            <v>SIRWAN</v>
          </cell>
          <cell r="C1933" t="str">
            <v>3302230207620002</v>
          </cell>
          <cell r="D1933" t="str">
            <v>3302231802050155</v>
          </cell>
          <cell r="E1933" t="str">
            <v>RT 02 RW 03</v>
          </cell>
        </row>
        <row r="1934">
          <cell r="B1934" t="str">
            <v>DATEM</v>
          </cell>
          <cell r="C1934" t="str">
            <v>3302235005570002</v>
          </cell>
          <cell r="D1934" t="str">
            <v>3302231802050155</v>
          </cell>
          <cell r="E1934" t="str">
            <v>RT 02 RW 03</v>
          </cell>
        </row>
        <row r="1935">
          <cell r="B1935" t="str">
            <v>MUTIRAH</v>
          </cell>
          <cell r="C1935" t="str">
            <v>3302236002640002</v>
          </cell>
          <cell r="D1935" t="str">
            <v>3302231802050156</v>
          </cell>
          <cell r="E1935" t="str">
            <v>RT 02 RW 03</v>
          </cell>
        </row>
        <row r="1936">
          <cell r="B1936" t="str">
            <v>IMAM JUNAIDI</v>
          </cell>
          <cell r="C1936" t="str">
            <v>3302231207910004</v>
          </cell>
          <cell r="D1936" t="str">
            <v>3302231802050156</v>
          </cell>
          <cell r="E1936" t="str">
            <v>RT 02 RW 03</v>
          </cell>
        </row>
        <row r="1937">
          <cell r="B1937" t="str">
            <v>WARSEM</v>
          </cell>
          <cell r="C1937" t="str">
            <v>3302236603400001</v>
          </cell>
          <cell r="D1937" t="str">
            <v>3302231802050157</v>
          </cell>
          <cell r="E1937" t="str">
            <v>RT 02 RW 03</v>
          </cell>
        </row>
        <row r="1938">
          <cell r="B1938" t="str">
            <v>AKHMAD NGISOMUDIN</v>
          </cell>
          <cell r="C1938" t="str">
            <v>3302230211710001</v>
          </cell>
          <cell r="D1938" t="str">
            <v>3302231802050157</v>
          </cell>
          <cell r="E1938" t="str">
            <v>RT 02 RW 03</v>
          </cell>
        </row>
        <row r="1939">
          <cell r="B1939" t="str">
            <v>SOLEKHAN</v>
          </cell>
          <cell r="C1939" t="str">
            <v>3302230706840003</v>
          </cell>
          <cell r="D1939" t="str">
            <v>3302231802050157</v>
          </cell>
          <cell r="E1939" t="str">
            <v>RT 02 RW 03</v>
          </cell>
        </row>
        <row r="1940">
          <cell r="B1940" t="str">
            <v>MUKHTARDI</v>
          </cell>
          <cell r="C1940" t="str">
            <v>3302231212600005</v>
          </cell>
          <cell r="D1940" t="str">
            <v>3302231802050158</v>
          </cell>
          <cell r="E1940" t="str">
            <v>RT 02 RW 03</v>
          </cell>
        </row>
        <row r="1941">
          <cell r="B1941" t="str">
            <v>RASTEM</v>
          </cell>
          <cell r="C1941" t="str">
            <v>3302234110650001</v>
          </cell>
          <cell r="D1941" t="str">
            <v>3302231802050158</v>
          </cell>
          <cell r="E1941" t="str">
            <v>RT 02 RW 03</v>
          </cell>
        </row>
        <row r="1942">
          <cell r="B1942" t="str">
            <v>SUPANGAT</v>
          </cell>
          <cell r="C1942" t="str">
            <v>3302233012890001</v>
          </cell>
          <cell r="D1942" t="str">
            <v>3302231802050158</v>
          </cell>
          <cell r="E1942" t="str">
            <v>RT 02 RW 03</v>
          </cell>
        </row>
        <row r="1943">
          <cell r="B1943" t="str">
            <v>SITI ATIKA</v>
          </cell>
          <cell r="C1943" t="str">
            <v>3302234609980005</v>
          </cell>
          <cell r="D1943" t="str">
            <v>3302231802050158</v>
          </cell>
          <cell r="E1943" t="str">
            <v>RT 02 RW 03</v>
          </cell>
        </row>
        <row r="1944">
          <cell r="B1944" t="str">
            <v>FITRIATUN</v>
          </cell>
          <cell r="C1944" t="str">
            <v>3302236003940001</v>
          </cell>
          <cell r="D1944" t="str">
            <v>3302231802050158</v>
          </cell>
          <cell r="E1944" t="str">
            <v>RT 02 RW 03</v>
          </cell>
        </row>
        <row r="1945">
          <cell r="B1945" t="str">
            <v>KARIM</v>
          </cell>
          <cell r="C1945" t="str">
            <v>3302230206630003</v>
          </cell>
          <cell r="D1945" t="str">
            <v>3302231802050159</v>
          </cell>
          <cell r="E1945" t="str">
            <v>RT 02 RW 03</v>
          </cell>
        </row>
        <row r="1946">
          <cell r="B1946" t="str">
            <v>FAIZAL AL HAZIZ</v>
          </cell>
          <cell r="C1946" t="str">
            <v>3302230109060002</v>
          </cell>
          <cell r="D1946" t="str">
            <v>3302231802050159</v>
          </cell>
          <cell r="E1946" t="str">
            <v>RT 02 RW 03</v>
          </cell>
        </row>
        <row r="1947">
          <cell r="B1947" t="str">
            <v>SAMSUL HIDAYAT</v>
          </cell>
          <cell r="C1947" t="str">
            <v>3302230402900002</v>
          </cell>
          <cell r="D1947" t="str">
            <v>3302231802050159</v>
          </cell>
          <cell r="E1947" t="str">
            <v>RT 02 RW 03</v>
          </cell>
        </row>
        <row r="1948">
          <cell r="B1948" t="str">
            <v>SILAH</v>
          </cell>
          <cell r="C1948" t="str">
            <v>3302234903380001</v>
          </cell>
          <cell r="D1948" t="str">
            <v>3302231802050159</v>
          </cell>
          <cell r="E1948" t="str">
            <v>RT 02 RW 03</v>
          </cell>
        </row>
        <row r="1949">
          <cell r="B1949" t="str">
            <v>AKH. ROHIDIN SITAM</v>
          </cell>
          <cell r="C1949" t="str">
            <v>3302230907550002</v>
          </cell>
          <cell r="D1949" t="str">
            <v>3302231802050160</v>
          </cell>
          <cell r="E1949" t="str">
            <v>RT 02 RW 03</v>
          </cell>
        </row>
        <row r="1950">
          <cell r="B1950" t="str">
            <v>SILAH</v>
          </cell>
          <cell r="C1950" t="str">
            <v>3302234207570001</v>
          </cell>
          <cell r="D1950" t="str">
            <v>3302231802050160</v>
          </cell>
          <cell r="E1950" t="str">
            <v>RT 02 RW 03</v>
          </cell>
        </row>
        <row r="1951">
          <cell r="B1951" t="str">
            <v>SEFULIMAN</v>
          </cell>
          <cell r="C1951" t="str">
            <v>3302231912920005</v>
          </cell>
          <cell r="D1951" t="str">
            <v>3302231802050160</v>
          </cell>
          <cell r="E1951" t="str">
            <v>RT 02 RW 03</v>
          </cell>
        </row>
        <row r="1952">
          <cell r="B1952" t="str">
            <v>NURYATI</v>
          </cell>
          <cell r="C1952" t="str">
            <v>3302235306810002</v>
          </cell>
          <cell r="D1952" t="str">
            <v>3302231802050160</v>
          </cell>
          <cell r="E1952" t="str">
            <v>RT 02 RW 03</v>
          </cell>
        </row>
        <row r="1953">
          <cell r="B1953" t="str">
            <v>TARTONO</v>
          </cell>
          <cell r="C1953" t="str">
            <v>3302231203530002</v>
          </cell>
          <cell r="D1953" t="str">
            <v>3302231802050161</v>
          </cell>
          <cell r="E1953" t="str">
            <v>RT 02 RW 03</v>
          </cell>
        </row>
        <row r="1954">
          <cell r="B1954" t="str">
            <v>MINAH</v>
          </cell>
          <cell r="C1954" t="str">
            <v>3302236102550001</v>
          </cell>
          <cell r="D1954" t="str">
            <v>3302231802050161</v>
          </cell>
          <cell r="E1954" t="str">
            <v>RT 02 RW 03</v>
          </cell>
        </row>
        <row r="1955">
          <cell r="B1955" t="str">
            <v>APRIONO</v>
          </cell>
          <cell r="C1955" t="str">
            <v>3302230604870005</v>
          </cell>
          <cell r="D1955" t="str">
            <v>3302231802050161</v>
          </cell>
          <cell r="E1955" t="str">
            <v>RT 02 RW 03</v>
          </cell>
        </row>
        <row r="1956">
          <cell r="B1956" t="str">
            <v>SUSENO</v>
          </cell>
          <cell r="C1956" t="str">
            <v>3302233112830022</v>
          </cell>
          <cell r="D1956" t="str">
            <v>3302231802050161</v>
          </cell>
          <cell r="E1956" t="str">
            <v>RT 02 RW 03</v>
          </cell>
        </row>
        <row r="1957">
          <cell r="B1957" t="str">
            <v>KATUM</v>
          </cell>
          <cell r="C1957" t="str">
            <v>3302231007670002</v>
          </cell>
          <cell r="D1957" t="str">
            <v>3302231802050162</v>
          </cell>
          <cell r="E1957" t="str">
            <v>RT 02 RW 03</v>
          </cell>
        </row>
        <row r="1958">
          <cell r="B1958" t="str">
            <v>KAISAH</v>
          </cell>
          <cell r="C1958" t="str">
            <v>3302235106680001</v>
          </cell>
          <cell r="D1958" t="str">
            <v>3302231802050162</v>
          </cell>
          <cell r="E1958" t="str">
            <v>RT 02 RW 03</v>
          </cell>
        </row>
        <row r="1959">
          <cell r="B1959" t="str">
            <v>NINO REFIAN ARDIANSHAH</v>
          </cell>
          <cell r="C1959" t="str">
            <v>3302232507100001</v>
          </cell>
          <cell r="D1959" t="str">
            <v>3302231802050162</v>
          </cell>
          <cell r="E1959" t="str">
            <v>RT 02 RW 03</v>
          </cell>
        </row>
        <row r="1960">
          <cell r="B1960" t="str">
            <v>KUSWANTO</v>
          </cell>
          <cell r="C1960" t="str">
            <v>3302231206600005</v>
          </cell>
          <cell r="D1960" t="str">
            <v>3302231802050163</v>
          </cell>
          <cell r="E1960" t="str">
            <v>RT 02 RW 03</v>
          </cell>
        </row>
        <row r="1961">
          <cell r="B1961" t="str">
            <v>SUWARNI</v>
          </cell>
          <cell r="C1961" t="str">
            <v>3302235111580003</v>
          </cell>
          <cell r="D1961" t="str">
            <v>3302231802050163</v>
          </cell>
          <cell r="E1961" t="str">
            <v>RT 02 RW 03</v>
          </cell>
        </row>
        <row r="1962">
          <cell r="B1962" t="str">
            <v>SLAMET CAHYONO</v>
          </cell>
          <cell r="C1962" t="str">
            <v>3302232204840003</v>
          </cell>
          <cell r="D1962" t="str">
            <v>3302231802050163</v>
          </cell>
          <cell r="E1962" t="str">
            <v>RT 02 RW 03</v>
          </cell>
        </row>
        <row r="1963">
          <cell r="B1963" t="str">
            <v>TRI SUCI YULIANTI</v>
          </cell>
          <cell r="C1963" t="str">
            <v>3302236607970002</v>
          </cell>
          <cell r="D1963" t="str">
            <v>3302231802050163</v>
          </cell>
          <cell r="E1963" t="str">
            <v>RT 02 RW 03</v>
          </cell>
        </row>
        <row r="1964">
          <cell r="B1964" t="str">
            <v>RIKUN</v>
          </cell>
          <cell r="C1964" t="str">
            <v>3302232403650001</v>
          </cell>
          <cell r="D1964" t="str">
            <v>3302231802050164</v>
          </cell>
          <cell r="E1964" t="str">
            <v>RT 02 RW 03</v>
          </cell>
        </row>
        <row r="1965">
          <cell r="B1965" t="str">
            <v>SAFINGAH</v>
          </cell>
          <cell r="C1965" t="str">
            <v>3302234806720005</v>
          </cell>
          <cell r="D1965" t="str">
            <v>3302231802050164</v>
          </cell>
          <cell r="E1965" t="str">
            <v>RT 02 RW 03</v>
          </cell>
        </row>
        <row r="1966">
          <cell r="B1966" t="str">
            <v>KHOERUL MUKTI</v>
          </cell>
          <cell r="C1966" t="str">
            <v>3302231512950002</v>
          </cell>
          <cell r="D1966" t="str">
            <v>3302231802050164</v>
          </cell>
          <cell r="E1966" t="str">
            <v>RT 02 RW 03</v>
          </cell>
        </row>
        <row r="1967">
          <cell r="B1967" t="str">
            <v>KHOZINUL ASROR</v>
          </cell>
          <cell r="C1967" t="str">
            <v>3302231604010002</v>
          </cell>
          <cell r="D1967" t="str">
            <v>3302231802050164</v>
          </cell>
          <cell r="E1967" t="str">
            <v>RT 02 RW 03</v>
          </cell>
        </row>
        <row r="1968">
          <cell r="B1968" t="str">
            <v>WIREJA SUDIR</v>
          </cell>
          <cell r="C1968" t="str">
            <v>3302230806500001</v>
          </cell>
          <cell r="D1968" t="str">
            <v>3302231802050165</v>
          </cell>
          <cell r="E1968" t="str">
            <v>RT 02 RW 03</v>
          </cell>
        </row>
        <row r="1969">
          <cell r="B1969" t="str">
            <v>TARSIWEN</v>
          </cell>
          <cell r="C1969" t="str">
            <v>3302234907400002</v>
          </cell>
          <cell r="D1969" t="str">
            <v>3302231802050165</v>
          </cell>
          <cell r="E1969" t="str">
            <v>RT 02 RW 03</v>
          </cell>
        </row>
        <row r="1970">
          <cell r="B1970" t="str">
            <v>TURINO JUNAEDI</v>
          </cell>
          <cell r="C1970" t="str">
            <v>3302230604700003</v>
          </cell>
          <cell r="D1970" t="str">
            <v>3302231802050167</v>
          </cell>
          <cell r="E1970" t="str">
            <v>RT 02 RW 03</v>
          </cell>
        </row>
        <row r="1971">
          <cell r="B1971" t="str">
            <v>KIKI SEPTIANI SUKIYEM</v>
          </cell>
          <cell r="C1971" t="str">
            <v>3302235109720001</v>
          </cell>
          <cell r="D1971" t="str">
            <v>3302231802050167</v>
          </cell>
          <cell r="E1971" t="str">
            <v>RT 02 RW 03</v>
          </cell>
        </row>
        <row r="1972">
          <cell r="B1972" t="str">
            <v>ROFIK MAOLANA</v>
          </cell>
          <cell r="C1972" t="str">
            <v>3302232001960005</v>
          </cell>
          <cell r="D1972" t="str">
            <v>3302231802050167</v>
          </cell>
          <cell r="E1972" t="str">
            <v>RT 02 RW 03</v>
          </cell>
        </row>
        <row r="1973">
          <cell r="B1973" t="str">
            <v>ROKHMAT KHASBULOH</v>
          </cell>
          <cell r="C1973" t="str">
            <v>3302232912990003</v>
          </cell>
          <cell r="D1973" t="str">
            <v>3302231802050167</v>
          </cell>
          <cell r="E1973" t="str">
            <v>RT 02 RW 03</v>
          </cell>
        </row>
        <row r="1974">
          <cell r="B1974" t="str">
            <v>MARGANI</v>
          </cell>
          <cell r="C1974" t="str">
            <v>3302232402650001</v>
          </cell>
          <cell r="D1974" t="str">
            <v>3302231802050168</v>
          </cell>
          <cell r="E1974" t="str">
            <v>RT 02 RW 03</v>
          </cell>
        </row>
        <row r="1975">
          <cell r="B1975" t="str">
            <v>SALIMAH</v>
          </cell>
          <cell r="C1975" t="str">
            <v>3302235502670006</v>
          </cell>
          <cell r="D1975" t="str">
            <v>3302231802050168</v>
          </cell>
          <cell r="E1975" t="str">
            <v>RT 02 RW 03</v>
          </cell>
        </row>
        <row r="1976">
          <cell r="B1976" t="str">
            <v>FARID ROMADHAN</v>
          </cell>
          <cell r="C1976" t="str">
            <v>3302231312990001</v>
          </cell>
          <cell r="D1976" t="str">
            <v>3302231802050168</v>
          </cell>
          <cell r="E1976" t="str">
            <v>RT 02 RW 03</v>
          </cell>
        </row>
        <row r="1977">
          <cell r="B1977" t="str">
            <v>GUNTUR FIRMAN SEPTIANTO</v>
          </cell>
          <cell r="C1977" t="str">
            <v>3302232009940003</v>
          </cell>
          <cell r="D1977" t="str">
            <v>3302231802050168</v>
          </cell>
          <cell r="E1977" t="str">
            <v>RT 02 RW 03</v>
          </cell>
        </row>
        <row r="1978">
          <cell r="B1978" t="str">
            <v>DIANA MARCELLA FEBRIANTI</v>
          </cell>
          <cell r="C1978" t="str">
            <v>3302236003070002</v>
          </cell>
          <cell r="D1978" t="str">
            <v>3302231802050168</v>
          </cell>
          <cell r="E1978" t="str">
            <v>RT 02 RW 03</v>
          </cell>
        </row>
        <row r="1979">
          <cell r="B1979" t="str">
            <v>ANSOR</v>
          </cell>
          <cell r="C1979" t="str">
            <v>3302230204760001</v>
          </cell>
          <cell r="D1979" t="str">
            <v>3302231802050169</v>
          </cell>
          <cell r="E1979" t="str">
            <v>RT 02 RW 03</v>
          </cell>
        </row>
        <row r="1980">
          <cell r="B1980" t="str">
            <v>SITI KHOMSAH</v>
          </cell>
          <cell r="C1980" t="str">
            <v>3302237004800001</v>
          </cell>
          <cell r="D1980" t="str">
            <v>3302231802050169</v>
          </cell>
          <cell r="E1980" t="str">
            <v>RT 02 RW 03</v>
          </cell>
        </row>
        <row r="1981">
          <cell r="B1981" t="str">
            <v>OKTI ROFIQOH</v>
          </cell>
          <cell r="C1981" t="str">
            <v>3302234610100001</v>
          </cell>
          <cell r="D1981" t="str">
            <v>3302231802050169</v>
          </cell>
          <cell r="E1981" t="str">
            <v>RT 02 RW 03</v>
          </cell>
        </row>
        <row r="1982">
          <cell r="B1982" t="str">
            <v>AWALIA ROFIAH</v>
          </cell>
          <cell r="C1982" t="str">
            <v>3302235301020003</v>
          </cell>
          <cell r="D1982" t="str">
            <v>3302231802050169</v>
          </cell>
          <cell r="E1982" t="str">
            <v>RT 02 RW 03</v>
          </cell>
        </row>
        <row r="1983">
          <cell r="B1983" t="str">
            <v>KARTAJA</v>
          </cell>
          <cell r="C1983" t="str">
            <v>3302230107230018</v>
          </cell>
          <cell r="D1983" t="str">
            <v>3302231802050170</v>
          </cell>
          <cell r="E1983" t="str">
            <v>RT 02 RW 03</v>
          </cell>
        </row>
        <row r="1984">
          <cell r="B1984" t="str">
            <v>KARTEM</v>
          </cell>
          <cell r="C1984" t="str">
            <v>3302234107320019</v>
          </cell>
          <cell r="D1984" t="str">
            <v>3302231802050170</v>
          </cell>
          <cell r="E1984" t="str">
            <v>RT 02 RW 03</v>
          </cell>
        </row>
        <row r="1985">
          <cell r="B1985" t="str">
            <v>ARTI</v>
          </cell>
          <cell r="C1985" t="str">
            <v>3302234407620001</v>
          </cell>
          <cell r="D1985" t="str">
            <v>3302231802050171</v>
          </cell>
          <cell r="E1985" t="str">
            <v>RT 02 RW 03</v>
          </cell>
        </row>
        <row r="1986">
          <cell r="B1986" t="str">
            <v>SANMUKRI</v>
          </cell>
          <cell r="C1986" t="str">
            <v>3302233112320060</v>
          </cell>
          <cell r="D1986" t="str">
            <v>3302231802050172</v>
          </cell>
          <cell r="E1986" t="str">
            <v>RT 02 RW 03</v>
          </cell>
        </row>
        <row r="1987">
          <cell r="B1987" t="str">
            <v>KIRWEN</v>
          </cell>
          <cell r="C1987" t="str">
            <v>3302235006410001</v>
          </cell>
          <cell r="D1987" t="str">
            <v>3302231802050172</v>
          </cell>
          <cell r="E1987" t="str">
            <v>RT 02 RW 03</v>
          </cell>
        </row>
        <row r="1988">
          <cell r="B1988" t="str">
            <v>NARDI SAGITA</v>
          </cell>
          <cell r="C1988" t="str">
            <v>3302232104690001</v>
          </cell>
          <cell r="D1988" t="str">
            <v>3302231802050173</v>
          </cell>
          <cell r="E1988" t="str">
            <v>RT 02 RW 03</v>
          </cell>
        </row>
        <row r="1989">
          <cell r="B1989" t="str">
            <v>DARSIYAH</v>
          </cell>
          <cell r="C1989" t="str">
            <v>3302235407720002</v>
          </cell>
          <cell r="D1989" t="str">
            <v>3302231802050173</v>
          </cell>
          <cell r="E1989" t="str">
            <v>RT 02 RW 03</v>
          </cell>
        </row>
        <row r="1990">
          <cell r="B1990" t="str">
            <v>DANANG ISNEN MEFRIANTO</v>
          </cell>
          <cell r="C1990" t="str">
            <v>3302230505060003</v>
          </cell>
          <cell r="D1990" t="str">
            <v>3302231802050173</v>
          </cell>
          <cell r="E1990" t="str">
            <v>RT 02 RW 03</v>
          </cell>
        </row>
        <row r="1991">
          <cell r="B1991" t="str">
            <v>HENDRO APRILLIYANTO</v>
          </cell>
          <cell r="C1991" t="str">
            <v>3302231404930002</v>
          </cell>
          <cell r="D1991" t="str">
            <v>3302231802050173</v>
          </cell>
          <cell r="E1991" t="str">
            <v>RT 02 RW 03</v>
          </cell>
        </row>
        <row r="1992">
          <cell r="B1992" t="str">
            <v>CAWEN</v>
          </cell>
          <cell r="C1992" t="str">
            <v>3302234507400002</v>
          </cell>
          <cell r="D1992" t="str">
            <v>3302231802050174</v>
          </cell>
          <cell r="E1992" t="str">
            <v>RT 02 RW 03</v>
          </cell>
        </row>
        <row r="1993">
          <cell r="B1993" t="str">
            <v>REBEN</v>
          </cell>
          <cell r="C1993" t="str">
            <v>3302235010350002</v>
          </cell>
          <cell r="D1993" t="str">
            <v>3302231802050175</v>
          </cell>
          <cell r="E1993" t="str">
            <v>RT 02 RW 03</v>
          </cell>
        </row>
        <row r="1994">
          <cell r="B1994" t="str">
            <v>MONO</v>
          </cell>
          <cell r="C1994" t="str">
            <v>3302231207810004</v>
          </cell>
          <cell r="D1994" t="str">
            <v>3302231802050175</v>
          </cell>
          <cell r="E1994" t="str">
            <v>RT 02 RW 03</v>
          </cell>
        </row>
        <row r="1995">
          <cell r="B1995" t="str">
            <v>KUSWATI</v>
          </cell>
          <cell r="C1995" t="str">
            <v>3302235708740005</v>
          </cell>
          <cell r="D1995" t="str">
            <v>3302231802050175</v>
          </cell>
          <cell r="E1995" t="str">
            <v>RT 02 RW 03</v>
          </cell>
        </row>
        <row r="1996">
          <cell r="B1996" t="str">
            <v>ADI SETIAWAN</v>
          </cell>
          <cell r="C1996" t="str">
            <v>3302232312930001</v>
          </cell>
          <cell r="D1996" t="str">
            <v>3302231802050175</v>
          </cell>
          <cell r="E1996" t="str">
            <v>RT 02 RW 03</v>
          </cell>
        </row>
        <row r="1997">
          <cell r="B1997" t="str">
            <v>SIKUN</v>
          </cell>
          <cell r="C1997" t="str">
            <v>3302231304600003</v>
          </cell>
          <cell r="D1997" t="str">
            <v>3302231802050176</v>
          </cell>
          <cell r="E1997" t="str">
            <v>RT 02 RW 03</v>
          </cell>
        </row>
        <row r="1998">
          <cell r="B1998" t="str">
            <v>TARSEM</v>
          </cell>
          <cell r="C1998" t="str">
            <v>3302235307620002</v>
          </cell>
          <cell r="D1998" t="str">
            <v>3302231802050176</v>
          </cell>
          <cell r="E1998" t="str">
            <v>RT 02 RW 03</v>
          </cell>
        </row>
        <row r="1999">
          <cell r="B1999" t="str">
            <v>MARYONO</v>
          </cell>
          <cell r="C1999" t="str">
            <v>3302230202620004</v>
          </cell>
          <cell r="D1999" t="str">
            <v>3302231802050177</v>
          </cell>
          <cell r="E1999" t="str">
            <v>RT 02 RW 03</v>
          </cell>
        </row>
        <row r="2000">
          <cell r="B2000" t="str">
            <v>TURIAH</v>
          </cell>
          <cell r="C2000" t="str">
            <v>3302234401640001</v>
          </cell>
          <cell r="D2000" t="str">
            <v>3302231802050177</v>
          </cell>
          <cell r="E2000" t="str">
            <v>RT 02 RW 03</v>
          </cell>
        </row>
        <row r="2001">
          <cell r="B2001" t="str">
            <v>SOPAN</v>
          </cell>
          <cell r="C2001" t="str">
            <v>3302230705870004</v>
          </cell>
          <cell r="D2001" t="str">
            <v>3302231802050177</v>
          </cell>
          <cell r="E2001" t="str">
            <v>RT 02 RW 03</v>
          </cell>
        </row>
        <row r="2002">
          <cell r="B2002" t="str">
            <v>KUSMINI</v>
          </cell>
          <cell r="C2002" t="str">
            <v>3302234905900003</v>
          </cell>
          <cell r="D2002" t="str">
            <v>3302231802050177</v>
          </cell>
          <cell r="E2002" t="str">
            <v>RT 02 RW 03</v>
          </cell>
        </row>
        <row r="2003">
          <cell r="B2003" t="str">
            <v>PURWATI</v>
          </cell>
          <cell r="C2003" t="str">
            <v>3302236007940002</v>
          </cell>
          <cell r="D2003" t="str">
            <v>3302231802050177</v>
          </cell>
          <cell r="E2003" t="str">
            <v>RT 02 RW 03</v>
          </cell>
        </row>
        <row r="2004">
          <cell r="B2004" t="str">
            <v>KASMUDI</v>
          </cell>
          <cell r="C2004" t="str">
            <v>3302232504300001</v>
          </cell>
          <cell r="D2004" t="str">
            <v>3302231802050178</v>
          </cell>
          <cell r="E2004" t="str">
            <v>RT 02 RW 03</v>
          </cell>
        </row>
        <row r="2005">
          <cell r="B2005" t="str">
            <v>NALEM</v>
          </cell>
          <cell r="C2005" t="str">
            <v>3302235306390001</v>
          </cell>
          <cell r="D2005" t="str">
            <v>3302231802050178</v>
          </cell>
          <cell r="E2005" t="str">
            <v>RT 02 RW 03</v>
          </cell>
        </row>
        <row r="2006">
          <cell r="B2006" t="str">
            <v>TARKIM</v>
          </cell>
          <cell r="C2006" t="str">
            <v>3302231508750004</v>
          </cell>
          <cell r="D2006" t="str">
            <v>3302231802050179</v>
          </cell>
          <cell r="E2006" t="str">
            <v>RT 02 RW 03</v>
          </cell>
        </row>
        <row r="2007">
          <cell r="B2007" t="str">
            <v>RUMINI</v>
          </cell>
          <cell r="C2007" t="str">
            <v>3302234307760001</v>
          </cell>
          <cell r="D2007" t="str">
            <v>3302231802050179</v>
          </cell>
          <cell r="E2007" t="str">
            <v>RT 02 RW 03</v>
          </cell>
        </row>
        <row r="2008">
          <cell r="B2008" t="str">
            <v>AYUB AWALUDIN FATONI</v>
          </cell>
          <cell r="C2008" t="str">
            <v>3302230406000001</v>
          </cell>
          <cell r="D2008" t="str">
            <v>3302231802050179</v>
          </cell>
          <cell r="E2008" t="str">
            <v>RT 02 RW 03</v>
          </cell>
        </row>
        <row r="2009">
          <cell r="B2009" t="str">
            <v>FATAHILAH ISNAN FATONI</v>
          </cell>
          <cell r="C2009" t="str">
            <v>3302231108070002</v>
          </cell>
          <cell r="D2009" t="str">
            <v>3302231802050179</v>
          </cell>
          <cell r="E2009" t="str">
            <v>RT 02 RW 03</v>
          </cell>
        </row>
        <row r="2010">
          <cell r="B2010" t="str">
            <v>HADI PRANOTO NARDI</v>
          </cell>
          <cell r="C2010" t="str">
            <v>3302233005520001</v>
          </cell>
          <cell r="D2010" t="str">
            <v>3302231802050180</v>
          </cell>
          <cell r="E2010" t="str">
            <v>RT 02 RW 03</v>
          </cell>
        </row>
        <row r="2011">
          <cell r="B2011" t="str">
            <v>SARIYAH</v>
          </cell>
          <cell r="C2011" t="str">
            <v>3302235201550002</v>
          </cell>
          <cell r="D2011" t="str">
            <v>3302231802050180</v>
          </cell>
          <cell r="E2011" t="str">
            <v>RT 02 RW 03</v>
          </cell>
        </row>
        <row r="2012">
          <cell r="B2012" t="str">
            <v>SUROSO</v>
          </cell>
          <cell r="C2012" t="str">
            <v>3302232404610001</v>
          </cell>
          <cell r="D2012" t="str">
            <v>3302231802050181</v>
          </cell>
          <cell r="E2012" t="str">
            <v>RT 02 RW 03</v>
          </cell>
        </row>
        <row r="2013">
          <cell r="B2013" t="str">
            <v>TARSINAH</v>
          </cell>
          <cell r="C2013" t="str">
            <v>3302235012660003</v>
          </cell>
          <cell r="D2013" t="str">
            <v>3302231802050181</v>
          </cell>
          <cell r="E2013" t="str">
            <v>RT 02 RW 03</v>
          </cell>
        </row>
        <row r="2014">
          <cell r="B2014" t="str">
            <v>CATUR BAYU LEGOWO</v>
          </cell>
          <cell r="C2014" t="str">
            <v>3302230205970003</v>
          </cell>
          <cell r="D2014" t="str">
            <v>3302231802050181</v>
          </cell>
          <cell r="E2014" t="str">
            <v>RT 02 RW 03</v>
          </cell>
        </row>
        <row r="2015">
          <cell r="B2015" t="str">
            <v>RIZAL SURYARINTOHIR</v>
          </cell>
          <cell r="C2015" t="str">
            <v>3302230810890004</v>
          </cell>
          <cell r="D2015" t="str">
            <v>3302231802050181</v>
          </cell>
          <cell r="E2015" t="str">
            <v>RT 02 RW 03</v>
          </cell>
        </row>
        <row r="2016">
          <cell r="B2016" t="str">
            <v>ANNGAM KHOMSATUN</v>
          </cell>
          <cell r="C2016" t="str">
            <v>3302235402010003</v>
          </cell>
          <cell r="D2016" t="str">
            <v>3302231802050181</v>
          </cell>
          <cell r="E2016" t="str">
            <v>RT 02 RW 03</v>
          </cell>
        </row>
        <row r="2017">
          <cell r="B2017" t="str">
            <v>ANGGI SETYO UTAMI</v>
          </cell>
          <cell r="C2017" t="str">
            <v>3302235604880001</v>
          </cell>
          <cell r="D2017" t="str">
            <v>3302231802050181</v>
          </cell>
          <cell r="E2017" t="str">
            <v>RT 02 RW 03</v>
          </cell>
        </row>
        <row r="2018">
          <cell r="B2018" t="str">
            <v>RUSDIYANTO</v>
          </cell>
          <cell r="C2018" t="str">
            <v>3302230404560003</v>
          </cell>
          <cell r="D2018" t="str">
            <v>3302231802050182</v>
          </cell>
          <cell r="E2018" t="str">
            <v>RT 02 RW 03</v>
          </cell>
        </row>
        <row r="2019">
          <cell r="B2019" t="str">
            <v>KARTINAH</v>
          </cell>
          <cell r="C2019" t="str">
            <v>3302236104670004</v>
          </cell>
          <cell r="D2019" t="str">
            <v>3302231802050182</v>
          </cell>
          <cell r="E2019" t="str">
            <v>RT 02 RW 03</v>
          </cell>
        </row>
        <row r="2020">
          <cell r="B2020" t="str">
            <v>RIAN PRASONGKO</v>
          </cell>
          <cell r="C2020" t="str">
            <v>3302230602970003</v>
          </cell>
          <cell r="D2020" t="str">
            <v>3302231802050182</v>
          </cell>
          <cell r="E2020" t="str">
            <v>RT 02 RW 03</v>
          </cell>
        </row>
        <row r="2021">
          <cell r="B2021" t="str">
            <v>ALI USMAN</v>
          </cell>
          <cell r="C2021" t="str">
            <v>3302232204800002</v>
          </cell>
          <cell r="D2021" t="str">
            <v>3302231802050182</v>
          </cell>
          <cell r="E2021" t="str">
            <v>RT 02 RW 03</v>
          </cell>
        </row>
        <row r="2022">
          <cell r="B2022" t="str">
            <v>KIRAM</v>
          </cell>
          <cell r="C2022" t="str">
            <v>3302231408620001</v>
          </cell>
          <cell r="D2022" t="str">
            <v>3302231802050183</v>
          </cell>
          <cell r="E2022" t="str">
            <v>RT 02 RW 03</v>
          </cell>
        </row>
        <row r="2023">
          <cell r="B2023" t="str">
            <v>RAIRAH</v>
          </cell>
          <cell r="C2023" t="str">
            <v>3302235207710003</v>
          </cell>
          <cell r="D2023" t="str">
            <v>3302231802050183</v>
          </cell>
          <cell r="E2023" t="str">
            <v>RT 02 RW 03</v>
          </cell>
        </row>
        <row r="2024">
          <cell r="B2024" t="str">
            <v>NINA LUSMIRAH</v>
          </cell>
          <cell r="C2024" t="str">
            <v>3302235108940003</v>
          </cell>
          <cell r="D2024" t="str">
            <v>3302231802050183</v>
          </cell>
          <cell r="E2024" t="str">
            <v>RT 02 RW 03</v>
          </cell>
        </row>
        <row r="2025">
          <cell r="B2025" t="str">
            <v>SANTI RAHMAWATI</v>
          </cell>
          <cell r="C2025" t="str">
            <v>3302235407960001</v>
          </cell>
          <cell r="D2025" t="str">
            <v>3302231802050183</v>
          </cell>
          <cell r="E2025" t="str">
            <v>RT 02 RW 03</v>
          </cell>
        </row>
        <row r="2026">
          <cell r="B2026" t="str">
            <v>INGGRI OKTIANA</v>
          </cell>
          <cell r="C2026" t="str">
            <v>3302236310040001</v>
          </cell>
          <cell r="D2026" t="str">
            <v>3302231802050183</v>
          </cell>
          <cell r="E2026" t="str">
            <v>RT 02 RW 03</v>
          </cell>
        </row>
        <row r="2027">
          <cell r="B2027" t="str">
            <v>SARINAH</v>
          </cell>
          <cell r="C2027" t="str">
            <v>3302237112560036</v>
          </cell>
          <cell r="D2027" t="str">
            <v>3302231802050183</v>
          </cell>
          <cell r="E2027" t="str">
            <v>RT 02 RW 03</v>
          </cell>
        </row>
        <row r="2028">
          <cell r="B2028" t="str">
            <v>MULYO SUKATMO</v>
          </cell>
          <cell r="C2028" t="str">
            <v>3302233006520001</v>
          </cell>
          <cell r="D2028" t="str">
            <v>3302231802050184</v>
          </cell>
          <cell r="E2028" t="str">
            <v>RT 02 RW 03</v>
          </cell>
        </row>
        <row r="2029">
          <cell r="B2029" t="str">
            <v>NURHIDAYAH</v>
          </cell>
          <cell r="C2029" t="str">
            <v>3302236903970002</v>
          </cell>
          <cell r="D2029" t="str">
            <v>3302231802050184</v>
          </cell>
          <cell r="E2029" t="str">
            <v>RT 02 RW 03</v>
          </cell>
        </row>
        <row r="2030">
          <cell r="B2030" t="str">
            <v>TANA SUTARNA</v>
          </cell>
          <cell r="C2030" t="str">
            <v>3302230106690001</v>
          </cell>
          <cell r="D2030" t="str">
            <v>3302231802050185</v>
          </cell>
          <cell r="E2030" t="str">
            <v>RT 02 RW 03</v>
          </cell>
        </row>
        <row r="2031">
          <cell r="B2031" t="str">
            <v>NARSITEM</v>
          </cell>
          <cell r="C2031" t="str">
            <v>3302236204740003</v>
          </cell>
          <cell r="D2031" t="str">
            <v>3302231802050185</v>
          </cell>
          <cell r="E2031" t="str">
            <v>RT 02 RW 03</v>
          </cell>
        </row>
        <row r="2032">
          <cell r="B2032" t="str">
            <v>ARI RAMDANI</v>
          </cell>
          <cell r="C2032" t="str">
            <v>3302230401990005</v>
          </cell>
          <cell r="D2032" t="str">
            <v>3302231802050185</v>
          </cell>
          <cell r="E2032" t="str">
            <v>RT 02 RW 03</v>
          </cell>
        </row>
        <row r="2033">
          <cell r="B2033" t="str">
            <v>DESI LESTARI</v>
          </cell>
          <cell r="C2033" t="str">
            <v>3302234912050001</v>
          </cell>
          <cell r="D2033" t="str">
            <v>3302231802050185</v>
          </cell>
          <cell r="E2033" t="str">
            <v>RT 02 RW 03</v>
          </cell>
        </row>
        <row r="2034">
          <cell r="B2034" t="str">
            <v>NYANA</v>
          </cell>
          <cell r="C2034" t="str">
            <v>3302231207660001</v>
          </cell>
          <cell r="D2034" t="str">
            <v>3302231802050186</v>
          </cell>
          <cell r="E2034" t="str">
            <v>RT 02 RW 03</v>
          </cell>
        </row>
        <row r="2035">
          <cell r="B2035" t="str">
            <v>TARSINI</v>
          </cell>
          <cell r="C2035" t="str">
            <v>3302234705710002</v>
          </cell>
          <cell r="D2035" t="str">
            <v>3302231802050186</v>
          </cell>
          <cell r="E2035" t="str">
            <v>RT 02 RW 03</v>
          </cell>
        </row>
        <row r="2036">
          <cell r="B2036" t="str">
            <v>RONI APRIYONO</v>
          </cell>
          <cell r="C2036" t="str">
            <v>3302232704910002</v>
          </cell>
          <cell r="D2036" t="str">
            <v>3302231802050186</v>
          </cell>
          <cell r="E2036" t="str">
            <v>RT 02 RW 03</v>
          </cell>
        </row>
        <row r="2037">
          <cell r="B2037" t="str">
            <v>UUN DWI RAMDHANAH</v>
          </cell>
          <cell r="C2037" t="str">
            <v>3302235712990004</v>
          </cell>
          <cell r="D2037" t="str">
            <v>3302231802050186</v>
          </cell>
          <cell r="E2037" t="str">
            <v>RT 02 RW 03</v>
          </cell>
        </row>
        <row r="2038">
          <cell r="B2038" t="str">
            <v>SUSWANTO WARTIM</v>
          </cell>
          <cell r="C2038" t="str">
            <v>3302231408650001</v>
          </cell>
          <cell r="D2038" t="str">
            <v>3302231802050187</v>
          </cell>
          <cell r="E2038" t="str">
            <v>RT 02 RW 03</v>
          </cell>
        </row>
        <row r="2039">
          <cell r="B2039" t="str">
            <v>SUSMIATI</v>
          </cell>
          <cell r="C2039" t="str">
            <v>3302236107740005</v>
          </cell>
          <cell r="D2039" t="str">
            <v>3302231802050187</v>
          </cell>
          <cell r="E2039" t="str">
            <v>RT 02 RW 03</v>
          </cell>
        </row>
        <row r="2040">
          <cell r="B2040" t="str">
            <v>EKA SEPTIANA</v>
          </cell>
          <cell r="C2040" t="str">
            <v>3302234509950003</v>
          </cell>
          <cell r="D2040" t="str">
            <v>3302231802050187</v>
          </cell>
          <cell r="E2040" t="str">
            <v>RT 02 RW 03</v>
          </cell>
        </row>
        <row r="2041">
          <cell r="B2041" t="str">
            <v>DWI YUNIATI</v>
          </cell>
          <cell r="C2041" t="str">
            <v>3302236106980002</v>
          </cell>
          <cell r="D2041" t="str">
            <v>3302231802050187</v>
          </cell>
          <cell r="E2041" t="str">
            <v>RT 02 RW 03</v>
          </cell>
        </row>
        <row r="2042">
          <cell r="B2042" t="str">
            <v>KARSO MUNADI</v>
          </cell>
          <cell r="C2042" t="str">
            <v>3302230810660001</v>
          </cell>
          <cell r="D2042" t="str">
            <v>3302231802050188</v>
          </cell>
          <cell r="E2042" t="str">
            <v>RT 02 RW 03</v>
          </cell>
        </row>
        <row r="2043">
          <cell r="B2043" t="str">
            <v>TURIPAH</v>
          </cell>
          <cell r="C2043" t="str">
            <v>3302235102710002</v>
          </cell>
          <cell r="D2043" t="str">
            <v>3302231802050188</v>
          </cell>
          <cell r="E2043" t="str">
            <v>RT 02 RW 03</v>
          </cell>
        </row>
        <row r="2044">
          <cell r="B2044" t="str">
            <v>ADILA SYARIF</v>
          </cell>
          <cell r="C2044" t="str">
            <v>3302231312020005</v>
          </cell>
          <cell r="D2044" t="str">
            <v>3302231802050188</v>
          </cell>
          <cell r="E2044" t="str">
            <v>RT 02 RW 03</v>
          </cell>
        </row>
        <row r="2045">
          <cell r="B2045" t="str">
            <v>MEI INDRAYANI</v>
          </cell>
          <cell r="C2045" t="str">
            <v>3302234405980003</v>
          </cell>
          <cell r="D2045" t="str">
            <v>3302231802050188</v>
          </cell>
          <cell r="E2045" t="str">
            <v>RT 02 RW 03</v>
          </cell>
        </row>
        <row r="2046">
          <cell r="B2046" t="str">
            <v>SULTONI</v>
          </cell>
          <cell r="C2046" t="str">
            <v>3302230712680002</v>
          </cell>
          <cell r="D2046" t="str">
            <v>3302231802050191</v>
          </cell>
          <cell r="E2046" t="str">
            <v>RT 02 RW 03</v>
          </cell>
        </row>
        <row r="2047">
          <cell r="B2047" t="str">
            <v>NINING ANDRIYANI</v>
          </cell>
          <cell r="C2047" t="str">
            <v>3302235009770003</v>
          </cell>
          <cell r="D2047" t="str">
            <v>3302231802050191</v>
          </cell>
          <cell r="E2047" t="str">
            <v>RT 02 RW 03</v>
          </cell>
        </row>
        <row r="2048">
          <cell r="B2048" t="str">
            <v>SULTHON FATIR</v>
          </cell>
          <cell r="C2048" t="str">
            <v>3302230809140003</v>
          </cell>
          <cell r="D2048" t="str">
            <v>3302231802050191</v>
          </cell>
          <cell r="E2048" t="str">
            <v>RT 02 RW 03</v>
          </cell>
        </row>
        <row r="2049">
          <cell r="B2049" t="str">
            <v>EKO KRISBIANTORO</v>
          </cell>
          <cell r="C2049" t="str">
            <v>3302232702980003</v>
          </cell>
          <cell r="D2049" t="str">
            <v>3302231802050191</v>
          </cell>
          <cell r="E2049" t="str">
            <v>RT 02 RW 03</v>
          </cell>
        </row>
        <row r="2050">
          <cell r="B2050" t="str">
            <v>USWATUN NURJANAH</v>
          </cell>
          <cell r="C2050" t="str">
            <v>3302236104000001</v>
          </cell>
          <cell r="D2050" t="str">
            <v>3302231802050191</v>
          </cell>
          <cell r="E2050" t="str">
            <v>RT 02 RW 03</v>
          </cell>
        </row>
        <row r="2051">
          <cell r="B2051" t="str">
            <v>HERISTIYONO</v>
          </cell>
          <cell r="C2051" t="str">
            <v>3302230509850004</v>
          </cell>
          <cell r="D2051" t="str">
            <v>3302231802050191</v>
          </cell>
          <cell r="E2051" t="str">
            <v>RT 02 RW 03</v>
          </cell>
        </row>
        <row r="2052">
          <cell r="B2052" t="str">
            <v>SUPRIYATIN</v>
          </cell>
          <cell r="C2052" t="str">
            <v>3302236004800002</v>
          </cell>
          <cell r="D2052" t="str">
            <v>3302231802050191</v>
          </cell>
          <cell r="E2052" t="str">
            <v>RT 02 RW 03</v>
          </cell>
        </row>
        <row r="2053">
          <cell r="B2053" t="str">
            <v>TARWO</v>
          </cell>
          <cell r="C2053" t="str">
            <v>3302230702730002</v>
          </cell>
          <cell r="D2053" t="str">
            <v>3302231802050192</v>
          </cell>
          <cell r="E2053" t="str">
            <v>RT 02 RW 03</v>
          </cell>
        </row>
        <row r="2054">
          <cell r="B2054" t="str">
            <v>DARYANTI</v>
          </cell>
          <cell r="C2054" t="str">
            <v>3302235408800002</v>
          </cell>
          <cell r="D2054" t="str">
            <v>3302231802050192</v>
          </cell>
          <cell r="E2054" t="str">
            <v>RT 02 RW 03</v>
          </cell>
        </row>
        <row r="2055">
          <cell r="B2055" t="str">
            <v>KAFA SAHRUL MUBAROK</v>
          </cell>
          <cell r="C2055" t="str">
            <v>3302232308100001</v>
          </cell>
          <cell r="D2055" t="str">
            <v>3302231802050192</v>
          </cell>
          <cell r="E2055" t="str">
            <v>RT 02 RW 03</v>
          </cell>
        </row>
        <row r="2056">
          <cell r="B2056" t="str">
            <v>TIA LESTARI</v>
          </cell>
          <cell r="C2056" t="str">
            <v>3302234504000004</v>
          </cell>
          <cell r="D2056" t="str">
            <v>3302231802050192</v>
          </cell>
          <cell r="E2056" t="str">
            <v>RT 02 RW 03</v>
          </cell>
        </row>
        <row r="2057">
          <cell r="B2057" t="str">
            <v>KARTI</v>
          </cell>
          <cell r="C2057" t="str">
            <v>3302237112400116</v>
          </cell>
          <cell r="D2057" t="str">
            <v>3302231802050193</v>
          </cell>
          <cell r="E2057" t="str">
            <v>RT 02 RW 03</v>
          </cell>
        </row>
        <row r="2058">
          <cell r="B2058" t="str">
            <v>RASAM SUTRISNO</v>
          </cell>
          <cell r="C2058" t="str">
            <v>3302231304570002</v>
          </cell>
          <cell r="D2058" t="str">
            <v>3302231802050194</v>
          </cell>
          <cell r="E2058" t="str">
            <v>RT 02 RW 03</v>
          </cell>
        </row>
        <row r="2059">
          <cell r="B2059" t="str">
            <v>NATIRAH</v>
          </cell>
          <cell r="C2059" t="str">
            <v>3302234101600009</v>
          </cell>
          <cell r="D2059" t="str">
            <v>3302231802050194</v>
          </cell>
          <cell r="E2059" t="str">
            <v>RT 02 RW 03</v>
          </cell>
        </row>
        <row r="2060">
          <cell r="B2060" t="str">
            <v>PONIMAN</v>
          </cell>
          <cell r="C2060" t="str">
            <v>3302230103910006</v>
          </cell>
          <cell r="D2060" t="str">
            <v>3302231802050194</v>
          </cell>
          <cell r="E2060" t="str">
            <v>RT 02 RW 03</v>
          </cell>
        </row>
        <row r="2061">
          <cell r="B2061" t="str">
            <v>SUWITO</v>
          </cell>
          <cell r="C2061" t="str">
            <v>3302231506610002</v>
          </cell>
          <cell r="D2061" t="str">
            <v>3302231802050195</v>
          </cell>
          <cell r="E2061" t="str">
            <v>RT 02 RW 03</v>
          </cell>
        </row>
        <row r="2062">
          <cell r="B2062" t="str">
            <v>DASIYAH</v>
          </cell>
          <cell r="C2062" t="str">
            <v>3302234601700002</v>
          </cell>
          <cell r="D2062" t="str">
            <v>3302231802050195</v>
          </cell>
          <cell r="E2062" t="str">
            <v>RT 02 RW 03</v>
          </cell>
        </row>
        <row r="2063">
          <cell r="B2063" t="str">
            <v>BAROKAH DWI RAMADHANI</v>
          </cell>
          <cell r="C2063" t="str">
            <v>3302235602950001</v>
          </cell>
          <cell r="D2063" t="str">
            <v>3302231802050195</v>
          </cell>
          <cell r="E2063" t="str">
            <v>RT 02 RW 03</v>
          </cell>
        </row>
        <row r="2064">
          <cell r="B2064" t="str">
            <v>TIRTAMEJA</v>
          </cell>
          <cell r="C2064" t="str">
            <v>3302230107280019</v>
          </cell>
          <cell r="D2064" t="str">
            <v>3302231802050196</v>
          </cell>
          <cell r="E2064" t="str">
            <v>RT 02 RW 03</v>
          </cell>
        </row>
        <row r="2065">
          <cell r="B2065" t="str">
            <v>TASEM</v>
          </cell>
          <cell r="C2065" t="str">
            <v>3302234107340015</v>
          </cell>
          <cell r="D2065" t="str">
            <v>3302231802050196</v>
          </cell>
          <cell r="E2065" t="str">
            <v>RT 02 RW 03</v>
          </cell>
        </row>
        <row r="2066">
          <cell r="B2066" t="str">
            <v>DATIM</v>
          </cell>
          <cell r="C2066" t="str">
            <v>3302232009630001</v>
          </cell>
          <cell r="D2066" t="str">
            <v>3302231802050197</v>
          </cell>
          <cell r="E2066" t="str">
            <v>RT 02 RW 03</v>
          </cell>
        </row>
        <row r="2067">
          <cell r="B2067" t="str">
            <v>SADIYAH</v>
          </cell>
          <cell r="C2067" t="str">
            <v>3302236707700001</v>
          </cell>
          <cell r="D2067" t="str">
            <v>3302231802050197</v>
          </cell>
          <cell r="E2067" t="str">
            <v>RT 02 RW 03</v>
          </cell>
        </row>
        <row r="2068">
          <cell r="B2068" t="str">
            <v>ROHMAN BUDIAWAN</v>
          </cell>
          <cell r="C2068" t="str">
            <v>3302231904000004</v>
          </cell>
          <cell r="D2068" t="str">
            <v>3302231802050197</v>
          </cell>
          <cell r="E2068" t="str">
            <v>RT 02 RW 03</v>
          </cell>
        </row>
        <row r="2069">
          <cell r="B2069" t="str">
            <v>HANA RINIATI</v>
          </cell>
          <cell r="C2069" t="str">
            <v>3302235301970002</v>
          </cell>
          <cell r="D2069" t="str">
            <v>3302231802050197</v>
          </cell>
          <cell r="E2069" t="str">
            <v>RT 02 RW 03</v>
          </cell>
        </row>
        <row r="2070">
          <cell r="B2070" t="str">
            <v>SULISTIYANI</v>
          </cell>
          <cell r="C2070" t="str">
            <v>3302235901100001</v>
          </cell>
          <cell r="D2070" t="str">
            <v>3302231802050197</v>
          </cell>
          <cell r="E2070" t="str">
            <v>RT 02 RW 03</v>
          </cell>
        </row>
        <row r="2071">
          <cell r="B2071" t="str">
            <v>KARIMAH</v>
          </cell>
          <cell r="C2071" t="str">
            <v>3302234712380001</v>
          </cell>
          <cell r="D2071" t="str">
            <v>3302231802050198</v>
          </cell>
          <cell r="E2071" t="str">
            <v>RT 02 RW 03</v>
          </cell>
        </row>
        <row r="2072">
          <cell r="B2072" t="str">
            <v>ROSIDAH</v>
          </cell>
          <cell r="C2072" t="str">
            <v>3302234203600001</v>
          </cell>
          <cell r="D2072" t="str">
            <v>3302231802050198</v>
          </cell>
          <cell r="E2072" t="str">
            <v>RT 02 RW 03</v>
          </cell>
        </row>
        <row r="2073">
          <cell r="B2073" t="str">
            <v>AMIR</v>
          </cell>
          <cell r="C2073" t="str">
            <v>3302232812750001</v>
          </cell>
          <cell r="D2073" t="str">
            <v>3302231802050198</v>
          </cell>
          <cell r="E2073" t="str">
            <v>RT 02 RW 03</v>
          </cell>
        </row>
        <row r="2074">
          <cell r="B2074" t="str">
            <v>ACH. MUSOLICH</v>
          </cell>
          <cell r="C2074" t="str">
            <v>3302231110500001</v>
          </cell>
          <cell r="D2074" t="str">
            <v>3302231802050199</v>
          </cell>
          <cell r="E2074" t="str">
            <v>RT 02 RW 03</v>
          </cell>
        </row>
        <row r="2075">
          <cell r="B2075" t="str">
            <v>TUTUR</v>
          </cell>
          <cell r="C2075" t="str">
            <v>3302234906500001</v>
          </cell>
          <cell r="D2075" t="str">
            <v>3302231802050199</v>
          </cell>
          <cell r="E2075" t="str">
            <v>RT 02 RW 03</v>
          </cell>
        </row>
        <row r="2076">
          <cell r="B2076" t="str">
            <v>AHMAD RIYADI</v>
          </cell>
          <cell r="C2076" t="str">
            <v>3302230404920001</v>
          </cell>
          <cell r="D2076" t="str">
            <v>3302231802050199</v>
          </cell>
          <cell r="E2076" t="str">
            <v>RT 02 RW 03</v>
          </cell>
        </row>
        <row r="2077">
          <cell r="B2077" t="str">
            <v>LENI SAKINAH</v>
          </cell>
          <cell r="C2077" t="str">
            <v>3302234104990003</v>
          </cell>
          <cell r="D2077" t="str">
            <v>3302231802050199</v>
          </cell>
          <cell r="E2077" t="str">
            <v>RT 02 RW 03</v>
          </cell>
        </row>
        <row r="2078">
          <cell r="B2078" t="str">
            <v>FATONAH</v>
          </cell>
          <cell r="C2078" t="str">
            <v>3302234402900001</v>
          </cell>
          <cell r="D2078" t="str">
            <v>3302231802050199</v>
          </cell>
          <cell r="E2078" t="str">
            <v>RT 02 RW 03</v>
          </cell>
        </row>
        <row r="2079">
          <cell r="B2079" t="str">
            <v>SAFITRI</v>
          </cell>
          <cell r="C2079" t="str">
            <v>3302236612000002</v>
          </cell>
          <cell r="D2079" t="str">
            <v>3302231802050199</v>
          </cell>
          <cell r="E2079" t="str">
            <v>RT 02 RW 03</v>
          </cell>
        </row>
        <row r="2080">
          <cell r="B2080" t="str">
            <v>LAELI MUKAROMAH</v>
          </cell>
          <cell r="C2080" t="str">
            <v>3302236903940003</v>
          </cell>
          <cell r="D2080" t="str">
            <v>3302231802050199</v>
          </cell>
          <cell r="E2080" t="str">
            <v>RT 02 RW 03</v>
          </cell>
        </row>
        <row r="2081">
          <cell r="B2081" t="str">
            <v>SAMSUDIN</v>
          </cell>
          <cell r="C2081" t="str">
            <v>3302230107280013</v>
          </cell>
          <cell r="D2081" t="str">
            <v>3302231802050200</v>
          </cell>
          <cell r="E2081" t="str">
            <v>RT 02 RW 03</v>
          </cell>
        </row>
        <row r="2082">
          <cell r="B2082" t="str">
            <v>SIDIK</v>
          </cell>
          <cell r="C2082" t="str">
            <v>3302230905850007</v>
          </cell>
          <cell r="D2082" t="str">
            <v>3302231802050201</v>
          </cell>
          <cell r="E2082" t="str">
            <v>RT 02 RW 03</v>
          </cell>
        </row>
        <row r="2083">
          <cell r="B2083" t="str">
            <v>SAHID</v>
          </cell>
          <cell r="C2083" t="str">
            <v>3302231007660001</v>
          </cell>
          <cell r="D2083" t="str">
            <v>3302231802050202</v>
          </cell>
          <cell r="E2083" t="str">
            <v>RT 02 RW 03</v>
          </cell>
        </row>
        <row r="2084">
          <cell r="B2084" t="str">
            <v>KAISAH</v>
          </cell>
          <cell r="C2084" t="str">
            <v>3302235709670001</v>
          </cell>
          <cell r="D2084" t="str">
            <v>3302231802050202</v>
          </cell>
          <cell r="E2084" t="str">
            <v>RT 02 RW 03</v>
          </cell>
        </row>
        <row r="2085">
          <cell r="B2085" t="str">
            <v>USMAN HIDAYAT</v>
          </cell>
          <cell r="C2085" t="str">
            <v>3302232012920004</v>
          </cell>
          <cell r="D2085" t="str">
            <v>3302231802050202</v>
          </cell>
          <cell r="E2085" t="str">
            <v>RT 02 RW 03</v>
          </cell>
        </row>
        <row r="2086">
          <cell r="B2086" t="str">
            <v>DESWITA TRI ZAKHIDAH</v>
          </cell>
          <cell r="C2086" t="str">
            <v>3302234312050002</v>
          </cell>
          <cell r="D2086" t="str">
            <v>3302231802050202</v>
          </cell>
          <cell r="E2086" t="str">
            <v>RT 02 RW 03</v>
          </cell>
        </row>
        <row r="2087">
          <cell r="B2087" t="str">
            <v>MUTIA MAULINA</v>
          </cell>
          <cell r="C2087" t="str">
            <v>3302235603090001</v>
          </cell>
          <cell r="D2087" t="str">
            <v>3302231802050202</v>
          </cell>
          <cell r="E2087" t="str">
            <v>RT 02 RW 03</v>
          </cell>
        </row>
        <row r="2088">
          <cell r="B2088" t="str">
            <v>RIRIN ROFIYATUN</v>
          </cell>
          <cell r="C2088" t="str">
            <v>3302235901910002</v>
          </cell>
          <cell r="D2088" t="str">
            <v>3302231802050202</v>
          </cell>
          <cell r="E2088" t="str">
            <v>RT 02 RW 03</v>
          </cell>
        </row>
        <row r="2089">
          <cell r="B2089" t="str">
            <v>ARSEM</v>
          </cell>
          <cell r="C2089" t="str">
            <v>3302235711350002</v>
          </cell>
          <cell r="D2089" t="str">
            <v>3302231802050202</v>
          </cell>
          <cell r="E2089" t="str">
            <v>RT 02 RW 03</v>
          </cell>
        </row>
        <row r="2090">
          <cell r="B2090" t="str">
            <v>TASMIDI</v>
          </cell>
          <cell r="C2090" t="str">
            <v>3302233112380042</v>
          </cell>
          <cell r="D2090" t="str">
            <v>3302231802050203</v>
          </cell>
          <cell r="E2090" t="str">
            <v>RT 02 RW 03</v>
          </cell>
        </row>
        <row r="2091">
          <cell r="B2091" t="str">
            <v>TOHIRIN</v>
          </cell>
          <cell r="C2091" t="str">
            <v>3302231003620001</v>
          </cell>
          <cell r="D2091" t="str">
            <v>3302231802050204</v>
          </cell>
          <cell r="E2091" t="str">
            <v>RT 02 RW 03</v>
          </cell>
        </row>
        <row r="2092">
          <cell r="B2092" t="str">
            <v>SAINAH</v>
          </cell>
          <cell r="C2092" t="str">
            <v>3302237112650100</v>
          </cell>
          <cell r="D2092" t="str">
            <v>3302231802050204</v>
          </cell>
          <cell r="E2092" t="str">
            <v>RT 02 RW 03</v>
          </cell>
        </row>
        <row r="2093">
          <cell r="B2093" t="str">
            <v>WAHYU NUR ALIM</v>
          </cell>
          <cell r="C2093" t="str">
            <v>3302230512930003</v>
          </cell>
          <cell r="D2093" t="str">
            <v>3302231802050204</v>
          </cell>
          <cell r="E2093" t="str">
            <v>RT 02 RW 03</v>
          </cell>
        </row>
        <row r="2094">
          <cell r="B2094" t="str">
            <v>MUHDIN</v>
          </cell>
          <cell r="C2094" t="str">
            <v>3302231902990003</v>
          </cell>
          <cell r="D2094" t="str">
            <v>3302231802050204</v>
          </cell>
          <cell r="E2094" t="str">
            <v>RT 02 RW 03</v>
          </cell>
        </row>
        <row r="2095">
          <cell r="B2095" t="str">
            <v>WARSIH</v>
          </cell>
          <cell r="C2095" t="str">
            <v>3302234107630027</v>
          </cell>
          <cell r="D2095" t="str">
            <v>3302231802050205</v>
          </cell>
          <cell r="E2095" t="str">
            <v>RT 02 RW 03</v>
          </cell>
        </row>
        <row r="2096">
          <cell r="B2096" t="str">
            <v>RUSIMAN</v>
          </cell>
          <cell r="C2096" t="str">
            <v>3302231211870002</v>
          </cell>
          <cell r="D2096" t="str">
            <v>3302231802050205</v>
          </cell>
          <cell r="E2096" t="str">
            <v>RT 02 RW 03</v>
          </cell>
        </row>
        <row r="2097">
          <cell r="B2097" t="str">
            <v>TARSO</v>
          </cell>
          <cell r="C2097" t="str">
            <v>3302231403840004</v>
          </cell>
          <cell r="D2097" t="str">
            <v>3302231802050205</v>
          </cell>
          <cell r="E2097" t="str">
            <v>RT 02 RW 03</v>
          </cell>
        </row>
        <row r="2098">
          <cell r="B2098" t="str">
            <v>ASIYAH</v>
          </cell>
          <cell r="C2098" t="str">
            <v>3302235109800006</v>
          </cell>
          <cell r="D2098" t="str">
            <v>3302231802050205</v>
          </cell>
          <cell r="E2098" t="str">
            <v>RT 02 RW 03</v>
          </cell>
        </row>
        <row r="2099">
          <cell r="B2099" t="str">
            <v>WARIYAH</v>
          </cell>
          <cell r="C2099" t="str">
            <v>3302235907750002</v>
          </cell>
          <cell r="D2099" t="str">
            <v>3302231802050205</v>
          </cell>
          <cell r="E2099" t="str">
            <v>RT 02 RW 03</v>
          </cell>
        </row>
        <row r="2100">
          <cell r="B2100" t="str">
            <v>SUWARJI TAWIN</v>
          </cell>
          <cell r="C2100" t="str">
            <v>3302231010550005</v>
          </cell>
          <cell r="D2100" t="str">
            <v>3302231802050208</v>
          </cell>
          <cell r="E2100" t="str">
            <v>RT 02 RW 03</v>
          </cell>
        </row>
        <row r="2101">
          <cell r="B2101" t="str">
            <v>SULASTRI</v>
          </cell>
          <cell r="C2101" t="str">
            <v>3302235105600001</v>
          </cell>
          <cell r="D2101" t="str">
            <v>3302231802050208</v>
          </cell>
          <cell r="E2101" t="str">
            <v>RT 02 RW 03</v>
          </cell>
        </row>
        <row r="2102">
          <cell r="B2102" t="str">
            <v>ROHIDIN RASAM</v>
          </cell>
          <cell r="C2102" t="str">
            <v>3302230109630001</v>
          </cell>
          <cell r="D2102" t="str">
            <v>3302231802050705</v>
          </cell>
          <cell r="E2102" t="str">
            <v>RT 02 RW 03</v>
          </cell>
        </row>
        <row r="2103">
          <cell r="B2103" t="str">
            <v>NADIR</v>
          </cell>
          <cell r="C2103" t="str">
            <v>3302232311870001</v>
          </cell>
          <cell r="D2103" t="str">
            <v>3302231802050705</v>
          </cell>
          <cell r="E2103" t="str">
            <v>RT 02 RW 03</v>
          </cell>
        </row>
        <row r="2104">
          <cell r="B2104" t="str">
            <v>SITI NURHAYATI</v>
          </cell>
          <cell r="C2104" t="str">
            <v>3302236903940001</v>
          </cell>
          <cell r="D2104" t="str">
            <v>3302231802050705</v>
          </cell>
          <cell r="E2104" t="str">
            <v>RT 02 RW 03</v>
          </cell>
        </row>
        <row r="2105">
          <cell r="B2105" t="str">
            <v>ALMAIDAH</v>
          </cell>
          <cell r="C2105" t="str">
            <v>3302236207680001</v>
          </cell>
          <cell r="D2105" t="str">
            <v>3302231807120004</v>
          </cell>
          <cell r="E2105" t="str">
            <v>RT 02 RW 03</v>
          </cell>
        </row>
        <row r="2106">
          <cell r="B2106" t="str">
            <v>MARYONO KATIM</v>
          </cell>
          <cell r="C2106" t="str">
            <v>3302230708620004</v>
          </cell>
          <cell r="D2106" t="str">
            <v>3302231808060065</v>
          </cell>
          <cell r="E2106" t="str">
            <v>RT 02 RW 03</v>
          </cell>
        </row>
        <row r="2107">
          <cell r="B2107" t="str">
            <v>TURIAH</v>
          </cell>
          <cell r="C2107" t="str">
            <v>3302234507660001</v>
          </cell>
          <cell r="D2107" t="str">
            <v>3302231808060065</v>
          </cell>
          <cell r="E2107" t="str">
            <v>RT 02 RW 03</v>
          </cell>
        </row>
        <row r="2108">
          <cell r="B2108" t="str">
            <v>SOPAN</v>
          </cell>
          <cell r="C2108" t="str">
            <v>3302230202880003</v>
          </cell>
          <cell r="D2108" t="str">
            <v>3302231808060065</v>
          </cell>
          <cell r="E2108" t="str">
            <v>RT 02 RW 03</v>
          </cell>
        </row>
        <row r="2109">
          <cell r="B2109" t="str">
            <v>KIRNO</v>
          </cell>
          <cell r="C2109" t="str">
            <v>3302231005720002</v>
          </cell>
          <cell r="D2109" t="str">
            <v>3302231808060070</v>
          </cell>
          <cell r="E2109" t="str">
            <v>RT 02 RW 03</v>
          </cell>
        </row>
        <row r="2110">
          <cell r="B2110" t="str">
            <v>DARWATI</v>
          </cell>
          <cell r="C2110" t="str">
            <v>3302235805790003</v>
          </cell>
          <cell r="D2110" t="str">
            <v>3302231808060070</v>
          </cell>
          <cell r="E2110" t="str">
            <v>RT 02 RW 03</v>
          </cell>
        </row>
        <row r="2111">
          <cell r="B2111" t="str">
            <v>AFTA WAHYU RAHMAWAN</v>
          </cell>
          <cell r="C2111" t="str">
            <v>3302230601160002</v>
          </cell>
          <cell r="D2111" t="str">
            <v>3302231808060070</v>
          </cell>
          <cell r="E2111" t="str">
            <v>RT 02 RW 03</v>
          </cell>
        </row>
        <row r="2112">
          <cell r="B2112" t="str">
            <v>PUTRI AMALIYAH RAHMAWATI</v>
          </cell>
          <cell r="C2112" t="str">
            <v>3302234901030002</v>
          </cell>
          <cell r="D2112" t="str">
            <v>3302231808060070</v>
          </cell>
          <cell r="E2112" t="str">
            <v>RT 02 RW 03</v>
          </cell>
        </row>
        <row r="2113">
          <cell r="B2113" t="str">
            <v>IZZA AZKA RAHMAWATI</v>
          </cell>
          <cell r="C2113" t="str">
            <v>3302237107100002</v>
          </cell>
          <cell r="D2113" t="str">
            <v>3302231808060070</v>
          </cell>
          <cell r="E2113" t="str">
            <v>RT 02 RW 03</v>
          </cell>
        </row>
        <row r="2114">
          <cell r="B2114" t="str">
            <v>WIRSAN</v>
          </cell>
          <cell r="C2114" t="str">
            <v>3302230704680003</v>
          </cell>
          <cell r="D2114" t="str">
            <v>3302231808060150</v>
          </cell>
          <cell r="E2114" t="str">
            <v>RT 02 RW 03</v>
          </cell>
        </row>
        <row r="2115">
          <cell r="B2115" t="str">
            <v>DARSINI</v>
          </cell>
          <cell r="C2115" t="str">
            <v>3302236507730002</v>
          </cell>
          <cell r="D2115" t="str">
            <v>3302231808060150</v>
          </cell>
          <cell r="E2115" t="str">
            <v>RT 02 RW 03</v>
          </cell>
        </row>
        <row r="2116">
          <cell r="B2116" t="str">
            <v>SEFUL FERIANA</v>
          </cell>
          <cell r="C2116" t="str">
            <v>3302230706940003</v>
          </cell>
          <cell r="D2116" t="str">
            <v>3302231808060150</v>
          </cell>
          <cell r="E2116" t="str">
            <v>RT 02 RW 03</v>
          </cell>
        </row>
        <row r="2117">
          <cell r="B2117" t="str">
            <v>FAJAR DIKI KURNIAWAN</v>
          </cell>
          <cell r="C2117" t="str">
            <v>3302231709000003</v>
          </cell>
          <cell r="D2117" t="str">
            <v>3302231808060150</v>
          </cell>
          <cell r="E2117" t="str">
            <v>RT 02 RW 03</v>
          </cell>
        </row>
        <row r="2118">
          <cell r="B2118" t="str">
            <v>FAZNAN AAN FADLIAN</v>
          </cell>
          <cell r="C2118" t="str">
            <v>3302233006070002</v>
          </cell>
          <cell r="D2118" t="str">
            <v>3302231808060150</v>
          </cell>
          <cell r="E2118" t="str">
            <v>RT 02 RW 03</v>
          </cell>
        </row>
        <row r="2119">
          <cell r="B2119" t="str">
            <v>BAGUS WAHYU RAMANDANI</v>
          </cell>
          <cell r="C2119" t="str">
            <v>3302201305880008</v>
          </cell>
          <cell r="D2119" t="str">
            <v>3302231811130001</v>
          </cell>
          <cell r="E2119" t="str">
            <v>RT 02 RW 03</v>
          </cell>
        </row>
        <row r="2120">
          <cell r="B2120" t="str">
            <v>KUSMINI</v>
          </cell>
          <cell r="C2120" t="str">
            <v>3302235808900001</v>
          </cell>
          <cell r="D2120" t="str">
            <v>3302231811130001</v>
          </cell>
          <cell r="E2120" t="str">
            <v>RT 02 RW 03</v>
          </cell>
        </row>
        <row r="2121">
          <cell r="B2121" t="str">
            <v>RUSTIYAH</v>
          </cell>
          <cell r="C2121" t="str">
            <v>3302235207660002</v>
          </cell>
          <cell r="D2121" t="str">
            <v>3302231908160002</v>
          </cell>
          <cell r="E2121" t="str">
            <v>RT 02 RW 03</v>
          </cell>
        </row>
        <row r="2122">
          <cell r="B2122" t="str">
            <v>SUTIKNO</v>
          </cell>
          <cell r="C2122" t="str">
            <v>3509060805810005</v>
          </cell>
          <cell r="D2122" t="str">
            <v>3302232002130002</v>
          </cell>
          <cell r="E2122" t="str">
            <v>RT 02 RW 03</v>
          </cell>
        </row>
        <row r="2123">
          <cell r="B2123" t="str">
            <v>NARSIYAH</v>
          </cell>
          <cell r="C2123" t="str">
            <v>3302234608780001</v>
          </cell>
          <cell r="D2123" t="str">
            <v>3302232002130002</v>
          </cell>
          <cell r="E2123" t="str">
            <v>RT 02 RW 03</v>
          </cell>
        </row>
        <row r="2124">
          <cell r="B2124" t="str">
            <v>AKBAR RAZZAK SYAWQANI</v>
          </cell>
          <cell r="C2124" t="str">
            <v>3302231808130001</v>
          </cell>
          <cell r="D2124" t="str">
            <v>3302232002130002</v>
          </cell>
          <cell r="E2124" t="str">
            <v>RT 02 RW 03</v>
          </cell>
        </row>
        <row r="2125">
          <cell r="B2125" t="str">
            <v>BALQIS IMTIYAZ RAMADHANI</v>
          </cell>
          <cell r="C2125" t="str">
            <v>3302234106170001</v>
          </cell>
          <cell r="D2125" t="str">
            <v>3302232002130002</v>
          </cell>
          <cell r="E2125" t="str">
            <v>RT 02 RW 03</v>
          </cell>
        </row>
        <row r="2126">
          <cell r="B2126" t="str">
            <v>DARSO</v>
          </cell>
          <cell r="C2126" t="str">
            <v>3302231111770002</v>
          </cell>
          <cell r="D2126" t="str">
            <v>3302232104120002</v>
          </cell>
          <cell r="E2126" t="str">
            <v>RT 02 RW 03</v>
          </cell>
        </row>
        <row r="2127">
          <cell r="B2127" t="str">
            <v>TARSIKIN</v>
          </cell>
          <cell r="C2127" t="str">
            <v>3302230306820004</v>
          </cell>
          <cell r="D2127" t="str">
            <v>3302232111120004</v>
          </cell>
          <cell r="E2127" t="str">
            <v>RT 02 RW 03</v>
          </cell>
        </row>
        <row r="2128">
          <cell r="B2128" t="str">
            <v>WARYUNI</v>
          </cell>
          <cell r="C2128" t="str">
            <v>3302234606870003</v>
          </cell>
          <cell r="D2128" t="str">
            <v>3302232111120004</v>
          </cell>
          <cell r="E2128" t="str">
            <v>RT 02 RW 03</v>
          </cell>
        </row>
        <row r="2129">
          <cell r="B2129" t="str">
            <v>QUEENTA ALMIRA MAJELISA</v>
          </cell>
          <cell r="C2129" t="str">
            <v>3302235807090003</v>
          </cell>
          <cell r="D2129" t="str">
            <v>3302232111120004</v>
          </cell>
          <cell r="E2129" t="str">
            <v>RT 02 RW 03</v>
          </cell>
        </row>
        <row r="2130">
          <cell r="B2130" t="str">
            <v>ANDRIANA AMIN</v>
          </cell>
          <cell r="C2130" t="str">
            <v>3302232004790001</v>
          </cell>
          <cell r="D2130" t="str">
            <v>3302232201100001</v>
          </cell>
          <cell r="E2130" t="str">
            <v>RT 02 RW 03</v>
          </cell>
        </row>
        <row r="2131">
          <cell r="B2131" t="str">
            <v>ERNAWATI</v>
          </cell>
          <cell r="C2131" t="str">
            <v>3302235704850002</v>
          </cell>
          <cell r="D2131" t="str">
            <v>3302232201100001</v>
          </cell>
          <cell r="E2131" t="str">
            <v>RT 02 RW 03</v>
          </cell>
        </row>
        <row r="2132">
          <cell r="B2132" t="str">
            <v>NAWANG LANANG SEJATI</v>
          </cell>
          <cell r="C2132" t="str">
            <v>3302232802100001</v>
          </cell>
          <cell r="D2132" t="str">
            <v>3302232201100001</v>
          </cell>
          <cell r="E2132" t="str">
            <v>RT 02 RW 03</v>
          </cell>
        </row>
        <row r="2133">
          <cell r="B2133" t="str">
            <v>AGUS DARSONO</v>
          </cell>
          <cell r="C2133" t="str">
            <v>3301060908700002</v>
          </cell>
          <cell r="D2133" t="str">
            <v>3302232205120004</v>
          </cell>
          <cell r="E2133" t="str">
            <v>RT 02 RW 03</v>
          </cell>
        </row>
        <row r="2134">
          <cell r="B2134" t="str">
            <v>SUWARNI</v>
          </cell>
          <cell r="C2134" t="str">
            <v>3302235405820001</v>
          </cell>
          <cell r="D2134" t="str">
            <v>3302232205120004</v>
          </cell>
          <cell r="E2134" t="str">
            <v>RT 02 RW 03</v>
          </cell>
        </row>
        <row r="2135">
          <cell r="B2135" t="str">
            <v>AFIF NIKOLAS ZAKARYYA</v>
          </cell>
          <cell r="C2135" t="str">
            <v>3302232808040002</v>
          </cell>
          <cell r="D2135" t="str">
            <v>3302232205120004</v>
          </cell>
          <cell r="E2135" t="str">
            <v>RT 02 RW 03</v>
          </cell>
        </row>
        <row r="2136">
          <cell r="B2136" t="str">
            <v>AMANDA DHIAA ISTIQOMAH</v>
          </cell>
          <cell r="C2136" t="str">
            <v>3302235201060002</v>
          </cell>
          <cell r="D2136" t="str">
            <v>3302232205120004</v>
          </cell>
          <cell r="E2136" t="str">
            <v>RT 02 RW 03</v>
          </cell>
        </row>
        <row r="2137">
          <cell r="B2137" t="str">
            <v>SARDI</v>
          </cell>
          <cell r="C2137" t="str">
            <v>3302231201770001</v>
          </cell>
          <cell r="D2137" t="str">
            <v>3302232208060071</v>
          </cell>
          <cell r="E2137" t="str">
            <v>RT 02 RW 03</v>
          </cell>
        </row>
        <row r="2138">
          <cell r="B2138" t="str">
            <v>WARSITI</v>
          </cell>
          <cell r="C2138" t="str">
            <v>3302236811790003</v>
          </cell>
          <cell r="D2138" t="str">
            <v>3302232208060071</v>
          </cell>
          <cell r="E2138" t="str">
            <v>RT 02 RW 03</v>
          </cell>
        </row>
        <row r="2139">
          <cell r="B2139" t="str">
            <v>ALIF SYUKUR SETIYADI</v>
          </cell>
          <cell r="C2139" t="str">
            <v>3302231702060001</v>
          </cell>
          <cell r="D2139" t="str">
            <v>3302232208060071</v>
          </cell>
          <cell r="E2139" t="str">
            <v>RT 02 RW 03</v>
          </cell>
        </row>
        <row r="2140">
          <cell r="B2140" t="str">
            <v>AFIKA DWI ALIFAH</v>
          </cell>
          <cell r="C2140" t="str">
            <v>3302236610130001</v>
          </cell>
          <cell r="D2140" t="str">
            <v>3302232208060071</v>
          </cell>
          <cell r="E2140" t="str">
            <v>RT 02 RW 03</v>
          </cell>
        </row>
        <row r="2141">
          <cell r="B2141" t="str">
            <v>ISMADI</v>
          </cell>
          <cell r="C2141" t="str">
            <v>3302231508330003</v>
          </cell>
          <cell r="D2141" t="str">
            <v>3302232308060011</v>
          </cell>
          <cell r="E2141" t="str">
            <v>RT 02 RW 03</v>
          </cell>
        </row>
        <row r="2142">
          <cell r="B2142" t="str">
            <v>SATIAH</v>
          </cell>
          <cell r="C2142" t="str">
            <v>3302236408720003</v>
          </cell>
          <cell r="D2142" t="str">
            <v>3302232308060011</v>
          </cell>
          <cell r="E2142" t="str">
            <v>RT 02 RW 03</v>
          </cell>
        </row>
        <row r="2143">
          <cell r="B2143" t="str">
            <v>LUTFI</v>
          </cell>
          <cell r="C2143" t="str">
            <v>3302232011830005</v>
          </cell>
          <cell r="D2143" t="str">
            <v>3302232309100005</v>
          </cell>
          <cell r="E2143" t="str">
            <v>RT 02 RW 03</v>
          </cell>
        </row>
        <row r="2144">
          <cell r="B2144" t="str">
            <v>ASIDAH</v>
          </cell>
          <cell r="C2144" t="str">
            <v>3302234605830004</v>
          </cell>
          <cell r="D2144" t="str">
            <v>3302232309100005</v>
          </cell>
          <cell r="E2144" t="str">
            <v>RT 02 RW 03</v>
          </cell>
        </row>
        <row r="2145">
          <cell r="B2145" t="str">
            <v>PANDU HAIDAR RAMDANI</v>
          </cell>
          <cell r="C2145" t="str">
            <v>3302230309100003</v>
          </cell>
          <cell r="D2145" t="str">
            <v>3302232309100005</v>
          </cell>
          <cell r="E2145" t="str">
            <v>RT 02 RW 03</v>
          </cell>
        </row>
        <row r="2146">
          <cell r="B2146" t="str">
            <v>HAFIZAH NUR AMALINA</v>
          </cell>
          <cell r="C2146" t="str">
            <v>3302235409160003</v>
          </cell>
          <cell r="D2146" t="str">
            <v>3302232309100005</v>
          </cell>
          <cell r="E2146" t="str">
            <v>RT 02 RW 03</v>
          </cell>
        </row>
        <row r="2147">
          <cell r="B2147" t="str">
            <v>SUBOKAMAT</v>
          </cell>
          <cell r="C2147" t="str">
            <v>3302260811680002</v>
          </cell>
          <cell r="D2147" t="str">
            <v>3302232406110002</v>
          </cell>
          <cell r="E2147" t="str">
            <v>RT 02 RW 03</v>
          </cell>
        </row>
        <row r="2148">
          <cell r="B2148" t="str">
            <v>KARSIH</v>
          </cell>
          <cell r="C2148" t="str">
            <v>3302235604720001</v>
          </cell>
          <cell r="D2148" t="str">
            <v>3302232406110002</v>
          </cell>
          <cell r="E2148" t="str">
            <v>RT 02 RW 03</v>
          </cell>
        </row>
        <row r="2149">
          <cell r="B2149" t="str">
            <v>FANTASYA LOVE</v>
          </cell>
          <cell r="C2149" t="str">
            <v>3302235111130001</v>
          </cell>
          <cell r="D2149" t="str">
            <v>3302232406110002</v>
          </cell>
          <cell r="E2149" t="str">
            <v>RT 02 RW 03</v>
          </cell>
        </row>
        <row r="2150">
          <cell r="B2150" t="str">
            <v>AJI PRIANTORO</v>
          </cell>
          <cell r="C2150" t="str">
            <v>3302232512840001</v>
          </cell>
          <cell r="D2150" t="str">
            <v>3302232407060014</v>
          </cell>
          <cell r="E2150" t="str">
            <v>RT 02 RW 03</v>
          </cell>
        </row>
        <row r="2151">
          <cell r="B2151" t="str">
            <v>RACHEL AZIZ SAPUTRA</v>
          </cell>
          <cell r="C2151" t="str">
            <v>3302232206040002</v>
          </cell>
          <cell r="D2151" t="str">
            <v>3302232407060014</v>
          </cell>
          <cell r="E2151" t="str">
            <v>RT 02 RW 03</v>
          </cell>
        </row>
        <row r="2152">
          <cell r="B2152" t="str">
            <v>TARNO</v>
          </cell>
          <cell r="C2152" t="str">
            <v>3302232601700003</v>
          </cell>
          <cell r="D2152" t="str">
            <v>3302232407060018</v>
          </cell>
          <cell r="E2152" t="str">
            <v>RT 02 RW 03</v>
          </cell>
        </row>
        <row r="2153">
          <cell r="B2153" t="str">
            <v>KINAH</v>
          </cell>
          <cell r="C2153" t="str">
            <v>3302236512730003</v>
          </cell>
          <cell r="D2153" t="str">
            <v>3302232407060018</v>
          </cell>
          <cell r="E2153" t="str">
            <v>RT 02 RW 03</v>
          </cell>
        </row>
        <row r="2154">
          <cell r="B2154" t="str">
            <v>DESTA SATRIA ALFINO</v>
          </cell>
          <cell r="C2154" t="str">
            <v>3302230712100002</v>
          </cell>
          <cell r="D2154" t="str">
            <v>3302232407060018</v>
          </cell>
          <cell r="E2154" t="str">
            <v>RT 02 RW 03</v>
          </cell>
        </row>
        <row r="2155">
          <cell r="B2155" t="str">
            <v>ADE ALDI</v>
          </cell>
          <cell r="C2155" t="str">
            <v>3302231209000006</v>
          </cell>
          <cell r="D2155" t="str">
            <v>3302232407060018</v>
          </cell>
          <cell r="E2155" t="str">
            <v>RT 02 RW 03</v>
          </cell>
        </row>
        <row r="2156">
          <cell r="B2156" t="str">
            <v>SARJITO SLAMET</v>
          </cell>
          <cell r="C2156" t="str">
            <v>3302230902770002</v>
          </cell>
          <cell r="D2156" t="str">
            <v>3302232407060021</v>
          </cell>
          <cell r="E2156" t="str">
            <v>RT 02 RW 03</v>
          </cell>
        </row>
        <row r="2157">
          <cell r="B2157" t="str">
            <v>SINI LESTARI</v>
          </cell>
          <cell r="C2157" t="str">
            <v>3302234111810001</v>
          </cell>
          <cell r="D2157" t="str">
            <v>3302232407060021</v>
          </cell>
          <cell r="E2157" t="str">
            <v>RT 02 RW 03</v>
          </cell>
        </row>
        <row r="2158">
          <cell r="B2158" t="str">
            <v>AGUNG ZAENUROKHMAN</v>
          </cell>
          <cell r="C2158" t="str">
            <v>3302230709980002</v>
          </cell>
          <cell r="D2158" t="str">
            <v>3302232407060021</v>
          </cell>
          <cell r="E2158" t="str">
            <v>RT 02 RW 03</v>
          </cell>
        </row>
        <row r="2159">
          <cell r="B2159" t="str">
            <v>DIKA  ADI PANGESTU</v>
          </cell>
          <cell r="C2159" t="str">
            <v>3302231012050001</v>
          </cell>
          <cell r="D2159" t="str">
            <v>3302232407060021</v>
          </cell>
          <cell r="E2159" t="str">
            <v>RT 02 RW 03</v>
          </cell>
        </row>
        <row r="2160">
          <cell r="B2160" t="str">
            <v>DIMAS BANU AKMAL</v>
          </cell>
          <cell r="C2160" t="str">
            <v>3302232206150001</v>
          </cell>
          <cell r="D2160" t="str">
            <v>3302232407060021</v>
          </cell>
          <cell r="E2160" t="str">
            <v>RT 02 RW 03</v>
          </cell>
        </row>
        <row r="2161">
          <cell r="B2161" t="str">
            <v>DARNO</v>
          </cell>
          <cell r="C2161" t="str">
            <v>3302232607850003</v>
          </cell>
          <cell r="D2161" t="str">
            <v>3302232411120004</v>
          </cell>
          <cell r="E2161" t="str">
            <v>RT 02 RW 03</v>
          </cell>
        </row>
        <row r="2162">
          <cell r="B2162" t="str">
            <v>FITRIANA</v>
          </cell>
          <cell r="C2162" t="str">
            <v>3302236511880002</v>
          </cell>
          <cell r="D2162" t="str">
            <v>3302232411120004</v>
          </cell>
          <cell r="E2162" t="str">
            <v>RT 02 RW 03</v>
          </cell>
        </row>
        <row r="2163">
          <cell r="B2163" t="str">
            <v>QONETA SYAFA ALKEYSA</v>
          </cell>
          <cell r="C2163" t="str">
            <v>3302236704130001</v>
          </cell>
          <cell r="D2163" t="str">
            <v>3302232411120004</v>
          </cell>
          <cell r="E2163" t="str">
            <v>RT 02 RW 03</v>
          </cell>
        </row>
        <row r="2164">
          <cell r="B2164" t="str">
            <v>U KUSWONO</v>
          </cell>
          <cell r="C2164" t="str">
            <v>3302231808720001</v>
          </cell>
          <cell r="D2164" t="str">
            <v>3302232506130002</v>
          </cell>
          <cell r="E2164" t="str">
            <v>RT 02 RW 03</v>
          </cell>
        </row>
        <row r="2165">
          <cell r="B2165" t="str">
            <v>WARYUNI</v>
          </cell>
          <cell r="C2165" t="str">
            <v>3302235509840004</v>
          </cell>
          <cell r="D2165" t="str">
            <v>3302232506130002</v>
          </cell>
          <cell r="E2165" t="str">
            <v>RT 02 RW 03</v>
          </cell>
        </row>
        <row r="2166">
          <cell r="B2166" t="str">
            <v>BAGAS LATIF ALBIAN</v>
          </cell>
          <cell r="C2166" t="str">
            <v>3302232405130002</v>
          </cell>
          <cell r="D2166" t="str">
            <v>3302232506130002</v>
          </cell>
          <cell r="E2166" t="str">
            <v>RT 02 RW 03</v>
          </cell>
        </row>
        <row r="2167">
          <cell r="B2167" t="str">
            <v>MUSLIMIN</v>
          </cell>
          <cell r="C2167" t="str">
            <v>3302250707810002</v>
          </cell>
          <cell r="D2167" t="str">
            <v>3302232509140002</v>
          </cell>
          <cell r="E2167" t="str">
            <v>RT 02 RW 03</v>
          </cell>
        </row>
        <row r="2168">
          <cell r="B2168" t="str">
            <v>SARIPAH</v>
          </cell>
          <cell r="C2168" t="str">
            <v>3302236404840005</v>
          </cell>
          <cell r="D2168" t="str">
            <v>3302232509140002</v>
          </cell>
          <cell r="E2168" t="str">
            <v>RT 02 RW 03</v>
          </cell>
        </row>
        <row r="2169">
          <cell r="B2169" t="str">
            <v>AMMARROSYID ZAENUL AKROM</v>
          </cell>
          <cell r="C2169" t="str">
            <v>3302232103150001</v>
          </cell>
          <cell r="D2169" t="str">
            <v>3302232509140002</v>
          </cell>
          <cell r="E2169" t="str">
            <v>RT 02 RW 03</v>
          </cell>
        </row>
        <row r="2170">
          <cell r="B2170" t="str">
            <v>WARSO</v>
          </cell>
          <cell r="C2170" t="str">
            <v>3302232703910002</v>
          </cell>
          <cell r="D2170" t="str">
            <v>3302232510160002</v>
          </cell>
          <cell r="E2170" t="str">
            <v>RT 02 RW 03</v>
          </cell>
        </row>
        <row r="2171">
          <cell r="B2171" t="str">
            <v>HESTI HAYU HANDAYANI</v>
          </cell>
          <cell r="C2171" t="str">
            <v>3302225311960003</v>
          </cell>
          <cell r="D2171" t="str">
            <v>3302232510160002</v>
          </cell>
          <cell r="E2171" t="str">
            <v>RT 02 RW 03</v>
          </cell>
        </row>
        <row r="2172">
          <cell r="B2172" t="str">
            <v>MAULIDIA ARSYILA ZAINADINE</v>
          </cell>
          <cell r="C2172" t="str">
            <v>3302234212160001</v>
          </cell>
          <cell r="D2172" t="str">
            <v>3302232510160002</v>
          </cell>
          <cell r="E2172" t="str">
            <v>RT 02 RW 03</v>
          </cell>
        </row>
        <row r="2173">
          <cell r="B2173" t="str">
            <v>SURATNO</v>
          </cell>
          <cell r="C2173" t="str">
            <v>3302232501920003</v>
          </cell>
          <cell r="D2173" t="str">
            <v>3302232905130002</v>
          </cell>
          <cell r="E2173" t="str">
            <v>RT 02 RW 03</v>
          </cell>
        </row>
        <row r="2174">
          <cell r="B2174" t="str">
            <v>PURWATI</v>
          </cell>
          <cell r="C2174" t="str">
            <v>3302234404940005</v>
          </cell>
          <cell r="D2174" t="str">
            <v>3302232905130002</v>
          </cell>
          <cell r="E2174" t="str">
            <v>RT 02 RW 03</v>
          </cell>
        </row>
        <row r="2175">
          <cell r="B2175" t="str">
            <v>ARYA PUTRA ANGGARA</v>
          </cell>
          <cell r="C2175" t="str">
            <v>3302232409130001</v>
          </cell>
          <cell r="D2175" t="str">
            <v>3302232905130002</v>
          </cell>
          <cell r="E2175" t="str">
            <v>RT 02 RW 03</v>
          </cell>
        </row>
        <row r="2176">
          <cell r="B2176" t="str">
            <v>RIDO</v>
          </cell>
          <cell r="C2176" t="str">
            <v>3302232303810001</v>
          </cell>
          <cell r="D2176" t="str">
            <v>3302232906060023</v>
          </cell>
          <cell r="E2176" t="str">
            <v>RT 02 RW 03</v>
          </cell>
        </row>
        <row r="2177">
          <cell r="B2177" t="str">
            <v>NURANTI</v>
          </cell>
          <cell r="C2177" t="str">
            <v>3302234911890003</v>
          </cell>
          <cell r="D2177" t="str">
            <v>3302233006150002</v>
          </cell>
          <cell r="E2177" t="str">
            <v>RT 02 RW 03</v>
          </cell>
        </row>
        <row r="2178">
          <cell r="B2178" t="str">
            <v>FANO ANDRE PRATAMA</v>
          </cell>
          <cell r="C2178" t="str">
            <v>3302231705090003</v>
          </cell>
          <cell r="D2178" t="str">
            <v>3302233006150002</v>
          </cell>
          <cell r="E2178" t="str">
            <v>RT 02 RW 03</v>
          </cell>
        </row>
        <row r="2179">
          <cell r="B2179" t="str">
            <v>SIDIK</v>
          </cell>
          <cell r="C2179" t="str">
            <v>3302230905850008</v>
          </cell>
          <cell r="D2179" t="str">
            <v>3302233008060034</v>
          </cell>
          <cell r="E2179" t="str">
            <v>RT 02 RW 03</v>
          </cell>
        </row>
        <row r="2180">
          <cell r="B2180" t="str">
            <v>EKA RIANTI</v>
          </cell>
          <cell r="C2180" t="str">
            <v>3302235504910001</v>
          </cell>
          <cell r="D2180" t="str">
            <v>3302233008060034</v>
          </cell>
          <cell r="E2180" t="str">
            <v>RT 02 RW 03</v>
          </cell>
        </row>
        <row r="2181">
          <cell r="B2181" t="str">
            <v>MOHAMMAD ARLAN ALFARO</v>
          </cell>
          <cell r="C2181" t="str">
            <v>3302230406130001</v>
          </cell>
          <cell r="D2181" t="str">
            <v>3302233008060034</v>
          </cell>
          <cell r="E2181" t="str">
            <v>RT 02 RW 03</v>
          </cell>
        </row>
        <row r="2182">
          <cell r="B2182" t="str">
            <v>MOHAMMAD NOVAL PUTRA PRATAMA</v>
          </cell>
          <cell r="C2182" t="str">
            <v>3302231702090002</v>
          </cell>
          <cell r="D2182" t="str">
            <v>3302233008060034</v>
          </cell>
          <cell r="E2182" t="str">
            <v>RT 02 RW 03</v>
          </cell>
        </row>
        <row r="2183">
          <cell r="B2183" t="str">
            <v>SLAMET MUKHIDIN</v>
          </cell>
          <cell r="C2183" t="str">
            <v>3302230309800004</v>
          </cell>
          <cell r="D2183" t="str">
            <v>3302233012060003</v>
          </cell>
          <cell r="E2183" t="str">
            <v>RT 02 RW 03</v>
          </cell>
        </row>
        <row r="2184">
          <cell r="B2184" t="str">
            <v>SULIYATI</v>
          </cell>
          <cell r="C2184" t="str">
            <v>3302234805860005</v>
          </cell>
          <cell r="D2184" t="str">
            <v>3302233012060003</v>
          </cell>
          <cell r="E2184" t="str">
            <v>RT 02 RW 03</v>
          </cell>
        </row>
        <row r="2185">
          <cell r="B2185" t="str">
            <v>DODI SUBUR PAMUJI</v>
          </cell>
          <cell r="C2185" t="str">
            <v>3302231211060001</v>
          </cell>
          <cell r="D2185" t="str">
            <v>3302233012060003</v>
          </cell>
          <cell r="E2185" t="str">
            <v>RT 02 RW 03</v>
          </cell>
        </row>
        <row r="2186">
          <cell r="B2186" t="str">
            <v>RIKI DWI SAPUTRA</v>
          </cell>
          <cell r="C2186" t="str">
            <v>3302231406110002</v>
          </cell>
          <cell r="D2186" t="str">
            <v>3302233012060003</v>
          </cell>
          <cell r="E2186" t="str">
            <v>RT 02 RW 03</v>
          </cell>
        </row>
        <row r="2187">
          <cell r="B2187" t="str">
            <v>KIRNO</v>
          </cell>
          <cell r="C2187" t="str">
            <v>3302222707850003</v>
          </cell>
          <cell r="D2187" t="str">
            <v>3302233107120004</v>
          </cell>
          <cell r="E2187" t="str">
            <v>RT 02 RW 03</v>
          </cell>
        </row>
        <row r="2188">
          <cell r="B2188" t="str">
            <v>UMI KURNIATUN</v>
          </cell>
          <cell r="C2188" t="str">
            <v>3302235506910003</v>
          </cell>
          <cell r="D2188" t="str">
            <v>3302233107120004</v>
          </cell>
          <cell r="E2188" t="str">
            <v>RT 02 RW 03</v>
          </cell>
        </row>
        <row r="2189">
          <cell r="B2189" t="str">
            <v>SILFIANA</v>
          </cell>
          <cell r="C2189" t="str">
            <v>3302236408120003</v>
          </cell>
          <cell r="D2189" t="str">
            <v>3302233107120004</v>
          </cell>
          <cell r="E2189" t="str">
            <v>RT 02 RW 03</v>
          </cell>
        </row>
        <row r="2190">
          <cell r="B2190" t="str">
            <v>SIRUN</v>
          </cell>
          <cell r="C2190" t="str">
            <v>3302232009770003</v>
          </cell>
          <cell r="D2190" t="str">
            <v>3302233108060006</v>
          </cell>
          <cell r="E2190" t="str">
            <v>RT 02 RW 03</v>
          </cell>
        </row>
        <row r="2191">
          <cell r="B2191" t="str">
            <v>ETI MUNIFAH</v>
          </cell>
          <cell r="C2191" t="str">
            <v>3302234601830001</v>
          </cell>
          <cell r="D2191" t="str">
            <v>3302233108060006</v>
          </cell>
          <cell r="E2191" t="str">
            <v>RT 02 RW 03</v>
          </cell>
        </row>
        <row r="2192">
          <cell r="B2192" t="str">
            <v>WAROHMINU APRILIANA</v>
          </cell>
          <cell r="C2192" t="str">
            <v>3302234504040001</v>
          </cell>
          <cell r="D2192" t="str">
            <v>3302233108060006</v>
          </cell>
          <cell r="E2192" t="str">
            <v>RT 02 RW 03</v>
          </cell>
        </row>
        <row r="2193">
          <cell r="B2193" t="str">
            <v>NAJWA DWI SAHIRA</v>
          </cell>
          <cell r="C2193" t="str">
            <v>3302236504140001</v>
          </cell>
          <cell r="D2193" t="str">
            <v>3302233108060006</v>
          </cell>
          <cell r="E2193" t="str">
            <v>RT 02 RW 03</v>
          </cell>
        </row>
        <row r="2194">
          <cell r="B2194" t="str">
            <v>RAISEM</v>
          </cell>
          <cell r="C2194" t="str">
            <v>3302235104690001</v>
          </cell>
          <cell r="D2194" t="str">
            <v>3302230105070002</v>
          </cell>
          <cell r="E2194" t="str">
            <v>RT 03 RW 03</v>
          </cell>
        </row>
        <row r="2195">
          <cell r="B2195" t="str">
            <v>JUNAEDI</v>
          </cell>
          <cell r="C2195" t="str">
            <v>3302230507830002</v>
          </cell>
          <cell r="D2195" t="str">
            <v>3302230204110001</v>
          </cell>
          <cell r="E2195" t="str">
            <v>RT 03 RW 03</v>
          </cell>
        </row>
        <row r="2196">
          <cell r="B2196" t="str">
            <v>SALIYAH</v>
          </cell>
          <cell r="C2196" t="str">
            <v>3302234803840002</v>
          </cell>
          <cell r="D2196" t="str">
            <v>3302230204110001</v>
          </cell>
          <cell r="E2196" t="str">
            <v>RT 03 RW 03</v>
          </cell>
        </row>
        <row r="2197">
          <cell r="B2197" t="str">
            <v>ERLANGGA RIZKY FADILAH</v>
          </cell>
          <cell r="C2197" t="str">
            <v>3302231909110001</v>
          </cell>
          <cell r="D2197" t="str">
            <v>3302230204110001</v>
          </cell>
          <cell r="E2197" t="str">
            <v>RT 03 RW 03</v>
          </cell>
        </row>
        <row r="2198">
          <cell r="B2198" t="str">
            <v>ANTO</v>
          </cell>
          <cell r="C2198" t="str">
            <v>3302233005820005</v>
          </cell>
          <cell r="D2198" t="str">
            <v>3302230208110004</v>
          </cell>
          <cell r="E2198" t="str">
            <v>RT 03 RW 03</v>
          </cell>
        </row>
        <row r="2199">
          <cell r="B2199" t="str">
            <v>KUSMIATI</v>
          </cell>
          <cell r="C2199" t="str">
            <v>3302236212920002</v>
          </cell>
          <cell r="D2199" t="str">
            <v>3302230208110004</v>
          </cell>
          <cell r="E2199" t="str">
            <v>RT 03 RW 03</v>
          </cell>
        </row>
        <row r="2200">
          <cell r="B2200" t="str">
            <v>JENI SETIANINGSIH</v>
          </cell>
          <cell r="C2200" t="str">
            <v>3302236801110001</v>
          </cell>
          <cell r="D2200" t="str">
            <v>3302230208110004</v>
          </cell>
          <cell r="E2200" t="str">
            <v>RT 03 RW 03</v>
          </cell>
        </row>
        <row r="2201">
          <cell r="B2201" t="str">
            <v>RETNO KRISTIANTO</v>
          </cell>
          <cell r="C2201" t="str">
            <v>3302271703860002</v>
          </cell>
          <cell r="D2201" t="str">
            <v>3302230301130003</v>
          </cell>
          <cell r="E2201" t="str">
            <v>RT 03 RW 03</v>
          </cell>
        </row>
        <row r="2202">
          <cell r="B2202" t="str">
            <v>WAHYUNI</v>
          </cell>
          <cell r="C2202" t="str">
            <v>3302236506900003</v>
          </cell>
          <cell r="D2202" t="str">
            <v>3302230301130003</v>
          </cell>
          <cell r="E2202" t="str">
            <v>RT 03 RW 03</v>
          </cell>
        </row>
        <row r="2203">
          <cell r="B2203" t="str">
            <v>ALYZZA PUTRI ANGRAINY</v>
          </cell>
          <cell r="C2203" t="str">
            <v>3302234405130002</v>
          </cell>
          <cell r="D2203" t="str">
            <v>3302230301130003</v>
          </cell>
          <cell r="E2203" t="str">
            <v>RT 03 RW 03</v>
          </cell>
        </row>
        <row r="2204">
          <cell r="B2204" t="str">
            <v>JONI TRIONO</v>
          </cell>
          <cell r="C2204" t="str">
            <v>3302232801000004</v>
          </cell>
          <cell r="D2204" t="str">
            <v>3302230402130004</v>
          </cell>
          <cell r="E2204" t="str">
            <v>RT 03 RW 03</v>
          </cell>
        </row>
        <row r="2205">
          <cell r="B2205" t="str">
            <v>CIPTO</v>
          </cell>
          <cell r="C2205" t="str">
            <v>3302230106810002</v>
          </cell>
          <cell r="D2205" t="str">
            <v>3302230408100001</v>
          </cell>
          <cell r="E2205" t="str">
            <v>RT 03 RW 03</v>
          </cell>
        </row>
        <row r="2206">
          <cell r="B2206" t="str">
            <v>DARIYAH</v>
          </cell>
          <cell r="C2206" t="str">
            <v>3302234107820016</v>
          </cell>
          <cell r="D2206" t="str">
            <v>3302230408100001</v>
          </cell>
          <cell r="E2206" t="str">
            <v>RT 03 RW 03</v>
          </cell>
        </row>
        <row r="2207">
          <cell r="B2207" t="str">
            <v>DENI SAPUTRA</v>
          </cell>
          <cell r="C2207" t="str">
            <v>3302232810150002</v>
          </cell>
          <cell r="D2207" t="str">
            <v>3302230408100001</v>
          </cell>
          <cell r="E2207" t="str">
            <v>RT 03 RW 03</v>
          </cell>
        </row>
        <row r="2208">
          <cell r="B2208" t="str">
            <v>REVINA JULIANTI</v>
          </cell>
          <cell r="C2208" t="str">
            <v>3302235207100001</v>
          </cell>
          <cell r="D2208" t="str">
            <v>3302230408100001</v>
          </cell>
          <cell r="E2208" t="str">
            <v>RT 03 RW 03</v>
          </cell>
        </row>
        <row r="2209">
          <cell r="B2209" t="str">
            <v>MARYOKO</v>
          </cell>
          <cell r="C2209" t="str">
            <v>3304122406880002</v>
          </cell>
          <cell r="D2209" t="str">
            <v>3302230501150009</v>
          </cell>
          <cell r="E2209" t="str">
            <v>RT 03 RW 03</v>
          </cell>
        </row>
        <row r="2210">
          <cell r="B2210" t="str">
            <v>SUSI WIDIYASTUTI</v>
          </cell>
          <cell r="C2210" t="str">
            <v>3302234808920005</v>
          </cell>
          <cell r="D2210" t="str">
            <v>3302230501150009</v>
          </cell>
          <cell r="E2210" t="str">
            <v>RT 03 RW 03</v>
          </cell>
        </row>
        <row r="2211">
          <cell r="B2211" t="str">
            <v>TARSO</v>
          </cell>
          <cell r="C2211" t="str">
            <v>3302212311830003</v>
          </cell>
          <cell r="D2211" t="str">
            <v>3302230908110006</v>
          </cell>
          <cell r="E2211" t="str">
            <v>RT 03 RW 03</v>
          </cell>
        </row>
        <row r="2212">
          <cell r="B2212" t="str">
            <v>KASIYATI</v>
          </cell>
          <cell r="C2212" t="str">
            <v>3302234909920003</v>
          </cell>
          <cell r="D2212" t="str">
            <v>3302230908110006</v>
          </cell>
          <cell r="E2212" t="str">
            <v>RT 03 RW 03</v>
          </cell>
        </row>
        <row r="2213">
          <cell r="B2213" t="str">
            <v>TATA ARDANA</v>
          </cell>
          <cell r="C2213" t="str">
            <v>3302230307120002</v>
          </cell>
          <cell r="D2213" t="str">
            <v>3302230908110006</v>
          </cell>
          <cell r="E2213" t="str">
            <v>RT 03 RW 03</v>
          </cell>
        </row>
        <row r="2214">
          <cell r="B2214" t="str">
            <v>KASTAM</v>
          </cell>
          <cell r="C2214" t="str">
            <v>3302230312770001</v>
          </cell>
          <cell r="D2214" t="str">
            <v>3302231305130004</v>
          </cell>
          <cell r="E2214" t="str">
            <v>RT 03 RW 03</v>
          </cell>
        </row>
        <row r="2215">
          <cell r="B2215" t="str">
            <v>MUSFIROH</v>
          </cell>
          <cell r="C2215" t="str">
            <v>3302237006750001</v>
          </cell>
          <cell r="D2215" t="str">
            <v>3302231305130004</v>
          </cell>
          <cell r="E2215" t="str">
            <v>RT 03 RW 03</v>
          </cell>
        </row>
        <row r="2216">
          <cell r="B2216" t="str">
            <v>MUHAMAD AFAN</v>
          </cell>
          <cell r="C2216" t="str">
            <v>3302232410980001</v>
          </cell>
          <cell r="D2216" t="str">
            <v>3302231305130004</v>
          </cell>
          <cell r="E2216" t="str">
            <v>RT 03 RW 03</v>
          </cell>
        </row>
        <row r="2217">
          <cell r="B2217" t="str">
            <v>NADIYATUL FARHANA</v>
          </cell>
          <cell r="C2217" t="str">
            <v>3302234607050001</v>
          </cell>
          <cell r="D2217" t="str">
            <v>3302231305130004</v>
          </cell>
          <cell r="E2217" t="str">
            <v>RT 03 RW 03</v>
          </cell>
        </row>
        <row r="2218">
          <cell r="B2218" t="str">
            <v>LAELYANA KARIMA MAHBUBAH</v>
          </cell>
          <cell r="C2218" t="str">
            <v>3302235511150001</v>
          </cell>
          <cell r="D2218" t="str">
            <v>3302231305130004</v>
          </cell>
          <cell r="E2218" t="str">
            <v>RT 03 RW 03</v>
          </cell>
        </row>
        <row r="2219">
          <cell r="B2219" t="str">
            <v>PUTRI HALIMAHTUS SADIYAH</v>
          </cell>
          <cell r="C2219" t="str">
            <v>3302235609960001</v>
          </cell>
          <cell r="D2219" t="str">
            <v>3302231305130004</v>
          </cell>
          <cell r="E2219" t="str">
            <v>RT 03 RW 03</v>
          </cell>
        </row>
        <row r="2220">
          <cell r="B2220" t="str">
            <v>SUKIMAN</v>
          </cell>
          <cell r="C2220" t="str">
            <v>3302231204900005</v>
          </cell>
          <cell r="D2220" t="str">
            <v>3302231305150002</v>
          </cell>
          <cell r="E2220" t="str">
            <v>RT 03 RW 03</v>
          </cell>
        </row>
        <row r="2221">
          <cell r="B2221" t="str">
            <v>SULISTIYANI</v>
          </cell>
          <cell r="C2221" t="str">
            <v>3302236111920001</v>
          </cell>
          <cell r="D2221" t="str">
            <v>3302231305150002</v>
          </cell>
          <cell r="E2221" t="str">
            <v>RT 03 RW 03</v>
          </cell>
        </row>
        <row r="2222">
          <cell r="B2222" t="str">
            <v>WARTOFIK HIDAYAT</v>
          </cell>
          <cell r="C2222" t="str">
            <v>3302233009910002</v>
          </cell>
          <cell r="D2222" t="str">
            <v>3302231312160009</v>
          </cell>
          <cell r="E2222" t="str">
            <v>RT 03 RW 03</v>
          </cell>
        </row>
        <row r="2223">
          <cell r="B2223" t="str">
            <v>SRI ASTUTI</v>
          </cell>
          <cell r="C2223" t="str">
            <v>3302235001950002</v>
          </cell>
          <cell r="D2223" t="str">
            <v>3302231312160009</v>
          </cell>
          <cell r="E2223" t="str">
            <v>RT 03 RW 03</v>
          </cell>
        </row>
        <row r="2224">
          <cell r="B2224" t="str">
            <v>FAREL FIRMANSYAH</v>
          </cell>
          <cell r="C2224" t="str">
            <v>3302230204170001</v>
          </cell>
          <cell r="D2224" t="str">
            <v>3302231312160009</v>
          </cell>
          <cell r="E2224" t="str">
            <v>RT 03 RW 03</v>
          </cell>
        </row>
        <row r="2225">
          <cell r="B2225" t="str">
            <v>MUH ROIS</v>
          </cell>
          <cell r="C2225" t="str">
            <v>3302233105890002</v>
          </cell>
          <cell r="D2225" t="str">
            <v>3302231406120007</v>
          </cell>
          <cell r="E2225" t="str">
            <v>RT 03 RW 03</v>
          </cell>
        </row>
        <row r="2226">
          <cell r="B2226" t="str">
            <v>RAKHMAH SETIOWATI</v>
          </cell>
          <cell r="C2226" t="str">
            <v>3302234808920004</v>
          </cell>
          <cell r="D2226" t="str">
            <v>3302231406120007</v>
          </cell>
          <cell r="E2226" t="str">
            <v>RT 03 RW 03</v>
          </cell>
        </row>
        <row r="2227">
          <cell r="B2227" t="str">
            <v>AMELIA NOFITA SARI</v>
          </cell>
          <cell r="C2227" t="str">
            <v>3302236011120001</v>
          </cell>
          <cell r="D2227" t="str">
            <v>3302231406120007</v>
          </cell>
          <cell r="E2227" t="str">
            <v>RT 03 RW 03</v>
          </cell>
        </row>
        <row r="2228">
          <cell r="B2228" t="str">
            <v>KARISEM</v>
          </cell>
          <cell r="C2228" t="str">
            <v>3302236007490001</v>
          </cell>
          <cell r="D2228" t="str">
            <v>3302231501160001</v>
          </cell>
          <cell r="E2228" t="str">
            <v>RT 03 RW 03</v>
          </cell>
        </row>
        <row r="2229">
          <cell r="B2229" t="str">
            <v>SARDI</v>
          </cell>
          <cell r="C2229" t="str">
            <v>3302231005920002</v>
          </cell>
          <cell r="D2229" t="str">
            <v>3302231501160001</v>
          </cell>
          <cell r="E2229" t="str">
            <v>RT 03 RW 03</v>
          </cell>
        </row>
        <row r="2230">
          <cell r="B2230" t="str">
            <v>SIRIN</v>
          </cell>
          <cell r="C2230" t="str">
            <v>3302232404820001</v>
          </cell>
          <cell r="D2230" t="str">
            <v>3302231501160001</v>
          </cell>
          <cell r="E2230" t="str">
            <v>RT 03 RW 03</v>
          </cell>
        </row>
        <row r="2231">
          <cell r="B2231" t="str">
            <v>ETI PURWATI</v>
          </cell>
          <cell r="C2231" t="str">
            <v>3302235203960002</v>
          </cell>
          <cell r="D2231" t="str">
            <v>3302231501160001</v>
          </cell>
          <cell r="E2231" t="str">
            <v>RT 03 RW 03</v>
          </cell>
        </row>
        <row r="2232">
          <cell r="B2232" t="str">
            <v>LESTARI</v>
          </cell>
          <cell r="C2232" t="str">
            <v>3302235405980002</v>
          </cell>
          <cell r="D2232" t="str">
            <v>3302231501160001</v>
          </cell>
          <cell r="E2232" t="str">
            <v>RT 03 RW 03</v>
          </cell>
        </row>
        <row r="2233">
          <cell r="B2233" t="str">
            <v>EKO WALUYO</v>
          </cell>
          <cell r="C2233" t="str">
            <v>3302230608920001</v>
          </cell>
          <cell r="D2233" t="str">
            <v>3302231601110006</v>
          </cell>
          <cell r="E2233" t="str">
            <v>RT 03 RW 03</v>
          </cell>
        </row>
        <row r="2234">
          <cell r="B2234" t="str">
            <v>CICI MURNIATI</v>
          </cell>
          <cell r="C2234" t="str">
            <v>3302235603930002</v>
          </cell>
          <cell r="D2234" t="str">
            <v>3302231601110006</v>
          </cell>
          <cell r="E2234" t="str">
            <v>RT 03 RW 03</v>
          </cell>
        </row>
        <row r="2235">
          <cell r="B2235" t="str">
            <v>SUNARJI</v>
          </cell>
          <cell r="C2235" t="str">
            <v>3302231804390001</v>
          </cell>
          <cell r="D2235" t="str">
            <v>3302231601110007</v>
          </cell>
          <cell r="E2235" t="str">
            <v>RT 03 RW 03</v>
          </cell>
        </row>
        <row r="2236">
          <cell r="B2236" t="str">
            <v>SAITEM</v>
          </cell>
          <cell r="C2236" t="str">
            <v>3302235507440001</v>
          </cell>
          <cell r="D2236" t="str">
            <v>3302231601110007</v>
          </cell>
          <cell r="E2236" t="str">
            <v>RT 03 RW 03</v>
          </cell>
        </row>
        <row r="2237">
          <cell r="B2237" t="str">
            <v>PARNO</v>
          </cell>
          <cell r="C2237" t="str">
            <v>3302231908800004</v>
          </cell>
          <cell r="D2237" t="str">
            <v>3302231601110009</v>
          </cell>
          <cell r="E2237" t="str">
            <v>RT 03 RW 03</v>
          </cell>
        </row>
        <row r="2238">
          <cell r="B2238" t="str">
            <v>DARWATI</v>
          </cell>
          <cell r="C2238" t="str">
            <v>3302234610870001</v>
          </cell>
          <cell r="D2238" t="str">
            <v>3302231601110009</v>
          </cell>
          <cell r="E2238" t="str">
            <v>RT 03 RW 03</v>
          </cell>
        </row>
        <row r="2239">
          <cell r="B2239" t="str">
            <v>FERDI OKTA PRAYOGA</v>
          </cell>
          <cell r="C2239" t="str">
            <v>3302230310040002</v>
          </cell>
          <cell r="D2239" t="str">
            <v>3302231601110009</v>
          </cell>
          <cell r="E2239" t="str">
            <v>RT 03 RW 03</v>
          </cell>
        </row>
        <row r="2240">
          <cell r="B2240" t="str">
            <v>FERIOKA SETIAWAN</v>
          </cell>
          <cell r="C2240" t="str">
            <v>3302230310070002</v>
          </cell>
          <cell r="D2240" t="str">
            <v>3302231601110009</v>
          </cell>
          <cell r="E2240" t="str">
            <v>RT 03 RW 03</v>
          </cell>
        </row>
        <row r="2241">
          <cell r="B2241" t="str">
            <v>MAY CHEMALIA PUTRI</v>
          </cell>
          <cell r="C2241" t="str">
            <v>3302235505160001</v>
          </cell>
          <cell r="D2241" t="str">
            <v>3302231601110009</v>
          </cell>
          <cell r="E2241" t="str">
            <v>RT 03 RW 03</v>
          </cell>
        </row>
        <row r="2242">
          <cell r="B2242" t="str">
            <v>SIWEN</v>
          </cell>
          <cell r="C2242" t="str">
            <v>3302235503410001</v>
          </cell>
          <cell r="D2242" t="str">
            <v>3302231601110009</v>
          </cell>
          <cell r="E2242" t="str">
            <v>RT 03 RW 03</v>
          </cell>
        </row>
        <row r="2243">
          <cell r="B2243" t="str">
            <v>KASUM</v>
          </cell>
          <cell r="C2243" t="str">
            <v>3302231601700002</v>
          </cell>
          <cell r="D2243" t="str">
            <v>3302231603070002</v>
          </cell>
          <cell r="E2243" t="str">
            <v>RT 03 RW 03</v>
          </cell>
        </row>
        <row r="2244">
          <cell r="B2244" t="str">
            <v>WARYANTI</v>
          </cell>
          <cell r="C2244" t="str">
            <v>3302236806770002</v>
          </cell>
          <cell r="D2244" t="str">
            <v>3302231603070002</v>
          </cell>
          <cell r="E2244" t="str">
            <v>RT 03 RW 03</v>
          </cell>
        </row>
        <row r="2245">
          <cell r="B2245" t="str">
            <v>LUKMAN DWI JANUAR</v>
          </cell>
          <cell r="C2245" t="str">
            <v>3302232801100002</v>
          </cell>
          <cell r="D2245" t="str">
            <v>3302231603070002</v>
          </cell>
          <cell r="E2245" t="str">
            <v>RT 03 RW 03</v>
          </cell>
        </row>
        <row r="2246">
          <cell r="B2246" t="str">
            <v>YUSUF PRATAMA</v>
          </cell>
          <cell r="C2246" t="str">
            <v>3302233005070002</v>
          </cell>
          <cell r="D2246" t="str">
            <v>3302231603070002</v>
          </cell>
          <cell r="E2246" t="str">
            <v>RT 03 RW 03</v>
          </cell>
        </row>
        <row r="2247">
          <cell r="B2247" t="str">
            <v>ANNISAA</v>
          </cell>
          <cell r="C2247" t="str">
            <v>3302234711160002</v>
          </cell>
          <cell r="D2247" t="str">
            <v>3302231603070002</v>
          </cell>
          <cell r="E2247" t="str">
            <v>RT 03 RW 03</v>
          </cell>
        </row>
        <row r="2248">
          <cell r="B2248" t="str">
            <v>TURSIM ACHMAD ARIFIN</v>
          </cell>
          <cell r="C2248" t="str">
            <v>3302233112700023</v>
          </cell>
          <cell r="D2248" t="str">
            <v>3302231702053827</v>
          </cell>
          <cell r="E2248" t="str">
            <v>RT 03 RW 03</v>
          </cell>
        </row>
        <row r="2249">
          <cell r="B2249" t="str">
            <v>RISEM</v>
          </cell>
          <cell r="C2249" t="str">
            <v>3302235401800002</v>
          </cell>
          <cell r="D2249" t="str">
            <v>3302231702053827</v>
          </cell>
          <cell r="E2249" t="str">
            <v>RT 03 RW 03</v>
          </cell>
        </row>
        <row r="2250">
          <cell r="B2250" t="str">
            <v>ALIF FEBRIANSYAH</v>
          </cell>
          <cell r="C2250" t="str">
            <v>3302230602130003</v>
          </cell>
          <cell r="D2250" t="str">
            <v>3302231702053827</v>
          </cell>
          <cell r="E2250" t="str">
            <v>RT 03 RW 03</v>
          </cell>
        </row>
        <row r="2251">
          <cell r="B2251" t="str">
            <v>YULIANA FAUZIYAH</v>
          </cell>
          <cell r="C2251" t="str">
            <v>3302234407960003</v>
          </cell>
          <cell r="D2251" t="str">
            <v>3302231702053827</v>
          </cell>
          <cell r="E2251" t="str">
            <v>RT 03 RW 03</v>
          </cell>
        </row>
        <row r="2252">
          <cell r="B2252" t="str">
            <v>MISWATI</v>
          </cell>
          <cell r="C2252" t="str">
            <v>3302236003010003</v>
          </cell>
          <cell r="D2252" t="str">
            <v>3302231702053827</v>
          </cell>
          <cell r="E2252" t="str">
            <v>RT 03 RW 03</v>
          </cell>
        </row>
        <row r="2253">
          <cell r="B2253" t="str">
            <v>AHMAD FAOJI SARKIM</v>
          </cell>
          <cell r="C2253" t="str">
            <v>3302231908640001</v>
          </cell>
          <cell r="D2253" t="str">
            <v>3302231702058407</v>
          </cell>
          <cell r="E2253" t="str">
            <v>RT 03 RW 03</v>
          </cell>
        </row>
        <row r="2254">
          <cell r="B2254" t="str">
            <v>TARTEM</v>
          </cell>
          <cell r="C2254" t="str">
            <v>3302237112690030</v>
          </cell>
          <cell r="D2254" t="str">
            <v>3302231702058407</v>
          </cell>
          <cell r="E2254" t="str">
            <v>RT 03 RW 03</v>
          </cell>
        </row>
        <row r="2255">
          <cell r="B2255" t="str">
            <v>SULASTRI</v>
          </cell>
          <cell r="C2255" t="str">
            <v>3302235910000003</v>
          </cell>
          <cell r="D2255" t="str">
            <v>3302231702058407</v>
          </cell>
          <cell r="E2255" t="str">
            <v>RT 03 RW 03</v>
          </cell>
        </row>
        <row r="2256">
          <cell r="B2256" t="str">
            <v>SANAHMAD</v>
          </cell>
          <cell r="C2256" t="str">
            <v>3302231607380001</v>
          </cell>
          <cell r="D2256" t="str">
            <v>3302231706150003</v>
          </cell>
          <cell r="E2256" t="str">
            <v>RT 03 RW 03</v>
          </cell>
        </row>
        <row r="2257">
          <cell r="B2257" t="str">
            <v>SOBIR</v>
          </cell>
          <cell r="C2257" t="str">
            <v>3302231107670001</v>
          </cell>
          <cell r="D2257" t="str">
            <v>3302231802050166</v>
          </cell>
          <cell r="E2257" t="str">
            <v>RT 03 RW 03</v>
          </cell>
        </row>
        <row r="2258">
          <cell r="B2258" t="str">
            <v>SUMARNI</v>
          </cell>
          <cell r="C2258" t="str">
            <v>3302236804780001</v>
          </cell>
          <cell r="D2258" t="str">
            <v>3302231802050166</v>
          </cell>
          <cell r="E2258" t="str">
            <v>RT 03 RW 03</v>
          </cell>
        </row>
        <row r="2259">
          <cell r="B2259" t="str">
            <v>MOHAMAD YASID NUR FAHMI</v>
          </cell>
          <cell r="C2259" t="str">
            <v>3302230808010003</v>
          </cell>
          <cell r="D2259" t="str">
            <v>3302231802050166</v>
          </cell>
          <cell r="E2259" t="str">
            <v>RT 03 RW 03</v>
          </cell>
        </row>
        <row r="2260">
          <cell r="B2260" t="str">
            <v>MOHAMAD IMAM ZAHRONI</v>
          </cell>
          <cell r="C2260" t="str">
            <v>3302231301970001</v>
          </cell>
          <cell r="D2260" t="str">
            <v>3302231802050166</v>
          </cell>
          <cell r="E2260" t="str">
            <v>RT 03 RW 03</v>
          </cell>
        </row>
        <row r="2261">
          <cell r="B2261" t="str">
            <v>MOHAMAD ISRO HASIFUDIN</v>
          </cell>
          <cell r="C2261" t="str">
            <v>3302232209040001</v>
          </cell>
          <cell r="D2261" t="str">
            <v>3302231802050166</v>
          </cell>
          <cell r="E2261" t="str">
            <v>RT 03 RW 03</v>
          </cell>
        </row>
        <row r="2262">
          <cell r="B2262" t="str">
            <v>NISFIANA RETNA NINGTYAS</v>
          </cell>
          <cell r="C2262" t="str">
            <v>3302235906130002</v>
          </cell>
          <cell r="D2262" t="str">
            <v>3302231802050166</v>
          </cell>
          <cell r="E2262" t="str">
            <v>RT 03 RW 03</v>
          </cell>
        </row>
        <row r="2263">
          <cell r="B2263" t="str">
            <v>NAWEN</v>
          </cell>
          <cell r="C2263" t="str">
            <v>3302234102310001</v>
          </cell>
          <cell r="D2263" t="str">
            <v>3302231802050166</v>
          </cell>
          <cell r="E2263" t="str">
            <v>RT 03 RW 03</v>
          </cell>
        </row>
        <row r="2264">
          <cell r="B2264" t="str">
            <v>DARSITO DARSO</v>
          </cell>
          <cell r="C2264" t="str">
            <v>3302231411590001</v>
          </cell>
          <cell r="D2264" t="str">
            <v>3302231802050240</v>
          </cell>
          <cell r="E2264" t="str">
            <v>RT 03 RW 03</v>
          </cell>
        </row>
        <row r="2265">
          <cell r="B2265" t="str">
            <v>TARSIWEN</v>
          </cell>
          <cell r="C2265" t="str">
            <v>3302235510640003</v>
          </cell>
          <cell r="D2265" t="str">
            <v>3302231802050240</v>
          </cell>
          <cell r="E2265" t="str">
            <v>RT 03 RW 03</v>
          </cell>
        </row>
        <row r="2266">
          <cell r="B2266" t="str">
            <v>RINA SUSANTI</v>
          </cell>
          <cell r="C2266" t="str">
            <v>3302235307840004</v>
          </cell>
          <cell r="D2266" t="str">
            <v>3302231802050240</v>
          </cell>
          <cell r="E2266" t="str">
            <v>RT 03 RW 03</v>
          </cell>
        </row>
        <row r="2267">
          <cell r="B2267" t="str">
            <v>SUKARDI</v>
          </cell>
          <cell r="C2267" t="str">
            <v>3302231012350001</v>
          </cell>
          <cell r="D2267" t="str">
            <v>3302231802050241</v>
          </cell>
          <cell r="E2267" t="str">
            <v>RT 03 RW 03</v>
          </cell>
        </row>
        <row r="2268">
          <cell r="B2268" t="str">
            <v>DIKEM</v>
          </cell>
          <cell r="C2268" t="str">
            <v>3302235710370001</v>
          </cell>
          <cell r="D2268" t="str">
            <v>3302231802050241</v>
          </cell>
          <cell r="E2268" t="str">
            <v>RT 03 RW 03</v>
          </cell>
        </row>
        <row r="2269">
          <cell r="B2269" t="str">
            <v>KITAM</v>
          </cell>
          <cell r="C2269" t="str">
            <v>3302230209480001</v>
          </cell>
          <cell r="D2269" t="str">
            <v>3302231802050243</v>
          </cell>
          <cell r="E2269" t="str">
            <v>RT 03 RW 03</v>
          </cell>
        </row>
        <row r="2270">
          <cell r="B2270" t="str">
            <v>NARSIH</v>
          </cell>
          <cell r="C2270" t="str">
            <v>3302234610530001</v>
          </cell>
          <cell r="D2270" t="str">
            <v>3302231802050243</v>
          </cell>
          <cell r="E2270" t="str">
            <v>RT 03 RW 03</v>
          </cell>
        </row>
        <row r="2271">
          <cell r="B2271" t="str">
            <v>SUDIRO</v>
          </cell>
          <cell r="C2271" t="str">
            <v>3302231103960003</v>
          </cell>
          <cell r="D2271" t="str">
            <v>3302231802050243</v>
          </cell>
          <cell r="E2271" t="str">
            <v>RT 03 RW 03</v>
          </cell>
        </row>
        <row r="2272">
          <cell r="B2272" t="str">
            <v>DATA</v>
          </cell>
          <cell r="C2272" t="str">
            <v>3302231908380001</v>
          </cell>
          <cell r="D2272" t="str">
            <v>3302231802050244</v>
          </cell>
          <cell r="E2272" t="str">
            <v>RT 03 RW 03</v>
          </cell>
        </row>
        <row r="2273">
          <cell r="B2273" t="str">
            <v>KASEM</v>
          </cell>
          <cell r="C2273" t="str">
            <v>3302235207400001</v>
          </cell>
          <cell r="D2273" t="str">
            <v>3302231802050244</v>
          </cell>
          <cell r="E2273" t="str">
            <v>RT 03 RW 03</v>
          </cell>
        </row>
        <row r="2274">
          <cell r="B2274" t="str">
            <v>KUAT WALUYO</v>
          </cell>
          <cell r="C2274" t="str">
            <v>3302230101920003</v>
          </cell>
          <cell r="D2274" t="str">
            <v>3302231802050244</v>
          </cell>
          <cell r="E2274" t="str">
            <v>RT 03 RW 03</v>
          </cell>
        </row>
        <row r="2275">
          <cell r="B2275" t="str">
            <v>TEGUH PANGESTU</v>
          </cell>
          <cell r="C2275" t="str">
            <v>3302231111730001</v>
          </cell>
          <cell r="D2275" t="str">
            <v>3302231802050246</v>
          </cell>
          <cell r="E2275" t="str">
            <v>RT 03 RW 03</v>
          </cell>
        </row>
        <row r="2276">
          <cell r="B2276" t="str">
            <v>NURCAHYATI</v>
          </cell>
          <cell r="C2276" t="str">
            <v>3302235307790004</v>
          </cell>
          <cell r="D2276" t="str">
            <v>3302231802050246</v>
          </cell>
          <cell r="E2276" t="str">
            <v>RT 03 RW 03</v>
          </cell>
        </row>
        <row r="2277">
          <cell r="B2277" t="str">
            <v>FARHAN AFIFUDIN</v>
          </cell>
          <cell r="C2277" t="str">
            <v>3302230205040004</v>
          </cell>
          <cell r="D2277" t="str">
            <v>3302231802050246</v>
          </cell>
          <cell r="E2277" t="str">
            <v>RT 03 RW 03</v>
          </cell>
        </row>
        <row r="2278">
          <cell r="B2278" t="str">
            <v>ARIQ ATTA ILLAH</v>
          </cell>
          <cell r="C2278" t="str">
            <v>3302230508120001</v>
          </cell>
          <cell r="D2278" t="str">
            <v>3302231802050246</v>
          </cell>
          <cell r="E2278" t="str">
            <v>RT 03 RW 03</v>
          </cell>
        </row>
        <row r="2279">
          <cell r="B2279" t="str">
            <v>SELI USWATUN KHASANAH</v>
          </cell>
          <cell r="C2279" t="str">
            <v>3302236002070002</v>
          </cell>
          <cell r="D2279" t="str">
            <v>3302231802050246</v>
          </cell>
          <cell r="E2279" t="str">
            <v>RT 03 RW 03</v>
          </cell>
        </row>
        <row r="2280">
          <cell r="B2280" t="str">
            <v>NOVIANA SRI RAHAYU</v>
          </cell>
          <cell r="C2280" t="str">
            <v>3302236611980001</v>
          </cell>
          <cell r="D2280" t="str">
            <v>3302231802050246</v>
          </cell>
          <cell r="E2280" t="str">
            <v>RT 03 RW 03</v>
          </cell>
        </row>
        <row r="2281">
          <cell r="B2281" t="str">
            <v>DIRIN</v>
          </cell>
          <cell r="C2281" t="str">
            <v>3302231010520002</v>
          </cell>
          <cell r="D2281" t="str">
            <v>3302231802050600</v>
          </cell>
          <cell r="E2281" t="str">
            <v>RT 03 RW 03</v>
          </cell>
        </row>
        <row r="2282">
          <cell r="B2282" t="str">
            <v>WAINAH</v>
          </cell>
          <cell r="C2282" t="str">
            <v>3302234704630001</v>
          </cell>
          <cell r="D2282" t="str">
            <v>3302231802050600</v>
          </cell>
          <cell r="E2282" t="str">
            <v>RT 03 RW 03</v>
          </cell>
        </row>
        <row r="2283">
          <cell r="B2283" t="str">
            <v>PRASETYO HADI</v>
          </cell>
          <cell r="C2283" t="str">
            <v>3302231308880002</v>
          </cell>
          <cell r="D2283" t="str">
            <v>3302231802050600</v>
          </cell>
          <cell r="E2283" t="str">
            <v>RT 03 RW 03</v>
          </cell>
        </row>
        <row r="2284">
          <cell r="B2284" t="str">
            <v>WAHYU BUDI SANTOSO</v>
          </cell>
          <cell r="C2284" t="str">
            <v>3302231505990001</v>
          </cell>
          <cell r="D2284" t="str">
            <v>3302231802050600</v>
          </cell>
          <cell r="E2284" t="str">
            <v>RT 03 RW 03</v>
          </cell>
        </row>
        <row r="2285">
          <cell r="B2285" t="str">
            <v>LAELA NOFA SULANDARI</v>
          </cell>
          <cell r="C2285" t="str">
            <v>3302235611030002</v>
          </cell>
          <cell r="D2285" t="str">
            <v>3302231802050600</v>
          </cell>
          <cell r="E2285" t="str">
            <v>RT 03 RW 03</v>
          </cell>
        </row>
        <row r="2286">
          <cell r="B2286" t="str">
            <v>NUNING PURWATI</v>
          </cell>
          <cell r="C2286" t="str">
            <v>3302236705840003</v>
          </cell>
          <cell r="D2286" t="str">
            <v>3302231802050600</v>
          </cell>
          <cell r="E2286" t="str">
            <v>RT 03 RW 03</v>
          </cell>
        </row>
        <row r="2287">
          <cell r="B2287" t="str">
            <v>WARSITO</v>
          </cell>
          <cell r="C2287" t="str">
            <v>3302231303720002</v>
          </cell>
          <cell r="D2287" t="str">
            <v>3302231802050601</v>
          </cell>
          <cell r="E2287" t="str">
            <v>RT 03 RW 03</v>
          </cell>
        </row>
        <row r="2288">
          <cell r="B2288" t="str">
            <v>WARSITI</v>
          </cell>
          <cell r="C2288" t="str">
            <v>3302235608740002</v>
          </cell>
          <cell r="D2288" t="str">
            <v>3302231802050601</v>
          </cell>
          <cell r="E2288" t="str">
            <v>RT 03 RW 03</v>
          </cell>
        </row>
        <row r="2289">
          <cell r="B2289" t="str">
            <v>RIZAL PAMUNGKAS</v>
          </cell>
          <cell r="C2289" t="str">
            <v>3302231205980002</v>
          </cell>
          <cell r="D2289" t="str">
            <v>3302231802050601</v>
          </cell>
          <cell r="E2289" t="str">
            <v>RT 03 RW 03</v>
          </cell>
        </row>
        <row r="2290">
          <cell r="B2290" t="str">
            <v>RIKO NANDA SAPUTRA</v>
          </cell>
          <cell r="C2290" t="str">
            <v>3302231404080003</v>
          </cell>
          <cell r="D2290" t="str">
            <v>3302231802050601</v>
          </cell>
          <cell r="E2290" t="str">
            <v>RT 03 RW 03</v>
          </cell>
        </row>
        <row r="2291">
          <cell r="B2291" t="str">
            <v>WARSO</v>
          </cell>
          <cell r="C2291" t="str">
            <v>3302231206750002</v>
          </cell>
          <cell r="D2291" t="str">
            <v>3302231802050602</v>
          </cell>
          <cell r="E2291" t="str">
            <v>RT 03 RW 03</v>
          </cell>
        </row>
        <row r="2292">
          <cell r="B2292" t="str">
            <v>WARIYAH</v>
          </cell>
          <cell r="C2292" t="str">
            <v>3302236706810002</v>
          </cell>
          <cell r="D2292" t="str">
            <v>3302231802050602</v>
          </cell>
          <cell r="E2292" t="str">
            <v>RT 03 RW 03</v>
          </cell>
        </row>
        <row r="2293">
          <cell r="B2293" t="str">
            <v>INDRA PUTRA LAKSONO</v>
          </cell>
          <cell r="C2293" t="str">
            <v>3302231211130001</v>
          </cell>
          <cell r="D2293" t="str">
            <v>3302231802050602</v>
          </cell>
          <cell r="E2293" t="str">
            <v>RT 03 RW 03</v>
          </cell>
        </row>
        <row r="2294">
          <cell r="B2294" t="str">
            <v>SLAMET NAFISA INDRIYANI</v>
          </cell>
          <cell r="C2294" t="str">
            <v>3302235607070002</v>
          </cell>
          <cell r="D2294" t="str">
            <v>3302231802050602</v>
          </cell>
          <cell r="E2294" t="str">
            <v>RT 03 RW 03</v>
          </cell>
        </row>
        <row r="2295">
          <cell r="B2295" t="str">
            <v>PURWANTO</v>
          </cell>
          <cell r="C2295" t="str">
            <v>3302230702570002</v>
          </cell>
          <cell r="D2295" t="str">
            <v>3302231802050603</v>
          </cell>
          <cell r="E2295" t="str">
            <v>RT 03 RW 03</v>
          </cell>
        </row>
        <row r="2296">
          <cell r="B2296" t="str">
            <v>TARKEM</v>
          </cell>
          <cell r="C2296" t="str">
            <v>3302234806490001</v>
          </cell>
          <cell r="D2296" t="str">
            <v>3302231802050603</v>
          </cell>
          <cell r="E2296" t="str">
            <v>RT 03 RW 03</v>
          </cell>
        </row>
        <row r="2297">
          <cell r="B2297" t="str">
            <v>SUDIARJO KATAM</v>
          </cell>
          <cell r="C2297" t="str">
            <v>3302231012600001</v>
          </cell>
          <cell r="D2297" t="str">
            <v>3302231802050604</v>
          </cell>
          <cell r="E2297" t="str">
            <v>RT 03 RW 03</v>
          </cell>
        </row>
        <row r="2298">
          <cell r="B2298" t="str">
            <v>PRIYANTO</v>
          </cell>
          <cell r="C2298" t="str">
            <v>3302230610940003</v>
          </cell>
          <cell r="D2298" t="str">
            <v>3302231802050604</v>
          </cell>
          <cell r="E2298" t="str">
            <v>RT 03 RW 03</v>
          </cell>
        </row>
        <row r="2299">
          <cell r="B2299" t="str">
            <v>WARSIM</v>
          </cell>
          <cell r="C2299" t="str">
            <v>3302230703980001</v>
          </cell>
          <cell r="D2299" t="str">
            <v>3302231802050604</v>
          </cell>
          <cell r="E2299" t="str">
            <v>RT 03 RW 03</v>
          </cell>
        </row>
        <row r="2300">
          <cell r="B2300" t="str">
            <v>RUDI SETIAWAN</v>
          </cell>
          <cell r="C2300" t="str">
            <v>3302231812050003</v>
          </cell>
          <cell r="D2300" t="str">
            <v>3302231802050604</v>
          </cell>
          <cell r="E2300" t="str">
            <v>RT 03 RW 03</v>
          </cell>
        </row>
        <row r="2301">
          <cell r="B2301" t="str">
            <v>WALUYO SUKARYO</v>
          </cell>
          <cell r="C2301" t="str">
            <v>3302232003080005</v>
          </cell>
          <cell r="D2301" t="str">
            <v>3302231802050604</v>
          </cell>
          <cell r="E2301" t="str">
            <v>RT 03 RW 03</v>
          </cell>
        </row>
        <row r="2302">
          <cell r="B2302" t="str">
            <v>SOLIKHIN</v>
          </cell>
          <cell r="C2302" t="str">
            <v>3302232104840001</v>
          </cell>
          <cell r="D2302" t="str">
            <v>3302231802050604</v>
          </cell>
          <cell r="E2302" t="str">
            <v>RT 03 RW 03</v>
          </cell>
        </row>
        <row r="2303">
          <cell r="B2303" t="str">
            <v>AMROATUN</v>
          </cell>
          <cell r="C2303" t="str">
            <v>3302234812010002</v>
          </cell>
          <cell r="D2303" t="str">
            <v>3302231802050604</v>
          </cell>
          <cell r="E2303" t="str">
            <v>RT 03 RW 03</v>
          </cell>
        </row>
        <row r="2304">
          <cell r="B2304" t="str">
            <v>ROHYATI</v>
          </cell>
          <cell r="C2304" t="str">
            <v>3302235510910002</v>
          </cell>
          <cell r="D2304" t="str">
            <v>3302231802050604</v>
          </cell>
          <cell r="E2304" t="str">
            <v>RT 03 RW 03</v>
          </cell>
        </row>
        <row r="2305">
          <cell r="B2305" t="str">
            <v>TARKUM</v>
          </cell>
          <cell r="C2305" t="str">
            <v>3302232703630004</v>
          </cell>
          <cell r="D2305" t="str">
            <v>3302231802050605</v>
          </cell>
          <cell r="E2305" t="str">
            <v>RT 03 RW 03</v>
          </cell>
        </row>
        <row r="2306">
          <cell r="B2306" t="str">
            <v>YUSRIYAH</v>
          </cell>
          <cell r="C2306" t="str">
            <v>3302234810710001</v>
          </cell>
          <cell r="D2306" t="str">
            <v>3302231802050605</v>
          </cell>
          <cell r="E2306" t="str">
            <v>RT 03 RW 03</v>
          </cell>
        </row>
        <row r="2307">
          <cell r="B2307" t="str">
            <v>YAYAN YULIANTO</v>
          </cell>
          <cell r="C2307" t="str">
            <v>3302230207000003</v>
          </cell>
          <cell r="D2307" t="str">
            <v>3302231802050605</v>
          </cell>
          <cell r="E2307" t="str">
            <v>RT 03 RW 03</v>
          </cell>
        </row>
        <row r="2308">
          <cell r="B2308" t="str">
            <v>AJI RAHMAT WIDAYAT</v>
          </cell>
          <cell r="C2308" t="str">
            <v>3302233012060003</v>
          </cell>
          <cell r="D2308" t="str">
            <v>3302231802050605</v>
          </cell>
          <cell r="E2308" t="str">
            <v>RT 03 RW 03</v>
          </cell>
        </row>
        <row r="2309">
          <cell r="B2309" t="str">
            <v>EGA LESTARI</v>
          </cell>
          <cell r="C2309" t="str">
            <v>3302234408090001</v>
          </cell>
          <cell r="D2309" t="str">
            <v>3302231802050605</v>
          </cell>
          <cell r="E2309" t="str">
            <v>RT 03 RW 03</v>
          </cell>
        </row>
        <row r="2310">
          <cell r="B2310" t="str">
            <v>DITA PURWATI</v>
          </cell>
          <cell r="C2310" t="str">
            <v>3302236106950001</v>
          </cell>
          <cell r="D2310" t="str">
            <v>3302231802050605</v>
          </cell>
          <cell r="E2310" t="str">
            <v>RT 03 RW 03</v>
          </cell>
        </row>
        <row r="2311">
          <cell r="B2311" t="str">
            <v>NANI RUMBIATI</v>
          </cell>
          <cell r="C2311" t="str">
            <v>3302236210030001</v>
          </cell>
          <cell r="D2311" t="str">
            <v>3302231802050605</v>
          </cell>
          <cell r="E2311" t="str">
            <v>RT 03 RW 03</v>
          </cell>
        </row>
        <row r="2312">
          <cell r="B2312" t="str">
            <v>TARSIM</v>
          </cell>
          <cell r="C2312" t="str">
            <v>3302230703680001</v>
          </cell>
          <cell r="D2312" t="str">
            <v>3302231802050606</v>
          </cell>
          <cell r="E2312" t="str">
            <v>RT 03 RW 03</v>
          </cell>
        </row>
        <row r="2313">
          <cell r="B2313" t="str">
            <v>DARSITI</v>
          </cell>
          <cell r="C2313" t="str">
            <v>3302235809690001</v>
          </cell>
          <cell r="D2313" t="str">
            <v>3302231802050606</v>
          </cell>
          <cell r="E2313" t="str">
            <v>RT 03 RW 03</v>
          </cell>
        </row>
        <row r="2314">
          <cell r="B2314" t="str">
            <v>WARSO</v>
          </cell>
          <cell r="C2314" t="str">
            <v>3302232812920001</v>
          </cell>
          <cell r="D2314" t="str">
            <v>3302231802050606</v>
          </cell>
          <cell r="E2314" t="str">
            <v>RT 03 RW 03</v>
          </cell>
        </row>
        <row r="2315">
          <cell r="B2315" t="str">
            <v>RUTI WIDI ASTUTI</v>
          </cell>
          <cell r="C2315" t="str">
            <v>3302237012980001</v>
          </cell>
          <cell r="D2315" t="str">
            <v>3302231802050606</v>
          </cell>
          <cell r="E2315" t="str">
            <v>RT 03 RW 03</v>
          </cell>
        </row>
        <row r="2316">
          <cell r="B2316" t="str">
            <v>DARYONO</v>
          </cell>
          <cell r="C2316" t="str">
            <v>3302231207520003</v>
          </cell>
          <cell r="D2316" t="str">
            <v>3302231802050607</v>
          </cell>
          <cell r="E2316" t="str">
            <v>RT 03 RW 03</v>
          </cell>
        </row>
        <row r="2317">
          <cell r="B2317" t="str">
            <v>WARSIH</v>
          </cell>
          <cell r="C2317" t="str">
            <v>3302235309510001</v>
          </cell>
          <cell r="D2317" t="str">
            <v>3302231802050607</v>
          </cell>
          <cell r="E2317" t="str">
            <v>RT 03 RW 03</v>
          </cell>
        </row>
        <row r="2318">
          <cell r="B2318" t="str">
            <v>SUJADI CAWAN</v>
          </cell>
          <cell r="C2318" t="str">
            <v>3302231907560001</v>
          </cell>
          <cell r="D2318" t="str">
            <v>3302231802050608</v>
          </cell>
          <cell r="E2318" t="str">
            <v>RT 03 RW 03</v>
          </cell>
        </row>
        <row r="2319">
          <cell r="B2319" t="str">
            <v>NARSEM</v>
          </cell>
          <cell r="C2319" t="str">
            <v>3302234107620006</v>
          </cell>
          <cell r="D2319" t="str">
            <v>3302231802050608</v>
          </cell>
          <cell r="E2319" t="str">
            <v>RT 03 RW 03</v>
          </cell>
        </row>
        <row r="2320">
          <cell r="B2320" t="str">
            <v>WAHIDIN</v>
          </cell>
          <cell r="C2320" t="str">
            <v>3302231507820002</v>
          </cell>
          <cell r="D2320" t="str">
            <v>3302231802050608</v>
          </cell>
          <cell r="E2320" t="str">
            <v>RT 03 RW 03</v>
          </cell>
        </row>
        <row r="2321">
          <cell r="B2321" t="str">
            <v>SARKO</v>
          </cell>
          <cell r="C2321" t="str">
            <v>3302232407840001</v>
          </cell>
          <cell r="D2321" t="str">
            <v>3302231802050608</v>
          </cell>
          <cell r="E2321" t="str">
            <v>RT 03 RW 03</v>
          </cell>
        </row>
        <row r="2322">
          <cell r="B2322" t="str">
            <v>NARSIYAH</v>
          </cell>
          <cell r="C2322" t="str">
            <v>3302235002800005</v>
          </cell>
          <cell r="D2322" t="str">
            <v>3302231802050609</v>
          </cell>
          <cell r="E2322" t="str">
            <v>RT 03 RW 03</v>
          </cell>
        </row>
        <row r="2323">
          <cell r="B2323" t="str">
            <v>WIKA YUNI</v>
          </cell>
          <cell r="C2323" t="str">
            <v>3302235009010001</v>
          </cell>
          <cell r="D2323" t="str">
            <v>3302231802050609</v>
          </cell>
          <cell r="E2323" t="str">
            <v>RT 03 RW 03</v>
          </cell>
        </row>
        <row r="2324">
          <cell r="B2324" t="str">
            <v>SIRWAN</v>
          </cell>
          <cell r="C2324" t="str">
            <v>3302232707690002</v>
          </cell>
          <cell r="D2324" t="str">
            <v>3302231802050610</v>
          </cell>
          <cell r="E2324" t="str">
            <v>RT 03 RW 03</v>
          </cell>
        </row>
        <row r="2325">
          <cell r="B2325" t="str">
            <v>WARSINI</v>
          </cell>
          <cell r="C2325" t="str">
            <v>3302234407740002</v>
          </cell>
          <cell r="D2325" t="str">
            <v>3302231802050610</v>
          </cell>
          <cell r="E2325" t="str">
            <v>RT 03 RW 03</v>
          </cell>
        </row>
        <row r="2326">
          <cell r="B2326" t="str">
            <v>REZA TRIANTO</v>
          </cell>
          <cell r="C2326" t="str">
            <v>3302230306060002</v>
          </cell>
          <cell r="D2326" t="str">
            <v>3302231802050610</v>
          </cell>
          <cell r="E2326" t="str">
            <v>RT 03 RW 03</v>
          </cell>
        </row>
        <row r="2327">
          <cell r="B2327" t="str">
            <v>AJI WAHYUDI</v>
          </cell>
          <cell r="C2327" t="str">
            <v>3302230903010001</v>
          </cell>
          <cell r="D2327" t="str">
            <v>3302231802050610</v>
          </cell>
          <cell r="E2327" t="str">
            <v>RT 03 RW 03</v>
          </cell>
        </row>
        <row r="2328">
          <cell r="B2328" t="str">
            <v>SIFA NURUD ADZAKTI</v>
          </cell>
          <cell r="C2328" t="str">
            <v>3302236809120002</v>
          </cell>
          <cell r="D2328" t="str">
            <v>3302231802050610</v>
          </cell>
          <cell r="E2328" t="str">
            <v>RT 03 RW 03</v>
          </cell>
        </row>
        <row r="2329">
          <cell r="B2329" t="str">
            <v>METI</v>
          </cell>
          <cell r="C2329" t="str">
            <v>3302234107880005</v>
          </cell>
          <cell r="D2329" t="str">
            <v>3302231802050612</v>
          </cell>
          <cell r="E2329" t="str">
            <v>RT 03 RW 03</v>
          </cell>
        </row>
        <row r="2330">
          <cell r="B2330" t="str">
            <v>JONI</v>
          </cell>
          <cell r="C2330" t="str">
            <v>3302230107000009</v>
          </cell>
          <cell r="D2330" t="str">
            <v>3302231802050612</v>
          </cell>
          <cell r="E2330" t="str">
            <v>RT 03 RW 03</v>
          </cell>
        </row>
        <row r="2331">
          <cell r="B2331" t="str">
            <v>CARAM</v>
          </cell>
          <cell r="C2331" t="str">
            <v>3302231912770001</v>
          </cell>
          <cell r="D2331" t="str">
            <v>3302231802050613</v>
          </cell>
          <cell r="E2331" t="str">
            <v>RT 03 RW 03</v>
          </cell>
        </row>
        <row r="2332">
          <cell r="B2332" t="str">
            <v>SURIPAH</v>
          </cell>
          <cell r="C2332" t="str">
            <v>3302235212880007</v>
          </cell>
          <cell r="D2332" t="str">
            <v>3302231802050613</v>
          </cell>
          <cell r="E2332" t="str">
            <v>RT 03 RW 03</v>
          </cell>
        </row>
        <row r="2333">
          <cell r="B2333" t="str">
            <v>VIAN MAULANA PRATAMA</v>
          </cell>
          <cell r="C2333" t="str">
            <v>3302231903120001</v>
          </cell>
          <cell r="D2333" t="str">
            <v>3302231802050613</v>
          </cell>
          <cell r="E2333" t="str">
            <v>RT 03 RW 03</v>
          </cell>
        </row>
        <row r="2334">
          <cell r="B2334" t="str">
            <v>SUMERI</v>
          </cell>
          <cell r="C2334" t="str">
            <v>3302230107430023</v>
          </cell>
          <cell r="D2334" t="str">
            <v>3302231802050614</v>
          </cell>
          <cell r="E2334" t="str">
            <v>RT 03 RW 03</v>
          </cell>
        </row>
        <row r="2335">
          <cell r="B2335" t="str">
            <v>NYANA</v>
          </cell>
          <cell r="C2335" t="str">
            <v>3302230505720004</v>
          </cell>
          <cell r="D2335" t="str">
            <v>3302231802050615</v>
          </cell>
          <cell r="E2335" t="str">
            <v>RT 03 RW 03</v>
          </cell>
        </row>
        <row r="2336">
          <cell r="B2336" t="str">
            <v>SITI KOTIJAH</v>
          </cell>
          <cell r="C2336" t="str">
            <v>3302237008740002</v>
          </cell>
          <cell r="D2336" t="str">
            <v>3302231802050615</v>
          </cell>
          <cell r="E2336" t="str">
            <v>RT 03 RW 03</v>
          </cell>
        </row>
        <row r="2337">
          <cell r="B2337" t="str">
            <v>EKO WALUYO</v>
          </cell>
          <cell r="C2337" t="str">
            <v>3302230608920002</v>
          </cell>
          <cell r="D2337" t="str">
            <v>3302231802050615</v>
          </cell>
          <cell r="E2337" t="str">
            <v>RT 03 RW 03</v>
          </cell>
        </row>
        <row r="2338">
          <cell r="B2338" t="str">
            <v>LIYAN REFINDA</v>
          </cell>
          <cell r="C2338" t="str">
            <v>3302234202010002</v>
          </cell>
          <cell r="D2338" t="str">
            <v>3302231802050615</v>
          </cell>
          <cell r="E2338" t="str">
            <v>RT 03 RW 03</v>
          </cell>
        </row>
        <row r="2339">
          <cell r="B2339" t="str">
            <v>IRA RISTIANA</v>
          </cell>
          <cell r="C2339" t="str">
            <v>3302236310120002</v>
          </cell>
          <cell r="D2339" t="str">
            <v>3302231802050615</v>
          </cell>
          <cell r="E2339" t="str">
            <v>RT 03 RW 03</v>
          </cell>
        </row>
        <row r="2340">
          <cell r="B2340" t="str">
            <v>TIKEM</v>
          </cell>
          <cell r="C2340" t="str">
            <v>3302235507360002</v>
          </cell>
          <cell r="D2340" t="str">
            <v>3302231802050615</v>
          </cell>
          <cell r="E2340" t="str">
            <v>RT 03 RW 03</v>
          </cell>
        </row>
        <row r="2341">
          <cell r="B2341" t="str">
            <v>AKH. KHERUDIN</v>
          </cell>
          <cell r="C2341" t="str">
            <v>3302230509600003</v>
          </cell>
          <cell r="D2341" t="str">
            <v>3302231802050616</v>
          </cell>
          <cell r="E2341" t="str">
            <v>RT 03 RW 03</v>
          </cell>
        </row>
        <row r="2342">
          <cell r="B2342" t="str">
            <v>SALIMAH</v>
          </cell>
          <cell r="C2342" t="str">
            <v>3302234511650002</v>
          </cell>
          <cell r="D2342" t="str">
            <v>3302231802050616</v>
          </cell>
          <cell r="E2342" t="str">
            <v>RT 03 RW 03</v>
          </cell>
        </row>
        <row r="2343">
          <cell r="B2343" t="str">
            <v>MUKSON</v>
          </cell>
          <cell r="C2343" t="str">
            <v>3302231307910002</v>
          </cell>
          <cell r="D2343" t="str">
            <v>3302231802050616</v>
          </cell>
          <cell r="E2343" t="str">
            <v>RT 03 RW 03</v>
          </cell>
        </row>
        <row r="2344">
          <cell r="B2344" t="str">
            <v>DARIKUN</v>
          </cell>
          <cell r="C2344" t="str">
            <v>3302232905870001</v>
          </cell>
          <cell r="D2344" t="str">
            <v>3302231802050616</v>
          </cell>
          <cell r="E2344" t="str">
            <v>RT 03 RW 03</v>
          </cell>
        </row>
        <row r="2345">
          <cell r="B2345" t="str">
            <v>SARKO</v>
          </cell>
          <cell r="C2345" t="str">
            <v>3302230608730001</v>
          </cell>
          <cell r="D2345" t="str">
            <v>3302231802050617</v>
          </cell>
          <cell r="E2345" t="str">
            <v>RT 03 RW 03</v>
          </cell>
        </row>
        <row r="2346">
          <cell r="B2346" t="str">
            <v>FITRIANI NUR KHASANAH</v>
          </cell>
          <cell r="C2346" t="str">
            <v>3302235005750001</v>
          </cell>
          <cell r="D2346" t="str">
            <v>3302231802050617</v>
          </cell>
          <cell r="E2346" t="str">
            <v>RT 03 RW 03</v>
          </cell>
        </row>
        <row r="2347">
          <cell r="B2347" t="str">
            <v>RIZKI JULIAWAN</v>
          </cell>
          <cell r="C2347" t="str">
            <v>3302230807090001</v>
          </cell>
          <cell r="D2347" t="str">
            <v>3302231802050617</v>
          </cell>
          <cell r="E2347" t="str">
            <v>RT 03 RW 03</v>
          </cell>
        </row>
        <row r="2348">
          <cell r="B2348" t="str">
            <v>ANDRI WALUYO</v>
          </cell>
          <cell r="C2348" t="str">
            <v>3302232001990001</v>
          </cell>
          <cell r="D2348" t="str">
            <v>3302231802050617</v>
          </cell>
          <cell r="E2348" t="str">
            <v>RT 03 RW 03</v>
          </cell>
        </row>
        <row r="2349">
          <cell r="B2349" t="str">
            <v>WIRJA</v>
          </cell>
          <cell r="C2349" t="str">
            <v>3302231707380001</v>
          </cell>
          <cell r="D2349" t="str">
            <v>3302231802050617</v>
          </cell>
          <cell r="E2349" t="str">
            <v>RT 03 RW 03</v>
          </cell>
        </row>
        <row r="2350">
          <cell r="B2350" t="str">
            <v>TURNUJI</v>
          </cell>
          <cell r="C2350" t="str">
            <v>3302231206300001</v>
          </cell>
          <cell r="D2350" t="str">
            <v>3302231802050618</v>
          </cell>
          <cell r="E2350" t="str">
            <v>RT 03 RW 03</v>
          </cell>
        </row>
        <row r="2351">
          <cell r="B2351" t="str">
            <v>SUDARNO</v>
          </cell>
          <cell r="C2351" t="str">
            <v>3302231202650001</v>
          </cell>
          <cell r="D2351" t="str">
            <v>3302231802050619</v>
          </cell>
          <cell r="E2351" t="str">
            <v>RT 03 RW 03</v>
          </cell>
        </row>
        <row r="2352">
          <cell r="B2352" t="str">
            <v>KARSITI</v>
          </cell>
          <cell r="C2352" t="str">
            <v>3302235110730001</v>
          </cell>
          <cell r="D2352" t="str">
            <v>3302231802050619</v>
          </cell>
          <cell r="E2352" t="str">
            <v>RT 03 RW 03</v>
          </cell>
        </row>
        <row r="2353">
          <cell r="B2353" t="str">
            <v>TOFIK HIDAYAT</v>
          </cell>
          <cell r="C2353" t="str">
            <v>3302231203990003</v>
          </cell>
          <cell r="D2353" t="str">
            <v>3302231802050619</v>
          </cell>
          <cell r="E2353" t="str">
            <v>RT 03 RW 03</v>
          </cell>
        </row>
        <row r="2354">
          <cell r="B2354" t="str">
            <v>ANISATUN NURJANNAH</v>
          </cell>
          <cell r="C2354" t="str">
            <v>3302234206070002</v>
          </cell>
          <cell r="D2354" t="str">
            <v>3302231802050619</v>
          </cell>
          <cell r="E2354" t="str">
            <v>RT 03 RW 03</v>
          </cell>
        </row>
        <row r="2355">
          <cell r="B2355" t="str">
            <v>SUTARNO</v>
          </cell>
          <cell r="C2355" t="str">
            <v>3302231012460002</v>
          </cell>
          <cell r="D2355" t="str">
            <v>3302231802050620</v>
          </cell>
          <cell r="E2355" t="str">
            <v>RT 03 RW 03</v>
          </cell>
        </row>
        <row r="2356">
          <cell r="B2356" t="str">
            <v>WARINAH</v>
          </cell>
          <cell r="C2356" t="str">
            <v>3302235510830003</v>
          </cell>
          <cell r="D2356" t="str">
            <v>3302231802050620</v>
          </cell>
          <cell r="E2356" t="str">
            <v>RT 03 RW 03</v>
          </cell>
        </row>
        <row r="2357">
          <cell r="B2357" t="str">
            <v>KUSNIAH</v>
          </cell>
          <cell r="C2357" t="str">
            <v>3302235604880002</v>
          </cell>
          <cell r="D2357" t="str">
            <v>3302231802050620</v>
          </cell>
          <cell r="E2357" t="str">
            <v>RT 03 RW 03</v>
          </cell>
        </row>
        <row r="2358">
          <cell r="B2358" t="str">
            <v>SEPTI ROMADONI</v>
          </cell>
          <cell r="C2358" t="str">
            <v>3302231909070003</v>
          </cell>
          <cell r="D2358" t="str">
            <v>3302231802050620</v>
          </cell>
          <cell r="E2358" t="str">
            <v>RT 03 RW 03</v>
          </cell>
        </row>
        <row r="2359">
          <cell r="B2359" t="str">
            <v>WARSO</v>
          </cell>
          <cell r="C2359" t="str">
            <v>3302231106690001</v>
          </cell>
          <cell r="D2359" t="str">
            <v>3302231802050621</v>
          </cell>
          <cell r="E2359" t="str">
            <v>RT 03 RW 03</v>
          </cell>
        </row>
        <row r="2360">
          <cell r="B2360" t="str">
            <v>NARSIYAH</v>
          </cell>
          <cell r="C2360" t="str">
            <v>3302234401760002</v>
          </cell>
          <cell r="D2360" t="str">
            <v>3302231802050621</v>
          </cell>
          <cell r="E2360" t="str">
            <v>RT 03 RW 03</v>
          </cell>
        </row>
        <row r="2361">
          <cell r="B2361" t="str">
            <v>DWI PURWATI</v>
          </cell>
          <cell r="C2361" t="str">
            <v>3302235411010002</v>
          </cell>
          <cell r="D2361" t="str">
            <v>3302231802050621</v>
          </cell>
          <cell r="E2361" t="str">
            <v>RT 03 RW 03</v>
          </cell>
        </row>
        <row r="2362">
          <cell r="B2362" t="str">
            <v>NASEM</v>
          </cell>
          <cell r="C2362" t="str">
            <v>3302234107630023</v>
          </cell>
          <cell r="D2362" t="str">
            <v>3302231802050623</v>
          </cell>
          <cell r="E2362" t="str">
            <v>RT 03 RW 03</v>
          </cell>
        </row>
        <row r="2363">
          <cell r="B2363" t="str">
            <v>KORIB APUNG RAHAYU</v>
          </cell>
          <cell r="C2363" t="str">
            <v>3302230801990004</v>
          </cell>
          <cell r="D2363" t="str">
            <v>3302231802050623</v>
          </cell>
          <cell r="E2363" t="str">
            <v>RT 03 RW 03</v>
          </cell>
        </row>
        <row r="2364">
          <cell r="B2364" t="str">
            <v>ABDI GHOFUR</v>
          </cell>
          <cell r="C2364" t="str">
            <v>3302230904950005</v>
          </cell>
          <cell r="D2364" t="str">
            <v>3302231802050623</v>
          </cell>
          <cell r="E2364" t="str">
            <v>RT 03 RW 03</v>
          </cell>
        </row>
        <row r="2365">
          <cell r="B2365" t="str">
            <v>SURYANTI</v>
          </cell>
          <cell r="C2365" t="str">
            <v>3302236606780008</v>
          </cell>
          <cell r="D2365" t="str">
            <v>3302231802050623</v>
          </cell>
          <cell r="E2365" t="str">
            <v>RT 03 RW 03</v>
          </cell>
        </row>
        <row r="2366">
          <cell r="B2366" t="str">
            <v>MEI ROVIASIH</v>
          </cell>
          <cell r="C2366" t="str">
            <v>3302236705870002</v>
          </cell>
          <cell r="D2366" t="str">
            <v>3302231802050623</v>
          </cell>
          <cell r="E2366" t="str">
            <v>RT 03 RW 03</v>
          </cell>
        </row>
        <row r="2367">
          <cell r="B2367" t="str">
            <v>WIRYAMEJA</v>
          </cell>
          <cell r="C2367" t="str">
            <v>3302230107330041</v>
          </cell>
          <cell r="D2367" t="str">
            <v>3302231802050623</v>
          </cell>
          <cell r="E2367" t="str">
            <v>RT 03 RW 03</v>
          </cell>
        </row>
        <row r="2368">
          <cell r="B2368" t="str">
            <v>DATIM</v>
          </cell>
          <cell r="C2368" t="str">
            <v>3302231705740003</v>
          </cell>
          <cell r="D2368" t="str">
            <v>3302231802050624</v>
          </cell>
          <cell r="E2368" t="str">
            <v>RT 03 RW 03</v>
          </cell>
        </row>
        <row r="2369">
          <cell r="B2369" t="str">
            <v>SARIYAH</v>
          </cell>
          <cell r="C2369" t="str">
            <v>3302236008780002</v>
          </cell>
          <cell r="D2369" t="str">
            <v>3302231802050624</v>
          </cell>
          <cell r="E2369" t="str">
            <v>RT 03 RW 03</v>
          </cell>
        </row>
        <row r="2370">
          <cell r="B2370" t="str">
            <v>ALFIANI ROFIKHOH</v>
          </cell>
          <cell r="C2370" t="str">
            <v>3302235804060001</v>
          </cell>
          <cell r="D2370" t="str">
            <v>3302231802050624</v>
          </cell>
          <cell r="E2370" t="str">
            <v>RT 03 RW 03</v>
          </cell>
        </row>
        <row r="2371">
          <cell r="B2371" t="str">
            <v>SUWARNO</v>
          </cell>
          <cell r="C2371" t="str">
            <v>3302230107700010</v>
          </cell>
          <cell r="D2371" t="str">
            <v>3302231802050625</v>
          </cell>
          <cell r="E2371" t="str">
            <v>RT 03 RW 03</v>
          </cell>
        </row>
        <row r="2372">
          <cell r="B2372" t="str">
            <v>DARYATI</v>
          </cell>
          <cell r="C2372" t="str">
            <v>3302236806740006</v>
          </cell>
          <cell r="D2372" t="str">
            <v>3302231802050625</v>
          </cell>
          <cell r="E2372" t="str">
            <v>RT 03 RW 03</v>
          </cell>
        </row>
        <row r="2373">
          <cell r="B2373" t="str">
            <v>MUROH</v>
          </cell>
          <cell r="C2373" t="str">
            <v>3302235508450001</v>
          </cell>
          <cell r="D2373" t="str">
            <v>3302231802050626</v>
          </cell>
          <cell r="E2373" t="str">
            <v>RT 03 RW 03</v>
          </cell>
        </row>
        <row r="2374">
          <cell r="B2374" t="str">
            <v>YASMEJA</v>
          </cell>
          <cell r="C2374" t="str">
            <v>3302231506450001</v>
          </cell>
          <cell r="D2374" t="str">
            <v>3302231802050628</v>
          </cell>
          <cell r="E2374" t="str">
            <v>RT 03 RW 03</v>
          </cell>
        </row>
        <row r="2375">
          <cell r="B2375" t="str">
            <v>NARYATI</v>
          </cell>
          <cell r="C2375" t="str">
            <v>3302235012490001</v>
          </cell>
          <cell r="D2375" t="str">
            <v>3302231802050628</v>
          </cell>
          <cell r="E2375" t="str">
            <v>RT 03 RW 03</v>
          </cell>
        </row>
        <row r="2376">
          <cell r="B2376" t="str">
            <v>GIYAT</v>
          </cell>
          <cell r="C2376" t="str">
            <v>3302231004910002</v>
          </cell>
          <cell r="D2376" t="str">
            <v>3302231802050628</v>
          </cell>
          <cell r="E2376" t="str">
            <v>RT 03 RW 03</v>
          </cell>
        </row>
        <row r="2377">
          <cell r="B2377" t="str">
            <v>JAENAL</v>
          </cell>
          <cell r="C2377" t="str">
            <v>3302231007800005</v>
          </cell>
          <cell r="D2377" t="str">
            <v>3302231802050628</v>
          </cell>
          <cell r="E2377" t="str">
            <v>RT 03 RW 03</v>
          </cell>
        </row>
        <row r="2378">
          <cell r="B2378" t="str">
            <v>RONI</v>
          </cell>
          <cell r="C2378" t="str">
            <v>3302232302970002</v>
          </cell>
          <cell r="D2378" t="str">
            <v>3302231802050628</v>
          </cell>
          <cell r="E2378" t="str">
            <v>RT 03 RW 03</v>
          </cell>
        </row>
        <row r="2379">
          <cell r="B2379" t="str">
            <v>DEPRI PRIYANTO</v>
          </cell>
          <cell r="C2379" t="str">
            <v>3302232502000003</v>
          </cell>
          <cell r="D2379" t="str">
            <v>3302231802050628</v>
          </cell>
          <cell r="E2379" t="str">
            <v>RT 03 RW 03</v>
          </cell>
        </row>
        <row r="2380">
          <cell r="B2380" t="str">
            <v>RIDWAN</v>
          </cell>
          <cell r="C2380" t="str">
            <v>3302232601950001</v>
          </cell>
          <cell r="D2380" t="str">
            <v>3302231802050628</v>
          </cell>
          <cell r="E2380" t="str">
            <v>RT 03 RW 03</v>
          </cell>
        </row>
        <row r="2381">
          <cell r="B2381" t="str">
            <v>RINTO</v>
          </cell>
          <cell r="C2381" t="str">
            <v>3302232701890001</v>
          </cell>
          <cell r="D2381" t="str">
            <v>3302231802050628</v>
          </cell>
          <cell r="E2381" t="str">
            <v>RT 03 RW 03</v>
          </cell>
        </row>
        <row r="2382">
          <cell r="B2382" t="str">
            <v>KARDIMAN</v>
          </cell>
          <cell r="C2382" t="str">
            <v>3302232805740001</v>
          </cell>
          <cell r="D2382" t="str">
            <v>3302231802050628</v>
          </cell>
          <cell r="E2382" t="str">
            <v>RT 03 RW 03</v>
          </cell>
        </row>
        <row r="2383">
          <cell r="B2383" t="str">
            <v>SUMIRAH</v>
          </cell>
          <cell r="C2383" t="str">
            <v>3302234501790003</v>
          </cell>
          <cell r="D2383" t="str">
            <v>3302231802050628</v>
          </cell>
          <cell r="E2383" t="str">
            <v>RT 03 RW 03</v>
          </cell>
        </row>
        <row r="2384">
          <cell r="B2384" t="str">
            <v>KARNO</v>
          </cell>
          <cell r="C2384" t="str">
            <v>3302231102650001</v>
          </cell>
          <cell r="D2384" t="str">
            <v>3302231802050631</v>
          </cell>
          <cell r="E2384" t="str">
            <v>RT 03 RW 03</v>
          </cell>
        </row>
        <row r="2385">
          <cell r="B2385" t="str">
            <v>KARSITEM</v>
          </cell>
          <cell r="C2385" t="str">
            <v>3302236001690001</v>
          </cell>
          <cell r="D2385" t="str">
            <v>3302231802050631</v>
          </cell>
          <cell r="E2385" t="str">
            <v>RT 03 RW 03</v>
          </cell>
        </row>
        <row r="2386">
          <cell r="B2386" t="str">
            <v>ARDHIYANSAH GILLANG SAPUTRA</v>
          </cell>
          <cell r="C2386" t="str">
            <v>3302231004100001</v>
          </cell>
          <cell r="D2386" t="str">
            <v>3302231802050631</v>
          </cell>
          <cell r="E2386" t="str">
            <v>RT 03 RW 03</v>
          </cell>
        </row>
        <row r="2387">
          <cell r="B2387" t="str">
            <v>KASIM</v>
          </cell>
          <cell r="C2387" t="str">
            <v>3302233112770021</v>
          </cell>
          <cell r="D2387" t="str">
            <v>3302231802050631</v>
          </cell>
          <cell r="E2387" t="str">
            <v>RT 03 RW 03</v>
          </cell>
        </row>
        <row r="2388">
          <cell r="B2388" t="str">
            <v>SUKINAH</v>
          </cell>
          <cell r="C2388" t="str">
            <v>3302235610480001</v>
          </cell>
          <cell r="D2388" t="str">
            <v>3302231802050633</v>
          </cell>
          <cell r="E2388" t="str">
            <v>RT 03 RW 03</v>
          </cell>
        </row>
        <row r="2389">
          <cell r="B2389" t="str">
            <v>WARTONO WARTAM</v>
          </cell>
          <cell r="C2389" t="str">
            <v>3302230806640001</v>
          </cell>
          <cell r="D2389" t="str">
            <v>3302231802050634</v>
          </cell>
          <cell r="E2389" t="str">
            <v>RT 03 RW 03</v>
          </cell>
        </row>
        <row r="2390">
          <cell r="B2390" t="str">
            <v>KALEM</v>
          </cell>
          <cell r="C2390" t="str">
            <v>3302235007660004</v>
          </cell>
          <cell r="D2390" t="str">
            <v>3302231802050634</v>
          </cell>
          <cell r="E2390" t="str">
            <v>RT 03 RW 03</v>
          </cell>
        </row>
        <row r="2391">
          <cell r="B2391" t="str">
            <v>EKO</v>
          </cell>
          <cell r="C2391" t="str">
            <v>3302231906920003</v>
          </cell>
          <cell r="D2391" t="str">
            <v>3302231802050634</v>
          </cell>
          <cell r="E2391" t="str">
            <v>RT 03 RW 03</v>
          </cell>
        </row>
        <row r="2392">
          <cell r="B2392" t="str">
            <v>DARSUDI</v>
          </cell>
          <cell r="C2392" t="str">
            <v>3302231104530002</v>
          </cell>
          <cell r="D2392" t="str">
            <v>3302231802050635</v>
          </cell>
          <cell r="E2392" t="str">
            <v>RT 03 RW 03</v>
          </cell>
        </row>
        <row r="2393">
          <cell r="B2393" t="str">
            <v>KOSIM SUPRAYOGI</v>
          </cell>
          <cell r="C2393" t="str">
            <v>3302230203750004</v>
          </cell>
          <cell r="D2393" t="str">
            <v>3302231808060173</v>
          </cell>
          <cell r="E2393" t="str">
            <v>RT 03 RW 03</v>
          </cell>
        </row>
        <row r="2394">
          <cell r="B2394" t="str">
            <v>WARYANTI</v>
          </cell>
          <cell r="C2394" t="str">
            <v>3302235707810004</v>
          </cell>
          <cell r="D2394" t="str">
            <v>3302231808060173</v>
          </cell>
          <cell r="E2394" t="str">
            <v>RT 03 RW 03</v>
          </cell>
        </row>
        <row r="2395">
          <cell r="B2395" t="str">
            <v>AGUNG PAMUJI</v>
          </cell>
          <cell r="C2395" t="str">
            <v>3302232711040001</v>
          </cell>
          <cell r="D2395" t="str">
            <v>3302231808060173</v>
          </cell>
          <cell r="E2395" t="str">
            <v>RT 03 RW 03</v>
          </cell>
        </row>
        <row r="2396">
          <cell r="B2396" t="str">
            <v>TARMUJI</v>
          </cell>
          <cell r="C2396" t="str">
            <v>3329040703840011</v>
          </cell>
          <cell r="D2396" t="str">
            <v>3302232107140002</v>
          </cell>
          <cell r="E2396" t="str">
            <v>RT 03 RW 03</v>
          </cell>
        </row>
        <row r="2397">
          <cell r="B2397" t="str">
            <v>NARSIYAH</v>
          </cell>
          <cell r="C2397" t="str">
            <v>3302235002800003</v>
          </cell>
          <cell r="D2397" t="str">
            <v>3302232107140002</v>
          </cell>
          <cell r="E2397" t="str">
            <v>RT 03 RW 03</v>
          </cell>
        </row>
        <row r="2398">
          <cell r="B2398" t="str">
            <v>WIKA YUNIARPI</v>
          </cell>
          <cell r="C2398" t="str">
            <v>3302234606990002</v>
          </cell>
          <cell r="D2398" t="str">
            <v>3302232107140002</v>
          </cell>
          <cell r="E2398" t="str">
            <v>RT 03 RW 03</v>
          </cell>
        </row>
        <row r="2399">
          <cell r="B2399" t="str">
            <v>LITA AZKA AULIYA</v>
          </cell>
          <cell r="C2399" t="str">
            <v>3302234708140001</v>
          </cell>
          <cell r="D2399" t="str">
            <v>3302232107140002</v>
          </cell>
          <cell r="E2399" t="str">
            <v>RT 03 RW 03</v>
          </cell>
        </row>
        <row r="2400">
          <cell r="B2400" t="str">
            <v>MARIYAH</v>
          </cell>
          <cell r="C2400" t="str">
            <v>3302235009720001</v>
          </cell>
          <cell r="D2400" t="str">
            <v>3302232206130009</v>
          </cell>
          <cell r="E2400" t="str">
            <v>RT 03 RW 03</v>
          </cell>
        </row>
        <row r="2401">
          <cell r="B2401" t="str">
            <v>RATNA MURTI</v>
          </cell>
          <cell r="C2401" t="str">
            <v>3302234102930001</v>
          </cell>
          <cell r="D2401" t="str">
            <v>3302232206130009</v>
          </cell>
          <cell r="E2401" t="str">
            <v>RT 03 RW 03</v>
          </cell>
        </row>
        <row r="2402">
          <cell r="B2402" t="str">
            <v>RETNO PALUPI</v>
          </cell>
          <cell r="C2402" t="str">
            <v>3302236202970001</v>
          </cell>
          <cell r="D2402" t="str">
            <v>3302232206130009</v>
          </cell>
          <cell r="E2402" t="str">
            <v>RT 03 RW 03</v>
          </cell>
        </row>
        <row r="2403">
          <cell r="B2403" t="str">
            <v>LAILANA SATRIANI</v>
          </cell>
          <cell r="C2403" t="str">
            <v>3302236610010001</v>
          </cell>
          <cell r="D2403" t="str">
            <v>3302232206130009</v>
          </cell>
          <cell r="E2403" t="str">
            <v>RT 03 RW 03</v>
          </cell>
        </row>
        <row r="2404">
          <cell r="B2404" t="str">
            <v>SALAM</v>
          </cell>
          <cell r="C2404" t="str">
            <v>3302230102810004</v>
          </cell>
          <cell r="D2404" t="str">
            <v>3302232211070001</v>
          </cell>
          <cell r="E2404" t="str">
            <v>RT 03 RW 03</v>
          </cell>
        </row>
        <row r="2405">
          <cell r="B2405" t="str">
            <v>NARTI</v>
          </cell>
          <cell r="C2405" t="str">
            <v>3302235403780002</v>
          </cell>
          <cell r="D2405" t="str">
            <v>3302232211070001</v>
          </cell>
          <cell r="E2405" t="str">
            <v>RT 03 RW 03</v>
          </cell>
        </row>
        <row r="2406">
          <cell r="B2406" t="str">
            <v>IBNU RIDLO AWALUDIN</v>
          </cell>
          <cell r="C2406" t="str">
            <v>3302231407070001</v>
          </cell>
          <cell r="D2406" t="str">
            <v>3302232211070001</v>
          </cell>
          <cell r="E2406" t="str">
            <v>RT 03 RW 03</v>
          </cell>
        </row>
        <row r="2407">
          <cell r="B2407" t="str">
            <v>JUNIAN NURUL AZIZ</v>
          </cell>
          <cell r="C2407" t="str">
            <v>3302232006160002</v>
          </cell>
          <cell r="D2407" t="str">
            <v>3302232211070001</v>
          </cell>
          <cell r="E2407" t="str">
            <v>RT 03 RW 03</v>
          </cell>
        </row>
        <row r="2408">
          <cell r="B2408" t="str">
            <v>KAMTO</v>
          </cell>
          <cell r="C2408" t="str">
            <v>3302181211830002</v>
          </cell>
          <cell r="D2408" t="str">
            <v>3302232307120003</v>
          </cell>
          <cell r="E2408" t="str">
            <v>RT 03 RW 03</v>
          </cell>
        </row>
        <row r="2409">
          <cell r="B2409" t="str">
            <v>DWI SEPTIANINGSIH</v>
          </cell>
          <cell r="C2409" t="str">
            <v>3302235309890002</v>
          </cell>
          <cell r="D2409" t="str">
            <v>3302232307120003</v>
          </cell>
          <cell r="E2409" t="str">
            <v>RT 03 RW 03</v>
          </cell>
        </row>
        <row r="2410">
          <cell r="B2410" t="str">
            <v>HASSYA CANDRA AZAHMI</v>
          </cell>
          <cell r="C2410" t="str">
            <v>3302230307120001</v>
          </cell>
          <cell r="D2410" t="str">
            <v>3302232307120003</v>
          </cell>
          <cell r="E2410" t="str">
            <v>RT 03 RW 03</v>
          </cell>
        </row>
        <row r="2411">
          <cell r="B2411" t="str">
            <v>SARKIM</v>
          </cell>
          <cell r="C2411" t="str">
            <v>3302231809790002</v>
          </cell>
          <cell r="D2411" t="str">
            <v>3302232308060010</v>
          </cell>
          <cell r="E2411" t="str">
            <v>RT 03 RW 03</v>
          </cell>
        </row>
        <row r="2412">
          <cell r="B2412" t="str">
            <v>SUWARNI</v>
          </cell>
          <cell r="C2412" t="str">
            <v>3302237110820003</v>
          </cell>
          <cell r="D2412" t="str">
            <v>3302232308060010</v>
          </cell>
          <cell r="E2412" t="str">
            <v>RT 03 RW 03</v>
          </cell>
        </row>
        <row r="2413">
          <cell r="B2413" t="str">
            <v>RENO SETIAWAN</v>
          </cell>
          <cell r="C2413" t="str">
            <v>3302232804160001</v>
          </cell>
          <cell r="D2413" t="str">
            <v>3302232308060010</v>
          </cell>
          <cell r="E2413" t="str">
            <v>RT 03 RW 03</v>
          </cell>
        </row>
        <row r="2414">
          <cell r="B2414" t="str">
            <v>RINI PURWATI</v>
          </cell>
          <cell r="C2414" t="str">
            <v>3302236301030002</v>
          </cell>
          <cell r="D2414" t="str">
            <v>3302232308060010</v>
          </cell>
          <cell r="E2414" t="str">
            <v>RT 03 RW 03</v>
          </cell>
        </row>
        <row r="2415">
          <cell r="B2415" t="str">
            <v>SULIYAH</v>
          </cell>
          <cell r="C2415" t="str">
            <v>3302234107870007</v>
          </cell>
          <cell r="D2415" t="str">
            <v>3302232501070010</v>
          </cell>
          <cell r="E2415" t="str">
            <v>RT 03 RW 03</v>
          </cell>
        </row>
        <row r="2416">
          <cell r="B2416" t="str">
            <v>TRIO SAPTONO</v>
          </cell>
          <cell r="C2416" t="str">
            <v>3302071103910001</v>
          </cell>
          <cell r="D2416" t="str">
            <v>3302232502140003</v>
          </cell>
          <cell r="E2416" t="str">
            <v>RT 03 RW 03</v>
          </cell>
        </row>
        <row r="2417">
          <cell r="B2417" t="str">
            <v>RISEM</v>
          </cell>
          <cell r="C2417" t="str">
            <v>3302235401900001</v>
          </cell>
          <cell r="D2417" t="str">
            <v>3302232502140003</v>
          </cell>
          <cell r="E2417" t="str">
            <v>RT 03 RW 03</v>
          </cell>
        </row>
        <row r="2418">
          <cell r="B2418" t="str">
            <v>ANTON SETIAWAN</v>
          </cell>
          <cell r="C2418" t="str">
            <v>3302231404890005</v>
          </cell>
          <cell r="D2418" t="str">
            <v>3302232504110002</v>
          </cell>
          <cell r="E2418" t="str">
            <v>RT 03 RW 03</v>
          </cell>
        </row>
        <row r="2419">
          <cell r="B2419" t="str">
            <v>PUJI ASTUTI</v>
          </cell>
          <cell r="C2419" t="str">
            <v>3302236909880002</v>
          </cell>
          <cell r="D2419" t="str">
            <v>3302232504110002</v>
          </cell>
          <cell r="E2419" t="str">
            <v>RT 03 RW 03</v>
          </cell>
        </row>
        <row r="2420">
          <cell r="B2420" t="str">
            <v>MAULANA BAGUS PUJI AVRIANTO</v>
          </cell>
          <cell r="C2420" t="str">
            <v>3302230804110001</v>
          </cell>
          <cell r="D2420" t="str">
            <v>3302232504110002</v>
          </cell>
          <cell r="E2420" t="str">
            <v>RT 03 RW 03</v>
          </cell>
        </row>
        <row r="2421">
          <cell r="B2421" t="str">
            <v>TIKEM</v>
          </cell>
          <cell r="C2421" t="str">
            <v>3302235507360001</v>
          </cell>
          <cell r="D2421" t="str">
            <v>3302232505110002</v>
          </cell>
          <cell r="E2421" t="str">
            <v>RT 03 RW 03</v>
          </cell>
        </row>
        <row r="2422">
          <cell r="B2422" t="str">
            <v>TARSIM</v>
          </cell>
          <cell r="C2422" t="str">
            <v>3302231107790002</v>
          </cell>
          <cell r="D2422" t="str">
            <v>3302232505110008</v>
          </cell>
          <cell r="E2422" t="str">
            <v>RT 03 RW 03</v>
          </cell>
        </row>
        <row r="2423">
          <cell r="B2423" t="str">
            <v>YULIYANI</v>
          </cell>
          <cell r="C2423" t="str">
            <v>3302236707860004</v>
          </cell>
          <cell r="D2423" t="str">
            <v>3302232505110008</v>
          </cell>
          <cell r="E2423" t="str">
            <v>RT 03 RW 03</v>
          </cell>
        </row>
        <row r="2424">
          <cell r="B2424" t="str">
            <v>DIMAS WISHU TAMA</v>
          </cell>
          <cell r="C2424" t="str">
            <v>3302231712100002</v>
          </cell>
          <cell r="D2424" t="str">
            <v>3302232505110008</v>
          </cell>
          <cell r="E2424" t="str">
            <v>RT 03 RW 03</v>
          </cell>
        </row>
        <row r="2425">
          <cell r="B2425" t="str">
            <v>MUSTOLIH</v>
          </cell>
          <cell r="C2425" t="str">
            <v>3302232412820003</v>
          </cell>
          <cell r="D2425" t="str">
            <v>3302232506120002</v>
          </cell>
          <cell r="E2425" t="str">
            <v>RT 03 RW 03</v>
          </cell>
        </row>
        <row r="2426">
          <cell r="B2426" t="str">
            <v>SUSANTI</v>
          </cell>
          <cell r="C2426" t="str">
            <v>3302234502890004</v>
          </cell>
          <cell r="D2426" t="str">
            <v>3302232506120002</v>
          </cell>
          <cell r="E2426" t="str">
            <v>RT 03 RW 03</v>
          </cell>
        </row>
        <row r="2427">
          <cell r="B2427" t="str">
            <v>RAHMA FITRIANA</v>
          </cell>
          <cell r="C2427" t="str">
            <v>3302236208120001</v>
          </cell>
          <cell r="D2427" t="str">
            <v>3302232506120002</v>
          </cell>
          <cell r="E2427" t="str">
            <v>RT 03 RW 03</v>
          </cell>
        </row>
        <row r="2428">
          <cell r="B2428" t="str">
            <v>RAHMI FITRIANI</v>
          </cell>
          <cell r="C2428" t="str">
            <v>3302236208120002</v>
          </cell>
          <cell r="D2428" t="str">
            <v>3302232506120002</v>
          </cell>
          <cell r="E2428" t="str">
            <v>RT 03 RW 03</v>
          </cell>
        </row>
        <row r="2429">
          <cell r="B2429" t="str">
            <v>YAHYA</v>
          </cell>
          <cell r="C2429" t="str">
            <v>3302230903770003</v>
          </cell>
          <cell r="D2429" t="str">
            <v>3302232603110005</v>
          </cell>
          <cell r="E2429" t="str">
            <v>RT 03 RW 03</v>
          </cell>
        </row>
        <row r="2430">
          <cell r="B2430" t="str">
            <v>KARSINI</v>
          </cell>
          <cell r="C2430" t="str">
            <v>3302234402790001</v>
          </cell>
          <cell r="D2430" t="str">
            <v>3302232603110005</v>
          </cell>
          <cell r="E2430" t="str">
            <v>RT 03 RW 03</v>
          </cell>
        </row>
        <row r="2431">
          <cell r="B2431" t="str">
            <v>BILAL IBNU HAFIDZ</v>
          </cell>
          <cell r="C2431" t="str">
            <v>3302232801170002</v>
          </cell>
          <cell r="D2431" t="str">
            <v>3302232603110005</v>
          </cell>
          <cell r="E2431" t="str">
            <v>RT 03 RW 03</v>
          </cell>
        </row>
        <row r="2432">
          <cell r="B2432" t="str">
            <v>DZAKIYAH RAFIFAH ARTANTI</v>
          </cell>
          <cell r="C2432" t="str">
            <v>3302234803100002</v>
          </cell>
          <cell r="D2432" t="str">
            <v>3302232603110005</v>
          </cell>
          <cell r="E2432" t="str">
            <v>RT 03 RW 03</v>
          </cell>
        </row>
        <row r="2433">
          <cell r="B2433" t="str">
            <v>MARSUDI</v>
          </cell>
          <cell r="C2433" t="str">
            <v>3302231507320001</v>
          </cell>
          <cell r="D2433" t="str">
            <v>3302232708110003</v>
          </cell>
          <cell r="E2433" t="str">
            <v>RT 03 RW 03</v>
          </cell>
        </row>
        <row r="2434">
          <cell r="B2434" t="str">
            <v>SURATMAN</v>
          </cell>
          <cell r="C2434" t="str">
            <v>3302221103820001</v>
          </cell>
          <cell r="D2434" t="str">
            <v>3302232812120002</v>
          </cell>
          <cell r="E2434" t="str">
            <v>RT 03 RW 03</v>
          </cell>
        </row>
        <row r="2435">
          <cell r="B2435" t="str">
            <v>FIRLI MAULANA</v>
          </cell>
          <cell r="C2435" t="str">
            <v>3302230112120003</v>
          </cell>
          <cell r="D2435" t="str">
            <v>3302232812120002</v>
          </cell>
          <cell r="E2435" t="str">
            <v>RT 03 RW 03</v>
          </cell>
        </row>
        <row r="2436">
          <cell r="B2436" t="str">
            <v>MUNJIATUN</v>
          </cell>
          <cell r="C2436" t="str">
            <v>3302234705930001</v>
          </cell>
          <cell r="D2436" t="str">
            <v>3302232812120002</v>
          </cell>
          <cell r="E2436" t="str">
            <v>RT 03 RW 03</v>
          </cell>
        </row>
        <row r="2437">
          <cell r="B2437" t="str">
            <v>PUNGKAS ARIAWAN</v>
          </cell>
          <cell r="C2437" t="str">
            <v>3302230912880001</v>
          </cell>
          <cell r="D2437" t="str">
            <v>3302232912100003</v>
          </cell>
          <cell r="E2437" t="str">
            <v>RT 03 RW 03</v>
          </cell>
        </row>
        <row r="2438">
          <cell r="B2438" t="str">
            <v>KARSINI</v>
          </cell>
          <cell r="C2438" t="str">
            <v>3302234802900005</v>
          </cell>
          <cell r="D2438" t="str">
            <v>3302232912100003</v>
          </cell>
          <cell r="E2438" t="str">
            <v>RT 03 RW 03</v>
          </cell>
        </row>
        <row r="2439">
          <cell r="B2439" t="str">
            <v>OKTA FAJAR ARIFIN</v>
          </cell>
          <cell r="C2439" t="str">
            <v>3302231910100003</v>
          </cell>
          <cell r="D2439" t="str">
            <v>3302232912100003</v>
          </cell>
          <cell r="E2439" t="str">
            <v>RT 03 RW 03</v>
          </cell>
        </row>
        <row r="2440">
          <cell r="B2440" t="str">
            <v>SALIMAH</v>
          </cell>
          <cell r="C2440" t="str">
            <v>3302234506830001</v>
          </cell>
          <cell r="D2440" t="str">
            <v>3302233008060049</v>
          </cell>
          <cell r="E2440" t="str">
            <v>RT 03 RW 03</v>
          </cell>
        </row>
        <row r="2441">
          <cell r="B2441" t="str">
            <v>TASDI SUGALIH</v>
          </cell>
          <cell r="C2441" t="str">
            <v>3302230206780002</v>
          </cell>
          <cell r="D2441" t="str">
            <v>3302233008060056</v>
          </cell>
          <cell r="E2441" t="str">
            <v>RT 03 RW 03</v>
          </cell>
        </row>
        <row r="2442">
          <cell r="B2442" t="str">
            <v>SAONAH</v>
          </cell>
          <cell r="C2442" t="str">
            <v>3302235607870003</v>
          </cell>
          <cell r="D2442" t="str">
            <v>3302233008060056</v>
          </cell>
          <cell r="E2442" t="str">
            <v>RT 03 RW 03</v>
          </cell>
        </row>
        <row r="2443">
          <cell r="B2443" t="str">
            <v>WINDI RAHAYU</v>
          </cell>
          <cell r="C2443" t="str">
            <v>3302234305060002</v>
          </cell>
          <cell r="D2443" t="str">
            <v>3302233008060056</v>
          </cell>
          <cell r="E2443" t="str">
            <v>RT 03 RW 03</v>
          </cell>
        </row>
        <row r="2444">
          <cell r="B2444" t="str">
            <v>WENTRI NURIKMAH</v>
          </cell>
          <cell r="C2444" t="str">
            <v>3302234502050001</v>
          </cell>
          <cell r="D2444" t="str">
            <v>3302233008060056</v>
          </cell>
          <cell r="E2444" t="str">
            <v>RT 03 RW 03</v>
          </cell>
        </row>
        <row r="2445">
          <cell r="B2445" t="str">
            <v>LUSI KHASANAH</v>
          </cell>
          <cell r="C2445" t="str">
            <v>3302236410080001</v>
          </cell>
          <cell r="D2445" t="str">
            <v>3302233008060056</v>
          </cell>
          <cell r="E2445" t="str">
            <v>RT 03 RW 03</v>
          </cell>
        </row>
        <row r="2446">
          <cell r="B2446" t="str">
            <v>ARUM SAFILAH</v>
          </cell>
          <cell r="C2446" t="str">
            <v>3302236602120004</v>
          </cell>
          <cell r="D2446" t="str">
            <v>3302233008060056</v>
          </cell>
          <cell r="E2446" t="str">
            <v>RT 03 RW 03</v>
          </cell>
        </row>
        <row r="2447">
          <cell r="B2447" t="str">
            <v>TUTUR</v>
          </cell>
          <cell r="C2447" t="str">
            <v>3302232311700001</v>
          </cell>
          <cell r="D2447" t="str">
            <v>3302233108060001</v>
          </cell>
          <cell r="E2447" t="str">
            <v>RT 03 RW 03</v>
          </cell>
        </row>
        <row r="2448">
          <cell r="B2448" t="str">
            <v>SUTI</v>
          </cell>
          <cell r="C2448" t="str">
            <v>3302235507770001</v>
          </cell>
          <cell r="D2448" t="str">
            <v>3302233108060001</v>
          </cell>
          <cell r="E2448" t="str">
            <v>RT 03 RW 03</v>
          </cell>
        </row>
        <row r="2449">
          <cell r="B2449" t="str">
            <v>SAKIRIN</v>
          </cell>
          <cell r="C2449" t="str">
            <v>3302231408970002</v>
          </cell>
          <cell r="D2449" t="str">
            <v>3302233108060001</v>
          </cell>
          <cell r="E2449" t="str">
            <v>RT 03 RW 03</v>
          </cell>
        </row>
        <row r="2450">
          <cell r="B2450" t="str">
            <v>FAUZI ARIS SETIAWAN</v>
          </cell>
          <cell r="C2450" t="str">
            <v>3302231506100003</v>
          </cell>
          <cell r="D2450" t="str">
            <v>3302233108060001</v>
          </cell>
          <cell r="E2450" t="str">
            <v>RT 03 RW 03</v>
          </cell>
        </row>
        <row r="2451">
          <cell r="B2451" t="str">
            <v>DARSENO</v>
          </cell>
          <cell r="C2451" t="str">
            <v>3302233107990001</v>
          </cell>
          <cell r="D2451" t="str">
            <v>3302233108060001</v>
          </cell>
          <cell r="E2451" t="str">
            <v>RT 03 RW 03</v>
          </cell>
        </row>
        <row r="2452">
          <cell r="B2452" t="str">
            <v>RENI SAFITRI ROMADONA</v>
          </cell>
          <cell r="C2452" t="str">
            <v>3302234307140001</v>
          </cell>
          <cell r="D2452" t="str">
            <v>3302233108060001</v>
          </cell>
          <cell r="E2452" t="str">
            <v>RT 03 RW 03</v>
          </cell>
        </row>
        <row r="2453">
          <cell r="B2453" t="str">
            <v>SUMINAH</v>
          </cell>
          <cell r="C2453" t="str">
            <v>3302234107730017</v>
          </cell>
          <cell r="D2453" t="str">
            <v>3302230310060017</v>
          </cell>
          <cell r="E2453" t="str">
            <v>RT 01 RW 04</v>
          </cell>
        </row>
        <row r="2454">
          <cell r="B2454" t="str">
            <v>EKA RIYANA</v>
          </cell>
          <cell r="C2454" t="str">
            <v>3302236801010002</v>
          </cell>
          <cell r="D2454" t="str">
            <v>3302230310060017</v>
          </cell>
          <cell r="E2454" t="str">
            <v>RT 01 RW 04</v>
          </cell>
        </row>
        <row r="2455">
          <cell r="B2455" t="str">
            <v>APRIYANTO</v>
          </cell>
          <cell r="C2455" t="str">
            <v>3302230604870003</v>
          </cell>
          <cell r="D2455" t="str">
            <v>3302230503120002</v>
          </cell>
          <cell r="E2455" t="str">
            <v>RT 01 RW 04</v>
          </cell>
        </row>
        <row r="2456">
          <cell r="B2456" t="str">
            <v>RIZKIYAH</v>
          </cell>
          <cell r="C2456" t="str">
            <v>3302236501870001</v>
          </cell>
          <cell r="D2456" t="str">
            <v>3302230503120002</v>
          </cell>
          <cell r="E2456" t="str">
            <v>RT 01 RW 04</v>
          </cell>
        </row>
        <row r="2457">
          <cell r="B2457" t="str">
            <v>PRISKIA ATAYA SAKHI</v>
          </cell>
          <cell r="C2457" t="str">
            <v>3302235103120002</v>
          </cell>
          <cell r="D2457" t="str">
            <v>3302230503120002</v>
          </cell>
          <cell r="E2457" t="str">
            <v>RT 01 RW 04</v>
          </cell>
        </row>
        <row r="2458">
          <cell r="B2458" t="str">
            <v>SLAMET</v>
          </cell>
          <cell r="C2458" t="str">
            <v>3302231707710001</v>
          </cell>
          <cell r="D2458" t="str">
            <v>3302230510060009</v>
          </cell>
          <cell r="E2458" t="str">
            <v>RT 01 RW 04</v>
          </cell>
        </row>
        <row r="2459">
          <cell r="B2459" t="str">
            <v>NURHASANAH</v>
          </cell>
          <cell r="C2459" t="str">
            <v>3302235902840005</v>
          </cell>
          <cell r="D2459" t="str">
            <v>3302230510060009</v>
          </cell>
          <cell r="E2459" t="str">
            <v>RT 01 RW 04</v>
          </cell>
        </row>
        <row r="2460">
          <cell r="B2460" t="str">
            <v>DODI AGUS WALUYO</v>
          </cell>
          <cell r="C2460" t="str">
            <v>3302231008020002</v>
          </cell>
          <cell r="D2460" t="str">
            <v>3302230510060009</v>
          </cell>
          <cell r="E2460" t="str">
            <v>RT 01 RW 04</v>
          </cell>
        </row>
        <row r="2461">
          <cell r="B2461" t="str">
            <v>DHENOK NURAENI ARFI`ANTI</v>
          </cell>
          <cell r="C2461" t="str">
            <v>3302236304070001</v>
          </cell>
          <cell r="D2461" t="str">
            <v>3302230510060009</v>
          </cell>
          <cell r="E2461" t="str">
            <v>RT 01 RW 04</v>
          </cell>
        </row>
        <row r="2462">
          <cell r="B2462" t="str">
            <v>LILIKIMROATUN</v>
          </cell>
          <cell r="C2462" t="str">
            <v>3302235808790002</v>
          </cell>
          <cell r="D2462" t="str">
            <v>3302230510060010</v>
          </cell>
          <cell r="E2462" t="str">
            <v>RT 01 RW 04</v>
          </cell>
        </row>
        <row r="2463">
          <cell r="B2463" t="str">
            <v>AJINURSAMSI</v>
          </cell>
          <cell r="C2463" t="str">
            <v>3302230601750002</v>
          </cell>
          <cell r="D2463" t="str">
            <v>3302230510060010</v>
          </cell>
          <cell r="E2463" t="str">
            <v>RT 01 RW 04</v>
          </cell>
        </row>
        <row r="2464">
          <cell r="B2464" t="str">
            <v>RESTU</v>
          </cell>
          <cell r="C2464" t="str">
            <v>3302232901970001</v>
          </cell>
          <cell r="D2464" t="str">
            <v>3302230510060010</v>
          </cell>
          <cell r="E2464" t="str">
            <v>RT 01 RW 04</v>
          </cell>
        </row>
        <row r="2465">
          <cell r="B2465" t="str">
            <v>VINO WIBOWO</v>
          </cell>
          <cell r="C2465" t="str">
            <v>3302230401890003</v>
          </cell>
          <cell r="D2465" t="str">
            <v>3302230606110001</v>
          </cell>
          <cell r="E2465" t="str">
            <v>RT 01 RW 04</v>
          </cell>
        </row>
        <row r="2466">
          <cell r="B2466" t="str">
            <v>KUMILLAILA FADRIATUN</v>
          </cell>
          <cell r="C2466" t="str">
            <v>3302236807870001</v>
          </cell>
          <cell r="D2466" t="str">
            <v>3302230606110001</v>
          </cell>
          <cell r="E2466" t="str">
            <v>RT 01 RW 04</v>
          </cell>
        </row>
        <row r="2467">
          <cell r="B2467" t="str">
            <v>KIRANA MEYZHAAFIRAH WIBOWO</v>
          </cell>
          <cell r="C2467" t="str">
            <v>3302235105110002</v>
          </cell>
          <cell r="D2467" t="str">
            <v>3302230606110001</v>
          </cell>
          <cell r="E2467" t="str">
            <v>RT 01 RW 04</v>
          </cell>
        </row>
        <row r="2468">
          <cell r="B2468" t="str">
            <v>TEGUH SUSANTO</v>
          </cell>
          <cell r="C2468" t="str">
            <v>3302203112850019</v>
          </cell>
          <cell r="D2468" t="str">
            <v>3302230606120003</v>
          </cell>
          <cell r="E2468" t="str">
            <v>RT 01 RW 04</v>
          </cell>
        </row>
        <row r="2469">
          <cell r="B2469" t="str">
            <v>SUSIYAH</v>
          </cell>
          <cell r="C2469" t="str">
            <v>3302236006830001</v>
          </cell>
          <cell r="D2469" t="str">
            <v>3302230606120003</v>
          </cell>
          <cell r="E2469" t="str">
            <v>RT 01 RW 04</v>
          </cell>
        </row>
        <row r="2470">
          <cell r="B2470" t="str">
            <v>ACHSAN MAULANA WIRADJI</v>
          </cell>
          <cell r="C2470" t="str">
            <v>3302231602110002</v>
          </cell>
          <cell r="D2470" t="str">
            <v>3302230606120003</v>
          </cell>
          <cell r="E2470" t="str">
            <v>RT 01 RW 04</v>
          </cell>
        </row>
        <row r="2471">
          <cell r="B2471" t="str">
            <v>ADEEVA AFSHEEN MEYSHA</v>
          </cell>
          <cell r="C2471" t="str">
            <v>3302234809150002</v>
          </cell>
          <cell r="D2471" t="str">
            <v>3302230606120003</v>
          </cell>
          <cell r="E2471" t="str">
            <v>RT 01 RW 04</v>
          </cell>
        </row>
        <row r="2472">
          <cell r="B2472" t="str">
            <v>WARDIAH</v>
          </cell>
          <cell r="C2472" t="str">
            <v>3302237112500070</v>
          </cell>
          <cell r="D2472" t="str">
            <v>3302230606120003</v>
          </cell>
          <cell r="E2472" t="str">
            <v>RT 01 RW 04</v>
          </cell>
        </row>
        <row r="2473">
          <cell r="B2473" t="str">
            <v>SAMSI</v>
          </cell>
          <cell r="C2473" t="str">
            <v>3302232403750003</v>
          </cell>
          <cell r="D2473" t="str">
            <v>3302230610060008</v>
          </cell>
          <cell r="E2473" t="str">
            <v>RT 01 RW 04</v>
          </cell>
        </row>
        <row r="2474">
          <cell r="B2474" t="str">
            <v>LILIK IMROATUN</v>
          </cell>
          <cell r="C2474" t="str">
            <v>3302235708790001</v>
          </cell>
          <cell r="D2474" t="str">
            <v>3302230610060008</v>
          </cell>
          <cell r="E2474" t="str">
            <v>RT 01 RW 04</v>
          </cell>
        </row>
        <row r="2475">
          <cell r="B2475" t="str">
            <v>FAJAR PUTRA RAMDANI</v>
          </cell>
          <cell r="C2475" t="str">
            <v>3302230511040003</v>
          </cell>
          <cell r="D2475" t="str">
            <v>3302230610060008</v>
          </cell>
          <cell r="E2475" t="str">
            <v>RT 01 RW 04</v>
          </cell>
        </row>
        <row r="2476">
          <cell r="B2476" t="str">
            <v>RESTU AWALUDIN</v>
          </cell>
          <cell r="C2476" t="str">
            <v>3302232901970002</v>
          </cell>
          <cell r="D2476" t="str">
            <v>3302230610060008</v>
          </cell>
          <cell r="E2476" t="str">
            <v>RT 01 RW 04</v>
          </cell>
        </row>
        <row r="2477">
          <cell r="B2477" t="str">
            <v>SUGIYANTO</v>
          </cell>
          <cell r="C2477" t="str">
            <v>3302230707670005</v>
          </cell>
          <cell r="D2477" t="str">
            <v>3302230710060005</v>
          </cell>
          <cell r="E2477" t="str">
            <v>RT 01 RW 04</v>
          </cell>
        </row>
        <row r="2478">
          <cell r="B2478" t="str">
            <v>NARSITI</v>
          </cell>
          <cell r="C2478" t="str">
            <v>3302235505700003</v>
          </cell>
          <cell r="D2478" t="str">
            <v>3302230710060005</v>
          </cell>
          <cell r="E2478" t="str">
            <v>RT 01 RW 04</v>
          </cell>
        </row>
        <row r="2479">
          <cell r="B2479" t="str">
            <v>AMIR MUSA</v>
          </cell>
          <cell r="C2479" t="str">
            <v>3302230109960003</v>
          </cell>
          <cell r="D2479" t="str">
            <v>3302230710060005</v>
          </cell>
          <cell r="E2479" t="str">
            <v>RT 01 RW 04</v>
          </cell>
        </row>
        <row r="2480">
          <cell r="B2480" t="str">
            <v>BUSTHOMI</v>
          </cell>
          <cell r="C2480" t="str">
            <v>3302231804070001</v>
          </cell>
          <cell r="D2480" t="str">
            <v>3302230710060005</v>
          </cell>
          <cell r="E2480" t="str">
            <v>RT 01 RW 04</v>
          </cell>
        </row>
        <row r="2481">
          <cell r="B2481" t="str">
            <v>SUKARTO</v>
          </cell>
          <cell r="C2481" t="str">
            <v>3302231409440003</v>
          </cell>
          <cell r="D2481" t="str">
            <v>3302230811080001</v>
          </cell>
          <cell r="E2481" t="str">
            <v>RT 01 RW 04</v>
          </cell>
        </row>
        <row r="2482">
          <cell r="B2482" t="str">
            <v>TARYATI</v>
          </cell>
          <cell r="C2482" t="str">
            <v>3302235011600006</v>
          </cell>
          <cell r="D2482" t="str">
            <v>3302230811080001</v>
          </cell>
          <cell r="E2482" t="str">
            <v>RT 01 RW 04</v>
          </cell>
        </row>
        <row r="2483">
          <cell r="B2483" t="str">
            <v>ENDANG RIYANTO</v>
          </cell>
          <cell r="C2483" t="str">
            <v>3302231204940002</v>
          </cell>
          <cell r="D2483" t="str">
            <v>3302230811080001</v>
          </cell>
          <cell r="E2483" t="str">
            <v>RT 01 RW 04</v>
          </cell>
        </row>
        <row r="2484">
          <cell r="B2484" t="str">
            <v>SYAHRONI</v>
          </cell>
          <cell r="C2484" t="str">
            <v>3302232005890001</v>
          </cell>
          <cell r="D2484" t="str">
            <v>3302230811080001</v>
          </cell>
          <cell r="E2484" t="str">
            <v>RT 01 RW 04</v>
          </cell>
        </row>
        <row r="2485">
          <cell r="B2485" t="str">
            <v>HARTINI</v>
          </cell>
          <cell r="C2485" t="str">
            <v>3302235810920007</v>
          </cell>
          <cell r="D2485" t="str">
            <v>3302230811080001</v>
          </cell>
          <cell r="E2485" t="str">
            <v>RT 01 RW 04</v>
          </cell>
        </row>
        <row r="2486">
          <cell r="B2486" t="str">
            <v>MUSFIQOH</v>
          </cell>
          <cell r="C2486" t="str">
            <v>3302236910850001</v>
          </cell>
          <cell r="D2486" t="str">
            <v>3302230811080001</v>
          </cell>
          <cell r="E2486" t="str">
            <v>RT 01 RW 04</v>
          </cell>
        </row>
        <row r="2487">
          <cell r="B2487" t="str">
            <v>KUSNANTO</v>
          </cell>
          <cell r="C2487" t="str">
            <v>3302231207840003</v>
          </cell>
          <cell r="D2487" t="str">
            <v>3302230811100004</v>
          </cell>
          <cell r="E2487" t="str">
            <v>RT 01 RW 04</v>
          </cell>
        </row>
        <row r="2488">
          <cell r="B2488" t="str">
            <v>MAMAH SUHAMAH</v>
          </cell>
          <cell r="C2488" t="str">
            <v>3601244303880001</v>
          </cell>
          <cell r="D2488" t="str">
            <v>3302230811100004</v>
          </cell>
          <cell r="E2488" t="str">
            <v>RT 01 RW 04</v>
          </cell>
        </row>
        <row r="2489">
          <cell r="B2489" t="str">
            <v>RAFA KUSUMA PUTRA</v>
          </cell>
          <cell r="C2489" t="str">
            <v>3302230403100001</v>
          </cell>
          <cell r="D2489" t="str">
            <v>3302230811100004</v>
          </cell>
          <cell r="E2489" t="str">
            <v>RT 01 RW 04</v>
          </cell>
        </row>
        <row r="2490">
          <cell r="B2490" t="str">
            <v>BARA RAMADANI</v>
          </cell>
          <cell r="C2490" t="str">
            <v>3302231607130001</v>
          </cell>
          <cell r="D2490" t="str">
            <v>3302230811100004</v>
          </cell>
          <cell r="E2490" t="str">
            <v>RT 01 RW 04</v>
          </cell>
        </row>
        <row r="2491">
          <cell r="B2491" t="str">
            <v>WARNO</v>
          </cell>
          <cell r="C2491" t="str">
            <v>3302271704710002</v>
          </cell>
          <cell r="D2491" t="str">
            <v>3302230908110002</v>
          </cell>
          <cell r="E2491" t="str">
            <v>RT 01 RW 04</v>
          </cell>
        </row>
        <row r="2492">
          <cell r="B2492" t="str">
            <v>IKE MARLINA</v>
          </cell>
          <cell r="C2492" t="str">
            <v>3302236503760003</v>
          </cell>
          <cell r="D2492" t="str">
            <v>3302230908110002</v>
          </cell>
          <cell r="E2492" t="str">
            <v>RT 01 RW 04</v>
          </cell>
        </row>
        <row r="2493">
          <cell r="B2493" t="str">
            <v>ALIF RIZKY SAPUTRA</v>
          </cell>
          <cell r="C2493" t="str">
            <v>3302230106020001</v>
          </cell>
          <cell r="D2493" t="str">
            <v>3302230908110002</v>
          </cell>
          <cell r="E2493" t="str">
            <v>RT 01 RW 04</v>
          </cell>
        </row>
        <row r="2494">
          <cell r="B2494" t="str">
            <v>ALBIAN PUTRA RAMADAM</v>
          </cell>
          <cell r="C2494" t="str">
            <v>3302230708110003</v>
          </cell>
          <cell r="D2494" t="str">
            <v>3302230908110002</v>
          </cell>
          <cell r="E2494" t="str">
            <v>RT 01 RW 04</v>
          </cell>
        </row>
        <row r="2495">
          <cell r="B2495" t="str">
            <v>ALIYA SAFNA PUTRI</v>
          </cell>
          <cell r="C2495" t="str">
            <v>3302276512050002</v>
          </cell>
          <cell r="D2495" t="str">
            <v>3302230908110002</v>
          </cell>
          <cell r="E2495" t="str">
            <v>RT 01 RW 04</v>
          </cell>
        </row>
        <row r="2496">
          <cell r="B2496" t="str">
            <v>NUR YAHYA</v>
          </cell>
          <cell r="C2496" t="str">
            <v>3302221007690001</v>
          </cell>
          <cell r="D2496" t="str">
            <v>3302230909130005</v>
          </cell>
          <cell r="E2496" t="str">
            <v>RT 01 RW 04</v>
          </cell>
        </row>
        <row r="2497">
          <cell r="B2497" t="str">
            <v>SITI SANIAH</v>
          </cell>
          <cell r="C2497" t="str">
            <v>3302234912730003</v>
          </cell>
          <cell r="D2497" t="str">
            <v>3302230909130005</v>
          </cell>
          <cell r="E2497" t="str">
            <v>RT 01 RW 04</v>
          </cell>
        </row>
        <row r="2498">
          <cell r="B2498" t="str">
            <v>MUHAMAD WILDAN ARIFIN</v>
          </cell>
          <cell r="C2498" t="str">
            <v>3302230611130001</v>
          </cell>
          <cell r="D2498" t="str">
            <v>3302230909130005</v>
          </cell>
          <cell r="E2498" t="str">
            <v>RT 01 RW 04</v>
          </cell>
        </row>
        <row r="2499">
          <cell r="B2499" t="str">
            <v>KHOMSAH</v>
          </cell>
          <cell r="C2499" t="str">
            <v>3302234306500002</v>
          </cell>
          <cell r="D2499" t="str">
            <v>3302230909130005</v>
          </cell>
          <cell r="E2499" t="str">
            <v>RT 01 RW 04</v>
          </cell>
        </row>
        <row r="2500">
          <cell r="B2500" t="str">
            <v>SLAMET</v>
          </cell>
          <cell r="C2500" t="str">
            <v>3302232003720001</v>
          </cell>
          <cell r="D2500" t="str">
            <v>3302231004070003</v>
          </cell>
          <cell r="E2500" t="str">
            <v>RT 01 RW 04</v>
          </cell>
        </row>
        <row r="2501">
          <cell r="B2501" t="str">
            <v>SRI SUNDARI</v>
          </cell>
          <cell r="C2501" t="str">
            <v>3302234206750002</v>
          </cell>
          <cell r="D2501" t="str">
            <v>3302231004070003</v>
          </cell>
          <cell r="E2501" t="str">
            <v>RT 01 RW 04</v>
          </cell>
        </row>
        <row r="2502">
          <cell r="B2502" t="str">
            <v>AL FITRIANI</v>
          </cell>
          <cell r="C2502" t="str">
            <v>3302236010950006</v>
          </cell>
          <cell r="D2502" t="str">
            <v>3302231004070003</v>
          </cell>
          <cell r="E2502" t="str">
            <v>RT 01 RW 04</v>
          </cell>
        </row>
        <row r="2503">
          <cell r="B2503" t="str">
            <v>KHOSIRIN</v>
          </cell>
          <cell r="C2503" t="str">
            <v>3302231411820002</v>
          </cell>
          <cell r="D2503" t="str">
            <v>3302231209110008</v>
          </cell>
          <cell r="E2503" t="str">
            <v>RT 01 RW 04</v>
          </cell>
        </row>
        <row r="2504">
          <cell r="B2504" t="str">
            <v>SITI SOIMAH</v>
          </cell>
          <cell r="C2504" t="str">
            <v>3302234107890010</v>
          </cell>
          <cell r="D2504" t="str">
            <v>3302231209110008</v>
          </cell>
          <cell r="E2504" t="str">
            <v>RT 01 RW 04</v>
          </cell>
        </row>
        <row r="2505">
          <cell r="B2505" t="str">
            <v>RAVIF PUTRA PRATAMA</v>
          </cell>
          <cell r="C2505" t="str">
            <v>3302230706110001</v>
          </cell>
          <cell r="D2505" t="str">
            <v>3302231209110008</v>
          </cell>
          <cell r="E2505" t="str">
            <v>RT 01 RW 04</v>
          </cell>
        </row>
        <row r="2506">
          <cell r="B2506" t="str">
            <v>SALIM</v>
          </cell>
          <cell r="C2506" t="str">
            <v>3302231605780001</v>
          </cell>
          <cell r="D2506" t="str">
            <v>3302231311080003</v>
          </cell>
          <cell r="E2506" t="str">
            <v>RT 01 RW 04</v>
          </cell>
        </row>
        <row r="2507">
          <cell r="B2507" t="str">
            <v>SURIYAH</v>
          </cell>
          <cell r="C2507" t="str">
            <v>3302237112870010</v>
          </cell>
          <cell r="D2507" t="str">
            <v>3302231311080003</v>
          </cell>
          <cell r="E2507" t="str">
            <v>RT 01 RW 04</v>
          </cell>
        </row>
        <row r="2508">
          <cell r="B2508" t="str">
            <v>APRILIA UTAMI</v>
          </cell>
          <cell r="C2508" t="str">
            <v>3302235004080002</v>
          </cell>
          <cell r="D2508" t="str">
            <v>3302231311080003</v>
          </cell>
          <cell r="E2508" t="str">
            <v>RT 01 RW 04</v>
          </cell>
        </row>
        <row r="2509">
          <cell r="B2509" t="str">
            <v>SALSABILA APRILIAN</v>
          </cell>
          <cell r="C2509" t="str">
            <v>3302236904140002</v>
          </cell>
          <cell r="D2509" t="str">
            <v>3302231311080003</v>
          </cell>
          <cell r="E2509" t="str">
            <v>RT 01 RW 04</v>
          </cell>
        </row>
        <row r="2510">
          <cell r="B2510" t="str">
            <v>AL MISBAHUDIN</v>
          </cell>
          <cell r="C2510" t="str">
            <v>3302232604930001</v>
          </cell>
          <cell r="D2510" t="str">
            <v>3302231312160010</v>
          </cell>
          <cell r="E2510" t="str">
            <v>RT 01 RW 04</v>
          </cell>
        </row>
        <row r="2511">
          <cell r="B2511" t="str">
            <v>BARIYANTI</v>
          </cell>
          <cell r="C2511" t="str">
            <v>3302236001990002</v>
          </cell>
          <cell r="D2511" t="str">
            <v>3302231312160010</v>
          </cell>
          <cell r="E2511" t="str">
            <v>RT 01 RW 04</v>
          </cell>
        </row>
        <row r="2512">
          <cell r="B2512" t="str">
            <v>HAFIDZ ALFIANSYAH</v>
          </cell>
          <cell r="C2512" t="str">
            <v>3302231811160004</v>
          </cell>
          <cell r="D2512" t="str">
            <v>3302231312160010</v>
          </cell>
          <cell r="E2512" t="str">
            <v>RT 01 RW 04</v>
          </cell>
        </row>
        <row r="2513">
          <cell r="B2513" t="str">
            <v>ANWAR FAUZI</v>
          </cell>
          <cell r="C2513" t="str">
            <v>3302231006780011</v>
          </cell>
          <cell r="D2513" t="str">
            <v>3302231501110036</v>
          </cell>
          <cell r="E2513" t="str">
            <v>RT 01 RW 04</v>
          </cell>
        </row>
        <row r="2514">
          <cell r="B2514" t="str">
            <v>NUR HOLIDA</v>
          </cell>
          <cell r="C2514" t="str">
            <v>3302236903770001</v>
          </cell>
          <cell r="D2514" t="str">
            <v>3302231501110036</v>
          </cell>
          <cell r="E2514" t="str">
            <v>RT 01 RW 04</v>
          </cell>
        </row>
        <row r="2515">
          <cell r="B2515" t="str">
            <v>AQIELA ZAHIYAA FAUZIDA</v>
          </cell>
          <cell r="C2515" t="str">
            <v>3302236707080003</v>
          </cell>
          <cell r="D2515" t="str">
            <v>3302231501110036</v>
          </cell>
          <cell r="E2515" t="str">
            <v>RT 01 RW 04</v>
          </cell>
        </row>
        <row r="2516">
          <cell r="B2516" t="str">
            <v>SUPANGAT</v>
          </cell>
          <cell r="C2516" t="str">
            <v>3302231102840003</v>
          </cell>
          <cell r="D2516" t="str">
            <v>3302231505120011</v>
          </cell>
          <cell r="E2516" t="str">
            <v>RT 01 RW 04</v>
          </cell>
        </row>
        <row r="2517">
          <cell r="B2517" t="str">
            <v>SUKIRAH</v>
          </cell>
          <cell r="C2517" t="str">
            <v>3302236106860006</v>
          </cell>
          <cell r="D2517" t="str">
            <v>3302231505120011</v>
          </cell>
          <cell r="E2517" t="str">
            <v>RT 01 RW 04</v>
          </cell>
        </row>
        <row r="2518">
          <cell r="B2518" t="str">
            <v>VIKI FIRMANSAH</v>
          </cell>
          <cell r="C2518" t="str">
            <v>3302232308150001</v>
          </cell>
          <cell r="D2518" t="str">
            <v>3302231505120011</v>
          </cell>
          <cell r="E2518" t="str">
            <v>RT 01 RW 04</v>
          </cell>
        </row>
        <row r="2519">
          <cell r="B2519" t="str">
            <v>DENDI FELJIANSAH</v>
          </cell>
          <cell r="C2519" t="str">
            <v>3302232812120001</v>
          </cell>
          <cell r="D2519" t="str">
            <v>3302231505120011</v>
          </cell>
          <cell r="E2519" t="str">
            <v>RT 01 RW 04</v>
          </cell>
        </row>
        <row r="2520">
          <cell r="B2520" t="str">
            <v>MUHAMAD YUSUF</v>
          </cell>
          <cell r="C2520" t="str">
            <v>3302231512740006</v>
          </cell>
          <cell r="D2520" t="str">
            <v>3302231509080004</v>
          </cell>
          <cell r="E2520" t="str">
            <v>RT 01 RW 04</v>
          </cell>
        </row>
        <row r="2521">
          <cell r="B2521" t="str">
            <v>SITI ASIYAH</v>
          </cell>
          <cell r="C2521" t="str">
            <v>3302235606780004</v>
          </cell>
          <cell r="D2521" t="str">
            <v>3302231509080004</v>
          </cell>
          <cell r="E2521" t="str">
            <v>RT 01 RW 04</v>
          </cell>
        </row>
        <row r="2522">
          <cell r="B2522" t="str">
            <v>ALI MU'MIN</v>
          </cell>
          <cell r="C2522" t="str">
            <v>3302230703000006</v>
          </cell>
          <cell r="D2522" t="str">
            <v>3302231509080004</v>
          </cell>
          <cell r="E2522" t="str">
            <v>RT 01 RW 04</v>
          </cell>
        </row>
        <row r="2523">
          <cell r="B2523" t="str">
            <v>BADAI RAGIL SETIAWAN</v>
          </cell>
          <cell r="C2523" t="str">
            <v>3302232611100002</v>
          </cell>
          <cell r="D2523" t="str">
            <v>3302231509080004</v>
          </cell>
          <cell r="E2523" t="str">
            <v>RT 01 RW 04</v>
          </cell>
        </row>
        <row r="2524">
          <cell r="B2524" t="str">
            <v>FARAH RAISA AFIK</v>
          </cell>
          <cell r="C2524" t="str">
            <v>3302234401080001</v>
          </cell>
          <cell r="D2524" t="str">
            <v>3302231509080004</v>
          </cell>
          <cell r="E2524" t="str">
            <v>RT 01 RW 04</v>
          </cell>
        </row>
        <row r="2525">
          <cell r="B2525" t="str">
            <v>ANGGI RIVANA</v>
          </cell>
          <cell r="C2525" t="str">
            <v>3302236102050003</v>
          </cell>
          <cell r="D2525" t="str">
            <v>3302231509080004</v>
          </cell>
          <cell r="E2525" t="str">
            <v>RT 01 RW 04</v>
          </cell>
        </row>
        <row r="2526">
          <cell r="B2526" t="str">
            <v>MONICA ALFIONITA</v>
          </cell>
          <cell r="C2526" t="str">
            <v>3302236810980006</v>
          </cell>
          <cell r="D2526" t="str">
            <v>3302231509080004</v>
          </cell>
          <cell r="E2526" t="str">
            <v>RT 01 RW 04</v>
          </cell>
        </row>
        <row r="2527">
          <cell r="B2527" t="str">
            <v>YUSRIMAH</v>
          </cell>
          <cell r="C2527" t="str">
            <v>3302235805840003</v>
          </cell>
          <cell r="D2527" t="str">
            <v>3302231610120005</v>
          </cell>
          <cell r="E2527" t="str">
            <v>RT 01 RW 04</v>
          </cell>
        </row>
        <row r="2528">
          <cell r="B2528" t="str">
            <v>HAFIZAH KHOERUNNISA</v>
          </cell>
          <cell r="C2528" t="str">
            <v>3302235209120002</v>
          </cell>
          <cell r="D2528" t="str">
            <v>3302231610120005</v>
          </cell>
          <cell r="E2528" t="str">
            <v>RT 01 RW 04</v>
          </cell>
        </row>
        <row r="2529">
          <cell r="B2529" t="str">
            <v>BEBEN</v>
          </cell>
          <cell r="C2529" t="str">
            <v>3302230107760016</v>
          </cell>
          <cell r="D2529" t="str">
            <v>3302231710060018</v>
          </cell>
          <cell r="E2529" t="str">
            <v>RT 01 RW 04</v>
          </cell>
        </row>
        <row r="2530">
          <cell r="B2530" t="str">
            <v>FATKHUL HIDAYAT</v>
          </cell>
          <cell r="C2530" t="str">
            <v>3302231509750006</v>
          </cell>
          <cell r="D2530" t="str">
            <v>3302231710060022</v>
          </cell>
          <cell r="E2530" t="str">
            <v>RT 01 RW 04</v>
          </cell>
        </row>
        <row r="2531">
          <cell r="B2531" t="str">
            <v>SITI HALIMAH</v>
          </cell>
          <cell r="C2531" t="str">
            <v>3302236410870004</v>
          </cell>
          <cell r="D2531" t="str">
            <v>3302231710060022</v>
          </cell>
          <cell r="E2531" t="str">
            <v>RT 01 RW 04</v>
          </cell>
        </row>
        <row r="2532">
          <cell r="B2532" t="str">
            <v>MUHAMAD IZUL MANAN MURSID</v>
          </cell>
          <cell r="C2532" t="str">
            <v>3302232201070001</v>
          </cell>
          <cell r="D2532" t="str">
            <v>3302231710060022</v>
          </cell>
          <cell r="E2532" t="str">
            <v>RT 01 RW 04</v>
          </cell>
        </row>
        <row r="2533">
          <cell r="B2533" t="str">
            <v>MASNA FARIDA MAHARANI</v>
          </cell>
          <cell r="C2533" t="str">
            <v>3302235512140002</v>
          </cell>
          <cell r="D2533" t="str">
            <v>3302231710060022</v>
          </cell>
          <cell r="E2533" t="str">
            <v>RT 01 RW 04</v>
          </cell>
        </row>
        <row r="2534">
          <cell r="B2534" t="str">
            <v>TARYONO NARTIM</v>
          </cell>
          <cell r="C2534" t="str">
            <v>3302230810600002</v>
          </cell>
          <cell r="D2534" t="str">
            <v>3302231802050664</v>
          </cell>
          <cell r="E2534" t="str">
            <v>RT 01 RW 04</v>
          </cell>
        </row>
        <row r="2535">
          <cell r="B2535" t="str">
            <v>TARIYAH</v>
          </cell>
          <cell r="C2535" t="str">
            <v>3302235603660001</v>
          </cell>
          <cell r="D2535" t="str">
            <v>3302231802050664</v>
          </cell>
          <cell r="E2535" t="str">
            <v>RT 01 RW 04</v>
          </cell>
        </row>
        <row r="2536">
          <cell r="B2536" t="str">
            <v>DARYOTO</v>
          </cell>
          <cell r="C2536" t="str">
            <v>3302230208940001</v>
          </cell>
          <cell r="D2536" t="str">
            <v>3302231802050664</v>
          </cell>
          <cell r="E2536" t="str">
            <v>RT 01 RW 04</v>
          </cell>
        </row>
        <row r="2537">
          <cell r="B2537" t="str">
            <v>RINDI PAMUNGKAS</v>
          </cell>
          <cell r="C2537" t="str">
            <v>3302231210990002</v>
          </cell>
          <cell r="D2537" t="str">
            <v>3302231802050664</v>
          </cell>
          <cell r="E2537" t="str">
            <v>RT 01 RW 04</v>
          </cell>
        </row>
        <row r="2538">
          <cell r="B2538" t="str">
            <v>NANDI SEPTIONO RANDI</v>
          </cell>
          <cell r="C2538" t="str">
            <v>3302233009020002</v>
          </cell>
          <cell r="D2538" t="str">
            <v>3302231802050664</v>
          </cell>
          <cell r="E2538" t="str">
            <v>RT 01 RW 04</v>
          </cell>
        </row>
        <row r="2539">
          <cell r="B2539" t="str">
            <v>SOBIHIN</v>
          </cell>
          <cell r="C2539" t="str">
            <v>3302231402670001</v>
          </cell>
          <cell r="D2539" t="str">
            <v>3302231802050665</v>
          </cell>
          <cell r="E2539" t="str">
            <v>RT 01 RW 04</v>
          </cell>
        </row>
        <row r="2540">
          <cell r="B2540" t="str">
            <v>SITI MAESAROH</v>
          </cell>
          <cell r="C2540" t="str">
            <v>3302234812750002</v>
          </cell>
          <cell r="D2540" t="str">
            <v>3302231802050665</v>
          </cell>
          <cell r="E2540" t="str">
            <v>RT 01 RW 04</v>
          </cell>
        </row>
        <row r="2541">
          <cell r="B2541" t="str">
            <v>MIFTAKHUSSURUR</v>
          </cell>
          <cell r="C2541" t="str">
            <v>3302231406040001</v>
          </cell>
          <cell r="D2541" t="str">
            <v>3302231802050665</v>
          </cell>
          <cell r="E2541" t="str">
            <v>RT 01 RW 04</v>
          </cell>
        </row>
        <row r="2542">
          <cell r="B2542" t="str">
            <v>ANIS NURUL QOMARIYAH</v>
          </cell>
          <cell r="C2542" t="str">
            <v>3302236005980004</v>
          </cell>
          <cell r="D2542" t="str">
            <v>3302231802050665</v>
          </cell>
          <cell r="E2542" t="str">
            <v>RT 01 RW 04</v>
          </cell>
        </row>
        <row r="2543">
          <cell r="B2543" t="str">
            <v>LASIH</v>
          </cell>
          <cell r="C2543" t="str">
            <v>3302236707660001</v>
          </cell>
          <cell r="D2543" t="str">
            <v>3302231802050666</v>
          </cell>
          <cell r="E2543" t="str">
            <v>RT 01 RW 04</v>
          </cell>
        </row>
        <row r="2544">
          <cell r="B2544" t="str">
            <v>SUDARSO</v>
          </cell>
          <cell r="C2544" t="str">
            <v>3302231001490001</v>
          </cell>
          <cell r="D2544" t="str">
            <v>3302231802050667</v>
          </cell>
          <cell r="E2544" t="str">
            <v>RT 01 RW 04</v>
          </cell>
        </row>
        <row r="2545">
          <cell r="B2545" t="str">
            <v>SALIAH</v>
          </cell>
          <cell r="C2545" t="str">
            <v>3302235206550003</v>
          </cell>
          <cell r="D2545" t="str">
            <v>3302231802050667</v>
          </cell>
          <cell r="E2545" t="str">
            <v>RT 01 RW 04</v>
          </cell>
        </row>
        <row r="2546">
          <cell r="B2546" t="str">
            <v>SITO</v>
          </cell>
          <cell r="C2546" t="str">
            <v>3302230107790022</v>
          </cell>
          <cell r="D2546" t="str">
            <v>3302231802050667</v>
          </cell>
          <cell r="E2546" t="str">
            <v>RT 01 RW 04</v>
          </cell>
        </row>
        <row r="2547">
          <cell r="B2547" t="str">
            <v>SOPAN</v>
          </cell>
          <cell r="C2547" t="str">
            <v>3302230107840017</v>
          </cell>
          <cell r="D2547" t="str">
            <v>3302231802050667</v>
          </cell>
          <cell r="E2547" t="str">
            <v>RT 01 RW 04</v>
          </cell>
        </row>
        <row r="2548">
          <cell r="B2548" t="str">
            <v>SUKINAH</v>
          </cell>
          <cell r="C2548" t="str">
            <v>3302236908950003</v>
          </cell>
          <cell r="D2548" t="str">
            <v>3302231802050667</v>
          </cell>
          <cell r="E2548" t="str">
            <v>RT 01 RW 04</v>
          </cell>
        </row>
        <row r="2549">
          <cell r="B2549" t="str">
            <v>DULCHOLIQ</v>
          </cell>
          <cell r="C2549" t="str">
            <v>3302231108480001</v>
          </cell>
          <cell r="D2549" t="str">
            <v>3302231802050668</v>
          </cell>
          <cell r="E2549" t="str">
            <v>RT 01 RW 04</v>
          </cell>
        </row>
        <row r="2550">
          <cell r="B2550" t="str">
            <v>MARWIYAH</v>
          </cell>
          <cell r="C2550" t="str">
            <v>3302235708520002</v>
          </cell>
          <cell r="D2550" t="str">
            <v>3302231802050668</v>
          </cell>
          <cell r="E2550" t="str">
            <v>RT 01 RW 04</v>
          </cell>
        </row>
        <row r="2551">
          <cell r="B2551" t="str">
            <v>WANGSADIKRAMA</v>
          </cell>
          <cell r="C2551" t="str">
            <v>3302230107330031</v>
          </cell>
          <cell r="D2551" t="str">
            <v>3302231802050669</v>
          </cell>
          <cell r="E2551" t="str">
            <v>RT 01 RW 04</v>
          </cell>
        </row>
        <row r="2552">
          <cell r="B2552" t="str">
            <v>RATEM</v>
          </cell>
          <cell r="C2552" t="str">
            <v>3302234107380055</v>
          </cell>
          <cell r="D2552" t="str">
            <v>3302231802050669</v>
          </cell>
          <cell r="E2552" t="str">
            <v>RT 01 RW 04</v>
          </cell>
        </row>
        <row r="2553">
          <cell r="B2553" t="str">
            <v>REBEN</v>
          </cell>
          <cell r="C2553" t="str">
            <v>3302234107330054</v>
          </cell>
          <cell r="D2553" t="str">
            <v>3302231802050670</v>
          </cell>
          <cell r="E2553" t="str">
            <v>RT 01 RW 04</v>
          </cell>
        </row>
        <row r="2554">
          <cell r="B2554" t="str">
            <v>AHMAD MUDASIR NARKAM</v>
          </cell>
          <cell r="C2554" t="str">
            <v>3302231702550002</v>
          </cell>
          <cell r="D2554" t="str">
            <v>3302231802050671</v>
          </cell>
          <cell r="E2554" t="str">
            <v>RT 01 RW 04</v>
          </cell>
        </row>
        <row r="2555">
          <cell r="B2555" t="str">
            <v>DAINAH</v>
          </cell>
          <cell r="C2555" t="str">
            <v>3302234904490002</v>
          </cell>
          <cell r="D2555" t="str">
            <v>3302231802050671</v>
          </cell>
          <cell r="E2555" t="str">
            <v>RT 01 RW 04</v>
          </cell>
        </row>
        <row r="2556">
          <cell r="B2556" t="str">
            <v>SUDARMO</v>
          </cell>
          <cell r="C2556" t="str">
            <v>3302230503370002</v>
          </cell>
          <cell r="D2556" t="str">
            <v>3302231802050673</v>
          </cell>
          <cell r="E2556" t="str">
            <v>RT 01 RW 04</v>
          </cell>
        </row>
        <row r="2557">
          <cell r="B2557" t="str">
            <v>TUMINAH</v>
          </cell>
          <cell r="C2557" t="str">
            <v>3302234411580002</v>
          </cell>
          <cell r="D2557" t="str">
            <v>3302231802050673</v>
          </cell>
          <cell r="E2557" t="str">
            <v>RT 01 RW 04</v>
          </cell>
        </row>
        <row r="2558">
          <cell r="B2558" t="str">
            <v>SUTARYO</v>
          </cell>
          <cell r="C2558" t="str">
            <v>3302230309920002</v>
          </cell>
          <cell r="D2558" t="str">
            <v>3302231802050673</v>
          </cell>
          <cell r="E2558" t="str">
            <v>RT 01 RW 04</v>
          </cell>
        </row>
        <row r="2559">
          <cell r="B2559" t="str">
            <v>SUPYAN</v>
          </cell>
          <cell r="C2559" t="str">
            <v>3302230410880004</v>
          </cell>
          <cell r="D2559" t="str">
            <v>3302231802050673</v>
          </cell>
          <cell r="E2559" t="str">
            <v>RT 01 RW 04</v>
          </cell>
        </row>
        <row r="2560">
          <cell r="B2560" t="str">
            <v>KASIRAH</v>
          </cell>
          <cell r="C2560" t="str">
            <v>3302235708810002</v>
          </cell>
          <cell r="D2560" t="str">
            <v>3302231802050673</v>
          </cell>
          <cell r="E2560" t="str">
            <v>RT 01 RW 04</v>
          </cell>
        </row>
        <row r="2561">
          <cell r="B2561" t="str">
            <v>YUTINAH</v>
          </cell>
          <cell r="C2561" t="str">
            <v>3302235808780003</v>
          </cell>
          <cell r="D2561" t="str">
            <v>3302231802050673</v>
          </cell>
          <cell r="E2561" t="str">
            <v>RT 01 RW 04</v>
          </cell>
        </row>
        <row r="2562">
          <cell r="B2562" t="str">
            <v>ACENG PURWONO</v>
          </cell>
          <cell r="C2562" t="str">
            <v>3302232303980001</v>
          </cell>
          <cell r="D2562" t="str">
            <v>3302231802050673</v>
          </cell>
          <cell r="E2562" t="str">
            <v>RT 01 RW 04</v>
          </cell>
        </row>
        <row r="2563">
          <cell r="B2563" t="str">
            <v>PURWANTO KASWO</v>
          </cell>
          <cell r="C2563" t="str">
            <v>3302230510680002</v>
          </cell>
          <cell r="D2563" t="str">
            <v>3302231802050674</v>
          </cell>
          <cell r="E2563" t="str">
            <v>RT 01 RW 04</v>
          </cell>
        </row>
        <row r="2564">
          <cell r="B2564" t="str">
            <v>WARSITI</v>
          </cell>
          <cell r="C2564" t="str">
            <v>3302234603660001</v>
          </cell>
          <cell r="D2564" t="str">
            <v>3302231802050674</v>
          </cell>
          <cell r="E2564" t="str">
            <v>RT 01 RW 04</v>
          </cell>
        </row>
        <row r="2565">
          <cell r="B2565" t="str">
            <v>MAHARDIKA MIFTAHUL JANAH</v>
          </cell>
          <cell r="C2565" t="str">
            <v>3302235608060004</v>
          </cell>
          <cell r="D2565" t="str">
            <v>3302231802050674</v>
          </cell>
          <cell r="E2565" t="str">
            <v>RT 01 RW 04</v>
          </cell>
        </row>
        <row r="2566">
          <cell r="B2566" t="str">
            <v>SESTI PRIANTI</v>
          </cell>
          <cell r="C2566" t="str">
            <v>3302236810960002</v>
          </cell>
          <cell r="D2566" t="str">
            <v>3302231802050674</v>
          </cell>
          <cell r="E2566" t="str">
            <v>RT 01 RW 04</v>
          </cell>
        </row>
        <row r="2567">
          <cell r="B2567" t="str">
            <v>RASUDIN TARSAN</v>
          </cell>
          <cell r="C2567" t="str">
            <v>3302232001450002</v>
          </cell>
          <cell r="D2567" t="str">
            <v>3302231802050675</v>
          </cell>
          <cell r="E2567" t="str">
            <v>RT 01 RW 04</v>
          </cell>
        </row>
        <row r="2568">
          <cell r="B2568" t="str">
            <v>RIDAH</v>
          </cell>
          <cell r="C2568" t="str">
            <v>3302234604490002</v>
          </cell>
          <cell r="D2568" t="str">
            <v>3302231802050675</v>
          </cell>
          <cell r="E2568" t="str">
            <v>RT 01 RW 04</v>
          </cell>
        </row>
        <row r="2569">
          <cell r="B2569" t="str">
            <v>AHMAD SUWARTO SILAM</v>
          </cell>
          <cell r="C2569" t="str">
            <v>3302233112490038</v>
          </cell>
          <cell r="D2569" t="str">
            <v>3302231802050676</v>
          </cell>
          <cell r="E2569" t="str">
            <v>RT 01 RW 04</v>
          </cell>
        </row>
        <row r="2570">
          <cell r="B2570" t="str">
            <v>PINAH</v>
          </cell>
          <cell r="C2570" t="str">
            <v>3302237112580059</v>
          </cell>
          <cell r="D2570" t="str">
            <v>3302231802050676</v>
          </cell>
          <cell r="E2570" t="str">
            <v>RT 01 RW 04</v>
          </cell>
        </row>
        <row r="2571">
          <cell r="B2571" t="str">
            <v>SUDAR</v>
          </cell>
          <cell r="C2571" t="str">
            <v>3302230107950008</v>
          </cell>
          <cell r="D2571" t="str">
            <v>3302231802050676</v>
          </cell>
          <cell r="E2571" t="str">
            <v>RT 01 RW 04</v>
          </cell>
        </row>
        <row r="2572">
          <cell r="B2572" t="str">
            <v>WARSUN</v>
          </cell>
          <cell r="C2572" t="str">
            <v>3302230402840002</v>
          </cell>
          <cell r="D2572" t="str">
            <v>3302231802050676</v>
          </cell>
          <cell r="E2572" t="str">
            <v>RT 01 RW 04</v>
          </cell>
        </row>
        <row r="2573">
          <cell r="B2573" t="str">
            <v>SODIK</v>
          </cell>
          <cell r="C2573" t="str">
            <v>3302231709920002</v>
          </cell>
          <cell r="D2573" t="str">
            <v>3302231802050676</v>
          </cell>
          <cell r="E2573" t="str">
            <v>RT 01 RW 04</v>
          </cell>
        </row>
        <row r="2574">
          <cell r="B2574" t="str">
            <v>JIKIN</v>
          </cell>
          <cell r="C2574" t="str">
            <v>3302232507000002</v>
          </cell>
          <cell r="D2574" t="str">
            <v>3302231802050676</v>
          </cell>
          <cell r="E2574" t="str">
            <v>RT 01 RW 04</v>
          </cell>
        </row>
        <row r="2575">
          <cell r="B2575" t="str">
            <v>KUSWATI</v>
          </cell>
          <cell r="C2575" t="str">
            <v>3302234501870003</v>
          </cell>
          <cell r="D2575" t="str">
            <v>3302231802050676</v>
          </cell>
          <cell r="E2575" t="str">
            <v>RT 01 RW 04</v>
          </cell>
        </row>
        <row r="2576">
          <cell r="B2576" t="str">
            <v>DAMSIRI</v>
          </cell>
          <cell r="C2576" t="str">
            <v>3302233112280017</v>
          </cell>
          <cell r="D2576" t="str">
            <v>3302231802050678</v>
          </cell>
          <cell r="E2576" t="str">
            <v>RT 01 RW 04</v>
          </cell>
        </row>
        <row r="2577">
          <cell r="B2577" t="str">
            <v>DAINAH</v>
          </cell>
          <cell r="C2577" t="str">
            <v>3302237112320038</v>
          </cell>
          <cell r="D2577" t="str">
            <v>3302231802050678</v>
          </cell>
          <cell r="E2577" t="str">
            <v>RT 01 RW 04</v>
          </cell>
        </row>
        <row r="2578">
          <cell r="B2578" t="str">
            <v>SUNARYO</v>
          </cell>
          <cell r="C2578" t="str">
            <v>3302230402610004</v>
          </cell>
          <cell r="D2578" t="str">
            <v>3302231802050679</v>
          </cell>
          <cell r="E2578" t="str">
            <v>RT 01 RW 04</v>
          </cell>
        </row>
        <row r="2579">
          <cell r="B2579" t="str">
            <v>TJAKUM</v>
          </cell>
          <cell r="C2579" t="str">
            <v>3302230403600002</v>
          </cell>
          <cell r="D2579" t="str">
            <v>3302231802050680</v>
          </cell>
          <cell r="E2579" t="str">
            <v>RT 01 RW 04</v>
          </cell>
        </row>
        <row r="2580">
          <cell r="B2580" t="str">
            <v>SALUKI</v>
          </cell>
          <cell r="C2580" t="str">
            <v>3302234112650005</v>
          </cell>
          <cell r="D2580" t="str">
            <v>3302231802050680</v>
          </cell>
          <cell r="E2580" t="str">
            <v>RT 01 RW 04</v>
          </cell>
        </row>
        <row r="2581">
          <cell r="B2581" t="str">
            <v>AGUSPAMUNGKAS</v>
          </cell>
          <cell r="C2581" t="str">
            <v>3302231008020001</v>
          </cell>
          <cell r="D2581" t="str">
            <v>3302231802050680</v>
          </cell>
          <cell r="E2581" t="str">
            <v>RT 01 RW 04</v>
          </cell>
        </row>
        <row r="2582">
          <cell r="B2582" t="str">
            <v>ROHMAN</v>
          </cell>
          <cell r="C2582" t="str">
            <v>3302231407980002</v>
          </cell>
          <cell r="D2582" t="str">
            <v>3302231802050680</v>
          </cell>
          <cell r="E2582" t="str">
            <v>RT 01 RW 04</v>
          </cell>
        </row>
        <row r="2583">
          <cell r="B2583" t="str">
            <v>SUGITO</v>
          </cell>
          <cell r="C2583" t="str">
            <v>3302231807870003</v>
          </cell>
          <cell r="D2583" t="str">
            <v>3302231802050680</v>
          </cell>
          <cell r="E2583" t="str">
            <v>RT 01 RW 04</v>
          </cell>
        </row>
        <row r="2584">
          <cell r="B2584" t="str">
            <v>ARI RUSIMAN</v>
          </cell>
          <cell r="C2584" t="str">
            <v>3302232101950002</v>
          </cell>
          <cell r="D2584" t="str">
            <v>3302231802050680</v>
          </cell>
          <cell r="E2584" t="str">
            <v>RT 01 RW 04</v>
          </cell>
        </row>
        <row r="2585">
          <cell r="B2585" t="str">
            <v>ZAENAL ABIDIN</v>
          </cell>
          <cell r="C2585" t="str">
            <v>3302231409440002</v>
          </cell>
          <cell r="D2585" t="str">
            <v>3302231802050681</v>
          </cell>
          <cell r="E2585" t="str">
            <v>RT 01 RW 04</v>
          </cell>
        </row>
        <row r="2586">
          <cell r="B2586" t="str">
            <v>LASPIYAH</v>
          </cell>
          <cell r="C2586" t="str">
            <v>3302235108560004</v>
          </cell>
          <cell r="D2586" t="str">
            <v>3302231802050681</v>
          </cell>
          <cell r="E2586" t="str">
            <v>RT 01 RW 04</v>
          </cell>
        </row>
        <row r="2587">
          <cell r="B2587" t="str">
            <v>KUAT PRIHATIN</v>
          </cell>
          <cell r="C2587" t="str">
            <v>3302232309870002</v>
          </cell>
          <cell r="D2587" t="str">
            <v>3302231802050681</v>
          </cell>
          <cell r="E2587" t="str">
            <v>RT 01 RW 04</v>
          </cell>
        </row>
        <row r="2588">
          <cell r="B2588" t="str">
            <v>KAESTI INGSASTRI</v>
          </cell>
          <cell r="C2588" t="str">
            <v>3302234611790005</v>
          </cell>
          <cell r="D2588" t="str">
            <v>3302231802050681</v>
          </cell>
          <cell r="E2588" t="str">
            <v>RT 01 RW 04</v>
          </cell>
        </row>
        <row r="2589">
          <cell r="B2589" t="str">
            <v>AZIZAH</v>
          </cell>
          <cell r="C2589" t="str">
            <v>3302234707900002</v>
          </cell>
          <cell r="D2589" t="str">
            <v>3302231802050681</v>
          </cell>
          <cell r="E2589" t="str">
            <v>RT 01 RW 04</v>
          </cell>
        </row>
        <row r="2590">
          <cell r="B2590" t="str">
            <v>JULITA</v>
          </cell>
          <cell r="C2590" t="str">
            <v>3302236207930005</v>
          </cell>
          <cell r="D2590" t="str">
            <v>3302231802050681</v>
          </cell>
          <cell r="E2590" t="str">
            <v>RT 01 RW 04</v>
          </cell>
        </row>
        <row r="2591">
          <cell r="B2591" t="str">
            <v>PARTIJAH</v>
          </cell>
          <cell r="C2591" t="str">
            <v>3302237112770021</v>
          </cell>
          <cell r="D2591" t="str">
            <v>3302231802050681</v>
          </cell>
          <cell r="E2591" t="str">
            <v>RT 01 RW 04</v>
          </cell>
        </row>
        <row r="2592">
          <cell r="B2592" t="str">
            <v>SAHIDI</v>
          </cell>
          <cell r="C2592" t="str">
            <v>3302230107480011</v>
          </cell>
          <cell r="D2592" t="str">
            <v>3302231802050683</v>
          </cell>
          <cell r="E2592" t="str">
            <v>RT 01 RW 04</v>
          </cell>
        </row>
        <row r="2593">
          <cell r="B2593" t="str">
            <v>RATI</v>
          </cell>
          <cell r="C2593" t="str">
            <v>3302234107530020</v>
          </cell>
          <cell r="D2593" t="str">
            <v>3302231802050683</v>
          </cell>
          <cell r="E2593" t="str">
            <v>RT 01 RW 04</v>
          </cell>
        </row>
        <row r="2594">
          <cell r="B2594" t="str">
            <v>WIRSAN</v>
          </cell>
          <cell r="C2594" t="str">
            <v>3302231202780005</v>
          </cell>
          <cell r="D2594" t="str">
            <v>3302231802050685</v>
          </cell>
          <cell r="E2594" t="str">
            <v>RT 01 RW 04</v>
          </cell>
        </row>
        <row r="2595">
          <cell r="B2595" t="str">
            <v>NAILAH</v>
          </cell>
          <cell r="C2595" t="str">
            <v>3302237110820002</v>
          </cell>
          <cell r="D2595" t="str">
            <v>3302231802050685</v>
          </cell>
          <cell r="E2595" t="str">
            <v>RT 01 RW 04</v>
          </cell>
        </row>
        <row r="2596">
          <cell r="B2596" t="str">
            <v>SULFA ALRIZKI</v>
          </cell>
          <cell r="C2596" t="str">
            <v>3302233005020001</v>
          </cell>
          <cell r="D2596" t="str">
            <v>3302231802050685</v>
          </cell>
          <cell r="E2596" t="str">
            <v>RT 01 RW 04</v>
          </cell>
        </row>
        <row r="2597">
          <cell r="B2597" t="str">
            <v>ESTRIANA ANJANI</v>
          </cell>
          <cell r="C2597" t="str">
            <v>3302234810150001</v>
          </cell>
          <cell r="D2597" t="str">
            <v>3302231802050685</v>
          </cell>
          <cell r="E2597" t="str">
            <v>RT 01 RW 04</v>
          </cell>
        </row>
        <row r="2598">
          <cell r="B2598" t="str">
            <v>TARSILAH</v>
          </cell>
          <cell r="C2598" t="str">
            <v>3302237110550001</v>
          </cell>
          <cell r="D2598" t="str">
            <v>3302231802050687</v>
          </cell>
          <cell r="E2598" t="str">
            <v>RT 01 RW 04</v>
          </cell>
        </row>
        <row r="2599">
          <cell r="B2599" t="str">
            <v>ROHMAT</v>
          </cell>
          <cell r="C2599" t="str">
            <v>3302231006820005</v>
          </cell>
          <cell r="D2599" t="str">
            <v>3302231802050687</v>
          </cell>
          <cell r="E2599" t="str">
            <v>RT 01 RW 04</v>
          </cell>
        </row>
        <row r="2600">
          <cell r="B2600" t="str">
            <v>AHMAD FATONI SURAT</v>
          </cell>
          <cell r="C2600" t="str">
            <v>3302233112630053</v>
          </cell>
          <cell r="D2600" t="str">
            <v>3302231802050689</v>
          </cell>
          <cell r="E2600" t="str">
            <v>RT 01 RW 04</v>
          </cell>
        </row>
        <row r="2601">
          <cell r="B2601" t="str">
            <v>DARSINI</v>
          </cell>
          <cell r="C2601" t="str">
            <v>3302234512610001</v>
          </cell>
          <cell r="D2601" t="str">
            <v>3302231802050689</v>
          </cell>
          <cell r="E2601" t="str">
            <v>RT 01 RW 04</v>
          </cell>
        </row>
        <row r="2602">
          <cell r="B2602" t="str">
            <v>TARHIDI RASUN</v>
          </cell>
          <cell r="C2602" t="str">
            <v>3302230108500001</v>
          </cell>
          <cell r="D2602" t="str">
            <v>3302231802050691</v>
          </cell>
          <cell r="E2602" t="str">
            <v>RT 01 RW 04</v>
          </cell>
        </row>
        <row r="2603">
          <cell r="B2603" t="str">
            <v>TARSIH</v>
          </cell>
          <cell r="C2603" t="str">
            <v>3302234911600001</v>
          </cell>
          <cell r="D2603" t="str">
            <v>3302231802050691</v>
          </cell>
          <cell r="E2603" t="str">
            <v>RT 01 RW 04</v>
          </cell>
        </row>
        <row r="2604">
          <cell r="B2604" t="str">
            <v>WAHRUN</v>
          </cell>
          <cell r="C2604" t="str">
            <v>3302230604810002</v>
          </cell>
          <cell r="D2604" t="str">
            <v>3302231802050691</v>
          </cell>
          <cell r="E2604" t="str">
            <v>RT 01 RW 04</v>
          </cell>
        </row>
        <row r="2605">
          <cell r="B2605" t="str">
            <v>WARKIYAH</v>
          </cell>
          <cell r="C2605" t="str">
            <v>3302235909720002</v>
          </cell>
          <cell r="D2605" t="str">
            <v>3302231802050691</v>
          </cell>
          <cell r="E2605" t="str">
            <v>RT 01 RW 04</v>
          </cell>
        </row>
        <row r="2606">
          <cell r="B2606" t="str">
            <v>ACH. SAEFUDIN</v>
          </cell>
          <cell r="C2606" t="str">
            <v>3302231007420002</v>
          </cell>
          <cell r="D2606" t="str">
            <v>3302231802050692</v>
          </cell>
          <cell r="E2606" t="str">
            <v>RT 01 RW 04</v>
          </cell>
        </row>
        <row r="2607">
          <cell r="B2607" t="str">
            <v>SAHID</v>
          </cell>
          <cell r="C2607" t="str">
            <v>3302231508770003</v>
          </cell>
          <cell r="D2607" t="str">
            <v>3302231802050692</v>
          </cell>
          <cell r="E2607" t="str">
            <v>RT 01 RW 04</v>
          </cell>
        </row>
        <row r="2608">
          <cell r="B2608" t="str">
            <v>CATIM</v>
          </cell>
          <cell r="C2608" t="str">
            <v>3302232906710001</v>
          </cell>
          <cell r="D2608" t="str">
            <v>3302231802050693</v>
          </cell>
          <cell r="E2608" t="str">
            <v>RT 01 RW 04</v>
          </cell>
        </row>
        <row r="2609">
          <cell r="B2609" t="str">
            <v>NASIYAH</v>
          </cell>
          <cell r="C2609" t="str">
            <v>3302236111740003</v>
          </cell>
          <cell r="D2609" t="str">
            <v>3302231802050693</v>
          </cell>
          <cell r="E2609" t="str">
            <v>RT 01 RW 04</v>
          </cell>
        </row>
        <row r="2610">
          <cell r="B2610" t="str">
            <v>RAFIF RAMDANI</v>
          </cell>
          <cell r="C2610" t="str">
            <v>3302231207150002</v>
          </cell>
          <cell r="D2610" t="str">
            <v>3302231802050693</v>
          </cell>
          <cell r="E2610" t="str">
            <v>RT 01 RW 04</v>
          </cell>
        </row>
        <row r="2611">
          <cell r="B2611" t="str">
            <v>WAHYU HIDAYAT</v>
          </cell>
          <cell r="C2611" t="str">
            <v>3302231412950003</v>
          </cell>
          <cell r="D2611" t="str">
            <v>3302231802050693</v>
          </cell>
          <cell r="E2611" t="str">
            <v>RT 01 RW 04</v>
          </cell>
        </row>
        <row r="2612">
          <cell r="B2612" t="str">
            <v>TRIANA CAHYATI</v>
          </cell>
          <cell r="C2612" t="str">
            <v>3302234311060002</v>
          </cell>
          <cell r="D2612" t="str">
            <v>3302231802050693</v>
          </cell>
          <cell r="E2612" t="str">
            <v>RT 01 RW 04</v>
          </cell>
        </row>
        <row r="2613">
          <cell r="B2613" t="str">
            <v>DWI AMALIA</v>
          </cell>
          <cell r="C2613" t="str">
            <v>3302235010010002</v>
          </cell>
          <cell r="D2613" t="str">
            <v>3302231802050693</v>
          </cell>
          <cell r="E2613" t="str">
            <v>RT 01 RW 04</v>
          </cell>
        </row>
        <row r="2614">
          <cell r="B2614" t="str">
            <v>SARNO</v>
          </cell>
          <cell r="C2614" t="str">
            <v>3302231801570002</v>
          </cell>
          <cell r="D2614" t="str">
            <v>3302231802050694</v>
          </cell>
          <cell r="E2614" t="str">
            <v>RT 01 RW 04</v>
          </cell>
        </row>
        <row r="2615">
          <cell r="B2615" t="str">
            <v>KARSITI</v>
          </cell>
          <cell r="C2615" t="str">
            <v>3302237112620061</v>
          </cell>
          <cell r="D2615" t="str">
            <v>3302231802050694</v>
          </cell>
          <cell r="E2615" t="str">
            <v>RT 01 RW 04</v>
          </cell>
        </row>
        <row r="2616">
          <cell r="B2616" t="str">
            <v>ANWAR FAUZI</v>
          </cell>
          <cell r="C2616" t="str">
            <v>3302231006780005</v>
          </cell>
          <cell r="D2616" t="str">
            <v>3302231802050694</v>
          </cell>
          <cell r="E2616" t="str">
            <v>RT 01 RW 04</v>
          </cell>
        </row>
        <row r="2617">
          <cell r="B2617" t="str">
            <v>AHMAD MUKTI</v>
          </cell>
          <cell r="C2617" t="str">
            <v>3302230407770003</v>
          </cell>
          <cell r="D2617" t="str">
            <v>3302231802050695</v>
          </cell>
          <cell r="E2617" t="str">
            <v>RT 01 RW 04</v>
          </cell>
        </row>
        <row r="2618">
          <cell r="B2618" t="str">
            <v>RIYANTI</v>
          </cell>
          <cell r="C2618" t="str">
            <v>3302236612730002</v>
          </cell>
          <cell r="D2618" t="str">
            <v>3302231802050695</v>
          </cell>
          <cell r="E2618" t="str">
            <v>RT 01 RW 04</v>
          </cell>
        </row>
        <row r="2619">
          <cell r="B2619" t="str">
            <v>SUKRON FAHREZA</v>
          </cell>
          <cell r="C2619" t="str">
            <v>3302230303030001</v>
          </cell>
          <cell r="D2619" t="str">
            <v>3302231802050695</v>
          </cell>
          <cell r="E2619" t="str">
            <v>RT 01 RW 04</v>
          </cell>
        </row>
        <row r="2620">
          <cell r="B2620" t="str">
            <v>RAHMA AMANITA</v>
          </cell>
          <cell r="C2620" t="str">
            <v>3302235501120001</v>
          </cell>
          <cell r="D2620" t="str">
            <v>3302231802050695</v>
          </cell>
          <cell r="E2620" t="str">
            <v>RT 01 RW 04</v>
          </cell>
        </row>
        <row r="2621">
          <cell r="B2621" t="str">
            <v>ALI PURNOMO</v>
          </cell>
          <cell r="C2621" t="str">
            <v>3302231102900001</v>
          </cell>
          <cell r="D2621" t="str">
            <v>3302231802160003</v>
          </cell>
          <cell r="E2621" t="str">
            <v>RT 01 RW 04</v>
          </cell>
        </row>
        <row r="2622">
          <cell r="B2622" t="str">
            <v>RINA SUPRIYATIN</v>
          </cell>
          <cell r="C2622" t="str">
            <v>3302235108950004</v>
          </cell>
          <cell r="D2622" t="str">
            <v>3302231802160003</v>
          </cell>
          <cell r="E2622" t="str">
            <v>RT 01 RW 04</v>
          </cell>
        </row>
        <row r="2623">
          <cell r="B2623" t="str">
            <v>AZRIL ALLI AZ ZAHIR</v>
          </cell>
          <cell r="C2623" t="str">
            <v>3302232307160002</v>
          </cell>
          <cell r="D2623" t="str">
            <v>3302231802160003</v>
          </cell>
          <cell r="E2623" t="str">
            <v>RT 01 RW 04</v>
          </cell>
        </row>
        <row r="2624">
          <cell r="B2624" t="str">
            <v>ROKHIMAH</v>
          </cell>
          <cell r="C2624" t="str">
            <v>3302237112380090</v>
          </cell>
          <cell r="D2624" t="str">
            <v>3302231812080005</v>
          </cell>
          <cell r="E2624" t="str">
            <v>RT 01 RW 04</v>
          </cell>
        </row>
        <row r="2625">
          <cell r="B2625" t="str">
            <v>SURATNO</v>
          </cell>
          <cell r="C2625" t="str">
            <v>3302232506730004</v>
          </cell>
          <cell r="D2625" t="str">
            <v>3302231812080005</v>
          </cell>
          <cell r="E2625" t="str">
            <v>RT 01 RW 04</v>
          </cell>
        </row>
        <row r="2626">
          <cell r="B2626" t="str">
            <v>SUPRIYADI</v>
          </cell>
          <cell r="C2626" t="str">
            <v>3302231312910005</v>
          </cell>
          <cell r="D2626" t="str">
            <v>3302232007160003</v>
          </cell>
          <cell r="E2626" t="str">
            <v>RT 01 RW 04</v>
          </cell>
        </row>
        <row r="2627">
          <cell r="B2627" t="str">
            <v>MITA</v>
          </cell>
          <cell r="C2627" t="str">
            <v>3302224108890001</v>
          </cell>
          <cell r="D2627" t="str">
            <v>3302232007160003</v>
          </cell>
          <cell r="E2627" t="str">
            <v>RT 01 RW 04</v>
          </cell>
        </row>
        <row r="2628">
          <cell r="B2628" t="str">
            <v>DITA ZUMROTUL AULIA</v>
          </cell>
          <cell r="C2628" t="str">
            <v>3302234208150001</v>
          </cell>
          <cell r="D2628" t="str">
            <v>3302232007160003</v>
          </cell>
          <cell r="E2628" t="str">
            <v>RT 01 RW 04</v>
          </cell>
        </row>
        <row r="2629">
          <cell r="B2629" t="str">
            <v>SUTIKNO</v>
          </cell>
          <cell r="C2629" t="str">
            <v>3302230306820005</v>
          </cell>
          <cell r="D2629" t="str">
            <v>3302232102170003</v>
          </cell>
          <cell r="E2629" t="str">
            <v>RT 01 RW 04</v>
          </cell>
        </row>
        <row r="2630">
          <cell r="B2630" t="str">
            <v>DEDE KOMALA</v>
          </cell>
          <cell r="C2630" t="str">
            <v>3206355204880001</v>
          </cell>
          <cell r="D2630" t="str">
            <v>3302232102170003</v>
          </cell>
          <cell r="E2630" t="str">
            <v>RT 01 RW 04</v>
          </cell>
        </row>
        <row r="2631">
          <cell r="B2631" t="str">
            <v>FADILLAH SAEPUL BAHRI</v>
          </cell>
          <cell r="C2631" t="str">
            <v>3206350304130003</v>
          </cell>
          <cell r="D2631" t="str">
            <v>3302232102170003</v>
          </cell>
          <cell r="E2631" t="str">
            <v>RT 01 RW 04</v>
          </cell>
        </row>
        <row r="2632">
          <cell r="B2632" t="str">
            <v>MOHAMAD TOPAN HIDAYAT</v>
          </cell>
          <cell r="C2632" t="str">
            <v>3302120802730002</v>
          </cell>
          <cell r="D2632" t="str">
            <v>3302232201130004</v>
          </cell>
          <cell r="E2632" t="str">
            <v>RT 01 RW 04</v>
          </cell>
        </row>
        <row r="2633">
          <cell r="B2633" t="str">
            <v>NOVI RISDWIYANTI</v>
          </cell>
          <cell r="C2633" t="str">
            <v>3302126911740001</v>
          </cell>
          <cell r="D2633" t="str">
            <v>3302232201130004</v>
          </cell>
          <cell r="E2633" t="str">
            <v>RT 01 RW 04</v>
          </cell>
        </row>
        <row r="2634">
          <cell r="B2634" t="str">
            <v>MARSYA VIAN NURAINI</v>
          </cell>
          <cell r="C2634" t="str">
            <v>3302124103090004</v>
          </cell>
          <cell r="D2634" t="str">
            <v>3302232201130004</v>
          </cell>
          <cell r="E2634" t="str">
            <v>RT 01 RW 04</v>
          </cell>
        </row>
        <row r="2635">
          <cell r="B2635" t="str">
            <v>MAULIZA VIAN UTAMI</v>
          </cell>
          <cell r="C2635" t="str">
            <v>3302125607970002</v>
          </cell>
          <cell r="D2635" t="str">
            <v>3302232201130004</v>
          </cell>
          <cell r="E2635" t="str">
            <v>RT 01 RW 04</v>
          </cell>
        </row>
        <row r="2636">
          <cell r="B2636" t="str">
            <v>ZAHRA HUMAIRA VIANRENA</v>
          </cell>
          <cell r="C2636" t="str">
            <v>3302126402070001</v>
          </cell>
          <cell r="D2636" t="str">
            <v>3302232201130004</v>
          </cell>
          <cell r="E2636" t="str">
            <v>RT 01 RW 04</v>
          </cell>
        </row>
        <row r="2637">
          <cell r="B2637" t="str">
            <v>SAMSI</v>
          </cell>
          <cell r="C2637" t="str">
            <v>3327031105760002</v>
          </cell>
          <cell r="D2637" t="str">
            <v>3302232305140004</v>
          </cell>
          <cell r="E2637" t="str">
            <v>RT 01 RW 04</v>
          </cell>
        </row>
        <row r="2638">
          <cell r="B2638" t="str">
            <v>WARDOYO</v>
          </cell>
          <cell r="C2638" t="str">
            <v>3302231105840004</v>
          </cell>
          <cell r="D2638" t="str">
            <v>3302232306080002</v>
          </cell>
          <cell r="E2638" t="str">
            <v>RT 01 RW 04</v>
          </cell>
        </row>
        <row r="2639">
          <cell r="B2639" t="str">
            <v>NUR SAMSIYAH</v>
          </cell>
          <cell r="C2639" t="str">
            <v>3302234302830004</v>
          </cell>
          <cell r="D2639" t="str">
            <v>3302232306080002</v>
          </cell>
          <cell r="E2639" t="str">
            <v>RT 01 RW 04</v>
          </cell>
        </row>
        <row r="2640">
          <cell r="B2640" t="str">
            <v>MAYLANI DWI LARASATI</v>
          </cell>
          <cell r="C2640" t="str">
            <v>3302234605130001</v>
          </cell>
          <cell r="D2640" t="str">
            <v>3302232306080002</v>
          </cell>
          <cell r="E2640" t="str">
            <v>RT 01 RW 04</v>
          </cell>
        </row>
        <row r="2641">
          <cell r="B2641" t="str">
            <v>LAELA NUR ANISAH</v>
          </cell>
          <cell r="C2641" t="str">
            <v>3302236706060008</v>
          </cell>
          <cell r="D2641" t="str">
            <v>3302232306080002</v>
          </cell>
          <cell r="E2641" t="str">
            <v>RT 01 RW 04</v>
          </cell>
        </row>
        <row r="2642">
          <cell r="B2642" t="str">
            <v>WARYONO</v>
          </cell>
          <cell r="C2642" t="str">
            <v>3302230803850004</v>
          </cell>
          <cell r="D2642" t="str">
            <v>3302232309130004</v>
          </cell>
          <cell r="E2642" t="str">
            <v>RT 01 RW 04</v>
          </cell>
        </row>
        <row r="2643">
          <cell r="B2643" t="str">
            <v>SUKEMAH</v>
          </cell>
          <cell r="C2643" t="str">
            <v>3302236805930002</v>
          </cell>
          <cell r="D2643" t="str">
            <v>3302232309130004</v>
          </cell>
          <cell r="E2643" t="str">
            <v>RT 01 RW 04</v>
          </cell>
        </row>
        <row r="2644">
          <cell r="B2644" t="str">
            <v>DAISEM</v>
          </cell>
          <cell r="C2644" t="str">
            <v>3302234201520001</v>
          </cell>
          <cell r="D2644" t="str">
            <v>3302232309130004</v>
          </cell>
          <cell r="E2644" t="str">
            <v>RT 01 RW 04</v>
          </cell>
        </row>
        <row r="2645">
          <cell r="B2645" t="str">
            <v>YUDI NUGROHO</v>
          </cell>
          <cell r="C2645" t="str">
            <v>3301061506830009</v>
          </cell>
          <cell r="D2645" t="str">
            <v>3302232409130004</v>
          </cell>
          <cell r="E2645" t="str">
            <v>RT 01 RW 04</v>
          </cell>
        </row>
        <row r="2646">
          <cell r="B2646" t="str">
            <v>TRI ANIFAH</v>
          </cell>
          <cell r="C2646" t="str">
            <v>3302235906840001</v>
          </cell>
          <cell r="D2646" t="str">
            <v>3302232409130004</v>
          </cell>
          <cell r="E2646" t="str">
            <v>RT 01 RW 04</v>
          </cell>
        </row>
        <row r="2647">
          <cell r="B2647" t="str">
            <v>RIZKI TRIADI NUGROHO</v>
          </cell>
          <cell r="C2647" t="str">
            <v>3302231212130001</v>
          </cell>
          <cell r="D2647" t="str">
            <v>3302232409130004</v>
          </cell>
          <cell r="E2647" t="str">
            <v>RT 01 RW 04</v>
          </cell>
        </row>
        <row r="2648">
          <cell r="B2648" t="str">
            <v>TIRSAN</v>
          </cell>
          <cell r="C2648" t="str">
            <v>3302231004810002</v>
          </cell>
          <cell r="D2648" t="str">
            <v>3302232502150001</v>
          </cell>
          <cell r="E2648" t="str">
            <v>RT 01 RW 04</v>
          </cell>
        </row>
        <row r="2649">
          <cell r="B2649" t="str">
            <v>SITI RUMINAH</v>
          </cell>
          <cell r="C2649" t="str">
            <v>3302236706870001</v>
          </cell>
          <cell r="D2649" t="str">
            <v>3302232502150001</v>
          </cell>
          <cell r="E2649" t="str">
            <v>RT 01 RW 04</v>
          </cell>
        </row>
        <row r="2650">
          <cell r="B2650" t="str">
            <v>NADIYA RAMADHANI</v>
          </cell>
          <cell r="C2650" t="str">
            <v>3302236906150002</v>
          </cell>
          <cell r="D2650" t="str">
            <v>3302232502150001</v>
          </cell>
          <cell r="E2650" t="str">
            <v>RT 01 RW 04</v>
          </cell>
        </row>
        <row r="2651">
          <cell r="B2651" t="str">
            <v>ROBINGAH</v>
          </cell>
          <cell r="C2651" t="str">
            <v>3302236108740001</v>
          </cell>
          <cell r="D2651" t="str">
            <v>3302232702130001</v>
          </cell>
          <cell r="E2651" t="str">
            <v>RT 01 RW 04</v>
          </cell>
        </row>
        <row r="2652">
          <cell r="B2652" t="str">
            <v>MUNIB</v>
          </cell>
          <cell r="C2652" t="str">
            <v>3302232210660003</v>
          </cell>
          <cell r="D2652" t="str">
            <v>3302232810080001</v>
          </cell>
          <cell r="E2652" t="str">
            <v>RT 01 RW 04</v>
          </cell>
        </row>
        <row r="2653">
          <cell r="B2653" t="str">
            <v>KUSWATUN KHASANAH</v>
          </cell>
          <cell r="C2653" t="str">
            <v>3302234404700006</v>
          </cell>
          <cell r="D2653" t="str">
            <v>3302232810080001</v>
          </cell>
          <cell r="E2653" t="str">
            <v>RT 01 RW 04</v>
          </cell>
        </row>
        <row r="2654">
          <cell r="B2654" t="str">
            <v>MUHAMAD SAHRUL FADLI</v>
          </cell>
          <cell r="C2654" t="str">
            <v>3302232905030003</v>
          </cell>
          <cell r="D2654" t="str">
            <v>3302232810080001</v>
          </cell>
          <cell r="E2654" t="str">
            <v>RT 01 RW 04</v>
          </cell>
        </row>
        <row r="2655">
          <cell r="B2655" t="str">
            <v>ISNA FAUZIAH</v>
          </cell>
          <cell r="C2655" t="str">
            <v>3302234403990004</v>
          </cell>
          <cell r="D2655" t="str">
            <v>3302232810080001</v>
          </cell>
          <cell r="E2655" t="str">
            <v>RT 01 RW 04</v>
          </cell>
        </row>
        <row r="2656">
          <cell r="B2656" t="str">
            <v>NISA ARIANTI</v>
          </cell>
          <cell r="C2656" t="str">
            <v>3302235701940005</v>
          </cell>
          <cell r="D2656" t="str">
            <v>3302232810080001</v>
          </cell>
          <cell r="E2656" t="str">
            <v>RT 01 RW 04</v>
          </cell>
        </row>
        <row r="2657">
          <cell r="B2657" t="str">
            <v>WARNO</v>
          </cell>
          <cell r="C2657" t="str">
            <v>3302230107770012</v>
          </cell>
          <cell r="D2657" t="str">
            <v>3302233004090009</v>
          </cell>
          <cell r="E2657" t="str">
            <v>RT 01 RW 04</v>
          </cell>
        </row>
        <row r="2658">
          <cell r="B2658" t="str">
            <v>SARBINI</v>
          </cell>
          <cell r="C2658" t="str">
            <v>3302232609770002</v>
          </cell>
          <cell r="D2658" t="str">
            <v>3302233011060007</v>
          </cell>
          <cell r="E2658" t="str">
            <v>RT 01 RW 04</v>
          </cell>
        </row>
        <row r="2659">
          <cell r="B2659" t="str">
            <v>CARTINAH</v>
          </cell>
          <cell r="C2659" t="str">
            <v>3302236802840003</v>
          </cell>
          <cell r="D2659" t="str">
            <v>3302233011060007</v>
          </cell>
          <cell r="E2659" t="str">
            <v>RT 01 RW 04</v>
          </cell>
        </row>
        <row r="2660">
          <cell r="B2660" t="str">
            <v>FARKHAN JULIANTO</v>
          </cell>
          <cell r="C2660" t="str">
            <v>3302230507060004</v>
          </cell>
          <cell r="D2660" t="str">
            <v>3302233011060007</v>
          </cell>
          <cell r="E2660" t="str">
            <v>RT 01 RW 04</v>
          </cell>
        </row>
        <row r="2661">
          <cell r="B2661" t="str">
            <v>MIRZA HAKIM</v>
          </cell>
          <cell r="C2661" t="str">
            <v>3302231402150002</v>
          </cell>
          <cell r="D2661" t="str">
            <v>3302233011060007</v>
          </cell>
          <cell r="E2661" t="str">
            <v>RT 01 RW 04</v>
          </cell>
        </row>
        <row r="2662">
          <cell r="B2662" t="str">
            <v>RAHMAT HIDAYAT</v>
          </cell>
          <cell r="C2662" t="str">
            <v>3302232304120004</v>
          </cell>
          <cell r="D2662" t="str">
            <v>3302233011060007</v>
          </cell>
          <cell r="E2662" t="str">
            <v>RT 01 RW 04</v>
          </cell>
        </row>
        <row r="2663">
          <cell r="B2663" t="str">
            <v>LATIF</v>
          </cell>
          <cell r="C2663" t="str">
            <v>3302221406850003</v>
          </cell>
          <cell r="D2663" t="str">
            <v>3302230203160003</v>
          </cell>
          <cell r="E2663" t="str">
            <v>RT 02 RW 04</v>
          </cell>
        </row>
        <row r="2664">
          <cell r="B2664" t="str">
            <v>RUNTATI</v>
          </cell>
          <cell r="C2664" t="str">
            <v>3302234707940002</v>
          </cell>
          <cell r="D2664" t="str">
            <v>3302230203160003</v>
          </cell>
          <cell r="E2664" t="str">
            <v>RT 02 RW 04</v>
          </cell>
        </row>
        <row r="2665">
          <cell r="B2665" t="str">
            <v>ALIFA WAFIYYATUS SHAHIDA</v>
          </cell>
          <cell r="C2665" t="str">
            <v>3302235908160001</v>
          </cell>
          <cell r="D2665" t="str">
            <v>3302230203160003</v>
          </cell>
          <cell r="E2665" t="str">
            <v>RT 02 RW 04</v>
          </cell>
        </row>
        <row r="2666">
          <cell r="B2666" t="str">
            <v>LILIK GUNAWAN</v>
          </cell>
          <cell r="C2666" t="str">
            <v>3302233003790002</v>
          </cell>
          <cell r="D2666" t="str">
            <v>3302230309110006</v>
          </cell>
          <cell r="E2666" t="str">
            <v>RT 02 RW 04</v>
          </cell>
        </row>
        <row r="2667">
          <cell r="B2667" t="str">
            <v>BUNGA REFANSA INDAH OKTAFIANI</v>
          </cell>
          <cell r="C2667" t="str">
            <v>3302235010080002</v>
          </cell>
          <cell r="D2667" t="str">
            <v>3302230309110006</v>
          </cell>
          <cell r="E2667" t="str">
            <v>RT 02 RW 04</v>
          </cell>
        </row>
        <row r="2668">
          <cell r="B2668" t="str">
            <v>CITRA RENATA WAYAH PUTRI UTAMI</v>
          </cell>
          <cell r="C2668" t="str">
            <v>3302235109030004</v>
          </cell>
          <cell r="D2668" t="str">
            <v>3302230309110006</v>
          </cell>
          <cell r="E2668" t="str">
            <v>RT 02 RW 04</v>
          </cell>
        </row>
        <row r="2669">
          <cell r="B2669" t="str">
            <v>FADIHA MAHARANI</v>
          </cell>
          <cell r="C2669" t="str">
            <v>3302236006110002</v>
          </cell>
          <cell r="D2669" t="str">
            <v>3302230309110006</v>
          </cell>
          <cell r="E2669" t="str">
            <v>RT 02 RW 04</v>
          </cell>
        </row>
        <row r="2670">
          <cell r="B2670" t="str">
            <v>KIRWAN</v>
          </cell>
          <cell r="C2670" t="str">
            <v>3302232802810004</v>
          </cell>
          <cell r="D2670" t="str">
            <v>3302230310060018</v>
          </cell>
          <cell r="E2670" t="str">
            <v>RT 02 RW 04</v>
          </cell>
        </row>
        <row r="2671">
          <cell r="B2671" t="str">
            <v>SODAH</v>
          </cell>
          <cell r="C2671" t="str">
            <v>3302236104810002</v>
          </cell>
          <cell r="D2671" t="str">
            <v>3302230310060018</v>
          </cell>
          <cell r="E2671" t="str">
            <v>RT 02 RW 04</v>
          </cell>
        </row>
        <row r="2672">
          <cell r="B2672" t="str">
            <v>DIMAS RIYANTO</v>
          </cell>
          <cell r="C2672" t="str">
            <v>3302230407990002</v>
          </cell>
          <cell r="D2672" t="str">
            <v>3302230310060018</v>
          </cell>
          <cell r="E2672" t="str">
            <v>RT 02 RW 04</v>
          </cell>
        </row>
        <row r="2673">
          <cell r="B2673" t="str">
            <v>AZKANA FAIHA</v>
          </cell>
          <cell r="C2673" t="str">
            <v>3302235311160001</v>
          </cell>
          <cell r="D2673" t="str">
            <v>3302230310060018</v>
          </cell>
          <cell r="E2673" t="str">
            <v>RT 02 RW 04</v>
          </cell>
        </row>
        <row r="2674">
          <cell r="B2674" t="str">
            <v>DEFI ALISA CAHYANI</v>
          </cell>
          <cell r="C2674" t="str">
            <v>3302235402060002</v>
          </cell>
          <cell r="D2674" t="str">
            <v>3302230310060018</v>
          </cell>
          <cell r="E2674" t="str">
            <v>RT 02 RW 04</v>
          </cell>
        </row>
        <row r="2675">
          <cell r="B2675" t="str">
            <v>NARIWEN</v>
          </cell>
          <cell r="C2675" t="str">
            <v>3302237112420073</v>
          </cell>
          <cell r="D2675" t="str">
            <v>3302230310060019</v>
          </cell>
          <cell r="E2675" t="str">
            <v>RT 02 RW 04</v>
          </cell>
        </row>
        <row r="2676">
          <cell r="B2676" t="str">
            <v>SALIMIN</v>
          </cell>
          <cell r="C2676" t="str">
            <v>3302232009660001</v>
          </cell>
          <cell r="D2676" t="str">
            <v>3302230310060020</v>
          </cell>
          <cell r="E2676" t="str">
            <v>RT 02 RW 04</v>
          </cell>
        </row>
        <row r="2677">
          <cell r="B2677" t="str">
            <v>ISAH</v>
          </cell>
          <cell r="C2677" t="str">
            <v>3302235504800010</v>
          </cell>
          <cell r="D2677" t="str">
            <v>3302230310060020</v>
          </cell>
          <cell r="E2677" t="str">
            <v>RT 02 RW 04</v>
          </cell>
        </row>
        <row r="2678">
          <cell r="B2678" t="str">
            <v>NURSAD AJI ALFAIZAN</v>
          </cell>
          <cell r="C2678" t="str">
            <v>3302231911090001</v>
          </cell>
          <cell r="D2678" t="str">
            <v>3302230310060020</v>
          </cell>
          <cell r="E2678" t="str">
            <v>RT 02 RW 04</v>
          </cell>
        </row>
        <row r="2679">
          <cell r="B2679" t="str">
            <v>ANIK WAHYUNI</v>
          </cell>
          <cell r="C2679" t="str">
            <v>3302234407010001</v>
          </cell>
          <cell r="D2679" t="str">
            <v>3302230310060020</v>
          </cell>
          <cell r="E2679" t="str">
            <v>RT 02 RW 04</v>
          </cell>
        </row>
        <row r="2680">
          <cell r="B2680" t="str">
            <v>TARNO</v>
          </cell>
          <cell r="C2680" t="str">
            <v>3302231207740002</v>
          </cell>
          <cell r="D2680" t="str">
            <v>3302230406070012</v>
          </cell>
          <cell r="E2680" t="str">
            <v>RT 02 RW 04</v>
          </cell>
        </row>
        <row r="2681">
          <cell r="B2681" t="str">
            <v>MARYATI</v>
          </cell>
          <cell r="C2681" t="str">
            <v>3302235911740001</v>
          </cell>
          <cell r="D2681" t="str">
            <v>3302230406070012</v>
          </cell>
          <cell r="E2681" t="str">
            <v>RT 02 RW 04</v>
          </cell>
        </row>
        <row r="2682">
          <cell r="B2682" t="str">
            <v>AKHLAKUL KARIMAH</v>
          </cell>
          <cell r="C2682" t="str">
            <v>3302235802090001</v>
          </cell>
          <cell r="D2682" t="str">
            <v>3302230406070012</v>
          </cell>
          <cell r="E2682" t="str">
            <v>RT 02 RW 04</v>
          </cell>
        </row>
        <row r="2683">
          <cell r="B2683" t="str">
            <v>SAEFUL ANNAS</v>
          </cell>
          <cell r="C2683" t="str">
            <v>3302231011780004</v>
          </cell>
          <cell r="D2683" t="str">
            <v>3302230503070002</v>
          </cell>
          <cell r="E2683" t="str">
            <v>RT 02 RW 04</v>
          </cell>
        </row>
        <row r="2684">
          <cell r="B2684" t="str">
            <v>TUTI HARYATI</v>
          </cell>
          <cell r="C2684" t="str">
            <v>3302235610740003</v>
          </cell>
          <cell r="D2684" t="str">
            <v>3302230503070002</v>
          </cell>
          <cell r="E2684" t="str">
            <v>RT 02 RW 04</v>
          </cell>
        </row>
        <row r="2685">
          <cell r="B2685" t="str">
            <v>FAQIH DWI SYAIFULLAH</v>
          </cell>
          <cell r="C2685" t="str">
            <v>3302231005090001</v>
          </cell>
          <cell r="D2685" t="str">
            <v>3302230503070002</v>
          </cell>
          <cell r="E2685" t="str">
            <v>RT 02 RW 04</v>
          </cell>
        </row>
        <row r="2686">
          <cell r="B2686" t="str">
            <v>SYAIFANI HANNA FAUZIAH AWALIA</v>
          </cell>
          <cell r="C2686" t="str">
            <v>3302235007030003</v>
          </cell>
          <cell r="D2686" t="str">
            <v>3302230503070002</v>
          </cell>
          <cell r="E2686" t="str">
            <v>RT 02 RW 04</v>
          </cell>
        </row>
        <row r="2687">
          <cell r="B2687" t="str">
            <v>WIWI ASTUTI</v>
          </cell>
          <cell r="C2687" t="str">
            <v>3302234407840002</v>
          </cell>
          <cell r="D2687" t="str">
            <v>3302230510060003</v>
          </cell>
          <cell r="E2687" t="str">
            <v>RT 02 RW 04</v>
          </cell>
        </row>
        <row r="2688">
          <cell r="B2688" t="str">
            <v>FASYA SAYSABILA HAPSARI</v>
          </cell>
          <cell r="C2688" t="str">
            <v>3302236409040002</v>
          </cell>
          <cell r="D2688" t="str">
            <v>3302230510060003</v>
          </cell>
          <cell r="E2688" t="str">
            <v>RT 02 RW 04</v>
          </cell>
        </row>
        <row r="2689">
          <cell r="B2689" t="str">
            <v>NIRWAN</v>
          </cell>
          <cell r="C2689" t="str">
            <v>3302232303710003</v>
          </cell>
          <cell r="D2689" t="str">
            <v>3302230510060004</v>
          </cell>
          <cell r="E2689" t="str">
            <v>RT 02 RW 04</v>
          </cell>
        </row>
        <row r="2690">
          <cell r="B2690" t="str">
            <v>SURTINI</v>
          </cell>
          <cell r="C2690" t="str">
            <v>3302237012770003</v>
          </cell>
          <cell r="D2690" t="str">
            <v>3302230510060004</v>
          </cell>
          <cell r="E2690" t="str">
            <v>RT 02 RW 04</v>
          </cell>
        </row>
        <row r="2691">
          <cell r="B2691" t="str">
            <v>ANDRE LUVIANTO</v>
          </cell>
          <cell r="C2691" t="str">
            <v>3302230310030003</v>
          </cell>
          <cell r="D2691" t="str">
            <v>3302230510060004</v>
          </cell>
          <cell r="E2691" t="str">
            <v>RT 02 RW 04</v>
          </cell>
        </row>
        <row r="2692">
          <cell r="B2692" t="str">
            <v>MEI INDRIANI</v>
          </cell>
          <cell r="C2692" t="str">
            <v>3302235005970002</v>
          </cell>
          <cell r="D2692" t="str">
            <v>3302230510060004</v>
          </cell>
          <cell r="E2692" t="str">
            <v>RT 02 RW 04</v>
          </cell>
        </row>
        <row r="2693">
          <cell r="B2693" t="str">
            <v>SIWAN</v>
          </cell>
          <cell r="C2693" t="str">
            <v>3302230812770002</v>
          </cell>
          <cell r="D2693" t="str">
            <v>3302230510110001</v>
          </cell>
          <cell r="E2693" t="str">
            <v>RT 02 RW 04</v>
          </cell>
        </row>
        <row r="2694">
          <cell r="B2694" t="str">
            <v>SAMINEM</v>
          </cell>
          <cell r="C2694" t="str">
            <v>3302234408840004</v>
          </cell>
          <cell r="D2694" t="str">
            <v>3302230510110001</v>
          </cell>
          <cell r="E2694" t="str">
            <v>RT 02 RW 04</v>
          </cell>
        </row>
        <row r="2695">
          <cell r="B2695" t="str">
            <v>EKO BAYU PAMBUDI</v>
          </cell>
          <cell r="C2695" t="str">
            <v>3302232611020004</v>
          </cell>
          <cell r="D2695" t="str">
            <v>3302230510110001</v>
          </cell>
          <cell r="E2695" t="str">
            <v>RT 02 RW 04</v>
          </cell>
        </row>
        <row r="2696">
          <cell r="B2696" t="str">
            <v>SENO</v>
          </cell>
          <cell r="C2696" t="str">
            <v>3302230911860001</v>
          </cell>
          <cell r="D2696" t="str">
            <v>3302230609140004</v>
          </cell>
          <cell r="E2696" t="str">
            <v>RT 02 RW 04</v>
          </cell>
        </row>
        <row r="2697">
          <cell r="B2697" t="str">
            <v>CACA AULIA PUTRI</v>
          </cell>
          <cell r="C2697" t="str">
            <v>3302234408140003</v>
          </cell>
          <cell r="D2697" t="str">
            <v>3302230609140004</v>
          </cell>
          <cell r="E2697" t="str">
            <v>RT 02 RW 04</v>
          </cell>
        </row>
        <row r="2698">
          <cell r="B2698" t="str">
            <v>DIRAH</v>
          </cell>
          <cell r="C2698" t="str">
            <v>3302234901400001</v>
          </cell>
          <cell r="D2698" t="str">
            <v>3302230609140005</v>
          </cell>
          <cell r="E2698" t="str">
            <v>RT 02 RW 04</v>
          </cell>
        </row>
        <row r="2699">
          <cell r="B2699" t="str">
            <v>SEHUDIN</v>
          </cell>
          <cell r="C2699" t="str">
            <v>3302232908620001</v>
          </cell>
          <cell r="D2699" t="str">
            <v>3302230609140005</v>
          </cell>
          <cell r="E2699" t="str">
            <v>RT 02 RW 04</v>
          </cell>
        </row>
        <row r="2700">
          <cell r="B2700" t="str">
            <v>TRIMONO</v>
          </cell>
          <cell r="C2700" t="str">
            <v>3302231501910001</v>
          </cell>
          <cell r="D2700" t="str">
            <v>3302231002150002</v>
          </cell>
          <cell r="E2700" t="str">
            <v>RT 02 RW 04</v>
          </cell>
        </row>
        <row r="2701">
          <cell r="B2701" t="str">
            <v>PARLINAH</v>
          </cell>
          <cell r="C2701" t="str">
            <v>3302184101940004</v>
          </cell>
          <cell r="D2701" t="str">
            <v>3302231002150002</v>
          </cell>
          <cell r="E2701" t="str">
            <v>RT 02 RW 04</v>
          </cell>
        </row>
        <row r="2702">
          <cell r="B2702" t="str">
            <v>ARKAN ALFARIZI</v>
          </cell>
          <cell r="C2702" t="str">
            <v>3302230602160002</v>
          </cell>
          <cell r="D2702" t="str">
            <v>3302231002150002</v>
          </cell>
          <cell r="E2702" t="str">
            <v>RT 02 RW 04</v>
          </cell>
        </row>
        <row r="2703">
          <cell r="B2703" t="str">
            <v>RIDLO</v>
          </cell>
          <cell r="C2703" t="str">
            <v>3302232308810004</v>
          </cell>
          <cell r="D2703" t="str">
            <v>3302231307130004</v>
          </cell>
          <cell r="E2703" t="str">
            <v>RT 02 RW 04</v>
          </cell>
        </row>
        <row r="2704">
          <cell r="B2704" t="str">
            <v>SITI KHALIMAH</v>
          </cell>
          <cell r="C2704" t="str">
            <v>3302236610860001</v>
          </cell>
          <cell r="D2704" t="str">
            <v>3302231307130004</v>
          </cell>
          <cell r="E2704" t="str">
            <v>RT 02 RW 04</v>
          </cell>
        </row>
        <row r="2705">
          <cell r="B2705" t="str">
            <v>DEBI ALFARIZI</v>
          </cell>
          <cell r="C2705" t="str">
            <v>3302230903070001</v>
          </cell>
          <cell r="D2705" t="str">
            <v>3302231307130004</v>
          </cell>
          <cell r="E2705" t="str">
            <v>RT 02 RW 04</v>
          </cell>
        </row>
        <row r="2706">
          <cell r="B2706" t="str">
            <v>MAURA INAYATUL JANNAH</v>
          </cell>
          <cell r="C2706" t="str">
            <v>3302236803150001</v>
          </cell>
          <cell r="D2706" t="str">
            <v>3302231307130004</v>
          </cell>
          <cell r="E2706" t="str">
            <v>RT 02 RW 04</v>
          </cell>
        </row>
        <row r="2707">
          <cell r="B2707" t="str">
            <v>SUKRI</v>
          </cell>
          <cell r="C2707" t="str">
            <v>3302231205830002</v>
          </cell>
          <cell r="D2707" t="str">
            <v>3302231501110035</v>
          </cell>
          <cell r="E2707" t="str">
            <v>RT 02 RW 04</v>
          </cell>
        </row>
        <row r="2708">
          <cell r="B2708" t="str">
            <v>KARNIAH</v>
          </cell>
          <cell r="C2708" t="str">
            <v>3302235205850003</v>
          </cell>
          <cell r="D2708" t="str">
            <v>3302231501110035</v>
          </cell>
          <cell r="E2708" t="str">
            <v>RT 02 RW 04</v>
          </cell>
        </row>
        <row r="2709">
          <cell r="B2709" t="str">
            <v>FATIMATUZZAHRO</v>
          </cell>
          <cell r="C2709" t="str">
            <v>3302235001110001</v>
          </cell>
          <cell r="D2709" t="str">
            <v>3302231501110035</v>
          </cell>
          <cell r="E2709" t="str">
            <v>RT 02 RW 04</v>
          </cell>
        </row>
        <row r="2710">
          <cell r="B2710" t="str">
            <v>SARWEN</v>
          </cell>
          <cell r="C2710" t="str">
            <v>3302237112420077</v>
          </cell>
          <cell r="D2710" t="str">
            <v>3302231502170001</v>
          </cell>
          <cell r="E2710" t="str">
            <v>RT 02 RW 04</v>
          </cell>
        </row>
        <row r="2711">
          <cell r="B2711" t="str">
            <v>SOFAN SUPRIYONO</v>
          </cell>
          <cell r="C2711" t="str">
            <v>3302230810740002</v>
          </cell>
          <cell r="D2711" t="str">
            <v>3302231507060016</v>
          </cell>
          <cell r="E2711" t="str">
            <v>RT 02 RW 04</v>
          </cell>
        </row>
        <row r="2712">
          <cell r="B2712" t="str">
            <v>SITI ROHYATI</v>
          </cell>
          <cell r="C2712" t="str">
            <v>3302235504760001</v>
          </cell>
          <cell r="D2712" t="str">
            <v>3302231507060016</v>
          </cell>
          <cell r="E2712" t="str">
            <v>RT 02 RW 04</v>
          </cell>
        </row>
        <row r="2713">
          <cell r="B2713" t="str">
            <v>IKHA RISTHIANA FEBRIANTHI</v>
          </cell>
          <cell r="C2713" t="str">
            <v>3302235102980002</v>
          </cell>
          <cell r="D2713" t="str">
            <v>3302231507060016</v>
          </cell>
          <cell r="E2713" t="str">
            <v>RT 02 RW 04</v>
          </cell>
        </row>
        <row r="2714">
          <cell r="B2714" t="str">
            <v>AIDA DWI APRILIA</v>
          </cell>
          <cell r="C2714" t="str">
            <v>3302235804100001</v>
          </cell>
          <cell r="D2714" t="str">
            <v>3302231507060016</v>
          </cell>
          <cell r="E2714" t="str">
            <v>RT 02 RW 04</v>
          </cell>
        </row>
        <row r="2715">
          <cell r="B2715" t="str">
            <v>SAKIM</v>
          </cell>
          <cell r="C2715" t="str">
            <v>3302230203700001</v>
          </cell>
          <cell r="D2715" t="str">
            <v>3302231702053814</v>
          </cell>
          <cell r="E2715" t="str">
            <v>RT 02 RW 04</v>
          </cell>
        </row>
        <row r="2716">
          <cell r="B2716" t="str">
            <v>WARNI</v>
          </cell>
          <cell r="C2716" t="str">
            <v>3302235309760006</v>
          </cell>
          <cell r="D2716" t="str">
            <v>3302231702053814</v>
          </cell>
          <cell r="E2716" t="str">
            <v>RT 02 RW 04</v>
          </cell>
        </row>
        <row r="2717">
          <cell r="B2717" t="str">
            <v>BENI ROMADON</v>
          </cell>
          <cell r="C2717" t="str">
            <v>3302231011040002</v>
          </cell>
          <cell r="D2717" t="str">
            <v>3302231702053814</v>
          </cell>
          <cell r="E2717" t="str">
            <v>RT 02 RW 04</v>
          </cell>
        </row>
        <row r="2718">
          <cell r="B2718" t="str">
            <v>WIHYONO ADIYANTO</v>
          </cell>
          <cell r="C2718" t="str">
            <v>3302231712980002</v>
          </cell>
          <cell r="D2718" t="str">
            <v>3302231702053814</v>
          </cell>
          <cell r="E2718" t="str">
            <v>RT 02 RW 04</v>
          </cell>
        </row>
        <row r="2719">
          <cell r="B2719" t="str">
            <v>SLAMET SYARIFUDIN</v>
          </cell>
          <cell r="C2719" t="str">
            <v>3302232901130001</v>
          </cell>
          <cell r="D2719" t="str">
            <v>3302231702053814</v>
          </cell>
          <cell r="E2719" t="str">
            <v>RT 02 RW 04</v>
          </cell>
        </row>
        <row r="2720">
          <cell r="B2720" t="str">
            <v>SANARDI</v>
          </cell>
          <cell r="C2720" t="str">
            <v>3302232011400001</v>
          </cell>
          <cell r="D2720" t="str">
            <v>3302231702053815</v>
          </cell>
          <cell r="E2720" t="str">
            <v>RT 02 RW 04</v>
          </cell>
        </row>
        <row r="2721">
          <cell r="B2721" t="str">
            <v>KARUNIA AZIZUL HAKIM</v>
          </cell>
          <cell r="C2721" t="str">
            <v>3302231808100005</v>
          </cell>
          <cell r="D2721" t="str">
            <v>3302231702053815</v>
          </cell>
          <cell r="E2721" t="str">
            <v>RT 02 RW 04</v>
          </cell>
        </row>
        <row r="2722">
          <cell r="B2722" t="str">
            <v>RAHMAT HIDAYAT</v>
          </cell>
          <cell r="C2722" t="str">
            <v>3302231710100002</v>
          </cell>
          <cell r="D2722" t="str">
            <v>3302231702053815</v>
          </cell>
          <cell r="E2722" t="str">
            <v>RT 02 RW 04</v>
          </cell>
        </row>
        <row r="2723">
          <cell r="B2723" t="str">
            <v>IMAM KHANAFI</v>
          </cell>
          <cell r="C2723" t="str">
            <v>3302230607690005</v>
          </cell>
          <cell r="D2723" t="str">
            <v>3302231702053816</v>
          </cell>
          <cell r="E2723" t="str">
            <v>RT 02 RW 04</v>
          </cell>
        </row>
        <row r="2724">
          <cell r="B2724" t="str">
            <v>SITI WALNGAISAROH</v>
          </cell>
          <cell r="C2724" t="str">
            <v>3302234806710004</v>
          </cell>
          <cell r="D2724" t="str">
            <v>3302231702053816</v>
          </cell>
          <cell r="E2724" t="str">
            <v>RT 02 RW 04</v>
          </cell>
        </row>
        <row r="2725">
          <cell r="B2725" t="str">
            <v>KHARISMA SENA ANANTA</v>
          </cell>
          <cell r="C2725" t="str">
            <v>3302232911940003</v>
          </cell>
          <cell r="D2725" t="str">
            <v>3302231702053816</v>
          </cell>
          <cell r="E2725" t="str">
            <v>RT 02 RW 04</v>
          </cell>
        </row>
        <row r="2726">
          <cell r="B2726" t="str">
            <v>SEPTI ISNAWATI</v>
          </cell>
          <cell r="C2726" t="str">
            <v>3302235707000004</v>
          </cell>
          <cell r="D2726" t="str">
            <v>3302231702053816</v>
          </cell>
          <cell r="E2726" t="str">
            <v>RT 02 RW 04</v>
          </cell>
        </row>
        <row r="2727">
          <cell r="B2727" t="str">
            <v>WARTO SOLICHIN</v>
          </cell>
          <cell r="C2727" t="str">
            <v>3302230310620004</v>
          </cell>
          <cell r="D2727" t="str">
            <v>3302231702053817</v>
          </cell>
          <cell r="E2727" t="str">
            <v>RT 02 RW 04</v>
          </cell>
        </row>
        <row r="2728">
          <cell r="B2728" t="str">
            <v>SAINAH</v>
          </cell>
          <cell r="C2728" t="str">
            <v>3302234511650001</v>
          </cell>
          <cell r="D2728" t="str">
            <v>3302231702053817</v>
          </cell>
          <cell r="E2728" t="str">
            <v>RT 02 RW 04</v>
          </cell>
        </row>
        <row r="2729">
          <cell r="B2729" t="str">
            <v>MUKHLISIN</v>
          </cell>
          <cell r="C2729" t="str">
            <v>3302230503840003</v>
          </cell>
          <cell r="D2729" t="str">
            <v>3302231702053817</v>
          </cell>
          <cell r="E2729" t="str">
            <v>RT 02 RW 04</v>
          </cell>
        </row>
        <row r="2730">
          <cell r="B2730" t="str">
            <v>DIAN ASTUTI</v>
          </cell>
          <cell r="C2730" t="str">
            <v>3302236212060001</v>
          </cell>
          <cell r="D2730" t="str">
            <v>3302231702053817</v>
          </cell>
          <cell r="E2730" t="str">
            <v>RT 02 RW 04</v>
          </cell>
        </row>
        <row r="2731">
          <cell r="B2731" t="str">
            <v>KUSNAINI</v>
          </cell>
          <cell r="C2731" t="str">
            <v>3302236403900002</v>
          </cell>
          <cell r="D2731" t="str">
            <v>3302231702053817</v>
          </cell>
          <cell r="E2731" t="str">
            <v>RT 02 RW 04</v>
          </cell>
        </row>
        <row r="2732">
          <cell r="B2732" t="str">
            <v>DIREM</v>
          </cell>
          <cell r="C2732" t="str">
            <v>3302237112300060</v>
          </cell>
          <cell r="D2732" t="str">
            <v>3302231702053817</v>
          </cell>
          <cell r="E2732" t="str">
            <v>RT 02 RW 04</v>
          </cell>
        </row>
        <row r="2733">
          <cell r="B2733" t="str">
            <v>SUMARTO</v>
          </cell>
          <cell r="C2733" t="str">
            <v>3302230411510001</v>
          </cell>
          <cell r="D2733" t="str">
            <v>3302231702053819</v>
          </cell>
          <cell r="E2733" t="str">
            <v>RT 02 RW 04</v>
          </cell>
        </row>
        <row r="2734">
          <cell r="B2734" t="str">
            <v>DATEM</v>
          </cell>
          <cell r="C2734" t="str">
            <v>3302237112530071</v>
          </cell>
          <cell r="D2734" t="str">
            <v>3302231702053819</v>
          </cell>
          <cell r="E2734" t="str">
            <v>RT 02 RW 04</v>
          </cell>
        </row>
        <row r="2735">
          <cell r="B2735" t="str">
            <v>AHMAD SUWARSO</v>
          </cell>
          <cell r="C2735" t="str">
            <v>3302231302700001</v>
          </cell>
          <cell r="D2735" t="str">
            <v>3302231702053820</v>
          </cell>
          <cell r="E2735" t="str">
            <v>RT 02 RW 04</v>
          </cell>
        </row>
        <row r="2736">
          <cell r="B2736" t="str">
            <v>WARSEM</v>
          </cell>
          <cell r="C2736" t="str">
            <v>3302236804710001</v>
          </cell>
          <cell r="D2736" t="str">
            <v>3302231702053820</v>
          </cell>
          <cell r="E2736" t="str">
            <v>RT 02 RW 04</v>
          </cell>
        </row>
        <row r="2737">
          <cell r="B2737" t="str">
            <v>SATRIYADI</v>
          </cell>
          <cell r="C2737" t="str">
            <v>3302231812920003</v>
          </cell>
          <cell r="D2737" t="str">
            <v>3302231702053820</v>
          </cell>
          <cell r="E2737" t="str">
            <v>RT 02 RW 04</v>
          </cell>
        </row>
        <row r="2738">
          <cell r="B2738" t="str">
            <v>KENZHY SAFA HIDAYAH</v>
          </cell>
          <cell r="C2738" t="str">
            <v>3302234301120001</v>
          </cell>
          <cell r="D2738" t="str">
            <v>3302231702053820</v>
          </cell>
          <cell r="E2738" t="str">
            <v>RT 02 RW 04</v>
          </cell>
        </row>
        <row r="2739">
          <cell r="B2739" t="str">
            <v>SISKA WANTI</v>
          </cell>
          <cell r="C2739" t="str">
            <v>3302236808990002</v>
          </cell>
          <cell r="D2739" t="str">
            <v>3302231702053820</v>
          </cell>
          <cell r="E2739" t="str">
            <v>RT 02 RW 04</v>
          </cell>
        </row>
        <row r="2740">
          <cell r="B2740" t="str">
            <v>SUJARI</v>
          </cell>
          <cell r="C2740" t="str">
            <v>3302231110460001</v>
          </cell>
          <cell r="D2740" t="str">
            <v>3302231702053821</v>
          </cell>
          <cell r="E2740" t="str">
            <v>RT 02 RW 04</v>
          </cell>
        </row>
        <row r="2741">
          <cell r="B2741" t="str">
            <v>SATIYAH</v>
          </cell>
          <cell r="C2741" t="str">
            <v>3302237112580068</v>
          </cell>
          <cell r="D2741" t="str">
            <v>3302231702053821</v>
          </cell>
          <cell r="E2741" t="str">
            <v>RT 02 RW 04</v>
          </cell>
        </row>
        <row r="2742">
          <cell r="B2742" t="str">
            <v>SITI KHASANAH</v>
          </cell>
          <cell r="C2742" t="str">
            <v>3302235102730002</v>
          </cell>
          <cell r="D2742" t="str">
            <v>3302231702053822</v>
          </cell>
          <cell r="E2742" t="str">
            <v>RT 02 RW 04</v>
          </cell>
        </row>
        <row r="2743">
          <cell r="B2743" t="str">
            <v>MIFTA SOLEHA</v>
          </cell>
          <cell r="C2743" t="str">
            <v>3302235906980001</v>
          </cell>
          <cell r="D2743" t="str">
            <v>3302231702053822</v>
          </cell>
          <cell r="E2743" t="str">
            <v>RT 02 RW 04</v>
          </cell>
        </row>
        <row r="2744">
          <cell r="B2744" t="str">
            <v>NGALI EFENDI</v>
          </cell>
          <cell r="C2744" t="str">
            <v>3302231103750003</v>
          </cell>
          <cell r="D2744" t="str">
            <v>3302231702053822</v>
          </cell>
          <cell r="E2744" t="str">
            <v>RT 02 RW 04</v>
          </cell>
        </row>
        <row r="2745">
          <cell r="B2745" t="str">
            <v>RUSWANTO</v>
          </cell>
          <cell r="C2745" t="str">
            <v>3302233112580083</v>
          </cell>
          <cell r="D2745" t="str">
            <v>3302231702053823</v>
          </cell>
          <cell r="E2745" t="str">
            <v>RT 02 RW 04</v>
          </cell>
        </row>
        <row r="2746">
          <cell r="B2746" t="str">
            <v>BARYATI</v>
          </cell>
          <cell r="C2746" t="str">
            <v>3302235207830006</v>
          </cell>
          <cell r="D2746" t="str">
            <v>3302231702053823</v>
          </cell>
          <cell r="E2746" t="str">
            <v>RT 02 RW 04</v>
          </cell>
        </row>
        <row r="2747">
          <cell r="B2747" t="str">
            <v>SITIROHYATI</v>
          </cell>
          <cell r="C2747" t="str">
            <v>3302234511760003</v>
          </cell>
          <cell r="D2747" t="str">
            <v>3302231702053824</v>
          </cell>
          <cell r="E2747" t="str">
            <v>RT 02 RW 04</v>
          </cell>
        </row>
        <row r="2748">
          <cell r="B2748" t="str">
            <v>IKA KRISTIANI</v>
          </cell>
          <cell r="C2748" t="str">
            <v>3302235102980001</v>
          </cell>
          <cell r="D2748" t="str">
            <v>3302231702053824</v>
          </cell>
          <cell r="E2748" t="str">
            <v>RT 02 RW 04</v>
          </cell>
        </row>
        <row r="2749">
          <cell r="B2749" t="str">
            <v>DARNO</v>
          </cell>
          <cell r="C2749" t="str">
            <v>3302230811730006</v>
          </cell>
          <cell r="D2749" t="str">
            <v>3302231702053825</v>
          </cell>
          <cell r="E2749" t="str">
            <v>RT 02 RW 04</v>
          </cell>
        </row>
        <row r="2750">
          <cell r="B2750" t="str">
            <v>LELI MARLINA</v>
          </cell>
          <cell r="C2750" t="str">
            <v>3302234910830005</v>
          </cell>
          <cell r="D2750" t="str">
            <v>3302231702053825</v>
          </cell>
          <cell r="E2750" t="str">
            <v>RT 02 RW 04</v>
          </cell>
        </row>
        <row r="2751">
          <cell r="B2751" t="str">
            <v>FADLAN DWI PRAYOGA</v>
          </cell>
          <cell r="C2751" t="str">
            <v>3302233005080003</v>
          </cell>
          <cell r="D2751" t="str">
            <v>3302231702053825</v>
          </cell>
          <cell r="E2751" t="str">
            <v>RT 02 RW 04</v>
          </cell>
        </row>
        <row r="2752">
          <cell r="B2752" t="str">
            <v>LENY PANGESTIKA</v>
          </cell>
          <cell r="C2752" t="str">
            <v>3302236906990003</v>
          </cell>
          <cell r="D2752" t="str">
            <v>3302231702053825</v>
          </cell>
          <cell r="E2752" t="str">
            <v>RT 02 RW 04</v>
          </cell>
        </row>
        <row r="2753">
          <cell r="B2753" t="str">
            <v>KIRSAN</v>
          </cell>
          <cell r="C2753" t="str">
            <v>3302232102710001</v>
          </cell>
          <cell r="D2753" t="str">
            <v>3302231702053828</v>
          </cell>
          <cell r="E2753" t="str">
            <v>RT 02 RW 04</v>
          </cell>
        </row>
        <row r="2754">
          <cell r="B2754" t="str">
            <v>SUMINI</v>
          </cell>
          <cell r="C2754" t="str">
            <v>3302234412760001</v>
          </cell>
          <cell r="D2754" t="str">
            <v>3302231702053828</v>
          </cell>
          <cell r="E2754" t="str">
            <v>RT 02 RW 04</v>
          </cell>
        </row>
        <row r="2755">
          <cell r="B2755" t="str">
            <v>FEBRI KHOERUL WALADI</v>
          </cell>
          <cell r="C2755" t="str">
            <v>3302232802000003</v>
          </cell>
          <cell r="D2755" t="str">
            <v>3302231702053828</v>
          </cell>
          <cell r="E2755" t="str">
            <v>RT 02 RW 04</v>
          </cell>
        </row>
        <row r="2756">
          <cell r="B2756" t="str">
            <v>NURUL KHAMIMAH</v>
          </cell>
          <cell r="C2756" t="str">
            <v>3302235011040002</v>
          </cell>
          <cell r="D2756" t="str">
            <v>3302231702053828</v>
          </cell>
          <cell r="E2756" t="str">
            <v>RT 02 RW 04</v>
          </cell>
        </row>
        <row r="2757">
          <cell r="B2757" t="str">
            <v>SUHEDI KISAM</v>
          </cell>
          <cell r="C2757" t="str">
            <v>3302230107540008</v>
          </cell>
          <cell r="D2757" t="str">
            <v>3302231702053830</v>
          </cell>
          <cell r="E2757" t="str">
            <v>RT 02 RW 04</v>
          </cell>
        </row>
        <row r="2758">
          <cell r="B2758" t="str">
            <v>LATIFAH</v>
          </cell>
          <cell r="C2758" t="str">
            <v>3302234107600022</v>
          </cell>
          <cell r="D2758" t="str">
            <v>3302231702053830</v>
          </cell>
          <cell r="E2758" t="str">
            <v>RT 02 RW 04</v>
          </cell>
        </row>
        <row r="2759">
          <cell r="B2759" t="str">
            <v>SUPYAN</v>
          </cell>
          <cell r="C2759" t="str">
            <v>3302230108960003</v>
          </cell>
          <cell r="D2759" t="str">
            <v>3302231702053830</v>
          </cell>
          <cell r="E2759" t="str">
            <v>RT 02 RW 04</v>
          </cell>
        </row>
        <row r="2760">
          <cell r="B2760" t="str">
            <v>FAKIH ZAENUL ARIFIN</v>
          </cell>
          <cell r="C2760" t="str">
            <v>3302231008090001</v>
          </cell>
          <cell r="D2760" t="str">
            <v>3302231702053830</v>
          </cell>
          <cell r="E2760" t="str">
            <v>RT 02 RW 04</v>
          </cell>
        </row>
        <row r="2761">
          <cell r="B2761" t="str">
            <v>TOFIK</v>
          </cell>
          <cell r="C2761" t="str">
            <v>3302231507930005</v>
          </cell>
          <cell r="D2761" t="str">
            <v>3302231702053830</v>
          </cell>
          <cell r="E2761" t="str">
            <v>RT 02 RW 04</v>
          </cell>
        </row>
        <row r="2762">
          <cell r="B2762" t="str">
            <v>ISMANGIL</v>
          </cell>
          <cell r="C2762" t="str">
            <v>3302232201890001</v>
          </cell>
          <cell r="D2762" t="str">
            <v>3302231702053830</v>
          </cell>
          <cell r="E2762" t="str">
            <v>RT 02 RW 04</v>
          </cell>
        </row>
        <row r="2763">
          <cell r="B2763" t="str">
            <v>DARMIAH</v>
          </cell>
          <cell r="C2763" t="str">
            <v>3302236901990001</v>
          </cell>
          <cell r="D2763" t="str">
            <v>3302231702053830</v>
          </cell>
          <cell r="E2763" t="str">
            <v>RT 02 RW 04</v>
          </cell>
        </row>
        <row r="2764">
          <cell r="B2764" t="str">
            <v>TRI SUNANTO</v>
          </cell>
          <cell r="C2764" t="str">
            <v>3302231002650001</v>
          </cell>
          <cell r="D2764" t="str">
            <v>3302231702053831</v>
          </cell>
          <cell r="E2764" t="str">
            <v>RT 02 RW 04</v>
          </cell>
        </row>
        <row r="2765">
          <cell r="B2765" t="str">
            <v>ANISAH</v>
          </cell>
          <cell r="C2765" t="str">
            <v>3302236705670003</v>
          </cell>
          <cell r="D2765" t="str">
            <v>3302231702053831</v>
          </cell>
          <cell r="E2765" t="str">
            <v>RT 02 RW 04</v>
          </cell>
        </row>
        <row r="2766">
          <cell r="B2766" t="str">
            <v>HARUN TRISNANTO</v>
          </cell>
          <cell r="C2766" t="str">
            <v>3302230411960001</v>
          </cell>
          <cell r="D2766" t="str">
            <v>3302231702053831</v>
          </cell>
          <cell r="E2766" t="str">
            <v>RT 02 RW 04</v>
          </cell>
        </row>
        <row r="2767">
          <cell r="B2767" t="str">
            <v>MULYADI</v>
          </cell>
          <cell r="C2767" t="str">
            <v>3302230910590001</v>
          </cell>
          <cell r="D2767" t="str">
            <v>3302231702053832</v>
          </cell>
          <cell r="E2767" t="str">
            <v>RT 02 RW 04</v>
          </cell>
        </row>
        <row r="2768">
          <cell r="B2768" t="str">
            <v>KIWEN</v>
          </cell>
          <cell r="C2768" t="str">
            <v>3302237112620068</v>
          </cell>
          <cell r="D2768" t="str">
            <v>3302231702053832</v>
          </cell>
          <cell r="E2768" t="str">
            <v>RT 02 RW 04</v>
          </cell>
        </row>
        <row r="2769">
          <cell r="B2769" t="str">
            <v>DAHLAN</v>
          </cell>
          <cell r="C2769" t="str">
            <v>3302232509950003</v>
          </cell>
          <cell r="D2769" t="str">
            <v>3302231702053832</v>
          </cell>
          <cell r="E2769" t="str">
            <v>RT 02 RW 04</v>
          </cell>
        </row>
        <row r="2770">
          <cell r="B2770" t="str">
            <v>MADKARTA</v>
          </cell>
          <cell r="C2770" t="str">
            <v>3302231011300002</v>
          </cell>
          <cell r="D2770" t="str">
            <v>3302231702053833</v>
          </cell>
          <cell r="E2770" t="str">
            <v>RT 02 RW 04</v>
          </cell>
        </row>
        <row r="2771">
          <cell r="B2771" t="str">
            <v>KARTI</v>
          </cell>
          <cell r="C2771" t="str">
            <v>3302234506350001</v>
          </cell>
          <cell r="D2771" t="str">
            <v>3302231702053833</v>
          </cell>
          <cell r="E2771" t="str">
            <v>RT 02 RW 04</v>
          </cell>
        </row>
        <row r="2772">
          <cell r="B2772" t="str">
            <v>TARIKUN</v>
          </cell>
          <cell r="C2772" t="str">
            <v>3308153007750001</v>
          </cell>
          <cell r="D2772" t="str">
            <v>3302231702053833</v>
          </cell>
          <cell r="E2772" t="str">
            <v>RT 02 RW 04</v>
          </cell>
        </row>
        <row r="2773">
          <cell r="B2773" t="str">
            <v>SOLICHUN</v>
          </cell>
          <cell r="C2773" t="str">
            <v>3302230601790004</v>
          </cell>
          <cell r="D2773" t="str">
            <v>3302231702053846</v>
          </cell>
          <cell r="E2773" t="str">
            <v>RT 02 RW 04</v>
          </cell>
        </row>
        <row r="2774">
          <cell r="B2774" t="str">
            <v>MUGIMAH</v>
          </cell>
          <cell r="C2774" t="str">
            <v>3302236909800002</v>
          </cell>
          <cell r="D2774" t="str">
            <v>3302231702053846</v>
          </cell>
          <cell r="E2774" t="str">
            <v>RT 02 RW 04</v>
          </cell>
        </row>
        <row r="2775">
          <cell r="B2775" t="str">
            <v>NATA KRISTIYONO</v>
          </cell>
          <cell r="C2775" t="str">
            <v>3302231102990003</v>
          </cell>
          <cell r="D2775" t="str">
            <v>3302231702053846</v>
          </cell>
          <cell r="E2775" t="str">
            <v>RT 02 RW 04</v>
          </cell>
        </row>
        <row r="2776">
          <cell r="B2776" t="str">
            <v>ARIF IMAM MUFTI</v>
          </cell>
          <cell r="C2776" t="str">
            <v>3302231202110003</v>
          </cell>
          <cell r="D2776" t="str">
            <v>3302231702053846</v>
          </cell>
          <cell r="E2776" t="str">
            <v>RT 02 RW 04</v>
          </cell>
        </row>
        <row r="2777">
          <cell r="B2777" t="str">
            <v>SUTARJO KANDAM</v>
          </cell>
          <cell r="C2777" t="str">
            <v>3302232810280001</v>
          </cell>
          <cell r="D2777" t="str">
            <v>3302231702054748</v>
          </cell>
          <cell r="E2777" t="str">
            <v>RT 02 RW 04</v>
          </cell>
        </row>
        <row r="2778">
          <cell r="B2778" t="str">
            <v>KAMILAH</v>
          </cell>
          <cell r="C2778" t="str">
            <v>3302234504580001</v>
          </cell>
          <cell r="D2778" t="str">
            <v>3302231702054748</v>
          </cell>
          <cell r="E2778" t="str">
            <v>RT 02 RW 04</v>
          </cell>
        </row>
        <row r="2779">
          <cell r="B2779" t="str">
            <v>KARTOMIHARJO SARJO</v>
          </cell>
          <cell r="C2779" t="str">
            <v>3302231103500001</v>
          </cell>
          <cell r="D2779" t="str">
            <v>3302231802050713</v>
          </cell>
          <cell r="E2779" t="str">
            <v>RT 02 RW 04</v>
          </cell>
        </row>
        <row r="2780">
          <cell r="B2780" t="str">
            <v>TOLINAH</v>
          </cell>
          <cell r="C2780" t="str">
            <v>3302234701530001</v>
          </cell>
          <cell r="D2780" t="str">
            <v>3302231802050713</v>
          </cell>
          <cell r="E2780" t="str">
            <v>RT 02 RW 04</v>
          </cell>
        </row>
        <row r="2781">
          <cell r="B2781" t="str">
            <v>ARIS SETIYAWAN</v>
          </cell>
          <cell r="C2781" t="str">
            <v>3302230101750011</v>
          </cell>
          <cell r="D2781" t="str">
            <v>3302231802050713</v>
          </cell>
          <cell r="E2781" t="str">
            <v>RT 02 RW 04</v>
          </cell>
        </row>
        <row r="2782">
          <cell r="B2782" t="str">
            <v>BEKTI TRISNANTO</v>
          </cell>
          <cell r="C2782" t="str">
            <v>3302230607850001</v>
          </cell>
          <cell r="D2782" t="str">
            <v>3302231802050713</v>
          </cell>
          <cell r="E2782" t="str">
            <v>RT 02 RW 04</v>
          </cell>
        </row>
        <row r="2783">
          <cell r="B2783" t="str">
            <v>EDY SANTOSO</v>
          </cell>
          <cell r="C2783" t="str">
            <v>3302231903770001</v>
          </cell>
          <cell r="D2783" t="str">
            <v>3302231802050713</v>
          </cell>
          <cell r="E2783" t="str">
            <v>RT 02 RW 04</v>
          </cell>
        </row>
        <row r="2784">
          <cell r="B2784" t="str">
            <v>ADE FERDIANSYAH</v>
          </cell>
          <cell r="C2784" t="str">
            <v>3302232309870001</v>
          </cell>
          <cell r="D2784" t="str">
            <v>3302231802050713</v>
          </cell>
          <cell r="E2784" t="str">
            <v>RT 02 RW 04</v>
          </cell>
        </row>
        <row r="2785">
          <cell r="B2785" t="str">
            <v>WIDIANTO</v>
          </cell>
          <cell r="C2785" t="str">
            <v>3302233103730001</v>
          </cell>
          <cell r="D2785" t="str">
            <v>3302231802050713</v>
          </cell>
          <cell r="E2785" t="str">
            <v>RT 02 RW 04</v>
          </cell>
        </row>
        <row r="2786">
          <cell r="B2786" t="str">
            <v>ILHAM SUKO KURNIAWAN</v>
          </cell>
          <cell r="C2786" t="str">
            <v>3302230107980008</v>
          </cell>
          <cell r="D2786" t="str">
            <v>3302231802050713</v>
          </cell>
          <cell r="E2786" t="str">
            <v>RT 02 RW 04</v>
          </cell>
        </row>
        <row r="2787">
          <cell r="B2787" t="str">
            <v>MUSTOFA</v>
          </cell>
          <cell r="C2787" t="str">
            <v>3302230410560001</v>
          </cell>
          <cell r="D2787" t="str">
            <v>3302231802050714</v>
          </cell>
          <cell r="E2787" t="str">
            <v>RT 02 RW 04</v>
          </cell>
        </row>
        <row r="2788">
          <cell r="B2788" t="str">
            <v>BETI SISWATI</v>
          </cell>
          <cell r="C2788" t="str">
            <v>3302237112650076</v>
          </cell>
          <cell r="D2788" t="str">
            <v>3302231802050714</v>
          </cell>
          <cell r="E2788" t="str">
            <v>RT 02 RW 04</v>
          </cell>
        </row>
        <row r="2789">
          <cell r="B2789" t="str">
            <v>HASANUDIN</v>
          </cell>
          <cell r="C2789" t="str">
            <v>3302230101850002</v>
          </cell>
          <cell r="D2789" t="str">
            <v>3302231802050714</v>
          </cell>
          <cell r="E2789" t="str">
            <v>RT 02 RW 04</v>
          </cell>
        </row>
        <row r="2790">
          <cell r="B2790" t="str">
            <v>FATHURRAHMAN</v>
          </cell>
          <cell r="C2790" t="str">
            <v>3302232702830003</v>
          </cell>
          <cell r="D2790" t="str">
            <v>3302231802050714</v>
          </cell>
          <cell r="E2790" t="str">
            <v>RT 02 RW 04</v>
          </cell>
        </row>
        <row r="2791">
          <cell r="B2791" t="str">
            <v>FITRIOWATI</v>
          </cell>
          <cell r="C2791" t="str">
            <v>3302234704900001</v>
          </cell>
          <cell r="D2791" t="str">
            <v>3302231802050714</v>
          </cell>
          <cell r="E2791" t="str">
            <v>RT 02 RW 04</v>
          </cell>
        </row>
        <row r="2792">
          <cell r="B2792" t="str">
            <v>TARTAM</v>
          </cell>
          <cell r="C2792" t="str">
            <v>3302230603610001</v>
          </cell>
          <cell r="D2792" t="str">
            <v>3302231802050715</v>
          </cell>
          <cell r="E2792" t="str">
            <v>RT 02 RW 04</v>
          </cell>
        </row>
        <row r="2793">
          <cell r="B2793" t="str">
            <v>MUSTANGINAH</v>
          </cell>
          <cell r="C2793" t="str">
            <v>3302234604650003</v>
          </cell>
          <cell r="D2793" t="str">
            <v>3302231802050715</v>
          </cell>
          <cell r="E2793" t="str">
            <v>RT 02 RW 04</v>
          </cell>
        </row>
        <row r="2794">
          <cell r="B2794" t="str">
            <v>AZIS FIRLI</v>
          </cell>
          <cell r="C2794" t="str">
            <v>3302232805950004</v>
          </cell>
          <cell r="D2794" t="str">
            <v>3302231802050715</v>
          </cell>
          <cell r="E2794" t="str">
            <v>RT 02 RW 04</v>
          </cell>
        </row>
        <row r="2795">
          <cell r="B2795" t="str">
            <v>SALAFATUN</v>
          </cell>
          <cell r="C2795" t="str">
            <v>3302234108000002</v>
          </cell>
          <cell r="D2795" t="str">
            <v>3302231802050715</v>
          </cell>
          <cell r="E2795" t="str">
            <v>RT 02 RW 04</v>
          </cell>
        </row>
        <row r="2796">
          <cell r="B2796" t="str">
            <v>TRI KUSUMAWATI</v>
          </cell>
          <cell r="C2796" t="str">
            <v>3302235912900001</v>
          </cell>
          <cell r="D2796" t="str">
            <v>3302231802050715</v>
          </cell>
          <cell r="E2796" t="str">
            <v>RT 02 RW 04</v>
          </cell>
        </row>
        <row r="2797">
          <cell r="B2797" t="str">
            <v>WARSIM</v>
          </cell>
          <cell r="C2797" t="str">
            <v>3302230704780001</v>
          </cell>
          <cell r="D2797" t="str">
            <v>3302231802050716</v>
          </cell>
          <cell r="E2797" t="str">
            <v>RT 02 RW 04</v>
          </cell>
        </row>
        <row r="2798">
          <cell r="B2798" t="str">
            <v>KABUL HAJAT WARTIM</v>
          </cell>
          <cell r="C2798" t="str">
            <v>3302220507660005</v>
          </cell>
          <cell r="D2798" t="str">
            <v>3302231802140003</v>
          </cell>
          <cell r="E2798" t="str">
            <v>RT 02 RW 04</v>
          </cell>
        </row>
        <row r="2799">
          <cell r="B2799" t="str">
            <v>NUR HIDAYATI</v>
          </cell>
          <cell r="C2799" t="str">
            <v>3301035503800004</v>
          </cell>
          <cell r="D2799" t="str">
            <v>3302231802140003</v>
          </cell>
          <cell r="E2799" t="str">
            <v>RT 02 RW 04</v>
          </cell>
        </row>
        <row r="2800">
          <cell r="B2800" t="str">
            <v>WAHYU RISKI ALLATIF</v>
          </cell>
          <cell r="C2800" t="str">
            <v>3302230311120002</v>
          </cell>
          <cell r="D2800" t="str">
            <v>3302231802140003</v>
          </cell>
          <cell r="E2800" t="str">
            <v>RT 02 RW 04</v>
          </cell>
        </row>
        <row r="2801">
          <cell r="B2801" t="str">
            <v>WASIYAH</v>
          </cell>
          <cell r="C2801" t="str">
            <v>3302234607660002</v>
          </cell>
          <cell r="D2801" t="str">
            <v>3302231811140005</v>
          </cell>
          <cell r="E2801" t="str">
            <v>RT 02 RW 04</v>
          </cell>
        </row>
        <row r="2802">
          <cell r="B2802" t="str">
            <v>YULI ANDANI</v>
          </cell>
          <cell r="C2802" t="str">
            <v>3302234410860002</v>
          </cell>
          <cell r="D2802" t="str">
            <v>3302231811140005</v>
          </cell>
          <cell r="E2802" t="str">
            <v>RT 02 RW 04</v>
          </cell>
        </row>
        <row r="2803">
          <cell r="B2803" t="str">
            <v>NURHAYATI</v>
          </cell>
          <cell r="C2803" t="str">
            <v>3302236705820002</v>
          </cell>
          <cell r="D2803" t="str">
            <v>3302231811140005</v>
          </cell>
          <cell r="E2803" t="str">
            <v>RT 02 RW 04</v>
          </cell>
        </row>
        <row r="2804">
          <cell r="B2804" t="str">
            <v>PRIYANTO</v>
          </cell>
          <cell r="C2804" t="str">
            <v>3302232707740003</v>
          </cell>
          <cell r="D2804" t="str">
            <v>3302232101160004</v>
          </cell>
          <cell r="E2804" t="str">
            <v>RT 02 RW 04</v>
          </cell>
        </row>
        <row r="2805">
          <cell r="B2805" t="str">
            <v>ROSITI</v>
          </cell>
          <cell r="C2805" t="str">
            <v>3302235403820002</v>
          </cell>
          <cell r="D2805" t="str">
            <v>3302232101160004</v>
          </cell>
          <cell r="E2805" t="str">
            <v>RT 02 RW 04</v>
          </cell>
        </row>
        <row r="2806">
          <cell r="B2806" t="str">
            <v>KANIA RAMADANI</v>
          </cell>
          <cell r="C2806" t="str">
            <v>3302234906160002</v>
          </cell>
          <cell r="D2806" t="str">
            <v>3302232101160004</v>
          </cell>
          <cell r="E2806" t="str">
            <v>RT 02 RW 04</v>
          </cell>
        </row>
        <row r="2807">
          <cell r="B2807" t="str">
            <v>SOPAN</v>
          </cell>
          <cell r="C2807" t="str">
            <v>3302230204870004</v>
          </cell>
          <cell r="D2807" t="str">
            <v>3302232111120002</v>
          </cell>
          <cell r="E2807" t="str">
            <v>RT 02 RW 04</v>
          </cell>
        </row>
        <row r="2808">
          <cell r="B2808" t="str">
            <v>ITA ERVIYANA</v>
          </cell>
          <cell r="C2808" t="str">
            <v>3302226211900001</v>
          </cell>
          <cell r="D2808" t="str">
            <v>3302232111120002</v>
          </cell>
          <cell r="E2808" t="str">
            <v>RT 02 RW 04</v>
          </cell>
        </row>
        <row r="2809">
          <cell r="B2809" t="str">
            <v>ABID AQILA RAJENDRA</v>
          </cell>
          <cell r="C2809" t="str">
            <v>3302231405170001</v>
          </cell>
          <cell r="D2809" t="str">
            <v>3302232111120002</v>
          </cell>
          <cell r="E2809" t="str">
            <v>RT 02 RW 04</v>
          </cell>
        </row>
        <row r="2810">
          <cell r="B2810" t="str">
            <v>AULIYA RAMADANI</v>
          </cell>
          <cell r="C2810" t="str">
            <v>3302235007130002</v>
          </cell>
          <cell r="D2810" t="str">
            <v>3302232111120002</v>
          </cell>
          <cell r="E2810" t="str">
            <v>RT 02 RW 04</v>
          </cell>
        </row>
        <row r="2811">
          <cell r="B2811" t="str">
            <v>CARIM</v>
          </cell>
          <cell r="C2811" t="str">
            <v>3302231005740006</v>
          </cell>
          <cell r="D2811" t="str">
            <v>3302232408110003</v>
          </cell>
          <cell r="E2811" t="str">
            <v>RT 02 RW 04</v>
          </cell>
        </row>
        <row r="2812">
          <cell r="B2812" t="str">
            <v>SULIYAH</v>
          </cell>
          <cell r="C2812" t="str">
            <v>3302235005800008</v>
          </cell>
          <cell r="D2812" t="str">
            <v>3302232408110003</v>
          </cell>
          <cell r="E2812" t="str">
            <v>RT 02 RW 04</v>
          </cell>
        </row>
        <row r="2813">
          <cell r="B2813" t="str">
            <v>ADITYA GILANG PRATAMA</v>
          </cell>
          <cell r="C2813" t="str">
            <v>3302230406120001</v>
          </cell>
          <cell r="D2813" t="str">
            <v>3302232408110003</v>
          </cell>
          <cell r="E2813" t="str">
            <v>RT 02 RW 04</v>
          </cell>
        </row>
        <row r="2814">
          <cell r="B2814" t="str">
            <v>AKHMAD ROMLI</v>
          </cell>
          <cell r="C2814" t="str">
            <v>3302222408830001</v>
          </cell>
          <cell r="D2814" t="str">
            <v>3302232701150002</v>
          </cell>
          <cell r="E2814" t="str">
            <v>RT 02 RW 04</v>
          </cell>
        </row>
        <row r="2815">
          <cell r="B2815" t="str">
            <v>USWATUN KHASANAH</v>
          </cell>
          <cell r="C2815" t="str">
            <v>3302236309930003</v>
          </cell>
          <cell r="D2815" t="str">
            <v>3302232701150002</v>
          </cell>
          <cell r="E2815" t="str">
            <v>RT 02 RW 04</v>
          </cell>
        </row>
        <row r="2816">
          <cell r="B2816" t="str">
            <v>MOKHAMAD NUR AZIZ</v>
          </cell>
          <cell r="C2816" t="str">
            <v>3302231107150004</v>
          </cell>
          <cell r="D2816" t="str">
            <v>3302232701150002</v>
          </cell>
          <cell r="E2816" t="str">
            <v>RT 02 RW 04</v>
          </cell>
        </row>
        <row r="2817">
          <cell r="B2817" t="str">
            <v>KARSEM</v>
          </cell>
          <cell r="C2817" t="str">
            <v>3302237112480081</v>
          </cell>
          <cell r="D2817" t="str">
            <v>3302232709160003</v>
          </cell>
          <cell r="E2817" t="str">
            <v>RT 02 RW 04</v>
          </cell>
        </row>
        <row r="2818">
          <cell r="B2818" t="str">
            <v>DARMANTO</v>
          </cell>
          <cell r="C2818" t="str">
            <v>3302232802970001</v>
          </cell>
          <cell r="D2818" t="str">
            <v>3302232709160003</v>
          </cell>
          <cell r="E2818" t="str">
            <v>RT 02 RW 04</v>
          </cell>
        </row>
        <row r="2819">
          <cell r="B2819" t="str">
            <v>IIN NUR HOLIFAH</v>
          </cell>
          <cell r="C2819" t="str">
            <v>3302235207990002</v>
          </cell>
          <cell r="D2819" t="str">
            <v>3302232709160003</v>
          </cell>
          <cell r="E2819" t="str">
            <v>RT 02 RW 04</v>
          </cell>
        </row>
        <row r="2820">
          <cell r="B2820" t="str">
            <v>DEDI SETIONO</v>
          </cell>
          <cell r="C2820" t="str">
            <v>3302232904840004</v>
          </cell>
          <cell r="D2820" t="str">
            <v>3302233011110002</v>
          </cell>
          <cell r="E2820" t="str">
            <v>RT 02 RW 04</v>
          </cell>
        </row>
        <row r="2821">
          <cell r="B2821" t="str">
            <v>SITI SALDIYAH</v>
          </cell>
          <cell r="C2821" t="str">
            <v>3302236612920002</v>
          </cell>
          <cell r="D2821" t="str">
            <v>3302233011110002</v>
          </cell>
          <cell r="E2821" t="str">
            <v>RT 02 RW 04</v>
          </cell>
        </row>
        <row r="2822">
          <cell r="B2822" t="str">
            <v>ZAIDAN IBRAHIM</v>
          </cell>
          <cell r="C2822" t="str">
            <v>3302231404120001</v>
          </cell>
          <cell r="D2822" t="str">
            <v>3302233011110002</v>
          </cell>
          <cell r="E2822" t="str">
            <v>RT 02 RW 04</v>
          </cell>
        </row>
        <row r="2823">
          <cell r="B2823" t="str">
            <v>TOFIQ</v>
          </cell>
          <cell r="C2823" t="str">
            <v>3302233112630050</v>
          </cell>
          <cell r="D2823" t="str">
            <v>3302230210060012</v>
          </cell>
          <cell r="E2823" t="str">
            <v>RT 03 RW 04</v>
          </cell>
        </row>
        <row r="2824">
          <cell r="B2824" t="str">
            <v>KOSIMAH</v>
          </cell>
          <cell r="C2824" t="str">
            <v>3302234107710014</v>
          </cell>
          <cell r="D2824" t="str">
            <v>3302230210060012</v>
          </cell>
          <cell r="E2824" t="str">
            <v>RT 03 RW 04</v>
          </cell>
        </row>
        <row r="2825">
          <cell r="B2825" t="str">
            <v>WASIS WALUYO</v>
          </cell>
          <cell r="C2825" t="str">
            <v>3302230912060001</v>
          </cell>
          <cell r="D2825" t="str">
            <v>3302230210060012</v>
          </cell>
          <cell r="E2825" t="str">
            <v>RT 03 RW 04</v>
          </cell>
        </row>
        <row r="2826">
          <cell r="B2826" t="str">
            <v>SITI KHASANAH</v>
          </cell>
          <cell r="C2826" t="str">
            <v>3302236011980001</v>
          </cell>
          <cell r="D2826" t="str">
            <v>3302230210060012</v>
          </cell>
          <cell r="E2826" t="str">
            <v>RT 03 RW 04</v>
          </cell>
        </row>
        <row r="2827">
          <cell r="B2827" t="str">
            <v>WAHYUDI</v>
          </cell>
          <cell r="C2827" t="str">
            <v>3308120509850001</v>
          </cell>
          <cell r="D2827" t="str">
            <v>3302230402140002</v>
          </cell>
          <cell r="E2827" t="str">
            <v>RT 03 RW 04</v>
          </cell>
        </row>
        <row r="2828">
          <cell r="B2828" t="str">
            <v>KHOTIMAH WARISEM</v>
          </cell>
          <cell r="C2828" t="str">
            <v>3302235803730003</v>
          </cell>
          <cell r="D2828" t="str">
            <v>3302230402140002</v>
          </cell>
          <cell r="E2828" t="str">
            <v>RT 03 RW 04</v>
          </cell>
        </row>
        <row r="2829">
          <cell r="B2829" t="str">
            <v>SARTIAH SARTEM</v>
          </cell>
          <cell r="C2829" t="str">
            <v>3302235004530002</v>
          </cell>
          <cell r="D2829" t="str">
            <v>3302230402140002</v>
          </cell>
          <cell r="E2829" t="str">
            <v>RT 03 RW 04</v>
          </cell>
        </row>
        <row r="2830">
          <cell r="B2830" t="str">
            <v>ARI WIBOWO</v>
          </cell>
          <cell r="C2830" t="str">
            <v>3302230101890001</v>
          </cell>
          <cell r="D2830" t="str">
            <v>3302230404130002</v>
          </cell>
          <cell r="E2830" t="str">
            <v>RT 03 RW 04</v>
          </cell>
        </row>
        <row r="2831">
          <cell r="B2831" t="str">
            <v>ETI SETIANI</v>
          </cell>
          <cell r="C2831" t="str">
            <v>3275085106880014</v>
          </cell>
          <cell r="D2831" t="str">
            <v>3302230404130002</v>
          </cell>
          <cell r="E2831" t="str">
            <v>RT 03 RW 04</v>
          </cell>
        </row>
        <row r="2832">
          <cell r="B2832" t="str">
            <v>NARENDRA PRATAMA PUTRA WIBOWO</v>
          </cell>
          <cell r="C2832" t="str">
            <v>3302231310130001</v>
          </cell>
          <cell r="D2832" t="str">
            <v>3302230404130002</v>
          </cell>
          <cell r="E2832" t="str">
            <v>RT 03 RW 04</v>
          </cell>
        </row>
        <row r="2833">
          <cell r="B2833" t="str">
            <v>SAEFUDIN</v>
          </cell>
          <cell r="C2833" t="str">
            <v>3302051512660003</v>
          </cell>
          <cell r="D2833" t="str">
            <v>3302230508140004</v>
          </cell>
          <cell r="E2833" t="str">
            <v>RT 03 RW 04</v>
          </cell>
        </row>
        <row r="2834">
          <cell r="B2834" t="str">
            <v>KIWEN</v>
          </cell>
          <cell r="C2834" t="str">
            <v>3302237112740023</v>
          </cell>
          <cell r="D2834" t="str">
            <v>3302230508140004</v>
          </cell>
          <cell r="E2834" t="str">
            <v>RT 03 RW 04</v>
          </cell>
        </row>
        <row r="2835">
          <cell r="B2835" t="str">
            <v>SITI RUSDIANTI</v>
          </cell>
          <cell r="C2835" t="str">
            <v>3302235508960002</v>
          </cell>
          <cell r="D2835" t="str">
            <v>3302230508140004</v>
          </cell>
          <cell r="E2835" t="str">
            <v>RT 03 RW 04</v>
          </cell>
        </row>
        <row r="2836">
          <cell r="B2836" t="str">
            <v>RALIM</v>
          </cell>
          <cell r="C2836" t="str">
            <v>3302233112820012</v>
          </cell>
          <cell r="D2836" t="str">
            <v>3302230601110007</v>
          </cell>
          <cell r="E2836" t="str">
            <v>RT 03 RW 04</v>
          </cell>
        </row>
        <row r="2837">
          <cell r="B2837" t="str">
            <v>DARYANTI</v>
          </cell>
          <cell r="C2837" t="str">
            <v>3302234204890005</v>
          </cell>
          <cell r="D2837" t="str">
            <v>3302230601110007</v>
          </cell>
          <cell r="E2837" t="str">
            <v>RT 03 RW 04</v>
          </cell>
        </row>
        <row r="2838">
          <cell r="B2838" t="str">
            <v>RUDI JULIANTO</v>
          </cell>
          <cell r="C2838" t="str">
            <v>3302232607110004</v>
          </cell>
          <cell r="D2838" t="str">
            <v>3302230601110007</v>
          </cell>
          <cell r="E2838" t="str">
            <v>RT 03 RW 04</v>
          </cell>
        </row>
        <row r="2839">
          <cell r="B2839" t="str">
            <v>WARKIM</v>
          </cell>
          <cell r="C2839" t="str">
            <v>3302231904680002</v>
          </cell>
          <cell r="D2839" t="str">
            <v>3302230609080001</v>
          </cell>
          <cell r="E2839" t="str">
            <v>RT 03 RW 04</v>
          </cell>
        </row>
        <row r="2840">
          <cell r="B2840" t="str">
            <v>SARIPAH</v>
          </cell>
          <cell r="C2840" t="str">
            <v>3302236104730005</v>
          </cell>
          <cell r="D2840" t="str">
            <v>3302230609080001</v>
          </cell>
          <cell r="E2840" t="str">
            <v>RT 03 RW 04</v>
          </cell>
        </row>
        <row r="2841">
          <cell r="B2841" t="str">
            <v>NUR RINA HANAN KARIMAH</v>
          </cell>
          <cell r="C2841" t="str">
            <v>3302235712100001</v>
          </cell>
          <cell r="D2841" t="str">
            <v>3302230609080001</v>
          </cell>
          <cell r="E2841" t="str">
            <v>RT 03 RW 04</v>
          </cell>
        </row>
        <row r="2842">
          <cell r="B2842" t="str">
            <v>DEWI NOVITASARI</v>
          </cell>
          <cell r="C2842" t="str">
            <v>3302236006990001</v>
          </cell>
          <cell r="D2842" t="str">
            <v>3302230609080001</v>
          </cell>
          <cell r="E2842" t="str">
            <v>RT 03 RW 04</v>
          </cell>
        </row>
        <row r="2843">
          <cell r="B2843" t="str">
            <v>TISEM</v>
          </cell>
          <cell r="C2843" t="str">
            <v>3302234501450002</v>
          </cell>
          <cell r="D2843" t="str">
            <v>3302230609080001</v>
          </cell>
          <cell r="E2843" t="str">
            <v>RT 03 RW 04</v>
          </cell>
        </row>
        <row r="2844">
          <cell r="B2844" t="str">
            <v>NURHIDAYAT</v>
          </cell>
          <cell r="C2844" t="str">
            <v>3302231404850001</v>
          </cell>
          <cell r="D2844" t="str">
            <v>3302230609160008</v>
          </cell>
          <cell r="E2844" t="str">
            <v>RT 03 RW 04</v>
          </cell>
        </row>
        <row r="2845">
          <cell r="B2845" t="str">
            <v>ENDANG PUTRI ENDARWATI</v>
          </cell>
          <cell r="C2845" t="str">
            <v>3302236512950001</v>
          </cell>
          <cell r="D2845" t="str">
            <v>3302230609160008</v>
          </cell>
          <cell r="E2845" t="str">
            <v>RT 03 RW 04</v>
          </cell>
        </row>
        <row r="2846">
          <cell r="B2846" t="str">
            <v>ZALFAA KHANSA MAHFUDHOH</v>
          </cell>
          <cell r="C2846" t="str">
            <v>3302235105170001</v>
          </cell>
          <cell r="D2846" t="str">
            <v>3302230609160008</v>
          </cell>
          <cell r="E2846" t="str">
            <v>RT 03 RW 04</v>
          </cell>
        </row>
        <row r="2847">
          <cell r="B2847" t="str">
            <v>RAWIN SETIAWAN</v>
          </cell>
          <cell r="C2847" t="str">
            <v>3302231312790005</v>
          </cell>
          <cell r="D2847" t="str">
            <v>3302230907080031</v>
          </cell>
          <cell r="E2847" t="str">
            <v>RT 03 RW 04</v>
          </cell>
        </row>
        <row r="2848">
          <cell r="B2848" t="str">
            <v>RUSMIATI</v>
          </cell>
          <cell r="C2848" t="str">
            <v>3302234102840004</v>
          </cell>
          <cell r="D2848" t="str">
            <v>3302230907080031</v>
          </cell>
          <cell r="E2848" t="str">
            <v>RT 03 RW 04</v>
          </cell>
        </row>
        <row r="2849">
          <cell r="B2849" t="str">
            <v>MUHAMAD RIFKI FADILAH</v>
          </cell>
          <cell r="C2849" t="str">
            <v>3302231611110003</v>
          </cell>
          <cell r="D2849" t="str">
            <v>3302230907080031</v>
          </cell>
          <cell r="E2849" t="str">
            <v>RT 03 RW 04</v>
          </cell>
        </row>
        <row r="2850">
          <cell r="B2850" t="str">
            <v>RIRIN APRILIANA</v>
          </cell>
          <cell r="C2850" t="str">
            <v>3302235004070005</v>
          </cell>
          <cell r="D2850" t="str">
            <v>3302230907080031</v>
          </cell>
          <cell r="E2850" t="str">
            <v>RT 03 RW 04</v>
          </cell>
        </row>
        <row r="2851">
          <cell r="B2851" t="str">
            <v>KARSIM</v>
          </cell>
          <cell r="C2851" t="str">
            <v>3302233112760015</v>
          </cell>
          <cell r="D2851" t="str">
            <v>3302230910060012</v>
          </cell>
          <cell r="E2851" t="str">
            <v>RT 03 RW 04</v>
          </cell>
        </row>
        <row r="2852">
          <cell r="B2852" t="str">
            <v>MU`MINAH</v>
          </cell>
          <cell r="C2852" t="str">
            <v>3302235008810004</v>
          </cell>
          <cell r="D2852" t="str">
            <v>3302230910060012</v>
          </cell>
          <cell r="E2852" t="str">
            <v>RT 03 RW 04</v>
          </cell>
        </row>
        <row r="2853">
          <cell r="B2853" t="str">
            <v>MUHAMMAD FARIS</v>
          </cell>
          <cell r="C2853" t="str">
            <v>3302231601170001</v>
          </cell>
          <cell r="D2853" t="str">
            <v>3302230910060012</v>
          </cell>
          <cell r="E2853" t="str">
            <v>RT 03 RW 04</v>
          </cell>
        </row>
        <row r="2854">
          <cell r="B2854" t="str">
            <v>FAHRUDIN AL MUBAROK</v>
          </cell>
          <cell r="C2854" t="str">
            <v>3302233004020002</v>
          </cell>
          <cell r="D2854" t="str">
            <v>3302230910060012</v>
          </cell>
          <cell r="E2854" t="str">
            <v>RT 03 RW 04</v>
          </cell>
        </row>
        <row r="2855">
          <cell r="B2855" t="str">
            <v>RAHMA FITRIYA</v>
          </cell>
          <cell r="C2855" t="str">
            <v>3302236309090001</v>
          </cell>
          <cell r="D2855" t="str">
            <v>3302230910060012</v>
          </cell>
          <cell r="E2855" t="str">
            <v>RT 03 RW 04</v>
          </cell>
        </row>
        <row r="2856">
          <cell r="B2856" t="str">
            <v>AHMADI</v>
          </cell>
          <cell r="C2856" t="str">
            <v>3302230704350001</v>
          </cell>
          <cell r="D2856" t="str">
            <v>3302231101100009</v>
          </cell>
          <cell r="E2856" t="str">
            <v>RT 03 RW 04</v>
          </cell>
        </row>
        <row r="2857">
          <cell r="B2857" t="str">
            <v>CAKEM</v>
          </cell>
          <cell r="C2857" t="str">
            <v>3302235410400001</v>
          </cell>
          <cell r="D2857" t="str">
            <v>3302231101100009</v>
          </cell>
          <cell r="E2857" t="str">
            <v>RT 03 RW 04</v>
          </cell>
        </row>
        <row r="2858">
          <cell r="B2858" t="str">
            <v>KUSDIANTO</v>
          </cell>
          <cell r="C2858" t="str">
            <v>3302270501760001</v>
          </cell>
          <cell r="D2858" t="str">
            <v>3302231101120005</v>
          </cell>
          <cell r="E2858" t="str">
            <v>RT 03 RW 04</v>
          </cell>
        </row>
        <row r="2859">
          <cell r="B2859" t="str">
            <v>TATI</v>
          </cell>
          <cell r="C2859" t="str">
            <v>3302234203830008</v>
          </cell>
          <cell r="D2859" t="str">
            <v>3302231101120005</v>
          </cell>
          <cell r="E2859" t="str">
            <v>RT 03 RW 04</v>
          </cell>
        </row>
        <row r="2860">
          <cell r="B2860" t="str">
            <v>ATIK MUSLATIFAH</v>
          </cell>
          <cell r="C2860" t="str">
            <v>3302236805140001</v>
          </cell>
          <cell r="D2860" t="str">
            <v>3302231101120005</v>
          </cell>
          <cell r="E2860" t="str">
            <v>RT 03 RW 04</v>
          </cell>
        </row>
        <row r="2861">
          <cell r="B2861" t="str">
            <v>SOLEH WALUYO</v>
          </cell>
          <cell r="C2861" t="str">
            <v>3302230501880004</v>
          </cell>
          <cell r="D2861" t="str">
            <v>3302231102100002</v>
          </cell>
          <cell r="E2861" t="str">
            <v>RT 03 RW 04</v>
          </cell>
        </row>
        <row r="2862">
          <cell r="B2862" t="str">
            <v>LESTARI WIDIASTUTI</v>
          </cell>
          <cell r="C2862" t="str">
            <v>3302236106850002</v>
          </cell>
          <cell r="D2862" t="str">
            <v>3302231102100002</v>
          </cell>
          <cell r="E2862" t="str">
            <v>RT 03 RW 04</v>
          </cell>
        </row>
        <row r="2863">
          <cell r="B2863" t="str">
            <v>RAHAYU RISNANDA ARIESTA</v>
          </cell>
          <cell r="C2863" t="str">
            <v>3302234810100001</v>
          </cell>
          <cell r="D2863" t="str">
            <v>3302231102100002</v>
          </cell>
          <cell r="E2863" t="str">
            <v>RT 03 RW 04</v>
          </cell>
        </row>
        <row r="2864">
          <cell r="B2864" t="str">
            <v>ADIN WAHIDIN</v>
          </cell>
          <cell r="C2864" t="str">
            <v>3302232611780001</v>
          </cell>
          <cell r="D2864" t="str">
            <v>3302231106120005</v>
          </cell>
          <cell r="E2864" t="str">
            <v>RT 03 RW 04</v>
          </cell>
        </row>
        <row r="2865">
          <cell r="B2865" t="str">
            <v>RISEM</v>
          </cell>
          <cell r="C2865" t="str">
            <v>3302236402820003</v>
          </cell>
          <cell r="D2865" t="str">
            <v>3302231106120005</v>
          </cell>
          <cell r="E2865" t="str">
            <v>RT 03 RW 04</v>
          </cell>
        </row>
        <row r="2866">
          <cell r="B2866" t="str">
            <v>RISMAN MAOLANA HIDAYAT</v>
          </cell>
          <cell r="C2866" t="str">
            <v>3302230510080006</v>
          </cell>
          <cell r="D2866" t="str">
            <v>3302231106120005</v>
          </cell>
          <cell r="E2866" t="str">
            <v>RT 03 RW 04</v>
          </cell>
        </row>
        <row r="2867">
          <cell r="B2867" t="str">
            <v>ANJAR RAMDANI SAPUTRA</v>
          </cell>
          <cell r="C2867" t="str">
            <v>3302231008100003</v>
          </cell>
          <cell r="D2867" t="str">
            <v>3302231106120005</v>
          </cell>
          <cell r="E2867" t="str">
            <v>RT 03 RW 04</v>
          </cell>
        </row>
        <row r="2868">
          <cell r="B2868" t="str">
            <v>IMAM RIZAL SAPUTRA</v>
          </cell>
          <cell r="C2868" t="str">
            <v>3302231201030003</v>
          </cell>
          <cell r="D2868" t="str">
            <v>3302231106120005</v>
          </cell>
          <cell r="E2868" t="str">
            <v>RT 03 RW 04</v>
          </cell>
        </row>
        <row r="2869">
          <cell r="B2869" t="str">
            <v>SERLY RAHMAYANI P</v>
          </cell>
          <cell r="C2869" t="str">
            <v>3302235607060001</v>
          </cell>
          <cell r="D2869" t="str">
            <v>3302231106120005</v>
          </cell>
          <cell r="E2869" t="str">
            <v>RT 03 RW 04</v>
          </cell>
        </row>
        <row r="2870">
          <cell r="B2870" t="str">
            <v>ABRORI</v>
          </cell>
          <cell r="C2870" t="str">
            <v>3302231501850002</v>
          </cell>
          <cell r="D2870" t="str">
            <v>3302231201120003</v>
          </cell>
          <cell r="E2870" t="str">
            <v>RT 03 RW 04</v>
          </cell>
        </row>
        <row r="2871">
          <cell r="B2871" t="str">
            <v>FITRIYANTI</v>
          </cell>
          <cell r="C2871" t="str">
            <v>3302225411880001</v>
          </cell>
          <cell r="D2871" t="str">
            <v>3302231201120003</v>
          </cell>
          <cell r="E2871" t="str">
            <v>RT 03 RW 04</v>
          </cell>
        </row>
        <row r="2872">
          <cell r="B2872" t="str">
            <v>KHANSA JULIA MUMTAZAH</v>
          </cell>
          <cell r="C2872" t="str">
            <v>3302226107110001</v>
          </cell>
          <cell r="D2872" t="str">
            <v>3302231201120003</v>
          </cell>
          <cell r="E2872" t="str">
            <v>RT 03 RW 04</v>
          </cell>
        </row>
        <row r="2873">
          <cell r="B2873" t="str">
            <v>ROHMAT</v>
          </cell>
          <cell r="C2873" t="str">
            <v>3302232905920003</v>
          </cell>
          <cell r="D2873" t="str">
            <v>3302231206170002</v>
          </cell>
          <cell r="E2873" t="str">
            <v>RT 03 RW 04</v>
          </cell>
        </row>
        <row r="2874">
          <cell r="B2874" t="str">
            <v>SITI IDANINGSIH</v>
          </cell>
          <cell r="C2874" t="str">
            <v>3302235209950001</v>
          </cell>
          <cell r="D2874" t="str">
            <v>3302231206170002</v>
          </cell>
          <cell r="E2874" t="str">
            <v>RT 03 RW 04</v>
          </cell>
        </row>
        <row r="2875">
          <cell r="B2875" t="str">
            <v>YUNUS</v>
          </cell>
          <cell r="C2875" t="str">
            <v>3302231903750004</v>
          </cell>
          <cell r="D2875" t="str">
            <v>3302231301070003</v>
          </cell>
          <cell r="E2875" t="str">
            <v>RT 03 RW 04</v>
          </cell>
        </row>
        <row r="2876">
          <cell r="B2876" t="str">
            <v>SUWARNI</v>
          </cell>
          <cell r="C2876" t="str">
            <v>3302234408830002</v>
          </cell>
          <cell r="D2876" t="str">
            <v>3302231301070003</v>
          </cell>
          <cell r="E2876" t="str">
            <v>RT 03 RW 04</v>
          </cell>
        </row>
        <row r="2877">
          <cell r="B2877" t="str">
            <v>ANAN AZKA MAULANA</v>
          </cell>
          <cell r="C2877" t="str">
            <v>3302230601170001</v>
          </cell>
          <cell r="D2877" t="str">
            <v>3302231301070003</v>
          </cell>
          <cell r="E2877" t="str">
            <v>RT 03 RW 04</v>
          </cell>
        </row>
        <row r="2878">
          <cell r="B2878" t="str">
            <v>DAVIN ADI SAPUTRA</v>
          </cell>
          <cell r="C2878" t="str">
            <v>3302231612050002</v>
          </cell>
          <cell r="D2878" t="str">
            <v>3302231301070003</v>
          </cell>
          <cell r="E2878" t="str">
            <v>RT 03 RW 04</v>
          </cell>
        </row>
        <row r="2879">
          <cell r="B2879" t="str">
            <v>NOVI MELINA</v>
          </cell>
          <cell r="C2879" t="str">
            <v>3302237012010002</v>
          </cell>
          <cell r="D2879" t="str">
            <v>3302231301070003</v>
          </cell>
          <cell r="E2879" t="str">
            <v>RT 03 RW 04</v>
          </cell>
        </row>
        <row r="2880">
          <cell r="B2880" t="str">
            <v>JAIDIN</v>
          </cell>
          <cell r="C2880" t="str">
            <v>3302231710820003</v>
          </cell>
          <cell r="D2880" t="str">
            <v>3302231407140003</v>
          </cell>
          <cell r="E2880" t="str">
            <v>RT 03 RW 04</v>
          </cell>
        </row>
        <row r="2881">
          <cell r="B2881" t="str">
            <v>YUSRIAH</v>
          </cell>
          <cell r="C2881" t="str">
            <v>3302236207810002</v>
          </cell>
          <cell r="D2881" t="str">
            <v>3302231407140003</v>
          </cell>
          <cell r="E2881" t="str">
            <v>RT 03 RW 04</v>
          </cell>
        </row>
        <row r="2882">
          <cell r="B2882" t="str">
            <v>MUHAMMAD AFTON MUQOROBIN</v>
          </cell>
          <cell r="C2882" t="str">
            <v>3302230209140002</v>
          </cell>
          <cell r="D2882" t="str">
            <v>3302231407140003</v>
          </cell>
          <cell r="E2882" t="str">
            <v>RT 03 RW 04</v>
          </cell>
        </row>
        <row r="2883">
          <cell r="B2883" t="str">
            <v>M. KHOIRUL ANAM AL FAQIH</v>
          </cell>
          <cell r="C2883" t="str">
            <v>3302232510150002</v>
          </cell>
          <cell r="D2883" t="str">
            <v>3302231407140003</v>
          </cell>
          <cell r="E2883" t="str">
            <v>RT 03 RW 04</v>
          </cell>
        </row>
        <row r="2884">
          <cell r="B2884" t="str">
            <v>EKO SETYA BUDI</v>
          </cell>
          <cell r="C2884" t="str">
            <v>3302233004880001</v>
          </cell>
          <cell r="D2884" t="str">
            <v>3302231411090001</v>
          </cell>
          <cell r="E2884" t="str">
            <v>RT 03 RW 04</v>
          </cell>
        </row>
        <row r="2885">
          <cell r="B2885" t="str">
            <v>DESI PUSPITASARI</v>
          </cell>
          <cell r="C2885" t="str">
            <v>3302235512920001</v>
          </cell>
          <cell r="D2885" t="str">
            <v>3302231411090001</v>
          </cell>
          <cell r="E2885" t="str">
            <v>RT 03 RW 04</v>
          </cell>
        </row>
        <row r="2886">
          <cell r="B2886" t="str">
            <v>LAVINA ARYANTI</v>
          </cell>
          <cell r="C2886" t="str">
            <v>3302234912090001</v>
          </cell>
          <cell r="D2886" t="str">
            <v>3302231411090001</v>
          </cell>
          <cell r="E2886" t="str">
            <v>RT 03 RW 04</v>
          </cell>
        </row>
        <row r="2887">
          <cell r="B2887" t="str">
            <v>EDI SUSANTO</v>
          </cell>
          <cell r="C2887" t="str">
            <v>1407080609860004</v>
          </cell>
          <cell r="D2887" t="str">
            <v>3302231611150003</v>
          </cell>
          <cell r="E2887" t="str">
            <v>RT 03 RW 04</v>
          </cell>
        </row>
        <row r="2888">
          <cell r="B2888" t="str">
            <v>RENI SETYOWATI</v>
          </cell>
          <cell r="C2888" t="str">
            <v>3302236806930001</v>
          </cell>
          <cell r="D2888" t="str">
            <v>3302231611150003</v>
          </cell>
          <cell r="E2888" t="str">
            <v>RT 03 RW 04</v>
          </cell>
        </row>
        <row r="2889">
          <cell r="B2889" t="str">
            <v>ALZENA KHANZA AZ-ZAHRA</v>
          </cell>
          <cell r="C2889" t="str">
            <v>3302236702150003</v>
          </cell>
          <cell r="D2889" t="str">
            <v>3302231611150003</v>
          </cell>
          <cell r="E2889" t="str">
            <v>RT 03 RW 04</v>
          </cell>
        </row>
        <row r="2890">
          <cell r="B2890" t="str">
            <v>NASEM</v>
          </cell>
          <cell r="C2890" t="str">
            <v>3302235209450002</v>
          </cell>
          <cell r="D2890" t="str">
            <v>3302231611150003</v>
          </cell>
          <cell r="E2890" t="str">
            <v>RT 03 RW 04</v>
          </cell>
        </row>
        <row r="2891">
          <cell r="B2891" t="str">
            <v>MURTAJI</v>
          </cell>
          <cell r="C2891" t="str">
            <v>3302231003300001</v>
          </cell>
          <cell r="D2891" t="str">
            <v>3302231702053835</v>
          </cell>
          <cell r="E2891" t="str">
            <v>RT 03 RW 04</v>
          </cell>
        </row>
        <row r="2892">
          <cell r="B2892" t="str">
            <v>RASITEM</v>
          </cell>
          <cell r="C2892" t="str">
            <v>3302237112560065</v>
          </cell>
          <cell r="D2892" t="str">
            <v>3302231702053837</v>
          </cell>
          <cell r="E2892" t="str">
            <v>RT 03 RW 04</v>
          </cell>
        </row>
        <row r="2893">
          <cell r="B2893" t="str">
            <v>SOLEHAN</v>
          </cell>
          <cell r="C2893" t="str">
            <v>3302230102920003</v>
          </cell>
          <cell r="D2893" t="str">
            <v>3302231702053837</v>
          </cell>
          <cell r="E2893" t="str">
            <v>RT 03 RW 04</v>
          </cell>
        </row>
        <row r="2894">
          <cell r="B2894" t="str">
            <v>RIKUN</v>
          </cell>
          <cell r="C2894" t="str">
            <v>3302233112500090</v>
          </cell>
          <cell r="D2894" t="str">
            <v>3302231702053838</v>
          </cell>
          <cell r="E2894" t="str">
            <v>RT 03 RW 04</v>
          </cell>
        </row>
        <row r="2895">
          <cell r="B2895" t="str">
            <v>SIWEN</v>
          </cell>
          <cell r="C2895" t="str">
            <v>3302237112600099</v>
          </cell>
          <cell r="D2895" t="str">
            <v>3302231702053838</v>
          </cell>
          <cell r="E2895" t="str">
            <v>RT 03 RW 04</v>
          </cell>
        </row>
        <row r="2896">
          <cell r="B2896" t="str">
            <v>RIFAL ARDIANSAH SAPUTRA</v>
          </cell>
          <cell r="C2896" t="str">
            <v>3302231001050002</v>
          </cell>
          <cell r="D2896" t="str">
            <v>3302231702053838</v>
          </cell>
          <cell r="E2896" t="str">
            <v>RT 03 RW 04</v>
          </cell>
        </row>
        <row r="2897">
          <cell r="B2897" t="str">
            <v>ASIDAH</v>
          </cell>
          <cell r="C2897" t="str">
            <v>3302235702990001</v>
          </cell>
          <cell r="D2897" t="str">
            <v>3302231702053838</v>
          </cell>
          <cell r="E2897" t="str">
            <v>RT 03 RW 04</v>
          </cell>
        </row>
        <row r="2898">
          <cell r="B2898" t="str">
            <v>DARSINI</v>
          </cell>
          <cell r="C2898" t="str">
            <v>3302236003960002</v>
          </cell>
          <cell r="D2898" t="str">
            <v>3302231702053838</v>
          </cell>
          <cell r="E2898" t="str">
            <v>RT 03 RW 04</v>
          </cell>
        </row>
        <row r="2899">
          <cell r="B2899" t="str">
            <v>WAKIM</v>
          </cell>
          <cell r="C2899" t="str">
            <v>3302231810590002</v>
          </cell>
          <cell r="D2899" t="str">
            <v>3302231702053839</v>
          </cell>
          <cell r="E2899" t="str">
            <v>RT 03 RW 04</v>
          </cell>
        </row>
        <row r="2900">
          <cell r="B2900" t="str">
            <v>SAINAH</v>
          </cell>
          <cell r="C2900" t="str">
            <v>3302235205650002</v>
          </cell>
          <cell r="D2900" t="str">
            <v>3302231702053839</v>
          </cell>
          <cell r="E2900" t="str">
            <v>RT 03 RW 04</v>
          </cell>
        </row>
        <row r="2901">
          <cell r="B2901" t="str">
            <v>DEDI ISMAIL</v>
          </cell>
          <cell r="C2901" t="str">
            <v>3302230409970002</v>
          </cell>
          <cell r="D2901" t="str">
            <v>3302231702053839</v>
          </cell>
          <cell r="E2901" t="str">
            <v>RT 03 RW 04</v>
          </cell>
        </row>
        <row r="2902">
          <cell r="B2902" t="str">
            <v>DEDE RAGIL SAPUTRA</v>
          </cell>
          <cell r="C2902" t="str">
            <v>3302231803050002</v>
          </cell>
          <cell r="D2902" t="str">
            <v>3302231702053839</v>
          </cell>
          <cell r="E2902" t="str">
            <v>RT 03 RW 04</v>
          </cell>
        </row>
        <row r="2903">
          <cell r="B2903" t="str">
            <v>TARWIN</v>
          </cell>
          <cell r="C2903" t="str">
            <v>3302231103600002</v>
          </cell>
          <cell r="D2903" t="str">
            <v>3302231702053840</v>
          </cell>
          <cell r="E2903" t="str">
            <v>RT 03 RW 04</v>
          </cell>
        </row>
        <row r="2904">
          <cell r="B2904" t="str">
            <v>TASEM</v>
          </cell>
          <cell r="C2904" t="str">
            <v>3302234706650003</v>
          </cell>
          <cell r="D2904" t="str">
            <v>3302231702053840</v>
          </cell>
          <cell r="E2904" t="str">
            <v>RT 03 RW 04</v>
          </cell>
        </row>
        <row r="2905">
          <cell r="B2905" t="str">
            <v>MUJIB</v>
          </cell>
          <cell r="C2905" t="str">
            <v>3302230101940006</v>
          </cell>
          <cell r="D2905" t="str">
            <v>3302231702053840</v>
          </cell>
          <cell r="E2905" t="str">
            <v>RT 03 RW 04</v>
          </cell>
        </row>
        <row r="2906">
          <cell r="B2906" t="str">
            <v>MASNGUD</v>
          </cell>
          <cell r="C2906" t="str">
            <v>3302231005910004</v>
          </cell>
          <cell r="D2906" t="str">
            <v>3302231702053840</v>
          </cell>
          <cell r="E2906" t="str">
            <v>RT 03 RW 04</v>
          </cell>
        </row>
        <row r="2907">
          <cell r="B2907" t="str">
            <v>FIRDOS</v>
          </cell>
          <cell r="C2907" t="str">
            <v>3302231507050001</v>
          </cell>
          <cell r="D2907" t="str">
            <v>3302231702053840</v>
          </cell>
          <cell r="E2907" t="str">
            <v>RT 03 RW 04</v>
          </cell>
        </row>
        <row r="2908">
          <cell r="B2908" t="str">
            <v>MUKROMIN</v>
          </cell>
          <cell r="C2908" t="str">
            <v>3302232204030002</v>
          </cell>
          <cell r="D2908" t="str">
            <v>3302231702053840</v>
          </cell>
          <cell r="E2908" t="str">
            <v>RT 03 RW 04</v>
          </cell>
        </row>
        <row r="2909">
          <cell r="B2909" t="str">
            <v>ANI MAKTUBAH</v>
          </cell>
          <cell r="C2909" t="str">
            <v>3302235811990002</v>
          </cell>
          <cell r="D2909" t="str">
            <v>3302231702053840</v>
          </cell>
          <cell r="E2909" t="str">
            <v>RT 03 RW 04</v>
          </cell>
        </row>
        <row r="2910">
          <cell r="B2910" t="str">
            <v>SUPARJO</v>
          </cell>
          <cell r="C2910" t="str">
            <v>3302231804450001</v>
          </cell>
          <cell r="D2910" t="str">
            <v>3302231702053841</v>
          </cell>
          <cell r="E2910" t="str">
            <v>RT 03 RW 04</v>
          </cell>
        </row>
        <row r="2911">
          <cell r="B2911" t="str">
            <v>CASIM</v>
          </cell>
          <cell r="C2911" t="str">
            <v>3302230201840005</v>
          </cell>
          <cell r="D2911" t="str">
            <v>3302231702053841</v>
          </cell>
          <cell r="E2911" t="str">
            <v>RT 03 RW 04</v>
          </cell>
        </row>
        <row r="2912">
          <cell r="B2912" t="str">
            <v>SLAMET</v>
          </cell>
          <cell r="C2912" t="str">
            <v>3302230810990004</v>
          </cell>
          <cell r="D2912" t="str">
            <v>3302231702053841</v>
          </cell>
          <cell r="E2912" t="str">
            <v>RT 03 RW 04</v>
          </cell>
        </row>
        <row r="2913">
          <cell r="B2913" t="str">
            <v>PRAYITNO  SLAMET MUDIYONO</v>
          </cell>
          <cell r="C2913" t="str">
            <v>3302230109650003</v>
          </cell>
          <cell r="D2913" t="str">
            <v>3302231702053842</v>
          </cell>
          <cell r="E2913" t="str">
            <v>RT 03 RW 04</v>
          </cell>
        </row>
        <row r="2914">
          <cell r="B2914" t="str">
            <v>WARSEM</v>
          </cell>
          <cell r="C2914" t="str">
            <v>3302234404720001</v>
          </cell>
          <cell r="D2914" t="str">
            <v>3302231702053842</v>
          </cell>
          <cell r="E2914" t="str">
            <v>RT 03 RW 04</v>
          </cell>
        </row>
        <row r="2915">
          <cell r="B2915" t="str">
            <v>EKO PURNOMO</v>
          </cell>
          <cell r="C2915" t="str">
            <v>3302230708890001</v>
          </cell>
          <cell r="D2915" t="str">
            <v>3302231702053842</v>
          </cell>
          <cell r="E2915" t="str">
            <v>RT 03 RW 04</v>
          </cell>
        </row>
        <row r="2916">
          <cell r="B2916" t="str">
            <v>FADHIEL ANDIKA PRASETIO</v>
          </cell>
          <cell r="C2916" t="str">
            <v>3302232301090001</v>
          </cell>
          <cell r="D2916" t="str">
            <v>3302231702053842</v>
          </cell>
          <cell r="E2916" t="str">
            <v>RT 03 RW 04</v>
          </cell>
        </row>
        <row r="2917">
          <cell r="B2917" t="str">
            <v>SAMBARI</v>
          </cell>
          <cell r="C2917" t="str">
            <v>3302231112520001</v>
          </cell>
          <cell r="D2917" t="str">
            <v>3302231702053843</v>
          </cell>
          <cell r="E2917" t="str">
            <v>RT 03 RW 04</v>
          </cell>
        </row>
        <row r="2918">
          <cell r="B2918" t="str">
            <v>KASIH</v>
          </cell>
          <cell r="C2918" t="str">
            <v>3302235603620005</v>
          </cell>
          <cell r="D2918" t="str">
            <v>3302231702053843</v>
          </cell>
          <cell r="E2918" t="str">
            <v>RT 03 RW 04</v>
          </cell>
        </row>
        <row r="2919">
          <cell r="B2919" t="str">
            <v>DARWIN</v>
          </cell>
          <cell r="C2919" t="str">
            <v>3302231010720003</v>
          </cell>
          <cell r="D2919" t="str">
            <v>3302231702053845</v>
          </cell>
          <cell r="E2919" t="str">
            <v>RT 03 RW 04</v>
          </cell>
        </row>
        <row r="2920">
          <cell r="B2920" t="str">
            <v>SAMINI</v>
          </cell>
          <cell r="C2920" t="str">
            <v>3302237010420002</v>
          </cell>
          <cell r="D2920" t="str">
            <v>3302231702053845</v>
          </cell>
          <cell r="E2920" t="str">
            <v>RT 03 RW 04</v>
          </cell>
        </row>
        <row r="2921">
          <cell r="B2921" t="str">
            <v>SUJITO TARTIM</v>
          </cell>
          <cell r="C2921" t="str">
            <v>3302231209660002</v>
          </cell>
          <cell r="D2921" t="str">
            <v>3302231702057976</v>
          </cell>
          <cell r="E2921" t="str">
            <v>RT 03 RW 04</v>
          </cell>
        </row>
        <row r="2922">
          <cell r="B2922" t="str">
            <v>SUSIYAH</v>
          </cell>
          <cell r="C2922" t="str">
            <v>3302237112670068</v>
          </cell>
          <cell r="D2922" t="str">
            <v>3302231702057976</v>
          </cell>
          <cell r="E2922" t="str">
            <v>RT 03 RW 04</v>
          </cell>
        </row>
        <row r="2923">
          <cell r="B2923" t="str">
            <v>YUNI SAFIQOH</v>
          </cell>
          <cell r="C2923" t="str">
            <v>3302235206970004</v>
          </cell>
          <cell r="D2923" t="str">
            <v>3302231702057976</v>
          </cell>
          <cell r="E2923" t="str">
            <v>RT 03 RW 04</v>
          </cell>
        </row>
        <row r="2924">
          <cell r="B2924" t="str">
            <v>EKO SUPRIYANTO</v>
          </cell>
          <cell r="C2924" t="str">
            <v>3302231201920002</v>
          </cell>
          <cell r="D2924" t="str">
            <v>3302231709130002</v>
          </cell>
          <cell r="E2924" t="str">
            <v>RT 03 RW 04</v>
          </cell>
        </row>
        <row r="2925">
          <cell r="B2925" t="str">
            <v>TANTINA WANTIANITA SARI</v>
          </cell>
          <cell r="C2925" t="str">
            <v>3301135512910006</v>
          </cell>
          <cell r="D2925" t="str">
            <v>3302231709130002</v>
          </cell>
          <cell r="E2925" t="str">
            <v>RT 03 RW 04</v>
          </cell>
        </row>
        <row r="2926">
          <cell r="B2926" t="str">
            <v>NABILA BAIS ARROZZAQ</v>
          </cell>
          <cell r="C2926" t="str">
            <v>3302235803140001</v>
          </cell>
          <cell r="D2926" t="str">
            <v>3302231709130002</v>
          </cell>
          <cell r="E2926" t="str">
            <v>RT 03 RW 04</v>
          </cell>
        </row>
        <row r="2927">
          <cell r="B2927" t="str">
            <v>SARNO</v>
          </cell>
          <cell r="C2927" t="str">
            <v>3302231804780003</v>
          </cell>
          <cell r="D2927" t="str">
            <v>3302231710060023</v>
          </cell>
          <cell r="E2927" t="str">
            <v>RT 03 RW 04</v>
          </cell>
        </row>
        <row r="2928">
          <cell r="B2928" t="str">
            <v>SITI ROKHIMAH</v>
          </cell>
          <cell r="C2928" t="str">
            <v>3302234306810001</v>
          </cell>
          <cell r="D2928" t="str">
            <v>3302231710060023</v>
          </cell>
          <cell r="E2928" t="str">
            <v>RT 03 RW 04</v>
          </cell>
        </row>
        <row r="2929">
          <cell r="B2929" t="str">
            <v>ABDUL RAFI SAKA WICJAKSANA</v>
          </cell>
          <cell r="C2929" t="str">
            <v>3302230605150002</v>
          </cell>
          <cell r="D2929" t="str">
            <v>3302231710060023</v>
          </cell>
          <cell r="E2929" t="str">
            <v>RT 03 RW 04</v>
          </cell>
        </row>
        <row r="2930">
          <cell r="B2930" t="str">
            <v>VIYA QOWIYATUN FARHANA</v>
          </cell>
          <cell r="C2930" t="str">
            <v>3302236210060002</v>
          </cell>
          <cell r="D2930" t="str">
            <v>3302231710060023</v>
          </cell>
          <cell r="E2930" t="str">
            <v>RT 03 RW 04</v>
          </cell>
        </row>
        <row r="2931">
          <cell r="B2931" t="str">
            <v>SATEM</v>
          </cell>
          <cell r="C2931" t="str">
            <v>3302237112420060</v>
          </cell>
          <cell r="D2931" t="str">
            <v>3302231802050637</v>
          </cell>
          <cell r="E2931" t="str">
            <v>RT 03 RW 04</v>
          </cell>
        </row>
        <row r="2932">
          <cell r="B2932" t="str">
            <v>DARWATI</v>
          </cell>
          <cell r="C2932" t="str">
            <v>3302235104860001</v>
          </cell>
          <cell r="D2932" t="str">
            <v>3302231802050637</v>
          </cell>
          <cell r="E2932" t="str">
            <v>RT 03 RW 04</v>
          </cell>
        </row>
        <row r="2933">
          <cell r="B2933" t="str">
            <v>ASWIN FIRMANSYAH</v>
          </cell>
          <cell r="C2933" t="str">
            <v>3302231010090002</v>
          </cell>
          <cell r="D2933" t="str">
            <v>3302231802050637</v>
          </cell>
          <cell r="E2933" t="str">
            <v>RT 03 RW 04</v>
          </cell>
        </row>
        <row r="2934">
          <cell r="B2934" t="str">
            <v>SUMARTO RASIM</v>
          </cell>
          <cell r="C2934" t="str">
            <v>3302230611510001</v>
          </cell>
          <cell r="D2934" t="str">
            <v>3302231802050638</v>
          </cell>
          <cell r="E2934" t="str">
            <v>RT 03 RW 04</v>
          </cell>
        </row>
        <row r="2935">
          <cell r="B2935" t="str">
            <v>RASEM</v>
          </cell>
          <cell r="C2935" t="str">
            <v>3302237112550137</v>
          </cell>
          <cell r="D2935" t="str">
            <v>3302231802050638</v>
          </cell>
          <cell r="E2935" t="str">
            <v>RT 03 RW 04</v>
          </cell>
        </row>
        <row r="2936">
          <cell r="B2936" t="str">
            <v>RUSMADI</v>
          </cell>
          <cell r="C2936" t="str">
            <v>3302232001650001</v>
          </cell>
          <cell r="D2936" t="str">
            <v>3302231802050639</v>
          </cell>
          <cell r="E2936" t="str">
            <v>RT 03 RW 04</v>
          </cell>
        </row>
        <row r="2937">
          <cell r="B2937" t="str">
            <v>SLAMET</v>
          </cell>
          <cell r="C2937" t="str">
            <v>3302235704550001</v>
          </cell>
          <cell r="D2937" t="str">
            <v>3302231802050641</v>
          </cell>
          <cell r="E2937" t="str">
            <v>RT 03 RW 04</v>
          </cell>
        </row>
        <row r="2938">
          <cell r="B2938" t="str">
            <v>TARKIM</v>
          </cell>
          <cell r="C2938" t="str">
            <v>3302233112620053</v>
          </cell>
          <cell r="D2938" t="str">
            <v>3302231802050642</v>
          </cell>
          <cell r="E2938" t="str">
            <v>RT 03 RW 04</v>
          </cell>
        </row>
        <row r="2939">
          <cell r="B2939" t="str">
            <v>SUTINAH</v>
          </cell>
          <cell r="C2939" t="str">
            <v>3302237112670040</v>
          </cell>
          <cell r="D2939" t="str">
            <v>3302231802050642</v>
          </cell>
          <cell r="E2939" t="str">
            <v>RT 03 RW 04</v>
          </cell>
        </row>
        <row r="2940">
          <cell r="B2940" t="str">
            <v>WARSO</v>
          </cell>
          <cell r="C2940" t="str">
            <v>3302231601930004</v>
          </cell>
          <cell r="D2940" t="str">
            <v>3302231802050642</v>
          </cell>
          <cell r="E2940" t="str">
            <v>RT 03 RW 04</v>
          </cell>
        </row>
        <row r="2941">
          <cell r="B2941" t="str">
            <v>KRISYANI</v>
          </cell>
          <cell r="C2941" t="str">
            <v>3302236202990002</v>
          </cell>
          <cell r="D2941" t="str">
            <v>3302231802050642</v>
          </cell>
          <cell r="E2941" t="str">
            <v>RT 03 RW 04</v>
          </cell>
        </row>
        <row r="2942">
          <cell r="B2942" t="str">
            <v>RUSLAM</v>
          </cell>
          <cell r="C2942" t="str">
            <v>3302233112640045</v>
          </cell>
          <cell r="D2942" t="str">
            <v>3302231802050643</v>
          </cell>
          <cell r="E2942" t="str">
            <v>RT 03 RW 04</v>
          </cell>
        </row>
        <row r="2943">
          <cell r="B2943" t="str">
            <v>FATIMAH</v>
          </cell>
          <cell r="C2943" t="str">
            <v>3302237112650104</v>
          </cell>
          <cell r="D2943" t="str">
            <v>3302231802050643</v>
          </cell>
          <cell r="E2943" t="str">
            <v>RT 03 RW 04</v>
          </cell>
        </row>
        <row r="2944">
          <cell r="B2944" t="str">
            <v>YULIANTO</v>
          </cell>
          <cell r="C2944" t="str">
            <v>3302230101960002</v>
          </cell>
          <cell r="D2944" t="str">
            <v>3302231802050643</v>
          </cell>
          <cell r="E2944" t="str">
            <v>RT 03 RW 04</v>
          </cell>
        </row>
        <row r="2945">
          <cell r="B2945" t="str">
            <v>MUSTOFA</v>
          </cell>
          <cell r="C2945" t="str">
            <v>3302232012850001</v>
          </cell>
          <cell r="D2945" t="str">
            <v>3302231802050643</v>
          </cell>
          <cell r="E2945" t="str">
            <v>RT 03 RW 04</v>
          </cell>
        </row>
        <row r="2946">
          <cell r="B2946" t="str">
            <v>AMIN HIDAYAT</v>
          </cell>
          <cell r="C2946" t="str">
            <v>3302232612920002</v>
          </cell>
          <cell r="D2946" t="str">
            <v>3302231802050643</v>
          </cell>
          <cell r="E2946" t="str">
            <v>RT 03 RW 04</v>
          </cell>
        </row>
        <row r="2947">
          <cell r="B2947" t="str">
            <v>HIKMAWATI AMANAH</v>
          </cell>
          <cell r="C2947" t="str">
            <v>3302234708990002</v>
          </cell>
          <cell r="D2947" t="str">
            <v>3302231802050643</v>
          </cell>
          <cell r="E2947" t="str">
            <v>RT 03 RW 04</v>
          </cell>
        </row>
        <row r="2948">
          <cell r="B2948" t="str">
            <v>EFA WAHYUNINGTYAS</v>
          </cell>
          <cell r="C2948" t="str">
            <v>3302235506040003</v>
          </cell>
          <cell r="D2948" t="str">
            <v>3302231802050643</v>
          </cell>
          <cell r="E2948" t="str">
            <v>RT 03 RW 04</v>
          </cell>
        </row>
        <row r="2949">
          <cell r="B2949" t="str">
            <v>SAMSUDIN KATIM</v>
          </cell>
          <cell r="C2949" t="str">
            <v>3302233110550001</v>
          </cell>
          <cell r="D2949" t="str">
            <v>3302231802050644</v>
          </cell>
          <cell r="E2949" t="str">
            <v>RT 03 RW 04</v>
          </cell>
        </row>
        <row r="2950">
          <cell r="B2950" t="str">
            <v>RIDEM</v>
          </cell>
          <cell r="C2950" t="str">
            <v>3302237112600077</v>
          </cell>
          <cell r="D2950" t="str">
            <v>3302231802050644</v>
          </cell>
          <cell r="E2950" t="str">
            <v>RT 03 RW 04</v>
          </cell>
        </row>
        <row r="2951">
          <cell r="B2951" t="str">
            <v>SODIK</v>
          </cell>
          <cell r="C2951" t="str">
            <v>3302231607860001</v>
          </cell>
          <cell r="D2951" t="str">
            <v>3302231802050644</v>
          </cell>
          <cell r="E2951" t="str">
            <v>RT 03 RW 04</v>
          </cell>
        </row>
        <row r="2952">
          <cell r="B2952" t="str">
            <v>DIRUN</v>
          </cell>
          <cell r="C2952" t="str">
            <v>3302231806710002</v>
          </cell>
          <cell r="D2952" t="str">
            <v>3302231802050645</v>
          </cell>
          <cell r="E2952" t="str">
            <v>RT 03 RW 04</v>
          </cell>
        </row>
        <row r="2953">
          <cell r="B2953" t="str">
            <v>SITI PARIYAH</v>
          </cell>
          <cell r="C2953" t="str">
            <v>3302236707730003</v>
          </cell>
          <cell r="D2953" t="str">
            <v>3302231802050645</v>
          </cell>
          <cell r="E2953" t="str">
            <v>RT 03 RW 04</v>
          </cell>
        </row>
        <row r="2954">
          <cell r="B2954" t="str">
            <v>IMAM ANDI SAPUTRA</v>
          </cell>
          <cell r="C2954" t="str">
            <v>3302231206950001</v>
          </cell>
          <cell r="D2954" t="str">
            <v>3302231802050645</v>
          </cell>
          <cell r="E2954" t="str">
            <v>RT 03 RW 04</v>
          </cell>
        </row>
        <row r="2955">
          <cell r="B2955" t="str">
            <v>ARIN SEPNIA SAPUTRI</v>
          </cell>
          <cell r="C2955" t="str">
            <v>3302236709040002</v>
          </cell>
          <cell r="D2955" t="str">
            <v>3302231802050645</v>
          </cell>
          <cell r="E2955" t="str">
            <v>RT 03 RW 04</v>
          </cell>
        </row>
        <row r="2956">
          <cell r="B2956" t="str">
            <v>KIWAN</v>
          </cell>
          <cell r="C2956" t="str">
            <v>3302231309670001</v>
          </cell>
          <cell r="D2956" t="str">
            <v>3302231802050646</v>
          </cell>
          <cell r="E2956" t="str">
            <v>RT 03 RW 04</v>
          </cell>
        </row>
        <row r="2957">
          <cell r="B2957" t="str">
            <v>NAISAH</v>
          </cell>
          <cell r="C2957" t="str">
            <v>3302236104670003</v>
          </cell>
          <cell r="D2957" t="str">
            <v>3302231802050646</v>
          </cell>
          <cell r="E2957" t="str">
            <v>RT 03 RW 04</v>
          </cell>
        </row>
        <row r="2958">
          <cell r="B2958" t="str">
            <v>ROSITI</v>
          </cell>
          <cell r="C2958" t="str">
            <v>3302236305000002</v>
          </cell>
          <cell r="D2958" t="str">
            <v>3302231802050646</v>
          </cell>
          <cell r="E2958" t="str">
            <v>RT 03 RW 04</v>
          </cell>
        </row>
        <row r="2959">
          <cell r="B2959" t="str">
            <v>ALDI</v>
          </cell>
          <cell r="C2959" t="str">
            <v>3302230107010013</v>
          </cell>
          <cell r="D2959" t="str">
            <v>3302231802050647</v>
          </cell>
          <cell r="E2959" t="str">
            <v>RT 03 RW 04</v>
          </cell>
        </row>
        <row r="2960">
          <cell r="B2960" t="str">
            <v>ADILIA</v>
          </cell>
          <cell r="C2960" t="str">
            <v>3302230107030005</v>
          </cell>
          <cell r="D2960" t="str">
            <v>3302231802050647</v>
          </cell>
          <cell r="E2960" t="str">
            <v>RT 03 RW 04</v>
          </cell>
        </row>
        <row r="2961">
          <cell r="B2961" t="str">
            <v>KISWANTO</v>
          </cell>
          <cell r="C2961" t="str">
            <v>3302231704580001</v>
          </cell>
          <cell r="D2961" t="str">
            <v>3302231802050648</v>
          </cell>
          <cell r="E2961" t="str">
            <v>RT 03 RW 04</v>
          </cell>
        </row>
        <row r="2962">
          <cell r="B2962" t="str">
            <v>RIWEN</v>
          </cell>
          <cell r="C2962" t="str">
            <v>3302234601610003</v>
          </cell>
          <cell r="D2962" t="str">
            <v>3302231802050648</v>
          </cell>
          <cell r="E2962" t="str">
            <v>RT 03 RW 04</v>
          </cell>
        </row>
        <row r="2963">
          <cell r="B2963" t="str">
            <v>CARIM</v>
          </cell>
          <cell r="C2963" t="str">
            <v>3302230111700002</v>
          </cell>
          <cell r="D2963" t="str">
            <v>3302231802050649</v>
          </cell>
          <cell r="E2963" t="str">
            <v>RT 03 RW 04</v>
          </cell>
        </row>
        <row r="2964">
          <cell r="B2964" t="str">
            <v>SALIAH</v>
          </cell>
          <cell r="C2964" t="str">
            <v>3302237112730018</v>
          </cell>
          <cell r="D2964" t="str">
            <v>3302231802050649</v>
          </cell>
          <cell r="E2964" t="str">
            <v>RT 03 RW 04</v>
          </cell>
        </row>
        <row r="2965">
          <cell r="B2965" t="str">
            <v>DARSIKIN</v>
          </cell>
          <cell r="C2965" t="str">
            <v>3302232109430001</v>
          </cell>
          <cell r="D2965" t="str">
            <v>3302231802050650</v>
          </cell>
          <cell r="E2965" t="str">
            <v>RT 03 RW 04</v>
          </cell>
        </row>
        <row r="2966">
          <cell r="B2966" t="str">
            <v>RASIH</v>
          </cell>
          <cell r="C2966" t="str">
            <v>3302234107520007</v>
          </cell>
          <cell r="D2966" t="str">
            <v>3302231802050650</v>
          </cell>
          <cell r="E2966" t="str">
            <v>RT 03 RW 04</v>
          </cell>
        </row>
        <row r="2967">
          <cell r="B2967" t="str">
            <v>RIKAM</v>
          </cell>
          <cell r="C2967" t="str">
            <v>3302231407590003</v>
          </cell>
          <cell r="D2967" t="str">
            <v>3302231802050652</v>
          </cell>
          <cell r="E2967" t="str">
            <v>RT 03 RW 04</v>
          </cell>
        </row>
        <row r="2968">
          <cell r="B2968" t="str">
            <v>SOPIAH</v>
          </cell>
          <cell r="C2968" t="str">
            <v>3302234502690001</v>
          </cell>
          <cell r="D2968" t="str">
            <v>3302231802050652</v>
          </cell>
          <cell r="E2968" t="str">
            <v>RT 03 RW 04</v>
          </cell>
        </row>
        <row r="2969">
          <cell r="B2969" t="str">
            <v>NURUL FATMAWATI</v>
          </cell>
          <cell r="C2969" t="str">
            <v>3302235404980001</v>
          </cell>
          <cell r="D2969" t="str">
            <v>3302231802050652</v>
          </cell>
          <cell r="E2969" t="str">
            <v>RT 03 RW 04</v>
          </cell>
        </row>
        <row r="2970">
          <cell r="B2970" t="str">
            <v>SAMIUN</v>
          </cell>
          <cell r="C2970" t="str">
            <v>3302230609730002</v>
          </cell>
          <cell r="D2970" t="str">
            <v>3302231802050653</v>
          </cell>
          <cell r="E2970" t="str">
            <v>RT 03 RW 04</v>
          </cell>
        </row>
        <row r="2971">
          <cell r="B2971" t="str">
            <v>CAIS</v>
          </cell>
          <cell r="C2971" t="str">
            <v>3302236507780002</v>
          </cell>
          <cell r="D2971" t="str">
            <v>3302231802050653</v>
          </cell>
          <cell r="E2971" t="str">
            <v>RT 03 RW 04</v>
          </cell>
        </row>
        <row r="2972">
          <cell r="B2972" t="str">
            <v>SAHIMI</v>
          </cell>
          <cell r="C2972" t="str">
            <v>3302230909030001</v>
          </cell>
          <cell r="D2972" t="str">
            <v>3302231802050653</v>
          </cell>
          <cell r="E2972" t="str">
            <v>RT 03 RW 04</v>
          </cell>
        </row>
        <row r="2973">
          <cell r="B2973" t="str">
            <v>RAIHAN NADINDRA</v>
          </cell>
          <cell r="C2973" t="str">
            <v>3302232809110001</v>
          </cell>
          <cell r="D2973" t="str">
            <v>3302231802050653</v>
          </cell>
          <cell r="E2973" t="str">
            <v>RT 03 RW 04</v>
          </cell>
        </row>
        <row r="2974">
          <cell r="B2974" t="str">
            <v>NIDAH</v>
          </cell>
          <cell r="C2974" t="str">
            <v>3302234107530017</v>
          </cell>
          <cell r="D2974" t="str">
            <v>3302231802050654</v>
          </cell>
          <cell r="E2974" t="str">
            <v>RT 03 RW 04</v>
          </cell>
        </row>
        <row r="2975">
          <cell r="B2975" t="str">
            <v>SUKIWAN</v>
          </cell>
          <cell r="C2975" t="str">
            <v>3302231006760005</v>
          </cell>
          <cell r="D2975" t="str">
            <v>3302231802050655</v>
          </cell>
          <cell r="E2975" t="str">
            <v>RT 03 RW 04</v>
          </cell>
        </row>
        <row r="2976">
          <cell r="B2976" t="str">
            <v>SITI SOLIAH</v>
          </cell>
          <cell r="C2976" t="str">
            <v>3302234409790003</v>
          </cell>
          <cell r="D2976" t="str">
            <v>3302231802050655</v>
          </cell>
          <cell r="E2976" t="str">
            <v>RT 03 RW 04</v>
          </cell>
        </row>
        <row r="2977">
          <cell r="B2977" t="str">
            <v>AHMAD TAQIYUDDIN</v>
          </cell>
          <cell r="C2977" t="str">
            <v>3302232511050003</v>
          </cell>
          <cell r="D2977" t="str">
            <v>3302231802050655</v>
          </cell>
          <cell r="E2977" t="str">
            <v>RT 03 RW 04</v>
          </cell>
        </row>
        <row r="2978">
          <cell r="B2978" t="str">
            <v>SITI NGAFINGAH</v>
          </cell>
          <cell r="C2978" t="str">
            <v>3302235711010001</v>
          </cell>
          <cell r="D2978" t="str">
            <v>3302231802050655</v>
          </cell>
          <cell r="E2978" t="str">
            <v>RT 03 RW 04</v>
          </cell>
        </row>
        <row r="2979">
          <cell r="B2979" t="str">
            <v>SULHANI</v>
          </cell>
          <cell r="C2979" t="str">
            <v>3302230403630002</v>
          </cell>
          <cell r="D2979" t="str">
            <v>3302231802050656</v>
          </cell>
          <cell r="E2979" t="str">
            <v>RT 03 RW 04</v>
          </cell>
        </row>
        <row r="2980">
          <cell r="B2980" t="str">
            <v>KASILAH</v>
          </cell>
          <cell r="C2980" t="str">
            <v>3302234511670002</v>
          </cell>
          <cell r="D2980" t="str">
            <v>3302231802050656</v>
          </cell>
          <cell r="E2980" t="str">
            <v>RT 03 RW 04</v>
          </cell>
        </row>
        <row r="2981">
          <cell r="B2981" t="str">
            <v>SIHABIDIN</v>
          </cell>
          <cell r="C2981" t="str">
            <v>3302230203950001</v>
          </cell>
          <cell r="D2981" t="str">
            <v>3302231802050656</v>
          </cell>
          <cell r="E2981" t="str">
            <v>RT 03 RW 04</v>
          </cell>
        </row>
        <row r="2982">
          <cell r="B2982" t="str">
            <v>WENDI IRAWAN</v>
          </cell>
          <cell r="C2982" t="str">
            <v>3302232912990002</v>
          </cell>
          <cell r="D2982" t="str">
            <v>3302231802050656</v>
          </cell>
          <cell r="E2982" t="str">
            <v>RT 03 RW 04</v>
          </cell>
        </row>
        <row r="2983">
          <cell r="B2983" t="str">
            <v>LUNA ISMAUL KORIMAH</v>
          </cell>
          <cell r="C2983" t="str">
            <v>3302235606080004</v>
          </cell>
          <cell r="D2983" t="str">
            <v>3302231802050656</v>
          </cell>
          <cell r="E2983" t="str">
            <v>RT 03 RW 04</v>
          </cell>
        </row>
        <row r="2984">
          <cell r="B2984" t="str">
            <v>SANMUSLIH</v>
          </cell>
          <cell r="C2984" t="str">
            <v>3302233112320049</v>
          </cell>
          <cell r="D2984" t="str">
            <v>3302231802050657</v>
          </cell>
          <cell r="E2984" t="str">
            <v>RT 03 RW 04</v>
          </cell>
        </row>
        <row r="2985">
          <cell r="B2985" t="str">
            <v>CATEM</v>
          </cell>
          <cell r="C2985" t="str">
            <v>3302237112410028</v>
          </cell>
          <cell r="D2985" t="str">
            <v>3302231802050657</v>
          </cell>
          <cell r="E2985" t="str">
            <v>RT 03 RW 04</v>
          </cell>
        </row>
        <row r="2986">
          <cell r="B2986" t="str">
            <v>SUHADI</v>
          </cell>
          <cell r="C2986" t="str">
            <v>3302233112470033</v>
          </cell>
          <cell r="D2986" t="str">
            <v>3302231802050659</v>
          </cell>
          <cell r="E2986" t="str">
            <v>RT 03 RW 04</v>
          </cell>
        </row>
        <row r="2987">
          <cell r="B2987" t="str">
            <v>TARTEM</v>
          </cell>
          <cell r="C2987" t="str">
            <v>3302237112480082</v>
          </cell>
          <cell r="D2987" t="str">
            <v>3302231802050659</v>
          </cell>
          <cell r="E2987" t="str">
            <v>RT 03 RW 04</v>
          </cell>
        </row>
        <row r="2988">
          <cell r="B2988" t="str">
            <v>DARYANTO</v>
          </cell>
          <cell r="C2988" t="str">
            <v>3302231305940003</v>
          </cell>
          <cell r="D2988" t="str">
            <v>3302231802050659</v>
          </cell>
          <cell r="E2988" t="str">
            <v>RT 03 RW 04</v>
          </cell>
        </row>
        <row r="2989">
          <cell r="B2989" t="str">
            <v>DARYATI</v>
          </cell>
          <cell r="C2989" t="str">
            <v>3302234102830002</v>
          </cell>
          <cell r="D2989" t="str">
            <v>3302231802050659</v>
          </cell>
          <cell r="E2989" t="str">
            <v>RT 03 RW 04</v>
          </cell>
        </row>
        <row r="2990">
          <cell r="B2990" t="str">
            <v>SUYITNO</v>
          </cell>
          <cell r="C2990" t="str">
            <v>3302230502730002</v>
          </cell>
          <cell r="D2990" t="str">
            <v>3302231802050660</v>
          </cell>
          <cell r="E2990" t="str">
            <v>RT 03 RW 04</v>
          </cell>
        </row>
        <row r="2991">
          <cell r="B2991" t="str">
            <v>SUMINAH</v>
          </cell>
          <cell r="C2991" t="str">
            <v>3302235705790002</v>
          </cell>
          <cell r="D2991" t="str">
            <v>3302231802050660</v>
          </cell>
          <cell r="E2991" t="str">
            <v>RT 03 RW 04</v>
          </cell>
        </row>
        <row r="2992">
          <cell r="B2992" t="str">
            <v>IQBAL KHOERULLOH</v>
          </cell>
          <cell r="C2992" t="str">
            <v>3302232805060002</v>
          </cell>
          <cell r="D2992" t="str">
            <v>3302231802050660</v>
          </cell>
          <cell r="E2992" t="str">
            <v>RT 03 RW 04</v>
          </cell>
        </row>
        <row r="2993">
          <cell r="B2993" t="str">
            <v>BELA KRISMI ANGGARINI</v>
          </cell>
          <cell r="C2993" t="str">
            <v>3302235808980002</v>
          </cell>
          <cell r="D2993" t="str">
            <v>3302231802050660</v>
          </cell>
          <cell r="E2993" t="str">
            <v>RT 03 RW 04</v>
          </cell>
        </row>
        <row r="2994">
          <cell r="B2994" t="str">
            <v>SAMSURI</v>
          </cell>
          <cell r="C2994" t="str">
            <v>3302230107420015</v>
          </cell>
          <cell r="D2994" t="str">
            <v>3302231802050661</v>
          </cell>
          <cell r="E2994" t="str">
            <v>RT 03 RW 04</v>
          </cell>
        </row>
        <row r="2995">
          <cell r="B2995" t="str">
            <v>DAISEM</v>
          </cell>
          <cell r="C2995" t="str">
            <v>3302234107510011</v>
          </cell>
          <cell r="D2995" t="str">
            <v>3302231802050661</v>
          </cell>
          <cell r="E2995" t="str">
            <v>RT 03 RW 04</v>
          </cell>
        </row>
        <row r="2996">
          <cell r="B2996" t="str">
            <v>SUDIRJO ALS DARTAM</v>
          </cell>
          <cell r="C2996" t="str">
            <v>3302233112540081</v>
          </cell>
          <cell r="D2996" t="str">
            <v>3302231802050662</v>
          </cell>
          <cell r="E2996" t="str">
            <v>RT 03 RW 04</v>
          </cell>
        </row>
        <row r="2997">
          <cell r="B2997" t="str">
            <v>SARSEM</v>
          </cell>
          <cell r="C2997" t="str">
            <v>3302234107590015</v>
          </cell>
          <cell r="D2997" t="str">
            <v>3302231802050662</v>
          </cell>
          <cell r="E2997" t="str">
            <v>RT 03 RW 04</v>
          </cell>
        </row>
        <row r="2998">
          <cell r="B2998" t="str">
            <v>DARWO</v>
          </cell>
          <cell r="C2998" t="str">
            <v>3302232409990002</v>
          </cell>
          <cell r="D2998" t="str">
            <v>3302231802050662</v>
          </cell>
          <cell r="E2998" t="str">
            <v>RT 03 RW 04</v>
          </cell>
        </row>
        <row r="2999">
          <cell r="B2999" t="str">
            <v>RIZKI JULIANTO</v>
          </cell>
          <cell r="C2999" t="str">
            <v>3302232607050002</v>
          </cell>
          <cell r="D2999" t="str">
            <v>3302231802050662</v>
          </cell>
          <cell r="E2999" t="str">
            <v>RT 03 RW 04</v>
          </cell>
        </row>
        <row r="3000">
          <cell r="B3000" t="str">
            <v>SUSI PURWATI</v>
          </cell>
          <cell r="C3000" t="str">
            <v>3302235006950002</v>
          </cell>
          <cell r="D3000" t="str">
            <v>3302231802050662</v>
          </cell>
          <cell r="E3000" t="str">
            <v>RT 03 RW 04</v>
          </cell>
        </row>
        <row r="3001">
          <cell r="B3001" t="str">
            <v>MARYATI</v>
          </cell>
          <cell r="C3001" t="str">
            <v>3302235311740001</v>
          </cell>
          <cell r="D3001" t="str">
            <v>3302231802050662</v>
          </cell>
          <cell r="E3001" t="str">
            <v>RT 03 RW 04</v>
          </cell>
        </row>
        <row r="3002">
          <cell r="B3002" t="str">
            <v>KASINAH</v>
          </cell>
          <cell r="C3002" t="str">
            <v>3302235810920008</v>
          </cell>
          <cell r="D3002" t="str">
            <v>3302231802050662</v>
          </cell>
          <cell r="E3002" t="str">
            <v>RT 03 RW 04</v>
          </cell>
        </row>
        <row r="3003">
          <cell r="B3003" t="str">
            <v>NARSO WARSONO</v>
          </cell>
          <cell r="C3003" t="str">
            <v>3302233112600125</v>
          </cell>
          <cell r="D3003" t="str">
            <v>3302231807080009</v>
          </cell>
          <cell r="E3003" t="str">
            <v>RT 03 RW 04</v>
          </cell>
        </row>
        <row r="3004">
          <cell r="B3004" t="str">
            <v>KAIDAH</v>
          </cell>
          <cell r="C3004" t="str">
            <v>3302237112650128</v>
          </cell>
          <cell r="D3004" t="str">
            <v>3302231807080009</v>
          </cell>
          <cell r="E3004" t="str">
            <v>RT 03 RW 04</v>
          </cell>
        </row>
        <row r="3005">
          <cell r="B3005" t="str">
            <v>FUDIANTO</v>
          </cell>
          <cell r="C3005" t="str">
            <v>3302230101950002</v>
          </cell>
          <cell r="D3005" t="str">
            <v>3302231807080009</v>
          </cell>
          <cell r="E3005" t="str">
            <v>RT 03 RW 04</v>
          </cell>
        </row>
        <row r="3006">
          <cell r="B3006" t="str">
            <v>FAUZI</v>
          </cell>
          <cell r="C3006" t="str">
            <v>3302230703870003</v>
          </cell>
          <cell r="D3006" t="str">
            <v>3302231807080009</v>
          </cell>
          <cell r="E3006" t="str">
            <v>RT 03 RW 04</v>
          </cell>
        </row>
        <row r="3007">
          <cell r="B3007" t="str">
            <v>ROHYATI</v>
          </cell>
          <cell r="C3007" t="str">
            <v>3302235011810004</v>
          </cell>
          <cell r="D3007" t="str">
            <v>3302231807080009</v>
          </cell>
          <cell r="E3007" t="str">
            <v>RT 03 RW 04</v>
          </cell>
        </row>
        <row r="3008">
          <cell r="B3008" t="str">
            <v>RIDAN</v>
          </cell>
          <cell r="C3008" t="str">
            <v>3302231106750003</v>
          </cell>
          <cell r="D3008" t="str">
            <v>3302231902070003</v>
          </cell>
          <cell r="E3008" t="str">
            <v>RT 03 RW 04</v>
          </cell>
        </row>
        <row r="3009">
          <cell r="B3009" t="str">
            <v>SAJIYEM</v>
          </cell>
          <cell r="C3009" t="str">
            <v>3302234810690004</v>
          </cell>
          <cell r="D3009" t="str">
            <v>3302231902070003</v>
          </cell>
          <cell r="E3009" t="str">
            <v>RT 03 RW 04</v>
          </cell>
        </row>
        <row r="3010">
          <cell r="B3010" t="str">
            <v>AGUS PURNOMO</v>
          </cell>
          <cell r="C3010" t="str">
            <v>3302231208920001</v>
          </cell>
          <cell r="D3010" t="str">
            <v>3302231902070003</v>
          </cell>
          <cell r="E3010" t="str">
            <v>RT 03 RW 04</v>
          </cell>
        </row>
        <row r="3011">
          <cell r="B3011" t="str">
            <v>ANDRI CAHYANTO</v>
          </cell>
          <cell r="C3011" t="str">
            <v>3302232011950002</v>
          </cell>
          <cell r="D3011" t="str">
            <v>3302231902070003</v>
          </cell>
          <cell r="E3011" t="str">
            <v>RT 03 RW 04</v>
          </cell>
        </row>
        <row r="3012">
          <cell r="B3012" t="str">
            <v>FAHLI TRI ANANDA</v>
          </cell>
          <cell r="C3012" t="str">
            <v>3302232406080001</v>
          </cell>
          <cell r="D3012" t="str">
            <v>3302231902070003</v>
          </cell>
          <cell r="E3012" t="str">
            <v>RT 03 RW 04</v>
          </cell>
        </row>
        <row r="3013">
          <cell r="B3013" t="str">
            <v>DARWATI</v>
          </cell>
          <cell r="C3013" t="str">
            <v>3302236603710002</v>
          </cell>
          <cell r="D3013" t="str">
            <v>3302232107110001</v>
          </cell>
          <cell r="E3013" t="str">
            <v>RT 03 RW 04</v>
          </cell>
        </row>
        <row r="3014">
          <cell r="B3014" t="str">
            <v>DWI AMANTO</v>
          </cell>
          <cell r="C3014" t="str">
            <v>3302231810890002</v>
          </cell>
          <cell r="D3014" t="str">
            <v>3302232107110001</v>
          </cell>
          <cell r="E3014" t="str">
            <v>RT 03 RW 04</v>
          </cell>
        </row>
        <row r="3015">
          <cell r="B3015" t="str">
            <v>SYARIF HIDAYAT</v>
          </cell>
          <cell r="C3015" t="str">
            <v>3302232801000002</v>
          </cell>
          <cell r="D3015" t="str">
            <v>3302232107110001</v>
          </cell>
          <cell r="E3015" t="str">
            <v>RT 03 RW 04</v>
          </cell>
        </row>
        <row r="3016">
          <cell r="B3016" t="str">
            <v>SITI KHOLIFAH</v>
          </cell>
          <cell r="C3016" t="str">
            <v>3302235106970001</v>
          </cell>
          <cell r="D3016" t="str">
            <v>3302232107110001</v>
          </cell>
          <cell r="E3016" t="str">
            <v>RT 03 RW 04</v>
          </cell>
        </row>
        <row r="3017">
          <cell r="B3017" t="str">
            <v>RASIM</v>
          </cell>
          <cell r="C3017" t="str">
            <v>3302232811830001</v>
          </cell>
          <cell r="D3017" t="str">
            <v>3302232505150004</v>
          </cell>
          <cell r="E3017" t="str">
            <v>RT 03 RW 04</v>
          </cell>
        </row>
        <row r="3018">
          <cell r="B3018" t="str">
            <v>MARWATI</v>
          </cell>
          <cell r="C3018" t="str">
            <v>3304016604890001</v>
          </cell>
          <cell r="D3018" t="str">
            <v>3302232505150004</v>
          </cell>
          <cell r="E3018" t="str">
            <v>RT 03 RW 04</v>
          </cell>
        </row>
        <row r="3019">
          <cell r="B3019" t="str">
            <v>NESYA AURELLIVIA MARHANA</v>
          </cell>
          <cell r="C3019" t="str">
            <v>3302235112110002</v>
          </cell>
          <cell r="D3019" t="str">
            <v>3302232505150004</v>
          </cell>
          <cell r="E3019" t="str">
            <v>RT 03 RW 04</v>
          </cell>
        </row>
        <row r="3020">
          <cell r="B3020" t="str">
            <v>DARKIM</v>
          </cell>
          <cell r="C3020" t="str">
            <v>3302232002840002</v>
          </cell>
          <cell r="D3020" t="str">
            <v>3302232912100002</v>
          </cell>
          <cell r="E3020" t="str">
            <v>RT 03 RW 04</v>
          </cell>
        </row>
        <row r="3021">
          <cell r="B3021" t="str">
            <v>MUTINGAH</v>
          </cell>
          <cell r="C3021" t="str">
            <v>3302235609860003</v>
          </cell>
          <cell r="D3021" t="str">
            <v>3302232912100002</v>
          </cell>
          <cell r="E3021" t="str">
            <v>RT 03 RW 04</v>
          </cell>
        </row>
        <row r="3022">
          <cell r="B3022" t="str">
            <v>AGUNG NUR SEHIN</v>
          </cell>
          <cell r="C3022" t="str">
            <v>3302231911080003</v>
          </cell>
          <cell r="D3022" t="str">
            <v>3302232912100002</v>
          </cell>
          <cell r="E3022" t="str">
            <v>RT 03 RW 04</v>
          </cell>
        </row>
        <row r="3023">
          <cell r="B3023" t="str">
            <v>DINI NUR HANIFAH</v>
          </cell>
          <cell r="C3023" t="str">
            <v>3302234502160001</v>
          </cell>
          <cell r="D3023" t="str">
            <v>3302232912100002</v>
          </cell>
          <cell r="E3023" t="str">
            <v>RT 03 RW 04</v>
          </cell>
        </row>
        <row r="3024">
          <cell r="B3024" t="str">
            <v>MAWANG DODI ASMARA</v>
          </cell>
          <cell r="C3024" t="str">
            <v>3302032808860002</v>
          </cell>
          <cell r="D3024" t="str">
            <v>3302233012140003</v>
          </cell>
          <cell r="E3024" t="str">
            <v>RT 03 RW 04</v>
          </cell>
        </row>
        <row r="3025">
          <cell r="B3025" t="str">
            <v>SITI NGATIKOH</v>
          </cell>
          <cell r="C3025" t="str">
            <v>3302234905890001</v>
          </cell>
          <cell r="D3025" t="str">
            <v>3302233012140003</v>
          </cell>
          <cell r="E3025" t="str">
            <v>RT 03 RW 04</v>
          </cell>
        </row>
        <row r="3026">
          <cell r="B3026" t="str">
            <v>ERINA NUR AAQIDAH PUTRI</v>
          </cell>
          <cell r="C3026" t="str">
            <v>3302234905140002</v>
          </cell>
          <cell r="D3026" t="str">
            <v>3302233012140003</v>
          </cell>
          <cell r="E3026" t="str">
            <v>RT 03 RW 04</v>
          </cell>
        </row>
        <row r="3027">
          <cell r="B3027" t="str">
            <v>SUNARDI</v>
          </cell>
          <cell r="C3027" t="str">
            <v>3302270604580002</v>
          </cell>
          <cell r="D3027" t="str">
            <v>3302230110140005</v>
          </cell>
          <cell r="E3027" t="str">
            <v>RT 01 RW 05</v>
          </cell>
        </row>
        <row r="3028">
          <cell r="B3028" t="str">
            <v>MURYATI</v>
          </cell>
          <cell r="C3028" t="str">
            <v>3302275410620001</v>
          </cell>
          <cell r="D3028" t="str">
            <v>3302230110140005</v>
          </cell>
          <cell r="E3028" t="str">
            <v>RT 01 RW 05</v>
          </cell>
        </row>
        <row r="3029">
          <cell r="B3029" t="str">
            <v>AYUNI KUSUMASTUTI</v>
          </cell>
          <cell r="C3029" t="str">
            <v>3302276006960001</v>
          </cell>
          <cell r="D3029" t="str">
            <v>3302230110140005</v>
          </cell>
          <cell r="E3029" t="str">
            <v>RT 01 RW 05</v>
          </cell>
        </row>
        <row r="3030">
          <cell r="B3030" t="str">
            <v>SLAMET</v>
          </cell>
          <cell r="C3030" t="str">
            <v>3302231107660001</v>
          </cell>
          <cell r="D3030" t="str">
            <v>3302230210060014</v>
          </cell>
          <cell r="E3030" t="str">
            <v>RT 01 RW 05</v>
          </cell>
        </row>
        <row r="3031">
          <cell r="B3031" t="str">
            <v>SURYATI</v>
          </cell>
          <cell r="C3031" t="str">
            <v>3302237112750036</v>
          </cell>
          <cell r="D3031" t="str">
            <v>3302230210060014</v>
          </cell>
          <cell r="E3031" t="str">
            <v>RT 01 RW 05</v>
          </cell>
        </row>
        <row r="3032">
          <cell r="B3032" t="str">
            <v>SAHLAN</v>
          </cell>
          <cell r="C3032" t="str">
            <v>3302232208090003</v>
          </cell>
          <cell r="D3032" t="str">
            <v>3302230210060014</v>
          </cell>
          <cell r="E3032" t="str">
            <v>RT 01 RW 05</v>
          </cell>
        </row>
        <row r="3033">
          <cell r="B3033" t="str">
            <v>SUMARTI</v>
          </cell>
          <cell r="C3033" t="str">
            <v>3302235004900004</v>
          </cell>
          <cell r="D3033" t="str">
            <v>3302230210060014</v>
          </cell>
          <cell r="E3033" t="str">
            <v>RT 01 RW 05</v>
          </cell>
        </row>
        <row r="3034">
          <cell r="B3034" t="str">
            <v>SURADI</v>
          </cell>
          <cell r="C3034" t="str">
            <v>3302231406800001</v>
          </cell>
          <cell r="D3034" t="str">
            <v>3302230210060018</v>
          </cell>
          <cell r="E3034" t="str">
            <v>RT 01 RW 05</v>
          </cell>
        </row>
        <row r="3035">
          <cell r="B3035" t="str">
            <v>SOPIYAH</v>
          </cell>
          <cell r="C3035" t="str">
            <v>3302234906820002</v>
          </cell>
          <cell r="D3035" t="str">
            <v>3302230210060018</v>
          </cell>
          <cell r="E3035" t="str">
            <v>RT 01 RW 05</v>
          </cell>
        </row>
        <row r="3036">
          <cell r="B3036" t="str">
            <v>NIZAM FERDIANSYAH</v>
          </cell>
          <cell r="C3036" t="str">
            <v>3302231010110003</v>
          </cell>
          <cell r="D3036" t="str">
            <v>3302230210060018</v>
          </cell>
          <cell r="E3036" t="str">
            <v>RT 01 RW 05</v>
          </cell>
        </row>
        <row r="3037">
          <cell r="B3037" t="str">
            <v>SOFYAN ARDIANSAH</v>
          </cell>
          <cell r="C3037" t="str">
            <v>3302231612030003</v>
          </cell>
          <cell r="D3037" t="str">
            <v>3302230210060018</v>
          </cell>
          <cell r="E3037" t="str">
            <v>RT 01 RW 05</v>
          </cell>
        </row>
        <row r="3038">
          <cell r="B3038" t="str">
            <v>MASROH</v>
          </cell>
          <cell r="C3038" t="str">
            <v>3302230307930001</v>
          </cell>
          <cell r="D3038" t="str">
            <v>3302230210060018</v>
          </cell>
          <cell r="E3038" t="str">
            <v>RT 01 RW 05</v>
          </cell>
        </row>
        <row r="3039">
          <cell r="B3039" t="str">
            <v>ARIFAH</v>
          </cell>
          <cell r="C3039" t="str">
            <v>3302235702720002</v>
          </cell>
          <cell r="D3039" t="str">
            <v>3302230210100006</v>
          </cell>
          <cell r="E3039" t="str">
            <v>RT 01 RW 05</v>
          </cell>
        </row>
        <row r="3040">
          <cell r="B3040" t="str">
            <v>AGUS PUJIANTO</v>
          </cell>
          <cell r="C3040" t="str">
            <v>3302231411850003</v>
          </cell>
          <cell r="D3040" t="str">
            <v>3302230312130001</v>
          </cell>
          <cell r="E3040" t="str">
            <v>RT 01 RW 05</v>
          </cell>
        </row>
        <row r="3041">
          <cell r="B3041" t="str">
            <v>SITI MUNGAWANAH</v>
          </cell>
          <cell r="C3041" t="str">
            <v>3301064702850004</v>
          </cell>
          <cell r="D3041" t="str">
            <v>3302230312130001</v>
          </cell>
          <cell r="E3041" t="str">
            <v>RT 01 RW 05</v>
          </cell>
        </row>
        <row r="3042">
          <cell r="B3042" t="str">
            <v>NADA FAJRIA SALSABILA</v>
          </cell>
          <cell r="C3042" t="str">
            <v>3302234201140002</v>
          </cell>
          <cell r="D3042" t="str">
            <v>3302230312130001</v>
          </cell>
          <cell r="E3042" t="str">
            <v>RT 01 RW 05</v>
          </cell>
        </row>
        <row r="3043">
          <cell r="B3043" t="str">
            <v>DIRKUN RINO WIDODO</v>
          </cell>
          <cell r="C3043" t="str">
            <v>3302231208780005</v>
          </cell>
          <cell r="D3043" t="str">
            <v>3302230410060026</v>
          </cell>
          <cell r="E3043" t="str">
            <v>RT 01 RW 05</v>
          </cell>
        </row>
        <row r="3044">
          <cell r="B3044" t="str">
            <v>SULISTIOWATI</v>
          </cell>
          <cell r="C3044" t="str">
            <v>3302234511820002</v>
          </cell>
          <cell r="D3044" t="str">
            <v>3302230410060026</v>
          </cell>
          <cell r="E3044" t="str">
            <v>RT 01 RW 05</v>
          </cell>
        </row>
        <row r="3045">
          <cell r="B3045" t="str">
            <v>FELANA AKBAR JANUAR</v>
          </cell>
          <cell r="C3045" t="str">
            <v>3302230401120005</v>
          </cell>
          <cell r="D3045" t="str">
            <v>3302230410060026</v>
          </cell>
          <cell r="E3045" t="str">
            <v>RT 01 RW 05</v>
          </cell>
        </row>
        <row r="3046">
          <cell r="B3046" t="str">
            <v>FELANO AKBAR JANUAR</v>
          </cell>
          <cell r="C3046" t="str">
            <v>3302230401120006</v>
          </cell>
          <cell r="D3046" t="str">
            <v>3302230410060026</v>
          </cell>
          <cell r="E3046" t="str">
            <v>RT 01 RW 05</v>
          </cell>
        </row>
        <row r="3047">
          <cell r="B3047" t="str">
            <v>RIZKI WAHYU MEILAN</v>
          </cell>
          <cell r="C3047" t="str">
            <v>3302234105050001</v>
          </cell>
          <cell r="D3047" t="str">
            <v>3302230410060026</v>
          </cell>
          <cell r="E3047" t="str">
            <v>RT 01 RW 05</v>
          </cell>
        </row>
        <row r="3048">
          <cell r="B3048" t="str">
            <v>SLAMET</v>
          </cell>
          <cell r="C3048" t="str">
            <v>3302231505550006</v>
          </cell>
          <cell r="D3048" t="str">
            <v>3302230510060001</v>
          </cell>
          <cell r="E3048" t="str">
            <v>RT 01 RW 05</v>
          </cell>
        </row>
        <row r="3049">
          <cell r="B3049" t="str">
            <v>WARSITI</v>
          </cell>
          <cell r="C3049" t="str">
            <v>3302236407700002</v>
          </cell>
          <cell r="D3049" t="str">
            <v>3302230510060001</v>
          </cell>
          <cell r="E3049" t="str">
            <v>RT 01 RW 05</v>
          </cell>
        </row>
        <row r="3050">
          <cell r="B3050" t="str">
            <v>JUNI FAIZAL</v>
          </cell>
          <cell r="C3050" t="str">
            <v>3302230106060001</v>
          </cell>
          <cell r="D3050" t="str">
            <v>3302230510060001</v>
          </cell>
          <cell r="E3050" t="str">
            <v>RT 01 RW 05</v>
          </cell>
        </row>
        <row r="3051">
          <cell r="B3051" t="str">
            <v>HERI SUSANTO</v>
          </cell>
          <cell r="C3051" t="str">
            <v>3302230309900002</v>
          </cell>
          <cell r="D3051" t="str">
            <v>3302230510060001</v>
          </cell>
          <cell r="E3051" t="str">
            <v>RT 01 RW 05</v>
          </cell>
        </row>
        <row r="3052">
          <cell r="B3052" t="str">
            <v>DWI RAHMANTO</v>
          </cell>
          <cell r="C3052" t="str">
            <v>3302230401970002</v>
          </cell>
          <cell r="D3052" t="str">
            <v>3302230510060001</v>
          </cell>
          <cell r="E3052" t="str">
            <v>RT 01 RW 05</v>
          </cell>
        </row>
        <row r="3053">
          <cell r="B3053" t="str">
            <v>FATHUL HIDAYAT</v>
          </cell>
          <cell r="C3053" t="str">
            <v>3302231005040002</v>
          </cell>
          <cell r="D3053" t="str">
            <v>3302230510060001</v>
          </cell>
          <cell r="E3053" t="str">
            <v>RT 01 RW 05</v>
          </cell>
        </row>
        <row r="3054">
          <cell r="B3054" t="str">
            <v>SOIMAN</v>
          </cell>
          <cell r="C3054" t="str">
            <v>3302230805840002</v>
          </cell>
          <cell r="D3054" t="str">
            <v>3302230809150003</v>
          </cell>
          <cell r="E3054" t="str">
            <v>RT 01 RW 05</v>
          </cell>
        </row>
        <row r="3055">
          <cell r="B3055" t="str">
            <v>TARSIKEM</v>
          </cell>
          <cell r="C3055" t="str">
            <v>3302224501820001</v>
          </cell>
          <cell r="D3055" t="str">
            <v>3302230809150003</v>
          </cell>
          <cell r="E3055" t="str">
            <v>RT 01 RW 05</v>
          </cell>
        </row>
        <row r="3056">
          <cell r="B3056" t="str">
            <v>ANNISA FATUL KHASANAH</v>
          </cell>
          <cell r="C3056" t="str">
            <v>3302236806120003</v>
          </cell>
          <cell r="D3056" t="str">
            <v>3302230809150003</v>
          </cell>
          <cell r="E3056" t="str">
            <v>RT 01 RW 05</v>
          </cell>
        </row>
        <row r="3057">
          <cell r="B3057" t="str">
            <v>NYANA</v>
          </cell>
          <cell r="C3057" t="str">
            <v>3302230604880001</v>
          </cell>
          <cell r="D3057" t="str">
            <v>3302231101120003</v>
          </cell>
          <cell r="E3057" t="str">
            <v>RT 01 RW 05</v>
          </cell>
        </row>
        <row r="3058">
          <cell r="B3058" t="str">
            <v>ASMINAH</v>
          </cell>
          <cell r="C3058" t="str">
            <v>3302235209850002</v>
          </cell>
          <cell r="D3058" t="str">
            <v>3302231101120003</v>
          </cell>
          <cell r="E3058" t="str">
            <v>RT 01 RW 05</v>
          </cell>
        </row>
        <row r="3059">
          <cell r="B3059" t="str">
            <v>RENDI SETIAWAN</v>
          </cell>
          <cell r="C3059" t="str">
            <v>3302231209090004</v>
          </cell>
          <cell r="D3059" t="str">
            <v>3302231101120003</v>
          </cell>
          <cell r="E3059" t="str">
            <v>RT 01 RW 05</v>
          </cell>
        </row>
        <row r="3060">
          <cell r="B3060" t="str">
            <v>TAUFAN SAPUTRA</v>
          </cell>
          <cell r="C3060" t="str">
            <v>3302231807110001</v>
          </cell>
          <cell r="D3060" t="str">
            <v>3302231101120003</v>
          </cell>
          <cell r="E3060" t="str">
            <v>RT 01 RW 05</v>
          </cell>
        </row>
        <row r="3061">
          <cell r="B3061" t="str">
            <v>KERI</v>
          </cell>
          <cell r="C3061" t="str">
            <v>3302235212540005</v>
          </cell>
          <cell r="D3061" t="str">
            <v>3302231110160004</v>
          </cell>
          <cell r="E3061" t="str">
            <v>RT 01 RW 05</v>
          </cell>
        </row>
        <row r="3062">
          <cell r="B3062" t="str">
            <v>WAHUDIN</v>
          </cell>
          <cell r="C3062" t="str">
            <v>3302232706810001</v>
          </cell>
          <cell r="D3062" t="str">
            <v>3302231311090001</v>
          </cell>
          <cell r="E3062" t="str">
            <v>RT 01 RW 05</v>
          </cell>
        </row>
        <row r="3063">
          <cell r="B3063" t="str">
            <v>ROBIATUL ADAWIYAH</v>
          </cell>
          <cell r="C3063" t="str">
            <v>3302235211880005</v>
          </cell>
          <cell r="D3063" t="str">
            <v>3302231311090001</v>
          </cell>
          <cell r="E3063" t="str">
            <v>RT 01 RW 05</v>
          </cell>
        </row>
        <row r="3064">
          <cell r="B3064" t="str">
            <v>JUNI DWI ANDANI</v>
          </cell>
          <cell r="C3064" t="str">
            <v>3302235606110002</v>
          </cell>
          <cell r="D3064" t="str">
            <v>3302231311090001</v>
          </cell>
          <cell r="E3064" t="str">
            <v>RT 01 RW 05</v>
          </cell>
        </row>
        <row r="3065">
          <cell r="B3065" t="str">
            <v>SAFA SALSABILA</v>
          </cell>
          <cell r="C3065" t="str">
            <v>3302236610090003</v>
          </cell>
          <cell r="D3065" t="str">
            <v>3302231311090001</v>
          </cell>
          <cell r="E3065" t="str">
            <v>RT 01 RW 05</v>
          </cell>
        </row>
        <row r="3066">
          <cell r="B3066" t="str">
            <v>DJAYADI</v>
          </cell>
          <cell r="C3066" t="str">
            <v>3302232306670001</v>
          </cell>
          <cell r="D3066" t="str">
            <v>3302231411070003</v>
          </cell>
          <cell r="E3066" t="str">
            <v>RT 01 RW 05</v>
          </cell>
        </row>
        <row r="3067">
          <cell r="B3067" t="str">
            <v>KAITEM</v>
          </cell>
          <cell r="C3067" t="str">
            <v>3302236602660001</v>
          </cell>
          <cell r="D3067" t="str">
            <v>3302231411070003</v>
          </cell>
          <cell r="E3067" t="str">
            <v>RT 01 RW 05</v>
          </cell>
        </row>
        <row r="3068">
          <cell r="B3068" t="str">
            <v>SHINTARA ALAM</v>
          </cell>
          <cell r="C3068" t="str">
            <v>3302231901010001</v>
          </cell>
          <cell r="D3068" t="str">
            <v>3302231411070003</v>
          </cell>
          <cell r="E3068" t="str">
            <v>RT 01 RW 05</v>
          </cell>
        </row>
        <row r="3069">
          <cell r="B3069" t="str">
            <v>SHINTARA SUCI</v>
          </cell>
          <cell r="C3069" t="str">
            <v>3302236004020002</v>
          </cell>
          <cell r="D3069" t="str">
            <v>3302231411070003</v>
          </cell>
          <cell r="E3069" t="str">
            <v>RT 01 RW 05</v>
          </cell>
        </row>
        <row r="3070">
          <cell r="B3070" t="str">
            <v>SHINTARA SHIAM</v>
          </cell>
          <cell r="C3070" t="str">
            <v>3302237110030001</v>
          </cell>
          <cell r="D3070" t="str">
            <v>3302231411070003</v>
          </cell>
          <cell r="E3070" t="str">
            <v>RT 01 RW 05</v>
          </cell>
        </row>
        <row r="3071">
          <cell r="B3071" t="str">
            <v>SARTO</v>
          </cell>
          <cell r="C3071" t="str">
            <v>3302231206790003</v>
          </cell>
          <cell r="D3071" t="str">
            <v>3302231501110028</v>
          </cell>
          <cell r="E3071" t="str">
            <v>RT 01 RW 05</v>
          </cell>
        </row>
        <row r="3072">
          <cell r="B3072" t="str">
            <v>KARSINAH</v>
          </cell>
          <cell r="C3072" t="str">
            <v>3302235003890002</v>
          </cell>
          <cell r="D3072" t="str">
            <v>3302231501110028</v>
          </cell>
          <cell r="E3072" t="str">
            <v>RT 01 RW 05</v>
          </cell>
        </row>
        <row r="3073">
          <cell r="B3073" t="str">
            <v>JAFA ANDIKA SAPUTRA</v>
          </cell>
          <cell r="C3073" t="str">
            <v>3302230107120001</v>
          </cell>
          <cell r="D3073" t="str">
            <v>3302231501110028</v>
          </cell>
          <cell r="E3073" t="str">
            <v>RT 01 RW 05</v>
          </cell>
        </row>
        <row r="3074">
          <cell r="B3074" t="str">
            <v>ASEP MAULANA SAPUTRA</v>
          </cell>
          <cell r="C3074" t="str">
            <v>3302230211150001</v>
          </cell>
          <cell r="D3074" t="str">
            <v>3302231501110028</v>
          </cell>
          <cell r="E3074" t="str">
            <v>RT 01 RW 05</v>
          </cell>
        </row>
        <row r="3075">
          <cell r="B3075" t="str">
            <v>FAHRI SAPUTRA</v>
          </cell>
          <cell r="C3075" t="str">
            <v>3302230808090002</v>
          </cell>
          <cell r="D3075" t="str">
            <v>3302231501110028</v>
          </cell>
          <cell r="E3075" t="str">
            <v>RT 01 RW 05</v>
          </cell>
        </row>
        <row r="3076">
          <cell r="B3076" t="str">
            <v>ANJAR SAPUTRA</v>
          </cell>
          <cell r="C3076" t="str">
            <v>3302232311100001</v>
          </cell>
          <cell r="D3076" t="str">
            <v>3302231501110028</v>
          </cell>
          <cell r="E3076" t="str">
            <v>RT 01 RW 05</v>
          </cell>
        </row>
        <row r="3077">
          <cell r="B3077" t="str">
            <v>SAKINAH</v>
          </cell>
          <cell r="C3077" t="str">
            <v>3302235203040002</v>
          </cell>
          <cell r="D3077" t="str">
            <v>3302231501110028</v>
          </cell>
          <cell r="E3077" t="str">
            <v>RT 01 RW 05</v>
          </cell>
        </row>
        <row r="3078">
          <cell r="B3078" t="str">
            <v>SIYAM</v>
          </cell>
          <cell r="C3078" t="str">
            <v>3302231907810002</v>
          </cell>
          <cell r="D3078" t="str">
            <v>3302231501110029</v>
          </cell>
          <cell r="E3078" t="str">
            <v>RT 01 RW 05</v>
          </cell>
        </row>
        <row r="3079">
          <cell r="B3079" t="str">
            <v>SALAMAH</v>
          </cell>
          <cell r="C3079" t="str">
            <v>3302236702820001</v>
          </cell>
          <cell r="D3079" t="str">
            <v>3302231501110029</v>
          </cell>
          <cell r="E3079" t="str">
            <v>RT 01 RW 05</v>
          </cell>
        </row>
        <row r="3080">
          <cell r="B3080" t="str">
            <v>ATHALLAH RAFI</v>
          </cell>
          <cell r="C3080" t="str">
            <v>3302230607090002</v>
          </cell>
          <cell r="D3080" t="str">
            <v>3302231501110029</v>
          </cell>
          <cell r="E3080" t="str">
            <v>RT 01 RW 05</v>
          </cell>
        </row>
        <row r="3081">
          <cell r="B3081" t="str">
            <v>ALIZA PUTRI</v>
          </cell>
          <cell r="C3081" t="str">
            <v>3302235601170001</v>
          </cell>
          <cell r="D3081" t="str">
            <v>3302231501110029</v>
          </cell>
          <cell r="E3081" t="str">
            <v>RT 01 RW 05</v>
          </cell>
        </row>
        <row r="3082">
          <cell r="B3082" t="str">
            <v>IMRON WAHYUDIN</v>
          </cell>
          <cell r="C3082" t="str">
            <v>3302231911800002</v>
          </cell>
          <cell r="D3082" t="str">
            <v>3302231505070006</v>
          </cell>
          <cell r="E3082" t="str">
            <v>RT 01 RW 05</v>
          </cell>
        </row>
        <row r="3083">
          <cell r="B3083" t="str">
            <v>ETI SUSANTI</v>
          </cell>
          <cell r="C3083" t="str">
            <v>3302235003800006</v>
          </cell>
          <cell r="D3083" t="str">
            <v>3302231505070006</v>
          </cell>
          <cell r="E3083" t="str">
            <v>RT 01 RW 05</v>
          </cell>
        </row>
        <row r="3084">
          <cell r="B3084" t="str">
            <v>DAMAI WAHYUDIN</v>
          </cell>
          <cell r="C3084" t="str">
            <v>3302230406100003</v>
          </cell>
          <cell r="D3084" t="str">
            <v>3302231505070006</v>
          </cell>
          <cell r="E3084" t="str">
            <v>RT 01 RW 05</v>
          </cell>
        </row>
        <row r="3085">
          <cell r="B3085" t="str">
            <v>ZAHRAH ANGGRIANY</v>
          </cell>
          <cell r="C3085" t="str">
            <v>3302235807010002</v>
          </cell>
          <cell r="D3085" t="str">
            <v>3302231505070006</v>
          </cell>
          <cell r="E3085" t="str">
            <v>RT 01 RW 05</v>
          </cell>
        </row>
        <row r="3086">
          <cell r="B3086" t="str">
            <v>SARTO</v>
          </cell>
          <cell r="C3086" t="str">
            <v>3302231206790004</v>
          </cell>
          <cell r="D3086" t="str">
            <v>3302231507130002</v>
          </cell>
          <cell r="E3086" t="str">
            <v>RT 01 RW 05</v>
          </cell>
        </row>
        <row r="3087">
          <cell r="B3087" t="str">
            <v>SIRUN</v>
          </cell>
          <cell r="C3087" t="str">
            <v>3302230703700001</v>
          </cell>
          <cell r="D3087" t="str">
            <v>3302231607080013</v>
          </cell>
          <cell r="E3087" t="str">
            <v>RT 01 RW 05</v>
          </cell>
        </row>
        <row r="3088">
          <cell r="B3088" t="str">
            <v>SYARIF PUJIANTO</v>
          </cell>
          <cell r="C3088" t="str">
            <v>3302230410030004</v>
          </cell>
          <cell r="D3088" t="str">
            <v>3302231607080013</v>
          </cell>
          <cell r="E3088" t="str">
            <v>RT 01 RW 05</v>
          </cell>
        </row>
        <row r="3089">
          <cell r="B3089" t="str">
            <v>SAMSUL HIDAYAT</v>
          </cell>
          <cell r="C3089" t="str">
            <v>3302231907020004</v>
          </cell>
          <cell r="D3089" t="str">
            <v>3302231607080013</v>
          </cell>
          <cell r="E3089" t="str">
            <v>RT 01 RW 05</v>
          </cell>
        </row>
        <row r="3090">
          <cell r="B3090" t="str">
            <v>MUHROJI</v>
          </cell>
          <cell r="C3090" t="str">
            <v>3302231004430001</v>
          </cell>
          <cell r="D3090" t="str">
            <v>3302231702054334</v>
          </cell>
          <cell r="E3090" t="str">
            <v>RT 01 RW 05</v>
          </cell>
        </row>
        <row r="3091">
          <cell r="B3091" t="str">
            <v>TUTUR</v>
          </cell>
          <cell r="C3091" t="str">
            <v>3302237112480052</v>
          </cell>
          <cell r="D3091" t="str">
            <v>3302231702054334</v>
          </cell>
          <cell r="E3091" t="str">
            <v>RT 01 RW 05</v>
          </cell>
        </row>
        <row r="3092">
          <cell r="B3092" t="str">
            <v>RAWIN</v>
          </cell>
          <cell r="C3092" t="str">
            <v>3302232001590001</v>
          </cell>
          <cell r="D3092" t="str">
            <v>3302231702054335</v>
          </cell>
          <cell r="E3092" t="str">
            <v>RT 01 RW 05</v>
          </cell>
        </row>
        <row r="3093">
          <cell r="B3093" t="str">
            <v>TRIO SAPUTRA</v>
          </cell>
          <cell r="C3093" t="str">
            <v>3302230108940001</v>
          </cell>
          <cell r="D3093" t="str">
            <v>3302231702054335</v>
          </cell>
          <cell r="E3093" t="str">
            <v>RT 01 RW 05</v>
          </cell>
        </row>
        <row r="3094">
          <cell r="B3094" t="str">
            <v>PUJIANTO</v>
          </cell>
          <cell r="C3094" t="str">
            <v>3302230805840001</v>
          </cell>
          <cell r="D3094" t="str">
            <v>3302231702054335</v>
          </cell>
          <cell r="E3094" t="str">
            <v>RT 01 RW 05</v>
          </cell>
        </row>
        <row r="3095">
          <cell r="B3095" t="str">
            <v>IIN SOHIROH</v>
          </cell>
          <cell r="C3095" t="str">
            <v>3302235704860003</v>
          </cell>
          <cell r="D3095" t="str">
            <v>3302231702054335</v>
          </cell>
          <cell r="E3095" t="str">
            <v>RT 01 RW 05</v>
          </cell>
        </row>
        <row r="3096">
          <cell r="B3096" t="str">
            <v>RIRIN KHOERUNISA</v>
          </cell>
          <cell r="C3096" t="str">
            <v>3302235710010001</v>
          </cell>
          <cell r="D3096" t="str">
            <v>3302231702054335</v>
          </cell>
          <cell r="E3096" t="str">
            <v>RT 01 RW 05</v>
          </cell>
        </row>
        <row r="3097">
          <cell r="B3097" t="str">
            <v>RISWANDI</v>
          </cell>
          <cell r="C3097" t="str">
            <v>3302230709530002</v>
          </cell>
          <cell r="D3097" t="str">
            <v>3302231702054336</v>
          </cell>
          <cell r="E3097" t="str">
            <v>RT 01 RW 05</v>
          </cell>
        </row>
        <row r="3098">
          <cell r="B3098" t="str">
            <v>TARKEM</v>
          </cell>
          <cell r="C3098" t="str">
            <v>3302235006620002</v>
          </cell>
          <cell r="D3098" t="str">
            <v>3302231702054336</v>
          </cell>
          <cell r="E3098" t="str">
            <v>RT 01 RW 05</v>
          </cell>
        </row>
        <row r="3099">
          <cell r="B3099" t="str">
            <v>SAIKUN</v>
          </cell>
          <cell r="C3099" t="str">
            <v>3302231003930005</v>
          </cell>
          <cell r="D3099" t="str">
            <v>3302231702054336</v>
          </cell>
          <cell r="E3099" t="str">
            <v>RT 01 RW 05</v>
          </cell>
        </row>
        <row r="3100">
          <cell r="B3100" t="str">
            <v>RASNO</v>
          </cell>
          <cell r="C3100" t="str">
            <v>3302231103870004</v>
          </cell>
          <cell r="D3100" t="str">
            <v>3302231702054336</v>
          </cell>
          <cell r="E3100" t="str">
            <v>RT 01 RW 05</v>
          </cell>
        </row>
        <row r="3101">
          <cell r="B3101" t="str">
            <v>TARTAM</v>
          </cell>
          <cell r="C3101" t="str">
            <v>3302231412910003</v>
          </cell>
          <cell r="D3101" t="str">
            <v>3302231702054336</v>
          </cell>
          <cell r="E3101" t="str">
            <v>RT 01 RW 05</v>
          </cell>
        </row>
        <row r="3102">
          <cell r="B3102" t="str">
            <v>TARSO</v>
          </cell>
          <cell r="C3102" t="str">
            <v>3302231911970001</v>
          </cell>
          <cell r="D3102" t="str">
            <v>3302231702054336</v>
          </cell>
          <cell r="E3102" t="str">
            <v>RT 01 RW 05</v>
          </cell>
        </row>
        <row r="3103">
          <cell r="B3103" t="str">
            <v>NARSIM</v>
          </cell>
          <cell r="C3103" t="str">
            <v>3302232512850002</v>
          </cell>
          <cell r="D3103" t="str">
            <v>3302231702054336</v>
          </cell>
          <cell r="E3103" t="str">
            <v>RT 01 RW 05</v>
          </cell>
        </row>
        <row r="3104">
          <cell r="B3104" t="str">
            <v>TOHIRIN KASIM</v>
          </cell>
          <cell r="C3104" t="str">
            <v>3302232308500001</v>
          </cell>
          <cell r="D3104" t="str">
            <v>3302231702054338</v>
          </cell>
          <cell r="E3104" t="str">
            <v>RT 01 RW 05</v>
          </cell>
        </row>
        <row r="3105">
          <cell r="B3105" t="str">
            <v>ATEM</v>
          </cell>
          <cell r="C3105" t="str">
            <v>3302235005520001</v>
          </cell>
          <cell r="D3105" t="str">
            <v>3302231702054338</v>
          </cell>
          <cell r="E3105" t="str">
            <v>RT 01 RW 05</v>
          </cell>
        </row>
        <row r="3106">
          <cell r="B3106" t="str">
            <v>KARTIM</v>
          </cell>
          <cell r="C3106" t="str">
            <v>3302230207810002</v>
          </cell>
          <cell r="D3106" t="str">
            <v>3302231702054338</v>
          </cell>
          <cell r="E3106" t="str">
            <v>RT 01 RW 05</v>
          </cell>
        </row>
        <row r="3107">
          <cell r="B3107" t="str">
            <v>HADI SUMARNO KASIM</v>
          </cell>
          <cell r="C3107" t="str">
            <v>3302232912600001</v>
          </cell>
          <cell r="D3107" t="str">
            <v>3302231702054340</v>
          </cell>
          <cell r="E3107" t="str">
            <v>RT 01 RW 05</v>
          </cell>
        </row>
        <row r="3108">
          <cell r="B3108" t="str">
            <v>DASEM</v>
          </cell>
          <cell r="C3108" t="str">
            <v>3302235112580005</v>
          </cell>
          <cell r="D3108" t="str">
            <v>3302231702054340</v>
          </cell>
          <cell r="E3108" t="str">
            <v>RT 01 RW 05</v>
          </cell>
        </row>
        <row r="3109">
          <cell r="B3109" t="str">
            <v>SUPARDI</v>
          </cell>
          <cell r="C3109" t="str">
            <v>3302233112520069</v>
          </cell>
          <cell r="D3109" t="str">
            <v>3302231702054340</v>
          </cell>
          <cell r="E3109" t="str">
            <v>RT 01 RW 05</v>
          </cell>
        </row>
        <row r="3110">
          <cell r="B3110" t="str">
            <v>SUKATMO</v>
          </cell>
          <cell r="C3110" t="str">
            <v>3302231403540002</v>
          </cell>
          <cell r="D3110" t="str">
            <v>3302231702054341</v>
          </cell>
          <cell r="E3110" t="str">
            <v>RT 01 RW 05</v>
          </cell>
        </row>
        <row r="3111">
          <cell r="B3111" t="str">
            <v>KARTEM</v>
          </cell>
          <cell r="C3111" t="str">
            <v>3302237112660044</v>
          </cell>
          <cell r="D3111" t="str">
            <v>3302231702054341</v>
          </cell>
          <cell r="E3111" t="str">
            <v>RT 01 RW 05</v>
          </cell>
        </row>
        <row r="3112">
          <cell r="B3112" t="str">
            <v>SOLICHIN</v>
          </cell>
          <cell r="C3112" t="str">
            <v>3302232402820002</v>
          </cell>
          <cell r="D3112" t="str">
            <v>3302231702054341</v>
          </cell>
          <cell r="E3112" t="str">
            <v>RT 01 RW 05</v>
          </cell>
        </row>
        <row r="3113">
          <cell r="B3113" t="str">
            <v>ASMINAH</v>
          </cell>
          <cell r="C3113" t="str">
            <v>3302235401850002</v>
          </cell>
          <cell r="D3113" t="str">
            <v>3302231702054341</v>
          </cell>
          <cell r="E3113" t="str">
            <v>RT 01 RW 05</v>
          </cell>
        </row>
        <row r="3114">
          <cell r="B3114" t="str">
            <v>RUSMADI</v>
          </cell>
          <cell r="C3114" t="str">
            <v>3302233112560055</v>
          </cell>
          <cell r="D3114" t="str">
            <v>3302231702054342</v>
          </cell>
          <cell r="E3114" t="str">
            <v>RT 01 RW 05</v>
          </cell>
        </row>
        <row r="3115">
          <cell r="B3115" t="str">
            <v>TARSILEM</v>
          </cell>
          <cell r="C3115" t="str">
            <v>3302237112590056</v>
          </cell>
          <cell r="D3115" t="str">
            <v>3302231702054342</v>
          </cell>
          <cell r="E3115" t="str">
            <v>RT 01 RW 05</v>
          </cell>
        </row>
        <row r="3116">
          <cell r="B3116" t="str">
            <v>SALIM</v>
          </cell>
          <cell r="C3116" t="str">
            <v>3302230808660005</v>
          </cell>
          <cell r="D3116" t="str">
            <v>3302231702054343</v>
          </cell>
          <cell r="E3116" t="str">
            <v>RT 01 RW 05</v>
          </cell>
        </row>
        <row r="3117">
          <cell r="B3117" t="str">
            <v>TAREM</v>
          </cell>
          <cell r="C3117" t="str">
            <v>3302235207640001</v>
          </cell>
          <cell r="D3117" t="str">
            <v>3302231702054343</v>
          </cell>
          <cell r="E3117" t="str">
            <v>RT 01 RW 05</v>
          </cell>
        </row>
        <row r="3118">
          <cell r="B3118" t="str">
            <v>IHWAN KHASANI</v>
          </cell>
          <cell r="C3118" t="str">
            <v>3302232304980003</v>
          </cell>
          <cell r="D3118" t="str">
            <v>3302231702054343</v>
          </cell>
          <cell r="E3118" t="str">
            <v>RT 01 RW 05</v>
          </cell>
        </row>
        <row r="3119">
          <cell r="B3119" t="str">
            <v>KAISEM</v>
          </cell>
          <cell r="C3119" t="str">
            <v>3302234212900001</v>
          </cell>
          <cell r="D3119" t="str">
            <v>3302231702054343</v>
          </cell>
          <cell r="E3119" t="str">
            <v>RT 01 RW 05</v>
          </cell>
        </row>
        <row r="3120">
          <cell r="B3120" t="str">
            <v>ABAS SAMI'AN ROSADI</v>
          </cell>
          <cell r="C3120" t="str">
            <v>3302230604540002</v>
          </cell>
          <cell r="D3120" t="str">
            <v>3302231702054344</v>
          </cell>
          <cell r="E3120" t="str">
            <v>RT 01 RW 05</v>
          </cell>
        </row>
        <row r="3121">
          <cell r="B3121" t="str">
            <v>TURIYAH</v>
          </cell>
          <cell r="C3121" t="str">
            <v>3302235004760005</v>
          </cell>
          <cell r="D3121" t="str">
            <v>3302231702054344</v>
          </cell>
          <cell r="E3121" t="str">
            <v>RT 01 RW 05</v>
          </cell>
        </row>
        <row r="3122">
          <cell r="B3122" t="str">
            <v>ZAMRONI AWAN RIYANA</v>
          </cell>
          <cell r="C3122" t="str">
            <v>3302231102820002</v>
          </cell>
          <cell r="D3122" t="str">
            <v>3302231702054344</v>
          </cell>
          <cell r="E3122" t="str">
            <v>RT 01 RW 05</v>
          </cell>
        </row>
        <row r="3123">
          <cell r="B3123" t="str">
            <v>AJI RAHMAT ARBIANSYAH</v>
          </cell>
          <cell r="C3123" t="str">
            <v>3302232811100001</v>
          </cell>
          <cell r="D3123" t="str">
            <v>3302231702054344</v>
          </cell>
          <cell r="E3123" t="str">
            <v>RT 01 RW 05</v>
          </cell>
        </row>
        <row r="3124">
          <cell r="B3124" t="str">
            <v>RIKO SAGITA RIYADI</v>
          </cell>
          <cell r="C3124" t="str">
            <v>3302230612020002</v>
          </cell>
          <cell r="D3124" t="str">
            <v>3302231702054344</v>
          </cell>
          <cell r="E3124" t="str">
            <v>RT 01 RW 05</v>
          </cell>
        </row>
        <row r="3125">
          <cell r="B3125" t="str">
            <v>KASIWAN</v>
          </cell>
          <cell r="C3125" t="str">
            <v>3302230512500001</v>
          </cell>
          <cell r="D3125" t="str">
            <v>3302231702054345</v>
          </cell>
          <cell r="E3125" t="str">
            <v>RT 01 RW 05</v>
          </cell>
        </row>
        <row r="3126">
          <cell r="B3126" t="str">
            <v>MURTINAH</v>
          </cell>
          <cell r="C3126" t="str">
            <v>3302235011550002</v>
          </cell>
          <cell r="D3126" t="str">
            <v>3302231702054345</v>
          </cell>
          <cell r="E3126" t="str">
            <v>RT 01 RW 05</v>
          </cell>
        </row>
        <row r="3127">
          <cell r="B3127" t="str">
            <v>AHMAD SODIKIN</v>
          </cell>
          <cell r="C3127" t="str">
            <v>3302230604500001</v>
          </cell>
          <cell r="D3127" t="str">
            <v>3302231702054346</v>
          </cell>
          <cell r="E3127" t="str">
            <v>RT 01 RW 05</v>
          </cell>
        </row>
        <row r="3128">
          <cell r="B3128" t="str">
            <v>RIWEN</v>
          </cell>
          <cell r="C3128" t="str">
            <v>3302237112570082</v>
          </cell>
          <cell r="D3128" t="str">
            <v>3302231702054346</v>
          </cell>
          <cell r="E3128" t="str">
            <v>RT 01 RW 05</v>
          </cell>
        </row>
        <row r="3129">
          <cell r="B3129" t="str">
            <v>SALAMAH</v>
          </cell>
          <cell r="C3129" t="str">
            <v>3302235109610002</v>
          </cell>
          <cell r="D3129" t="str">
            <v>3302231702054347</v>
          </cell>
          <cell r="E3129" t="str">
            <v>RT 01 RW 05</v>
          </cell>
        </row>
        <row r="3130">
          <cell r="B3130" t="str">
            <v>MURSIDI</v>
          </cell>
          <cell r="C3130" t="str">
            <v>3302231110300002</v>
          </cell>
          <cell r="D3130" t="str">
            <v>3302231702054348</v>
          </cell>
          <cell r="E3130" t="str">
            <v>RT 01 RW 05</v>
          </cell>
        </row>
        <row r="3131">
          <cell r="B3131" t="str">
            <v>KUSNANTO KIWAN</v>
          </cell>
          <cell r="C3131" t="str">
            <v>3302230408610001</v>
          </cell>
          <cell r="D3131" t="str">
            <v>3302231702054350</v>
          </cell>
          <cell r="E3131" t="str">
            <v>RT 01 RW 05</v>
          </cell>
        </row>
        <row r="3132">
          <cell r="B3132" t="str">
            <v>SAINAH</v>
          </cell>
          <cell r="C3132" t="str">
            <v>3302236802630001</v>
          </cell>
          <cell r="D3132" t="str">
            <v>3302231702054350</v>
          </cell>
          <cell r="E3132" t="str">
            <v>RT 01 RW 05</v>
          </cell>
        </row>
        <row r="3133">
          <cell r="B3133" t="str">
            <v>TARWADI</v>
          </cell>
          <cell r="C3133" t="str">
            <v>3302230608640001</v>
          </cell>
          <cell r="D3133" t="str">
            <v>3302231702054351</v>
          </cell>
          <cell r="E3133" t="str">
            <v>RT 01 RW 05</v>
          </cell>
        </row>
        <row r="3134">
          <cell r="B3134" t="str">
            <v>NAPSIYAH</v>
          </cell>
          <cell r="C3134" t="str">
            <v>3302234408710001</v>
          </cell>
          <cell r="D3134" t="str">
            <v>3302231702054351</v>
          </cell>
          <cell r="E3134" t="str">
            <v>RT 01 RW 05</v>
          </cell>
        </row>
        <row r="3135">
          <cell r="B3135" t="str">
            <v>FOKE RIANTO</v>
          </cell>
          <cell r="C3135" t="str">
            <v>3302231910910002</v>
          </cell>
          <cell r="D3135" t="str">
            <v>3302231702054351</v>
          </cell>
          <cell r="E3135" t="str">
            <v>RT 01 RW 05</v>
          </cell>
        </row>
        <row r="3136">
          <cell r="B3136" t="str">
            <v>RETNOTIASTUTI</v>
          </cell>
          <cell r="C3136" t="str">
            <v>3302236703980002</v>
          </cell>
          <cell r="D3136" t="str">
            <v>3302231702054351</v>
          </cell>
          <cell r="E3136" t="str">
            <v>RT 01 RW 05</v>
          </cell>
        </row>
        <row r="3137">
          <cell r="B3137" t="str">
            <v>RAISEM</v>
          </cell>
          <cell r="C3137" t="str">
            <v>3302235009500001</v>
          </cell>
          <cell r="D3137" t="str">
            <v>3302231702054352</v>
          </cell>
          <cell r="E3137" t="str">
            <v>RT 01 RW 05</v>
          </cell>
        </row>
        <row r="3138">
          <cell r="B3138" t="str">
            <v>TARKIM</v>
          </cell>
          <cell r="C3138" t="str">
            <v>3302232006730002</v>
          </cell>
          <cell r="D3138" t="str">
            <v>3302231702054353</v>
          </cell>
          <cell r="E3138" t="str">
            <v>RT 01 RW 05</v>
          </cell>
        </row>
        <row r="3139">
          <cell r="B3139" t="str">
            <v>RUSTIYAH</v>
          </cell>
          <cell r="C3139" t="str">
            <v>3302234310740002</v>
          </cell>
          <cell r="D3139" t="str">
            <v>3302231702054353</v>
          </cell>
          <cell r="E3139" t="str">
            <v>RT 01 RW 05</v>
          </cell>
        </row>
        <row r="3140">
          <cell r="B3140" t="str">
            <v>ARYA DARMAWAN</v>
          </cell>
          <cell r="C3140" t="str">
            <v>3302230911970004</v>
          </cell>
          <cell r="D3140" t="str">
            <v>3302231702054353</v>
          </cell>
          <cell r="E3140" t="str">
            <v>RT 01 RW 05</v>
          </cell>
        </row>
        <row r="3141">
          <cell r="B3141" t="str">
            <v>SULIS SETIONO</v>
          </cell>
          <cell r="C3141" t="str">
            <v>3302232105010003</v>
          </cell>
          <cell r="D3141" t="str">
            <v>3302231702054353</v>
          </cell>
          <cell r="E3141" t="str">
            <v>RT 01 RW 05</v>
          </cell>
        </row>
        <row r="3142">
          <cell r="B3142" t="str">
            <v>AISAH ARIFATUN ISTIKOMAH</v>
          </cell>
          <cell r="C3142" t="str">
            <v>3302234809140001</v>
          </cell>
          <cell r="D3142" t="str">
            <v>3302231702054353</v>
          </cell>
          <cell r="E3142" t="str">
            <v>RT 01 RW 05</v>
          </cell>
        </row>
        <row r="3143">
          <cell r="B3143" t="str">
            <v>NITAM</v>
          </cell>
          <cell r="C3143" t="str">
            <v>3302231308720003</v>
          </cell>
          <cell r="D3143" t="str">
            <v>3302231702054354</v>
          </cell>
          <cell r="E3143" t="str">
            <v>RT 01 RW 05</v>
          </cell>
        </row>
        <row r="3144">
          <cell r="B3144" t="str">
            <v>WARYATI</v>
          </cell>
          <cell r="C3144" t="str">
            <v>3302234311790001</v>
          </cell>
          <cell r="D3144" t="str">
            <v>3302231702054354</v>
          </cell>
          <cell r="E3144" t="str">
            <v>RT 01 RW 05</v>
          </cell>
        </row>
        <row r="3145">
          <cell r="B3145" t="str">
            <v>AGUS HIDAYAT</v>
          </cell>
          <cell r="C3145" t="str">
            <v>3302232208970003</v>
          </cell>
          <cell r="D3145" t="str">
            <v>3302231702054354</v>
          </cell>
          <cell r="E3145" t="str">
            <v>RT 01 RW 05</v>
          </cell>
        </row>
        <row r="3146">
          <cell r="B3146" t="str">
            <v>AZWA SAFIATULNNISA</v>
          </cell>
          <cell r="C3146" t="str">
            <v>3302234606120001</v>
          </cell>
          <cell r="D3146" t="str">
            <v>3302231702054354</v>
          </cell>
          <cell r="E3146" t="str">
            <v>RT 01 RW 05</v>
          </cell>
        </row>
        <row r="3147">
          <cell r="B3147" t="str">
            <v>WAKIM</v>
          </cell>
          <cell r="C3147" t="str">
            <v>3302231211620001</v>
          </cell>
          <cell r="D3147" t="str">
            <v>3302231702054355</v>
          </cell>
          <cell r="E3147" t="str">
            <v>RT 01 RW 05</v>
          </cell>
        </row>
        <row r="3148">
          <cell r="B3148" t="str">
            <v>TINAH</v>
          </cell>
          <cell r="C3148" t="str">
            <v>3302237008620001</v>
          </cell>
          <cell r="D3148" t="str">
            <v>3302231702054355</v>
          </cell>
          <cell r="E3148" t="str">
            <v>RT 01 RW 05</v>
          </cell>
        </row>
        <row r="3149">
          <cell r="B3149" t="str">
            <v>HASIM</v>
          </cell>
          <cell r="C3149" t="str">
            <v>3302230504840002</v>
          </cell>
          <cell r="D3149" t="str">
            <v>3302231702054355</v>
          </cell>
          <cell r="E3149" t="str">
            <v>RT 01 RW 05</v>
          </cell>
        </row>
        <row r="3150">
          <cell r="B3150" t="str">
            <v>SUKANTO</v>
          </cell>
          <cell r="C3150" t="str">
            <v>3302230404520002</v>
          </cell>
          <cell r="D3150" t="str">
            <v>3302231702054358</v>
          </cell>
          <cell r="E3150" t="str">
            <v>RT 01 RW 05</v>
          </cell>
        </row>
        <row r="3151">
          <cell r="B3151" t="str">
            <v>DAIKEM</v>
          </cell>
          <cell r="C3151" t="str">
            <v>3302237112430041</v>
          </cell>
          <cell r="D3151" t="str">
            <v>3302231702054358</v>
          </cell>
          <cell r="E3151" t="str">
            <v>RT 01 RW 05</v>
          </cell>
        </row>
        <row r="3152">
          <cell r="B3152" t="str">
            <v>TRIMONO</v>
          </cell>
          <cell r="C3152" t="str">
            <v>3302232103890001</v>
          </cell>
          <cell r="D3152" t="str">
            <v>3302231702054358</v>
          </cell>
          <cell r="E3152" t="str">
            <v>RT 01 RW 05</v>
          </cell>
        </row>
        <row r="3153">
          <cell r="B3153" t="str">
            <v>RUSUL</v>
          </cell>
          <cell r="C3153" t="str">
            <v>3302232309750001</v>
          </cell>
          <cell r="D3153" t="str">
            <v>3302231702054769</v>
          </cell>
          <cell r="E3153" t="str">
            <v>RT 01 RW 05</v>
          </cell>
        </row>
        <row r="3154">
          <cell r="B3154" t="str">
            <v>RODIAH</v>
          </cell>
          <cell r="C3154" t="str">
            <v>3302234708810003</v>
          </cell>
          <cell r="D3154" t="str">
            <v>3302231702054769</v>
          </cell>
          <cell r="E3154" t="str">
            <v>RT 01 RW 05</v>
          </cell>
        </row>
        <row r="3155">
          <cell r="B3155" t="str">
            <v>YOHAN SAPUTRA</v>
          </cell>
          <cell r="C3155" t="str">
            <v>3302232310000003</v>
          </cell>
          <cell r="D3155" t="str">
            <v>3302231702054769</v>
          </cell>
          <cell r="E3155" t="str">
            <v>RT 01 RW 05</v>
          </cell>
        </row>
        <row r="3156">
          <cell r="B3156" t="str">
            <v>RINI FEBRIANTI</v>
          </cell>
          <cell r="C3156" t="str">
            <v>3302237009030003</v>
          </cell>
          <cell r="D3156" t="str">
            <v>3302231702054769</v>
          </cell>
          <cell r="E3156" t="str">
            <v>RT 01 RW 05</v>
          </cell>
        </row>
        <row r="3157">
          <cell r="B3157" t="str">
            <v>RYANTO</v>
          </cell>
          <cell r="C3157" t="str">
            <v>3302232901800002</v>
          </cell>
          <cell r="D3157" t="str">
            <v>3302231904070005</v>
          </cell>
          <cell r="E3157" t="str">
            <v>RT 01 RW 05</v>
          </cell>
        </row>
        <row r="3158">
          <cell r="B3158" t="str">
            <v>KARSINI</v>
          </cell>
          <cell r="C3158" t="str">
            <v>3302235709820002</v>
          </cell>
          <cell r="D3158" t="str">
            <v>3302231904070005</v>
          </cell>
          <cell r="E3158" t="str">
            <v>RT 01 RW 05</v>
          </cell>
        </row>
        <row r="3159">
          <cell r="B3159" t="str">
            <v>VIVI DEA A</v>
          </cell>
          <cell r="C3159" t="str">
            <v>3302234212020003</v>
          </cell>
          <cell r="D3159" t="str">
            <v>3302231904070005</v>
          </cell>
          <cell r="E3159" t="str">
            <v>RT 01 RW 05</v>
          </cell>
        </row>
        <row r="3160">
          <cell r="B3160" t="str">
            <v>AKMAL NURUL FAHMI</v>
          </cell>
          <cell r="C3160" t="str">
            <v>3302031708910003</v>
          </cell>
          <cell r="D3160" t="str">
            <v>3302231909120001</v>
          </cell>
          <cell r="E3160" t="str">
            <v>RT 01 RW 05</v>
          </cell>
        </row>
        <row r="3161">
          <cell r="B3161" t="str">
            <v>CAISAH</v>
          </cell>
          <cell r="C3161" t="str">
            <v>3302234109880003</v>
          </cell>
          <cell r="D3161" t="str">
            <v>3302231909120001</v>
          </cell>
          <cell r="E3161" t="str">
            <v>RT 01 RW 05</v>
          </cell>
        </row>
        <row r="3162">
          <cell r="B3162" t="str">
            <v>ALENA SALSA BILA PUTRI</v>
          </cell>
          <cell r="C3162" t="str">
            <v>3302235207120001</v>
          </cell>
          <cell r="D3162" t="str">
            <v>3302231909120001</v>
          </cell>
          <cell r="E3162" t="str">
            <v>RT 01 RW 05</v>
          </cell>
        </row>
        <row r="3163">
          <cell r="B3163" t="str">
            <v>SOLIKHIN SIRUN</v>
          </cell>
          <cell r="C3163" t="str">
            <v>3302230304840003</v>
          </cell>
          <cell r="D3163" t="str">
            <v>3302232010140003</v>
          </cell>
          <cell r="E3163" t="str">
            <v>RT 01 RW 05</v>
          </cell>
        </row>
        <row r="3164">
          <cell r="B3164" t="str">
            <v>ESTHI NAYOGYANI</v>
          </cell>
          <cell r="C3164" t="str">
            <v>3302236806870002</v>
          </cell>
          <cell r="D3164" t="str">
            <v>3302232010140003</v>
          </cell>
          <cell r="E3164" t="str">
            <v>RT 01 RW 05</v>
          </cell>
        </row>
        <row r="3165">
          <cell r="B3165" t="str">
            <v>EZA ANGRA SAFIRLI</v>
          </cell>
          <cell r="C3165" t="str">
            <v>3302231310140001</v>
          </cell>
          <cell r="D3165" t="str">
            <v>3302232010140003</v>
          </cell>
          <cell r="E3165" t="str">
            <v>RT 01 RW 05</v>
          </cell>
        </row>
        <row r="3166">
          <cell r="B3166" t="str">
            <v>WAHYONO</v>
          </cell>
          <cell r="C3166" t="str">
            <v>3302233005820004</v>
          </cell>
          <cell r="D3166" t="str">
            <v>3302232504130005</v>
          </cell>
          <cell r="E3166" t="str">
            <v>RT 01 RW 05</v>
          </cell>
        </row>
        <row r="3167">
          <cell r="B3167" t="str">
            <v>DARIYAH</v>
          </cell>
          <cell r="C3167" t="str">
            <v>3302236601900004</v>
          </cell>
          <cell r="D3167" t="str">
            <v>3302232504130005</v>
          </cell>
          <cell r="E3167" t="str">
            <v>RT 01 RW 05</v>
          </cell>
        </row>
        <row r="3168">
          <cell r="B3168" t="str">
            <v>FADLI MUSTOFA</v>
          </cell>
          <cell r="C3168" t="str">
            <v>3302230803130001</v>
          </cell>
          <cell r="D3168" t="str">
            <v>3302232504130005</v>
          </cell>
          <cell r="E3168" t="str">
            <v>RT 01 RW 05</v>
          </cell>
        </row>
        <row r="3169">
          <cell r="B3169" t="str">
            <v>SUPRIANTO</v>
          </cell>
          <cell r="C3169" t="str">
            <v>3302230904770002</v>
          </cell>
          <cell r="D3169" t="str">
            <v>3302232808060017</v>
          </cell>
          <cell r="E3169" t="str">
            <v>RT 01 RW 05</v>
          </cell>
        </row>
        <row r="3170">
          <cell r="B3170" t="str">
            <v>ENDANG PARIPURNA</v>
          </cell>
          <cell r="C3170" t="str">
            <v>3302234903830005</v>
          </cell>
          <cell r="D3170" t="str">
            <v>3302232808060017</v>
          </cell>
          <cell r="E3170" t="str">
            <v>RT 01 RW 05</v>
          </cell>
        </row>
        <row r="3171">
          <cell r="B3171" t="str">
            <v>KASYFA MIRZA AHMAD</v>
          </cell>
          <cell r="C3171" t="str">
            <v>3302230204150002</v>
          </cell>
          <cell r="D3171" t="str">
            <v>3302232808060017</v>
          </cell>
          <cell r="E3171" t="str">
            <v>RT 01 RW 05</v>
          </cell>
        </row>
        <row r="3172">
          <cell r="B3172" t="str">
            <v>ZULFHA FITRIA NUR AMANAH</v>
          </cell>
          <cell r="C3172" t="str">
            <v>3302235509100003</v>
          </cell>
          <cell r="D3172" t="str">
            <v>3302232808060017</v>
          </cell>
          <cell r="E3172" t="str">
            <v>RT 01 RW 05</v>
          </cell>
        </row>
        <row r="3173">
          <cell r="B3173" t="str">
            <v>NOVITA AYU WULANDARI</v>
          </cell>
          <cell r="C3173" t="str">
            <v>3302236011040001</v>
          </cell>
          <cell r="D3173" t="str">
            <v>3302232808060017</v>
          </cell>
          <cell r="E3173" t="str">
            <v>RT 01 RW 05</v>
          </cell>
        </row>
        <row r="3174">
          <cell r="B3174" t="str">
            <v>NDARI FRIDA ANGGRAENI</v>
          </cell>
          <cell r="C3174" t="str">
            <v>3302236706030007</v>
          </cell>
          <cell r="D3174" t="str">
            <v>3302232808060017</v>
          </cell>
          <cell r="E3174" t="str">
            <v>RT 01 RW 05</v>
          </cell>
        </row>
        <row r="3175">
          <cell r="B3175" t="str">
            <v>SUPRIANTO</v>
          </cell>
          <cell r="C3175" t="str">
            <v>3302230912760003</v>
          </cell>
          <cell r="D3175" t="str">
            <v>3302232808060018</v>
          </cell>
          <cell r="E3175" t="str">
            <v>RT 01 RW 05</v>
          </cell>
        </row>
        <row r="3176">
          <cell r="B3176" t="str">
            <v>DARTIM</v>
          </cell>
          <cell r="C3176" t="str">
            <v>3302233004820001</v>
          </cell>
          <cell r="D3176" t="str">
            <v>3302233105110004</v>
          </cell>
          <cell r="E3176" t="str">
            <v>RT 01 RW 05</v>
          </cell>
        </row>
        <row r="3177">
          <cell r="B3177" t="str">
            <v>SITI KHOLIFAH</v>
          </cell>
          <cell r="C3177" t="str">
            <v>3302234503840001</v>
          </cell>
          <cell r="D3177" t="str">
            <v>3302233105110004</v>
          </cell>
          <cell r="E3177" t="str">
            <v>RT 01 RW 05</v>
          </cell>
        </row>
        <row r="3178">
          <cell r="B3178" t="str">
            <v>AKHMAD IMDADI ROHMAN</v>
          </cell>
          <cell r="C3178" t="str">
            <v>3302230809110002</v>
          </cell>
          <cell r="D3178" t="str">
            <v>3302233105110004</v>
          </cell>
          <cell r="E3178" t="str">
            <v>RT 01 RW 05</v>
          </cell>
        </row>
        <row r="3179">
          <cell r="B3179" t="str">
            <v>DARIYAH</v>
          </cell>
          <cell r="C3179" t="str">
            <v>3302236601900001</v>
          </cell>
          <cell r="D3179" t="str">
            <v>3302230109150009</v>
          </cell>
          <cell r="E3179" t="str">
            <v>RT 02 RW 05</v>
          </cell>
        </row>
        <row r="3180">
          <cell r="B3180" t="str">
            <v>SLAMET</v>
          </cell>
          <cell r="C3180" t="str">
            <v>3302230804780003</v>
          </cell>
          <cell r="D3180" t="str">
            <v>3302230111060015</v>
          </cell>
          <cell r="E3180" t="str">
            <v>RT 02 RW 05</v>
          </cell>
        </row>
        <row r="3181">
          <cell r="B3181" t="str">
            <v>RIANTI</v>
          </cell>
          <cell r="C3181" t="str">
            <v>3302236811850002</v>
          </cell>
          <cell r="D3181" t="str">
            <v>3302230111060015</v>
          </cell>
          <cell r="E3181" t="str">
            <v>RT 02 RW 05</v>
          </cell>
        </row>
        <row r="3182">
          <cell r="B3182" t="str">
            <v>SINTIA AGNES MONIKA</v>
          </cell>
          <cell r="C3182" t="str">
            <v>3302235008040001</v>
          </cell>
          <cell r="D3182" t="str">
            <v>3302230111060015</v>
          </cell>
          <cell r="E3182" t="str">
            <v>RT 02 RW 05</v>
          </cell>
        </row>
        <row r="3183">
          <cell r="B3183" t="str">
            <v>SIFA OKTAFIANA</v>
          </cell>
          <cell r="C3183" t="str">
            <v>3302235510090001</v>
          </cell>
          <cell r="D3183" t="str">
            <v>3302230111060015</v>
          </cell>
          <cell r="E3183" t="str">
            <v>RT 02 RW 05</v>
          </cell>
        </row>
        <row r="3184">
          <cell r="B3184" t="str">
            <v>SARIPIN</v>
          </cell>
          <cell r="C3184" t="str">
            <v>3302232704810001</v>
          </cell>
          <cell r="D3184" t="str">
            <v>3302230204120004</v>
          </cell>
          <cell r="E3184" t="str">
            <v>RT 02 RW 05</v>
          </cell>
        </row>
        <row r="3185">
          <cell r="B3185" t="str">
            <v>DIDIT ARIF TRIYONO</v>
          </cell>
          <cell r="C3185" t="str">
            <v>3302232505900003</v>
          </cell>
          <cell r="D3185" t="str">
            <v>3302230403150003</v>
          </cell>
          <cell r="E3185" t="str">
            <v>RT 02 RW 05</v>
          </cell>
        </row>
        <row r="3186">
          <cell r="B3186" t="str">
            <v>SITI SOLIHAH</v>
          </cell>
          <cell r="C3186" t="str">
            <v>3302234107920012</v>
          </cell>
          <cell r="D3186" t="str">
            <v>3302230403150003</v>
          </cell>
          <cell r="E3186" t="str">
            <v>RT 02 RW 05</v>
          </cell>
        </row>
        <row r="3187">
          <cell r="B3187" t="str">
            <v>ALIFA PRAMESTI</v>
          </cell>
          <cell r="C3187" t="str">
            <v>3302235007160001</v>
          </cell>
          <cell r="D3187" t="str">
            <v>3302230403150003</v>
          </cell>
          <cell r="E3187" t="str">
            <v>RT 02 RW 05</v>
          </cell>
        </row>
        <row r="3188">
          <cell r="B3188" t="str">
            <v>SARTINI</v>
          </cell>
          <cell r="C3188" t="str">
            <v>3302235211760001</v>
          </cell>
          <cell r="D3188" t="str">
            <v>3302230403150003</v>
          </cell>
          <cell r="E3188" t="str">
            <v>RT 02 RW 05</v>
          </cell>
        </row>
        <row r="3189">
          <cell r="B3189" t="str">
            <v>SALIM</v>
          </cell>
          <cell r="C3189" t="str">
            <v>3302231610850002</v>
          </cell>
          <cell r="D3189" t="str">
            <v>3302230405170001</v>
          </cell>
          <cell r="E3189" t="str">
            <v>RT 02 RW 05</v>
          </cell>
        </row>
        <row r="3190">
          <cell r="B3190" t="str">
            <v>SAROH</v>
          </cell>
          <cell r="C3190" t="str">
            <v>3302235407980002</v>
          </cell>
          <cell r="D3190" t="str">
            <v>3302230405170001</v>
          </cell>
          <cell r="E3190" t="str">
            <v>RT 02 RW 05</v>
          </cell>
        </row>
        <row r="3191">
          <cell r="B3191" t="str">
            <v>DARSITO</v>
          </cell>
          <cell r="C3191" t="str">
            <v>3302230602780003</v>
          </cell>
          <cell r="D3191" t="str">
            <v>3302230510060015</v>
          </cell>
          <cell r="E3191" t="str">
            <v>RT 02 RW 05</v>
          </cell>
        </row>
        <row r="3192">
          <cell r="B3192" t="str">
            <v>SISWATI</v>
          </cell>
          <cell r="C3192" t="str">
            <v>3302234506820005</v>
          </cell>
          <cell r="D3192" t="str">
            <v>3302230510060015</v>
          </cell>
          <cell r="E3192" t="str">
            <v>RT 02 RW 05</v>
          </cell>
        </row>
        <row r="3193">
          <cell r="B3193" t="str">
            <v>DAFA ALFARISKI SAPUTRA</v>
          </cell>
          <cell r="C3193" t="str">
            <v>3302232502050001</v>
          </cell>
          <cell r="D3193" t="str">
            <v>3302230510060015</v>
          </cell>
          <cell r="E3193" t="str">
            <v>RT 02 RW 05</v>
          </cell>
        </row>
        <row r="3194">
          <cell r="B3194" t="str">
            <v>RAFFA ARYA SATYA SAPUTRA</v>
          </cell>
          <cell r="C3194" t="str">
            <v>3302232908160002</v>
          </cell>
          <cell r="D3194" t="str">
            <v>3302230510060015</v>
          </cell>
          <cell r="E3194" t="str">
            <v>RT 02 RW 05</v>
          </cell>
        </row>
        <row r="3195">
          <cell r="B3195" t="str">
            <v>TARTO</v>
          </cell>
          <cell r="C3195" t="str">
            <v>3302232411780001</v>
          </cell>
          <cell r="D3195" t="str">
            <v>3302230510110002</v>
          </cell>
          <cell r="E3195" t="str">
            <v>RT 02 RW 05</v>
          </cell>
        </row>
        <row r="3196">
          <cell r="B3196" t="str">
            <v>WARTEM</v>
          </cell>
          <cell r="C3196" t="str">
            <v>3302235503820001</v>
          </cell>
          <cell r="D3196" t="str">
            <v>3302230510110002</v>
          </cell>
          <cell r="E3196" t="str">
            <v>RT 02 RW 05</v>
          </cell>
        </row>
        <row r="3197">
          <cell r="B3197" t="str">
            <v>TAUFIK NUR HIDAYAH</v>
          </cell>
          <cell r="C3197" t="str">
            <v>3302230111110002</v>
          </cell>
          <cell r="D3197" t="str">
            <v>3302230510110002</v>
          </cell>
          <cell r="E3197" t="str">
            <v>RT 02 RW 05</v>
          </cell>
        </row>
        <row r="3198">
          <cell r="B3198" t="str">
            <v>RIFKI ADI PRIANTO</v>
          </cell>
          <cell r="C3198" t="str">
            <v>3302233008070002</v>
          </cell>
          <cell r="D3198" t="str">
            <v>3302230510110002</v>
          </cell>
          <cell r="E3198" t="str">
            <v>RT 02 RW 05</v>
          </cell>
        </row>
        <row r="3199">
          <cell r="B3199" t="str">
            <v>TARYUNI</v>
          </cell>
          <cell r="C3199" t="str">
            <v>3302230107330036</v>
          </cell>
          <cell r="D3199" t="str">
            <v>3302230610060002</v>
          </cell>
          <cell r="E3199" t="str">
            <v>RT 02 RW 05</v>
          </cell>
        </row>
        <row r="3200">
          <cell r="B3200" t="str">
            <v>AWEN</v>
          </cell>
          <cell r="C3200" t="str">
            <v>3302234107430056</v>
          </cell>
          <cell r="D3200" t="str">
            <v>3302230610060002</v>
          </cell>
          <cell r="E3200" t="str">
            <v>RT 02 RW 05</v>
          </cell>
        </row>
        <row r="3201">
          <cell r="B3201" t="str">
            <v>NARKO</v>
          </cell>
          <cell r="C3201" t="str">
            <v>3302230604720002</v>
          </cell>
          <cell r="D3201" t="str">
            <v>3302230610060006</v>
          </cell>
          <cell r="E3201" t="str">
            <v>RT 02 RW 05</v>
          </cell>
        </row>
        <row r="3202">
          <cell r="B3202" t="str">
            <v>DARMIATI</v>
          </cell>
          <cell r="C3202" t="str">
            <v>3302235301740002</v>
          </cell>
          <cell r="D3202" t="str">
            <v>3302230610060006</v>
          </cell>
          <cell r="E3202" t="str">
            <v>RT 02 RW 05</v>
          </cell>
        </row>
        <row r="3203">
          <cell r="B3203" t="str">
            <v>ELLO SETIA ANUGRAH</v>
          </cell>
          <cell r="C3203" t="str">
            <v>3302230906120002</v>
          </cell>
          <cell r="D3203" t="str">
            <v>3302230610060006</v>
          </cell>
          <cell r="E3203" t="str">
            <v>RT 02 RW 05</v>
          </cell>
        </row>
        <row r="3204">
          <cell r="B3204" t="str">
            <v>DEA SEKA FELANI</v>
          </cell>
          <cell r="C3204" t="str">
            <v>3302236207060004</v>
          </cell>
          <cell r="D3204" t="str">
            <v>3302230610060006</v>
          </cell>
          <cell r="E3204" t="str">
            <v>RT 02 RW 05</v>
          </cell>
        </row>
        <row r="3205">
          <cell r="B3205" t="str">
            <v>LILI YULIANTO</v>
          </cell>
          <cell r="C3205" t="str">
            <v>3302232407940001</v>
          </cell>
          <cell r="D3205" t="str">
            <v>3302230701160007</v>
          </cell>
          <cell r="E3205" t="str">
            <v>RT 02 RW 05</v>
          </cell>
        </row>
        <row r="3206">
          <cell r="B3206" t="str">
            <v>KHANIFAH</v>
          </cell>
          <cell r="C3206" t="str">
            <v>3302235701980002</v>
          </cell>
          <cell r="D3206" t="str">
            <v>3302230701160007</v>
          </cell>
          <cell r="E3206" t="str">
            <v>RT 02 RW 05</v>
          </cell>
        </row>
        <row r="3207">
          <cell r="B3207" t="str">
            <v>DEVAN OZA MAULANA</v>
          </cell>
          <cell r="C3207" t="str">
            <v>3302232212150001</v>
          </cell>
          <cell r="D3207" t="str">
            <v>3302230701160007</v>
          </cell>
          <cell r="E3207" t="str">
            <v>RT 02 RW 05</v>
          </cell>
        </row>
        <row r="3208">
          <cell r="B3208" t="str">
            <v>SEKHUN</v>
          </cell>
          <cell r="C3208" t="str">
            <v>3302231201790004</v>
          </cell>
          <cell r="D3208" t="str">
            <v>3302230704090005</v>
          </cell>
          <cell r="E3208" t="str">
            <v>RT 02 RW 05</v>
          </cell>
        </row>
        <row r="3209">
          <cell r="B3209" t="str">
            <v>SALIYAH</v>
          </cell>
          <cell r="C3209" t="str">
            <v>3302235203830004</v>
          </cell>
          <cell r="D3209" t="str">
            <v>3302230704090005</v>
          </cell>
          <cell r="E3209" t="str">
            <v>RT 02 RW 05</v>
          </cell>
        </row>
        <row r="3210">
          <cell r="B3210" t="str">
            <v>SAZLAH AZRIL RAMADANI</v>
          </cell>
          <cell r="C3210" t="str">
            <v>3302230708110002</v>
          </cell>
          <cell r="D3210" t="str">
            <v>3302230704090005</v>
          </cell>
          <cell r="E3210" t="str">
            <v>RT 02 RW 05</v>
          </cell>
        </row>
        <row r="3211">
          <cell r="B3211" t="str">
            <v>SYESALIA ASFA IZETI</v>
          </cell>
          <cell r="C3211" t="str">
            <v>3302234906100001</v>
          </cell>
          <cell r="D3211" t="str">
            <v>3302230704090005</v>
          </cell>
          <cell r="E3211" t="str">
            <v>RT 02 RW 05</v>
          </cell>
        </row>
        <row r="3212">
          <cell r="B3212" t="str">
            <v>WARSIMIN</v>
          </cell>
          <cell r="C3212" t="str">
            <v>3302230107790018</v>
          </cell>
          <cell r="D3212" t="str">
            <v>3302230811060001</v>
          </cell>
          <cell r="E3212" t="str">
            <v>RT 02 RW 05</v>
          </cell>
        </row>
        <row r="3213">
          <cell r="B3213" t="str">
            <v>ELA KUSNANTI</v>
          </cell>
          <cell r="C3213" t="str">
            <v>3302234904800003</v>
          </cell>
          <cell r="D3213" t="str">
            <v>3302230811060001</v>
          </cell>
          <cell r="E3213" t="str">
            <v>RT 02 RW 05</v>
          </cell>
        </row>
        <row r="3214">
          <cell r="B3214" t="str">
            <v>ENSE AWALIS GUSTIANA</v>
          </cell>
          <cell r="C3214" t="str">
            <v>3302234108090001</v>
          </cell>
          <cell r="D3214" t="str">
            <v>3302230811060001</v>
          </cell>
          <cell r="E3214" t="str">
            <v>RT 02 RW 05</v>
          </cell>
        </row>
        <row r="3215">
          <cell r="B3215" t="str">
            <v>PRIYONO</v>
          </cell>
          <cell r="C3215" t="str">
            <v>3302231011850003</v>
          </cell>
          <cell r="D3215" t="str">
            <v>3302230903110002</v>
          </cell>
          <cell r="E3215" t="str">
            <v>RT 02 RW 05</v>
          </cell>
        </row>
        <row r="3216">
          <cell r="B3216" t="str">
            <v>SOLIAH</v>
          </cell>
          <cell r="C3216" t="str">
            <v>3302234711890005</v>
          </cell>
          <cell r="D3216" t="str">
            <v>3302230903110002</v>
          </cell>
          <cell r="E3216" t="str">
            <v>RT 02 RW 05</v>
          </cell>
        </row>
        <row r="3217">
          <cell r="B3217" t="str">
            <v>MUHAMAD MAULIA FARHAN</v>
          </cell>
          <cell r="C3217" t="str">
            <v>3302232101110002</v>
          </cell>
          <cell r="D3217" t="str">
            <v>3302230903110002</v>
          </cell>
          <cell r="E3217" t="str">
            <v>RT 02 RW 05</v>
          </cell>
        </row>
        <row r="3218">
          <cell r="B3218" t="str">
            <v>SISWO</v>
          </cell>
          <cell r="C3218" t="str">
            <v>3302222503850001</v>
          </cell>
          <cell r="D3218" t="str">
            <v>3302231004140003</v>
          </cell>
          <cell r="E3218" t="str">
            <v>RT 02 RW 05</v>
          </cell>
        </row>
        <row r="3219">
          <cell r="B3219" t="str">
            <v>TONIATI</v>
          </cell>
          <cell r="C3219" t="str">
            <v>3509033009820003</v>
          </cell>
          <cell r="D3219" t="str">
            <v>3302231004140003</v>
          </cell>
          <cell r="E3219" t="str">
            <v>RT 02 RW 05</v>
          </cell>
        </row>
        <row r="3220">
          <cell r="B3220" t="str">
            <v>MAYLISA SISWATI NURAENI</v>
          </cell>
          <cell r="C3220" t="str">
            <v>3302235705160005</v>
          </cell>
          <cell r="D3220" t="str">
            <v>3302231004140003</v>
          </cell>
          <cell r="E3220" t="str">
            <v>RT 02 RW 05</v>
          </cell>
        </row>
        <row r="3221">
          <cell r="B3221" t="str">
            <v>SUDAR</v>
          </cell>
          <cell r="C3221" t="str">
            <v>3302233112700055</v>
          </cell>
          <cell r="D3221" t="str">
            <v>3302231203110001</v>
          </cell>
          <cell r="E3221" t="str">
            <v>RT 02 RW 05</v>
          </cell>
        </row>
        <row r="3222">
          <cell r="B3222" t="str">
            <v>RAKEM</v>
          </cell>
          <cell r="C3222" t="str">
            <v>3302237112740026</v>
          </cell>
          <cell r="D3222" t="str">
            <v>3302231203110001</v>
          </cell>
          <cell r="E3222" t="str">
            <v>RT 02 RW 05</v>
          </cell>
        </row>
        <row r="3223">
          <cell r="B3223" t="str">
            <v>APRIYADI</v>
          </cell>
          <cell r="C3223" t="str">
            <v>3302230104930001</v>
          </cell>
          <cell r="D3223" t="str">
            <v>3302231203110001</v>
          </cell>
          <cell r="E3223" t="str">
            <v>RT 02 RW 05</v>
          </cell>
        </row>
        <row r="3224">
          <cell r="B3224" t="str">
            <v>ARIF SOFYAN</v>
          </cell>
          <cell r="C3224" t="str">
            <v>3302230106960004</v>
          </cell>
          <cell r="D3224" t="str">
            <v>3302231203110001</v>
          </cell>
          <cell r="E3224" t="str">
            <v>RT 02 RW 05</v>
          </cell>
        </row>
        <row r="3225">
          <cell r="B3225" t="str">
            <v>HAFID NUR FAUZI</v>
          </cell>
          <cell r="C3225" t="str">
            <v>3302230505040003</v>
          </cell>
          <cell r="D3225" t="str">
            <v>3302231203110001</v>
          </cell>
          <cell r="E3225" t="str">
            <v>RT 02 RW 05</v>
          </cell>
        </row>
        <row r="3226">
          <cell r="B3226" t="str">
            <v>EKO PURNOMO</v>
          </cell>
          <cell r="C3226" t="str">
            <v>3302232108980002</v>
          </cell>
          <cell r="D3226" t="str">
            <v>3302231203110001</v>
          </cell>
          <cell r="E3226" t="str">
            <v>RT 02 RW 05</v>
          </cell>
        </row>
        <row r="3227">
          <cell r="B3227" t="str">
            <v>NADYA LAILA PUTRI</v>
          </cell>
          <cell r="C3227" t="str">
            <v>3302234501090002</v>
          </cell>
          <cell r="D3227" t="str">
            <v>3302231203110001</v>
          </cell>
          <cell r="E3227" t="str">
            <v>RT 02 RW 05</v>
          </cell>
        </row>
        <row r="3228">
          <cell r="B3228" t="str">
            <v>NURKHOLIS</v>
          </cell>
          <cell r="C3228" t="str">
            <v>3328014107840181</v>
          </cell>
          <cell r="D3228" t="str">
            <v>3302231403170002</v>
          </cell>
          <cell r="E3228" t="str">
            <v>RT 02 RW 05</v>
          </cell>
        </row>
        <row r="3229">
          <cell r="B3229" t="str">
            <v>EKA LISTRIATI</v>
          </cell>
          <cell r="C3229" t="str">
            <v>3302235208920002</v>
          </cell>
          <cell r="D3229" t="str">
            <v>3302231403170002</v>
          </cell>
          <cell r="E3229" t="str">
            <v>RT 02 RW 05</v>
          </cell>
        </row>
        <row r="3230">
          <cell r="B3230" t="str">
            <v>NABILA SOFIE</v>
          </cell>
          <cell r="C3230" t="str">
            <v>3328015711120003</v>
          </cell>
          <cell r="D3230" t="str">
            <v>3302231403170002</v>
          </cell>
          <cell r="E3230" t="str">
            <v>RT 02 RW 05</v>
          </cell>
        </row>
        <row r="3231">
          <cell r="B3231" t="str">
            <v>SULHANI</v>
          </cell>
          <cell r="C3231" t="str">
            <v>3302231106840002</v>
          </cell>
          <cell r="D3231" t="str">
            <v>3302231405100001</v>
          </cell>
          <cell r="E3231" t="str">
            <v>RT 02 RW 05</v>
          </cell>
        </row>
        <row r="3232">
          <cell r="B3232" t="str">
            <v>SUPRIYATIN</v>
          </cell>
          <cell r="C3232" t="str">
            <v>3302235604870001</v>
          </cell>
          <cell r="D3232" t="str">
            <v>3302231405100001</v>
          </cell>
          <cell r="E3232" t="str">
            <v>RT 02 RW 05</v>
          </cell>
        </row>
        <row r="3233">
          <cell r="B3233" t="str">
            <v>JENIKA ZIZI CHOIRUNISA</v>
          </cell>
          <cell r="C3233" t="str">
            <v>3302235504100001</v>
          </cell>
          <cell r="D3233" t="str">
            <v>3302231405100001</v>
          </cell>
          <cell r="E3233" t="str">
            <v>RT 02 RW 05</v>
          </cell>
        </row>
        <row r="3234">
          <cell r="B3234" t="str">
            <v>NARSO</v>
          </cell>
          <cell r="C3234" t="str">
            <v>3302230310840002</v>
          </cell>
          <cell r="D3234" t="str">
            <v>3302231412100007</v>
          </cell>
          <cell r="E3234" t="str">
            <v>RT 02 RW 05</v>
          </cell>
        </row>
        <row r="3235">
          <cell r="B3235" t="str">
            <v>AYU SUSANTI</v>
          </cell>
          <cell r="C3235" t="str">
            <v>3329025312900004</v>
          </cell>
          <cell r="D3235" t="str">
            <v>3302231412100007</v>
          </cell>
          <cell r="E3235" t="str">
            <v>RT 02 RW 05</v>
          </cell>
        </row>
        <row r="3236">
          <cell r="B3236" t="str">
            <v>LUTHFI NUR FATAH</v>
          </cell>
          <cell r="C3236" t="str">
            <v>3302231807160001</v>
          </cell>
          <cell r="D3236" t="str">
            <v>3302231412100007</v>
          </cell>
          <cell r="E3236" t="str">
            <v>RT 02 RW 05</v>
          </cell>
        </row>
        <row r="3237">
          <cell r="B3237" t="str">
            <v>HAYKAL MUTAWAKIL</v>
          </cell>
          <cell r="C3237" t="str">
            <v>3302232910090001</v>
          </cell>
          <cell r="D3237" t="str">
            <v>3302231412100007</v>
          </cell>
          <cell r="E3237" t="str">
            <v>RT 02 RW 05</v>
          </cell>
        </row>
        <row r="3238">
          <cell r="B3238" t="str">
            <v>SOLIKHUN</v>
          </cell>
          <cell r="C3238" t="str">
            <v>3302232804840004</v>
          </cell>
          <cell r="D3238" t="str">
            <v>3302231501110030</v>
          </cell>
          <cell r="E3238" t="str">
            <v>RT 02 RW 05</v>
          </cell>
        </row>
        <row r="3239">
          <cell r="B3239" t="str">
            <v>IDA NURVIYANI</v>
          </cell>
          <cell r="C3239" t="str">
            <v>3302235111930003</v>
          </cell>
          <cell r="D3239" t="str">
            <v>3302231501110030</v>
          </cell>
          <cell r="E3239" t="str">
            <v>RT 02 RW 05</v>
          </cell>
        </row>
        <row r="3240">
          <cell r="B3240" t="str">
            <v>MEYLINDA HALIFATUN</v>
          </cell>
          <cell r="C3240" t="str">
            <v>3302235805110001</v>
          </cell>
          <cell r="D3240" t="str">
            <v>3302231501110030</v>
          </cell>
          <cell r="E3240" t="str">
            <v>RT 02 RW 05</v>
          </cell>
        </row>
        <row r="3241">
          <cell r="B3241" t="str">
            <v>TOFIQ</v>
          </cell>
          <cell r="C3241" t="str">
            <v>3302230905850002</v>
          </cell>
          <cell r="D3241" t="str">
            <v>3302231501110031</v>
          </cell>
          <cell r="E3241" t="str">
            <v>RT 02 RW 05</v>
          </cell>
        </row>
        <row r="3242">
          <cell r="B3242" t="str">
            <v>PUJI ASTUTI</v>
          </cell>
          <cell r="C3242" t="str">
            <v>3302235709810001</v>
          </cell>
          <cell r="D3242" t="str">
            <v>3302231501110031</v>
          </cell>
          <cell r="E3242" t="str">
            <v>RT 02 RW 05</v>
          </cell>
        </row>
        <row r="3243">
          <cell r="B3243" t="str">
            <v>WARTO</v>
          </cell>
          <cell r="C3243" t="str">
            <v>3302232410840001</v>
          </cell>
          <cell r="D3243" t="str">
            <v>3302231509110002</v>
          </cell>
          <cell r="E3243" t="str">
            <v>RT 02 RW 05</v>
          </cell>
        </row>
        <row r="3244">
          <cell r="B3244" t="str">
            <v>TUTI MURTIATI</v>
          </cell>
          <cell r="C3244" t="str">
            <v>3302234310870001</v>
          </cell>
          <cell r="D3244" t="str">
            <v>3302231509110002</v>
          </cell>
          <cell r="E3244" t="str">
            <v>RT 02 RW 05</v>
          </cell>
        </row>
        <row r="3245">
          <cell r="B3245" t="str">
            <v>MAHESA YOGA PRATAMA</v>
          </cell>
          <cell r="C3245" t="str">
            <v>3302230303100003</v>
          </cell>
          <cell r="D3245" t="str">
            <v>3302231509110002</v>
          </cell>
          <cell r="E3245" t="str">
            <v>RT 02 RW 05</v>
          </cell>
        </row>
        <row r="3246">
          <cell r="B3246" t="str">
            <v>JUWITA DWI ANDINI</v>
          </cell>
          <cell r="C3246" t="str">
            <v>3302236206120003</v>
          </cell>
          <cell r="D3246" t="str">
            <v>3302231509110002</v>
          </cell>
          <cell r="E3246" t="str">
            <v>RT 02 RW 05</v>
          </cell>
        </row>
        <row r="3247">
          <cell r="B3247" t="str">
            <v>SUNARJO</v>
          </cell>
          <cell r="C3247" t="str">
            <v>3302232006390001</v>
          </cell>
          <cell r="D3247" t="str">
            <v>3302231509110002</v>
          </cell>
          <cell r="E3247" t="str">
            <v>RT 02 RW 05</v>
          </cell>
        </row>
        <row r="3248">
          <cell r="B3248" t="str">
            <v>ACH SUDJANGI</v>
          </cell>
          <cell r="C3248" t="str">
            <v>3302232308580001</v>
          </cell>
          <cell r="D3248" t="str">
            <v>3302231702054359</v>
          </cell>
          <cell r="E3248" t="str">
            <v>RT 02 RW 05</v>
          </cell>
        </row>
        <row r="3249">
          <cell r="B3249" t="str">
            <v>SITI ROHYATI</v>
          </cell>
          <cell r="C3249" t="str">
            <v>3302235709660001</v>
          </cell>
          <cell r="D3249" t="str">
            <v>3302231702054359</v>
          </cell>
          <cell r="E3249" t="str">
            <v>RT 02 RW 05</v>
          </cell>
        </row>
        <row r="3250">
          <cell r="B3250" t="str">
            <v>ISMANGIL</v>
          </cell>
          <cell r="C3250" t="str">
            <v>3302231410850002</v>
          </cell>
          <cell r="D3250" t="str">
            <v>3302231702054359</v>
          </cell>
          <cell r="E3250" t="str">
            <v>RT 02 RW 05</v>
          </cell>
        </row>
        <row r="3251">
          <cell r="B3251" t="str">
            <v>ZAENUL ARIFIN</v>
          </cell>
          <cell r="C3251" t="str">
            <v>3302232601000004</v>
          </cell>
          <cell r="D3251" t="str">
            <v>3302231702054359</v>
          </cell>
          <cell r="E3251" t="str">
            <v>RT 02 RW 05</v>
          </cell>
        </row>
        <row r="3252">
          <cell r="B3252" t="str">
            <v>NUR KHASANAH</v>
          </cell>
          <cell r="C3252" t="str">
            <v>3302235808820001</v>
          </cell>
          <cell r="D3252" t="str">
            <v>3302231702054359</v>
          </cell>
          <cell r="E3252" t="str">
            <v>RT 02 RW 05</v>
          </cell>
        </row>
        <row r="3253">
          <cell r="B3253" t="str">
            <v>KARWIN</v>
          </cell>
          <cell r="C3253" t="str">
            <v>3302232012580001</v>
          </cell>
          <cell r="D3253" t="str">
            <v>3302231702054360</v>
          </cell>
          <cell r="E3253" t="str">
            <v>RT 02 RW 05</v>
          </cell>
        </row>
        <row r="3254">
          <cell r="B3254" t="str">
            <v>RIBUT</v>
          </cell>
          <cell r="C3254" t="str">
            <v>3302236012630002</v>
          </cell>
          <cell r="D3254" t="str">
            <v>3302231702054360</v>
          </cell>
          <cell r="E3254" t="str">
            <v>RT 02 RW 05</v>
          </cell>
        </row>
        <row r="3255">
          <cell r="B3255" t="str">
            <v>WAHYU MUNGALIMIN</v>
          </cell>
          <cell r="C3255" t="str">
            <v>3302231307020002</v>
          </cell>
          <cell r="D3255" t="str">
            <v>3302231702054360</v>
          </cell>
          <cell r="E3255" t="str">
            <v>RT 02 RW 05</v>
          </cell>
        </row>
        <row r="3256">
          <cell r="B3256" t="str">
            <v>KOSIM</v>
          </cell>
          <cell r="C3256" t="str">
            <v>3302232012810008</v>
          </cell>
          <cell r="D3256" t="str">
            <v>3302231702054360</v>
          </cell>
          <cell r="E3256" t="str">
            <v>RT 02 RW 05</v>
          </cell>
        </row>
        <row r="3257">
          <cell r="B3257" t="str">
            <v>NOFIATUN KHASANAH</v>
          </cell>
          <cell r="C3257" t="str">
            <v>3302234212050001</v>
          </cell>
          <cell r="D3257" t="str">
            <v>3302231702054360</v>
          </cell>
          <cell r="E3257" t="str">
            <v>RT 02 RW 05</v>
          </cell>
        </row>
        <row r="3258">
          <cell r="B3258" t="str">
            <v>WARIM</v>
          </cell>
          <cell r="C3258" t="str">
            <v>3302231809580002</v>
          </cell>
          <cell r="D3258" t="str">
            <v>3302231702054361</v>
          </cell>
          <cell r="E3258" t="str">
            <v>RT 02 RW 05</v>
          </cell>
        </row>
        <row r="3259">
          <cell r="B3259" t="str">
            <v>KARTEM</v>
          </cell>
          <cell r="C3259" t="str">
            <v>3302237112660049</v>
          </cell>
          <cell r="D3259" t="str">
            <v>3302231702054361</v>
          </cell>
          <cell r="E3259" t="str">
            <v>RT 02 RW 05</v>
          </cell>
        </row>
        <row r="3260">
          <cell r="B3260" t="str">
            <v>SUFYAN ARIFIN</v>
          </cell>
          <cell r="C3260" t="str">
            <v>3302231703990001</v>
          </cell>
          <cell r="D3260" t="str">
            <v>3302231702054361</v>
          </cell>
          <cell r="E3260" t="str">
            <v>RT 02 RW 05</v>
          </cell>
        </row>
        <row r="3261">
          <cell r="B3261" t="str">
            <v>KARSO</v>
          </cell>
          <cell r="C3261" t="str">
            <v>3302231912830001</v>
          </cell>
          <cell r="D3261" t="str">
            <v>3302231702054361</v>
          </cell>
          <cell r="E3261" t="str">
            <v>RT 02 RW 05</v>
          </cell>
        </row>
        <row r="3262">
          <cell r="B3262" t="str">
            <v>SAMSUL HIDAYAT</v>
          </cell>
          <cell r="C3262" t="str">
            <v>3302232303020003</v>
          </cell>
          <cell r="D3262" t="str">
            <v>3302231702054361</v>
          </cell>
          <cell r="E3262" t="str">
            <v>RT 02 RW 05</v>
          </cell>
        </row>
        <row r="3263">
          <cell r="B3263" t="str">
            <v>DARSO</v>
          </cell>
          <cell r="C3263" t="str">
            <v>3302231402650001</v>
          </cell>
          <cell r="D3263" t="str">
            <v>3302231702054362</v>
          </cell>
          <cell r="E3263" t="str">
            <v>RT 02 RW 05</v>
          </cell>
        </row>
        <row r="3264">
          <cell r="B3264" t="str">
            <v>SITI WAHYATI</v>
          </cell>
          <cell r="C3264" t="str">
            <v>3302236604770002</v>
          </cell>
          <cell r="D3264" t="str">
            <v>3302231702054362</v>
          </cell>
          <cell r="E3264" t="str">
            <v>RT 02 RW 05</v>
          </cell>
        </row>
        <row r="3265">
          <cell r="B3265" t="str">
            <v>TRIANINGSIH</v>
          </cell>
          <cell r="C3265" t="str">
            <v>3302235701040002</v>
          </cell>
          <cell r="D3265" t="str">
            <v>3302231702054362</v>
          </cell>
          <cell r="E3265" t="str">
            <v>RT 02 RW 05</v>
          </cell>
        </row>
        <row r="3266">
          <cell r="B3266" t="str">
            <v>SOBIRIN SOLIKHIN</v>
          </cell>
          <cell r="C3266" t="str">
            <v>3302231208480002</v>
          </cell>
          <cell r="D3266" t="str">
            <v>3302231702054363</v>
          </cell>
          <cell r="E3266" t="str">
            <v>RT 02 RW 05</v>
          </cell>
        </row>
        <row r="3267">
          <cell r="B3267" t="str">
            <v>ASIAH</v>
          </cell>
          <cell r="C3267" t="str">
            <v>3302236007780003</v>
          </cell>
          <cell r="D3267" t="str">
            <v>3302231702054363</v>
          </cell>
          <cell r="E3267" t="str">
            <v>RT 02 RW 05</v>
          </cell>
        </row>
        <row r="3268">
          <cell r="B3268" t="str">
            <v>TARPAN</v>
          </cell>
          <cell r="C3268" t="str">
            <v>3302232010630002</v>
          </cell>
          <cell r="D3268" t="str">
            <v>3302231702054364</v>
          </cell>
          <cell r="E3268" t="str">
            <v>RT 02 RW 05</v>
          </cell>
        </row>
        <row r="3269">
          <cell r="B3269" t="str">
            <v>RALEM</v>
          </cell>
          <cell r="C3269" t="str">
            <v>3302234211660001</v>
          </cell>
          <cell r="D3269" t="str">
            <v>3302231702054364</v>
          </cell>
          <cell r="E3269" t="str">
            <v>RT 02 RW 05</v>
          </cell>
        </row>
        <row r="3270">
          <cell r="B3270" t="str">
            <v>ROKHMAN</v>
          </cell>
          <cell r="C3270" t="str">
            <v>3302230409910001</v>
          </cell>
          <cell r="D3270" t="str">
            <v>3302231702054364</v>
          </cell>
          <cell r="E3270" t="str">
            <v>RT 02 RW 05</v>
          </cell>
        </row>
        <row r="3271">
          <cell r="B3271" t="str">
            <v>SITI NAENAH</v>
          </cell>
          <cell r="C3271" t="str">
            <v>3302235312930002</v>
          </cell>
          <cell r="D3271" t="str">
            <v>3302231702054364</v>
          </cell>
          <cell r="E3271" t="str">
            <v>RT 02 RW 05</v>
          </cell>
        </row>
        <row r="3272">
          <cell r="B3272" t="str">
            <v>DARSONO RITAM</v>
          </cell>
          <cell r="C3272" t="str">
            <v>3302230304450002</v>
          </cell>
          <cell r="D3272" t="str">
            <v>3302231702054365</v>
          </cell>
          <cell r="E3272" t="str">
            <v>RT 02 RW 05</v>
          </cell>
        </row>
        <row r="3273">
          <cell r="B3273" t="str">
            <v>KARSEM</v>
          </cell>
          <cell r="C3273" t="str">
            <v>3302234107480025</v>
          </cell>
          <cell r="D3273" t="str">
            <v>3302231702054365</v>
          </cell>
          <cell r="E3273" t="str">
            <v>RT 02 RW 05</v>
          </cell>
        </row>
        <row r="3274">
          <cell r="B3274" t="str">
            <v>KIRWAN</v>
          </cell>
          <cell r="C3274" t="str">
            <v>3302231705750006</v>
          </cell>
          <cell r="D3274" t="str">
            <v>3302231702054365</v>
          </cell>
          <cell r="E3274" t="str">
            <v>RT 02 RW 05</v>
          </cell>
        </row>
        <row r="3275">
          <cell r="B3275" t="str">
            <v>SISWANDI</v>
          </cell>
          <cell r="C3275" t="str">
            <v>3302232802520001</v>
          </cell>
          <cell r="D3275" t="str">
            <v>3302231702054366</v>
          </cell>
          <cell r="E3275" t="str">
            <v>RT 02 RW 05</v>
          </cell>
        </row>
        <row r="3276">
          <cell r="B3276" t="str">
            <v>DARTEM</v>
          </cell>
          <cell r="C3276" t="str">
            <v>3302237112540056</v>
          </cell>
          <cell r="D3276" t="str">
            <v>3302231702054366</v>
          </cell>
          <cell r="E3276" t="str">
            <v>RT 02 RW 05</v>
          </cell>
        </row>
        <row r="3277">
          <cell r="B3277" t="str">
            <v>KALEM</v>
          </cell>
          <cell r="C3277" t="str">
            <v>3302237112530048</v>
          </cell>
          <cell r="D3277" t="str">
            <v>3302231702054367</v>
          </cell>
          <cell r="E3277" t="str">
            <v>RT 02 RW 05</v>
          </cell>
        </row>
        <row r="3278">
          <cell r="B3278" t="str">
            <v>DISUN</v>
          </cell>
          <cell r="C3278" t="str">
            <v>3302230208600001</v>
          </cell>
          <cell r="D3278" t="str">
            <v>3302231702054368</v>
          </cell>
          <cell r="E3278" t="str">
            <v>RT 02 RW 05</v>
          </cell>
        </row>
        <row r="3279">
          <cell r="B3279" t="str">
            <v>SITI AISAH</v>
          </cell>
          <cell r="C3279" t="str">
            <v>3302234501850003</v>
          </cell>
          <cell r="D3279" t="str">
            <v>3302231702054368</v>
          </cell>
          <cell r="E3279" t="str">
            <v>RT 02 RW 05</v>
          </cell>
        </row>
        <row r="3280">
          <cell r="B3280" t="str">
            <v>YUSRONA MAUREN AISAROH</v>
          </cell>
          <cell r="C3280" t="str">
            <v>3302236812110001</v>
          </cell>
          <cell r="D3280" t="str">
            <v>3302231702054368</v>
          </cell>
          <cell r="E3280" t="str">
            <v>RT 02 RW 05</v>
          </cell>
        </row>
        <row r="3281">
          <cell r="B3281" t="str">
            <v>RISTAM</v>
          </cell>
          <cell r="C3281" t="str">
            <v>3302233107520003</v>
          </cell>
          <cell r="D3281" t="str">
            <v>3302231702054371</v>
          </cell>
          <cell r="E3281" t="str">
            <v>RT 02 RW 05</v>
          </cell>
        </row>
        <row r="3282">
          <cell r="B3282" t="str">
            <v>RUSI</v>
          </cell>
          <cell r="C3282" t="str">
            <v>3302237112590111</v>
          </cell>
          <cell r="D3282" t="str">
            <v>3302231702054371</v>
          </cell>
          <cell r="E3282" t="str">
            <v>RT 02 RW 05</v>
          </cell>
        </row>
        <row r="3283">
          <cell r="B3283" t="str">
            <v>ALIF NANDA SAPUTRA</v>
          </cell>
          <cell r="C3283" t="str">
            <v>3302230404040002</v>
          </cell>
          <cell r="D3283" t="str">
            <v>3302231702054371</v>
          </cell>
          <cell r="E3283" t="str">
            <v>RT 02 RW 05</v>
          </cell>
        </row>
        <row r="3284">
          <cell r="B3284" t="str">
            <v>ELIYANTO</v>
          </cell>
          <cell r="C3284" t="str">
            <v>3302230604870004</v>
          </cell>
          <cell r="D3284" t="str">
            <v>3302231702054371</v>
          </cell>
          <cell r="E3284" t="str">
            <v>RT 02 RW 05</v>
          </cell>
        </row>
        <row r="3285">
          <cell r="B3285" t="str">
            <v>ZAENA RISTAMUNA</v>
          </cell>
          <cell r="C3285" t="str">
            <v>3302230903970002</v>
          </cell>
          <cell r="D3285" t="str">
            <v>3302231702054371</v>
          </cell>
          <cell r="E3285" t="str">
            <v>RT 02 RW 05</v>
          </cell>
        </row>
        <row r="3286">
          <cell r="B3286" t="str">
            <v>FADITYA AGUNG PENUHARADI</v>
          </cell>
          <cell r="C3286" t="str">
            <v>3302231311050001</v>
          </cell>
          <cell r="D3286" t="str">
            <v>3302231702054371</v>
          </cell>
          <cell r="E3286" t="str">
            <v>RT 02 RW 05</v>
          </cell>
        </row>
        <row r="3287">
          <cell r="B3287" t="str">
            <v>APRI SETIAWAN</v>
          </cell>
          <cell r="C3287" t="str">
            <v>3302231904990003</v>
          </cell>
          <cell r="D3287" t="str">
            <v>3302231702054371</v>
          </cell>
          <cell r="E3287" t="str">
            <v>RT 02 RW 05</v>
          </cell>
        </row>
        <row r="3288">
          <cell r="B3288" t="str">
            <v>NOVA ANDIANA</v>
          </cell>
          <cell r="C3288" t="str">
            <v>3302232011950001</v>
          </cell>
          <cell r="D3288" t="str">
            <v>3302231702054371</v>
          </cell>
          <cell r="E3288" t="str">
            <v>RT 02 RW 05</v>
          </cell>
        </row>
        <row r="3289">
          <cell r="B3289" t="str">
            <v>FEBBY AYU UNINGSIH</v>
          </cell>
          <cell r="C3289" t="str">
            <v>3302234102020003</v>
          </cell>
          <cell r="D3289" t="str">
            <v>3302231702054371</v>
          </cell>
          <cell r="E3289" t="str">
            <v>RT 02 RW 05</v>
          </cell>
        </row>
        <row r="3290">
          <cell r="B3290" t="str">
            <v>KIKI NOVITA WULANDARI</v>
          </cell>
          <cell r="C3290" t="str">
            <v>3302234711930001</v>
          </cell>
          <cell r="D3290" t="str">
            <v>3302231702054371</v>
          </cell>
          <cell r="E3290" t="str">
            <v>RT 02 RW 05</v>
          </cell>
        </row>
        <row r="3291">
          <cell r="B3291" t="str">
            <v>DARSINI</v>
          </cell>
          <cell r="C3291" t="str">
            <v>3302234902790001</v>
          </cell>
          <cell r="D3291" t="str">
            <v>3302231702054371</v>
          </cell>
          <cell r="E3291" t="str">
            <v>RT 02 RW 05</v>
          </cell>
        </row>
        <row r="3292">
          <cell r="B3292" t="str">
            <v>NEVALINA SAWALIA PUTRI</v>
          </cell>
          <cell r="C3292" t="str">
            <v>3302235311050002</v>
          </cell>
          <cell r="D3292" t="str">
            <v>3302231702054371</v>
          </cell>
          <cell r="E3292" t="str">
            <v>RT 02 RW 05</v>
          </cell>
        </row>
        <row r="3293">
          <cell r="B3293" t="str">
            <v>TAHYAT</v>
          </cell>
          <cell r="C3293" t="str">
            <v>3302222309900003</v>
          </cell>
          <cell r="D3293" t="str">
            <v>3302232202180005</v>
          </cell>
          <cell r="E3293" t="str">
            <v>RT 03 RW 05</v>
          </cell>
        </row>
        <row r="3294">
          <cell r="B3294" t="str">
            <v>MUSLIAH</v>
          </cell>
          <cell r="C3294" t="str">
            <v>3302236805960001</v>
          </cell>
          <cell r="D3294" t="str">
            <v>3302232202180005</v>
          </cell>
          <cell r="E3294" t="str">
            <v>RT 01 RW 06</v>
          </cell>
        </row>
        <row r="3295">
          <cell r="B3295" t="str">
            <v>ASKA MAKHFIROTUL ZAHRAH</v>
          </cell>
          <cell r="C3295" t="str">
            <v>3302226808160001</v>
          </cell>
          <cell r="D3295" t="str">
            <v>3302232202180005</v>
          </cell>
          <cell r="E3295" t="str">
            <v>RT 02 RW 06</v>
          </cell>
        </row>
        <row r="3296">
          <cell r="B3296" t="str">
            <v>AKHMAD KULDIN NATIM</v>
          </cell>
          <cell r="C3296" t="str">
            <v>3302232802610001</v>
          </cell>
          <cell r="D3296" t="str">
            <v>3302231702054373</v>
          </cell>
          <cell r="E3296" t="str">
            <v>RT 02 RW 05</v>
          </cell>
        </row>
        <row r="3297">
          <cell r="B3297" t="str">
            <v>WARTI</v>
          </cell>
          <cell r="C3297" t="str">
            <v>3302237112660051</v>
          </cell>
          <cell r="D3297" t="str">
            <v>3302231702054373</v>
          </cell>
          <cell r="E3297" t="str">
            <v>RT 02 RW 05</v>
          </cell>
        </row>
        <row r="3298">
          <cell r="B3298" t="str">
            <v>SLAMET ALIAS SALAMAH</v>
          </cell>
          <cell r="C3298" t="str">
            <v>3302234904660003</v>
          </cell>
          <cell r="D3298" t="str">
            <v>3302231702054374</v>
          </cell>
          <cell r="E3298" t="str">
            <v>RT 02 RW 05</v>
          </cell>
        </row>
        <row r="3299">
          <cell r="B3299" t="str">
            <v>DAKIM</v>
          </cell>
          <cell r="C3299" t="str">
            <v>3302233112480046</v>
          </cell>
          <cell r="D3299" t="str">
            <v>3302231702054376</v>
          </cell>
          <cell r="E3299" t="str">
            <v>RT 02 RW 05</v>
          </cell>
        </row>
        <row r="3300">
          <cell r="B3300" t="str">
            <v>KAIS</v>
          </cell>
          <cell r="C3300" t="str">
            <v>3302237112600092</v>
          </cell>
          <cell r="D3300" t="str">
            <v>3302231702054376</v>
          </cell>
          <cell r="E3300" t="str">
            <v>RT 02 RW 05</v>
          </cell>
        </row>
        <row r="3301">
          <cell r="B3301" t="str">
            <v>ICHWAN</v>
          </cell>
          <cell r="C3301" t="str">
            <v>3302231202930003</v>
          </cell>
          <cell r="D3301" t="str">
            <v>3302231702054376</v>
          </cell>
          <cell r="E3301" t="str">
            <v>RT 02 RW 05</v>
          </cell>
        </row>
        <row r="3302">
          <cell r="B3302" t="str">
            <v>TARYATI</v>
          </cell>
          <cell r="C3302" t="str">
            <v>3302235206900002</v>
          </cell>
          <cell r="D3302" t="str">
            <v>3302231702054376</v>
          </cell>
          <cell r="E3302" t="str">
            <v>RT 02 RW 05</v>
          </cell>
        </row>
        <row r="3303">
          <cell r="B3303" t="str">
            <v>DAINAH</v>
          </cell>
          <cell r="C3303" t="str">
            <v>3302235801820002</v>
          </cell>
          <cell r="D3303" t="str">
            <v>3302231702054376</v>
          </cell>
          <cell r="E3303" t="str">
            <v>RT 02 RW 05</v>
          </cell>
        </row>
        <row r="3304">
          <cell r="B3304" t="str">
            <v>MULHADI</v>
          </cell>
          <cell r="C3304" t="str">
            <v>3302231109560001</v>
          </cell>
          <cell r="D3304" t="str">
            <v>3302231702054377</v>
          </cell>
          <cell r="E3304" t="str">
            <v>RT 02 RW 05</v>
          </cell>
        </row>
        <row r="3305">
          <cell r="B3305" t="str">
            <v>KASEM</v>
          </cell>
          <cell r="C3305" t="str">
            <v>3302236101640001</v>
          </cell>
          <cell r="D3305" t="str">
            <v>3302231702054377</v>
          </cell>
          <cell r="E3305" t="str">
            <v>RT 02 RW 05</v>
          </cell>
        </row>
        <row r="3306">
          <cell r="B3306" t="str">
            <v>DIAS SAPUTRA</v>
          </cell>
          <cell r="C3306" t="str">
            <v>3302232705050004</v>
          </cell>
          <cell r="D3306" t="str">
            <v>3302231702054377</v>
          </cell>
          <cell r="E3306" t="str">
            <v>RT 02 RW 05</v>
          </cell>
        </row>
        <row r="3307">
          <cell r="B3307" t="str">
            <v>NASIYAH</v>
          </cell>
          <cell r="C3307" t="str">
            <v>3302235903960001</v>
          </cell>
          <cell r="D3307" t="str">
            <v>3302231702054377</v>
          </cell>
          <cell r="E3307" t="str">
            <v>RT 02 RW 05</v>
          </cell>
        </row>
        <row r="3308">
          <cell r="B3308" t="str">
            <v>DEWIT KRISNA SEPTIANI</v>
          </cell>
          <cell r="C3308" t="str">
            <v>3302236209100001</v>
          </cell>
          <cell r="D3308" t="str">
            <v>3302231702054377</v>
          </cell>
          <cell r="E3308" t="str">
            <v>RT 02 RW 05</v>
          </cell>
        </row>
        <row r="3309">
          <cell r="B3309" t="str">
            <v>TASMIARDJO AL TASLIM</v>
          </cell>
          <cell r="C3309" t="str">
            <v>3302232004460001</v>
          </cell>
          <cell r="D3309" t="str">
            <v>3302231702054379</v>
          </cell>
          <cell r="E3309" t="str">
            <v>RT 02 RW 05</v>
          </cell>
        </row>
        <row r="3310">
          <cell r="B3310" t="str">
            <v>RUNTAH</v>
          </cell>
          <cell r="C3310" t="str">
            <v>3302236206550001</v>
          </cell>
          <cell r="D3310" t="str">
            <v>3302231702054379</v>
          </cell>
          <cell r="E3310" t="str">
            <v>RT 02 RW 05</v>
          </cell>
        </row>
        <row r="3311">
          <cell r="B3311" t="str">
            <v>DARSONO DARSO</v>
          </cell>
          <cell r="C3311" t="str">
            <v>3302231012580001</v>
          </cell>
          <cell r="D3311" t="str">
            <v>3302231702054381</v>
          </cell>
          <cell r="E3311" t="str">
            <v>RT 02 RW 05</v>
          </cell>
        </row>
        <row r="3312">
          <cell r="B3312" t="str">
            <v>DARGINI</v>
          </cell>
          <cell r="C3312" t="str">
            <v>3302236106590003</v>
          </cell>
          <cell r="D3312" t="str">
            <v>3302231702054381</v>
          </cell>
          <cell r="E3312" t="str">
            <v>RT 02 RW 05</v>
          </cell>
        </row>
        <row r="3313">
          <cell r="B3313" t="str">
            <v>TARIKIN</v>
          </cell>
          <cell r="C3313" t="str">
            <v>3302230403640001</v>
          </cell>
          <cell r="D3313" t="str">
            <v>3302231702054383</v>
          </cell>
          <cell r="E3313" t="str">
            <v>RT 02 RW 05</v>
          </cell>
        </row>
        <row r="3314">
          <cell r="B3314" t="str">
            <v>TIJAH</v>
          </cell>
          <cell r="C3314" t="str">
            <v>3302234107730023</v>
          </cell>
          <cell r="D3314" t="str">
            <v>3302231702054383</v>
          </cell>
          <cell r="E3314" t="str">
            <v>RT 02 RW 05</v>
          </cell>
        </row>
        <row r="3315">
          <cell r="B3315" t="str">
            <v>BUDIANTO</v>
          </cell>
          <cell r="C3315" t="str">
            <v>3302230603040002</v>
          </cell>
          <cell r="D3315" t="str">
            <v>3302231702054383</v>
          </cell>
          <cell r="E3315" t="str">
            <v>RT 02 RW 05</v>
          </cell>
        </row>
        <row r="3316">
          <cell r="B3316" t="str">
            <v>SURATNO</v>
          </cell>
          <cell r="C3316" t="str">
            <v>3302231109960003</v>
          </cell>
          <cell r="D3316" t="str">
            <v>3302231702054383</v>
          </cell>
          <cell r="E3316" t="str">
            <v>RT 02 RW 05</v>
          </cell>
        </row>
        <row r="3317">
          <cell r="B3317" t="str">
            <v>MUJIONO</v>
          </cell>
          <cell r="C3317" t="str">
            <v>3302232510940003</v>
          </cell>
          <cell r="D3317" t="str">
            <v>3302231702054383</v>
          </cell>
          <cell r="E3317" t="str">
            <v>RT 02 RW 05</v>
          </cell>
        </row>
        <row r="3318">
          <cell r="B3318" t="str">
            <v>ENI MUGILESTARI</v>
          </cell>
          <cell r="C3318" t="str">
            <v>3302235201080003</v>
          </cell>
          <cell r="D3318" t="str">
            <v>3302231702054383</v>
          </cell>
          <cell r="E3318" t="str">
            <v>RT 02 RW 05</v>
          </cell>
        </row>
        <row r="3319">
          <cell r="B3319" t="str">
            <v>SUYANTO</v>
          </cell>
          <cell r="C3319" t="str">
            <v>3302231506480002</v>
          </cell>
          <cell r="D3319" t="str">
            <v>3302231702054395</v>
          </cell>
          <cell r="E3319" t="str">
            <v>RT 02 RW 05</v>
          </cell>
        </row>
        <row r="3320">
          <cell r="B3320" t="str">
            <v>KASIAH</v>
          </cell>
          <cell r="C3320" t="str">
            <v>3302234806750003</v>
          </cell>
          <cell r="D3320" t="str">
            <v>3302231702054395</v>
          </cell>
          <cell r="E3320" t="str">
            <v>RT 02 RW 05</v>
          </cell>
        </row>
        <row r="3321">
          <cell r="B3321" t="str">
            <v>DEFID</v>
          </cell>
          <cell r="C3321" t="str">
            <v>3302230107990015</v>
          </cell>
          <cell r="D3321" t="str">
            <v>3302231702054395</v>
          </cell>
          <cell r="E3321" t="str">
            <v>RT 02 RW 05</v>
          </cell>
        </row>
        <row r="3322">
          <cell r="B3322" t="str">
            <v>DWI RAMADONI</v>
          </cell>
          <cell r="C3322" t="str">
            <v>3302230111040001</v>
          </cell>
          <cell r="D3322" t="str">
            <v>3302231702054395</v>
          </cell>
          <cell r="E3322" t="str">
            <v>RT 02 RW 05</v>
          </cell>
        </row>
        <row r="3323">
          <cell r="B3323" t="str">
            <v>LABIB DEDENUR SATRIA</v>
          </cell>
          <cell r="C3323" t="str">
            <v>3302231605090001</v>
          </cell>
          <cell r="D3323" t="str">
            <v>3302231702054395</v>
          </cell>
          <cell r="E3323" t="str">
            <v>RT 02 RW 05</v>
          </cell>
        </row>
        <row r="3324">
          <cell r="B3324" t="str">
            <v>NUR ISNAINI</v>
          </cell>
          <cell r="C3324" t="str">
            <v>3302235108020004</v>
          </cell>
          <cell r="D3324" t="str">
            <v>3302231702054395</v>
          </cell>
          <cell r="E3324" t="str">
            <v>RT 02 RW 05</v>
          </cell>
        </row>
        <row r="3325">
          <cell r="B3325" t="str">
            <v>SITI KHASANAH</v>
          </cell>
          <cell r="C3325" t="str">
            <v>3302235902120001</v>
          </cell>
          <cell r="D3325" t="str">
            <v>3302231702054395</v>
          </cell>
          <cell r="E3325" t="str">
            <v>RT 02 RW 05</v>
          </cell>
        </row>
        <row r="3326">
          <cell r="B3326" t="str">
            <v>WARSUN</v>
          </cell>
          <cell r="C3326" t="str">
            <v>3302232607690001</v>
          </cell>
          <cell r="D3326" t="str">
            <v>3302231702054396</v>
          </cell>
          <cell r="E3326" t="str">
            <v>RT 02 RW 05</v>
          </cell>
        </row>
        <row r="3327">
          <cell r="B3327" t="str">
            <v>KAITEM</v>
          </cell>
          <cell r="C3327" t="str">
            <v>3302237112720024</v>
          </cell>
          <cell r="D3327" t="str">
            <v>3302231702054396</v>
          </cell>
          <cell r="E3327" t="str">
            <v>RT 02 RW 05</v>
          </cell>
        </row>
        <row r="3328">
          <cell r="B3328" t="str">
            <v>AGUS WALUYO</v>
          </cell>
          <cell r="C3328" t="str">
            <v>3302230908950001</v>
          </cell>
          <cell r="D3328" t="str">
            <v>3302231702054396</v>
          </cell>
          <cell r="E3328" t="str">
            <v>RT 02 RW 05</v>
          </cell>
        </row>
        <row r="3329">
          <cell r="B3329" t="str">
            <v>ERNAWATI</v>
          </cell>
          <cell r="C3329" t="str">
            <v>3302234904020003</v>
          </cell>
          <cell r="D3329" t="str">
            <v>3302231702054396</v>
          </cell>
          <cell r="E3329" t="str">
            <v>RT 02 RW 05</v>
          </cell>
        </row>
        <row r="3330">
          <cell r="B3330" t="str">
            <v>TARSITO AL RASUM</v>
          </cell>
          <cell r="C3330" t="str">
            <v>3302233112540050</v>
          </cell>
          <cell r="D3330" t="str">
            <v>3302231702054741</v>
          </cell>
          <cell r="E3330" t="str">
            <v>RT 02 RW 05</v>
          </cell>
        </row>
        <row r="3331">
          <cell r="B3331" t="str">
            <v>NAITEM</v>
          </cell>
          <cell r="C3331" t="str">
            <v>3302237112630067</v>
          </cell>
          <cell r="D3331" t="str">
            <v>3302231702054741</v>
          </cell>
          <cell r="E3331" t="str">
            <v>RT 02 RW 05</v>
          </cell>
        </row>
        <row r="3332">
          <cell r="B3332" t="str">
            <v>ARPIN FERLIANTO</v>
          </cell>
          <cell r="C3332" t="str">
            <v>3302232504990001</v>
          </cell>
          <cell r="D3332" t="str">
            <v>3302231702054741</v>
          </cell>
          <cell r="E3332" t="str">
            <v>RT 02 RW 05</v>
          </cell>
        </row>
        <row r="3333">
          <cell r="B3333" t="str">
            <v>ANGGRAYNI PUSPITA SHARI</v>
          </cell>
          <cell r="C3333" t="str">
            <v>3302235908140002</v>
          </cell>
          <cell r="D3333" t="str">
            <v>3302231702054741</v>
          </cell>
          <cell r="E3333" t="str">
            <v>RT 02 RW 05</v>
          </cell>
        </row>
        <row r="3334">
          <cell r="B3334" t="str">
            <v>TARWO</v>
          </cell>
          <cell r="C3334" t="str">
            <v>3302232512690003</v>
          </cell>
          <cell r="D3334" t="str">
            <v>3302231702054757</v>
          </cell>
          <cell r="E3334" t="str">
            <v>RT 02 RW 05</v>
          </cell>
        </row>
        <row r="3335">
          <cell r="B3335" t="str">
            <v>CARSEM</v>
          </cell>
          <cell r="C3335" t="str">
            <v>3302235905740002</v>
          </cell>
          <cell r="D3335" t="str">
            <v>3302231702054757</v>
          </cell>
          <cell r="E3335" t="str">
            <v>RT 02 RW 05</v>
          </cell>
        </row>
        <row r="3336">
          <cell r="B3336" t="str">
            <v>WISNU TRI MUHAYAT</v>
          </cell>
          <cell r="C3336" t="str">
            <v>3302230205040003</v>
          </cell>
          <cell r="D3336" t="str">
            <v>3302231702054757</v>
          </cell>
          <cell r="E3336" t="str">
            <v>RT 02 RW 05</v>
          </cell>
        </row>
        <row r="3337">
          <cell r="B3337" t="str">
            <v>WIDIASTUTI NOFITASARI</v>
          </cell>
          <cell r="C3337" t="str">
            <v>3302235111060001</v>
          </cell>
          <cell r="D3337" t="str">
            <v>3302231702054757</v>
          </cell>
          <cell r="E3337" t="str">
            <v>RT 02 RW 05</v>
          </cell>
        </row>
        <row r="3338">
          <cell r="B3338" t="str">
            <v>KATEM</v>
          </cell>
          <cell r="C3338" t="str">
            <v>3302237112510034</v>
          </cell>
          <cell r="D3338" t="str">
            <v>3302231702054760</v>
          </cell>
          <cell r="E3338" t="str">
            <v>RT 02 RW 05</v>
          </cell>
        </row>
        <row r="3339">
          <cell r="B3339" t="str">
            <v>SARNO</v>
          </cell>
          <cell r="C3339" t="str">
            <v>3302231206720003</v>
          </cell>
          <cell r="D3339" t="str">
            <v>3302231702054761</v>
          </cell>
          <cell r="E3339" t="str">
            <v>RT 02 RW 05</v>
          </cell>
        </row>
        <row r="3340">
          <cell r="B3340" t="str">
            <v>KAREM</v>
          </cell>
          <cell r="C3340" t="str">
            <v>3302237009760001</v>
          </cell>
          <cell r="D3340" t="str">
            <v>3302231702054761</v>
          </cell>
          <cell r="E3340" t="str">
            <v>RT 02 RW 05</v>
          </cell>
        </row>
        <row r="3341">
          <cell r="B3341" t="str">
            <v>TRI YUNIASIH</v>
          </cell>
          <cell r="C3341" t="str">
            <v>3302236709050002</v>
          </cell>
          <cell r="D3341" t="str">
            <v>3302231702054761</v>
          </cell>
          <cell r="E3341" t="str">
            <v>RT 02 RW 05</v>
          </cell>
        </row>
        <row r="3342">
          <cell r="B3342" t="str">
            <v>NIAWATI</v>
          </cell>
          <cell r="C3342" t="str">
            <v>3302237011020002</v>
          </cell>
          <cell r="D3342" t="str">
            <v>3302231702054761</v>
          </cell>
          <cell r="E3342" t="str">
            <v>RT 02 RW 05</v>
          </cell>
        </row>
        <row r="3343">
          <cell r="B3343" t="str">
            <v>SITAM</v>
          </cell>
          <cell r="C3343" t="str">
            <v>3302232506540003</v>
          </cell>
          <cell r="D3343" t="str">
            <v>3302231702054762</v>
          </cell>
          <cell r="E3343" t="str">
            <v>RT 02 RW 05</v>
          </cell>
        </row>
        <row r="3344">
          <cell r="B3344" t="str">
            <v>DIYAH</v>
          </cell>
          <cell r="C3344" t="str">
            <v>3302235007560001</v>
          </cell>
          <cell r="D3344" t="str">
            <v>3302231702054762</v>
          </cell>
          <cell r="E3344" t="str">
            <v>RT 02 RW 05</v>
          </cell>
        </row>
        <row r="3345">
          <cell r="B3345" t="str">
            <v>KIREM SUKINAH</v>
          </cell>
          <cell r="C3345" t="str">
            <v>3302235201510003</v>
          </cell>
          <cell r="D3345" t="str">
            <v>3302231702054762</v>
          </cell>
          <cell r="E3345" t="str">
            <v>RT 02 RW 05</v>
          </cell>
        </row>
        <row r="3346">
          <cell r="B3346" t="str">
            <v>UMAR</v>
          </cell>
          <cell r="C3346" t="str">
            <v>3302232104700003</v>
          </cell>
          <cell r="D3346" t="str">
            <v>3302231702054763</v>
          </cell>
          <cell r="E3346" t="str">
            <v>RT 02 RW 05</v>
          </cell>
        </row>
        <row r="3347">
          <cell r="B3347" t="str">
            <v>SULASTRI</v>
          </cell>
          <cell r="C3347" t="str">
            <v>3302234307780001</v>
          </cell>
          <cell r="D3347" t="str">
            <v>3302231702054763</v>
          </cell>
          <cell r="E3347" t="str">
            <v>RT 02 RW 05</v>
          </cell>
        </row>
        <row r="3348">
          <cell r="B3348" t="str">
            <v>TARKO</v>
          </cell>
          <cell r="C3348" t="str">
            <v>3302230206960003</v>
          </cell>
          <cell r="D3348" t="str">
            <v>3302231702054763</v>
          </cell>
          <cell r="E3348" t="str">
            <v>RT 02 RW 05</v>
          </cell>
        </row>
        <row r="3349">
          <cell r="B3349" t="str">
            <v>SATIM</v>
          </cell>
          <cell r="C3349" t="str">
            <v>3302231212980003</v>
          </cell>
          <cell r="D3349" t="str">
            <v>3302231702054763</v>
          </cell>
          <cell r="E3349" t="str">
            <v>RT 02 RW 05</v>
          </cell>
        </row>
        <row r="3350">
          <cell r="B3350" t="str">
            <v>WAHYUNI</v>
          </cell>
          <cell r="C3350" t="str">
            <v>3302236203000001</v>
          </cell>
          <cell r="D3350" t="str">
            <v>3302231702054763</v>
          </cell>
          <cell r="E3350" t="str">
            <v>RT 02 RW 05</v>
          </cell>
        </row>
        <row r="3351">
          <cell r="B3351" t="str">
            <v>SARIFIN</v>
          </cell>
          <cell r="C3351" t="str">
            <v>3302231503820004</v>
          </cell>
          <cell r="D3351" t="str">
            <v>3302231702054764</v>
          </cell>
          <cell r="E3351" t="str">
            <v>RT 02 RW 05</v>
          </cell>
        </row>
        <row r="3352">
          <cell r="B3352" t="str">
            <v>TITIN PINGANTI</v>
          </cell>
          <cell r="C3352" t="str">
            <v>3302234611820004</v>
          </cell>
          <cell r="D3352" t="str">
            <v>3302231702054764</v>
          </cell>
          <cell r="E3352" t="str">
            <v>RT 02 RW 05</v>
          </cell>
        </row>
        <row r="3353">
          <cell r="B3353" t="str">
            <v>MOHHAMAD ARBI MUZAYIN WAHID</v>
          </cell>
          <cell r="C3353" t="str">
            <v>3302230108070002</v>
          </cell>
          <cell r="D3353" t="str">
            <v>3302231702054764</v>
          </cell>
          <cell r="E3353" t="str">
            <v>RT 02 RW 05</v>
          </cell>
        </row>
        <row r="3354">
          <cell r="B3354" t="str">
            <v>NOVA ISMATUL KHASANAH</v>
          </cell>
          <cell r="C3354" t="str">
            <v>3302236011090001</v>
          </cell>
          <cell r="D3354" t="str">
            <v>3302231702054764</v>
          </cell>
          <cell r="E3354" t="str">
            <v>RT 02 RW 05</v>
          </cell>
        </row>
        <row r="3355">
          <cell r="B3355" t="str">
            <v>KAYILA  MAGHFIROTUL RAMADAN</v>
          </cell>
          <cell r="C3355" t="str">
            <v>3302237006150001</v>
          </cell>
          <cell r="D3355" t="str">
            <v>3302231702054764</v>
          </cell>
          <cell r="E3355" t="str">
            <v>RT 02 RW 05</v>
          </cell>
        </row>
        <row r="3356">
          <cell r="B3356" t="str">
            <v>NAIKEM</v>
          </cell>
          <cell r="C3356" t="str">
            <v>3302235009530003</v>
          </cell>
          <cell r="D3356" t="str">
            <v>3302231702054764</v>
          </cell>
          <cell r="E3356" t="str">
            <v>RT 02 RW 05</v>
          </cell>
        </row>
        <row r="3357">
          <cell r="B3357" t="str">
            <v>KASIM</v>
          </cell>
          <cell r="C3357" t="str">
            <v>3302232603810001</v>
          </cell>
          <cell r="D3357" t="str">
            <v>3302231707060014</v>
          </cell>
          <cell r="E3357" t="str">
            <v>RT 02 RW 05</v>
          </cell>
        </row>
        <row r="3358">
          <cell r="B3358" t="str">
            <v>ROISAH</v>
          </cell>
          <cell r="C3358" t="str">
            <v>3302235004870002</v>
          </cell>
          <cell r="D3358" t="str">
            <v>3302231707060014</v>
          </cell>
          <cell r="E3358" t="str">
            <v>RT 02 RW 05</v>
          </cell>
        </row>
        <row r="3359">
          <cell r="B3359" t="str">
            <v>ELSA MUFITA AGUSTIN</v>
          </cell>
          <cell r="C3359" t="str">
            <v>3302235208040002</v>
          </cell>
          <cell r="D3359" t="str">
            <v>3302231707060014</v>
          </cell>
          <cell r="E3359" t="str">
            <v>RT 02 RW 05</v>
          </cell>
        </row>
        <row r="3360">
          <cell r="B3360" t="str">
            <v>DEBBY MAULANI</v>
          </cell>
          <cell r="C3360" t="str">
            <v>3302237012150001</v>
          </cell>
          <cell r="D3360" t="str">
            <v>3302231707060014</v>
          </cell>
          <cell r="E3360" t="str">
            <v>RT 02 RW 05</v>
          </cell>
        </row>
        <row r="3361">
          <cell r="B3361" t="str">
            <v>DIYON RIFDIANTO</v>
          </cell>
          <cell r="C3361" t="str">
            <v>3302101510930002</v>
          </cell>
          <cell r="D3361" t="str">
            <v>3302231809150001</v>
          </cell>
          <cell r="E3361" t="str">
            <v>RT 02 RW 05</v>
          </cell>
        </row>
        <row r="3362">
          <cell r="B3362" t="str">
            <v>KHAMIDAH</v>
          </cell>
          <cell r="C3362" t="str">
            <v>3302235108930003</v>
          </cell>
          <cell r="D3362" t="str">
            <v>3302231809150001</v>
          </cell>
          <cell r="E3362" t="str">
            <v>RT 02 RW 05</v>
          </cell>
        </row>
        <row r="3363">
          <cell r="B3363" t="str">
            <v>KENIRA SEPTIANA PUTRI</v>
          </cell>
          <cell r="C3363" t="str">
            <v>3302234909150001</v>
          </cell>
          <cell r="D3363" t="str">
            <v>3302231809150001</v>
          </cell>
          <cell r="E3363" t="str">
            <v>RT 02 RW 05</v>
          </cell>
        </row>
        <row r="3364">
          <cell r="B3364" t="str">
            <v>KOSIM</v>
          </cell>
          <cell r="C3364" t="str">
            <v>3302232012810004</v>
          </cell>
          <cell r="D3364" t="str">
            <v>3302232002170004</v>
          </cell>
          <cell r="E3364" t="str">
            <v>RT 02 RW 05</v>
          </cell>
        </row>
        <row r="3365">
          <cell r="B3365" t="str">
            <v>SODIKIN</v>
          </cell>
          <cell r="C3365" t="str">
            <v>3302233108830004</v>
          </cell>
          <cell r="D3365" t="str">
            <v>3302232005090004</v>
          </cell>
          <cell r="E3365" t="str">
            <v>RT 02 RW 05</v>
          </cell>
        </row>
        <row r="3366">
          <cell r="B3366" t="str">
            <v>YULI ASTUTI</v>
          </cell>
          <cell r="C3366" t="str">
            <v>3302236601870001</v>
          </cell>
          <cell r="D3366" t="str">
            <v>3302232005090004</v>
          </cell>
          <cell r="E3366" t="str">
            <v>RT 02 RW 05</v>
          </cell>
        </row>
        <row r="3367">
          <cell r="B3367" t="str">
            <v>RAZZAN MIFTAHUSSURUR</v>
          </cell>
          <cell r="C3367" t="str">
            <v>3302230503160003</v>
          </cell>
          <cell r="D3367" t="str">
            <v>3302232005090004</v>
          </cell>
          <cell r="E3367" t="str">
            <v>RT 02 RW 05</v>
          </cell>
        </row>
        <row r="3368">
          <cell r="B3368" t="str">
            <v>KHANZA ZALWA FITRIA</v>
          </cell>
          <cell r="C3368" t="str">
            <v>3302234410080002</v>
          </cell>
          <cell r="D3368" t="str">
            <v>3302232005090004</v>
          </cell>
          <cell r="E3368" t="str">
            <v>RT 02 RW 05</v>
          </cell>
        </row>
        <row r="3369">
          <cell r="B3369" t="str">
            <v>SUTIKNO</v>
          </cell>
          <cell r="C3369" t="str">
            <v>3302232807780001</v>
          </cell>
          <cell r="D3369" t="str">
            <v>3302232206110007</v>
          </cell>
          <cell r="E3369" t="str">
            <v>RT 02 RW 05</v>
          </cell>
        </row>
        <row r="3370">
          <cell r="B3370" t="str">
            <v>IRAWATI SAODAH</v>
          </cell>
          <cell r="C3370" t="str">
            <v>3302225001840001</v>
          </cell>
          <cell r="D3370" t="str">
            <v>3302232206110007</v>
          </cell>
          <cell r="E3370" t="str">
            <v>RT 02 RW 05</v>
          </cell>
        </row>
        <row r="3371">
          <cell r="B3371" t="str">
            <v>JOANA NORANISA SHAHRANI</v>
          </cell>
          <cell r="C3371" t="str">
            <v>3302235901120002</v>
          </cell>
          <cell r="D3371" t="str">
            <v>3302232206110007</v>
          </cell>
          <cell r="E3371" t="str">
            <v>RT 02 RW 05</v>
          </cell>
        </row>
        <row r="3372">
          <cell r="B3372" t="str">
            <v>SIAM ISTANTO</v>
          </cell>
          <cell r="C3372" t="str">
            <v>3302230911800002</v>
          </cell>
          <cell r="D3372" t="str">
            <v>3302232206150005</v>
          </cell>
          <cell r="E3372" t="str">
            <v>RT 02 RW 05</v>
          </cell>
        </row>
        <row r="3373">
          <cell r="B3373" t="str">
            <v>NURHAYATI</v>
          </cell>
          <cell r="C3373" t="str">
            <v>3302234808940001</v>
          </cell>
          <cell r="D3373" t="str">
            <v>3302232206150005</v>
          </cell>
          <cell r="E3373" t="str">
            <v>RT 02 RW 05</v>
          </cell>
        </row>
        <row r="3374">
          <cell r="B3374" t="str">
            <v>MOHAMMAD RIFA'I</v>
          </cell>
          <cell r="C3374" t="str">
            <v>3302230404170001</v>
          </cell>
          <cell r="D3374" t="str">
            <v>3302232206150005</v>
          </cell>
          <cell r="E3374" t="str">
            <v>RT 02 RW 05</v>
          </cell>
        </row>
        <row r="3375">
          <cell r="B3375" t="str">
            <v>MASRUKHI</v>
          </cell>
          <cell r="C3375" t="str">
            <v>3329030607870001</v>
          </cell>
          <cell r="D3375" t="str">
            <v>3302232210150002</v>
          </cell>
          <cell r="E3375" t="str">
            <v>RT 02 RW 05</v>
          </cell>
        </row>
        <row r="3376">
          <cell r="B3376" t="str">
            <v>HARTINI</v>
          </cell>
          <cell r="C3376" t="str">
            <v>3302236005940002</v>
          </cell>
          <cell r="D3376" t="str">
            <v>3302232210150002</v>
          </cell>
          <cell r="E3376" t="str">
            <v>RT 02 RW 05</v>
          </cell>
        </row>
        <row r="3377">
          <cell r="B3377" t="str">
            <v>NUR SAFVIRA IZZATI</v>
          </cell>
          <cell r="C3377" t="str">
            <v>3302235311150003</v>
          </cell>
          <cell r="D3377" t="str">
            <v>3302232210150002</v>
          </cell>
          <cell r="E3377" t="str">
            <v>RT 02 RW 05</v>
          </cell>
        </row>
        <row r="3378">
          <cell r="B3378" t="str">
            <v>RUDIANTO</v>
          </cell>
          <cell r="C3378" t="str">
            <v>3302232202840001</v>
          </cell>
          <cell r="D3378" t="str">
            <v>3302232505110010</v>
          </cell>
          <cell r="E3378" t="str">
            <v>RT 02 RW 05</v>
          </cell>
        </row>
        <row r="3379">
          <cell r="B3379" t="str">
            <v>WARIAH</v>
          </cell>
          <cell r="C3379" t="str">
            <v>3302235402880001</v>
          </cell>
          <cell r="D3379" t="str">
            <v>3302232505110010</v>
          </cell>
          <cell r="E3379" t="str">
            <v>RT 02 RW 05</v>
          </cell>
        </row>
        <row r="3380">
          <cell r="B3380" t="str">
            <v>DIAN PUTRI PANGESTI</v>
          </cell>
          <cell r="C3380" t="str">
            <v>3302234107110003</v>
          </cell>
          <cell r="D3380" t="str">
            <v>3302232505110010</v>
          </cell>
          <cell r="E3380" t="str">
            <v>RT 02 RW 05</v>
          </cell>
        </row>
        <row r="3381">
          <cell r="B3381" t="str">
            <v>SAIRAH</v>
          </cell>
          <cell r="C3381" t="str">
            <v>3302234706520001</v>
          </cell>
          <cell r="D3381" t="str">
            <v>3302232505110010</v>
          </cell>
          <cell r="E3381" t="str">
            <v>RT 02 RW 05</v>
          </cell>
        </row>
        <row r="3382">
          <cell r="B3382" t="str">
            <v>KUNTORO</v>
          </cell>
          <cell r="C3382" t="str">
            <v>3302231810870002</v>
          </cell>
          <cell r="D3382" t="str">
            <v>3302232704110003</v>
          </cell>
          <cell r="E3382" t="str">
            <v>RT 02 RW 05</v>
          </cell>
        </row>
        <row r="3383">
          <cell r="B3383" t="str">
            <v>LILIS ANGGRITASARI</v>
          </cell>
          <cell r="C3383" t="str">
            <v>3302235501910001</v>
          </cell>
          <cell r="D3383" t="str">
            <v>3302232704110003</v>
          </cell>
          <cell r="E3383" t="str">
            <v>RT 02 RW 05</v>
          </cell>
        </row>
        <row r="3384">
          <cell r="B3384" t="str">
            <v>KENZI ADELINO SAPUTRA</v>
          </cell>
          <cell r="C3384" t="str">
            <v>3302231109110001</v>
          </cell>
          <cell r="D3384" t="str">
            <v>3302232704110003</v>
          </cell>
          <cell r="E3384" t="str">
            <v>RT 02 RW 05</v>
          </cell>
        </row>
        <row r="3385">
          <cell r="B3385" t="str">
            <v>NUR CHAMDANI</v>
          </cell>
          <cell r="C3385" t="str">
            <v>3302182307840001</v>
          </cell>
          <cell r="D3385" t="str">
            <v>3302232707150003</v>
          </cell>
          <cell r="E3385" t="str">
            <v>RT 02 RW 05</v>
          </cell>
        </row>
        <row r="3386">
          <cell r="B3386" t="str">
            <v>TRI ASTUTI</v>
          </cell>
          <cell r="C3386" t="str">
            <v>3302235401890001</v>
          </cell>
          <cell r="D3386" t="str">
            <v>3302232707150003</v>
          </cell>
          <cell r="E3386" t="str">
            <v>RT 02 RW 05</v>
          </cell>
        </row>
        <row r="3387">
          <cell r="B3387" t="str">
            <v>FAUZIA AWALA</v>
          </cell>
          <cell r="C3387" t="str">
            <v>3302236311150001</v>
          </cell>
          <cell r="D3387" t="str">
            <v>3302232707150003</v>
          </cell>
          <cell r="E3387" t="str">
            <v>RT 02 RW 05</v>
          </cell>
        </row>
        <row r="3388">
          <cell r="B3388" t="str">
            <v>TARSONO</v>
          </cell>
          <cell r="C3388" t="str">
            <v>3302223012530001</v>
          </cell>
          <cell r="D3388" t="str">
            <v>3302232904100001</v>
          </cell>
          <cell r="E3388" t="str">
            <v>RT 02 RW 05</v>
          </cell>
        </row>
        <row r="3389">
          <cell r="B3389" t="str">
            <v>AMINAH</v>
          </cell>
          <cell r="C3389" t="str">
            <v>3302225912540001</v>
          </cell>
          <cell r="D3389" t="str">
            <v>3302232904100001</v>
          </cell>
          <cell r="E3389" t="str">
            <v>RT 02 RW 05</v>
          </cell>
        </row>
        <row r="3390">
          <cell r="B3390" t="str">
            <v>WANTO</v>
          </cell>
          <cell r="C3390" t="str">
            <v>3302221106940001</v>
          </cell>
          <cell r="D3390" t="str">
            <v>3302232904100001</v>
          </cell>
          <cell r="E3390" t="str">
            <v>RT 02 RW 05</v>
          </cell>
        </row>
        <row r="3391">
          <cell r="B3391" t="str">
            <v>IMAM SAHRONI</v>
          </cell>
          <cell r="C3391" t="str">
            <v>3302232506680007</v>
          </cell>
          <cell r="D3391" t="str">
            <v>3302233110060014</v>
          </cell>
          <cell r="E3391" t="str">
            <v>RT 02 RW 05</v>
          </cell>
        </row>
        <row r="3392">
          <cell r="B3392" t="str">
            <v>SITI AMINAH</v>
          </cell>
          <cell r="C3392" t="str">
            <v>3302235306810003</v>
          </cell>
          <cell r="D3392" t="str">
            <v>3302233110060014</v>
          </cell>
          <cell r="E3392" t="str">
            <v>RT 02 RW 05</v>
          </cell>
        </row>
        <row r="3393">
          <cell r="B3393" t="str">
            <v>ALWI NI'AM AL-IDRUS</v>
          </cell>
          <cell r="C3393" t="str">
            <v>3302232905160001</v>
          </cell>
          <cell r="D3393" t="str">
            <v>3302233110060014</v>
          </cell>
          <cell r="E3393" t="str">
            <v>RT 02 RW 05</v>
          </cell>
        </row>
        <row r="3394">
          <cell r="B3394" t="str">
            <v>MEFRISKA INDAH ZUHRIYA</v>
          </cell>
          <cell r="C3394" t="str">
            <v>3302236506020002</v>
          </cell>
          <cell r="D3394" t="str">
            <v>3302233110060014</v>
          </cell>
          <cell r="E3394" t="str">
            <v>RT 02 RW 05</v>
          </cell>
        </row>
        <row r="3395">
          <cell r="B3395" t="str">
            <v>LEITIZIA ASHTIKA PRIBA METHA</v>
          </cell>
          <cell r="C3395" t="str">
            <v>3302236609110001</v>
          </cell>
          <cell r="D3395" t="str">
            <v>3302233110060014</v>
          </cell>
          <cell r="E3395" t="str">
            <v>RT 02 RW 05</v>
          </cell>
        </row>
        <row r="3396">
          <cell r="B3396" t="str">
            <v>RIKOH RIYANTO</v>
          </cell>
          <cell r="C3396" t="str">
            <v>3302230502850003</v>
          </cell>
          <cell r="D3396" t="str">
            <v>3302233110120001</v>
          </cell>
          <cell r="E3396" t="str">
            <v>RT 02 RW 05</v>
          </cell>
        </row>
        <row r="3397">
          <cell r="B3397" t="str">
            <v>SITI NASIROH</v>
          </cell>
          <cell r="C3397" t="str">
            <v>3302235002920003</v>
          </cell>
          <cell r="D3397" t="str">
            <v>3302233110120001</v>
          </cell>
          <cell r="E3397" t="str">
            <v>RT 02 RW 05</v>
          </cell>
        </row>
        <row r="3398">
          <cell r="B3398" t="str">
            <v>RISTI ARONIA ANGGRAENI</v>
          </cell>
          <cell r="C3398" t="str">
            <v>3302234108120003</v>
          </cell>
          <cell r="D3398" t="str">
            <v>3302233110120001</v>
          </cell>
          <cell r="E3398" t="str">
            <v>RT 02 RW 05</v>
          </cell>
        </row>
        <row r="3399">
          <cell r="B3399" t="str">
            <v>ARIFIN</v>
          </cell>
          <cell r="C3399" t="str">
            <v>3302222611890003</v>
          </cell>
          <cell r="D3399" t="str">
            <v>3302230110150002</v>
          </cell>
          <cell r="E3399" t="str">
            <v>RT 03 RW 05</v>
          </cell>
        </row>
        <row r="3400">
          <cell r="B3400" t="str">
            <v>DEWI LESTARI</v>
          </cell>
          <cell r="C3400" t="str">
            <v>3302234103960001</v>
          </cell>
          <cell r="D3400" t="str">
            <v>3302230110150002</v>
          </cell>
          <cell r="E3400" t="str">
            <v>RT 03 RW 05</v>
          </cell>
        </row>
        <row r="3401">
          <cell r="B3401" t="str">
            <v>DEVIRA ULFA ANJANI</v>
          </cell>
          <cell r="C3401" t="str">
            <v>3302234701160001</v>
          </cell>
          <cell r="D3401" t="str">
            <v>3302230110150002</v>
          </cell>
          <cell r="E3401" t="str">
            <v>RT 03 RW 05</v>
          </cell>
        </row>
        <row r="3402">
          <cell r="B3402" t="str">
            <v>SUTAR</v>
          </cell>
          <cell r="C3402" t="str">
            <v>3302222401920001</v>
          </cell>
          <cell r="D3402" t="str">
            <v>3302230112150005</v>
          </cell>
          <cell r="E3402" t="str">
            <v>RT 03 RW 05</v>
          </cell>
        </row>
        <row r="3403">
          <cell r="B3403" t="str">
            <v>YULIATI</v>
          </cell>
          <cell r="C3403" t="str">
            <v>3302235906950004</v>
          </cell>
          <cell r="D3403" t="str">
            <v>3302230112150005</v>
          </cell>
          <cell r="E3403" t="str">
            <v>RT 03 RW 05</v>
          </cell>
        </row>
        <row r="3404">
          <cell r="B3404" t="str">
            <v>SALSABILA NADHIFA</v>
          </cell>
          <cell r="C3404" t="str">
            <v>3302235910160001</v>
          </cell>
          <cell r="D3404" t="str">
            <v>3302230112150005</v>
          </cell>
          <cell r="E3404" t="str">
            <v>RT 03 RW 05</v>
          </cell>
        </row>
        <row r="3405">
          <cell r="B3405" t="str">
            <v>AGUS TRIONO</v>
          </cell>
          <cell r="C3405" t="str">
            <v>3302220608890001</v>
          </cell>
          <cell r="D3405" t="str">
            <v>3302230203150002</v>
          </cell>
          <cell r="E3405" t="str">
            <v>RT 03 RW 05</v>
          </cell>
        </row>
        <row r="3406">
          <cell r="B3406" t="str">
            <v>NURUL TRIANA</v>
          </cell>
          <cell r="C3406" t="str">
            <v>3302236708970002</v>
          </cell>
          <cell r="D3406" t="str">
            <v>3302230203150002</v>
          </cell>
          <cell r="E3406" t="str">
            <v>RT 03 RW 05</v>
          </cell>
        </row>
        <row r="3407">
          <cell r="B3407" t="str">
            <v>MAURA NUR RAMADHANI</v>
          </cell>
          <cell r="C3407" t="str">
            <v>3302236606160001</v>
          </cell>
          <cell r="D3407" t="str">
            <v>3302230203150002</v>
          </cell>
          <cell r="E3407" t="str">
            <v>RT 03 RW 05</v>
          </cell>
        </row>
        <row r="3408">
          <cell r="B3408" t="str">
            <v>AGUS SUPRIYADI</v>
          </cell>
          <cell r="C3408" t="str">
            <v>3301212808860002</v>
          </cell>
          <cell r="D3408" t="str">
            <v>3302230204130002</v>
          </cell>
          <cell r="E3408" t="str">
            <v>RT 03 RW 05</v>
          </cell>
        </row>
        <row r="3409">
          <cell r="B3409" t="str">
            <v>DARWATI</v>
          </cell>
          <cell r="C3409" t="str">
            <v>3302234807830002</v>
          </cell>
          <cell r="D3409" t="str">
            <v>3302230204130002</v>
          </cell>
          <cell r="E3409" t="str">
            <v>RT 03 RW 05</v>
          </cell>
        </row>
        <row r="3410">
          <cell r="B3410" t="str">
            <v>MEI-MEI EKA SETYAWATI</v>
          </cell>
          <cell r="C3410" t="str">
            <v>3302234905130001</v>
          </cell>
          <cell r="D3410" t="str">
            <v>3302230204130002</v>
          </cell>
          <cell r="E3410" t="str">
            <v>RT 03 RW 05</v>
          </cell>
        </row>
        <row r="3411">
          <cell r="B3411" t="str">
            <v>KASWO</v>
          </cell>
          <cell r="C3411" t="str">
            <v>3302231012810004</v>
          </cell>
          <cell r="D3411" t="str">
            <v>3302230210060003</v>
          </cell>
          <cell r="E3411" t="str">
            <v>RT 03 RW 05</v>
          </cell>
        </row>
        <row r="3412">
          <cell r="B3412" t="str">
            <v>SAINAH</v>
          </cell>
          <cell r="C3412" t="str">
            <v>3302236607840003</v>
          </cell>
          <cell r="D3412" t="str">
            <v>3302230210060003</v>
          </cell>
          <cell r="E3412" t="str">
            <v>RT 03 RW 05</v>
          </cell>
        </row>
        <row r="3413">
          <cell r="B3413" t="str">
            <v>YUSROH</v>
          </cell>
          <cell r="C3413" t="str">
            <v>3302236201030001</v>
          </cell>
          <cell r="D3413" t="str">
            <v>3302230210060003</v>
          </cell>
          <cell r="E3413" t="str">
            <v>RT 03 RW 05</v>
          </cell>
        </row>
        <row r="3414">
          <cell r="B3414" t="str">
            <v>SAKIM</v>
          </cell>
          <cell r="C3414" t="str">
            <v>3302232105790001</v>
          </cell>
          <cell r="D3414" t="str">
            <v>3302230210060016</v>
          </cell>
          <cell r="E3414" t="str">
            <v>RT 03 RW 05</v>
          </cell>
        </row>
        <row r="3415">
          <cell r="B3415" t="str">
            <v>WINARTI</v>
          </cell>
          <cell r="C3415" t="str">
            <v>3302234303810003</v>
          </cell>
          <cell r="D3415" t="str">
            <v>3302230210060016</v>
          </cell>
          <cell r="E3415" t="str">
            <v>RT 03 RW 05</v>
          </cell>
        </row>
        <row r="3416">
          <cell r="B3416" t="str">
            <v>ANISA INDRIANI</v>
          </cell>
          <cell r="C3416" t="str">
            <v>3302235208030002</v>
          </cell>
          <cell r="D3416" t="str">
            <v>3302230210060016</v>
          </cell>
          <cell r="E3416" t="str">
            <v>RT 03 RW 05</v>
          </cell>
        </row>
        <row r="3417">
          <cell r="B3417" t="str">
            <v>YANTO</v>
          </cell>
          <cell r="C3417" t="str">
            <v>3302182811740001</v>
          </cell>
          <cell r="D3417" t="str">
            <v>3302230302170002</v>
          </cell>
          <cell r="E3417" t="str">
            <v>RT 03 RW 05</v>
          </cell>
        </row>
        <row r="3418">
          <cell r="B3418" t="str">
            <v>TURISAH</v>
          </cell>
          <cell r="C3418" t="str">
            <v>3302234606840002</v>
          </cell>
          <cell r="D3418" t="str">
            <v>3302230302170002</v>
          </cell>
          <cell r="E3418" t="str">
            <v>RT 03 RW 05</v>
          </cell>
        </row>
        <row r="3419">
          <cell r="B3419" t="str">
            <v>RENI EKA JANUARTI</v>
          </cell>
          <cell r="C3419" t="str">
            <v>3302234201110002</v>
          </cell>
          <cell r="D3419" t="str">
            <v>3302230302170002</v>
          </cell>
          <cell r="E3419" t="str">
            <v>RT 03 RW 05</v>
          </cell>
        </row>
        <row r="3420">
          <cell r="B3420" t="str">
            <v>NUR LAILI RAMADANI</v>
          </cell>
          <cell r="C3420" t="str">
            <v>3302235706170001</v>
          </cell>
          <cell r="D3420" t="str">
            <v>3302230302170002</v>
          </cell>
          <cell r="E3420" t="str">
            <v>RT 03 RW 05</v>
          </cell>
        </row>
        <row r="3421">
          <cell r="B3421" t="str">
            <v>DIRUN</v>
          </cell>
          <cell r="C3421" t="str">
            <v>3302230511760002</v>
          </cell>
          <cell r="D3421" t="str">
            <v>3302230310060002</v>
          </cell>
          <cell r="E3421" t="str">
            <v>RT 03 RW 05</v>
          </cell>
        </row>
        <row r="3422">
          <cell r="B3422" t="str">
            <v>IRMAWATI</v>
          </cell>
          <cell r="C3422" t="str">
            <v>3302176204940004</v>
          </cell>
          <cell r="D3422" t="str">
            <v>3302230310060002</v>
          </cell>
          <cell r="E3422" t="str">
            <v>RT 03 RW 05</v>
          </cell>
        </row>
        <row r="3423">
          <cell r="B3423" t="str">
            <v>IMAM NURCAHYA ROMADHONI</v>
          </cell>
          <cell r="C3423" t="str">
            <v>3302232806160002</v>
          </cell>
          <cell r="D3423" t="str">
            <v>3302230310060002</v>
          </cell>
          <cell r="E3423" t="str">
            <v>RT 03 RW 05</v>
          </cell>
        </row>
        <row r="3424">
          <cell r="B3424" t="str">
            <v>NARSO</v>
          </cell>
          <cell r="C3424" t="str">
            <v>3302230805790004</v>
          </cell>
          <cell r="D3424" t="str">
            <v>3302230310060008</v>
          </cell>
          <cell r="E3424" t="str">
            <v>RT 03 RW 05</v>
          </cell>
        </row>
        <row r="3425">
          <cell r="B3425" t="str">
            <v>NARTIYAH</v>
          </cell>
          <cell r="C3425" t="str">
            <v>3302235203840003</v>
          </cell>
          <cell r="D3425" t="str">
            <v>3302230310060008</v>
          </cell>
          <cell r="E3425" t="str">
            <v>RT 03 RW 05</v>
          </cell>
        </row>
        <row r="3426">
          <cell r="B3426" t="str">
            <v>ARBI SAFANGAT</v>
          </cell>
          <cell r="C3426" t="str">
            <v>3302230202110001</v>
          </cell>
          <cell r="D3426" t="str">
            <v>3302230310060008</v>
          </cell>
          <cell r="E3426" t="str">
            <v>RT 03 RW 05</v>
          </cell>
        </row>
        <row r="3427">
          <cell r="B3427" t="str">
            <v>NANANG OKA SAPUTRA</v>
          </cell>
          <cell r="C3427" t="str">
            <v>3302233010070003</v>
          </cell>
          <cell r="D3427" t="str">
            <v>3302230310060008</v>
          </cell>
          <cell r="E3427" t="str">
            <v>RT 03 RW 05</v>
          </cell>
        </row>
        <row r="3428">
          <cell r="B3428" t="str">
            <v>MARSIDI</v>
          </cell>
          <cell r="C3428" t="str">
            <v>3302233112350072</v>
          </cell>
          <cell r="D3428" t="str">
            <v>3302230310060009</v>
          </cell>
          <cell r="E3428" t="str">
            <v>RT 03 RW 05</v>
          </cell>
        </row>
        <row r="3429">
          <cell r="B3429" t="str">
            <v>RALEM</v>
          </cell>
          <cell r="C3429" t="str">
            <v>3302237112500090</v>
          </cell>
          <cell r="D3429" t="str">
            <v>3302230310060009</v>
          </cell>
          <cell r="E3429" t="str">
            <v>RT 03 RW 05</v>
          </cell>
        </row>
        <row r="3430">
          <cell r="B3430" t="str">
            <v>DIYONO</v>
          </cell>
          <cell r="C3430" t="str">
            <v>3302230411880003</v>
          </cell>
          <cell r="D3430" t="str">
            <v>3302230404110003</v>
          </cell>
          <cell r="E3430" t="str">
            <v>RT 03 RW 05</v>
          </cell>
        </row>
        <row r="3431">
          <cell r="B3431" t="str">
            <v>ETI PURWANINGSIH</v>
          </cell>
          <cell r="C3431" t="str">
            <v>3302234408930003</v>
          </cell>
          <cell r="D3431" t="str">
            <v>3302230404110003</v>
          </cell>
          <cell r="E3431" t="str">
            <v>RT 03 RW 05</v>
          </cell>
        </row>
        <row r="3432">
          <cell r="B3432" t="str">
            <v>MUHAMAD ZOKI KHOIRUL AZKA</v>
          </cell>
          <cell r="C3432" t="str">
            <v>3302232003110002</v>
          </cell>
          <cell r="D3432" t="str">
            <v>3302230404110003</v>
          </cell>
          <cell r="E3432" t="str">
            <v>RT 03 RW 05</v>
          </cell>
        </row>
        <row r="3433">
          <cell r="B3433" t="str">
            <v>TARIKUN</v>
          </cell>
          <cell r="C3433" t="str">
            <v>3302232009810005</v>
          </cell>
          <cell r="D3433" t="str">
            <v>3302230510130005</v>
          </cell>
          <cell r="E3433" t="str">
            <v>RT 03 RW 05</v>
          </cell>
        </row>
        <row r="3434">
          <cell r="B3434" t="str">
            <v>LIYANTI</v>
          </cell>
          <cell r="C3434" t="str">
            <v>3302235709890003</v>
          </cell>
          <cell r="D3434" t="str">
            <v>3302230510130005</v>
          </cell>
          <cell r="E3434" t="str">
            <v>RT 03 RW 05</v>
          </cell>
        </row>
        <row r="3435">
          <cell r="B3435" t="str">
            <v>DINI KALYA NOERRAHMAH</v>
          </cell>
          <cell r="C3435" t="str">
            <v>3302236803140001</v>
          </cell>
          <cell r="D3435" t="str">
            <v>3302230510130005</v>
          </cell>
          <cell r="E3435" t="str">
            <v>RT 03 RW 05</v>
          </cell>
        </row>
        <row r="3436">
          <cell r="B3436" t="str">
            <v>AHMAD SOLIHIN DARNO</v>
          </cell>
          <cell r="C3436" t="str">
            <v>3302231208580001</v>
          </cell>
          <cell r="D3436" t="str">
            <v>3302230807060011</v>
          </cell>
          <cell r="E3436" t="str">
            <v>RT 03 RW 05</v>
          </cell>
        </row>
        <row r="3437">
          <cell r="B3437" t="str">
            <v>TASMIYAH</v>
          </cell>
          <cell r="C3437" t="str">
            <v>3302236408610001</v>
          </cell>
          <cell r="D3437" t="str">
            <v>3302230807060011</v>
          </cell>
          <cell r="E3437" t="str">
            <v>RT 03 RW 05</v>
          </cell>
        </row>
        <row r="3438">
          <cell r="B3438" t="str">
            <v>FARIZ ASHARI</v>
          </cell>
          <cell r="C3438" t="str">
            <v>3302232010960001</v>
          </cell>
          <cell r="D3438" t="str">
            <v>3302230807060011</v>
          </cell>
          <cell r="E3438" t="str">
            <v>RT 03 RW 05</v>
          </cell>
        </row>
        <row r="3439">
          <cell r="B3439" t="str">
            <v>KOMARI</v>
          </cell>
          <cell r="C3439" t="str">
            <v>3302232707920004</v>
          </cell>
          <cell r="D3439" t="str">
            <v>3302230807060011</v>
          </cell>
          <cell r="E3439" t="str">
            <v>RT 03 RW 05</v>
          </cell>
        </row>
        <row r="3440">
          <cell r="B3440" t="str">
            <v>SAEFUL HUDA UTAMA</v>
          </cell>
          <cell r="C3440" t="str">
            <v>3302231010780009</v>
          </cell>
          <cell r="D3440" t="str">
            <v>3302230811060007</v>
          </cell>
          <cell r="E3440" t="str">
            <v>RT 03 RW 05</v>
          </cell>
        </row>
        <row r="3441">
          <cell r="B3441" t="str">
            <v>ANDRIAN SAPUTRA</v>
          </cell>
          <cell r="C3441" t="str">
            <v>3302230306030002</v>
          </cell>
          <cell r="D3441" t="str">
            <v>3302230811060007</v>
          </cell>
          <cell r="E3441" t="str">
            <v>RT 03 RW 05</v>
          </cell>
        </row>
        <row r="3442">
          <cell r="B3442" t="str">
            <v>HANIF NUR TSANI</v>
          </cell>
          <cell r="C3442" t="str">
            <v>3302232611120001</v>
          </cell>
          <cell r="D3442" t="str">
            <v>3302230811060007</v>
          </cell>
          <cell r="E3442" t="str">
            <v>RT 03 RW 05</v>
          </cell>
        </row>
        <row r="3443">
          <cell r="B3443" t="str">
            <v>WARTINA</v>
          </cell>
          <cell r="C3443" t="str">
            <v>3302235607770002</v>
          </cell>
          <cell r="D3443" t="str">
            <v>3302230901130008</v>
          </cell>
          <cell r="E3443" t="str">
            <v>RT 03 RW 05</v>
          </cell>
        </row>
        <row r="3444">
          <cell r="B3444" t="str">
            <v>KARSO</v>
          </cell>
          <cell r="C3444" t="str">
            <v>3302231603820002</v>
          </cell>
          <cell r="D3444" t="str">
            <v>3302230901130008</v>
          </cell>
          <cell r="E3444" t="str">
            <v>RT 03 RW 05</v>
          </cell>
        </row>
        <row r="3445">
          <cell r="B3445" t="str">
            <v>YUNI INDARNI</v>
          </cell>
          <cell r="C3445" t="str">
            <v>3302234206840004</v>
          </cell>
          <cell r="D3445" t="str">
            <v>3302230911160001</v>
          </cell>
          <cell r="E3445" t="str">
            <v>RT 03 RW 05</v>
          </cell>
        </row>
        <row r="3446">
          <cell r="B3446" t="str">
            <v>DEVI KHUSNUL KHOTIMAH</v>
          </cell>
          <cell r="C3446" t="str">
            <v>3302236211020002</v>
          </cell>
          <cell r="D3446" t="str">
            <v>3302230911160001</v>
          </cell>
          <cell r="E3446" t="str">
            <v>RT 03 RW 05</v>
          </cell>
        </row>
        <row r="3447">
          <cell r="B3447" t="str">
            <v>TEGUH PRIYONO</v>
          </cell>
          <cell r="C3447" t="str">
            <v>3302242404820001</v>
          </cell>
          <cell r="D3447" t="str">
            <v>3302231005120010</v>
          </cell>
          <cell r="E3447" t="str">
            <v>RT 03 RW 05</v>
          </cell>
        </row>
        <row r="3448">
          <cell r="B3448" t="str">
            <v>WARTINI</v>
          </cell>
          <cell r="C3448" t="str">
            <v>3302236608890002</v>
          </cell>
          <cell r="D3448" t="str">
            <v>3302231005120010</v>
          </cell>
          <cell r="E3448" t="str">
            <v>RT 03 RW 05</v>
          </cell>
        </row>
        <row r="3449">
          <cell r="B3449" t="str">
            <v>MARNO MARGONO</v>
          </cell>
          <cell r="C3449" t="str">
            <v>3302231008760003</v>
          </cell>
          <cell r="D3449" t="str">
            <v>3302231011090003</v>
          </cell>
          <cell r="E3449" t="str">
            <v>RT 03 RW 05</v>
          </cell>
        </row>
        <row r="3450">
          <cell r="B3450" t="str">
            <v>SEPTI WAHYUNI</v>
          </cell>
          <cell r="C3450" t="str">
            <v>3302235309860003</v>
          </cell>
          <cell r="D3450" t="str">
            <v>3302231011090003</v>
          </cell>
          <cell r="E3450" t="str">
            <v>RT 03 RW 05</v>
          </cell>
        </row>
        <row r="3451">
          <cell r="B3451" t="str">
            <v>FISNI ZYADATUN NIKMAH</v>
          </cell>
          <cell r="C3451" t="str">
            <v>3302236908130001</v>
          </cell>
          <cell r="D3451" t="str">
            <v>3302231011090003</v>
          </cell>
          <cell r="E3451" t="str">
            <v>RT 03 RW 05</v>
          </cell>
        </row>
        <row r="3452">
          <cell r="B3452" t="str">
            <v>KUWAT WALUYO</v>
          </cell>
          <cell r="C3452" t="str">
            <v>3302202903840001</v>
          </cell>
          <cell r="D3452" t="str">
            <v>3302231011160002</v>
          </cell>
          <cell r="E3452" t="str">
            <v>RT 03 RW 05</v>
          </cell>
        </row>
        <row r="3453">
          <cell r="B3453" t="str">
            <v>INDRIANI</v>
          </cell>
          <cell r="C3453" t="str">
            <v>3302205609890002</v>
          </cell>
          <cell r="D3453" t="str">
            <v>3302231011160002</v>
          </cell>
          <cell r="E3453" t="str">
            <v>RT 03 RW 05</v>
          </cell>
        </row>
        <row r="3454">
          <cell r="B3454" t="str">
            <v>FIRMAN RESTU SAPUTRA</v>
          </cell>
          <cell r="C3454" t="str">
            <v>3302202709100001</v>
          </cell>
          <cell r="D3454" t="str">
            <v>3302231011160002</v>
          </cell>
          <cell r="E3454" t="str">
            <v>RT 03 RW 05</v>
          </cell>
        </row>
        <row r="3455">
          <cell r="B3455" t="str">
            <v>FIA FAJRINI</v>
          </cell>
          <cell r="C3455" t="str">
            <v>3302204703120002</v>
          </cell>
          <cell r="D3455" t="str">
            <v>3302231011160002</v>
          </cell>
          <cell r="E3455" t="str">
            <v>RT 03 RW 05</v>
          </cell>
        </row>
        <row r="3456">
          <cell r="B3456" t="str">
            <v>FEBRI WIJI ASTUTI</v>
          </cell>
          <cell r="C3456" t="str">
            <v>3302206802080002</v>
          </cell>
          <cell r="D3456" t="str">
            <v>3302231011160002</v>
          </cell>
          <cell r="E3456" t="str">
            <v>RT 03 RW 05</v>
          </cell>
        </row>
        <row r="3457">
          <cell r="B3457" t="str">
            <v>DORI</v>
          </cell>
          <cell r="C3457" t="str">
            <v>3302231506900002</v>
          </cell>
          <cell r="D3457" t="str">
            <v>3302231012110009</v>
          </cell>
          <cell r="E3457" t="str">
            <v>RT 03 RW 05</v>
          </cell>
        </row>
        <row r="3458">
          <cell r="B3458" t="str">
            <v>OKTIANA</v>
          </cell>
          <cell r="C3458" t="str">
            <v>3302235010880001</v>
          </cell>
          <cell r="D3458" t="str">
            <v>3302231012110009</v>
          </cell>
          <cell r="E3458" t="str">
            <v>RT 03 RW 05</v>
          </cell>
        </row>
        <row r="3459">
          <cell r="B3459" t="str">
            <v>JAFRAN ALIE MAULANA</v>
          </cell>
          <cell r="C3459" t="str">
            <v>3302231812150001</v>
          </cell>
          <cell r="D3459" t="str">
            <v>3302231012110009</v>
          </cell>
          <cell r="E3459" t="str">
            <v>RT 03 RW 05</v>
          </cell>
        </row>
        <row r="3460">
          <cell r="B3460" t="str">
            <v>DESTA MERIANA  SILFATUN HASANAH</v>
          </cell>
          <cell r="C3460" t="str">
            <v>3302234712100002</v>
          </cell>
          <cell r="D3460" t="str">
            <v>3302231012110009</v>
          </cell>
          <cell r="E3460" t="str">
            <v>RT 03 RW 05</v>
          </cell>
        </row>
        <row r="3461">
          <cell r="B3461" t="str">
            <v>DESTI MERYENI SILFIATUN HASANAH</v>
          </cell>
          <cell r="C3461" t="str">
            <v>3302234712100003</v>
          </cell>
          <cell r="D3461" t="str">
            <v>3302231012110009</v>
          </cell>
          <cell r="E3461" t="str">
            <v>RT 03 RW 05</v>
          </cell>
        </row>
        <row r="3462">
          <cell r="B3462" t="str">
            <v>ANDI</v>
          </cell>
          <cell r="C3462" t="str">
            <v>3302230710810002</v>
          </cell>
          <cell r="D3462" t="str">
            <v>3302231201070010</v>
          </cell>
          <cell r="E3462" t="str">
            <v>RT 03 RW 05</v>
          </cell>
        </row>
        <row r="3463">
          <cell r="B3463" t="str">
            <v>KUSMIRAH</v>
          </cell>
          <cell r="C3463" t="str">
            <v>3302234610830001</v>
          </cell>
          <cell r="D3463" t="str">
            <v>3302231201070010</v>
          </cell>
          <cell r="E3463" t="str">
            <v>RT 03 RW 05</v>
          </cell>
        </row>
        <row r="3464">
          <cell r="B3464" t="str">
            <v>RIZKI MAULANA</v>
          </cell>
          <cell r="C3464" t="str">
            <v>3302230803090001</v>
          </cell>
          <cell r="D3464" t="str">
            <v>3302231201070010</v>
          </cell>
          <cell r="E3464" t="str">
            <v>RT 03 RW 05</v>
          </cell>
        </row>
        <row r="3465">
          <cell r="B3465" t="str">
            <v>AKMAR WIRAYUDHA</v>
          </cell>
          <cell r="C3465" t="str">
            <v>3302233004160001</v>
          </cell>
          <cell r="D3465" t="str">
            <v>3302231201070010</v>
          </cell>
          <cell r="E3465" t="str">
            <v>RT 03 RW 05</v>
          </cell>
        </row>
        <row r="3466">
          <cell r="B3466" t="str">
            <v>KARINA MAILANI</v>
          </cell>
          <cell r="C3466" t="str">
            <v>3302234905040002</v>
          </cell>
          <cell r="D3466" t="str">
            <v>3302231201070010</v>
          </cell>
          <cell r="E3466" t="str">
            <v>RT 03 RW 05</v>
          </cell>
        </row>
        <row r="3467">
          <cell r="B3467" t="str">
            <v>ANDIRA SAPUTRI</v>
          </cell>
          <cell r="C3467" t="str">
            <v>3302235102140001</v>
          </cell>
          <cell r="D3467" t="str">
            <v>3302231201070010</v>
          </cell>
          <cell r="E3467" t="str">
            <v>RT 03 RW 05</v>
          </cell>
        </row>
        <row r="3468">
          <cell r="B3468" t="str">
            <v>HARMANTO</v>
          </cell>
          <cell r="C3468" t="str">
            <v>3302230505850007</v>
          </cell>
          <cell r="D3468" t="str">
            <v>3302231301070005</v>
          </cell>
          <cell r="E3468" t="str">
            <v>RT 03 RW 05</v>
          </cell>
        </row>
        <row r="3469">
          <cell r="B3469" t="str">
            <v>MULYANI</v>
          </cell>
          <cell r="C3469" t="str">
            <v>3302205405850011</v>
          </cell>
          <cell r="D3469" t="str">
            <v>3302231301070005</v>
          </cell>
          <cell r="E3469" t="str">
            <v>RT 03 RW 05</v>
          </cell>
        </row>
        <row r="3470">
          <cell r="B3470" t="str">
            <v>DANDI AFRI ADRIAN</v>
          </cell>
          <cell r="C3470" t="str">
            <v>3302230309150001</v>
          </cell>
          <cell r="D3470" t="str">
            <v>3302231301070005</v>
          </cell>
          <cell r="E3470" t="str">
            <v>RT 03 RW 05</v>
          </cell>
        </row>
        <row r="3471">
          <cell r="B3471" t="str">
            <v>EKO HARRIYADI ADRIYAN</v>
          </cell>
          <cell r="C3471" t="str">
            <v>3302231810070001</v>
          </cell>
          <cell r="D3471" t="str">
            <v>3302231301070005</v>
          </cell>
          <cell r="E3471" t="str">
            <v>RT 03 RW 05</v>
          </cell>
        </row>
        <row r="3472">
          <cell r="B3472" t="str">
            <v>LASAM</v>
          </cell>
          <cell r="C3472" t="str">
            <v>3302230404780004</v>
          </cell>
          <cell r="D3472" t="str">
            <v>3302231501110026</v>
          </cell>
          <cell r="E3472" t="str">
            <v>RT 03 RW 05</v>
          </cell>
        </row>
        <row r="3473">
          <cell r="B3473" t="str">
            <v>KASIH</v>
          </cell>
          <cell r="C3473" t="str">
            <v>3302234810760004</v>
          </cell>
          <cell r="D3473" t="str">
            <v>3302231501110026</v>
          </cell>
          <cell r="E3473" t="str">
            <v>RT 03 RW 05</v>
          </cell>
        </row>
        <row r="3474">
          <cell r="B3474" t="str">
            <v>JULI RIYANTO</v>
          </cell>
          <cell r="C3474" t="str">
            <v>3302230207120001</v>
          </cell>
          <cell r="D3474" t="str">
            <v>3302231501110026</v>
          </cell>
          <cell r="E3474" t="str">
            <v>RT 03 RW 05</v>
          </cell>
        </row>
        <row r="3475">
          <cell r="B3475" t="str">
            <v>RATMOKO</v>
          </cell>
          <cell r="C3475" t="str">
            <v>3302230904840004</v>
          </cell>
          <cell r="D3475" t="str">
            <v>3302231601170002</v>
          </cell>
          <cell r="E3475" t="str">
            <v>RT 03 RW 05</v>
          </cell>
        </row>
        <row r="3476">
          <cell r="B3476" t="str">
            <v>NARSILAH</v>
          </cell>
          <cell r="C3476" t="str">
            <v>3302234701860003</v>
          </cell>
          <cell r="D3476" t="str">
            <v>3302231601170002</v>
          </cell>
          <cell r="E3476" t="str">
            <v>RT 03 RW 05</v>
          </cell>
        </row>
        <row r="3477">
          <cell r="B3477" t="str">
            <v>SYAFIQ QORI IBROHIM</v>
          </cell>
          <cell r="C3477" t="str">
            <v>3302230701170001</v>
          </cell>
          <cell r="D3477" t="str">
            <v>3302231601170002</v>
          </cell>
          <cell r="E3477" t="str">
            <v>RT 03 RW 05</v>
          </cell>
        </row>
        <row r="3478">
          <cell r="B3478" t="str">
            <v>FAJAR UMAR HIDAYAH</v>
          </cell>
          <cell r="C3478" t="str">
            <v>3302232211850001</v>
          </cell>
          <cell r="D3478" t="str">
            <v>3302231603120003</v>
          </cell>
          <cell r="E3478" t="str">
            <v>RT 03 RW 05</v>
          </cell>
        </row>
        <row r="3479">
          <cell r="B3479" t="str">
            <v>ROHMIKAH</v>
          </cell>
          <cell r="C3479" t="str">
            <v>3302236803940001</v>
          </cell>
          <cell r="D3479" t="str">
            <v>3302231603120003</v>
          </cell>
          <cell r="E3479" t="str">
            <v>RT 03 RW 05</v>
          </cell>
        </row>
        <row r="3480">
          <cell r="B3480" t="str">
            <v>MOHAMAD KHOERUL ASHAR</v>
          </cell>
          <cell r="C3480" t="str">
            <v>3302232210110001</v>
          </cell>
          <cell r="D3480" t="str">
            <v>3302231603120003</v>
          </cell>
          <cell r="E3480" t="str">
            <v>RT 03 RW 05</v>
          </cell>
        </row>
        <row r="3481">
          <cell r="B3481" t="str">
            <v>HERIYANTO</v>
          </cell>
          <cell r="C3481" t="str">
            <v>3302230904950006</v>
          </cell>
          <cell r="D3481" t="str">
            <v>3302231606160002</v>
          </cell>
          <cell r="E3481" t="str">
            <v>RT 03 RW 05</v>
          </cell>
        </row>
        <row r="3482">
          <cell r="B3482" t="str">
            <v>EGA SULISEPTIANI</v>
          </cell>
          <cell r="C3482" t="str">
            <v>3302235709980003</v>
          </cell>
          <cell r="D3482" t="str">
            <v>3302231606160002</v>
          </cell>
          <cell r="E3482" t="str">
            <v>RT 03 RW 05</v>
          </cell>
        </row>
        <row r="3483">
          <cell r="B3483" t="str">
            <v>ZI'AD FIRLY ADAM RAZY</v>
          </cell>
          <cell r="C3483" t="str">
            <v>3302230306160001</v>
          </cell>
          <cell r="D3483" t="str">
            <v>3302231606160002</v>
          </cell>
          <cell r="E3483" t="str">
            <v>RT 03 RW 05</v>
          </cell>
        </row>
        <row r="3484">
          <cell r="B3484" t="str">
            <v>RAITEM</v>
          </cell>
          <cell r="C3484" t="str">
            <v>3302236904530001</v>
          </cell>
          <cell r="D3484" t="str">
            <v>3302231702054384</v>
          </cell>
          <cell r="E3484" t="str">
            <v>RT 03 RW 05</v>
          </cell>
        </row>
        <row r="3485">
          <cell r="B3485" t="str">
            <v>TARSO</v>
          </cell>
          <cell r="C3485" t="str">
            <v>3302230507720005</v>
          </cell>
          <cell r="D3485" t="str">
            <v>3302231702054385</v>
          </cell>
          <cell r="E3485" t="str">
            <v>RT 03 RW 05</v>
          </cell>
        </row>
        <row r="3486">
          <cell r="B3486" t="str">
            <v>WARNI</v>
          </cell>
          <cell r="C3486" t="str">
            <v>3302236503740002</v>
          </cell>
          <cell r="D3486" t="str">
            <v>3302231702054385</v>
          </cell>
          <cell r="E3486" t="str">
            <v>RT 03 RW 05</v>
          </cell>
        </row>
        <row r="3487">
          <cell r="B3487" t="str">
            <v>SIKUN</v>
          </cell>
          <cell r="C3487" t="str">
            <v>3302231702490001</v>
          </cell>
          <cell r="D3487" t="str">
            <v>3302231702054386</v>
          </cell>
          <cell r="E3487" t="str">
            <v>RT 03 RW 05</v>
          </cell>
        </row>
        <row r="3488">
          <cell r="B3488" t="str">
            <v>KARTI</v>
          </cell>
          <cell r="C3488" t="str">
            <v>3302235501570001</v>
          </cell>
          <cell r="D3488" t="str">
            <v>3302231702054386</v>
          </cell>
          <cell r="E3488" t="str">
            <v>RT 03 RW 05</v>
          </cell>
        </row>
        <row r="3489">
          <cell r="B3489" t="str">
            <v>DARTAM</v>
          </cell>
          <cell r="C3489" t="str">
            <v>3302230404750003</v>
          </cell>
          <cell r="D3489" t="str">
            <v>3302231702054386</v>
          </cell>
          <cell r="E3489" t="str">
            <v>RT 03 RW 05</v>
          </cell>
        </row>
        <row r="3490">
          <cell r="B3490" t="str">
            <v>SODIKIN</v>
          </cell>
          <cell r="C3490" t="str">
            <v>3302231808440002</v>
          </cell>
          <cell r="D3490" t="str">
            <v>3302231702054387</v>
          </cell>
          <cell r="E3490" t="str">
            <v>RT 03 RW 05</v>
          </cell>
        </row>
        <row r="3491">
          <cell r="B3491" t="str">
            <v>NITEM</v>
          </cell>
          <cell r="C3491" t="str">
            <v>3302235206500001</v>
          </cell>
          <cell r="D3491" t="str">
            <v>3302231702054387</v>
          </cell>
          <cell r="E3491" t="str">
            <v>RT 03 RW 05</v>
          </cell>
        </row>
        <row r="3492">
          <cell r="B3492" t="str">
            <v>DARSO</v>
          </cell>
          <cell r="C3492" t="str">
            <v>3302233112760016</v>
          </cell>
          <cell r="D3492" t="str">
            <v>3302231702054387</v>
          </cell>
          <cell r="E3492" t="str">
            <v>RT 03 RW 05</v>
          </cell>
        </row>
        <row r="3493">
          <cell r="B3493" t="str">
            <v>DZAFIRA JUANNISA</v>
          </cell>
          <cell r="C3493" t="str">
            <v>3302236906070002</v>
          </cell>
          <cell r="D3493" t="str">
            <v>3302231702054387</v>
          </cell>
          <cell r="E3493" t="str">
            <v>RT 03 RW 05</v>
          </cell>
        </row>
        <row r="3494">
          <cell r="B3494" t="str">
            <v>MUHENI NARDI</v>
          </cell>
          <cell r="C3494" t="str">
            <v>3302232808530001</v>
          </cell>
          <cell r="D3494" t="str">
            <v>3302231702054388</v>
          </cell>
          <cell r="E3494" t="str">
            <v>RT 03 RW 05</v>
          </cell>
        </row>
        <row r="3495">
          <cell r="B3495" t="str">
            <v>SUMINAH</v>
          </cell>
          <cell r="C3495" t="str">
            <v>3302235001550004</v>
          </cell>
          <cell r="D3495" t="str">
            <v>3302231702054388</v>
          </cell>
          <cell r="E3495" t="str">
            <v>RT 03 RW 05</v>
          </cell>
        </row>
        <row r="3496">
          <cell r="B3496" t="str">
            <v>RIKY YULIANTO</v>
          </cell>
          <cell r="C3496" t="str">
            <v>3302231206000001</v>
          </cell>
          <cell r="D3496" t="str">
            <v>3302231702054388</v>
          </cell>
          <cell r="E3496" t="str">
            <v>RT 03 RW 05</v>
          </cell>
        </row>
        <row r="3497">
          <cell r="B3497" t="str">
            <v>AMIN</v>
          </cell>
          <cell r="C3497" t="str">
            <v>3302231604810001</v>
          </cell>
          <cell r="D3497" t="str">
            <v>3302231702054388</v>
          </cell>
          <cell r="E3497" t="str">
            <v>RT 03 RW 05</v>
          </cell>
        </row>
        <row r="3498">
          <cell r="B3498" t="str">
            <v>RITO</v>
          </cell>
          <cell r="C3498" t="str">
            <v>3302232006880002</v>
          </cell>
          <cell r="D3498" t="str">
            <v>3302231702054388</v>
          </cell>
          <cell r="E3498" t="str">
            <v>RT 03 RW 05</v>
          </cell>
        </row>
        <row r="3499">
          <cell r="B3499" t="str">
            <v>SANTO</v>
          </cell>
          <cell r="C3499" t="str">
            <v>3302232603980004</v>
          </cell>
          <cell r="D3499" t="str">
            <v>3302231702054388</v>
          </cell>
          <cell r="E3499" t="str">
            <v>RT 03 RW 05</v>
          </cell>
        </row>
        <row r="3500">
          <cell r="B3500" t="str">
            <v>MARYANI</v>
          </cell>
          <cell r="C3500" t="str">
            <v>3302234110950001</v>
          </cell>
          <cell r="D3500" t="str">
            <v>3302231702054388</v>
          </cell>
          <cell r="E3500" t="str">
            <v>RT 03 RW 05</v>
          </cell>
        </row>
        <row r="3501">
          <cell r="B3501" t="str">
            <v>TATINAH</v>
          </cell>
          <cell r="C3501" t="str">
            <v>3302236212040002</v>
          </cell>
          <cell r="D3501" t="str">
            <v>3302231702054388</v>
          </cell>
          <cell r="E3501" t="str">
            <v>RT 03 RW 05</v>
          </cell>
        </row>
        <row r="3502">
          <cell r="B3502" t="str">
            <v>WASIM</v>
          </cell>
          <cell r="C3502" t="str">
            <v>3302231004670004</v>
          </cell>
          <cell r="D3502" t="str">
            <v>3302231702054389</v>
          </cell>
          <cell r="E3502" t="str">
            <v>RT 03 RW 05</v>
          </cell>
        </row>
        <row r="3503">
          <cell r="B3503" t="str">
            <v>NANI</v>
          </cell>
          <cell r="C3503" t="str">
            <v>3302236107720002</v>
          </cell>
          <cell r="D3503" t="str">
            <v>3302231702054389</v>
          </cell>
          <cell r="E3503" t="str">
            <v>RT 03 RW 05</v>
          </cell>
        </row>
        <row r="3504">
          <cell r="B3504" t="str">
            <v>RAIT</v>
          </cell>
          <cell r="C3504" t="str">
            <v>3302233112990005</v>
          </cell>
          <cell r="D3504" t="str">
            <v>3302231702054389</v>
          </cell>
          <cell r="E3504" t="str">
            <v>RT 03 RW 05</v>
          </cell>
        </row>
        <row r="3505">
          <cell r="B3505" t="str">
            <v>ANA RESTIANA</v>
          </cell>
          <cell r="C3505" t="str">
            <v>3302235504020005</v>
          </cell>
          <cell r="D3505" t="str">
            <v>3302231702054389</v>
          </cell>
          <cell r="E3505" t="str">
            <v>RT 03 RW 05</v>
          </cell>
        </row>
        <row r="3506">
          <cell r="B3506" t="str">
            <v>WARKIM</v>
          </cell>
          <cell r="C3506" t="str">
            <v>3302230207570002</v>
          </cell>
          <cell r="D3506" t="str">
            <v>3302231702054392</v>
          </cell>
          <cell r="E3506" t="str">
            <v>RT 03 RW 05</v>
          </cell>
        </row>
        <row r="3507">
          <cell r="B3507" t="str">
            <v>KARSEM</v>
          </cell>
          <cell r="C3507" t="str">
            <v>3302234406590002</v>
          </cell>
          <cell r="D3507" t="str">
            <v>3302231702054392</v>
          </cell>
          <cell r="E3507" t="str">
            <v>RT 03 RW 05</v>
          </cell>
        </row>
        <row r="3508">
          <cell r="B3508" t="str">
            <v>TOMI RAGIL SAPUTRA</v>
          </cell>
          <cell r="C3508" t="str">
            <v>3302230512070001</v>
          </cell>
          <cell r="D3508" t="str">
            <v>3302231702054392</v>
          </cell>
          <cell r="E3508" t="str">
            <v>RT 03 RW 05</v>
          </cell>
        </row>
        <row r="3509">
          <cell r="B3509" t="str">
            <v>WARSUDI SARDI</v>
          </cell>
          <cell r="C3509" t="str">
            <v>3302230701540001</v>
          </cell>
          <cell r="D3509" t="str">
            <v>3302231702054393</v>
          </cell>
          <cell r="E3509" t="str">
            <v>RT 03 RW 05</v>
          </cell>
        </row>
        <row r="3510">
          <cell r="B3510" t="str">
            <v>RAISEM</v>
          </cell>
          <cell r="C3510" t="str">
            <v>3302235002630003</v>
          </cell>
          <cell r="D3510" t="str">
            <v>3302231702054393</v>
          </cell>
          <cell r="E3510" t="str">
            <v>RT 03 RW 05</v>
          </cell>
        </row>
        <row r="3511">
          <cell r="B3511" t="str">
            <v>AYITNO</v>
          </cell>
          <cell r="C3511" t="str">
            <v>3302230511900002</v>
          </cell>
          <cell r="D3511" t="str">
            <v>3302231702054393</v>
          </cell>
          <cell r="E3511" t="str">
            <v>RT 03 RW 05</v>
          </cell>
        </row>
        <row r="3512">
          <cell r="B3512" t="str">
            <v>KALAM</v>
          </cell>
          <cell r="C3512" t="str">
            <v>3302232201600001</v>
          </cell>
          <cell r="D3512" t="str">
            <v>3302231702054743</v>
          </cell>
          <cell r="E3512" t="str">
            <v>RT 03 RW 05</v>
          </cell>
        </row>
        <row r="3513">
          <cell r="B3513" t="str">
            <v>SUMIYAH</v>
          </cell>
          <cell r="C3513" t="str">
            <v>3302236009610001</v>
          </cell>
          <cell r="D3513" t="str">
            <v>3302231702054743</v>
          </cell>
          <cell r="E3513" t="str">
            <v>RT 03 RW 05</v>
          </cell>
        </row>
        <row r="3514">
          <cell r="B3514" t="str">
            <v>FATONAH</v>
          </cell>
          <cell r="C3514" t="str">
            <v>3302235409050001</v>
          </cell>
          <cell r="D3514" t="str">
            <v>3302231702054743</v>
          </cell>
          <cell r="E3514" t="str">
            <v>RT 03 RW 05</v>
          </cell>
        </row>
        <row r="3515">
          <cell r="B3515" t="str">
            <v>USWATUN KHASANAH</v>
          </cell>
          <cell r="C3515" t="str">
            <v>3302236208020004</v>
          </cell>
          <cell r="D3515" t="str">
            <v>3302231702054743</v>
          </cell>
          <cell r="E3515" t="str">
            <v>RT 03 RW 05</v>
          </cell>
        </row>
        <row r="3516">
          <cell r="B3516" t="str">
            <v>LASIM SETIONO</v>
          </cell>
          <cell r="C3516" t="str">
            <v>3302231805740005</v>
          </cell>
          <cell r="D3516" t="str">
            <v>3302231702054744</v>
          </cell>
          <cell r="E3516" t="str">
            <v>RT 03 RW 05</v>
          </cell>
        </row>
        <row r="3517">
          <cell r="B3517" t="str">
            <v>DARSINI</v>
          </cell>
          <cell r="C3517" t="str">
            <v>3302235806820005</v>
          </cell>
          <cell r="D3517" t="str">
            <v>3302231702054744</v>
          </cell>
          <cell r="E3517" t="str">
            <v>RT 03 RW 05</v>
          </cell>
        </row>
        <row r="3518">
          <cell r="B3518" t="str">
            <v>ADE SETIAWAN</v>
          </cell>
          <cell r="C3518" t="str">
            <v>3302231205000003</v>
          </cell>
          <cell r="D3518" t="str">
            <v>3302231702054744</v>
          </cell>
          <cell r="E3518" t="str">
            <v>RT 03 RW 05</v>
          </cell>
        </row>
        <row r="3519">
          <cell r="B3519" t="str">
            <v>AJI SAFANGAT</v>
          </cell>
          <cell r="C3519" t="str">
            <v>3302233004030001</v>
          </cell>
          <cell r="D3519" t="str">
            <v>3302231702054744</v>
          </cell>
          <cell r="E3519" t="str">
            <v>RT 03 RW 05</v>
          </cell>
        </row>
        <row r="3520">
          <cell r="B3520" t="str">
            <v>AKHMAD MUDAKIR</v>
          </cell>
          <cell r="C3520" t="str">
            <v>3302231505430001</v>
          </cell>
          <cell r="D3520" t="str">
            <v>3302231702054745</v>
          </cell>
          <cell r="E3520" t="str">
            <v>RT 03 RW 05</v>
          </cell>
        </row>
        <row r="3521">
          <cell r="B3521" t="str">
            <v>NARTUN</v>
          </cell>
          <cell r="C3521" t="str">
            <v>3302232110570001</v>
          </cell>
          <cell r="D3521" t="str">
            <v>3302231702054746</v>
          </cell>
          <cell r="E3521" t="str">
            <v>RT 03 RW 05</v>
          </cell>
        </row>
        <row r="3522">
          <cell r="B3522" t="str">
            <v>TIAH</v>
          </cell>
          <cell r="C3522" t="str">
            <v>3302237006590001</v>
          </cell>
          <cell r="D3522" t="str">
            <v>3302231702054746</v>
          </cell>
          <cell r="E3522" t="str">
            <v>RT 03 RW 05</v>
          </cell>
        </row>
        <row r="3523">
          <cell r="B3523" t="str">
            <v>SAMSI</v>
          </cell>
          <cell r="C3523" t="str">
            <v>3302230702850002</v>
          </cell>
          <cell r="D3523" t="str">
            <v>3302231702054746</v>
          </cell>
          <cell r="E3523" t="str">
            <v>RT 03 RW 05</v>
          </cell>
        </row>
        <row r="3524">
          <cell r="B3524" t="str">
            <v>SITI BADRIAH</v>
          </cell>
          <cell r="C3524" t="str">
            <v>3302236601990002</v>
          </cell>
          <cell r="D3524" t="str">
            <v>3302231702054746</v>
          </cell>
          <cell r="E3524" t="str">
            <v>RT 03 RW 05</v>
          </cell>
        </row>
        <row r="3525">
          <cell r="B3525" t="str">
            <v>SARWEN</v>
          </cell>
          <cell r="C3525" t="str">
            <v>3302236506590001</v>
          </cell>
          <cell r="D3525" t="str">
            <v>3302231702054746</v>
          </cell>
          <cell r="E3525" t="str">
            <v>RT 03 RW 05</v>
          </cell>
        </row>
        <row r="3526">
          <cell r="B3526" t="str">
            <v>SUTARMO AL TAKIM</v>
          </cell>
          <cell r="C3526" t="str">
            <v>3302233112510063</v>
          </cell>
          <cell r="D3526" t="str">
            <v>3302231702054749</v>
          </cell>
          <cell r="E3526" t="str">
            <v>RT 03 RW 05</v>
          </cell>
        </row>
        <row r="3527">
          <cell r="B3527" t="str">
            <v>WARKEM</v>
          </cell>
          <cell r="C3527" t="str">
            <v>3302236204600001</v>
          </cell>
          <cell r="D3527" t="str">
            <v>3302231702054749</v>
          </cell>
          <cell r="E3527" t="str">
            <v>RT 03 RW 05</v>
          </cell>
        </row>
        <row r="3528">
          <cell r="B3528" t="str">
            <v>RENDI ERLANGGA KURNIAWAN</v>
          </cell>
          <cell r="C3528" t="str">
            <v>3302230305040001</v>
          </cell>
          <cell r="D3528" t="str">
            <v>3302231702054749</v>
          </cell>
          <cell r="E3528" t="str">
            <v>RT 03 RW 05</v>
          </cell>
        </row>
        <row r="3529">
          <cell r="B3529" t="str">
            <v>FIRMAN TINO</v>
          </cell>
          <cell r="C3529" t="str">
            <v>3302231205990005</v>
          </cell>
          <cell r="D3529" t="str">
            <v>3302231702054749</v>
          </cell>
          <cell r="E3529" t="str">
            <v>RT 03 RW 05</v>
          </cell>
        </row>
        <row r="3530">
          <cell r="B3530" t="str">
            <v>DIRSAN</v>
          </cell>
          <cell r="C3530" t="str">
            <v>3302232202920003</v>
          </cell>
          <cell r="D3530" t="str">
            <v>3302231702054749</v>
          </cell>
          <cell r="E3530" t="str">
            <v>RT 03 RW 05</v>
          </cell>
        </row>
        <row r="3531">
          <cell r="B3531" t="str">
            <v>RIYANA SARI</v>
          </cell>
          <cell r="C3531" t="str">
            <v>3302234405780004</v>
          </cell>
          <cell r="D3531" t="str">
            <v>3302231702054749</v>
          </cell>
          <cell r="E3531" t="str">
            <v>RT 03 RW 05</v>
          </cell>
        </row>
        <row r="3532">
          <cell r="B3532" t="str">
            <v>SARWANI</v>
          </cell>
          <cell r="C3532" t="str">
            <v>3302230107530024</v>
          </cell>
          <cell r="D3532" t="str">
            <v>3302231702054750</v>
          </cell>
          <cell r="E3532" t="str">
            <v>RT 03 RW 05</v>
          </cell>
        </row>
        <row r="3533">
          <cell r="B3533" t="str">
            <v>TIRAH</v>
          </cell>
          <cell r="C3533" t="str">
            <v>3302235009530002</v>
          </cell>
          <cell r="D3533" t="str">
            <v>3302231702054751</v>
          </cell>
          <cell r="E3533" t="str">
            <v>RT 03 RW 05</v>
          </cell>
        </row>
        <row r="3534">
          <cell r="B3534" t="str">
            <v>YUNUS</v>
          </cell>
          <cell r="C3534" t="str">
            <v>3302231109730003</v>
          </cell>
          <cell r="D3534" t="str">
            <v>3302231702054751</v>
          </cell>
          <cell r="E3534" t="str">
            <v>RT 03 RW 05</v>
          </cell>
        </row>
        <row r="3535">
          <cell r="B3535" t="str">
            <v>ASMAN</v>
          </cell>
          <cell r="C3535" t="str">
            <v>3302232502810001</v>
          </cell>
          <cell r="D3535" t="str">
            <v>3302231702054751</v>
          </cell>
          <cell r="E3535" t="str">
            <v>RT 03 RW 05</v>
          </cell>
        </row>
        <row r="3536">
          <cell r="B3536" t="str">
            <v>MUHTAROM</v>
          </cell>
          <cell r="C3536" t="str">
            <v>3302230107810016</v>
          </cell>
          <cell r="D3536" t="str">
            <v>3302231702054752</v>
          </cell>
          <cell r="E3536" t="str">
            <v>RT 03 RW 05</v>
          </cell>
        </row>
        <row r="3537">
          <cell r="B3537" t="str">
            <v>SAKIM</v>
          </cell>
          <cell r="C3537" t="str">
            <v>3302231210580001</v>
          </cell>
          <cell r="D3537" t="str">
            <v>3302231702054753</v>
          </cell>
          <cell r="E3537" t="str">
            <v>RT 03 RW 05</v>
          </cell>
        </row>
        <row r="3538">
          <cell r="B3538" t="str">
            <v>SUKINAH</v>
          </cell>
          <cell r="C3538" t="str">
            <v>3302234107620020</v>
          </cell>
          <cell r="D3538" t="str">
            <v>3302231702054753</v>
          </cell>
          <cell r="E3538" t="str">
            <v>RT 03 RW 05</v>
          </cell>
        </row>
        <row r="3539">
          <cell r="B3539" t="str">
            <v>KASUM</v>
          </cell>
          <cell r="C3539" t="str">
            <v>3302230308940006</v>
          </cell>
          <cell r="D3539" t="str">
            <v>3302231702054753</v>
          </cell>
          <cell r="E3539" t="str">
            <v>RT 03 RW 05</v>
          </cell>
        </row>
        <row r="3540">
          <cell r="B3540" t="str">
            <v>JONO</v>
          </cell>
          <cell r="C3540" t="str">
            <v>3302232111910001</v>
          </cell>
          <cell r="D3540" t="str">
            <v>3302231702054753</v>
          </cell>
          <cell r="E3540" t="str">
            <v>RT 03 RW 05</v>
          </cell>
        </row>
        <row r="3541">
          <cell r="B3541" t="str">
            <v>SUSI</v>
          </cell>
          <cell r="C3541" t="str">
            <v>3302235706010003</v>
          </cell>
          <cell r="D3541" t="str">
            <v>3302231702054753</v>
          </cell>
          <cell r="E3541" t="str">
            <v>RT 03 RW 05</v>
          </cell>
        </row>
        <row r="3542">
          <cell r="B3542" t="str">
            <v>WARDI</v>
          </cell>
          <cell r="C3542" t="str">
            <v>3302231210550002</v>
          </cell>
          <cell r="D3542" t="str">
            <v>3302231702054754</v>
          </cell>
          <cell r="E3542" t="str">
            <v>RT 03 RW 05</v>
          </cell>
        </row>
        <row r="3543">
          <cell r="B3543" t="str">
            <v>KITEM</v>
          </cell>
          <cell r="C3543" t="str">
            <v>3302237112600148</v>
          </cell>
          <cell r="D3543" t="str">
            <v>3302231702054754</v>
          </cell>
          <cell r="E3543" t="str">
            <v>RT 03 RW 05</v>
          </cell>
        </row>
        <row r="3544">
          <cell r="B3544" t="str">
            <v>KUSEN</v>
          </cell>
          <cell r="C3544" t="str">
            <v>3302230406860002</v>
          </cell>
          <cell r="D3544" t="str">
            <v>3302231702054754</v>
          </cell>
          <cell r="E3544" t="str">
            <v>RT 03 RW 05</v>
          </cell>
        </row>
        <row r="3545">
          <cell r="B3545" t="str">
            <v>TURIPAH</v>
          </cell>
          <cell r="C3545" t="str">
            <v>3302234408010003</v>
          </cell>
          <cell r="D3545" t="str">
            <v>3302231702054754</v>
          </cell>
          <cell r="E3545" t="str">
            <v>RT 03 RW 05</v>
          </cell>
        </row>
        <row r="3546">
          <cell r="B3546" t="str">
            <v>KATEM</v>
          </cell>
          <cell r="C3546" t="str">
            <v>3302234107430055</v>
          </cell>
          <cell r="D3546" t="str">
            <v>3302231702054755</v>
          </cell>
          <cell r="E3546" t="str">
            <v>RT 03 RW 05</v>
          </cell>
        </row>
        <row r="3547">
          <cell r="B3547" t="str">
            <v>WARSIDIN</v>
          </cell>
          <cell r="C3547" t="str">
            <v>3302233112500137</v>
          </cell>
          <cell r="D3547" t="str">
            <v>3302231702054758</v>
          </cell>
          <cell r="E3547" t="str">
            <v>RT 03 RW 05</v>
          </cell>
        </row>
        <row r="3548">
          <cell r="B3548" t="str">
            <v>NARWEN</v>
          </cell>
          <cell r="C3548" t="str">
            <v>3302237112580099</v>
          </cell>
          <cell r="D3548" t="str">
            <v>3302231702054758</v>
          </cell>
          <cell r="E3548" t="str">
            <v>RT 03 RW 05</v>
          </cell>
        </row>
        <row r="3549">
          <cell r="B3549" t="str">
            <v>ARI ASHARI</v>
          </cell>
          <cell r="C3549" t="str">
            <v>3302231705990002</v>
          </cell>
          <cell r="D3549" t="str">
            <v>3302231702054758</v>
          </cell>
          <cell r="E3549" t="str">
            <v>RT 03 RW 05</v>
          </cell>
        </row>
        <row r="3550">
          <cell r="B3550" t="str">
            <v>KUAT WALUYO</v>
          </cell>
          <cell r="C3550" t="str">
            <v>3302232903840002</v>
          </cell>
          <cell r="D3550" t="str">
            <v>3302231702054758</v>
          </cell>
          <cell r="E3550" t="str">
            <v>RT 03 RW 05</v>
          </cell>
        </row>
        <row r="3551">
          <cell r="B3551" t="str">
            <v>DARKIM</v>
          </cell>
          <cell r="C3551" t="str">
            <v>3302233112910007</v>
          </cell>
          <cell r="D3551" t="str">
            <v>3302231702054758</v>
          </cell>
          <cell r="E3551" t="str">
            <v>RT 03 RW 05</v>
          </cell>
        </row>
        <row r="3552">
          <cell r="B3552" t="str">
            <v>KARSO</v>
          </cell>
          <cell r="C3552" t="str">
            <v>3302232212770003</v>
          </cell>
          <cell r="D3552" t="str">
            <v>3302231702054759</v>
          </cell>
          <cell r="E3552" t="str">
            <v>RT 03 RW 05</v>
          </cell>
        </row>
        <row r="3553">
          <cell r="B3553" t="str">
            <v>LATIFAH</v>
          </cell>
          <cell r="C3553" t="str">
            <v>3302236104790005</v>
          </cell>
          <cell r="D3553" t="str">
            <v>3302231702054759</v>
          </cell>
          <cell r="E3553" t="str">
            <v>RT 03 RW 05</v>
          </cell>
        </row>
        <row r="3554">
          <cell r="B3554" t="str">
            <v>DIMAS KURNIAWAN</v>
          </cell>
          <cell r="C3554" t="str">
            <v>3302230109050003</v>
          </cell>
          <cell r="D3554" t="str">
            <v>3302231702054759</v>
          </cell>
          <cell r="E3554" t="str">
            <v>RT 03 RW 05</v>
          </cell>
        </row>
        <row r="3555">
          <cell r="B3555" t="str">
            <v>SARIFUDIN</v>
          </cell>
          <cell r="C3555" t="str">
            <v>3302230308990004</v>
          </cell>
          <cell r="D3555" t="str">
            <v>3302231702054759</v>
          </cell>
          <cell r="E3555" t="str">
            <v>RT 03 RW 05</v>
          </cell>
        </row>
        <row r="3556">
          <cell r="B3556" t="str">
            <v>LAELATUN NGASAROH</v>
          </cell>
          <cell r="C3556" t="str">
            <v>3302236710010002</v>
          </cell>
          <cell r="D3556" t="str">
            <v>3302231702054759</v>
          </cell>
          <cell r="E3556" t="str">
            <v>RT 03 RW 05</v>
          </cell>
        </row>
        <row r="3557">
          <cell r="B3557" t="str">
            <v>RUSMADI TARSUM</v>
          </cell>
          <cell r="C3557" t="str">
            <v>3302231006360002</v>
          </cell>
          <cell r="D3557" t="str">
            <v>3302231702054765</v>
          </cell>
          <cell r="E3557" t="str">
            <v>RT 03 RW 05</v>
          </cell>
        </row>
        <row r="3558">
          <cell r="B3558" t="str">
            <v>NARTO</v>
          </cell>
          <cell r="C3558" t="str">
            <v>3302231008730004</v>
          </cell>
          <cell r="D3558" t="str">
            <v>3302231702054766</v>
          </cell>
          <cell r="E3558" t="str">
            <v>RT 03 RW 05</v>
          </cell>
        </row>
        <row r="3559">
          <cell r="B3559" t="str">
            <v>DARTI</v>
          </cell>
          <cell r="C3559" t="str">
            <v>3302236411780003</v>
          </cell>
          <cell r="D3559" t="str">
            <v>3302231702054766</v>
          </cell>
          <cell r="E3559" t="str">
            <v>RT 03 RW 05</v>
          </cell>
        </row>
        <row r="3560">
          <cell r="B3560" t="str">
            <v>SOLEH NIFANTO</v>
          </cell>
          <cell r="C3560" t="str">
            <v>3302230111990002</v>
          </cell>
          <cell r="D3560" t="str">
            <v>3302231702054766</v>
          </cell>
          <cell r="E3560" t="str">
            <v>RT 03 RW 05</v>
          </cell>
        </row>
        <row r="3561">
          <cell r="B3561" t="str">
            <v>NINIT HESTIANA</v>
          </cell>
          <cell r="C3561" t="str">
            <v>3302236204020001</v>
          </cell>
          <cell r="D3561" t="str">
            <v>3302231702054766</v>
          </cell>
          <cell r="E3561" t="str">
            <v>RT 03 RW 05</v>
          </cell>
        </row>
        <row r="3562">
          <cell r="B3562" t="str">
            <v>SEHUDIN LASAM</v>
          </cell>
          <cell r="C3562" t="str">
            <v>3302233112550090</v>
          </cell>
          <cell r="D3562" t="str">
            <v>3302231702054767</v>
          </cell>
          <cell r="E3562" t="str">
            <v>RT 03 RW 05</v>
          </cell>
        </row>
        <row r="3563">
          <cell r="B3563" t="str">
            <v>RASEM</v>
          </cell>
          <cell r="C3563" t="str">
            <v>3302236103570001</v>
          </cell>
          <cell r="D3563" t="str">
            <v>3302231702054767</v>
          </cell>
          <cell r="E3563" t="str">
            <v>RT 03 RW 05</v>
          </cell>
        </row>
        <row r="3564">
          <cell r="B3564" t="str">
            <v>TARKIM</v>
          </cell>
          <cell r="C3564" t="str">
            <v>3302231201520002</v>
          </cell>
          <cell r="D3564" t="str">
            <v>3302231702054768</v>
          </cell>
          <cell r="E3564" t="str">
            <v>RT 03 RW 05</v>
          </cell>
        </row>
        <row r="3565">
          <cell r="B3565" t="str">
            <v>PARNI</v>
          </cell>
          <cell r="C3565" t="str">
            <v>3302235005570004</v>
          </cell>
          <cell r="D3565" t="str">
            <v>3302231702054768</v>
          </cell>
          <cell r="E3565" t="str">
            <v>RT 03 RW 05</v>
          </cell>
        </row>
        <row r="3566">
          <cell r="B3566" t="str">
            <v>SUDAR</v>
          </cell>
          <cell r="C3566" t="str">
            <v>3302230502930005</v>
          </cell>
          <cell r="D3566" t="str">
            <v>3302231702054768</v>
          </cell>
          <cell r="E3566" t="str">
            <v>RT 03 RW 05</v>
          </cell>
        </row>
        <row r="3567">
          <cell r="B3567" t="str">
            <v>DIRIN</v>
          </cell>
          <cell r="C3567" t="str">
            <v>3302231006880007</v>
          </cell>
          <cell r="D3567" t="str">
            <v>3302231702054768</v>
          </cell>
          <cell r="E3567" t="str">
            <v>RT 03 RW 05</v>
          </cell>
        </row>
        <row r="3568">
          <cell r="B3568" t="str">
            <v>DARWATI</v>
          </cell>
          <cell r="C3568" t="str">
            <v>3302235101800004</v>
          </cell>
          <cell r="D3568" t="str">
            <v>3302231702054768</v>
          </cell>
          <cell r="E3568" t="str">
            <v>RT 03 RW 05</v>
          </cell>
        </row>
        <row r="3569">
          <cell r="B3569" t="str">
            <v>SEPTIANI</v>
          </cell>
          <cell r="C3569" t="str">
            <v>3302236408970003</v>
          </cell>
          <cell r="D3569" t="str">
            <v>3302231702054768</v>
          </cell>
          <cell r="E3569" t="str">
            <v>RT 03 RW 05</v>
          </cell>
        </row>
        <row r="3570">
          <cell r="B3570" t="str">
            <v xml:space="preserve">SELINA </v>
          </cell>
          <cell r="C3570" t="str">
            <v>3302235007080002</v>
          </cell>
          <cell r="D3570" t="str">
            <v>3302231702054768</v>
          </cell>
          <cell r="E3570" t="str">
            <v>RT 03 RW 05</v>
          </cell>
        </row>
        <row r="3571">
          <cell r="B3571" t="str">
            <v>YASMIN SELINA</v>
          </cell>
          <cell r="C3571" t="str">
            <v>3302235007080003</v>
          </cell>
          <cell r="D3571" t="str">
            <v>3302231702054768</v>
          </cell>
          <cell r="E3571" t="str">
            <v>RT 03 RW 05</v>
          </cell>
        </row>
        <row r="3572">
          <cell r="B3572" t="str">
            <v>YANTO</v>
          </cell>
          <cell r="C3572" t="str">
            <v>3302232003710002</v>
          </cell>
          <cell r="D3572" t="str">
            <v>3302231702054770</v>
          </cell>
          <cell r="E3572" t="str">
            <v>RT 03 RW 05</v>
          </cell>
        </row>
        <row r="3573">
          <cell r="B3573" t="str">
            <v>DITEM</v>
          </cell>
          <cell r="C3573" t="str">
            <v>3302235407770002</v>
          </cell>
          <cell r="D3573" t="str">
            <v>3302231702054770</v>
          </cell>
          <cell r="E3573" t="str">
            <v>RT 03 RW 05</v>
          </cell>
        </row>
        <row r="3574">
          <cell r="B3574" t="str">
            <v>AHVIFUDIN</v>
          </cell>
          <cell r="C3574" t="str">
            <v>3302230502960001</v>
          </cell>
          <cell r="D3574" t="str">
            <v>3302231702054770</v>
          </cell>
          <cell r="E3574" t="str">
            <v>RT 03 RW 05</v>
          </cell>
        </row>
        <row r="3575">
          <cell r="B3575" t="str">
            <v>FATIMATU SAROH</v>
          </cell>
          <cell r="C3575" t="str">
            <v>3302234610000002</v>
          </cell>
          <cell r="D3575" t="str">
            <v>3302231702054770</v>
          </cell>
          <cell r="E3575" t="str">
            <v>RT 03 RW 05</v>
          </cell>
        </row>
        <row r="3576">
          <cell r="B3576" t="str">
            <v>NURAZIZAH</v>
          </cell>
          <cell r="C3576" t="str">
            <v>3302235811090001</v>
          </cell>
          <cell r="D3576" t="str">
            <v>3302231702054770</v>
          </cell>
          <cell r="E3576" t="str">
            <v>RT 03 RW 05</v>
          </cell>
        </row>
        <row r="3577">
          <cell r="B3577" t="str">
            <v>SIRWAN</v>
          </cell>
          <cell r="C3577" t="str">
            <v>3302231606630005</v>
          </cell>
          <cell r="D3577" t="str">
            <v>3302231702054771</v>
          </cell>
          <cell r="E3577" t="str">
            <v>RT 03 RW 05</v>
          </cell>
        </row>
        <row r="3578">
          <cell r="B3578" t="str">
            <v>DARSENO DARWAN</v>
          </cell>
          <cell r="C3578" t="str">
            <v>3302231208670003</v>
          </cell>
          <cell r="D3578" t="str">
            <v>3302231702054772</v>
          </cell>
          <cell r="E3578" t="str">
            <v>RT 03 RW 05</v>
          </cell>
        </row>
        <row r="3579">
          <cell r="B3579" t="str">
            <v>SAISAH</v>
          </cell>
          <cell r="C3579" t="str">
            <v>3302236112750001</v>
          </cell>
          <cell r="D3579" t="str">
            <v>3302231702054772</v>
          </cell>
          <cell r="E3579" t="str">
            <v>RT 03 RW 05</v>
          </cell>
        </row>
        <row r="3580">
          <cell r="B3580" t="str">
            <v>DEDI SETIAWAN</v>
          </cell>
          <cell r="C3580" t="str">
            <v>3302230206000003</v>
          </cell>
          <cell r="D3580" t="str">
            <v>3302231702054772</v>
          </cell>
          <cell r="E3580" t="str">
            <v>RT 03 RW 05</v>
          </cell>
        </row>
        <row r="3581">
          <cell r="B3581" t="str">
            <v>RIZKI RAHMADHANI</v>
          </cell>
          <cell r="C3581" t="str">
            <v>3302230411030001</v>
          </cell>
          <cell r="D3581" t="str">
            <v>3302231702054772</v>
          </cell>
          <cell r="E3581" t="str">
            <v>RT 03 RW 05</v>
          </cell>
        </row>
        <row r="3582">
          <cell r="B3582" t="str">
            <v>WIDIANTO</v>
          </cell>
          <cell r="C3582" t="str">
            <v>3302232206960003</v>
          </cell>
          <cell r="D3582" t="str">
            <v>3302231702054772</v>
          </cell>
          <cell r="E3582" t="str">
            <v>RT 03 RW 05</v>
          </cell>
        </row>
        <row r="3583">
          <cell r="B3583" t="str">
            <v>AMELIA MUFALIAH</v>
          </cell>
          <cell r="C3583" t="str">
            <v>3302234403110002</v>
          </cell>
          <cell r="D3583" t="str">
            <v>3302231702054772</v>
          </cell>
          <cell r="E3583" t="str">
            <v>RT 03 RW 05</v>
          </cell>
        </row>
        <row r="3584">
          <cell r="B3584" t="str">
            <v>SOFIATIN</v>
          </cell>
          <cell r="C3584" t="str">
            <v>3302236911070003</v>
          </cell>
          <cell r="D3584" t="str">
            <v>3302231702054772</v>
          </cell>
          <cell r="E3584" t="str">
            <v>RT 03 RW 05</v>
          </cell>
        </row>
        <row r="3585">
          <cell r="B3585" t="str">
            <v>HERUDIN</v>
          </cell>
          <cell r="C3585" t="str">
            <v>3302230107430021</v>
          </cell>
          <cell r="D3585" t="str">
            <v>3302231702054773</v>
          </cell>
          <cell r="E3585" t="str">
            <v>RT 03 RW 05</v>
          </cell>
        </row>
        <row r="3586">
          <cell r="B3586" t="str">
            <v>TIWEN</v>
          </cell>
          <cell r="C3586" t="str">
            <v>3302234107480022</v>
          </cell>
          <cell r="D3586" t="str">
            <v>3302231702054773</v>
          </cell>
          <cell r="E3586" t="str">
            <v>RT 03 RW 05</v>
          </cell>
        </row>
        <row r="3587">
          <cell r="B3587" t="str">
            <v>KARSIM</v>
          </cell>
          <cell r="C3587" t="str">
            <v>3302231206760004</v>
          </cell>
          <cell r="D3587" t="str">
            <v>3302231702054774</v>
          </cell>
          <cell r="E3587" t="str">
            <v>RT 03 RW 05</v>
          </cell>
        </row>
        <row r="3588">
          <cell r="B3588" t="str">
            <v>TITI SISWATI</v>
          </cell>
          <cell r="C3588" t="str">
            <v>3302234401760003</v>
          </cell>
          <cell r="D3588" t="str">
            <v>3302231702054774</v>
          </cell>
          <cell r="E3588" t="str">
            <v>RT 03 RW 05</v>
          </cell>
        </row>
        <row r="3589">
          <cell r="B3589" t="str">
            <v>ARI SUKOCO</v>
          </cell>
          <cell r="C3589" t="str">
            <v>3302230202980002</v>
          </cell>
          <cell r="D3589" t="str">
            <v>3302231702054774</v>
          </cell>
          <cell r="E3589" t="str">
            <v>RT 03 RW 05</v>
          </cell>
        </row>
        <row r="3590">
          <cell r="B3590" t="str">
            <v>DIANTO</v>
          </cell>
          <cell r="C3590" t="str">
            <v>3302231801020001</v>
          </cell>
          <cell r="D3590" t="str">
            <v>3302231702054774</v>
          </cell>
          <cell r="E3590" t="str">
            <v>RT 03 RW 05</v>
          </cell>
        </row>
        <row r="3591">
          <cell r="B3591" t="str">
            <v>SEFI ASTUTI</v>
          </cell>
          <cell r="C3591" t="str">
            <v>3302236011120003</v>
          </cell>
          <cell r="D3591" t="str">
            <v>3302231702054774</v>
          </cell>
          <cell r="E3591" t="str">
            <v>RT 03 RW 05</v>
          </cell>
        </row>
        <row r="3592">
          <cell r="B3592" t="str">
            <v>ROHINAH</v>
          </cell>
          <cell r="C3592" t="str">
            <v>3302234603830003</v>
          </cell>
          <cell r="D3592" t="str">
            <v>3302231707120003</v>
          </cell>
          <cell r="E3592" t="str">
            <v>RT 03 RW 05</v>
          </cell>
        </row>
        <row r="3593">
          <cell r="B3593" t="str">
            <v>SARIF</v>
          </cell>
          <cell r="C3593" t="str">
            <v>3302232910020004</v>
          </cell>
          <cell r="D3593" t="str">
            <v>3302231707120003</v>
          </cell>
          <cell r="E3593" t="str">
            <v>RT 03 RW 05</v>
          </cell>
        </row>
        <row r="3594">
          <cell r="B3594" t="str">
            <v>SLAMET</v>
          </cell>
          <cell r="C3594" t="str">
            <v>3302231602800004</v>
          </cell>
          <cell r="D3594" t="str">
            <v>3302231807060027</v>
          </cell>
          <cell r="E3594" t="str">
            <v>RT 03 RW 05</v>
          </cell>
        </row>
        <row r="3595">
          <cell r="B3595" t="str">
            <v>SITI TOIFAH</v>
          </cell>
          <cell r="C3595" t="str">
            <v>3302234803830003</v>
          </cell>
          <cell r="D3595" t="str">
            <v>3302231807060027</v>
          </cell>
          <cell r="E3595" t="str">
            <v>RT 03 RW 05</v>
          </cell>
        </row>
        <row r="3596">
          <cell r="B3596" t="str">
            <v>KIKI ALIFATUN NI`MAH</v>
          </cell>
          <cell r="C3596" t="str">
            <v>3302234308080001</v>
          </cell>
          <cell r="D3596" t="str">
            <v>3302231807060027</v>
          </cell>
          <cell r="E3596" t="str">
            <v>RT 03 RW 05</v>
          </cell>
        </row>
        <row r="3597">
          <cell r="B3597" t="str">
            <v>AKHMAD ZAENUDIN</v>
          </cell>
          <cell r="C3597" t="str">
            <v>3302223112580075</v>
          </cell>
          <cell r="D3597" t="str">
            <v>3302231908100002</v>
          </cell>
          <cell r="E3597" t="str">
            <v>RT 03 RW 05</v>
          </cell>
        </row>
        <row r="3598">
          <cell r="B3598" t="str">
            <v>RAKIYAH</v>
          </cell>
          <cell r="C3598" t="str">
            <v>3302236002650001</v>
          </cell>
          <cell r="D3598" t="str">
            <v>3302231908100002</v>
          </cell>
          <cell r="E3598" t="str">
            <v>RT 03 RW 05</v>
          </cell>
        </row>
        <row r="3599">
          <cell r="B3599" t="str">
            <v>KARNIAH</v>
          </cell>
          <cell r="C3599" t="str">
            <v>3302236107750002</v>
          </cell>
          <cell r="D3599" t="str">
            <v>3302231908100002</v>
          </cell>
          <cell r="E3599" t="str">
            <v>RT 03 RW 05</v>
          </cell>
        </row>
        <row r="3600">
          <cell r="B3600" t="str">
            <v>DIRO</v>
          </cell>
          <cell r="C3600" t="str">
            <v>3302231006880006</v>
          </cell>
          <cell r="D3600" t="str">
            <v>3302232104140005</v>
          </cell>
          <cell r="E3600" t="str">
            <v>RT 03 RW 05</v>
          </cell>
        </row>
        <row r="3601">
          <cell r="B3601" t="str">
            <v>NAIDAH</v>
          </cell>
          <cell r="C3601" t="str">
            <v>3302237108810003</v>
          </cell>
          <cell r="D3601" t="str">
            <v>3302232104140005</v>
          </cell>
          <cell r="E3601" t="str">
            <v>RT 03 RW 05</v>
          </cell>
        </row>
        <row r="3602">
          <cell r="B3602" t="str">
            <v>ANDIKA INDRAWANI</v>
          </cell>
          <cell r="C3602" t="str">
            <v>3302230505090002</v>
          </cell>
          <cell r="D3602" t="str">
            <v>3302232104140005</v>
          </cell>
          <cell r="E3602" t="str">
            <v>RT 03 RW 05</v>
          </cell>
        </row>
        <row r="3603">
          <cell r="B3603" t="str">
            <v>RAFIF FAKHRI ARKANA</v>
          </cell>
          <cell r="C3603" t="str">
            <v>3302230710140001</v>
          </cell>
          <cell r="D3603" t="str">
            <v>3302232104140005</v>
          </cell>
          <cell r="E3603" t="str">
            <v>RT 03 RW 05</v>
          </cell>
        </row>
        <row r="3604">
          <cell r="B3604" t="str">
            <v>BUDI SULISTIONO</v>
          </cell>
          <cell r="C3604" t="str">
            <v>3302200908880001</v>
          </cell>
          <cell r="D3604" t="str">
            <v>3302232201140004</v>
          </cell>
          <cell r="E3604" t="str">
            <v>RT 03 RW 05</v>
          </cell>
        </row>
        <row r="3605">
          <cell r="B3605" t="str">
            <v>ELI EKAWATI</v>
          </cell>
          <cell r="C3605" t="str">
            <v>3302234612930003</v>
          </cell>
          <cell r="D3605" t="str">
            <v>3302232201140004</v>
          </cell>
          <cell r="E3605" t="str">
            <v>RT 03 RW 05</v>
          </cell>
        </row>
        <row r="3606">
          <cell r="B3606" t="str">
            <v>ISTI NURULAELY SULISTIANA</v>
          </cell>
          <cell r="C3606" t="str">
            <v>3302234807140001</v>
          </cell>
          <cell r="D3606" t="str">
            <v>3302232201140004</v>
          </cell>
          <cell r="E3606" t="str">
            <v>RT 03 RW 05</v>
          </cell>
        </row>
        <row r="3607">
          <cell r="B3607" t="str">
            <v>KAMIDI</v>
          </cell>
          <cell r="C3607" t="str">
            <v>3302140309810002</v>
          </cell>
          <cell r="D3607" t="str">
            <v>3302232206110002</v>
          </cell>
          <cell r="E3607" t="str">
            <v>RT 03 RW 05</v>
          </cell>
        </row>
        <row r="3608">
          <cell r="B3608" t="str">
            <v>WATI</v>
          </cell>
          <cell r="C3608" t="str">
            <v>3302235301790003</v>
          </cell>
          <cell r="D3608" t="str">
            <v>3302232206110002</v>
          </cell>
          <cell r="E3608" t="str">
            <v>RT 03 RW 05</v>
          </cell>
        </row>
        <row r="3609">
          <cell r="B3609" t="str">
            <v>MUHAMMAD ABRISAM ABBASY</v>
          </cell>
          <cell r="C3609" t="str">
            <v>3302231304160001</v>
          </cell>
          <cell r="D3609" t="str">
            <v>3302232206110002</v>
          </cell>
          <cell r="E3609" t="str">
            <v>RT 03 RW 05</v>
          </cell>
        </row>
        <row r="3610">
          <cell r="B3610" t="str">
            <v>CLARA KARTIKA SARI</v>
          </cell>
          <cell r="C3610" t="str">
            <v>3302236506070001</v>
          </cell>
          <cell r="D3610" t="str">
            <v>3302232206110002</v>
          </cell>
          <cell r="E3610" t="str">
            <v>RT 03 RW 05</v>
          </cell>
        </row>
        <row r="3611">
          <cell r="B3611" t="str">
            <v>DELA ANISA</v>
          </cell>
          <cell r="C3611" t="str">
            <v>3302236602100003</v>
          </cell>
          <cell r="D3611" t="str">
            <v>3302232206110002</v>
          </cell>
          <cell r="E3611" t="str">
            <v>RT 03 RW 05</v>
          </cell>
        </row>
        <row r="3612">
          <cell r="B3612" t="str">
            <v>SALAM</v>
          </cell>
          <cell r="C3612" t="str">
            <v>3302230102810001</v>
          </cell>
          <cell r="D3612" t="str">
            <v>3302232211070004</v>
          </cell>
          <cell r="E3612" t="str">
            <v>RT 03 RW 05</v>
          </cell>
        </row>
        <row r="3613">
          <cell r="B3613" t="str">
            <v>AMIN</v>
          </cell>
          <cell r="C3613" t="str">
            <v>3302232207780001</v>
          </cell>
          <cell r="D3613" t="str">
            <v>3302232211070004</v>
          </cell>
          <cell r="E3613" t="str">
            <v>RT 03 RW 05</v>
          </cell>
        </row>
        <row r="3614">
          <cell r="B3614" t="str">
            <v>AGUS WALUYO</v>
          </cell>
          <cell r="C3614" t="str">
            <v>3302231208900002</v>
          </cell>
          <cell r="D3614" t="str">
            <v>3302232407130007</v>
          </cell>
          <cell r="E3614" t="str">
            <v>RT 03 RW 05</v>
          </cell>
        </row>
        <row r="3615">
          <cell r="B3615" t="str">
            <v>WARYANTI</v>
          </cell>
          <cell r="C3615" t="str">
            <v>3302234505950006</v>
          </cell>
          <cell r="D3615" t="str">
            <v>3302232407130007</v>
          </cell>
          <cell r="E3615" t="str">
            <v>RT 03 RW 05</v>
          </cell>
        </row>
        <row r="3616">
          <cell r="B3616" t="str">
            <v>SRI MUTIA NINGSIH</v>
          </cell>
          <cell r="C3616" t="str">
            <v>3302235403120002</v>
          </cell>
          <cell r="D3616" t="str">
            <v>3302232407130007</v>
          </cell>
          <cell r="E3616" t="str">
            <v>RT 03 RW 05</v>
          </cell>
        </row>
        <row r="3617">
          <cell r="B3617" t="str">
            <v>RINO</v>
          </cell>
          <cell r="C3617" t="str">
            <v>3302232010900003</v>
          </cell>
          <cell r="D3617" t="str">
            <v>3302232511130004</v>
          </cell>
          <cell r="E3617" t="str">
            <v>RT 03 RW 05</v>
          </cell>
        </row>
        <row r="3618">
          <cell r="B3618" t="str">
            <v>DARYANTI</v>
          </cell>
          <cell r="C3618" t="str">
            <v>3302234107940010</v>
          </cell>
          <cell r="D3618" t="str">
            <v>3302232511130004</v>
          </cell>
          <cell r="E3618" t="str">
            <v>RT 03 RW 05</v>
          </cell>
        </row>
        <row r="3619">
          <cell r="B3619" t="str">
            <v>ERNI MULYATUN RAKHMA</v>
          </cell>
          <cell r="C3619" t="str">
            <v>3302234111130001</v>
          </cell>
          <cell r="D3619" t="str">
            <v>3302232511130004</v>
          </cell>
          <cell r="E3619" t="str">
            <v>RT 03 RW 05</v>
          </cell>
        </row>
        <row r="3620">
          <cell r="B3620" t="str">
            <v>WARIS</v>
          </cell>
          <cell r="C3620" t="str">
            <v>3302232207780004</v>
          </cell>
          <cell r="D3620" t="str">
            <v>3302232706070016</v>
          </cell>
          <cell r="E3620" t="str">
            <v>RT 03 RW 05</v>
          </cell>
        </row>
        <row r="3621">
          <cell r="B3621" t="str">
            <v>UMI MAESAROH</v>
          </cell>
          <cell r="C3621" t="str">
            <v>3302236308860008</v>
          </cell>
          <cell r="D3621" t="str">
            <v>3302232706070016</v>
          </cell>
          <cell r="E3621" t="str">
            <v>RT 03 RW 05</v>
          </cell>
        </row>
        <row r="3622">
          <cell r="B3622" t="str">
            <v>FARID NUR BANI</v>
          </cell>
          <cell r="C3622" t="str">
            <v>3302230811130002</v>
          </cell>
          <cell r="D3622" t="str">
            <v>3302232706070016</v>
          </cell>
          <cell r="E3622" t="str">
            <v>RT 03 RW 05</v>
          </cell>
        </row>
        <row r="3623">
          <cell r="B3623" t="str">
            <v>FAJAR FITRIANINGSIH</v>
          </cell>
          <cell r="C3623" t="str">
            <v>3302236211040004</v>
          </cell>
          <cell r="D3623" t="str">
            <v>3302232706070016</v>
          </cell>
          <cell r="E3623" t="str">
            <v>RT 03 RW 05</v>
          </cell>
        </row>
        <row r="3624">
          <cell r="B3624" t="str">
            <v>SUYANTO</v>
          </cell>
          <cell r="C3624" t="str">
            <v>3305011004761407</v>
          </cell>
          <cell r="D3624" t="str">
            <v>3302233012100006</v>
          </cell>
          <cell r="E3624" t="str">
            <v>RT 03 RW 05</v>
          </cell>
        </row>
        <row r="3625">
          <cell r="B3625" t="str">
            <v>NURYATI</v>
          </cell>
          <cell r="C3625" t="str">
            <v>3302236208860002</v>
          </cell>
          <cell r="D3625" t="str">
            <v>3302233012100006</v>
          </cell>
          <cell r="E3625" t="str">
            <v>RT 03 RW 05</v>
          </cell>
        </row>
        <row r="3626">
          <cell r="B3626" t="str">
            <v>ARUM SETIANINGSIH</v>
          </cell>
          <cell r="C3626" t="str">
            <v>3302236407090001</v>
          </cell>
          <cell r="D3626" t="str">
            <v>3302233012100006</v>
          </cell>
          <cell r="E3626" t="str">
            <v>RT 03 RW 05</v>
          </cell>
        </row>
        <row r="3627">
          <cell r="B3627" t="str">
            <v>SUPRIYANTO RIBUT</v>
          </cell>
          <cell r="C3627" t="str">
            <v>3302231104660001</v>
          </cell>
          <cell r="D3627" t="str">
            <v>3302230108060009</v>
          </cell>
          <cell r="E3627" t="str">
            <v>RT 01 RW 06</v>
          </cell>
        </row>
        <row r="3628">
          <cell r="B3628" t="str">
            <v>SUNARTI</v>
          </cell>
          <cell r="C3628" t="str">
            <v>3302234807750002</v>
          </cell>
          <cell r="D3628" t="str">
            <v>3302230108060009</v>
          </cell>
          <cell r="E3628" t="str">
            <v>RT 01 RW 06</v>
          </cell>
        </row>
        <row r="3629">
          <cell r="B3629" t="str">
            <v>AFRIZA NUR SAPUTRA</v>
          </cell>
          <cell r="C3629" t="str">
            <v>3302230304060001</v>
          </cell>
          <cell r="D3629" t="str">
            <v>3302230108060009</v>
          </cell>
          <cell r="E3629" t="str">
            <v>RT 01 RW 06</v>
          </cell>
        </row>
        <row r="3630">
          <cell r="B3630" t="str">
            <v>RASYA MIRZA UKAIL</v>
          </cell>
          <cell r="C3630" t="str">
            <v>3302231508140002</v>
          </cell>
          <cell r="D3630" t="str">
            <v>3302230108060009</v>
          </cell>
          <cell r="E3630" t="str">
            <v>RT 01 RW 06</v>
          </cell>
        </row>
        <row r="3631">
          <cell r="B3631" t="str">
            <v>ISNIATUN KHORIAH</v>
          </cell>
          <cell r="C3631" t="str">
            <v>3302234811100001</v>
          </cell>
          <cell r="D3631" t="str">
            <v>3302230108060009</v>
          </cell>
          <cell r="E3631" t="str">
            <v>RT 01 RW 06</v>
          </cell>
        </row>
        <row r="3632">
          <cell r="B3632" t="str">
            <v>SUPRIYADI</v>
          </cell>
          <cell r="C3632" t="str">
            <v>3302231910860005</v>
          </cell>
          <cell r="D3632" t="str">
            <v>3302230211160006</v>
          </cell>
          <cell r="E3632" t="str">
            <v>RT 01 RW 06</v>
          </cell>
        </row>
        <row r="3633">
          <cell r="B3633" t="str">
            <v>TRIYANI</v>
          </cell>
          <cell r="C3633" t="str">
            <v>3302234705950001</v>
          </cell>
          <cell r="D3633" t="str">
            <v>3302230211160006</v>
          </cell>
          <cell r="E3633" t="str">
            <v>RT 01 RW 06</v>
          </cell>
        </row>
        <row r="3634">
          <cell r="B3634" t="str">
            <v>OKTHA VIANA PUTRI</v>
          </cell>
          <cell r="C3634" t="str">
            <v>3302236610160001</v>
          </cell>
          <cell r="D3634" t="str">
            <v>3302230211160006</v>
          </cell>
          <cell r="E3634" t="str">
            <v>RT 01 RW 06</v>
          </cell>
        </row>
        <row r="3635">
          <cell r="B3635" t="str">
            <v>WAHYUNI</v>
          </cell>
          <cell r="C3635" t="str">
            <v>3302234910760003</v>
          </cell>
          <cell r="D3635" t="str">
            <v>3302230303160001</v>
          </cell>
          <cell r="E3635" t="str">
            <v>RT 01 RW 06</v>
          </cell>
        </row>
        <row r="3636">
          <cell r="B3636" t="str">
            <v>WARSIM</v>
          </cell>
          <cell r="C3636" t="str">
            <v>3302232510750003</v>
          </cell>
          <cell r="D3636" t="str">
            <v>3302230410060024</v>
          </cell>
          <cell r="E3636" t="str">
            <v>RT 01 RW 06</v>
          </cell>
        </row>
        <row r="3637">
          <cell r="B3637" t="str">
            <v>SIRUN</v>
          </cell>
          <cell r="C3637" t="str">
            <v>3302232009770002</v>
          </cell>
          <cell r="D3637" t="str">
            <v>3302230410060024</v>
          </cell>
          <cell r="E3637" t="str">
            <v>RT 01 RW 06</v>
          </cell>
        </row>
        <row r="3638">
          <cell r="B3638" t="str">
            <v>NARSO</v>
          </cell>
          <cell r="C3638" t="str">
            <v>3302231811730001</v>
          </cell>
          <cell r="D3638" t="str">
            <v>3302230410060029</v>
          </cell>
          <cell r="E3638" t="str">
            <v>RT 01 RW 06</v>
          </cell>
        </row>
        <row r="3639">
          <cell r="B3639" t="str">
            <v>RAKIAH</v>
          </cell>
          <cell r="C3639" t="str">
            <v>3302236701800004</v>
          </cell>
          <cell r="D3639" t="str">
            <v>3302230410060029</v>
          </cell>
          <cell r="E3639" t="str">
            <v>RT 01 RW 06</v>
          </cell>
        </row>
        <row r="3640">
          <cell r="B3640" t="str">
            <v>FAJAR FENDI PRASETIA</v>
          </cell>
          <cell r="C3640" t="str">
            <v>3302230906040003</v>
          </cell>
          <cell r="D3640" t="str">
            <v>3302230410060029</v>
          </cell>
          <cell r="E3640" t="str">
            <v>RT 01 RW 06</v>
          </cell>
        </row>
        <row r="3641">
          <cell r="B3641" t="str">
            <v>AFIF NURKHASANI</v>
          </cell>
          <cell r="C3641" t="str">
            <v>3302231706110001</v>
          </cell>
          <cell r="D3641" t="str">
            <v>3302230410060029</v>
          </cell>
          <cell r="E3641" t="str">
            <v>RT 01 RW 06</v>
          </cell>
        </row>
        <row r="3642">
          <cell r="B3642" t="str">
            <v>SUDIRO</v>
          </cell>
          <cell r="C3642" t="str">
            <v>3302270402830005</v>
          </cell>
          <cell r="D3642" t="str">
            <v>3302230608120003</v>
          </cell>
          <cell r="E3642" t="str">
            <v>RT 01 RW 06</v>
          </cell>
        </row>
        <row r="3643">
          <cell r="B3643" t="str">
            <v>RINA ISNAINI</v>
          </cell>
          <cell r="C3643" t="str">
            <v>3302235805920002</v>
          </cell>
          <cell r="D3643" t="str">
            <v>3302230608120003</v>
          </cell>
          <cell r="E3643" t="str">
            <v>RT 01 RW 06</v>
          </cell>
        </row>
        <row r="3644">
          <cell r="B3644" t="str">
            <v>TALITA ZAHRA SALSABILA</v>
          </cell>
          <cell r="C3644" t="str">
            <v>3302235109120001</v>
          </cell>
          <cell r="D3644" t="str">
            <v>3302230608120003</v>
          </cell>
          <cell r="E3644" t="str">
            <v>RT 01 RW 06</v>
          </cell>
        </row>
        <row r="3645">
          <cell r="B3645" t="str">
            <v>SUNARYO</v>
          </cell>
          <cell r="C3645" t="str">
            <v>3302222112710001</v>
          </cell>
          <cell r="D3645" t="str">
            <v>3302230709160003</v>
          </cell>
          <cell r="E3645" t="str">
            <v>RT 01 RW 06</v>
          </cell>
        </row>
        <row r="3646">
          <cell r="B3646" t="str">
            <v>SUSIATMI</v>
          </cell>
          <cell r="C3646" t="str">
            <v>3302236004810004</v>
          </cell>
          <cell r="D3646" t="str">
            <v>3302230709160003</v>
          </cell>
          <cell r="E3646" t="str">
            <v>RT 01 RW 06</v>
          </cell>
        </row>
        <row r="3647">
          <cell r="B3647" t="str">
            <v>RISKIYA RAMADAN</v>
          </cell>
          <cell r="C3647" t="str">
            <v>3302221801990004</v>
          </cell>
          <cell r="D3647" t="str">
            <v>3302230709160003</v>
          </cell>
          <cell r="E3647" t="str">
            <v>RT 01 RW 06</v>
          </cell>
        </row>
        <row r="3648">
          <cell r="B3648" t="str">
            <v>FELIANA IFTI AQUILA</v>
          </cell>
          <cell r="C3648" t="str">
            <v>3302234712160001</v>
          </cell>
          <cell r="D3648" t="str">
            <v>3302230709160003</v>
          </cell>
          <cell r="E3648" t="str">
            <v>RT 01 RW 06</v>
          </cell>
        </row>
        <row r="3649">
          <cell r="B3649" t="str">
            <v>WARSIM</v>
          </cell>
          <cell r="C3649" t="str">
            <v>3302222510750001</v>
          </cell>
          <cell r="D3649" t="str">
            <v>3302230912160004</v>
          </cell>
          <cell r="E3649" t="str">
            <v>RT 01 RW 06</v>
          </cell>
        </row>
        <row r="3650">
          <cell r="B3650" t="str">
            <v>ALFIN RAMADANI</v>
          </cell>
          <cell r="C3650" t="str">
            <v>3302230509090002</v>
          </cell>
          <cell r="D3650" t="str">
            <v>3302230912160004</v>
          </cell>
          <cell r="E3650" t="str">
            <v>RT 01 RW 06</v>
          </cell>
        </row>
        <row r="3651">
          <cell r="B3651" t="str">
            <v>TARKUM</v>
          </cell>
          <cell r="C3651" t="str">
            <v>3302232811820002</v>
          </cell>
          <cell r="D3651" t="str">
            <v>3302231003110002</v>
          </cell>
          <cell r="E3651" t="str">
            <v>RT 01 RW 06</v>
          </cell>
        </row>
        <row r="3652">
          <cell r="B3652" t="str">
            <v>SITI KHOTIMAH</v>
          </cell>
          <cell r="C3652" t="str">
            <v>3302234509890002</v>
          </cell>
          <cell r="D3652" t="str">
            <v>3302231003110002</v>
          </cell>
          <cell r="E3652" t="str">
            <v>RT 01 RW 06</v>
          </cell>
        </row>
        <row r="3653">
          <cell r="B3653" t="str">
            <v>SOLEH RISKI PANGESTU</v>
          </cell>
          <cell r="C3653" t="str">
            <v>3302231701110001</v>
          </cell>
          <cell r="D3653" t="str">
            <v>3302231003110002</v>
          </cell>
          <cell r="E3653" t="str">
            <v>RT 01 RW 06</v>
          </cell>
        </row>
        <row r="3654">
          <cell r="B3654" t="str">
            <v>SIAM</v>
          </cell>
          <cell r="C3654" t="str">
            <v>3302232311850002</v>
          </cell>
          <cell r="D3654" t="str">
            <v>3302231110110005</v>
          </cell>
          <cell r="E3654" t="str">
            <v>RT 01 RW 06</v>
          </cell>
        </row>
        <row r="3655">
          <cell r="B3655" t="str">
            <v>RUMIYATI</v>
          </cell>
          <cell r="C3655" t="str">
            <v>3302236502860001</v>
          </cell>
          <cell r="D3655" t="str">
            <v>3302231110110005</v>
          </cell>
          <cell r="E3655" t="str">
            <v>RT 01 RW 06</v>
          </cell>
        </row>
        <row r="3656">
          <cell r="B3656" t="str">
            <v>MOHAMAD ALDRI 'ABDUL AWAL</v>
          </cell>
          <cell r="C3656" t="str">
            <v>3302230210110002</v>
          </cell>
          <cell r="D3656" t="str">
            <v>3302231110110005</v>
          </cell>
          <cell r="E3656" t="str">
            <v>RT 01 RW 06</v>
          </cell>
        </row>
        <row r="3657">
          <cell r="B3657" t="str">
            <v>HALIMIN</v>
          </cell>
          <cell r="C3657" t="str">
            <v>3302230404850001</v>
          </cell>
          <cell r="D3657" t="str">
            <v>3302231207130001</v>
          </cell>
          <cell r="E3657" t="str">
            <v>RT 01 RW 06</v>
          </cell>
        </row>
        <row r="3658">
          <cell r="B3658" t="str">
            <v>WATRI</v>
          </cell>
          <cell r="C3658" t="str">
            <v>3302165010890001</v>
          </cell>
          <cell r="D3658" t="str">
            <v>3302231207130001</v>
          </cell>
          <cell r="E3658" t="str">
            <v>RT 01 RW 06</v>
          </cell>
        </row>
        <row r="3659">
          <cell r="B3659" t="str">
            <v>SILVIA</v>
          </cell>
          <cell r="C3659" t="str">
            <v>3302236701090002</v>
          </cell>
          <cell r="D3659" t="str">
            <v>3302231207130001</v>
          </cell>
          <cell r="E3659" t="str">
            <v>RT 01 RW 06</v>
          </cell>
        </row>
        <row r="3660">
          <cell r="B3660" t="str">
            <v>SAHERI RUSAM</v>
          </cell>
          <cell r="C3660" t="str">
            <v>3302231112630001</v>
          </cell>
          <cell r="D3660" t="str">
            <v>3302231702053847</v>
          </cell>
          <cell r="E3660" t="str">
            <v>RT 01 RW 06</v>
          </cell>
        </row>
        <row r="3661">
          <cell r="B3661" t="str">
            <v>SITI AMINAH</v>
          </cell>
          <cell r="C3661" t="str">
            <v>3302235112710001</v>
          </cell>
          <cell r="D3661" t="str">
            <v>3302231702053847</v>
          </cell>
          <cell r="E3661" t="str">
            <v>RT 01 RW 06</v>
          </cell>
        </row>
        <row r="3662">
          <cell r="B3662" t="str">
            <v>CATUR PANGESTU</v>
          </cell>
          <cell r="C3662" t="str">
            <v>3302231111100002</v>
          </cell>
          <cell r="D3662" t="str">
            <v>3302231702053847</v>
          </cell>
          <cell r="E3662" t="str">
            <v>RT 01 RW 06</v>
          </cell>
        </row>
        <row r="3663">
          <cell r="B3663" t="str">
            <v>CITRA PRASTIXI</v>
          </cell>
          <cell r="C3663" t="str">
            <v>3302235308070001</v>
          </cell>
          <cell r="D3663" t="str">
            <v>3302231702053847</v>
          </cell>
          <cell r="E3663" t="str">
            <v>RT 01 RW 06</v>
          </cell>
        </row>
        <row r="3664">
          <cell r="B3664" t="str">
            <v>WAHIDIN WARTIM</v>
          </cell>
          <cell r="C3664" t="str">
            <v>3302232802520002</v>
          </cell>
          <cell r="D3664" t="str">
            <v>3302231702053848</v>
          </cell>
          <cell r="E3664" t="str">
            <v>RT 01 RW 06</v>
          </cell>
        </row>
        <row r="3665">
          <cell r="B3665" t="str">
            <v>TARWI</v>
          </cell>
          <cell r="C3665" t="str">
            <v>3302234901610002</v>
          </cell>
          <cell r="D3665" t="str">
            <v>3302231702053848</v>
          </cell>
          <cell r="E3665" t="str">
            <v>RT 01 RW 06</v>
          </cell>
        </row>
        <row r="3666">
          <cell r="B3666" t="str">
            <v>SUSENO</v>
          </cell>
          <cell r="C3666" t="str">
            <v>3302231010930002</v>
          </cell>
          <cell r="D3666" t="str">
            <v>3302231702053848</v>
          </cell>
          <cell r="E3666" t="str">
            <v>RT 01 RW 06</v>
          </cell>
        </row>
        <row r="3667">
          <cell r="B3667" t="str">
            <v>WATIMAN</v>
          </cell>
          <cell r="C3667" t="str">
            <v>3302231411970002</v>
          </cell>
          <cell r="D3667" t="str">
            <v>3302231702053848</v>
          </cell>
          <cell r="E3667" t="str">
            <v>RT 01 RW 06</v>
          </cell>
        </row>
        <row r="3668">
          <cell r="B3668" t="str">
            <v>SUTARTO KARIM</v>
          </cell>
          <cell r="C3668" t="str">
            <v>3302231207540001</v>
          </cell>
          <cell r="D3668" t="str">
            <v>3302231702053849</v>
          </cell>
          <cell r="E3668" t="str">
            <v>RT 01 RW 06</v>
          </cell>
        </row>
        <row r="3669">
          <cell r="B3669" t="str">
            <v>RASMADI</v>
          </cell>
          <cell r="C3669" t="str">
            <v>3302230107300026</v>
          </cell>
          <cell r="D3669" t="str">
            <v>3302231702053850</v>
          </cell>
          <cell r="E3669" t="str">
            <v>RT 01 RW 06</v>
          </cell>
        </row>
        <row r="3670">
          <cell r="B3670" t="str">
            <v>WARSINAH</v>
          </cell>
          <cell r="C3670" t="str">
            <v>3302234107400032</v>
          </cell>
          <cell r="D3670" t="str">
            <v>3302231702053850</v>
          </cell>
          <cell r="E3670" t="str">
            <v>RT 01 RW 06</v>
          </cell>
        </row>
        <row r="3671">
          <cell r="B3671" t="str">
            <v>MIARTO KARTUN</v>
          </cell>
          <cell r="C3671" t="str">
            <v>3302233112500094</v>
          </cell>
          <cell r="D3671" t="str">
            <v>3302231702053851</v>
          </cell>
          <cell r="E3671" t="str">
            <v>RT 01 RW 06</v>
          </cell>
        </row>
        <row r="3672">
          <cell r="B3672" t="str">
            <v>TAWEN</v>
          </cell>
          <cell r="C3672" t="str">
            <v>3302236009610002</v>
          </cell>
          <cell r="D3672" t="str">
            <v>3302231702053851</v>
          </cell>
          <cell r="E3672" t="str">
            <v>RT 01 RW 06</v>
          </cell>
        </row>
        <row r="3673">
          <cell r="B3673" t="str">
            <v>SUTINAH</v>
          </cell>
          <cell r="C3673" t="str">
            <v>3302236710960002</v>
          </cell>
          <cell r="D3673" t="str">
            <v>3302231702053851</v>
          </cell>
          <cell r="E3673" t="str">
            <v>RT 01 RW 06</v>
          </cell>
        </row>
        <row r="3674">
          <cell r="B3674" t="str">
            <v>SINAH</v>
          </cell>
          <cell r="C3674" t="str">
            <v>3302234107640019</v>
          </cell>
          <cell r="D3674" t="str">
            <v>3302231702053852</v>
          </cell>
          <cell r="E3674" t="str">
            <v>RT 01 RW 06</v>
          </cell>
        </row>
        <row r="3675">
          <cell r="B3675" t="str">
            <v>BINTANG GALUH PRAYOGA</v>
          </cell>
          <cell r="C3675" t="str">
            <v>3302230303010004</v>
          </cell>
          <cell r="D3675" t="str">
            <v>3302231702053852</v>
          </cell>
          <cell r="E3675" t="str">
            <v>RT 01 RW 06</v>
          </cell>
        </row>
        <row r="3676">
          <cell r="B3676" t="str">
            <v>LEE KAI WEN</v>
          </cell>
          <cell r="C3676" t="str">
            <v>3302230710100003</v>
          </cell>
          <cell r="D3676" t="str">
            <v>3302231702053852</v>
          </cell>
          <cell r="E3676" t="str">
            <v>RT 01 RW 06</v>
          </cell>
        </row>
        <row r="3677">
          <cell r="B3677" t="str">
            <v>FENUS ANGELIKA</v>
          </cell>
          <cell r="C3677" t="str">
            <v>3302234706040001</v>
          </cell>
          <cell r="D3677" t="str">
            <v>3302231702053852</v>
          </cell>
          <cell r="E3677" t="str">
            <v>RT 01 RW 06</v>
          </cell>
        </row>
        <row r="3678">
          <cell r="B3678" t="str">
            <v>DEVIKA ZIA COLESTA</v>
          </cell>
          <cell r="C3678" t="str">
            <v>3302234905170001</v>
          </cell>
          <cell r="D3678" t="str">
            <v>3302231702053852</v>
          </cell>
          <cell r="E3678" t="str">
            <v>RT 01 RW 06</v>
          </cell>
        </row>
        <row r="3679">
          <cell r="B3679" t="str">
            <v>LEE KAI XING</v>
          </cell>
          <cell r="C3679" t="str">
            <v>3302235304120003</v>
          </cell>
          <cell r="D3679" t="str">
            <v>3302231702053852</v>
          </cell>
          <cell r="E3679" t="str">
            <v>RT 01 RW 06</v>
          </cell>
        </row>
        <row r="3680">
          <cell r="B3680" t="str">
            <v>SUSWATI</v>
          </cell>
          <cell r="C3680" t="str">
            <v>3302237003830002</v>
          </cell>
          <cell r="D3680" t="str">
            <v>3302231702053852</v>
          </cell>
          <cell r="E3680" t="str">
            <v>RT 01 RW 06</v>
          </cell>
        </row>
        <row r="3681">
          <cell r="B3681" t="str">
            <v>MUKSIDIN SLAMET</v>
          </cell>
          <cell r="C3681" t="str">
            <v>3302231211530002</v>
          </cell>
          <cell r="D3681" t="str">
            <v>3302231702053853</v>
          </cell>
          <cell r="E3681" t="str">
            <v>RT 01 RW 06</v>
          </cell>
        </row>
        <row r="3682">
          <cell r="B3682" t="str">
            <v>DARWEN</v>
          </cell>
          <cell r="C3682" t="str">
            <v>3302235109550001</v>
          </cell>
          <cell r="D3682" t="str">
            <v>3302231702053853</v>
          </cell>
          <cell r="E3682" t="str">
            <v>RT 01 RW 06</v>
          </cell>
        </row>
        <row r="3683">
          <cell r="B3683" t="str">
            <v>AKHMAD ROSIDIN SARKUM</v>
          </cell>
          <cell r="C3683" t="str">
            <v>3302231209560002</v>
          </cell>
          <cell r="D3683" t="str">
            <v>3302231702053854</v>
          </cell>
          <cell r="E3683" t="str">
            <v>RT 01 RW 06</v>
          </cell>
        </row>
        <row r="3684">
          <cell r="B3684" t="str">
            <v>KATEM</v>
          </cell>
          <cell r="C3684" t="str">
            <v>3302236212610002</v>
          </cell>
          <cell r="D3684" t="str">
            <v>3302231702053854</v>
          </cell>
          <cell r="E3684" t="str">
            <v>RT 01 RW 06</v>
          </cell>
        </row>
        <row r="3685">
          <cell r="B3685" t="str">
            <v>DENI APRIYUDI</v>
          </cell>
          <cell r="C3685" t="str">
            <v>3302231404950006</v>
          </cell>
          <cell r="D3685" t="str">
            <v>3302231702053854</v>
          </cell>
          <cell r="E3685" t="str">
            <v>RT 01 RW 06</v>
          </cell>
        </row>
        <row r="3686">
          <cell r="B3686" t="str">
            <v>SOFYAN SURI</v>
          </cell>
          <cell r="C3686" t="str">
            <v>3302232106990002</v>
          </cell>
          <cell r="D3686" t="str">
            <v>3302231702053854</v>
          </cell>
          <cell r="E3686" t="str">
            <v>RT 01 RW 06</v>
          </cell>
        </row>
        <row r="3687">
          <cell r="B3687" t="str">
            <v>WARTIM</v>
          </cell>
          <cell r="C3687" t="str">
            <v>3302231010600002</v>
          </cell>
          <cell r="D3687" t="str">
            <v>3302231702053855</v>
          </cell>
          <cell r="E3687" t="str">
            <v>RT 01 RW 06</v>
          </cell>
        </row>
        <row r="3688">
          <cell r="B3688" t="str">
            <v>NASILAH</v>
          </cell>
          <cell r="C3688" t="str">
            <v>3302234403610001</v>
          </cell>
          <cell r="D3688" t="str">
            <v>3302231702053855</v>
          </cell>
          <cell r="E3688" t="str">
            <v>RT 01 RW 06</v>
          </cell>
        </row>
        <row r="3689">
          <cell r="B3689" t="str">
            <v>AWAL TRIONO</v>
          </cell>
          <cell r="C3689" t="str">
            <v>3302230104900003</v>
          </cell>
          <cell r="D3689" t="str">
            <v>3302231702053855</v>
          </cell>
          <cell r="E3689" t="str">
            <v>RT 01 RW 06</v>
          </cell>
        </row>
        <row r="3690">
          <cell r="B3690" t="str">
            <v>RAHMAT PAMUJI</v>
          </cell>
          <cell r="C3690" t="str">
            <v>3302230904970003</v>
          </cell>
          <cell r="D3690" t="str">
            <v>3302231702053855</v>
          </cell>
          <cell r="E3690" t="str">
            <v>RT 01 RW 06</v>
          </cell>
        </row>
        <row r="3691">
          <cell r="B3691" t="str">
            <v>ARRAFI DAFA SAFANGAT</v>
          </cell>
          <cell r="C3691" t="str">
            <v>3302231111070003</v>
          </cell>
          <cell r="D3691" t="str">
            <v>3302231702053855</v>
          </cell>
          <cell r="E3691" t="str">
            <v>RT 01 RW 06</v>
          </cell>
        </row>
        <row r="3692">
          <cell r="B3692" t="str">
            <v>IBNU SUSILO</v>
          </cell>
          <cell r="C3692" t="str">
            <v>3302232108000002</v>
          </cell>
          <cell r="D3692" t="str">
            <v>3302231702053855</v>
          </cell>
          <cell r="E3692" t="str">
            <v>RT 01 RW 06</v>
          </cell>
        </row>
        <row r="3693">
          <cell r="B3693" t="str">
            <v>LISTITIN</v>
          </cell>
          <cell r="C3693" t="str">
            <v>3302234101830004</v>
          </cell>
          <cell r="D3693" t="str">
            <v>3302231702053855</v>
          </cell>
          <cell r="E3693" t="str">
            <v>RT 01 RW 06</v>
          </cell>
        </row>
        <row r="3694">
          <cell r="B3694" t="str">
            <v>DEWI ASTUTI</v>
          </cell>
          <cell r="C3694" t="str">
            <v>3302234704950002</v>
          </cell>
          <cell r="D3694" t="str">
            <v>3302231702053855</v>
          </cell>
          <cell r="E3694" t="str">
            <v>RT 01 RW 06</v>
          </cell>
        </row>
        <row r="3695">
          <cell r="B3695" t="str">
            <v>SLAMET BUDIONO</v>
          </cell>
          <cell r="C3695" t="str">
            <v>3302231106760003</v>
          </cell>
          <cell r="D3695" t="str">
            <v>3302231702053856</v>
          </cell>
          <cell r="E3695" t="str">
            <v>RT 01 RW 06</v>
          </cell>
        </row>
        <row r="3696">
          <cell r="B3696" t="str">
            <v>SAONAH</v>
          </cell>
          <cell r="C3696" t="str">
            <v>3302234209800002</v>
          </cell>
          <cell r="D3696" t="str">
            <v>3302231702053856</v>
          </cell>
          <cell r="E3696" t="str">
            <v>RT 01 RW 06</v>
          </cell>
        </row>
        <row r="3697">
          <cell r="B3697" t="str">
            <v>NGABIYE DANU AMBARWATI</v>
          </cell>
          <cell r="C3697" t="str">
            <v>3302234804080001</v>
          </cell>
          <cell r="D3697" t="str">
            <v>3302231702053856</v>
          </cell>
          <cell r="E3697" t="str">
            <v>RT 01 RW 06</v>
          </cell>
        </row>
        <row r="3698">
          <cell r="B3698" t="str">
            <v>KURNIA HAYANTI</v>
          </cell>
          <cell r="C3698" t="str">
            <v>3302236009010001</v>
          </cell>
          <cell r="D3698" t="str">
            <v>3302231702053856</v>
          </cell>
          <cell r="E3698" t="str">
            <v>RT 01 RW 06</v>
          </cell>
        </row>
        <row r="3699">
          <cell r="B3699" t="str">
            <v>SUKARMIN</v>
          </cell>
          <cell r="C3699" t="str">
            <v>3302230704700004</v>
          </cell>
          <cell r="D3699" t="str">
            <v>3302231702053857</v>
          </cell>
          <cell r="E3699" t="str">
            <v>RT 01 RW 06</v>
          </cell>
        </row>
        <row r="3700">
          <cell r="B3700" t="str">
            <v>TARYATI</v>
          </cell>
          <cell r="C3700" t="str">
            <v>3302235006720003</v>
          </cell>
          <cell r="D3700" t="str">
            <v>3302231702053857</v>
          </cell>
          <cell r="E3700" t="str">
            <v>RT 01 RW 06</v>
          </cell>
        </row>
        <row r="3701">
          <cell r="B3701" t="str">
            <v>KUAT AJI SASONGKO</v>
          </cell>
          <cell r="C3701" t="str">
            <v>3302230404010001</v>
          </cell>
          <cell r="D3701" t="str">
            <v>3302231702053857</v>
          </cell>
          <cell r="E3701" t="str">
            <v>RT 01 RW 06</v>
          </cell>
        </row>
        <row r="3702">
          <cell r="B3702" t="str">
            <v>AYYIK EFRI YANTO</v>
          </cell>
          <cell r="C3702" t="str">
            <v>3302230703930002</v>
          </cell>
          <cell r="D3702" t="str">
            <v>3302231702053857</v>
          </cell>
          <cell r="E3702" t="str">
            <v>RT 01 RW 06</v>
          </cell>
        </row>
        <row r="3703">
          <cell r="B3703" t="str">
            <v>SALASTUN RAHMAWATI</v>
          </cell>
          <cell r="C3703" t="str">
            <v>3302236210110001</v>
          </cell>
          <cell r="D3703" t="str">
            <v>3302231702053857</v>
          </cell>
          <cell r="E3703" t="str">
            <v>RT 01 RW 06</v>
          </cell>
        </row>
        <row r="3704">
          <cell r="B3704" t="str">
            <v>KASEM</v>
          </cell>
          <cell r="C3704" t="str">
            <v>3302237010380001</v>
          </cell>
          <cell r="D3704" t="str">
            <v>3302231702053889</v>
          </cell>
          <cell r="E3704" t="str">
            <v>RT 01 RW 06</v>
          </cell>
        </row>
        <row r="3705">
          <cell r="B3705" t="str">
            <v>SODIKIN KASIM</v>
          </cell>
          <cell r="C3705" t="str">
            <v>3302232507420001</v>
          </cell>
          <cell r="D3705" t="str">
            <v>3302231702053890</v>
          </cell>
          <cell r="E3705" t="str">
            <v>RT 01 RW 06</v>
          </cell>
        </row>
        <row r="3706">
          <cell r="B3706" t="str">
            <v>RASEM</v>
          </cell>
          <cell r="C3706" t="str">
            <v>3302236702720001</v>
          </cell>
          <cell r="D3706" t="str">
            <v>3302231702053890</v>
          </cell>
          <cell r="E3706" t="str">
            <v>RT 01 RW 06</v>
          </cell>
        </row>
        <row r="3707">
          <cell r="B3707" t="str">
            <v>FATONI</v>
          </cell>
          <cell r="C3707" t="str">
            <v>3302231308680002</v>
          </cell>
          <cell r="D3707" t="str">
            <v>3302231702053891</v>
          </cell>
          <cell r="E3707" t="str">
            <v>RT 01 RW 06</v>
          </cell>
        </row>
        <row r="3708">
          <cell r="B3708" t="str">
            <v>TARSIKEM</v>
          </cell>
          <cell r="C3708" t="str">
            <v>3302234111730001</v>
          </cell>
          <cell r="D3708" t="str">
            <v>3302231702053891</v>
          </cell>
          <cell r="E3708" t="str">
            <v>RT 01 RW 06</v>
          </cell>
        </row>
        <row r="3709">
          <cell r="B3709" t="str">
            <v>SAHRIL SAPTUNGGAL PUTRA</v>
          </cell>
          <cell r="C3709" t="str">
            <v>3302230504080006</v>
          </cell>
          <cell r="D3709" t="str">
            <v>3302231702053891</v>
          </cell>
          <cell r="E3709" t="str">
            <v>RT 01 RW 06</v>
          </cell>
        </row>
        <row r="3710">
          <cell r="B3710" t="str">
            <v>EKO SETIAWAN</v>
          </cell>
          <cell r="C3710" t="str">
            <v>3302231010940002</v>
          </cell>
          <cell r="D3710" t="str">
            <v>3302231702053891</v>
          </cell>
          <cell r="E3710" t="str">
            <v>RT 01 RW 06</v>
          </cell>
        </row>
        <row r="3711">
          <cell r="B3711" t="str">
            <v>ISMAWATI</v>
          </cell>
          <cell r="C3711" t="str">
            <v>3302235103020001</v>
          </cell>
          <cell r="D3711" t="str">
            <v>3302231702053891</v>
          </cell>
          <cell r="E3711" t="str">
            <v>RT 01 RW 06</v>
          </cell>
        </row>
        <row r="3712">
          <cell r="B3712" t="str">
            <v>WARDI</v>
          </cell>
          <cell r="C3712" t="str">
            <v>3302231010600004</v>
          </cell>
          <cell r="D3712" t="str">
            <v>3302231702053892</v>
          </cell>
          <cell r="E3712" t="str">
            <v>RT 01 RW 06</v>
          </cell>
        </row>
        <row r="3713">
          <cell r="B3713" t="str">
            <v>KARSEM</v>
          </cell>
          <cell r="C3713" t="str">
            <v>3302235205600004</v>
          </cell>
          <cell r="D3713" t="str">
            <v>3302231702053892</v>
          </cell>
          <cell r="E3713" t="str">
            <v>RT 01 RW 06</v>
          </cell>
        </row>
        <row r="3714">
          <cell r="B3714" t="str">
            <v>SUKINO</v>
          </cell>
          <cell r="C3714" t="str">
            <v>3302230810890005</v>
          </cell>
          <cell r="D3714" t="str">
            <v>3302231702053892</v>
          </cell>
          <cell r="E3714" t="str">
            <v>RT 01 RW 06</v>
          </cell>
        </row>
        <row r="3715">
          <cell r="B3715" t="str">
            <v>SUKIRNO</v>
          </cell>
          <cell r="C3715" t="str">
            <v>3302231308960003</v>
          </cell>
          <cell r="D3715" t="str">
            <v>3302231702053892</v>
          </cell>
          <cell r="E3715" t="str">
            <v>RT 01 RW 06</v>
          </cell>
        </row>
        <row r="3716">
          <cell r="B3716" t="str">
            <v>ESTININGSIH</v>
          </cell>
          <cell r="C3716" t="str">
            <v>3302235110990001</v>
          </cell>
          <cell r="D3716" t="str">
            <v>3302231702053892</v>
          </cell>
          <cell r="E3716" t="str">
            <v>RT 01 RW 06</v>
          </cell>
        </row>
        <row r="3717">
          <cell r="B3717" t="str">
            <v>LUTFIANA ZAAHIYYAH</v>
          </cell>
          <cell r="C3717" t="str">
            <v>3302236912110001</v>
          </cell>
          <cell r="D3717" t="str">
            <v>3302231702053892</v>
          </cell>
          <cell r="E3717" t="str">
            <v>RT 01 RW 06</v>
          </cell>
        </row>
        <row r="3718">
          <cell r="B3718" t="str">
            <v>NUR ARIFIN TARKO</v>
          </cell>
          <cell r="C3718" t="str">
            <v>3302231509720002</v>
          </cell>
          <cell r="D3718" t="str">
            <v>3302231702053893</v>
          </cell>
          <cell r="E3718" t="str">
            <v>RT 01 RW 06</v>
          </cell>
        </row>
        <row r="3719">
          <cell r="B3719" t="str">
            <v>KARSIH</v>
          </cell>
          <cell r="C3719" t="str">
            <v>3302236410770001</v>
          </cell>
          <cell r="D3719" t="str">
            <v>3302231702053893</v>
          </cell>
          <cell r="E3719" t="str">
            <v>RT 01 RW 06</v>
          </cell>
        </row>
        <row r="3720">
          <cell r="B3720" t="str">
            <v>IRFAN MAULANA</v>
          </cell>
          <cell r="C3720" t="str">
            <v>3302232012030001</v>
          </cell>
          <cell r="D3720" t="str">
            <v>3302231702053893</v>
          </cell>
          <cell r="E3720" t="str">
            <v>RT 01 RW 06</v>
          </cell>
        </row>
        <row r="3721">
          <cell r="B3721" t="str">
            <v>SRI BUDIASIH</v>
          </cell>
          <cell r="C3721" t="str">
            <v>3302234505000002</v>
          </cell>
          <cell r="D3721" t="str">
            <v>3302231702053893</v>
          </cell>
          <cell r="E3721" t="str">
            <v>RT 01 RW 06</v>
          </cell>
        </row>
        <row r="3722">
          <cell r="B3722" t="str">
            <v>WARSUN</v>
          </cell>
          <cell r="C3722" t="str">
            <v>3302231707650002</v>
          </cell>
          <cell r="D3722" t="str">
            <v>3302231702053894</v>
          </cell>
          <cell r="E3722" t="str">
            <v>RT 01 RW 06</v>
          </cell>
        </row>
        <row r="3723">
          <cell r="B3723" t="str">
            <v>YATI</v>
          </cell>
          <cell r="C3723" t="str">
            <v>3302236712740001</v>
          </cell>
          <cell r="D3723" t="str">
            <v>3302231702053894</v>
          </cell>
          <cell r="E3723" t="str">
            <v>RT 01 RW 06</v>
          </cell>
        </row>
        <row r="3724">
          <cell r="B3724" t="str">
            <v>YAYU SETIAWATI</v>
          </cell>
          <cell r="C3724" t="str">
            <v>3302236111990002</v>
          </cell>
          <cell r="D3724" t="str">
            <v>3302231702053894</v>
          </cell>
          <cell r="E3724" t="str">
            <v>RT 01 RW 06</v>
          </cell>
        </row>
        <row r="3725">
          <cell r="B3725" t="str">
            <v>RAISEM</v>
          </cell>
          <cell r="C3725" t="str">
            <v>3302235202600001</v>
          </cell>
          <cell r="D3725" t="str">
            <v>3302231702053895</v>
          </cell>
          <cell r="E3725" t="str">
            <v>RT 01 RW 06</v>
          </cell>
        </row>
        <row r="3726">
          <cell r="B3726" t="str">
            <v>SUYOKO</v>
          </cell>
          <cell r="C3726" t="str">
            <v>3302230203890002</v>
          </cell>
          <cell r="D3726" t="str">
            <v>3302231702053895</v>
          </cell>
          <cell r="E3726" t="str">
            <v>RT 01 RW 06</v>
          </cell>
        </row>
        <row r="3727">
          <cell r="B3727" t="str">
            <v>SATAMTO</v>
          </cell>
          <cell r="C3727" t="str">
            <v>3302230902680002</v>
          </cell>
          <cell r="D3727" t="str">
            <v>3302231702053897</v>
          </cell>
          <cell r="E3727" t="str">
            <v>RT 01 RW 06</v>
          </cell>
        </row>
        <row r="3728">
          <cell r="B3728" t="str">
            <v>KUSMINI</v>
          </cell>
          <cell r="C3728" t="str">
            <v>3302236003790004</v>
          </cell>
          <cell r="D3728" t="str">
            <v>3302231702053897</v>
          </cell>
          <cell r="E3728" t="str">
            <v>RT 01 RW 06</v>
          </cell>
        </row>
        <row r="3729">
          <cell r="B3729" t="str">
            <v>AWAL BAYU NUROHMAN</v>
          </cell>
          <cell r="C3729" t="str">
            <v>3302230606990005</v>
          </cell>
          <cell r="D3729" t="str">
            <v>3302231702053897</v>
          </cell>
          <cell r="E3729" t="str">
            <v>RT 01 RW 06</v>
          </cell>
        </row>
        <row r="3730">
          <cell r="B3730" t="str">
            <v>DWIYAN RIDHO NUROKHIM</v>
          </cell>
          <cell r="C3730" t="str">
            <v>3302233105090001</v>
          </cell>
          <cell r="D3730" t="str">
            <v>3302231702053897</v>
          </cell>
          <cell r="E3730" t="str">
            <v>RT 01 RW 06</v>
          </cell>
        </row>
        <row r="3731">
          <cell r="B3731" t="str">
            <v>SISWANTO</v>
          </cell>
          <cell r="C3731" t="str">
            <v>3302232806510001</v>
          </cell>
          <cell r="D3731" t="str">
            <v>3302231702053898</v>
          </cell>
          <cell r="E3731" t="str">
            <v>RT 01 RW 06</v>
          </cell>
        </row>
        <row r="3732">
          <cell r="B3732" t="str">
            <v>RASEM</v>
          </cell>
          <cell r="C3732" t="str">
            <v>3302234203560002</v>
          </cell>
          <cell r="D3732" t="str">
            <v>3302231702053898</v>
          </cell>
          <cell r="E3732" t="str">
            <v>RT 01 RW 06</v>
          </cell>
        </row>
        <row r="3733">
          <cell r="B3733" t="str">
            <v>KARNI</v>
          </cell>
          <cell r="C3733" t="str">
            <v>3302235201420001</v>
          </cell>
          <cell r="D3733" t="str">
            <v>3302231702053901</v>
          </cell>
          <cell r="E3733" t="str">
            <v>RT 01 RW 06</v>
          </cell>
        </row>
        <row r="3734">
          <cell r="B3734" t="str">
            <v>FITRIANI</v>
          </cell>
          <cell r="C3734" t="str">
            <v>3302236502720001</v>
          </cell>
          <cell r="D3734" t="str">
            <v>3302231702053901</v>
          </cell>
          <cell r="E3734" t="str">
            <v>RT 01 RW 06</v>
          </cell>
        </row>
        <row r="3735">
          <cell r="B3735" t="str">
            <v>EDI SULISTIONO RASNO</v>
          </cell>
          <cell r="C3735" t="str">
            <v>3302231407680002</v>
          </cell>
          <cell r="D3735" t="str">
            <v>3302231702053902</v>
          </cell>
          <cell r="E3735" t="str">
            <v>RT 01 RW 06</v>
          </cell>
        </row>
        <row r="3736">
          <cell r="B3736" t="str">
            <v>RUSTINAH</v>
          </cell>
          <cell r="C3736" t="str">
            <v>3302234301730002</v>
          </cell>
          <cell r="D3736" t="str">
            <v>3302231702053902</v>
          </cell>
          <cell r="E3736" t="str">
            <v>RT 01 RW 06</v>
          </cell>
        </row>
        <row r="3737">
          <cell r="B3737" t="str">
            <v>DARSIWEN</v>
          </cell>
          <cell r="C3737" t="str">
            <v>3302235712550001</v>
          </cell>
          <cell r="D3737" t="str">
            <v>3302231702053902</v>
          </cell>
          <cell r="E3737" t="str">
            <v>RT 01 RW 06</v>
          </cell>
        </row>
        <row r="3738">
          <cell r="B3738" t="str">
            <v>KARNO</v>
          </cell>
          <cell r="C3738" t="str">
            <v>3302232806760004</v>
          </cell>
          <cell r="D3738" t="str">
            <v>3302231702053903</v>
          </cell>
          <cell r="E3738" t="str">
            <v>RT 01 RW 06</v>
          </cell>
        </row>
        <row r="3739">
          <cell r="B3739" t="str">
            <v>NAISEM</v>
          </cell>
          <cell r="C3739" t="str">
            <v>3302236011800001</v>
          </cell>
          <cell r="D3739" t="str">
            <v>3302231702053903</v>
          </cell>
          <cell r="E3739" t="str">
            <v>RT 01 RW 06</v>
          </cell>
        </row>
        <row r="3740">
          <cell r="B3740" t="str">
            <v>DONNY ADI KURNIAWAN</v>
          </cell>
          <cell r="C3740" t="str">
            <v>3302230706020002</v>
          </cell>
          <cell r="D3740" t="str">
            <v>3302231702053903</v>
          </cell>
          <cell r="E3740" t="str">
            <v>RT 01 RW 06</v>
          </cell>
        </row>
        <row r="3741">
          <cell r="B3741" t="str">
            <v>FRISKA MEILANI</v>
          </cell>
          <cell r="C3741" t="str">
            <v>3302236105070001</v>
          </cell>
          <cell r="D3741" t="str">
            <v>3302231702053903</v>
          </cell>
          <cell r="E3741" t="str">
            <v>RT 01 RW 06</v>
          </cell>
        </row>
        <row r="3742">
          <cell r="B3742" t="str">
            <v>FRISKA MEILANI</v>
          </cell>
          <cell r="C3742" t="str">
            <v>3302236105070002</v>
          </cell>
          <cell r="D3742" t="str">
            <v>3302231702053903</v>
          </cell>
          <cell r="E3742" t="str">
            <v>RT 01 RW 06</v>
          </cell>
        </row>
        <row r="3743">
          <cell r="B3743" t="str">
            <v>WIKEM</v>
          </cell>
          <cell r="C3743" t="str">
            <v>3302235205520003</v>
          </cell>
          <cell r="D3743" t="str">
            <v>3302231702053904</v>
          </cell>
          <cell r="E3743" t="str">
            <v>RT 01 RW 06</v>
          </cell>
        </row>
        <row r="3744">
          <cell r="B3744" t="str">
            <v>KILEM</v>
          </cell>
          <cell r="C3744" t="str">
            <v>3302234107300017</v>
          </cell>
          <cell r="D3744" t="str">
            <v>3302231702053905</v>
          </cell>
          <cell r="E3744" t="str">
            <v>RT 01 RW 06</v>
          </cell>
        </row>
        <row r="3745">
          <cell r="B3745" t="str">
            <v>SAHUDI NARTO</v>
          </cell>
          <cell r="C3745" t="str">
            <v>3302230107450018</v>
          </cell>
          <cell r="D3745" t="str">
            <v>3302231702053906</v>
          </cell>
          <cell r="E3745" t="str">
            <v>RT 01 RW 06</v>
          </cell>
        </row>
        <row r="3746">
          <cell r="B3746" t="str">
            <v>WATINAH</v>
          </cell>
          <cell r="C3746" t="str">
            <v>3302237011560002</v>
          </cell>
          <cell r="D3746" t="str">
            <v>3302231702053906</v>
          </cell>
          <cell r="E3746" t="str">
            <v>RT 01 RW 06</v>
          </cell>
        </row>
        <row r="3747">
          <cell r="B3747" t="str">
            <v>RIYADI KARTIM</v>
          </cell>
          <cell r="C3747" t="str">
            <v>3302230507600003</v>
          </cell>
          <cell r="D3747" t="str">
            <v>3302231702053908</v>
          </cell>
          <cell r="E3747" t="str">
            <v>RT 01 RW 06</v>
          </cell>
        </row>
        <row r="3748">
          <cell r="B3748" t="str">
            <v>SUKINAH</v>
          </cell>
          <cell r="C3748" t="str">
            <v>3302234703630001</v>
          </cell>
          <cell r="D3748" t="str">
            <v>3302231702053908</v>
          </cell>
          <cell r="E3748" t="str">
            <v>RT 01 RW 06</v>
          </cell>
        </row>
        <row r="3749">
          <cell r="B3749" t="str">
            <v>WAHYU HIDAYAT</v>
          </cell>
          <cell r="C3749" t="str">
            <v>3302231307900006</v>
          </cell>
          <cell r="D3749" t="str">
            <v>3302231702053908</v>
          </cell>
          <cell r="E3749" t="str">
            <v>RT 01 RW 06</v>
          </cell>
        </row>
        <row r="3750">
          <cell r="B3750" t="str">
            <v>SUMARTO DIRKAM</v>
          </cell>
          <cell r="C3750" t="str">
            <v>3302231011430001</v>
          </cell>
          <cell r="D3750" t="str">
            <v>3302231702053909</v>
          </cell>
          <cell r="E3750" t="str">
            <v>RT 01 RW 06</v>
          </cell>
        </row>
        <row r="3751">
          <cell r="B3751" t="str">
            <v>SUTI</v>
          </cell>
          <cell r="C3751" t="str">
            <v>3302234107530032</v>
          </cell>
          <cell r="D3751" t="str">
            <v>3302231702053909</v>
          </cell>
          <cell r="E3751" t="str">
            <v>RT 01 RW 06</v>
          </cell>
        </row>
        <row r="3752">
          <cell r="B3752" t="str">
            <v>TANTOWI</v>
          </cell>
          <cell r="C3752" t="str">
            <v>3302230408710001</v>
          </cell>
          <cell r="D3752" t="str">
            <v>3302231702053909</v>
          </cell>
          <cell r="E3752" t="str">
            <v>RT 01 RW 06</v>
          </cell>
        </row>
        <row r="3753">
          <cell r="B3753" t="str">
            <v>ISROH</v>
          </cell>
          <cell r="C3753" t="str">
            <v>3302231306800003</v>
          </cell>
          <cell r="D3753" t="str">
            <v>3302231702053909</v>
          </cell>
          <cell r="E3753" t="str">
            <v>RT 01 RW 06</v>
          </cell>
        </row>
        <row r="3754">
          <cell r="B3754" t="str">
            <v>NAITEM</v>
          </cell>
          <cell r="C3754" t="str">
            <v>3302235204450001</v>
          </cell>
          <cell r="D3754" t="str">
            <v>3302231702053910</v>
          </cell>
          <cell r="E3754" t="str">
            <v>RT 01 RW 06</v>
          </cell>
        </row>
        <row r="3755">
          <cell r="B3755" t="str">
            <v>SOFIYAH</v>
          </cell>
          <cell r="C3755" t="str">
            <v>3302234705790002</v>
          </cell>
          <cell r="D3755" t="str">
            <v>3302231702053910</v>
          </cell>
          <cell r="E3755" t="str">
            <v>RT 01 RW 06</v>
          </cell>
        </row>
        <row r="3756">
          <cell r="B3756" t="str">
            <v>SUKAMSI</v>
          </cell>
          <cell r="C3756" t="str">
            <v>3302230107470011</v>
          </cell>
          <cell r="D3756" t="str">
            <v>3302231702053911</v>
          </cell>
          <cell r="E3756" t="str">
            <v>RT 01 RW 06</v>
          </cell>
        </row>
        <row r="3757">
          <cell r="B3757" t="str">
            <v>NAIRAH</v>
          </cell>
          <cell r="C3757" t="str">
            <v>3302236509590001</v>
          </cell>
          <cell r="D3757" t="str">
            <v>3302231702053911</v>
          </cell>
          <cell r="E3757" t="str">
            <v>RT 01 RW 06</v>
          </cell>
        </row>
        <row r="3758">
          <cell r="B3758" t="str">
            <v>HERLIN AGUSTIANINGSIH</v>
          </cell>
          <cell r="C3758" t="str">
            <v>3302236608970003</v>
          </cell>
          <cell r="D3758" t="str">
            <v>3302231702053911</v>
          </cell>
          <cell r="E3758" t="str">
            <v>RT 01 RW 06</v>
          </cell>
        </row>
        <row r="3759">
          <cell r="B3759" t="str">
            <v>KARSONO KARSAN</v>
          </cell>
          <cell r="C3759" t="str">
            <v>3302231401550001</v>
          </cell>
          <cell r="D3759" t="str">
            <v>3302231702053912</v>
          </cell>
          <cell r="E3759" t="str">
            <v>RT 01 RW 06</v>
          </cell>
        </row>
        <row r="3760">
          <cell r="B3760" t="str">
            <v>SAIWEN</v>
          </cell>
          <cell r="C3760" t="str">
            <v>3302235406580001</v>
          </cell>
          <cell r="D3760" t="str">
            <v>3302231702053912</v>
          </cell>
          <cell r="E3760" t="str">
            <v>RT 01 RW 06</v>
          </cell>
        </row>
        <row r="3761">
          <cell r="B3761" t="str">
            <v>SAKEM</v>
          </cell>
          <cell r="C3761" t="str">
            <v>3302234204430001</v>
          </cell>
          <cell r="D3761" t="str">
            <v>3302231702053913</v>
          </cell>
          <cell r="E3761" t="str">
            <v>RT 01 RW 06</v>
          </cell>
        </row>
        <row r="3762">
          <cell r="B3762" t="str">
            <v>EDI DARSITO DARKAM</v>
          </cell>
          <cell r="C3762" t="str">
            <v>3302232206650001</v>
          </cell>
          <cell r="D3762" t="str">
            <v>3302231702053914</v>
          </cell>
          <cell r="E3762" t="str">
            <v>RT 01 RW 06</v>
          </cell>
        </row>
        <row r="3763">
          <cell r="B3763" t="str">
            <v>SATEM</v>
          </cell>
          <cell r="C3763" t="str">
            <v>3302234806700004</v>
          </cell>
          <cell r="D3763" t="str">
            <v>3302231702053914</v>
          </cell>
          <cell r="E3763" t="str">
            <v>RT 01 RW 06</v>
          </cell>
        </row>
        <row r="3764">
          <cell r="B3764" t="str">
            <v>DENI WALUYO</v>
          </cell>
          <cell r="C3764" t="str">
            <v>3302231205000002</v>
          </cell>
          <cell r="D3764" t="str">
            <v>3302231702053914</v>
          </cell>
          <cell r="E3764" t="str">
            <v>RT 01 RW 06</v>
          </cell>
        </row>
        <row r="3765">
          <cell r="B3765" t="str">
            <v>ZAENAL ARIFIN</v>
          </cell>
          <cell r="C3765" t="str">
            <v>3302232310940001</v>
          </cell>
          <cell r="D3765" t="str">
            <v>3302231702053914</v>
          </cell>
          <cell r="E3765" t="str">
            <v>RT 01 RW 06</v>
          </cell>
        </row>
        <row r="3766">
          <cell r="B3766" t="str">
            <v>MARSUDI</v>
          </cell>
          <cell r="C3766" t="str">
            <v>3302230912450001</v>
          </cell>
          <cell r="D3766" t="str">
            <v>3302231702053915</v>
          </cell>
          <cell r="E3766" t="str">
            <v>RT 01 RW 06</v>
          </cell>
        </row>
        <row r="3767">
          <cell r="B3767" t="str">
            <v>SARWI</v>
          </cell>
          <cell r="C3767" t="str">
            <v>3302235308500001</v>
          </cell>
          <cell r="D3767" t="str">
            <v>3302231702053915</v>
          </cell>
          <cell r="E3767" t="str">
            <v>RT 01 RW 06</v>
          </cell>
        </row>
        <row r="3768">
          <cell r="B3768" t="str">
            <v>SUTARJO TARSIM</v>
          </cell>
          <cell r="C3768" t="str">
            <v>3302230107580029</v>
          </cell>
          <cell r="D3768" t="str">
            <v>3302231702053916</v>
          </cell>
          <cell r="E3768" t="str">
            <v>RT 01 RW 06</v>
          </cell>
        </row>
        <row r="3769">
          <cell r="B3769" t="str">
            <v>DARTEM</v>
          </cell>
          <cell r="C3769" t="str">
            <v>3302234107610019</v>
          </cell>
          <cell r="D3769" t="str">
            <v>3302231702053916</v>
          </cell>
          <cell r="E3769" t="str">
            <v>RT 01 RW 06</v>
          </cell>
        </row>
        <row r="3770">
          <cell r="B3770" t="str">
            <v>DARIKUN</v>
          </cell>
          <cell r="C3770" t="str">
            <v>3302230107820012</v>
          </cell>
          <cell r="D3770" t="str">
            <v>3302231702053916</v>
          </cell>
          <cell r="E3770" t="str">
            <v>RT 01 RW 06</v>
          </cell>
        </row>
        <row r="3771">
          <cell r="B3771" t="str">
            <v>SANMADI</v>
          </cell>
          <cell r="C3771" t="str">
            <v>3302231806450001</v>
          </cell>
          <cell r="D3771" t="str">
            <v>3302231702053918</v>
          </cell>
          <cell r="E3771" t="str">
            <v>RT 01 RW 06</v>
          </cell>
        </row>
        <row r="3772">
          <cell r="B3772" t="str">
            <v>DAIKEM</v>
          </cell>
          <cell r="C3772" t="str">
            <v>3302236204550001</v>
          </cell>
          <cell r="D3772" t="str">
            <v>3302231702053918</v>
          </cell>
          <cell r="E3772" t="str">
            <v>RT 01 RW 06</v>
          </cell>
        </row>
        <row r="3773">
          <cell r="B3773" t="str">
            <v>WARSIKUN</v>
          </cell>
          <cell r="C3773" t="str">
            <v>3302231202920001</v>
          </cell>
          <cell r="D3773" t="str">
            <v>3302231702053918</v>
          </cell>
          <cell r="E3773" t="str">
            <v>RT 01 RW 06</v>
          </cell>
        </row>
        <row r="3774">
          <cell r="B3774" t="str">
            <v>SARNO</v>
          </cell>
          <cell r="C3774" t="str">
            <v>3302232501860001</v>
          </cell>
          <cell r="D3774" t="str">
            <v>3302231702053918</v>
          </cell>
          <cell r="E3774" t="str">
            <v>RT 01 RW 06</v>
          </cell>
        </row>
        <row r="3775">
          <cell r="B3775" t="str">
            <v>NIWEN</v>
          </cell>
          <cell r="C3775" t="str">
            <v>3302235402240001</v>
          </cell>
          <cell r="D3775" t="str">
            <v>3302231702053918</v>
          </cell>
          <cell r="E3775" t="str">
            <v>RT 01 RW 06</v>
          </cell>
        </row>
        <row r="3776">
          <cell r="B3776" t="str">
            <v>KUSNANTO TASLIM</v>
          </cell>
          <cell r="C3776" t="str">
            <v>3302230609580001</v>
          </cell>
          <cell r="D3776" t="str">
            <v>3302231702054291</v>
          </cell>
          <cell r="E3776" t="str">
            <v>RT 01 RW 06</v>
          </cell>
        </row>
        <row r="3777">
          <cell r="B3777" t="str">
            <v>YATINAH</v>
          </cell>
          <cell r="C3777" t="str">
            <v>3302234107630028</v>
          </cell>
          <cell r="D3777" t="str">
            <v>3302231702054291</v>
          </cell>
          <cell r="E3777" t="str">
            <v>RT 01 RW 06</v>
          </cell>
        </row>
        <row r="3778">
          <cell r="B3778" t="str">
            <v>HERMANTO</v>
          </cell>
          <cell r="C3778" t="str">
            <v>3302231907860003</v>
          </cell>
          <cell r="D3778" t="str">
            <v>3302231702054291</v>
          </cell>
          <cell r="E3778" t="str">
            <v>RT 01 RW 06</v>
          </cell>
        </row>
        <row r="3779">
          <cell r="B3779" t="str">
            <v>NURSIDI</v>
          </cell>
          <cell r="C3779" t="str">
            <v>3302230107400008</v>
          </cell>
          <cell r="D3779" t="str">
            <v>3302231702054293</v>
          </cell>
          <cell r="E3779" t="str">
            <v>RT 01 RW 06</v>
          </cell>
        </row>
        <row r="3780">
          <cell r="B3780" t="str">
            <v>DARTIM AHMAD SYAKUR</v>
          </cell>
          <cell r="C3780" t="str">
            <v>3302230802620002</v>
          </cell>
          <cell r="D3780" t="str">
            <v>3302231702056807</v>
          </cell>
          <cell r="E3780" t="str">
            <v>RT 01 RW 06</v>
          </cell>
        </row>
        <row r="3781">
          <cell r="B3781" t="str">
            <v>NASIROH ETY</v>
          </cell>
          <cell r="C3781" t="str">
            <v>3302235501740001</v>
          </cell>
          <cell r="D3781" t="str">
            <v>3302231702056807</v>
          </cell>
          <cell r="E3781" t="str">
            <v>RT 01 RW 06</v>
          </cell>
        </row>
        <row r="3782">
          <cell r="B3782" t="str">
            <v>ANAS AFRIAN PAMULIH</v>
          </cell>
          <cell r="C3782" t="str">
            <v>3302230304090004</v>
          </cell>
          <cell r="D3782" t="str">
            <v>3302231702056807</v>
          </cell>
          <cell r="E3782" t="str">
            <v>RT 01 RW 06</v>
          </cell>
        </row>
        <row r="3783">
          <cell r="B3783" t="str">
            <v>JUNI KURNIAWAN</v>
          </cell>
          <cell r="C3783" t="str">
            <v>3302231306020001</v>
          </cell>
          <cell r="D3783" t="str">
            <v>3302231702056807</v>
          </cell>
          <cell r="E3783" t="str">
            <v>RT 01 RW 06</v>
          </cell>
        </row>
        <row r="3784">
          <cell r="B3784" t="str">
            <v>SIFA NURUL SUPRIATIN</v>
          </cell>
          <cell r="C3784" t="str">
            <v>3302234906110003</v>
          </cell>
          <cell r="D3784" t="str">
            <v>3302231702056807</v>
          </cell>
          <cell r="E3784" t="str">
            <v>RT 01 RW 06</v>
          </cell>
        </row>
        <row r="3785">
          <cell r="B3785" t="str">
            <v>SITI BARKAH</v>
          </cell>
          <cell r="C3785" t="str">
            <v>3302235106840004</v>
          </cell>
          <cell r="D3785" t="str">
            <v>3302231702056807</v>
          </cell>
          <cell r="E3785" t="str">
            <v>RT 01 RW 06</v>
          </cell>
        </row>
        <row r="3786">
          <cell r="B3786" t="str">
            <v>DARNO</v>
          </cell>
          <cell r="C3786" t="str">
            <v>3302231210770002</v>
          </cell>
          <cell r="D3786" t="str">
            <v>3302231707060005</v>
          </cell>
          <cell r="E3786" t="str">
            <v>RT 01 RW 06</v>
          </cell>
        </row>
        <row r="3787">
          <cell r="B3787" t="str">
            <v>PURWATI</v>
          </cell>
          <cell r="C3787" t="str">
            <v>3302237101820002</v>
          </cell>
          <cell r="D3787" t="str">
            <v>3302231707060005</v>
          </cell>
          <cell r="E3787" t="str">
            <v>RT 01 RW 06</v>
          </cell>
        </row>
        <row r="3788">
          <cell r="B3788" t="str">
            <v>PUPUNG INDRIANTO</v>
          </cell>
          <cell r="C3788" t="str">
            <v>3302230611020004</v>
          </cell>
          <cell r="D3788" t="str">
            <v>3302231707060005</v>
          </cell>
          <cell r="E3788" t="str">
            <v>RT 01 RW 06</v>
          </cell>
        </row>
        <row r="3789">
          <cell r="B3789" t="str">
            <v>CAHYO FADIL IKHROM</v>
          </cell>
          <cell r="C3789" t="str">
            <v>3302231206070001</v>
          </cell>
          <cell r="D3789" t="str">
            <v>3302231707060005</v>
          </cell>
          <cell r="E3789" t="str">
            <v>RT 01 RW 06</v>
          </cell>
        </row>
        <row r="3790">
          <cell r="B3790" t="str">
            <v>KURNIANTO</v>
          </cell>
          <cell r="C3790" t="str">
            <v>3327071809850103</v>
          </cell>
          <cell r="D3790" t="str">
            <v>3302231806130001</v>
          </cell>
          <cell r="E3790" t="str">
            <v>RT 01 RW 06</v>
          </cell>
        </row>
        <row r="3791">
          <cell r="B3791" t="str">
            <v>MUKINAH</v>
          </cell>
          <cell r="C3791" t="str">
            <v>3302237004740003</v>
          </cell>
          <cell r="D3791" t="str">
            <v>3302231806130001</v>
          </cell>
          <cell r="E3791" t="str">
            <v>RT 01 RW 06</v>
          </cell>
        </row>
        <row r="3792">
          <cell r="B3792" t="str">
            <v>EVAN DWI KURNIAWAN</v>
          </cell>
          <cell r="C3792" t="str">
            <v>3302230406110002</v>
          </cell>
          <cell r="D3792" t="str">
            <v>3302231806130001</v>
          </cell>
          <cell r="E3792" t="str">
            <v>RT 01 RW 06</v>
          </cell>
        </row>
        <row r="3793">
          <cell r="B3793" t="str">
            <v>KRISDIYANTO</v>
          </cell>
          <cell r="C3793" t="str">
            <v>3302232602820002</v>
          </cell>
          <cell r="D3793" t="str">
            <v>3302231903080003</v>
          </cell>
          <cell r="E3793" t="str">
            <v>RT 01 RW 06</v>
          </cell>
        </row>
        <row r="3794">
          <cell r="B3794" t="str">
            <v>TRI SULASTRI</v>
          </cell>
          <cell r="C3794" t="str">
            <v>3302237112880013</v>
          </cell>
          <cell r="D3794" t="str">
            <v>3302231903080003</v>
          </cell>
          <cell r="E3794" t="str">
            <v>RT 01 RW 06</v>
          </cell>
        </row>
        <row r="3795">
          <cell r="B3795" t="str">
            <v>DWI NESLI RAHMA AULIA</v>
          </cell>
          <cell r="C3795" t="str">
            <v>3302236002080001</v>
          </cell>
          <cell r="D3795" t="str">
            <v>3302231903080003</v>
          </cell>
          <cell r="E3795" t="str">
            <v>RT 01 RW 06</v>
          </cell>
        </row>
        <row r="3796">
          <cell r="B3796" t="str">
            <v>SYAKILA BANU RAMADHAN</v>
          </cell>
          <cell r="C3796" t="str">
            <v>3302236306160001</v>
          </cell>
          <cell r="D3796" t="str">
            <v>3302231903080003</v>
          </cell>
          <cell r="E3796" t="str">
            <v>RT 01 RW 06</v>
          </cell>
        </row>
        <row r="3797">
          <cell r="B3797" t="str">
            <v>AMINUDIN</v>
          </cell>
          <cell r="C3797" t="str">
            <v>3671092107750002</v>
          </cell>
          <cell r="D3797" t="str">
            <v>3302231912160001</v>
          </cell>
          <cell r="E3797" t="str">
            <v>RT 01 RW 06</v>
          </cell>
        </row>
        <row r="3798">
          <cell r="B3798" t="str">
            <v>SUTINAH</v>
          </cell>
          <cell r="C3798" t="str">
            <v>3671094906760002</v>
          </cell>
          <cell r="D3798" t="str">
            <v>3302231912160001</v>
          </cell>
          <cell r="E3798" t="str">
            <v>RT 01 RW 06</v>
          </cell>
        </row>
        <row r="3799">
          <cell r="B3799" t="str">
            <v>BAYU ISTIAWAN</v>
          </cell>
          <cell r="C3799" t="str">
            <v>3671092603990002</v>
          </cell>
          <cell r="D3799" t="str">
            <v>3302231912160001</v>
          </cell>
          <cell r="E3799" t="str">
            <v>RT 01 RW 06</v>
          </cell>
        </row>
        <row r="3800">
          <cell r="B3800" t="str">
            <v>DANAR PRANANDA</v>
          </cell>
          <cell r="C3800" t="str">
            <v>3671092911080002</v>
          </cell>
          <cell r="D3800" t="str">
            <v>3302231912160001</v>
          </cell>
          <cell r="E3800" t="str">
            <v>RT 01 RW 06</v>
          </cell>
        </row>
        <row r="3801">
          <cell r="B3801" t="str">
            <v>FAYLA ANGRAENI</v>
          </cell>
          <cell r="C3801" t="str">
            <v>3671094302140004</v>
          </cell>
          <cell r="D3801" t="str">
            <v>3302231912160001</v>
          </cell>
          <cell r="E3801" t="str">
            <v>RT 01 RW 06</v>
          </cell>
        </row>
        <row r="3802">
          <cell r="B3802" t="str">
            <v>ROHMAN</v>
          </cell>
          <cell r="C3802" t="str">
            <v>3302231009820002</v>
          </cell>
          <cell r="D3802" t="str">
            <v>3302232002150001</v>
          </cell>
          <cell r="E3802" t="str">
            <v>RT 01 RW 06</v>
          </cell>
        </row>
        <row r="3803">
          <cell r="B3803" t="str">
            <v>DWI WARYANTI</v>
          </cell>
          <cell r="C3803" t="str">
            <v>3302236706900001</v>
          </cell>
          <cell r="D3803" t="str">
            <v>3302232002150001</v>
          </cell>
          <cell r="E3803" t="str">
            <v>RT 01 RW 06</v>
          </cell>
        </row>
        <row r="3804">
          <cell r="B3804" t="str">
            <v>ILHAM FATUR RAHMAN</v>
          </cell>
          <cell r="C3804" t="str">
            <v>3302233011090001</v>
          </cell>
          <cell r="D3804" t="str">
            <v>3302232002150001</v>
          </cell>
          <cell r="E3804" t="str">
            <v>RT 01 RW 06</v>
          </cell>
        </row>
        <row r="3805">
          <cell r="B3805" t="str">
            <v>KASUN SANJAYA</v>
          </cell>
          <cell r="C3805" t="str">
            <v>3302232706640002</v>
          </cell>
          <cell r="D3805" t="str">
            <v>3302232108060130</v>
          </cell>
          <cell r="E3805" t="str">
            <v>RT 01 RW 06</v>
          </cell>
        </row>
        <row r="3806">
          <cell r="B3806" t="str">
            <v>LASMINI</v>
          </cell>
          <cell r="C3806" t="str">
            <v>3302236508690002</v>
          </cell>
          <cell r="D3806" t="str">
            <v>3302232108060130</v>
          </cell>
          <cell r="E3806" t="str">
            <v>RT 01 RW 06</v>
          </cell>
        </row>
        <row r="3807">
          <cell r="B3807" t="str">
            <v>ANJAR ARIFIN</v>
          </cell>
          <cell r="C3807" t="str">
            <v>3302231509960002</v>
          </cell>
          <cell r="D3807" t="str">
            <v>3302232108060130</v>
          </cell>
          <cell r="E3807" t="str">
            <v>RT 01 RW 06</v>
          </cell>
        </row>
        <row r="3808">
          <cell r="B3808" t="str">
            <v>WIDI PURNOMO</v>
          </cell>
          <cell r="C3808" t="str">
            <v>3302231606940003</v>
          </cell>
          <cell r="D3808" t="str">
            <v>3302232108060130</v>
          </cell>
          <cell r="E3808" t="str">
            <v>RT 01 RW 06</v>
          </cell>
        </row>
        <row r="3809">
          <cell r="B3809" t="str">
            <v>IRWAN TANJUNG</v>
          </cell>
          <cell r="C3809" t="str">
            <v>3275050911870012</v>
          </cell>
          <cell r="D3809" t="str">
            <v>3302232111120001</v>
          </cell>
          <cell r="E3809" t="str">
            <v>RT 01 RW 06</v>
          </cell>
        </row>
        <row r="3810">
          <cell r="B3810" t="str">
            <v>SITI MARYATI</v>
          </cell>
          <cell r="C3810" t="str">
            <v>3302234704880001</v>
          </cell>
          <cell r="D3810" t="str">
            <v>3302232111120001</v>
          </cell>
          <cell r="E3810" t="str">
            <v>RT 01 RW 06</v>
          </cell>
        </row>
        <row r="3811">
          <cell r="B3811" t="str">
            <v>MUHAMMAD AR RAAFI'U TANJUNG</v>
          </cell>
          <cell r="C3811" t="str">
            <v>3302230511120001</v>
          </cell>
          <cell r="D3811" t="str">
            <v>3302232111120001</v>
          </cell>
          <cell r="E3811" t="str">
            <v>RT 01 RW 06</v>
          </cell>
        </row>
        <row r="3812">
          <cell r="B3812" t="str">
            <v>MUHAMMAD AL FATIH TANJUNG</v>
          </cell>
          <cell r="C3812" t="str">
            <v>3302232412160002</v>
          </cell>
          <cell r="D3812" t="str">
            <v>3302232111120001</v>
          </cell>
          <cell r="E3812" t="str">
            <v>RT 01 RW 06</v>
          </cell>
        </row>
        <row r="3813">
          <cell r="B3813" t="str">
            <v>LUKMAN HAKIM</v>
          </cell>
          <cell r="C3813" t="str">
            <v>3302232208740003</v>
          </cell>
          <cell r="D3813" t="str">
            <v>3302232209110008</v>
          </cell>
          <cell r="E3813" t="str">
            <v>RT 01 RW 06</v>
          </cell>
        </row>
        <row r="3814">
          <cell r="B3814" t="str">
            <v>SUKI</v>
          </cell>
          <cell r="C3814" t="str">
            <v>3302234609800002</v>
          </cell>
          <cell r="D3814" t="str">
            <v>3302232209110008</v>
          </cell>
          <cell r="E3814" t="str">
            <v>RT 01 RW 06</v>
          </cell>
        </row>
        <row r="3815">
          <cell r="B3815" t="str">
            <v>MUHAMAD LUKY HAFIDZ</v>
          </cell>
          <cell r="C3815" t="str">
            <v>3302231509140001</v>
          </cell>
          <cell r="D3815" t="str">
            <v>3302232209110008</v>
          </cell>
          <cell r="E3815" t="str">
            <v>RT 01 RW 06</v>
          </cell>
        </row>
        <row r="3816">
          <cell r="B3816" t="str">
            <v>NABILA LUSY BALQIST</v>
          </cell>
          <cell r="C3816" t="str">
            <v>3302236812070002</v>
          </cell>
          <cell r="D3816" t="str">
            <v>3302232209110008</v>
          </cell>
          <cell r="E3816" t="str">
            <v>RT 01 RW 06</v>
          </cell>
        </row>
        <row r="3817">
          <cell r="B3817" t="str">
            <v>NISWAN</v>
          </cell>
          <cell r="C3817" t="str">
            <v>3302221007790002</v>
          </cell>
          <cell r="D3817" t="str">
            <v>3302232210090003</v>
          </cell>
          <cell r="E3817" t="str">
            <v>RT 01 RW 06</v>
          </cell>
        </row>
        <row r="3818">
          <cell r="B3818" t="str">
            <v>LAELI SALAMAH</v>
          </cell>
          <cell r="C3818" t="str">
            <v>3302236005890003</v>
          </cell>
          <cell r="D3818" t="str">
            <v>3302232210090003</v>
          </cell>
          <cell r="E3818" t="str">
            <v>RT 01 RW 06</v>
          </cell>
        </row>
        <row r="3819">
          <cell r="B3819" t="str">
            <v>KAFI AKHMAL RAMADHAN</v>
          </cell>
          <cell r="C3819" t="str">
            <v>3302232205170001</v>
          </cell>
          <cell r="D3819" t="str">
            <v>3302232210090003</v>
          </cell>
          <cell r="E3819" t="str">
            <v>RT 01 RW 06</v>
          </cell>
        </row>
        <row r="3820">
          <cell r="B3820" t="str">
            <v>LAELA DWI CAHYANINGRUM</v>
          </cell>
          <cell r="C3820" t="str">
            <v>3302235701080002</v>
          </cell>
          <cell r="D3820" t="str">
            <v>3302232210090003</v>
          </cell>
          <cell r="E3820" t="str">
            <v>RT 01 RW 06</v>
          </cell>
        </row>
        <row r="3821">
          <cell r="B3821" t="str">
            <v>SIAM</v>
          </cell>
          <cell r="C3821" t="str">
            <v>3302232804880003</v>
          </cell>
          <cell r="D3821" t="str">
            <v>3302232304130002</v>
          </cell>
          <cell r="E3821" t="str">
            <v>RT 01 RW 06</v>
          </cell>
        </row>
        <row r="3822">
          <cell r="B3822" t="str">
            <v>ZEMIATI</v>
          </cell>
          <cell r="C3822" t="str">
            <v>3302234402880003</v>
          </cell>
          <cell r="D3822" t="str">
            <v>3302232304130002</v>
          </cell>
          <cell r="E3822" t="str">
            <v>RT 01 RW 06</v>
          </cell>
        </row>
        <row r="3823">
          <cell r="B3823" t="str">
            <v>AFIKA NUR AZIZAH</v>
          </cell>
          <cell r="C3823" t="str">
            <v>3302234806130002</v>
          </cell>
          <cell r="D3823" t="str">
            <v>3302232304130002</v>
          </cell>
          <cell r="E3823" t="str">
            <v>RT 01 RW 06</v>
          </cell>
        </row>
        <row r="3824">
          <cell r="B3824" t="str">
            <v>NURZEN</v>
          </cell>
          <cell r="C3824" t="str">
            <v>3604191306810001</v>
          </cell>
          <cell r="D3824" t="str">
            <v>3302232306160002</v>
          </cell>
          <cell r="E3824" t="str">
            <v>RT 01 RW 06</v>
          </cell>
        </row>
        <row r="3825">
          <cell r="B3825" t="str">
            <v>WARI</v>
          </cell>
          <cell r="C3825" t="str">
            <v>3302234107750014</v>
          </cell>
          <cell r="D3825" t="str">
            <v>3302232306160002</v>
          </cell>
          <cell r="E3825" t="str">
            <v>RT 01 RW 06</v>
          </cell>
        </row>
        <row r="3826">
          <cell r="B3826" t="str">
            <v>SLAMET AJI PRAYOKO</v>
          </cell>
          <cell r="C3826" t="str">
            <v>3302230103020003</v>
          </cell>
          <cell r="D3826" t="str">
            <v>3302232306160002</v>
          </cell>
          <cell r="E3826" t="str">
            <v>RT 01 RW 06</v>
          </cell>
        </row>
        <row r="3827">
          <cell r="B3827" t="str">
            <v>ZENI AMIATUN</v>
          </cell>
          <cell r="C3827" t="str">
            <v>3302236102100004</v>
          </cell>
          <cell r="D3827" t="str">
            <v>3302232306160002</v>
          </cell>
          <cell r="E3827" t="str">
            <v>RT 01 RW 06</v>
          </cell>
        </row>
        <row r="3828">
          <cell r="B3828" t="str">
            <v>TOTO LISTIO</v>
          </cell>
          <cell r="C3828" t="str">
            <v>3302231608780004</v>
          </cell>
          <cell r="D3828" t="str">
            <v>3302232307090002</v>
          </cell>
          <cell r="E3828" t="str">
            <v>RT 01 RW 06</v>
          </cell>
        </row>
        <row r="3829">
          <cell r="B3829" t="str">
            <v>KAMIATI</v>
          </cell>
          <cell r="C3829" t="str">
            <v>3302235308890001</v>
          </cell>
          <cell r="D3829" t="str">
            <v>3302232307090002</v>
          </cell>
          <cell r="E3829" t="str">
            <v>RT 01 RW 06</v>
          </cell>
        </row>
        <row r="3830">
          <cell r="B3830" t="str">
            <v>KENI FAJRIATUL MUNNA</v>
          </cell>
          <cell r="C3830" t="str">
            <v>3302235406090002</v>
          </cell>
          <cell r="D3830" t="str">
            <v>3302232307090002</v>
          </cell>
          <cell r="E3830" t="str">
            <v>RT 01 RW 06</v>
          </cell>
        </row>
        <row r="3831">
          <cell r="B3831" t="str">
            <v>ZAHWA RAHMA TUNISA</v>
          </cell>
          <cell r="C3831" t="str">
            <v>3302235812110001</v>
          </cell>
          <cell r="D3831" t="str">
            <v>3302232307090002</v>
          </cell>
          <cell r="E3831" t="str">
            <v>RT 01 RW 06</v>
          </cell>
        </row>
        <row r="3832">
          <cell r="B3832" t="str">
            <v>SUDIMAN</v>
          </cell>
          <cell r="C3832" t="str">
            <v>3302230304730002</v>
          </cell>
          <cell r="D3832" t="str">
            <v>3302232408060003</v>
          </cell>
          <cell r="E3832" t="str">
            <v>RT 01 RW 06</v>
          </cell>
        </row>
        <row r="3833">
          <cell r="B3833" t="str">
            <v>RAIKEM</v>
          </cell>
          <cell r="C3833" t="str">
            <v>3302236508800005</v>
          </cell>
          <cell r="D3833" t="str">
            <v>3302232408060003</v>
          </cell>
          <cell r="E3833" t="str">
            <v>RT 01 RW 06</v>
          </cell>
        </row>
        <row r="3834">
          <cell r="B3834" t="str">
            <v>CHANANUL BENO AJI</v>
          </cell>
          <cell r="C3834" t="str">
            <v>3302230507990003</v>
          </cell>
          <cell r="D3834" t="str">
            <v>3302232408060003</v>
          </cell>
          <cell r="E3834" t="str">
            <v>RT 01 RW 06</v>
          </cell>
        </row>
        <row r="3835">
          <cell r="B3835" t="str">
            <v>TRI ADITYA FIRMANSYAH</v>
          </cell>
          <cell r="C3835" t="str">
            <v>3302231504110004</v>
          </cell>
          <cell r="D3835" t="str">
            <v>3302232408060003</v>
          </cell>
          <cell r="E3835" t="str">
            <v>RT 01 RW 06</v>
          </cell>
        </row>
        <row r="3836">
          <cell r="B3836" t="str">
            <v>ANDON NUR BAROKAH</v>
          </cell>
          <cell r="C3836" t="str">
            <v>3302235512010004</v>
          </cell>
          <cell r="D3836" t="str">
            <v>3302232408060003</v>
          </cell>
          <cell r="E3836" t="str">
            <v>RT 01 RW 06</v>
          </cell>
        </row>
        <row r="3837">
          <cell r="B3837" t="str">
            <v>KASIDIN NAWAN</v>
          </cell>
          <cell r="C3837" t="str">
            <v>3302231303500003</v>
          </cell>
          <cell r="D3837" t="str">
            <v>3302232408060045</v>
          </cell>
          <cell r="E3837" t="str">
            <v>RT 01 RW 06</v>
          </cell>
        </row>
        <row r="3838">
          <cell r="B3838" t="str">
            <v>KASIH</v>
          </cell>
          <cell r="C3838" t="str">
            <v>3302236107560002</v>
          </cell>
          <cell r="D3838" t="str">
            <v>3302232408060045</v>
          </cell>
          <cell r="E3838" t="str">
            <v>RT 01 RW 06</v>
          </cell>
        </row>
        <row r="3839">
          <cell r="B3839" t="str">
            <v>SUKRON WIJAYA</v>
          </cell>
          <cell r="C3839" t="str">
            <v>3302231010840005</v>
          </cell>
          <cell r="D3839" t="str">
            <v>3302232408060045</v>
          </cell>
          <cell r="E3839" t="str">
            <v>RT 01 RW 06</v>
          </cell>
        </row>
        <row r="3840">
          <cell r="B3840" t="str">
            <v>SUGENG DRIANTO</v>
          </cell>
          <cell r="C3840" t="str">
            <v>3302233105960004</v>
          </cell>
          <cell r="D3840" t="str">
            <v>3302232408060045</v>
          </cell>
          <cell r="E3840" t="str">
            <v>RT 01 RW 06</v>
          </cell>
        </row>
        <row r="3841">
          <cell r="B3841" t="str">
            <v>DARTEM</v>
          </cell>
          <cell r="C3841" t="str">
            <v>3302235704530001</v>
          </cell>
          <cell r="D3841" t="str">
            <v>3302232408060050</v>
          </cell>
          <cell r="E3841" t="str">
            <v>RT 01 RW 06</v>
          </cell>
        </row>
        <row r="3842">
          <cell r="B3842" t="str">
            <v>INDARTO</v>
          </cell>
          <cell r="C3842" t="str">
            <v>3302232007790002</v>
          </cell>
          <cell r="D3842" t="str">
            <v>3302232408060051</v>
          </cell>
          <cell r="E3842" t="str">
            <v>RT 01 RW 06</v>
          </cell>
        </row>
        <row r="3843">
          <cell r="B3843" t="str">
            <v>MUNJIAH</v>
          </cell>
          <cell r="C3843" t="str">
            <v>3302235208860004</v>
          </cell>
          <cell r="D3843" t="str">
            <v>3302232408060051</v>
          </cell>
          <cell r="E3843" t="str">
            <v>RT 01 RW 06</v>
          </cell>
        </row>
        <row r="3844">
          <cell r="B3844" t="str">
            <v>ZAKI ARIF RAHMAN</v>
          </cell>
          <cell r="C3844" t="str">
            <v>3302231203060002</v>
          </cell>
          <cell r="D3844" t="str">
            <v>3302232408060051</v>
          </cell>
          <cell r="E3844" t="str">
            <v>RT 01 RW 06</v>
          </cell>
        </row>
        <row r="3845">
          <cell r="B3845" t="str">
            <v>MUHAMAD ATIK NURBANI</v>
          </cell>
          <cell r="C3845" t="str">
            <v>3302231301090001</v>
          </cell>
          <cell r="D3845" t="str">
            <v>3302232408060051</v>
          </cell>
          <cell r="E3845" t="str">
            <v>RT 01 RW 06</v>
          </cell>
        </row>
        <row r="3846">
          <cell r="B3846" t="str">
            <v>RISWANTO</v>
          </cell>
          <cell r="C3846" t="str">
            <v>3302232410680003</v>
          </cell>
          <cell r="D3846" t="str">
            <v>3302232408060054</v>
          </cell>
          <cell r="E3846" t="str">
            <v>RT 01 RW 06</v>
          </cell>
        </row>
        <row r="3847">
          <cell r="B3847" t="str">
            <v>ZALIAH</v>
          </cell>
          <cell r="C3847" t="str">
            <v>3302237006720003</v>
          </cell>
          <cell r="D3847" t="str">
            <v>3302232408060054</v>
          </cell>
          <cell r="E3847" t="str">
            <v>RT 01 RW 06</v>
          </cell>
        </row>
        <row r="3848">
          <cell r="B3848" t="str">
            <v>FERI ALBIAN</v>
          </cell>
          <cell r="C3848" t="str">
            <v>3302230202010003</v>
          </cell>
          <cell r="D3848" t="str">
            <v>3302232408060054</v>
          </cell>
          <cell r="E3848" t="str">
            <v>RT 01 RW 06</v>
          </cell>
        </row>
        <row r="3849">
          <cell r="B3849" t="str">
            <v>FAJAR DWI APTO</v>
          </cell>
          <cell r="C3849" t="str">
            <v>3302230206980002</v>
          </cell>
          <cell r="D3849" t="str">
            <v>3302232408060054</v>
          </cell>
          <cell r="E3849" t="str">
            <v>RT 01 RW 06</v>
          </cell>
        </row>
        <row r="3850">
          <cell r="B3850" t="str">
            <v>GANI FASIREKA</v>
          </cell>
          <cell r="C3850" t="str">
            <v>3302231607040002</v>
          </cell>
          <cell r="D3850" t="str">
            <v>3302232408060054</v>
          </cell>
          <cell r="E3850" t="str">
            <v>RT 01 RW 06</v>
          </cell>
        </row>
        <row r="3851">
          <cell r="B3851" t="str">
            <v>OKY MELANDO</v>
          </cell>
          <cell r="C3851" t="str">
            <v>3302232210090002</v>
          </cell>
          <cell r="D3851" t="str">
            <v>3302232408060054</v>
          </cell>
          <cell r="E3851" t="str">
            <v>RT 01 RW 06</v>
          </cell>
        </row>
        <row r="3852">
          <cell r="B3852" t="str">
            <v>DORI</v>
          </cell>
          <cell r="C3852" t="str">
            <v>3302231802770002</v>
          </cell>
          <cell r="D3852" t="str">
            <v>3302232408060078</v>
          </cell>
          <cell r="E3852" t="str">
            <v>RT 01 RW 06</v>
          </cell>
        </row>
        <row r="3853">
          <cell r="B3853" t="str">
            <v>ROHIROH</v>
          </cell>
          <cell r="C3853" t="str">
            <v>3302234108820002</v>
          </cell>
          <cell r="D3853" t="str">
            <v>3302232408060078</v>
          </cell>
          <cell r="E3853" t="str">
            <v>RT 01 RW 06</v>
          </cell>
        </row>
        <row r="3854">
          <cell r="B3854" t="str">
            <v>NATHIFA DWI RUQAYAH</v>
          </cell>
          <cell r="C3854" t="str">
            <v>3302234410130001</v>
          </cell>
          <cell r="D3854" t="str">
            <v>3302232408060078</v>
          </cell>
          <cell r="E3854" t="str">
            <v>RT 01 RW 06</v>
          </cell>
        </row>
        <row r="3855">
          <cell r="B3855" t="str">
            <v>NISFU ANIS SETIOWATI</v>
          </cell>
          <cell r="C3855" t="str">
            <v>3302236210020001</v>
          </cell>
          <cell r="D3855" t="str">
            <v>3302232408060078</v>
          </cell>
          <cell r="E3855" t="str">
            <v>RT 01 RW 06</v>
          </cell>
        </row>
        <row r="3856">
          <cell r="B3856" t="str">
            <v>DEDY RAKHMAT</v>
          </cell>
          <cell r="C3856" t="str">
            <v>3302191512840004</v>
          </cell>
          <cell r="D3856" t="str">
            <v>3302232409110002</v>
          </cell>
          <cell r="E3856" t="str">
            <v>RT 01 RW 06</v>
          </cell>
        </row>
        <row r="3857">
          <cell r="B3857" t="str">
            <v>RUTIN WAHYUNINGSIH</v>
          </cell>
          <cell r="C3857" t="str">
            <v>3302236310910001</v>
          </cell>
          <cell r="D3857" t="str">
            <v>3302232409110002</v>
          </cell>
          <cell r="E3857" t="str">
            <v>RT 01 RW 06</v>
          </cell>
        </row>
        <row r="3858">
          <cell r="B3858" t="str">
            <v>APRIAN BINTANG NUGROHO</v>
          </cell>
          <cell r="C3858" t="str">
            <v>3302230304120001</v>
          </cell>
          <cell r="D3858" t="str">
            <v>3302232409110002</v>
          </cell>
          <cell r="E3858" t="str">
            <v>RT 01 RW 06</v>
          </cell>
        </row>
        <row r="3859">
          <cell r="B3859" t="str">
            <v>TEGUH HARYANTO</v>
          </cell>
          <cell r="C3859" t="str">
            <v>3329152407790004</v>
          </cell>
          <cell r="D3859" t="str">
            <v>3302232409130006</v>
          </cell>
          <cell r="E3859" t="str">
            <v>RT 01 RW 06</v>
          </cell>
        </row>
        <row r="3860">
          <cell r="B3860" t="str">
            <v>NUR SOLIATUN</v>
          </cell>
          <cell r="C3860" t="str">
            <v>3302236211800004</v>
          </cell>
          <cell r="D3860" t="str">
            <v>3302232409130006</v>
          </cell>
          <cell r="E3860" t="str">
            <v>RT 01 RW 06</v>
          </cell>
        </row>
        <row r="3861">
          <cell r="B3861" t="str">
            <v>CUT EKA PUTRI LESTARI</v>
          </cell>
          <cell r="C3861" t="str">
            <v>3302234401050001</v>
          </cell>
          <cell r="D3861" t="str">
            <v>3302232409130006</v>
          </cell>
          <cell r="E3861" t="str">
            <v>RT 01 RW 06</v>
          </cell>
        </row>
        <row r="3862">
          <cell r="B3862" t="str">
            <v>RAAHIL ADIIBAH HARYANTO</v>
          </cell>
          <cell r="C3862" t="str">
            <v>3302236508140001</v>
          </cell>
          <cell r="D3862" t="str">
            <v>3302232409130006</v>
          </cell>
          <cell r="E3862" t="str">
            <v>RT 01 RW 06</v>
          </cell>
        </row>
        <row r="3863">
          <cell r="B3863" t="str">
            <v>SUSANTO</v>
          </cell>
          <cell r="C3863" t="str">
            <v>3302231907840002</v>
          </cell>
          <cell r="D3863" t="str">
            <v>3302232411100002</v>
          </cell>
          <cell r="E3863" t="str">
            <v>RT 01 RW 06</v>
          </cell>
        </row>
        <row r="3864">
          <cell r="B3864" t="str">
            <v>RUTI</v>
          </cell>
          <cell r="C3864" t="str">
            <v>3302235210880001</v>
          </cell>
          <cell r="D3864" t="str">
            <v>3302232411100002</v>
          </cell>
          <cell r="E3864" t="str">
            <v>RT 01 RW 06</v>
          </cell>
        </row>
        <row r="3865">
          <cell r="B3865" t="str">
            <v>FAHMI ILHAMSYAH</v>
          </cell>
          <cell r="C3865" t="str">
            <v>3302230304090003</v>
          </cell>
          <cell r="D3865" t="str">
            <v>3302232411100002</v>
          </cell>
          <cell r="E3865" t="str">
            <v>RT 01 RW 06</v>
          </cell>
        </row>
        <row r="3866">
          <cell r="B3866" t="str">
            <v>RAHMAH NURUL ALIYAH</v>
          </cell>
          <cell r="C3866" t="str">
            <v>3302232002130002</v>
          </cell>
          <cell r="D3866" t="str">
            <v>3302232411100002</v>
          </cell>
          <cell r="E3866" t="str">
            <v>RT 01 RW 06</v>
          </cell>
        </row>
        <row r="3867">
          <cell r="B3867" t="str">
            <v>AHMAD  MAULUDIN</v>
          </cell>
          <cell r="C3867" t="str">
            <v>3302231212810002</v>
          </cell>
          <cell r="D3867" t="str">
            <v>3302232501140004</v>
          </cell>
          <cell r="E3867" t="str">
            <v>RT 01 RW 06</v>
          </cell>
        </row>
        <row r="3868">
          <cell r="B3868" t="str">
            <v>FAJAR SUSANTI</v>
          </cell>
          <cell r="C3868" t="str">
            <v>3302236702910001</v>
          </cell>
          <cell r="D3868" t="str">
            <v>3302232501140004</v>
          </cell>
          <cell r="E3868" t="str">
            <v>RT 01 RW 06</v>
          </cell>
        </row>
        <row r="3869">
          <cell r="B3869" t="str">
            <v>SUTARWO</v>
          </cell>
          <cell r="C3869" t="str">
            <v>3302271709870001</v>
          </cell>
          <cell r="D3869" t="str">
            <v>3302232504170001</v>
          </cell>
          <cell r="E3869" t="str">
            <v>RT 01 RW 06</v>
          </cell>
        </row>
        <row r="3870">
          <cell r="B3870" t="str">
            <v>JUMIROH</v>
          </cell>
          <cell r="C3870" t="str">
            <v>3302234107950010</v>
          </cell>
          <cell r="D3870" t="str">
            <v>3302232504170001</v>
          </cell>
          <cell r="E3870" t="str">
            <v>RT 01 RW 06</v>
          </cell>
        </row>
        <row r="3871">
          <cell r="B3871" t="str">
            <v>SHAKIRA AULIA RAMADHANI</v>
          </cell>
          <cell r="C3871" t="str">
            <v>3302235206170002</v>
          </cell>
          <cell r="D3871" t="str">
            <v>3302232504170001</v>
          </cell>
          <cell r="E3871" t="str">
            <v>RT 01 RW 06</v>
          </cell>
        </row>
        <row r="3872">
          <cell r="B3872" t="str">
            <v>WARSIKUN</v>
          </cell>
          <cell r="C3872" t="str">
            <v>3302232804840003</v>
          </cell>
          <cell r="D3872" t="str">
            <v>3302232507130003</v>
          </cell>
          <cell r="E3872" t="str">
            <v>RT 01 RW 06</v>
          </cell>
        </row>
        <row r="3873">
          <cell r="B3873" t="str">
            <v>SULIAH</v>
          </cell>
          <cell r="C3873" t="str">
            <v>3302236611900002</v>
          </cell>
          <cell r="D3873" t="str">
            <v>3302232507130003</v>
          </cell>
          <cell r="E3873" t="str">
            <v>RT 01 RW 06</v>
          </cell>
        </row>
        <row r="3874">
          <cell r="B3874" t="str">
            <v>AFAN HIDAYAT</v>
          </cell>
          <cell r="C3874" t="str">
            <v>3302231206120002</v>
          </cell>
          <cell r="D3874" t="str">
            <v>3302232507130003</v>
          </cell>
          <cell r="E3874" t="str">
            <v>RT 01 RW 06</v>
          </cell>
        </row>
        <row r="3875">
          <cell r="B3875" t="str">
            <v>NURHASANAH INDRIYANTI</v>
          </cell>
          <cell r="C3875" t="str">
            <v>3302236001100001</v>
          </cell>
          <cell r="D3875" t="str">
            <v>3302232507130003</v>
          </cell>
          <cell r="E3875" t="str">
            <v>RT 01 RW 06</v>
          </cell>
        </row>
        <row r="3876">
          <cell r="B3876" t="str">
            <v>DARYOTO</v>
          </cell>
          <cell r="C3876" t="str">
            <v>3302180901760001</v>
          </cell>
          <cell r="D3876" t="str">
            <v>3302232510110008</v>
          </cell>
          <cell r="E3876" t="str">
            <v>RT 01 RW 06</v>
          </cell>
        </row>
        <row r="3877">
          <cell r="B3877" t="str">
            <v>VENI ANDRIASIH</v>
          </cell>
          <cell r="C3877" t="str">
            <v>3302234508890003</v>
          </cell>
          <cell r="D3877" t="str">
            <v>3302232510110008</v>
          </cell>
          <cell r="E3877" t="str">
            <v>RT 01 RW 06</v>
          </cell>
        </row>
        <row r="3878">
          <cell r="B3878" t="str">
            <v>ALFIRA KHOERUNIZA</v>
          </cell>
          <cell r="C3878" t="str">
            <v>3302234204120001</v>
          </cell>
          <cell r="D3878" t="str">
            <v>3302232510110008</v>
          </cell>
          <cell r="E3878" t="str">
            <v>RT 01 RW 06</v>
          </cell>
        </row>
        <row r="3879">
          <cell r="B3879" t="str">
            <v>SUKIRMAN</v>
          </cell>
          <cell r="C3879" t="str">
            <v>3302230810760001</v>
          </cell>
          <cell r="D3879" t="str">
            <v>3302232606070057</v>
          </cell>
          <cell r="E3879" t="str">
            <v>RT 01 RW 06</v>
          </cell>
        </row>
        <row r="3880">
          <cell r="B3880" t="str">
            <v>NATAM NURKHOLIS</v>
          </cell>
          <cell r="C3880" t="str">
            <v>3302231211780001</v>
          </cell>
          <cell r="D3880" t="str">
            <v>3302232609060018</v>
          </cell>
          <cell r="E3880" t="str">
            <v>RT 01 RW 06</v>
          </cell>
        </row>
        <row r="3881">
          <cell r="B3881" t="str">
            <v>SURINAH</v>
          </cell>
          <cell r="C3881" t="str">
            <v>3302235311700002</v>
          </cell>
          <cell r="D3881" t="str">
            <v>3302232609060018</v>
          </cell>
          <cell r="E3881" t="str">
            <v>RT 01 RW 06</v>
          </cell>
        </row>
        <row r="3882">
          <cell r="B3882" t="str">
            <v>AVIRA AGUSTINA</v>
          </cell>
          <cell r="C3882" t="str">
            <v>3302237108030003</v>
          </cell>
          <cell r="D3882" t="str">
            <v>3302232609060018</v>
          </cell>
          <cell r="E3882" t="str">
            <v>RT 01 RW 06</v>
          </cell>
        </row>
        <row r="3883">
          <cell r="B3883" t="str">
            <v>NARSO HIDAYAT</v>
          </cell>
          <cell r="C3883" t="str">
            <v>3302231401800001</v>
          </cell>
          <cell r="D3883" t="str">
            <v>3302232610090001</v>
          </cell>
          <cell r="E3883" t="str">
            <v>RT 01 RW 06</v>
          </cell>
        </row>
        <row r="3884">
          <cell r="B3884" t="str">
            <v>SEPTIANI</v>
          </cell>
          <cell r="C3884" t="str">
            <v>3302236909840001</v>
          </cell>
          <cell r="D3884" t="str">
            <v>3302232610090001</v>
          </cell>
          <cell r="E3884" t="str">
            <v>RT 01 RW 06</v>
          </cell>
        </row>
        <row r="3885">
          <cell r="B3885" t="str">
            <v>TWENFFA VENDA PRATAMA</v>
          </cell>
          <cell r="C3885" t="str">
            <v>3302232502040002</v>
          </cell>
          <cell r="D3885" t="str">
            <v>3302232610090001</v>
          </cell>
          <cell r="E3885" t="str">
            <v>RT 01 RW 06</v>
          </cell>
        </row>
        <row r="3886">
          <cell r="B3886" t="str">
            <v>MUALIN PUTRI APRILIANI</v>
          </cell>
          <cell r="C3886" t="str">
            <v>3302237004150001</v>
          </cell>
          <cell r="D3886" t="str">
            <v>3302232610090001</v>
          </cell>
          <cell r="E3886" t="str">
            <v>RT 01 RW 06</v>
          </cell>
        </row>
        <row r="3887">
          <cell r="B3887" t="str">
            <v>TRI WAHYONO</v>
          </cell>
          <cell r="C3887" t="str">
            <v>3302230902770003</v>
          </cell>
          <cell r="D3887" t="str">
            <v>3302232711120008</v>
          </cell>
          <cell r="E3887" t="str">
            <v>RT 01 RW 06</v>
          </cell>
        </row>
        <row r="3888">
          <cell r="B3888" t="str">
            <v>MUSRIYAH</v>
          </cell>
          <cell r="C3888" t="str">
            <v>3302215606700002</v>
          </cell>
          <cell r="D3888" t="str">
            <v>3302232711120008</v>
          </cell>
          <cell r="E3888" t="str">
            <v>RT 01 RW 06</v>
          </cell>
        </row>
        <row r="3889">
          <cell r="B3889" t="str">
            <v>RIZKI JULI PURWANTO</v>
          </cell>
          <cell r="C3889" t="str">
            <v>3302213007980001</v>
          </cell>
          <cell r="D3889" t="str">
            <v>3302232711120008</v>
          </cell>
          <cell r="E3889" t="str">
            <v>RT 01 RW 06</v>
          </cell>
        </row>
        <row r="3890">
          <cell r="B3890" t="str">
            <v>DELIA RIZKA YULIANI</v>
          </cell>
          <cell r="C3890" t="str">
            <v>3302216407050001</v>
          </cell>
          <cell r="D3890" t="str">
            <v>3302232711120008</v>
          </cell>
          <cell r="E3890" t="str">
            <v>RT 01 RW 06</v>
          </cell>
        </row>
        <row r="3891">
          <cell r="B3891" t="str">
            <v>MOCHAMAD JUNAEDI</v>
          </cell>
          <cell r="C3891" t="str">
            <v>3302230506700003</v>
          </cell>
          <cell r="D3891" t="str">
            <v>3302232802080002</v>
          </cell>
          <cell r="E3891" t="str">
            <v>RT 01 RW 06</v>
          </cell>
        </row>
        <row r="3892">
          <cell r="B3892" t="str">
            <v>PURWATI</v>
          </cell>
          <cell r="C3892" t="str">
            <v>3302234403830003</v>
          </cell>
          <cell r="D3892" t="str">
            <v>3302232802080002</v>
          </cell>
          <cell r="E3892" t="str">
            <v>RT 01 RW 06</v>
          </cell>
        </row>
        <row r="3893">
          <cell r="B3893" t="str">
            <v>JESIKA SILVI ANJANI</v>
          </cell>
          <cell r="C3893" t="str">
            <v>3302234206110005</v>
          </cell>
          <cell r="D3893" t="str">
            <v>3302232802080002</v>
          </cell>
          <cell r="E3893" t="str">
            <v>RT 01 RW 06</v>
          </cell>
        </row>
        <row r="3894">
          <cell r="B3894" t="str">
            <v>KLARA NURUL AZANI</v>
          </cell>
          <cell r="C3894" t="str">
            <v>3302236308040003</v>
          </cell>
          <cell r="D3894" t="str">
            <v>3302232802080002</v>
          </cell>
          <cell r="E3894" t="str">
            <v>RT 01 RW 06</v>
          </cell>
        </row>
        <row r="3895">
          <cell r="B3895" t="str">
            <v>SUJITO</v>
          </cell>
          <cell r="C3895" t="str">
            <v>3302230807770001</v>
          </cell>
          <cell r="D3895" t="str">
            <v>3302232803110004</v>
          </cell>
          <cell r="E3895" t="str">
            <v>RT 01 RW 06</v>
          </cell>
        </row>
        <row r="3896">
          <cell r="B3896" t="str">
            <v>SARIYAH</v>
          </cell>
          <cell r="C3896" t="str">
            <v>3302236509840002</v>
          </cell>
          <cell r="D3896" t="str">
            <v>3302232803110004</v>
          </cell>
          <cell r="E3896" t="str">
            <v>RT 01 RW 06</v>
          </cell>
        </row>
        <row r="3897">
          <cell r="B3897" t="str">
            <v>WISNU DWI ARI ANDY</v>
          </cell>
          <cell r="C3897" t="str">
            <v>3302230101130001</v>
          </cell>
          <cell r="D3897" t="str">
            <v>3302232803110004</v>
          </cell>
          <cell r="E3897" t="str">
            <v>RT 01 RW 06</v>
          </cell>
        </row>
        <row r="3898">
          <cell r="B3898" t="str">
            <v>BIMA SETYAWAN</v>
          </cell>
          <cell r="C3898" t="str">
            <v>3302232208100003</v>
          </cell>
          <cell r="D3898" t="str">
            <v>3302232803110004</v>
          </cell>
          <cell r="E3898" t="str">
            <v>RT 01 RW 06</v>
          </cell>
        </row>
        <row r="3899">
          <cell r="B3899" t="str">
            <v>IMAM NARDI</v>
          </cell>
          <cell r="C3899" t="str">
            <v>3302232310820001</v>
          </cell>
          <cell r="D3899" t="str">
            <v>3302232806110002</v>
          </cell>
          <cell r="E3899" t="str">
            <v>RT 01 RW 06</v>
          </cell>
        </row>
        <row r="3900">
          <cell r="B3900" t="str">
            <v>SUSANTI</v>
          </cell>
          <cell r="C3900" t="str">
            <v>3302236709900002</v>
          </cell>
          <cell r="D3900" t="str">
            <v>3302232806110002</v>
          </cell>
          <cell r="E3900" t="str">
            <v>RT 01 RW 06</v>
          </cell>
        </row>
        <row r="3901">
          <cell r="B3901" t="str">
            <v>QASHASHUL HUSNA DIANTI</v>
          </cell>
          <cell r="C3901" t="str">
            <v>3302236706110001</v>
          </cell>
          <cell r="D3901" t="str">
            <v>3302232806110002</v>
          </cell>
          <cell r="E3901" t="str">
            <v>RT 01 RW 06</v>
          </cell>
        </row>
        <row r="3902">
          <cell r="B3902" t="str">
            <v>MUSDARMONO</v>
          </cell>
          <cell r="C3902" t="str">
            <v>3302230507650003</v>
          </cell>
          <cell r="D3902" t="str">
            <v>3302232908080001</v>
          </cell>
          <cell r="E3902" t="str">
            <v>RT 01 RW 06</v>
          </cell>
        </row>
        <row r="3903">
          <cell r="B3903" t="str">
            <v>ROSITI</v>
          </cell>
          <cell r="C3903" t="str">
            <v>3302235104790004</v>
          </cell>
          <cell r="D3903" t="str">
            <v>3302232908080001</v>
          </cell>
          <cell r="E3903" t="str">
            <v>RT 01 RW 06</v>
          </cell>
        </row>
        <row r="3904">
          <cell r="B3904" t="str">
            <v>ANGGIT WISTA MOLANA</v>
          </cell>
          <cell r="C3904" t="str">
            <v>3302233103090001</v>
          </cell>
          <cell r="D3904" t="str">
            <v>3302232908080001</v>
          </cell>
          <cell r="E3904" t="str">
            <v>RT 01 RW 06</v>
          </cell>
        </row>
        <row r="3905">
          <cell r="B3905" t="str">
            <v>KUSMIASTUTI</v>
          </cell>
          <cell r="C3905" t="str">
            <v>3302234609980007</v>
          </cell>
          <cell r="D3905" t="str">
            <v>3302232908080001</v>
          </cell>
          <cell r="E3905" t="str">
            <v>RT 01 RW 06</v>
          </cell>
        </row>
        <row r="3906">
          <cell r="B3906" t="str">
            <v>DIRO</v>
          </cell>
          <cell r="C3906" t="str">
            <v>3302230504880007</v>
          </cell>
          <cell r="D3906" t="str">
            <v>3302232910140003</v>
          </cell>
          <cell r="E3906" t="str">
            <v>RT 01 RW 06</v>
          </cell>
        </row>
        <row r="3907">
          <cell r="B3907" t="str">
            <v>UMIYATI</v>
          </cell>
          <cell r="C3907" t="str">
            <v>3302174111940004</v>
          </cell>
          <cell r="D3907" t="str">
            <v>3302232910140003</v>
          </cell>
          <cell r="E3907" t="str">
            <v>RT 01 RW 06</v>
          </cell>
        </row>
        <row r="3908">
          <cell r="B3908" t="str">
            <v>KHANZA RAFIQ PRATAMA</v>
          </cell>
          <cell r="C3908" t="str">
            <v>3302233012150001</v>
          </cell>
          <cell r="D3908" t="str">
            <v>3302232910140003</v>
          </cell>
          <cell r="E3908" t="str">
            <v>RT 01 RW 06</v>
          </cell>
        </row>
        <row r="3909">
          <cell r="B3909" t="str">
            <v>SOLIHIN</v>
          </cell>
          <cell r="C3909" t="str">
            <v>3302233112780024</v>
          </cell>
          <cell r="D3909" t="str">
            <v>3302232911070001</v>
          </cell>
          <cell r="E3909" t="str">
            <v>RT 01 RW 06</v>
          </cell>
        </row>
        <row r="3910">
          <cell r="B3910" t="str">
            <v>KARTINAH</v>
          </cell>
          <cell r="C3910" t="str">
            <v>3302235607840003</v>
          </cell>
          <cell r="D3910" t="str">
            <v>3302232911070001</v>
          </cell>
          <cell r="E3910" t="str">
            <v>RT 01 RW 06</v>
          </cell>
        </row>
        <row r="3911">
          <cell r="B3911" t="str">
            <v>ROBIATUL IKHROM ROFIQI</v>
          </cell>
          <cell r="C3911" t="str">
            <v>3302232110130001</v>
          </cell>
          <cell r="D3911" t="str">
            <v>3302232911070001</v>
          </cell>
          <cell r="E3911" t="str">
            <v>RT 01 RW 06</v>
          </cell>
        </row>
        <row r="3912">
          <cell r="B3912" t="str">
            <v>ASTI AINUNNISA</v>
          </cell>
          <cell r="C3912" t="str">
            <v>3302235101070001</v>
          </cell>
          <cell r="D3912" t="str">
            <v>3302232911070001</v>
          </cell>
          <cell r="E3912" t="str">
            <v>RT 01 RW 06</v>
          </cell>
        </row>
        <row r="3913">
          <cell r="B3913" t="str">
            <v>MUCH DAUYAH OHORELLA</v>
          </cell>
          <cell r="C3913" t="str">
            <v>3276020708760019</v>
          </cell>
          <cell r="D3913" t="str">
            <v>3302232912110001</v>
          </cell>
          <cell r="E3913" t="str">
            <v>RT 01 RW 06</v>
          </cell>
        </row>
        <row r="3914">
          <cell r="B3914" t="str">
            <v>SLAMET SULIANI</v>
          </cell>
          <cell r="C3914" t="str">
            <v>3302237103760001</v>
          </cell>
          <cell r="D3914" t="str">
            <v>3302232912110001</v>
          </cell>
          <cell r="E3914" t="str">
            <v>RT 01 RW 06</v>
          </cell>
        </row>
        <row r="3915">
          <cell r="B3915" t="str">
            <v>DASA NOVI ARYATAMA</v>
          </cell>
          <cell r="C3915" t="str">
            <v>3513141011880001</v>
          </cell>
          <cell r="D3915" t="str">
            <v>3302233005170003</v>
          </cell>
          <cell r="E3915" t="str">
            <v>RT 01 RW 06</v>
          </cell>
        </row>
        <row r="3916">
          <cell r="B3916" t="str">
            <v>ENI MULIATUN ROKHMAH</v>
          </cell>
          <cell r="C3916" t="str">
            <v>3302234806880002</v>
          </cell>
          <cell r="D3916" t="str">
            <v>3302233005170003</v>
          </cell>
          <cell r="E3916" t="str">
            <v>RT 01 RW 06</v>
          </cell>
        </row>
        <row r="3917">
          <cell r="B3917" t="str">
            <v>SYANDANA ATHIF NARATAMA</v>
          </cell>
          <cell r="C3917" t="str">
            <v>3302232406170001</v>
          </cell>
          <cell r="D3917" t="str">
            <v>3302233005170003</v>
          </cell>
          <cell r="E3917" t="str">
            <v>RT 01 RW 06</v>
          </cell>
        </row>
        <row r="3918">
          <cell r="B3918" t="str">
            <v>KHUSNUL KHOTIMAH</v>
          </cell>
          <cell r="C3918" t="str">
            <v>3302237006680002</v>
          </cell>
          <cell r="D3918" t="str">
            <v>3302233005170004</v>
          </cell>
          <cell r="E3918" t="str">
            <v>RT 01 RW 06</v>
          </cell>
        </row>
        <row r="3919">
          <cell r="B3919" t="str">
            <v>MUHAMMAD SYAFIK BAHAUDIN</v>
          </cell>
          <cell r="C3919" t="str">
            <v>3302231304950001</v>
          </cell>
          <cell r="D3919" t="str">
            <v>3302233005170004</v>
          </cell>
          <cell r="E3919" t="str">
            <v>RT 01 RW 06</v>
          </cell>
        </row>
        <row r="3920">
          <cell r="B3920" t="str">
            <v>UMI HANI MUNFARIDA</v>
          </cell>
          <cell r="C3920" t="str">
            <v>3302235903870002</v>
          </cell>
          <cell r="D3920" t="str">
            <v>3302233005170004</v>
          </cell>
          <cell r="E3920" t="str">
            <v>RT 01 RW 06</v>
          </cell>
        </row>
        <row r="3921">
          <cell r="B3921" t="str">
            <v>SLAMET WALUYO</v>
          </cell>
          <cell r="C3921" t="str">
            <v>3302270104930001</v>
          </cell>
          <cell r="D3921" t="str">
            <v>3302230311160002</v>
          </cell>
          <cell r="E3921" t="str">
            <v>RT 02 RW 06</v>
          </cell>
        </row>
        <row r="3922">
          <cell r="B3922" t="str">
            <v>MUANAH</v>
          </cell>
          <cell r="C3922" t="str">
            <v>3302235906950001</v>
          </cell>
          <cell r="D3922" t="str">
            <v>3302230311160002</v>
          </cell>
          <cell r="E3922" t="str">
            <v>RT 02 RW 06</v>
          </cell>
        </row>
        <row r="3923">
          <cell r="B3923" t="str">
            <v>YANCU</v>
          </cell>
          <cell r="C3923" t="str">
            <v>3302221803890004</v>
          </cell>
          <cell r="D3923" t="str">
            <v>3302230407130001</v>
          </cell>
          <cell r="E3923" t="str">
            <v>RT 02 RW 06</v>
          </cell>
        </row>
        <row r="3924">
          <cell r="B3924" t="str">
            <v>WARINAH</v>
          </cell>
          <cell r="C3924" t="str">
            <v>3302235206830009</v>
          </cell>
          <cell r="D3924" t="str">
            <v>3302230407130001</v>
          </cell>
          <cell r="E3924" t="str">
            <v>RT 02 RW 06</v>
          </cell>
        </row>
        <row r="3925">
          <cell r="B3925" t="str">
            <v>IYAN ISLAMI ALBAROKAH</v>
          </cell>
          <cell r="C3925" t="str">
            <v>3302232106130001</v>
          </cell>
          <cell r="D3925" t="str">
            <v>3302230407130001</v>
          </cell>
          <cell r="E3925" t="str">
            <v>RT 02 RW 06</v>
          </cell>
        </row>
        <row r="3926">
          <cell r="B3926" t="str">
            <v>DENI SAPUTRA</v>
          </cell>
          <cell r="C3926" t="str">
            <v>3302232302020002</v>
          </cell>
          <cell r="D3926" t="str">
            <v>3302230407130001</v>
          </cell>
          <cell r="E3926" t="str">
            <v>RT 02 RW 06</v>
          </cell>
        </row>
        <row r="3927">
          <cell r="B3927" t="str">
            <v>AKHMAD SEFUDIN RIKAM</v>
          </cell>
          <cell r="C3927" t="str">
            <v>3302230902750003</v>
          </cell>
          <cell r="D3927" t="str">
            <v>3302230504070005</v>
          </cell>
          <cell r="E3927" t="str">
            <v>RT 02 RW 06</v>
          </cell>
        </row>
        <row r="3928">
          <cell r="B3928" t="str">
            <v>WIDI ASTUTI</v>
          </cell>
          <cell r="C3928" t="str">
            <v>3302236409800003</v>
          </cell>
          <cell r="D3928" t="str">
            <v>3302230504070005</v>
          </cell>
          <cell r="E3928" t="str">
            <v>RT 02 RW 06</v>
          </cell>
        </row>
        <row r="3929">
          <cell r="B3929" t="str">
            <v>ALVITO DEARIKA RAMADHAN</v>
          </cell>
          <cell r="C3929" t="str">
            <v>3302230810060001</v>
          </cell>
          <cell r="D3929" t="str">
            <v>3302230504070005</v>
          </cell>
          <cell r="E3929" t="str">
            <v>RT 02 RW 06</v>
          </cell>
        </row>
        <row r="3930">
          <cell r="B3930" t="str">
            <v>HADI MULYO RASTAM</v>
          </cell>
          <cell r="C3930" t="str">
            <v>3302230511730004</v>
          </cell>
          <cell r="D3930" t="str">
            <v>3302230504070006</v>
          </cell>
          <cell r="E3930" t="str">
            <v>RT 02 RW 06</v>
          </cell>
        </row>
        <row r="3931">
          <cell r="B3931" t="str">
            <v>SRI SULASTRI</v>
          </cell>
          <cell r="C3931" t="str">
            <v>3302234903810003</v>
          </cell>
          <cell r="D3931" t="str">
            <v>3302230504070006</v>
          </cell>
          <cell r="E3931" t="str">
            <v>RT 02 RW 06</v>
          </cell>
        </row>
        <row r="3932">
          <cell r="B3932" t="str">
            <v>MUHAMMAD DAVID SAEFULA</v>
          </cell>
          <cell r="C3932" t="str">
            <v>3302232112070003</v>
          </cell>
          <cell r="D3932" t="str">
            <v>3302230504070006</v>
          </cell>
          <cell r="E3932" t="str">
            <v>RT 02 RW 06</v>
          </cell>
        </row>
        <row r="3933">
          <cell r="B3933" t="str">
            <v>ELY ERMAWATI</v>
          </cell>
          <cell r="C3933" t="str">
            <v>3302235906030001</v>
          </cell>
          <cell r="D3933" t="str">
            <v>3302230504070006</v>
          </cell>
          <cell r="E3933" t="str">
            <v>RT 02 RW 06</v>
          </cell>
        </row>
        <row r="3934">
          <cell r="B3934" t="str">
            <v>EDI PRAYITNO</v>
          </cell>
          <cell r="C3934" t="str">
            <v>3302231407870002</v>
          </cell>
          <cell r="D3934" t="str">
            <v>3302230511140001</v>
          </cell>
          <cell r="E3934" t="str">
            <v>RT 02 RW 06</v>
          </cell>
        </row>
        <row r="3935">
          <cell r="B3935" t="str">
            <v>TARMINI</v>
          </cell>
          <cell r="C3935" t="str">
            <v>3302235402960001</v>
          </cell>
          <cell r="D3935" t="str">
            <v>3302230511140001</v>
          </cell>
          <cell r="E3935" t="str">
            <v>RT 02 RW 06</v>
          </cell>
        </row>
        <row r="3936">
          <cell r="B3936" t="str">
            <v>ALINA ELISIA PUTRI</v>
          </cell>
          <cell r="C3936" t="str">
            <v>3302234411160001</v>
          </cell>
          <cell r="D3936" t="str">
            <v>3302230511140001</v>
          </cell>
          <cell r="E3936" t="str">
            <v>RT 02 RW 06</v>
          </cell>
        </row>
        <row r="3937">
          <cell r="B3937" t="str">
            <v>DAKEM</v>
          </cell>
          <cell r="C3937" t="str">
            <v>3302237112600079</v>
          </cell>
          <cell r="D3937" t="str">
            <v>3302230610060009</v>
          </cell>
          <cell r="E3937" t="str">
            <v>RT 02 RW 06</v>
          </cell>
        </row>
        <row r="3938">
          <cell r="B3938" t="str">
            <v>WARKIM</v>
          </cell>
          <cell r="C3938" t="str">
            <v>3302230107880013</v>
          </cell>
          <cell r="D3938" t="str">
            <v>3302230610060009</v>
          </cell>
          <cell r="E3938" t="str">
            <v>RT 02 RW 06</v>
          </cell>
        </row>
        <row r="3939">
          <cell r="B3939" t="str">
            <v>SLAMET PRIYONO</v>
          </cell>
          <cell r="C3939" t="str">
            <v>3302230209970002</v>
          </cell>
          <cell r="D3939" t="str">
            <v>3302230610060009</v>
          </cell>
          <cell r="E3939" t="str">
            <v>RT 02 RW 06</v>
          </cell>
        </row>
        <row r="3940">
          <cell r="B3940" t="str">
            <v>SULISTIONO</v>
          </cell>
          <cell r="C3940" t="str">
            <v>3302231809910002</v>
          </cell>
          <cell r="D3940" t="str">
            <v>3302230610060009</v>
          </cell>
          <cell r="E3940" t="str">
            <v>RT 02 RW 06</v>
          </cell>
        </row>
        <row r="3941">
          <cell r="B3941" t="str">
            <v>KISWO ARIYANTO</v>
          </cell>
          <cell r="C3941" t="str">
            <v>3302241902760002</v>
          </cell>
          <cell r="D3941" t="str">
            <v>3302230705120011</v>
          </cell>
          <cell r="E3941" t="str">
            <v>RT 02 RW 06</v>
          </cell>
        </row>
        <row r="3942">
          <cell r="B3942" t="str">
            <v>DARIAH</v>
          </cell>
          <cell r="C3942" t="str">
            <v>3302245809870003</v>
          </cell>
          <cell r="D3942" t="str">
            <v>3302230705120011</v>
          </cell>
          <cell r="E3942" t="str">
            <v>RT 02 RW 06</v>
          </cell>
        </row>
        <row r="3943">
          <cell r="B3943" t="str">
            <v>IQBAL RIZKI PRASETIO</v>
          </cell>
          <cell r="C3943" t="str">
            <v>3302231410130001</v>
          </cell>
          <cell r="D3943" t="str">
            <v>3302230705120011</v>
          </cell>
          <cell r="E3943" t="str">
            <v>RT 02 RW 06</v>
          </cell>
        </row>
        <row r="3944">
          <cell r="B3944" t="str">
            <v>RIFKA YULIANTI</v>
          </cell>
          <cell r="C3944" t="str">
            <v>3302244507080002</v>
          </cell>
          <cell r="D3944" t="str">
            <v>3302230705120011</v>
          </cell>
          <cell r="E3944" t="str">
            <v>RT 02 RW 06</v>
          </cell>
        </row>
        <row r="3945">
          <cell r="B3945" t="str">
            <v>PONIMAN</v>
          </cell>
          <cell r="C3945" t="str">
            <v>3303042105850004</v>
          </cell>
          <cell r="D3945" t="str">
            <v>3302230707150002</v>
          </cell>
          <cell r="E3945" t="str">
            <v>RT 02 RW 06</v>
          </cell>
        </row>
        <row r="3946">
          <cell r="B3946" t="str">
            <v>SUSMIATI</v>
          </cell>
          <cell r="C3946" t="str">
            <v>3302234111960003</v>
          </cell>
          <cell r="D3946" t="str">
            <v>3302230707150002</v>
          </cell>
          <cell r="E3946" t="str">
            <v>RT 02 RW 06</v>
          </cell>
        </row>
        <row r="3947">
          <cell r="B3947" t="str">
            <v>MUHAMMAD ROFIQUL UMAM</v>
          </cell>
          <cell r="C3947" t="str">
            <v>3302232209150001</v>
          </cell>
          <cell r="D3947" t="str">
            <v>3302230707150002</v>
          </cell>
          <cell r="E3947" t="str">
            <v>RT 02 RW 06</v>
          </cell>
        </row>
        <row r="3948">
          <cell r="B3948" t="str">
            <v>SOEWARTO</v>
          </cell>
          <cell r="C3948" t="str">
            <v>3302250208750001</v>
          </cell>
          <cell r="D3948" t="str">
            <v>3302230711090001</v>
          </cell>
          <cell r="E3948" t="str">
            <v>RT 02 RW 06</v>
          </cell>
        </row>
        <row r="3949">
          <cell r="B3949" t="str">
            <v>NARSITI</v>
          </cell>
          <cell r="C3949" t="str">
            <v>3302236309790001</v>
          </cell>
          <cell r="D3949" t="str">
            <v>3302230711090001</v>
          </cell>
          <cell r="E3949" t="str">
            <v>RT 02 RW 06</v>
          </cell>
        </row>
        <row r="3950">
          <cell r="B3950" t="str">
            <v>LYNENZHA SEPTIANA PUTRI</v>
          </cell>
          <cell r="C3950" t="str">
            <v>3302234509110001</v>
          </cell>
          <cell r="D3950" t="str">
            <v>3302230711090001</v>
          </cell>
          <cell r="E3950" t="str">
            <v>RT 02 RW 06</v>
          </cell>
        </row>
        <row r="3951">
          <cell r="B3951" t="str">
            <v>LYDHIA FEBRIYANI ANISA PUTRI</v>
          </cell>
          <cell r="C3951" t="str">
            <v>3302235302070001</v>
          </cell>
          <cell r="D3951" t="str">
            <v>3302230711090001</v>
          </cell>
          <cell r="E3951" t="str">
            <v>RT 02 RW 06</v>
          </cell>
        </row>
        <row r="3952">
          <cell r="B3952" t="str">
            <v>DARWO</v>
          </cell>
          <cell r="C3952" t="str">
            <v>3302230812760004</v>
          </cell>
          <cell r="D3952" t="str">
            <v>3302230806110007</v>
          </cell>
          <cell r="E3952" t="str">
            <v>RT 02 RW 06</v>
          </cell>
        </row>
        <row r="3953">
          <cell r="B3953" t="str">
            <v>TRI SUNINGSIH</v>
          </cell>
          <cell r="C3953" t="str">
            <v>3302237009890006</v>
          </cell>
          <cell r="D3953" t="str">
            <v>3302230806110007</v>
          </cell>
          <cell r="E3953" t="str">
            <v>RT 02 RW 06</v>
          </cell>
        </row>
        <row r="3954">
          <cell r="B3954" t="str">
            <v>RISKA SASKIANINGSIH</v>
          </cell>
          <cell r="C3954" t="str">
            <v>3302234406080005</v>
          </cell>
          <cell r="D3954" t="str">
            <v>3302230806110007</v>
          </cell>
          <cell r="E3954" t="str">
            <v>RT 02 RW 06</v>
          </cell>
        </row>
        <row r="3955">
          <cell r="B3955" t="str">
            <v>YENI MAYSAROH</v>
          </cell>
          <cell r="C3955" t="str">
            <v>3302237008150002</v>
          </cell>
          <cell r="D3955" t="str">
            <v>3302230806110007</v>
          </cell>
          <cell r="E3955" t="str">
            <v>RT 02 RW 06</v>
          </cell>
        </row>
        <row r="3956">
          <cell r="B3956" t="str">
            <v>SLAMET</v>
          </cell>
          <cell r="C3956" t="str">
            <v>3302231508800002</v>
          </cell>
          <cell r="D3956" t="str">
            <v>3302230907060004</v>
          </cell>
          <cell r="E3956" t="str">
            <v>RT 02 RW 06</v>
          </cell>
        </row>
        <row r="3957">
          <cell r="B3957" t="str">
            <v>SITI MUNGINAH</v>
          </cell>
          <cell r="C3957" t="str">
            <v>3302236107850002</v>
          </cell>
          <cell r="D3957" t="str">
            <v>3302230907060004</v>
          </cell>
          <cell r="E3957" t="str">
            <v>RT 02 RW 06</v>
          </cell>
        </row>
        <row r="3958">
          <cell r="B3958" t="str">
            <v>SYIVA JULIARAHMA</v>
          </cell>
          <cell r="C3958" t="str">
            <v>3302234907090002</v>
          </cell>
          <cell r="D3958" t="str">
            <v>3302230907060004</v>
          </cell>
          <cell r="E3958" t="str">
            <v>RT 02 RW 06</v>
          </cell>
        </row>
        <row r="3959">
          <cell r="B3959" t="str">
            <v>AMELIA AYU OKTAVIANA</v>
          </cell>
          <cell r="C3959" t="str">
            <v>3302236007040001</v>
          </cell>
          <cell r="D3959" t="str">
            <v>3302230907060004</v>
          </cell>
          <cell r="E3959" t="str">
            <v>RT 02 RW 06</v>
          </cell>
        </row>
        <row r="3960">
          <cell r="B3960" t="str">
            <v>SUROSO</v>
          </cell>
          <cell r="C3960" t="str">
            <v>3302232811810003</v>
          </cell>
          <cell r="D3960" t="str">
            <v>3302231004070004</v>
          </cell>
          <cell r="E3960" t="str">
            <v>RT 02 RW 06</v>
          </cell>
        </row>
        <row r="3961">
          <cell r="B3961" t="str">
            <v>ROCHIMAH</v>
          </cell>
          <cell r="C3961" t="str">
            <v>3302236204820004</v>
          </cell>
          <cell r="D3961" t="str">
            <v>3302231004070004</v>
          </cell>
          <cell r="E3961" t="str">
            <v>RT 02 RW 06</v>
          </cell>
        </row>
        <row r="3962">
          <cell r="B3962" t="str">
            <v>MIFTAH KHOERUL ANAM</v>
          </cell>
          <cell r="C3962" t="str">
            <v>3302231010070001</v>
          </cell>
          <cell r="D3962" t="str">
            <v>3302231004070004</v>
          </cell>
          <cell r="E3962" t="str">
            <v>RT 02 RW 06</v>
          </cell>
        </row>
        <row r="3963">
          <cell r="B3963" t="str">
            <v>AIDA FATIN NUR KHASANAH</v>
          </cell>
          <cell r="C3963" t="str">
            <v>3302234510140002</v>
          </cell>
          <cell r="D3963" t="str">
            <v>3302231004070004</v>
          </cell>
          <cell r="E3963" t="str">
            <v>RT 02 RW 06</v>
          </cell>
        </row>
        <row r="3964">
          <cell r="B3964" t="str">
            <v>CAYTEM</v>
          </cell>
          <cell r="C3964" t="str">
            <v>3302237112420117</v>
          </cell>
          <cell r="D3964" t="str">
            <v>3302231004070004</v>
          </cell>
          <cell r="E3964" t="str">
            <v>RT 02 RW 06</v>
          </cell>
        </row>
        <row r="3965">
          <cell r="B3965" t="str">
            <v>WASIM</v>
          </cell>
          <cell r="C3965" t="str">
            <v>3302232112780001</v>
          </cell>
          <cell r="D3965" t="str">
            <v>3302231008060038</v>
          </cell>
          <cell r="E3965" t="str">
            <v>RT 02 RW 06</v>
          </cell>
        </row>
        <row r="3966">
          <cell r="B3966" t="str">
            <v>NUR KHOLIFAH</v>
          </cell>
          <cell r="C3966" t="str">
            <v>3302236302830003</v>
          </cell>
          <cell r="D3966" t="str">
            <v>3302231008060038</v>
          </cell>
          <cell r="E3966" t="str">
            <v>RT 02 RW 06</v>
          </cell>
        </row>
        <row r="3967">
          <cell r="B3967" t="str">
            <v>RAFA HARIMURTI</v>
          </cell>
          <cell r="C3967" t="str">
            <v>3302231907060001</v>
          </cell>
          <cell r="D3967" t="str">
            <v>3302231008060038</v>
          </cell>
          <cell r="E3967" t="str">
            <v>RT 02 RW 06</v>
          </cell>
        </row>
        <row r="3968">
          <cell r="B3968" t="str">
            <v>KARUNIA RAYA AGUSTIN</v>
          </cell>
          <cell r="C3968" t="str">
            <v>3302236908140001</v>
          </cell>
          <cell r="D3968" t="str">
            <v>3302231008060038</v>
          </cell>
          <cell r="E3968" t="str">
            <v>RT 02 RW 06</v>
          </cell>
        </row>
        <row r="3969">
          <cell r="B3969" t="str">
            <v>SUKIRNO</v>
          </cell>
          <cell r="C3969" t="str">
            <v>3302230605830003</v>
          </cell>
          <cell r="D3969" t="str">
            <v>3302231409120002</v>
          </cell>
          <cell r="E3969" t="str">
            <v>RT 02 RW 06</v>
          </cell>
        </row>
        <row r="3970">
          <cell r="B3970" t="str">
            <v>MAFRIAH</v>
          </cell>
          <cell r="C3970" t="str">
            <v>3302237107880003</v>
          </cell>
          <cell r="D3970" t="str">
            <v>3302231409120002</v>
          </cell>
          <cell r="E3970" t="str">
            <v>RT 02 RW 06</v>
          </cell>
        </row>
        <row r="3971">
          <cell r="B3971" t="str">
            <v>ADHITYA MIRZHA MAULANA</v>
          </cell>
          <cell r="C3971" t="str">
            <v>3302231908120001</v>
          </cell>
          <cell r="D3971" t="str">
            <v>3302231409120002</v>
          </cell>
          <cell r="E3971" t="str">
            <v>RT 02 RW 06</v>
          </cell>
        </row>
        <row r="3972">
          <cell r="B3972" t="str">
            <v>YATINAH</v>
          </cell>
          <cell r="C3972" t="str">
            <v>3302235902610001</v>
          </cell>
          <cell r="D3972" t="str">
            <v>3302231501110025</v>
          </cell>
          <cell r="E3972" t="str">
            <v>RT 02 RW 06</v>
          </cell>
        </row>
        <row r="3973">
          <cell r="B3973" t="str">
            <v>MARSIDI</v>
          </cell>
          <cell r="C3973" t="str">
            <v>3302230107480026</v>
          </cell>
          <cell r="D3973" t="str">
            <v>3302231510080001</v>
          </cell>
          <cell r="E3973" t="str">
            <v>RT 02 RW 06</v>
          </cell>
        </row>
        <row r="3974">
          <cell r="B3974" t="str">
            <v>NARWEN</v>
          </cell>
          <cell r="C3974" t="str">
            <v>3302237110460003</v>
          </cell>
          <cell r="D3974" t="str">
            <v>3302231510080001</v>
          </cell>
          <cell r="E3974" t="str">
            <v>RT 02 RW 06</v>
          </cell>
        </row>
        <row r="3975">
          <cell r="B3975" t="str">
            <v>SUWARNO</v>
          </cell>
          <cell r="C3975" t="str">
            <v>3302232511790001</v>
          </cell>
          <cell r="D3975" t="str">
            <v>3302231510080018</v>
          </cell>
          <cell r="E3975" t="str">
            <v>RT 02 RW 06</v>
          </cell>
        </row>
        <row r="3976">
          <cell r="B3976" t="str">
            <v>SURYATI</v>
          </cell>
          <cell r="C3976" t="str">
            <v>3302234301860001</v>
          </cell>
          <cell r="D3976" t="str">
            <v>3302231510080018</v>
          </cell>
          <cell r="E3976" t="str">
            <v>RT 02 RW 06</v>
          </cell>
        </row>
        <row r="3977">
          <cell r="B3977" t="str">
            <v>DENALDI AJI SAPUTRA</v>
          </cell>
          <cell r="C3977" t="str">
            <v>3302231801060003</v>
          </cell>
          <cell r="D3977" t="str">
            <v>3302231510080018</v>
          </cell>
          <cell r="E3977" t="str">
            <v>RT 02 RW 06</v>
          </cell>
        </row>
        <row r="3978">
          <cell r="B3978" t="str">
            <v>DENALDO ADE SAPUTRA</v>
          </cell>
          <cell r="C3978" t="str">
            <v>3302231805130002</v>
          </cell>
          <cell r="D3978" t="str">
            <v>3302231510080018</v>
          </cell>
          <cell r="E3978" t="str">
            <v>RT 02 RW 06</v>
          </cell>
        </row>
        <row r="3979">
          <cell r="B3979" t="str">
            <v>TRI MONO</v>
          </cell>
          <cell r="C3979" t="str">
            <v>3302231002880003</v>
          </cell>
          <cell r="D3979" t="str">
            <v>3302231601140009</v>
          </cell>
          <cell r="E3979" t="str">
            <v>RT 02 RW 06</v>
          </cell>
        </row>
        <row r="3980">
          <cell r="B3980" t="str">
            <v>RENI ASTUTI</v>
          </cell>
          <cell r="C3980" t="str">
            <v>3302235708930001</v>
          </cell>
          <cell r="D3980" t="str">
            <v>3302231601140009</v>
          </cell>
          <cell r="E3980" t="str">
            <v>RT 02 RW 06</v>
          </cell>
        </row>
        <row r="3981">
          <cell r="B3981" t="str">
            <v>ALISHA AULIA</v>
          </cell>
          <cell r="C3981" t="str">
            <v>3302237012130001</v>
          </cell>
          <cell r="D3981" t="str">
            <v>3302231601140009</v>
          </cell>
          <cell r="E3981" t="str">
            <v>RT 02 RW 06</v>
          </cell>
        </row>
        <row r="3982">
          <cell r="B3982" t="str">
            <v>TIRAM</v>
          </cell>
          <cell r="C3982" t="str">
            <v>3302232803830002</v>
          </cell>
          <cell r="D3982" t="str">
            <v>3302231605120005</v>
          </cell>
          <cell r="E3982" t="str">
            <v>RT 02 RW 06</v>
          </cell>
        </row>
        <row r="3983">
          <cell r="B3983" t="str">
            <v>KARSITI</v>
          </cell>
          <cell r="C3983" t="str">
            <v>3302235912910002</v>
          </cell>
          <cell r="D3983" t="str">
            <v>3302231605120005</v>
          </cell>
          <cell r="E3983" t="str">
            <v>RT 02 RW 06</v>
          </cell>
        </row>
        <row r="3984">
          <cell r="B3984" t="str">
            <v>ADE DWI AJI SAPUTRA</v>
          </cell>
          <cell r="C3984" t="str">
            <v>3302231505170004</v>
          </cell>
          <cell r="D3984" t="str">
            <v>3302231605120005</v>
          </cell>
          <cell r="E3984" t="str">
            <v>RT 02 RW 06</v>
          </cell>
        </row>
        <row r="3985">
          <cell r="B3985" t="str">
            <v>LAILA ALFIATUN FASHIHAH</v>
          </cell>
          <cell r="C3985" t="str">
            <v>3302234608120001</v>
          </cell>
          <cell r="D3985" t="str">
            <v>3302231605120005</v>
          </cell>
          <cell r="E3985" t="str">
            <v>RT 02 RW 06</v>
          </cell>
        </row>
        <row r="3986">
          <cell r="B3986" t="str">
            <v>AGUS SUYITNO</v>
          </cell>
          <cell r="C3986" t="str">
            <v>3174051808890011</v>
          </cell>
          <cell r="D3986" t="str">
            <v>3302231609160007</v>
          </cell>
          <cell r="E3986" t="str">
            <v>RT 02 RW 06</v>
          </cell>
        </row>
        <row r="3987">
          <cell r="B3987" t="str">
            <v>WAHYUNINGSIH</v>
          </cell>
          <cell r="C3987" t="str">
            <v>3302236302910001</v>
          </cell>
          <cell r="D3987" t="str">
            <v>3302231609160007</v>
          </cell>
          <cell r="E3987" t="str">
            <v>RT 02 RW 06</v>
          </cell>
        </row>
        <row r="3988">
          <cell r="B3988" t="str">
            <v>RANIA RAMADHANI SUYITNO</v>
          </cell>
          <cell r="C3988" t="str">
            <v>3302235206160002</v>
          </cell>
          <cell r="D3988" t="str">
            <v>3302231609160007</v>
          </cell>
          <cell r="E3988" t="str">
            <v>RT 02 RW 06</v>
          </cell>
        </row>
        <row r="3989">
          <cell r="B3989" t="str">
            <v>TARSIDIK</v>
          </cell>
          <cell r="C3989" t="str">
            <v>3302232809560001</v>
          </cell>
          <cell r="D3989" t="str">
            <v>3302231702053907</v>
          </cell>
          <cell r="E3989" t="str">
            <v>RT 02 RW 06</v>
          </cell>
        </row>
        <row r="3990">
          <cell r="B3990" t="str">
            <v>CAWEN</v>
          </cell>
          <cell r="C3990" t="str">
            <v>3302236611660001</v>
          </cell>
          <cell r="D3990" t="str">
            <v>3302231702053907</v>
          </cell>
          <cell r="E3990" t="str">
            <v>RT 02 RW 06</v>
          </cell>
        </row>
        <row r="3991">
          <cell r="B3991" t="str">
            <v>RIKAM</v>
          </cell>
          <cell r="C3991" t="str">
            <v>3302232606880003</v>
          </cell>
          <cell r="D3991" t="str">
            <v>3302231702053907</v>
          </cell>
          <cell r="E3991" t="str">
            <v>RT 02 RW 06</v>
          </cell>
        </row>
        <row r="3992">
          <cell r="B3992" t="str">
            <v>NARSIM</v>
          </cell>
          <cell r="C3992" t="str">
            <v>3302231409580001</v>
          </cell>
          <cell r="D3992" t="str">
            <v>3302231702054289</v>
          </cell>
          <cell r="E3992" t="str">
            <v>RT 02 RW 06</v>
          </cell>
        </row>
        <row r="3993">
          <cell r="B3993" t="str">
            <v>KIWEN</v>
          </cell>
          <cell r="C3993" t="str">
            <v>3302235510590004</v>
          </cell>
          <cell r="D3993" t="str">
            <v>3302231702054289</v>
          </cell>
          <cell r="E3993" t="str">
            <v>RT 02 RW 06</v>
          </cell>
        </row>
        <row r="3994">
          <cell r="B3994" t="str">
            <v>SURKIM</v>
          </cell>
          <cell r="C3994" t="str">
            <v>3302232010920001</v>
          </cell>
          <cell r="D3994" t="str">
            <v>3302231702054289</v>
          </cell>
          <cell r="E3994" t="str">
            <v>RT 02 RW 06</v>
          </cell>
        </row>
        <row r="3995">
          <cell r="B3995" t="str">
            <v>TASMIREJA NIDAM</v>
          </cell>
          <cell r="C3995" t="str">
            <v>3302232204410001</v>
          </cell>
          <cell r="D3995" t="str">
            <v>3302231702054290</v>
          </cell>
          <cell r="E3995" t="str">
            <v>RT 02 RW 06</v>
          </cell>
        </row>
        <row r="3996">
          <cell r="B3996" t="str">
            <v>DITEM</v>
          </cell>
          <cell r="C3996" t="str">
            <v>3302236002480001</v>
          </cell>
          <cell r="D3996" t="str">
            <v>3302231702054290</v>
          </cell>
          <cell r="E3996" t="str">
            <v>RT 02 RW 06</v>
          </cell>
        </row>
        <row r="3997">
          <cell r="B3997" t="str">
            <v>MUARJO DIRSAN</v>
          </cell>
          <cell r="C3997" t="str">
            <v>3302232505600001</v>
          </cell>
          <cell r="D3997" t="str">
            <v>3302231702054294</v>
          </cell>
          <cell r="E3997" t="str">
            <v>RT 02 RW 06</v>
          </cell>
        </row>
        <row r="3998">
          <cell r="B3998" t="str">
            <v>ARTEM</v>
          </cell>
          <cell r="C3998" t="str">
            <v>3302236505630004</v>
          </cell>
          <cell r="D3998" t="str">
            <v>3302231702054294</v>
          </cell>
          <cell r="E3998" t="str">
            <v>RT 02 RW 06</v>
          </cell>
        </row>
        <row r="3999">
          <cell r="B3999" t="str">
            <v>TARWO</v>
          </cell>
          <cell r="C3999" t="str">
            <v>3302232003640003</v>
          </cell>
          <cell r="D3999" t="str">
            <v>3302231702054296</v>
          </cell>
          <cell r="E3999" t="str">
            <v>RT 02 RW 06</v>
          </cell>
        </row>
        <row r="4000">
          <cell r="B4000" t="str">
            <v>PUJI ASTUTI</v>
          </cell>
          <cell r="C4000" t="str">
            <v>3302234112770003</v>
          </cell>
          <cell r="D4000" t="str">
            <v>3302231702054296</v>
          </cell>
          <cell r="E4000" t="str">
            <v>RT 02 RW 06</v>
          </cell>
        </row>
        <row r="4001">
          <cell r="B4001" t="str">
            <v>ARI SUSENO</v>
          </cell>
          <cell r="C4001" t="str">
            <v>3302230605970001</v>
          </cell>
          <cell r="D4001" t="str">
            <v>3302231702054296</v>
          </cell>
          <cell r="E4001" t="str">
            <v>RT 02 RW 06</v>
          </cell>
        </row>
        <row r="4002">
          <cell r="B4002" t="str">
            <v>WAHYUNI</v>
          </cell>
          <cell r="C4002" t="str">
            <v>3302235101030002</v>
          </cell>
          <cell r="D4002" t="str">
            <v>3302231702054296</v>
          </cell>
          <cell r="E4002" t="str">
            <v>RT 02 RW 06</v>
          </cell>
        </row>
        <row r="4003">
          <cell r="B4003" t="str">
            <v>RASIH</v>
          </cell>
          <cell r="C4003" t="str">
            <v>3302235102590002</v>
          </cell>
          <cell r="D4003" t="str">
            <v>3302231702054297</v>
          </cell>
          <cell r="E4003" t="str">
            <v>RT 02 RW 06</v>
          </cell>
        </row>
        <row r="4004">
          <cell r="B4004" t="str">
            <v>KUSNO</v>
          </cell>
          <cell r="C4004" t="str">
            <v>3302232508900002</v>
          </cell>
          <cell r="D4004" t="str">
            <v>3302231702054297</v>
          </cell>
          <cell r="E4004" t="str">
            <v>RT 02 RW 06</v>
          </cell>
        </row>
        <row r="4005">
          <cell r="B4005" t="str">
            <v>TARNO</v>
          </cell>
          <cell r="C4005" t="str">
            <v>3302230506700001</v>
          </cell>
          <cell r="D4005" t="str">
            <v>3302231702054299</v>
          </cell>
          <cell r="E4005" t="str">
            <v>RT 02 RW 06</v>
          </cell>
        </row>
        <row r="4006">
          <cell r="B4006" t="str">
            <v>WAWAN ADE RIYANTO</v>
          </cell>
          <cell r="C4006" t="str">
            <v>3302231609000003</v>
          </cell>
          <cell r="D4006" t="str">
            <v>3302231702054299</v>
          </cell>
          <cell r="E4006" t="str">
            <v>RT 02 RW 06</v>
          </cell>
        </row>
        <row r="4007">
          <cell r="B4007" t="str">
            <v>SARTEM</v>
          </cell>
          <cell r="C4007" t="str">
            <v>3302234107360022</v>
          </cell>
          <cell r="D4007" t="str">
            <v>3302231702054299</v>
          </cell>
          <cell r="E4007" t="str">
            <v>RT 02 RW 06</v>
          </cell>
        </row>
        <row r="4008">
          <cell r="B4008" t="str">
            <v>CASIM</v>
          </cell>
          <cell r="C4008" t="str">
            <v>3302230409590001</v>
          </cell>
          <cell r="D4008" t="str">
            <v>3302231702054300</v>
          </cell>
          <cell r="E4008" t="str">
            <v>RT 02 RW 06</v>
          </cell>
        </row>
        <row r="4009">
          <cell r="B4009" t="str">
            <v>DASEM</v>
          </cell>
          <cell r="C4009" t="str">
            <v>3302235110640001</v>
          </cell>
          <cell r="D4009" t="str">
            <v>3302231702054300</v>
          </cell>
          <cell r="E4009" t="str">
            <v>RT 02 RW 06</v>
          </cell>
        </row>
        <row r="4010">
          <cell r="B4010" t="str">
            <v>TRIYONO</v>
          </cell>
          <cell r="C4010" t="str">
            <v>3302230209920001</v>
          </cell>
          <cell r="D4010" t="str">
            <v>3302231702054300</v>
          </cell>
          <cell r="E4010" t="str">
            <v>RT 02 RW 06</v>
          </cell>
        </row>
        <row r="4011">
          <cell r="B4011" t="str">
            <v>DAITEM</v>
          </cell>
          <cell r="C4011" t="str">
            <v>3302234101610003</v>
          </cell>
          <cell r="D4011" t="str">
            <v>3302231702054308</v>
          </cell>
          <cell r="E4011" t="str">
            <v>RT 02 RW 06</v>
          </cell>
        </row>
        <row r="4012">
          <cell r="B4012" t="str">
            <v>KAISAH</v>
          </cell>
          <cell r="C4012" t="str">
            <v>3302236809800001</v>
          </cell>
          <cell r="D4012" t="str">
            <v>3302231702054308</v>
          </cell>
          <cell r="E4012" t="str">
            <v>RT 02 RW 06</v>
          </cell>
        </row>
        <row r="4013">
          <cell r="B4013" t="str">
            <v>WAHYUDI</v>
          </cell>
          <cell r="C4013" t="str">
            <v>3302231408670003</v>
          </cell>
          <cell r="D4013" t="str">
            <v>3302231702054309</v>
          </cell>
          <cell r="E4013" t="str">
            <v>RT 02 RW 06</v>
          </cell>
        </row>
        <row r="4014">
          <cell r="B4014" t="str">
            <v>CAWEN</v>
          </cell>
          <cell r="C4014" t="str">
            <v>3302236303680001</v>
          </cell>
          <cell r="D4014" t="str">
            <v>3302231702054309</v>
          </cell>
          <cell r="E4014" t="str">
            <v>RT 02 RW 06</v>
          </cell>
        </row>
        <row r="4015">
          <cell r="B4015" t="str">
            <v>SUSANTI</v>
          </cell>
          <cell r="C4015" t="str">
            <v>3302235806960002</v>
          </cell>
          <cell r="D4015" t="str">
            <v>3302231702054309</v>
          </cell>
          <cell r="E4015" t="str">
            <v>RT 02 RW 06</v>
          </cell>
        </row>
        <row r="4016">
          <cell r="B4016" t="str">
            <v>NARKIM</v>
          </cell>
          <cell r="C4016" t="str">
            <v>3302231308570001</v>
          </cell>
          <cell r="D4016" t="str">
            <v>3302231702054310</v>
          </cell>
          <cell r="E4016" t="str">
            <v>RT 02 RW 06</v>
          </cell>
        </row>
        <row r="4017">
          <cell r="B4017" t="str">
            <v>WARSIYAH</v>
          </cell>
          <cell r="C4017" t="str">
            <v>3302235010650003</v>
          </cell>
          <cell r="D4017" t="str">
            <v>3302231702054310</v>
          </cell>
          <cell r="E4017" t="str">
            <v>RT 02 RW 06</v>
          </cell>
        </row>
        <row r="4018">
          <cell r="B4018" t="str">
            <v>IRFAN PRIATNA</v>
          </cell>
          <cell r="C4018" t="str">
            <v>3302231503980001</v>
          </cell>
          <cell r="D4018" t="str">
            <v>3302231702054310</v>
          </cell>
          <cell r="E4018" t="str">
            <v>RT 02 RW 06</v>
          </cell>
        </row>
        <row r="4019">
          <cell r="B4019" t="str">
            <v>WIDIANTO</v>
          </cell>
          <cell r="C4019" t="str">
            <v>3302232410860003</v>
          </cell>
          <cell r="D4019" t="str">
            <v>3302231702054310</v>
          </cell>
          <cell r="E4019" t="str">
            <v>RT 02 RW 06</v>
          </cell>
        </row>
        <row r="4020">
          <cell r="B4020" t="str">
            <v>SUTRISNO</v>
          </cell>
          <cell r="C4020" t="str">
            <v>3302232801900003</v>
          </cell>
          <cell r="D4020" t="str">
            <v>3302231702054310</v>
          </cell>
          <cell r="E4020" t="str">
            <v>RT 02 RW 06</v>
          </cell>
        </row>
        <row r="4021">
          <cell r="B4021" t="str">
            <v>SOLIKH</v>
          </cell>
          <cell r="C4021" t="str">
            <v>3302231304740003</v>
          </cell>
          <cell r="D4021" t="str">
            <v>3302231702054311</v>
          </cell>
          <cell r="E4021" t="str">
            <v>RT 02 RW 06</v>
          </cell>
        </row>
        <row r="4022">
          <cell r="B4022" t="str">
            <v>TUTI LESTARI</v>
          </cell>
          <cell r="C4022" t="str">
            <v>3302234204830003</v>
          </cell>
          <cell r="D4022" t="str">
            <v>3302231702054311</v>
          </cell>
          <cell r="E4022" t="str">
            <v>RT 02 RW 06</v>
          </cell>
        </row>
        <row r="4023">
          <cell r="B4023" t="str">
            <v>AZRIL ANAS RAMADHAN</v>
          </cell>
          <cell r="C4023" t="str">
            <v>3302230909080002</v>
          </cell>
          <cell r="D4023" t="str">
            <v>3302231702054311</v>
          </cell>
          <cell r="E4023" t="str">
            <v>RT 02 RW 06</v>
          </cell>
        </row>
        <row r="4024">
          <cell r="B4024" t="str">
            <v>WILDAN YAMIN RAMADHAN</v>
          </cell>
          <cell r="C4024" t="str">
            <v>3302232310050001</v>
          </cell>
          <cell r="D4024" t="str">
            <v>3302231702054311</v>
          </cell>
          <cell r="E4024" t="str">
            <v>RT 02 RW 06</v>
          </cell>
        </row>
        <row r="4025">
          <cell r="B4025" t="str">
            <v>DESTRIA ASSIFATU AFIFAH</v>
          </cell>
          <cell r="C4025" t="str">
            <v>3302235312130001</v>
          </cell>
          <cell r="D4025" t="str">
            <v>3302231702054311</v>
          </cell>
          <cell r="E4025" t="str">
            <v>RT 02 RW 06</v>
          </cell>
        </row>
        <row r="4026">
          <cell r="B4026" t="str">
            <v>SARWEN</v>
          </cell>
          <cell r="C4026" t="str">
            <v>3302234107550020</v>
          </cell>
          <cell r="D4026" t="str">
            <v>3302231702054311</v>
          </cell>
          <cell r="E4026" t="str">
            <v>RT 02 RW 06</v>
          </cell>
        </row>
        <row r="4027">
          <cell r="B4027" t="str">
            <v>NARSAN</v>
          </cell>
          <cell r="C4027" t="str">
            <v>3302232505590001</v>
          </cell>
          <cell r="D4027" t="str">
            <v>3302231702054312</v>
          </cell>
          <cell r="E4027" t="str">
            <v>RT 02 RW 06</v>
          </cell>
        </row>
        <row r="4028">
          <cell r="B4028" t="str">
            <v>KARTI</v>
          </cell>
          <cell r="C4028" t="str">
            <v>3302235604620001</v>
          </cell>
          <cell r="D4028" t="str">
            <v>3302231702054312</v>
          </cell>
          <cell r="E4028" t="str">
            <v>RT 02 RW 06</v>
          </cell>
        </row>
        <row r="4029">
          <cell r="B4029" t="str">
            <v>RISDIANTO</v>
          </cell>
          <cell r="C4029" t="str">
            <v>3302231405890007</v>
          </cell>
          <cell r="D4029" t="str">
            <v>3302231702054312</v>
          </cell>
          <cell r="E4029" t="str">
            <v>RT 02 RW 06</v>
          </cell>
        </row>
        <row r="4030">
          <cell r="B4030" t="str">
            <v>IDA LESTARI</v>
          </cell>
          <cell r="C4030" t="str">
            <v>3302235212010001</v>
          </cell>
          <cell r="D4030" t="str">
            <v>3302231702054312</v>
          </cell>
          <cell r="E4030" t="str">
            <v>RT 02 RW 06</v>
          </cell>
        </row>
        <row r="4031">
          <cell r="B4031" t="str">
            <v>NUR KHOLIFAH</v>
          </cell>
          <cell r="C4031" t="str">
            <v>3302236110980001</v>
          </cell>
          <cell r="D4031" t="str">
            <v>3302231702054312</v>
          </cell>
          <cell r="E4031" t="str">
            <v>RT 02 RW 06</v>
          </cell>
        </row>
        <row r="4032">
          <cell r="B4032" t="str">
            <v>MARJUKI USMAN</v>
          </cell>
          <cell r="C4032" t="str">
            <v>3302233005390001</v>
          </cell>
          <cell r="D4032" t="str">
            <v>3302231702054313</v>
          </cell>
          <cell r="E4032" t="str">
            <v>RT 02 RW 06</v>
          </cell>
        </row>
        <row r="4033">
          <cell r="B4033" t="str">
            <v>DARTO</v>
          </cell>
          <cell r="C4033" t="str">
            <v>3174050304820021</v>
          </cell>
          <cell r="D4033" t="str">
            <v>3302231702054313</v>
          </cell>
          <cell r="E4033" t="str">
            <v>RT 02 RW 06</v>
          </cell>
        </row>
        <row r="4034">
          <cell r="B4034" t="str">
            <v xml:space="preserve"> DARWIN</v>
          </cell>
          <cell r="C4034" t="str">
            <v>3302230712640004</v>
          </cell>
          <cell r="D4034" t="str">
            <v>3302231702054314</v>
          </cell>
          <cell r="E4034" t="str">
            <v>RT 02 RW 06</v>
          </cell>
        </row>
        <row r="4035">
          <cell r="B4035" t="str">
            <v>TUMINAH</v>
          </cell>
          <cell r="C4035" t="str">
            <v>3302235206770006</v>
          </cell>
          <cell r="D4035" t="str">
            <v>3302231702054314</v>
          </cell>
          <cell r="E4035" t="str">
            <v>RT 02 RW 06</v>
          </cell>
        </row>
        <row r="4036">
          <cell r="B4036" t="str">
            <v>NUR ABDI INSANI</v>
          </cell>
          <cell r="C4036" t="str">
            <v>3302232109090001</v>
          </cell>
          <cell r="D4036" t="str">
            <v>3302231702054314</v>
          </cell>
          <cell r="E4036" t="str">
            <v>RT 02 RW 06</v>
          </cell>
        </row>
        <row r="4037">
          <cell r="B4037" t="str">
            <v>SITI ANIATUN</v>
          </cell>
          <cell r="C4037" t="str">
            <v>3302235702000004</v>
          </cell>
          <cell r="D4037" t="str">
            <v>3302231702054314</v>
          </cell>
          <cell r="E4037" t="str">
            <v>RT 02 RW 06</v>
          </cell>
        </row>
        <row r="4038">
          <cell r="B4038" t="str">
            <v>SUKIRNO</v>
          </cell>
          <cell r="C4038" t="str">
            <v>3302232409580002</v>
          </cell>
          <cell r="D4038" t="str">
            <v>3302231702054315</v>
          </cell>
          <cell r="E4038" t="str">
            <v>RT 02 RW 06</v>
          </cell>
        </row>
        <row r="4039">
          <cell r="B4039" t="str">
            <v>KISEM</v>
          </cell>
          <cell r="C4039" t="str">
            <v>3302235303610002</v>
          </cell>
          <cell r="D4039" t="str">
            <v>3302231702054315</v>
          </cell>
          <cell r="E4039" t="str">
            <v>RT 02 RW 06</v>
          </cell>
        </row>
        <row r="4040">
          <cell r="B4040" t="str">
            <v>SLAMET SOLIKHUN</v>
          </cell>
          <cell r="C4040" t="str">
            <v>3302230509910002</v>
          </cell>
          <cell r="D4040" t="str">
            <v>3302231702054315</v>
          </cell>
          <cell r="E4040" t="str">
            <v>RT 02 RW 06</v>
          </cell>
        </row>
        <row r="4041">
          <cell r="B4041" t="str">
            <v>KIRMAN</v>
          </cell>
          <cell r="C4041" t="str">
            <v>3302231409950007</v>
          </cell>
          <cell r="D4041" t="str">
            <v>3302231702054315</v>
          </cell>
          <cell r="E4041" t="str">
            <v>RT 02 RW 06</v>
          </cell>
        </row>
        <row r="4042">
          <cell r="B4042" t="str">
            <v>DARSENO</v>
          </cell>
          <cell r="C4042" t="str">
            <v>3302232612970002</v>
          </cell>
          <cell r="D4042" t="str">
            <v>3302231702054315</v>
          </cell>
          <cell r="E4042" t="str">
            <v>RT 02 RW 06</v>
          </cell>
        </row>
        <row r="4043">
          <cell r="B4043" t="str">
            <v>CAHYO FATUROHMAN</v>
          </cell>
          <cell r="C4043" t="str">
            <v>3302232707040001</v>
          </cell>
          <cell r="D4043" t="str">
            <v>3302231702054315</v>
          </cell>
          <cell r="E4043" t="str">
            <v>RT 02 RW 06</v>
          </cell>
        </row>
        <row r="4044">
          <cell r="B4044" t="str">
            <v>NADAM</v>
          </cell>
          <cell r="C4044" t="str">
            <v>3302230107620016</v>
          </cell>
          <cell r="D4044" t="str">
            <v>3302231702054316</v>
          </cell>
          <cell r="E4044" t="str">
            <v>RT 02 RW 06</v>
          </cell>
        </row>
        <row r="4045">
          <cell r="B4045" t="str">
            <v>SARTI</v>
          </cell>
          <cell r="C4045" t="str">
            <v>3302234808670001</v>
          </cell>
          <cell r="D4045" t="str">
            <v>3302231702054316</v>
          </cell>
          <cell r="E4045" t="str">
            <v>RT 02 RW 06</v>
          </cell>
        </row>
        <row r="4046">
          <cell r="B4046" t="str">
            <v>POMO</v>
          </cell>
          <cell r="C4046" t="str">
            <v>3302230912990005</v>
          </cell>
          <cell r="D4046" t="str">
            <v>3302231702054316</v>
          </cell>
          <cell r="E4046" t="str">
            <v>RT 02 RW 06</v>
          </cell>
        </row>
        <row r="4047">
          <cell r="B4047" t="str">
            <v>AMAN PAMUJI</v>
          </cell>
          <cell r="C4047" t="str">
            <v>3302232601040002</v>
          </cell>
          <cell r="D4047" t="str">
            <v>3302231702054316</v>
          </cell>
          <cell r="E4047" t="str">
            <v>RT 02 RW 06</v>
          </cell>
        </row>
        <row r="4048">
          <cell r="B4048" t="str">
            <v>NINA</v>
          </cell>
          <cell r="C4048" t="str">
            <v>3302234707010002</v>
          </cell>
          <cell r="D4048" t="str">
            <v>3302231702054316</v>
          </cell>
          <cell r="E4048" t="str">
            <v>RT 02 RW 06</v>
          </cell>
        </row>
        <row r="4049">
          <cell r="B4049" t="str">
            <v>YULIANTI</v>
          </cell>
          <cell r="C4049" t="str">
            <v>3302235507880001</v>
          </cell>
          <cell r="D4049" t="str">
            <v>3302231702054316</v>
          </cell>
          <cell r="E4049" t="str">
            <v>RT 02 RW 06</v>
          </cell>
        </row>
        <row r="4050">
          <cell r="B4050" t="str">
            <v>PUJIANTI</v>
          </cell>
          <cell r="C4050" t="str">
            <v>3302235608840002</v>
          </cell>
          <cell r="D4050" t="str">
            <v>3302231702054316</v>
          </cell>
          <cell r="E4050" t="str">
            <v>RT 02 RW 06</v>
          </cell>
        </row>
        <row r="4051">
          <cell r="B4051" t="str">
            <v>KIDAM</v>
          </cell>
          <cell r="C4051" t="str">
            <v>3302230712580001</v>
          </cell>
          <cell r="D4051" t="str">
            <v>3302231702054317</v>
          </cell>
          <cell r="E4051" t="str">
            <v>RT 02 RW 06</v>
          </cell>
        </row>
        <row r="4052">
          <cell r="B4052" t="str">
            <v>SITEM</v>
          </cell>
          <cell r="C4052" t="str">
            <v>3302234107620019</v>
          </cell>
          <cell r="D4052" t="str">
            <v>3302231702054317</v>
          </cell>
          <cell r="E4052" t="str">
            <v>RT 02 RW 06</v>
          </cell>
        </row>
        <row r="4053">
          <cell r="B4053" t="str">
            <v>TARSO</v>
          </cell>
          <cell r="C4053" t="str">
            <v>3302231203900001</v>
          </cell>
          <cell r="D4053" t="str">
            <v>3302231702054317</v>
          </cell>
          <cell r="E4053" t="str">
            <v>RT 02 RW 06</v>
          </cell>
        </row>
        <row r="4054">
          <cell r="B4054" t="str">
            <v>NARSUDI TARSIM</v>
          </cell>
          <cell r="C4054" t="str">
            <v>3302232503540001</v>
          </cell>
          <cell r="D4054" t="str">
            <v>3302231702054318</v>
          </cell>
          <cell r="E4054" t="str">
            <v>RT 02 RW 06</v>
          </cell>
        </row>
        <row r="4055">
          <cell r="B4055" t="str">
            <v>NARWEN</v>
          </cell>
          <cell r="C4055" t="str">
            <v>3302235603570001</v>
          </cell>
          <cell r="D4055" t="str">
            <v>3302231702054318</v>
          </cell>
          <cell r="E4055" t="str">
            <v>RT 02 RW 06</v>
          </cell>
        </row>
        <row r="4056">
          <cell r="B4056" t="str">
            <v>TISEM</v>
          </cell>
          <cell r="C4056" t="str">
            <v>3302234107220009</v>
          </cell>
          <cell r="D4056" t="str">
            <v>3302231702054318</v>
          </cell>
          <cell r="E4056" t="str">
            <v>RT 02 RW 06</v>
          </cell>
        </row>
        <row r="4057">
          <cell r="B4057" t="str">
            <v>TASAM</v>
          </cell>
          <cell r="C4057" t="str">
            <v>3302231504720002</v>
          </cell>
          <cell r="D4057" t="str">
            <v>3302231702054319</v>
          </cell>
          <cell r="E4057" t="str">
            <v>RT 02 RW 06</v>
          </cell>
        </row>
        <row r="4058">
          <cell r="B4058" t="str">
            <v>RISEM</v>
          </cell>
          <cell r="C4058" t="str">
            <v>3302236608730001</v>
          </cell>
          <cell r="D4058" t="str">
            <v>3302231702054319</v>
          </cell>
          <cell r="E4058" t="str">
            <v>RT 02 RW 06</v>
          </cell>
        </row>
        <row r="4059">
          <cell r="B4059" t="str">
            <v>RIZKI MAULANA</v>
          </cell>
          <cell r="C4059" t="str">
            <v>3302231301000001</v>
          </cell>
          <cell r="D4059" t="str">
            <v>3302231702054319</v>
          </cell>
          <cell r="E4059" t="str">
            <v>RT 02 RW 06</v>
          </cell>
        </row>
        <row r="4060">
          <cell r="B4060" t="str">
            <v>FIKA RIYANTI</v>
          </cell>
          <cell r="C4060" t="str">
            <v>3302234402980001</v>
          </cell>
          <cell r="D4060" t="str">
            <v>3302231702054319</v>
          </cell>
          <cell r="E4060" t="str">
            <v>RT 02 RW 06</v>
          </cell>
        </row>
        <row r="4061">
          <cell r="B4061" t="str">
            <v>ROHADI</v>
          </cell>
          <cell r="C4061" t="str">
            <v>3302230707450001</v>
          </cell>
          <cell r="D4061" t="str">
            <v>3302231702054320</v>
          </cell>
          <cell r="E4061" t="str">
            <v>RT 02 RW 06</v>
          </cell>
        </row>
        <row r="4062">
          <cell r="B4062" t="str">
            <v>KINAH</v>
          </cell>
          <cell r="C4062" t="str">
            <v>3302234107560022</v>
          </cell>
          <cell r="D4062" t="str">
            <v>3302231702054320</v>
          </cell>
          <cell r="E4062" t="str">
            <v>RT 02 RW 06</v>
          </cell>
        </row>
        <row r="4063">
          <cell r="B4063" t="str">
            <v>WARDI</v>
          </cell>
          <cell r="C4063" t="str">
            <v>3302230204650001</v>
          </cell>
          <cell r="D4063" t="str">
            <v>3302231702054322</v>
          </cell>
          <cell r="E4063" t="str">
            <v>RT 02 RW 06</v>
          </cell>
        </row>
        <row r="4064">
          <cell r="B4064" t="str">
            <v>CAREM</v>
          </cell>
          <cell r="C4064" t="str">
            <v>3302236410700002</v>
          </cell>
          <cell r="D4064" t="str">
            <v>3302231702054322</v>
          </cell>
          <cell r="E4064" t="str">
            <v>RT 02 RW 06</v>
          </cell>
        </row>
        <row r="4065">
          <cell r="B4065" t="str">
            <v>SOAT HIDAYATUROHMAH</v>
          </cell>
          <cell r="C4065" t="str">
            <v>3302235705970004</v>
          </cell>
          <cell r="D4065" t="str">
            <v>3302231702054322</v>
          </cell>
          <cell r="E4065" t="str">
            <v>RT 02 RW 06</v>
          </cell>
        </row>
        <row r="4066">
          <cell r="B4066" t="str">
            <v>CATEM</v>
          </cell>
          <cell r="C4066" t="str">
            <v>3302235406350001</v>
          </cell>
          <cell r="D4066" t="str">
            <v>3302231702054323</v>
          </cell>
          <cell r="E4066" t="str">
            <v>RT 02 RW 06</v>
          </cell>
        </row>
        <row r="4067">
          <cell r="B4067" t="str">
            <v>SANMURJI</v>
          </cell>
          <cell r="C4067" t="str">
            <v>3302232410280001</v>
          </cell>
          <cell r="D4067" t="str">
            <v>3302231702054324</v>
          </cell>
          <cell r="E4067" t="str">
            <v>RT 02 RW 06</v>
          </cell>
        </row>
        <row r="4068">
          <cell r="B4068" t="str">
            <v>WAHYUDI WAKUM</v>
          </cell>
          <cell r="C4068" t="str">
            <v>3302230403620002</v>
          </cell>
          <cell r="D4068" t="str">
            <v>3302231702054325</v>
          </cell>
          <cell r="E4068" t="str">
            <v>RT 02 RW 06</v>
          </cell>
        </row>
        <row r="4069">
          <cell r="B4069" t="str">
            <v>ISTI ROHANA</v>
          </cell>
          <cell r="C4069" t="str">
            <v>3302234506990004</v>
          </cell>
          <cell r="D4069" t="str">
            <v>3302231702054325</v>
          </cell>
          <cell r="E4069" t="str">
            <v>RT 02 RW 06</v>
          </cell>
        </row>
        <row r="4070">
          <cell r="B4070" t="str">
            <v>INDAH MUSRIATUN</v>
          </cell>
          <cell r="C4070" t="str">
            <v>3302236907960003</v>
          </cell>
          <cell r="D4070" t="str">
            <v>3302231702054325</v>
          </cell>
          <cell r="E4070" t="str">
            <v>RT 02 RW 06</v>
          </cell>
        </row>
        <row r="4071">
          <cell r="B4071" t="str">
            <v>RATIM</v>
          </cell>
          <cell r="C4071" t="str">
            <v>3302232304550001</v>
          </cell>
          <cell r="D4071" t="str">
            <v>3302231702054326</v>
          </cell>
          <cell r="E4071" t="str">
            <v>RT 02 RW 06</v>
          </cell>
        </row>
        <row r="4072">
          <cell r="B4072" t="str">
            <v>KARTI</v>
          </cell>
          <cell r="C4072" t="str">
            <v>3302236706600003</v>
          </cell>
          <cell r="D4072" t="str">
            <v>3302231702054326</v>
          </cell>
          <cell r="E4072" t="str">
            <v>RT 02 RW 06</v>
          </cell>
        </row>
        <row r="4073">
          <cell r="B4073" t="str">
            <v>TARKO</v>
          </cell>
          <cell r="C4073" t="str">
            <v>3302230401900002</v>
          </cell>
          <cell r="D4073" t="str">
            <v>3302231702054326</v>
          </cell>
          <cell r="E4073" t="str">
            <v>RT 02 RW 06</v>
          </cell>
        </row>
        <row r="4074">
          <cell r="B4074" t="str">
            <v>PRIYO SUBEKTI</v>
          </cell>
          <cell r="C4074" t="str">
            <v>3302231904980002</v>
          </cell>
          <cell r="D4074" t="str">
            <v>3302231702054326</v>
          </cell>
          <cell r="E4074" t="str">
            <v>RT 02 RW 06</v>
          </cell>
        </row>
        <row r="4075">
          <cell r="B4075" t="str">
            <v>WARSIKUN</v>
          </cell>
          <cell r="C4075" t="str">
            <v>3302232410920001</v>
          </cell>
          <cell r="D4075" t="str">
            <v>3302231702054326</v>
          </cell>
          <cell r="E4075" t="str">
            <v>RT 02 RW 06</v>
          </cell>
        </row>
        <row r="4076">
          <cell r="B4076" t="str">
            <v>SAHID</v>
          </cell>
          <cell r="C4076" t="str">
            <v>3302231110750001</v>
          </cell>
          <cell r="D4076" t="str">
            <v>3302231702054327</v>
          </cell>
          <cell r="E4076" t="str">
            <v>RT 02 RW 06</v>
          </cell>
        </row>
        <row r="4077">
          <cell r="B4077" t="str">
            <v>CAISEM</v>
          </cell>
          <cell r="C4077" t="str">
            <v>3302234810740001</v>
          </cell>
          <cell r="D4077" t="str">
            <v>3302231702054327</v>
          </cell>
          <cell r="E4077" t="str">
            <v>RT 02 RW 06</v>
          </cell>
        </row>
        <row r="4078">
          <cell r="B4078" t="str">
            <v>ATHHAR ROMADHON</v>
          </cell>
          <cell r="C4078" t="str">
            <v>3302230901990001</v>
          </cell>
          <cell r="D4078" t="str">
            <v>3302231702054327</v>
          </cell>
          <cell r="E4078" t="str">
            <v>RT 02 RW 06</v>
          </cell>
        </row>
        <row r="4079">
          <cell r="B4079" t="str">
            <v>YUYUN NOVIATUN KHASANAH</v>
          </cell>
          <cell r="C4079" t="str">
            <v>3302235011110001</v>
          </cell>
          <cell r="D4079" t="str">
            <v>3302231702054327</v>
          </cell>
          <cell r="E4079" t="str">
            <v>RT 02 RW 06</v>
          </cell>
        </row>
        <row r="4080">
          <cell r="B4080" t="str">
            <v>IRMAWATI</v>
          </cell>
          <cell r="C4080" t="str">
            <v>3302235809020001</v>
          </cell>
          <cell r="D4080" t="str">
            <v>3302231702054327</v>
          </cell>
          <cell r="E4080" t="str">
            <v>RT 02 RW 06</v>
          </cell>
        </row>
        <row r="4081">
          <cell r="B4081" t="str">
            <v>DAWEN</v>
          </cell>
          <cell r="C4081" t="str">
            <v>3302234107350038</v>
          </cell>
          <cell r="D4081" t="str">
            <v>3302231702054327</v>
          </cell>
          <cell r="E4081" t="str">
            <v>RT 02 RW 06</v>
          </cell>
        </row>
        <row r="4082">
          <cell r="B4082" t="str">
            <v>SUWARNO WARTO</v>
          </cell>
          <cell r="C4082" t="str">
            <v>3302232505470001</v>
          </cell>
          <cell r="D4082" t="str">
            <v>3302231702054328</v>
          </cell>
          <cell r="E4082" t="str">
            <v>RT 02 RW 06</v>
          </cell>
        </row>
        <row r="4083">
          <cell r="B4083" t="str">
            <v>TASEM</v>
          </cell>
          <cell r="C4083" t="str">
            <v>3302235607550001</v>
          </cell>
          <cell r="D4083" t="str">
            <v>3302231702054328</v>
          </cell>
          <cell r="E4083" t="str">
            <v>RT 02 RW 06</v>
          </cell>
        </row>
        <row r="4084">
          <cell r="B4084" t="str">
            <v>RANTO</v>
          </cell>
          <cell r="C4084" t="str">
            <v>3302230605850002</v>
          </cell>
          <cell r="D4084" t="str">
            <v>3302231702054328</v>
          </cell>
          <cell r="E4084" t="str">
            <v>RT 02 RW 06</v>
          </cell>
        </row>
        <row r="4085">
          <cell r="B4085" t="str">
            <v>ALI MAGHFUR</v>
          </cell>
          <cell r="C4085" t="str">
            <v>3302232501920002</v>
          </cell>
          <cell r="D4085" t="str">
            <v>3302231702054328</v>
          </cell>
          <cell r="E4085" t="str">
            <v>RT 02 RW 06</v>
          </cell>
        </row>
        <row r="4086">
          <cell r="B4086" t="str">
            <v>SAEFUL AMIN</v>
          </cell>
          <cell r="C4086" t="str">
            <v>3302232709940005</v>
          </cell>
          <cell r="D4086" t="str">
            <v>3302231702054328</v>
          </cell>
          <cell r="E4086" t="str">
            <v>RT 02 RW 06</v>
          </cell>
        </row>
        <row r="4087">
          <cell r="B4087" t="str">
            <v>SUWARNO WARNO</v>
          </cell>
          <cell r="C4087" t="str">
            <v>3302233003580002</v>
          </cell>
          <cell r="D4087" t="str">
            <v>3302231702054330</v>
          </cell>
          <cell r="E4087" t="str">
            <v>RT 02 RW 06</v>
          </cell>
        </row>
        <row r="4088">
          <cell r="B4088" t="str">
            <v>DAIKEM WARNI</v>
          </cell>
          <cell r="C4088" t="str">
            <v>3302235402620001</v>
          </cell>
          <cell r="D4088" t="str">
            <v>3302231702054330</v>
          </cell>
          <cell r="E4088" t="str">
            <v>RT 02 RW 06</v>
          </cell>
        </row>
        <row r="4089">
          <cell r="B4089" t="str">
            <v>SAMSUL HIDAYAT</v>
          </cell>
          <cell r="C4089" t="str">
            <v>3302231208820004</v>
          </cell>
          <cell r="D4089" t="str">
            <v>3302231702054330</v>
          </cell>
          <cell r="E4089" t="str">
            <v>RT 02 RW 06</v>
          </cell>
        </row>
        <row r="4090">
          <cell r="B4090" t="str">
            <v>KAMIDI</v>
          </cell>
          <cell r="C4090" t="str">
            <v>3302231210450004</v>
          </cell>
          <cell r="D4090" t="str">
            <v>3302231702054332</v>
          </cell>
          <cell r="E4090" t="str">
            <v>RT 02 RW 06</v>
          </cell>
        </row>
        <row r="4091">
          <cell r="B4091" t="str">
            <v>KARSITO</v>
          </cell>
          <cell r="C4091" t="str">
            <v>3302232702530001</v>
          </cell>
          <cell r="D4091" t="str">
            <v>3302231702054777</v>
          </cell>
          <cell r="E4091" t="str">
            <v>RT 02 RW 06</v>
          </cell>
        </row>
        <row r="4092">
          <cell r="B4092" t="str">
            <v>DARTEM</v>
          </cell>
          <cell r="C4092" t="str">
            <v>3302235403560001</v>
          </cell>
          <cell r="D4092" t="str">
            <v>3302231702054777</v>
          </cell>
          <cell r="E4092" t="str">
            <v>RT 02 RW 06</v>
          </cell>
        </row>
        <row r="4093">
          <cell r="B4093" t="str">
            <v>KUSEN</v>
          </cell>
          <cell r="C4093" t="str">
            <v>3302230209960001</v>
          </cell>
          <cell r="D4093" t="str">
            <v>3302231702054777</v>
          </cell>
          <cell r="E4093" t="str">
            <v>RT 02 RW 06</v>
          </cell>
        </row>
        <row r="4094">
          <cell r="B4094" t="str">
            <v>SIRUN</v>
          </cell>
          <cell r="C4094" t="str">
            <v>3302230812890004</v>
          </cell>
          <cell r="D4094" t="str">
            <v>3302231702054777</v>
          </cell>
          <cell r="E4094" t="str">
            <v>RT 02 RW 06</v>
          </cell>
        </row>
        <row r="4095">
          <cell r="B4095" t="str">
            <v>RAWIN</v>
          </cell>
          <cell r="C4095" t="str">
            <v>3302232607540001</v>
          </cell>
          <cell r="D4095" t="str">
            <v>3302231702054779</v>
          </cell>
          <cell r="E4095" t="str">
            <v>RT 02 RW 06</v>
          </cell>
        </row>
        <row r="4096">
          <cell r="B4096" t="str">
            <v>KARWI</v>
          </cell>
          <cell r="C4096" t="str">
            <v>3302234705620003</v>
          </cell>
          <cell r="D4096" t="str">
            <v>3302231702054779</v>
          </cell>
          <cell r="E4096" t="str">
            <v>RT 02 RW 06</v>
          </cell>
        </row>
        <row r="4097">
          <cell r="B4097" t="str">
            <v>WASTINO</v>
          </cell>
          <cell r="C4097" t="str">
            <v>3302231304910002</v>
          </cell>
          <cell r="D4097" t="str">
            <v>3302231702054779</v>
          </cell>
          <cell r="E4097" t="str">
            <v>RT 02 RW 06</v>
          </cell>
        </row>
        <row r="4098">
          <cell r="B4098" t="str">
            <v>ADE SUSANTO</v>
          </cell>
          <cell r="C4098" t="str">
            <v>3302233011950002</v>
          </cell>
          <cell r="D4098" t="str">
            <v>3302231702054779</v>
          </cell>
          <cell r="E4098" t="str">
            <v>RT 02 RW 06</v>
          </cell>
        </row>
        <row r="4099">
          <cell r="B4099" t="str">
            <v>MARGIYANI</v>
          </cell>
          <cell r="C4099" t="str">
            <v>3302236711000002</v>
          </cell>
          <cell r="D4099" t="str">
            <v>3302231702054779</v>
          </cell>
          <cell r="E4099" t="str">
            <v>RT 02 RW 06</v>
          </cell>
        </row>
        <row r="4100">
          <cell r="B4100" t="str">
            <v>NIWEN</v>
          </cell>
          <cell r="C4100" t="str">
            <v>3302236302620001</v>
          </cell>
          <cell r="D4100" t="str">
            <v>3302231702054780</v>
          </cell>
          <cell r="E4100" t="str">
            <v>RT 02 RW 06</v>
          </cell>
        </row>
        <row r="4101">
          <cell r="B4101" t="str">
            <v>SUWIKNO</v>
          </cell>
          <cell r="C4101" t="str">
            <v>3302232710950004</v>
          </cell>
          <cell r="D4101" t="str">
            <v>3302231702054780</v>
          </cell>
          <cell r="E4101" t="str">
            <v>RT 02 RW 06</v>
          </cell>
        </row>
        <row r="4102">
          <cell r="B4102" t="str">
            <v>JUMIATI</v>
          </cell>
          <cell r="C4102" t="str">
            <v>3302235702920003</v>
          </cell>
          <cell r="D4102" t="str">
            <v>3302231702054780</v>
          </cell>
          <cell r="E4102" t="str">
            <v>RT 02 RW 06</v>
          </cell>
        </row>
        <row r="4103">
          <cell r="B4103" t="str">
            <v>TARMIN</v>
          </cell>
          <cell r="C4103" t="str">
            <v>3302220612800003</v>
          </cell>
          <cell r="D4103" t="str">
            <v>3302231706110003</v>
          </cell>
          <cell r="E4103" t="str">
            <v>RT 02 RW 06</v>
          </cell>
        </row>
        <row r="4104">
          <cell r="B4104" t="str">
            <v>SARTINAH</v>
          </cell>
          <cell r="C4104" t="str">
            <v>3302235902860004</v>
          </cell>
          <cell r="D4104" t="str">
            <v>3302231706110003</v>
          </cell>
          <cell r="E4104" t="str">
            <v>RT 02 RW 06</v>
          </cell>
        </row>
        <row r="4105">
          <cell r="B4105" t="str">
            <v>DANU SETIAWAN</v>
          </cell>
          <cell r="C4105" t="str">
            <v>3302231802060003</v>
          </cell>
          <cell r="D4105" t="str">
            <v>3302231706110003</v>
          </cell>
          <cell r="E4105" t="str">
            <v>RT 02 RW 06</v>
          </cell>
        </row>
        <row r="4106">
          <cell r="B4106" t="str">
            <v>NARSO</v>
          </cell>
          <cell r="C4106" t="str">
            <v>3302232511800002</v>
          </cell>
          <cell r="D4106" t="str">
            <v>3302231707060004</v>
          </cell>
          <cell r="E4106" t="str">
            <v>RT 02 RW 06</v>
          </cell>
        </row>
        <row r="4107">
          <cell r="B4107" t="str">
            <v>KUSNIATI</v>
          </cell>
          <cell r="C4107" t="str">
            <v>3302236104840002</v>
          </cell>
          <cell r="D4107" t="str">
            <v>3302231707060004</v>
          </cell>
          <cell r="E4107" t="str">
            <v>RT 02 RW 06</v>
          </cell>
        </row>
        <row r="4108">
          <cell r="B4108" t="str">
            <v>ANARGHYA VIO RAZIQ HANAN</v>
          </cell>
          <cell r="C4108" t="str">
            <v>3302232402170002</v>
          </cell>
          <cell r="D4108" t="str">
            <v>3302231707060004</v>
          </cell>
          <cell r="E4108" t="str">
            <v>RT 02 RW 06</v>
          </cell>
        </row>
        <row r="4109">
          <cell r="B4109" t="str">
            <v>VINA NUR SAFITRI</v>
          </cell>
          <cell r="C4109" t="str">
            <v>3302235011050002</v>
          </cell>
          <cell r="D4109" t="str">
            <v>3302231707060004</v>
          </cell>
          <cell r="E4109" t="str">
            <v>RT 02 RW 06</v>
          </cell>
        </row>
        <row r="4110">
          <cell r="B4110" t="str">
            <v>WARTAM</v>
          </cell>
          <cell r="C4110" t="str">
            <v>3302233112740014</v>
          </cell>
          <cell r="D4110" t="str">
            <v>3302231707060015</v>
          </cell>
          <cell r="E4110" t="str">
            <v>RT 02 RW 06</v>
          </cell>
        </row>
        <row r="4111">
          <cell r="B4111" t="str">
            <v>SARTI</v>
          </cell>
          <cell r="C4111" t="str">
            <v>3302235711830001</v>
          </cell>
          <cell r="D4111" t="str">
            <v>3302231707060015</v>
          </cell>
          <cell r="E4111" t="str">
            <v>RT 02 RW 06</v>
          </cell>
        </row>
        <row r="4112">
          <cell r="B4112" t="str">
            <v>RENO TRIMONO</v>
          </cell>
          <cell r="C4112" t="str">
            <v>3302230207110001</v>
          </cell>
          <cell r="D4112" t="str">
            <v>3302231707060015</v>
          </cell>
          <cell r="E4112" t="str">
            <v>RT 02 RW 06</v>
          </cell>
        </row>
        <row r="4113">
          <cell r="B4113" t="str">
            <v>SUDAR</v>
          </cell>
          <cell r="C4113" t="str">
            <v>3302232103030004</v>
          </cell>
          <cell r="D4113" t="str">
            <v>3302231707060015</v>
          </cell>
          <cell r="E4113" t="str">
            <v>RT 02 RW 06</v>
          </cell>
        </row>
        <row r="4114">
          <cell r="B4114" t="str">
            <v>NASIKHUN TOIF</v>
          </cell>
          <cell r="C4114" t="str">
            <v>3302232202830003</v>
          </cell>
          <cell r="D4114" t="str">
            <v>3302231710060027</v>
          </cell>
          <cell r="E4114" t="str">
            <v>RT 02 RW 06</v>
          </cell>
        </row>
        <row r="4115">
          <cell r="B4115" t="str">
            <v>KASIRIN</v>
          </cell>
          <cell r="C4115" t="str">
            <v>3302230702820005</v>
          </cell>
          <cell r="D4115" t="str">
            <v>3302231806120002</v>
          </cell>
          <cell r="E4115" t="str">
            <v>RT 02 RW 06</v>
          </cell>
        </row>
        <row r="4116">
          <cell r="B4116" t="str">
            <v>TUMINAH</v>
          </cell>
          <cell r="C4116" t="str">
            <v>3302236411840002</v>
          </cell>
          <cell r="D4116" t="str">
            <v>3302231806120002</v>
          </cell>
          <cell r="E4116" t="str">
            <v>RT 02 RW 06</v>
          </cell>
        </row>
        <row r="4117">
          <cell r="B4117" t="str">
            <v>SEVI MAELANI SAPUTRI</v>
          </cell>
          <cell r="C4117" t="str">
            <v>3302236205120001</v>
          </cell>
          <cell r="D4117" t="str">
            <v>3302231806120002</v>
          </cell>
          <cell r="E4117" t="str">
            <v>RT 02 RW 06</v>
          </cell>
        </row>
        <row r="4118">
          <cell r="B4118" t="str">
            <v>DARIKUN</v>
          </cell>
          <cell r="C4118" t="str">
            <v>3302232808870004</v>
          </cell>
          <cell r="D4118" t="str">
            <v>3302231807160001</v>
          </cell>
          <cell r="E4118" t="str">
            <v>RT 02 RW 06</v>
          </cell>
        </row>
        <row r="4119">
          <cell r="B4119" t="str">
            <v>SRI HARTATI</v>
          </cell>
          <cell r="C4119" t="str">
            <v>3302235105960001</v>
          </cell>
          <cell r="D4119" t="str">
            <v>3302231807160001</v>
          </cell>
          <cell r="E4119" t="str">
            <v>RT 02 RW 06</v>
          </cell>
        </row>
        <row r="4120">
          <cell r="B4120" t="str">
            <v>ASKA MAULANA PRATAMA</v>
          </cell>
          <cell r="C4120" t="str">
            <v>3302231210160002</v>
          </cell>
          <cell r="D4120" t="str">
            <v>3302231807160001</v>
          </cell>
          <cell r="E4120" t="str">
            <v>RT 02 RW 06</v>
          </cell>
        </row>
        <row r="4121">
          <cell r="B4121" t="str">
            <v>TIRWAN</v>
          </cell>
          <cell r="C4121" t="str">
            <v>3302230911770005</v>
          </cell>
          <cell r="D4121" t="str">
            <v>3302231808060060</v>
          </cell>
          <cell r="E4121" t="str">
            <v>RT 02 RW 06</v>
          </cell>
        </row>
        <row r="4122">
          <cell r="B4122" t="str">
            <v>TARIYAH</v>
          </cell>
          <cell r="C4122" t="str">
            <v>3302235210830002</v>
          </cell>
          <cell r="D4122" t="str">
            <v>3302231808060060</v>
          </cell>
          <cell r="E4122" t="str">
            <v>RT 02 RW 06</v>
          </cell>
        </row>
        <row r="4123">
          <cell r="B4123" t="str">
            <v>RAHMAT SETIADI</v>
          </cell>
          <cell r="C4123" t="str">
            <v>3302231005040001</v>
          </cell>
          <cell r="D4123" t="str">
            <v>3302231808060060</v>
          </cell>
          <cell r="E4123" t="str">
            <v>RT 02 RW 06</v>
          </cell>
        </row>
        <row r="4124">
          <cell r="B4124" t="str">
            <v>DWI APRIANTO</v>
          </cell>
          <cell r="C4124" t="str">
            <v>3302232504140001</v>
          </cell>
          <cell r="D4124" t="str">
            <v>3302231808060060</v>
          </cell>
          <cell r="E4124" t="str">
            <v>RT 02 RW 06</v>
          </cell>
        </row>
        <row r="4125">
          <cell r="B4125" t="str">
            <v>SATIM</v>
          </cell>
          <cell r="C4125" t="str">
            <v>3302230604750001</v>
          </cell>
          <cell r="D4125" t="str">
            <v>3302231808060111</v>
          </cell>
          <cell r="E4125" t="str">
            <v>RT 02 RW 06</v>
          </cell>
        </row>
        <row r="4126">
          <cell r="B4126" t="str">
            <v>PUJIANTI</v>
          </cell>
          <cell r="C4126" t="str">
            <v>3302234912860003</v>
          </cell>
          <cell r="D4126" t="str">
            <v>3302231808060111</v>
          </cell>
          <cell r="E4126" t="str">
            <v>RT 02 RW 06</v>
          </cell>
        </row>
        <row r="4127">
          <cell r="B4127" t="str">
            <v>INTAN NADIA PUTRI</v>
          </cell>
          <cell r="C4127" t="str">
            <v>3302235210110001</v>
          </cell>
          <cell r="D4127" t="str">
            <v>3302231808060111</v>
          </cell>
          <cell r="E4127" t="str">
            <v>RT 02 RW 06</v>
          </cell>
        </row>
        <row r="4128">
          <cell r="B4128" t="str">
            <v>AMANDA PUTRI RAHAYU</v>
          </cell>
          <cell r="C4128" t="str">
            <v>3302237108030004</v>
          </cell>
          <cell r="D4128" t="str">
            <v>3302231808060111</v>
          </cell>
          <cell r="E4128" t="str">
            <v>RT 02 RW 06</v>
          </cell>
        </row>
        <row r="4129">
          <cell r="B4129" t="str">
            <v>SAKEM</v>
          </cell>
          <cell r="C4129" t="str">
            <v>3302236404420002</v>
          </cell>
          <cell r="D4129" t="str">
            <v>3302231808060111</v>
          </cell>
          <cell r="E4129" t="str">
            <v>RT 02 RW 06</v>
          </cell>
        </row>
        <row r="4130">
          <cell r="B4130" t="str">
            <v>NAWEN</v>
          </cell>
          <cell r="C4130" t="str">
            <v>3302234107560021</v>
          </cell>
          <cell r="D4130" t="str">
            <v>3302232111120010</v>
          </cell>
          <cell r="E4130" t="str">
            <v>RT 02 RW 06</v>
          </cell>
        </row>
        <row r="4131">
          <cell r="B4131" t="str">
            <v>KITAM</v>
          </cell>
          <cell r="C4131" t="str">
            <v>3302230211860002</v>
          </cell>
          <cell r="D4131" t="str">
            <v>3302232207130001</v>
          </cell>
          <cell r="E4131" t="str">
            <v>RT 02 RW 06</v>
          </cell>
        </row>
        <row r="4132">
          <cell r="B4132" t="str">
            <v>KARSINAH</v>
          </cell>
          <cell r="C4132" t="str">
            <v>3302234312840001</v>
          </cell>
          <cell r="D4132" t="str">
            <v>3302232207130001</v>
          </cell>
          <cell r="E4132" t="str">
            <v>RT 02 RW 06</v>
          </cell>
        </row>
        <row r="4133">
          <cell r="B4133" t="str">
            <v>RENDY AGUS PRASETYO</v>
          </cell>
          <cell r="C4133" t="str">
            <v>3302233008130002</v>
          </cell>
          <cell r="D4133" t="str">
            <v>3302232207130001</v>
          </cell>
          <cell r="E4133" t="str">
            <v>RT 02 RW 06</v>
          </cell>
        </row>
        <row r="4134">
          <cell r="B4134" t="str">
            <v>LINDA AFRIANA</v>
          </cell>
          <cell r="C4134" t="str">
            <v>3302234904050001</v>
          </cell>
          <cell r="D4134" t="str">
            <v>3302232207130001</v>
          </cell>
          <cell r="E4134" t="str">
            <v>RT 02 RW 06</v>
          </cell>
        </row>
        <row r="4135">
          <cell r="B4135" t="str">
            <v>PUJI</v>
          </cell>
          <cell r="C4135" t="str">
            <v>3302233112730034</v>
          </cell>
          <cell r="D4135" t="str">
            <v>3302232208060068</v>
          </cell>
          <cell r="E4135" t="str">
            <v>RT 02 RW 06</v>
          </cell>
        </row>
        <row r="4136">
          <cell r="B4136" t="str">
            <v>WARSINI</v>
          </cell>
          <cell r="C4136" t="str">
            <v>3302235606830003</v>
          </cell>
          <cell r="D4136" t="str">
            <v>3302232208060068</v>
          </cell>
          <cell r="E4136" t="str">
            <v>RT 02 RW 06</v>
          </cell>
        </row>
        <row r="4137">
          <cell r="B4137" t="str">
            <v>FAIZAL</v>
          </cell>
          <cell r="C4137" t="str">
            <v>3302231205010002</v>
          </cell>
          <cell r="D4137" t="str">
            <v>3302232208060068</v>
          </cell>
          <cell r="E4137" t="str">
            <v>RT 02 RW 06</v>
          </cell>
        </row>
        <row r="4138">
          <cell r="B4138" t="str">
            <v>SYAIFUL ANAM</v>
          </cell>
          <cell r="C4138" t="str">
            <v>3302232508090004</v>
          </cell>
          <cell r="D4138" t="str">
            <v>3302232208060068</v>
          </cell>
          <cell r="E4138" t="str">
            <v>RT 02 RW 06</v>
          </cell>
        </row>
        <row r="4139">
          <cell r="B4139" t="str">
            <v>SUNARTI</v>
          </cell>
          <cell r="C4139" t="str">
            <v>3302235308870003</v>
          </cell>
          <cell r="D4139" t="str">
            <v>3302232308130005</v>
          </cell>
          <cell r="E4139" t="str">
            <v>RT 02 RW 06</v>
          </cell>
        </row>
        <row r="4140">
          <cell r="B4140" t="str">
            <v>SUWARTI</v>
          </cell>
          <cell r="C4140" t="str">
            <v>3302234403660003</v>
          </cell>
          <cell r="D4140" t="str">
            <v>3302232408060002</v>
          </cell>
          <cell r="E4140" t="str">
            <v>RT 02 RW 06</v>
          </cell>
        </row>
        <row r="4141">
          <cell r="B4141" t="str">
            <v>DIRO</v>
          </cell>
          <cell r="C4141" t="str">
            <v>3302230706740006</v>
          </cell>
          <cell r="D4141" t="str">
            <v>3302232408060005</v>
          </cell>
          <cell r="E4141" t="str">
            <v>RT 02 RW 06</v>
          </cell>
        </row>
        <row r="4142">
          <cell r="B4142" t="str">
            <v>YATIMAH</v>
          </cell>
          <cell r="C4142" t="str">
            <v>3302236812810004</v>
          </cell>
          <cell r="D4142" t="str">
            <v>3302232408060005</v>
          </cell>
          <cell r="E4142" t="str">
            <v>RT 02 RW 06</v>
          </cell>
        </row>
        <row r="4143">
          <cell r="B4143" t="str">
            <v>ADRIAN AZHAR IMANSYAH</v>
          </cell>
          <cell r="C4143" t="str">
            <v>3302230111080003</v>
          </cell>
          <cell r="D4143" t="str">
            <v>3302232408060005</v>
          </cell>
          <cell r="E4143" t="str">
            <v>RT 02 RW 06</v>
          </cell>
        </row>
        <row r="4144">
          <cell r="B4144" t="str">
            <v>AUDY FAJAR NURAKHMAN</v>
          </cell>
          <cell r="C4144" t="str">
            <v>3302232011060003</v>
          </cell>
          <cell r="D4144" t="str">
            <v>3302232408060005</v>
          </cell>
          <cell r="E4144" t="str">
            <v>RT 02 RW 06</v>
          </cell>
        </row>
        <row r="4145">
          <cell r="B4145" t="str">
            <v>NAUFAL HIDAYAH</v>
          </cell>
          <cell r="C4145" t="str">
            <v>3302233012000008</v>
          </cell>
          <cell r="D4145" t="str">
            <v>3302232408060005</v>
          </cell>
          <cell r="E4145" t="str">
            <v>RT 02 RW 06</v>
          </cell>
        </row>
        <row r="4146">
          <cell r="B4146" t="str">
            <v>KIRSAN</v>
          </cell>
          <cell r="C4146" t="str">
            <v>3302232512550002</v>
          </cell>
          <cell r="D4146" t="str">
            <v>3302232408060007</v>
          </cell>
          <cell r="E4146" t="str">
            <v>RT 02 RW 06</v>
          </cell>
        </row>
        <row r="4147">
          <cell r="B4147" t="str">
            <v>NAISAH</v>
          </cell>
          <cell r="C4147" t="str">
            <v>3302234107650027</v>
          </cell>
          <cell r="D4147" t="str">
            <v>3302232408060007</v>
          </cell>
          <cell r="E4147" t="str">
            <v>RT 02 RW 06</v>
          </cell>
        </row>
        <row r="4148">
          <cell r="B4148" t="str">
            <v>PURWANTO</v>
          </cell>
          <cell r="C4148" t="str">
            <v>3302230803840001</v>
          </cell>
          <cell r="D4148" t="str">
            <v>3302232408060007</v>
          </cell>
          <cell r="E4148" t="str">
            <v>RT 02 RW 06</v>
          </cell>
        </row>
        <row r="4149">
          <cell r="B4149" t="str">
            <v>RINO WIBOWO</v>
          </cell>
          <cell r="C4149" t="str">
            <v>3302233112900009</v>
          </cell>
          <cell r="D4149" t="str">
            <v>3302232408060007</v>
          </cell>
          <cell r="E4149" t="str">
            <v>RT 02 RW 06</v>
          </cell>
        </row>
        <row r="4150">
          <cell r="B4150" t="str">
            <v>ROJAB JAMIATUN</v>
          </cell>
          <cell r="C4150" t="str">
            <v>3302230605800006</v>
          </cell>
          <cell r="D4150" t="str">
            <v>3302232408060048</v>
          </cell>
          <cell r="E4150" t="str">
            <v>RT 02 RW 06</v>
          </cell>
        </row>
        <row r="4151">
          <cell r="B4151" t="str">
            <v>DARYATI</v>
          </cell>
          <cell r="C4151" t="str">
            <v>3302236802860003</v>
          </cell>
          <cell r="D4151" t="str">
            <v>3302232408060048</v>
          </cell>
          <cell r="E4151" t="str">
            <v>RT 02 RW 06</v>
          </cell>
        </row>
        <row r="4152">
          <cell r="B4152" t="str">
            <v>WAHYU SETIA ROMADHONI</v>
          </cell>
          <cell r="C4152" t="str">
            <v>3302231610040002</v>
          </cell>
          <cell r="D4152" t="str">
            <v>3302232408060048</v>
          </cell>
          <cell r="E4152" t="str">
            <v>RT 02 RW 06</v>
          </cell>
        </row>
        <row r="4153">
          <cell r="B4153" t="str">
            <v>SARWIN</v>
          </cell>
          <cell r="C4153" t="str">
            <v>3302230210810002</v>
          </cell>
          <cell r="D4153" t="str">
            <v>3302232504160001</v>
          </cell>
          <cell r="E4153" t="str">
            <v>RT 02 RW 06</v>
          </cell>
        </row>
        <row r="4154">
          <cell r="B4154" t="str">
            <v>WARPIAH</v>
          </cell>
          <cell r="C4154" t="str">
            <v>3329045103900001</v>
          </cell>
          <cell r="D4154" t="str">
            <v>3302232504160001</v>
          </cell>
          <cell r="E4154" t="str">
            <v>RT 02 RW 06</v>
          </cell>
        </row>
        <row r="4155">
          <cell r="B4155" t="str">
            <v>WINDI IRMA SUKMAYANAH</v>
          </cell>
          <cell r="C4155" t="str">
            <v>3329046809130003</v>
          </cell>
          <cell r="D4155" t="str">
            <v>3302232504160001</v>
          </cell>
          <cell r="E4155" t="str">
            <v>RT 02 RW 06</v>
          </cell>
        </row>
        <row r="4156">
          <cell r="B4156" t="str">
            <v>SITO</v>
          </cell>
          <cell r="C4156" t="str">
            <v>3302230503920002</v>
          </cell>
          <cell r="D4156" t="str">
            <v>3302232505150002</v>
          </cell>
          <cell r="E4156" t="str">
            <v>RT 02 RW 06</v>
          </cell>
        </row>
        <row r="4157">
          <cell r="B4157" t="str">
            <v>NGESTI WIDIARINI</v>
          </cell>
          <cell r="C4157" t="str">
            <v>3302236912960005</v>
          </cell>
          <cell r="D4157" t="str">
            <v>3302232505150002</v>
          </cell>
          <cell r="E4157" t="str">
            <v>RT 02 RW 06</v>
          </cell>
        </row>
        <row r="4158">
          <cell r="B4158" t="str">
            <v>MOHAMAD NICO PRATAMA</v>
          </cell>
          <cell r="C4158" t="str">
            <v>3302230905150001</v>
          </cell>
          <cell r="D4158" t="str">
            <v>3302232505150002</v>
          </cell>
          <cell r="E4158" t="str">
            <v>RT 02 RW 06</v>
          </cell>
        </row>
        <row r="4159">
          <cell r="B4159" t="str">
            <v>DARNO</v>
          </cell>
          <cell r="C4159" t="str">
            <v>3302230603920002</v>
          </cell>
          <cell r="D4159" t="str">
            <v>3302232507170006</v>
          </cell>
          <cell r="E4159" t="str">
            <v>RT 02 RW 06</v>
          </cell>
        </row>
        <row r="4160">
          <cell r="B4160" t="str">
            <v>MARYATI</v>
          </cell>
          <cell r="C4160" t="str">
            <v>3302235202980007</v>
          </cell>
          <cell r="D4160" t="str">
            <v>3302232507170006</v>
          </cell>
          <cell r="E4160" t="str">
            <v>RT 02 RW 06</v>
          </cell>
        </row>
        <row r="4161">
          <cell r="B4161" t="str">
            <v>DARTO</v>
          </cell>
          <cell r="C4161" t="str">
            <v>3302232206760001</v>
          </cell>
          <cell r="D4161" t="str">
            <v>3302232606070153</v>
          </cell>
          <cell r="E4161" t="str">
            <v>RT 02 RW 06</v>
          </cell>
        </row>
        <row r="4162">
          <cell r="B4162" t="str">
            <v>SINAH</v>
          </cell>
          <cell r="C4162" t="str">
            <v>3302236201830002</v>
          </cell>
          <cell r="D4162" t="str">
            <v>3302232606070153</v>
          </cell>
          <cell r="E4162" t="str">
            <v>RT 02 RW 06</v>
          </cell>
        </row>
        <row r="4163">
          <cell r="B4163" t="str">
            <v>EDI RIYANTO</v>
          </cell>
          <cell r="C4163" t="str">
            <v>3302230405100001</v>
          </cell>
          <cell r="D4163" t="str">
            <v>3302232606070153</v>
          </cell>
          <cell r="E4163" t="str">
            <v>RT 02 RW 06</v>
          </cell>
        </row>
        <row r="4164">
          <cell r="B4164" t="str">
            <v>DEWI YULIANA PRIYATIN</v>
          </cell>
          <cell r="C4164" t="str">
            <v>3302236101010001</v>
          </cell>
          <cell r="D4164" t="str">
            <v>3302232606070153</v>
          </cell>
          <cell r="E4164" t="str">
            <v>RT 02 RW 06</v>
          </cell>
        </row>
        <row r="4165">
          <cell r="B4165" t="str">
            <v>KARTIM</v>
          </cell>
          <cell r="C4165" t="str">
            <v>3302233009790002</v>
          </cell>
          <cell r="D4165" t="str">
            <v>3302232609060019</v>
          </cell>
          <cell r="E4165" t="str">
            <v>RT 02 RW 06</v>
          </cell>
        </row>
        <row r="4166">
          <cell r="B4166" t="str">
            <v>SULINAH</v>
          </cell>
          <cell r="C4166" t="str">
            <v>3302236503780002</v>
          </cell>
          <cell r="D4166" t="str">
            <v>3302232609060019</v>
          </cell>
          <cell r="E4166" t="str">
            <v>RT 02 RW 06</v>
          </cell>
        </row>
        <row r="4167">
          <cell r="B4167" t="str">
            <v>TAUFAN NURMA APRILIANTO</v>
          </cell>
          <cell r="C4167" t="str">
            <v>3302231304110002</v>
          </cell>
          <cell r="D4167" t="str">
            <v>3302232609060019</v>
          </cell>
          <cell r="E4167" t="str">
            <v>RT 02 RW 06</v>
          </cell>
        </row>
        <row r="4168">
          <cell r="B4168" t="str">
            <v>INDRI NOFIKA ROHMAH</v>
          </cell>
          <cell r="C4168" t="str">
            <v>3302236911040001</v>
          </cell>
          <cell r="D4168" t="str">
            <v>3302232609060019</v>
          </cell>
          <cell r="E4168" t="str">
            <v>RT 02 RW 06</v>
          </cell>
        </row>
        <row r="4169">
          <cell r="B4169" t="str">
            <v>SUYATNO</v>
          </cell>
          <cell r="C4169" t="str">
            <v>3302233112840015</v>
          </cell>
          <cell r="D4169" t="str">
            <v>3302232804100002</v>
          </cell>
          <cell r="E4169" t="str">
            <v>RT 02 RW 06</v>
          </cell>
        </row>
        <row r="4170">
          <cell r="B4170" t="str">
            <v>TATI INAYAH</v>
          </cell>
          <cell r="C4170" t="str">
            <v>3302234203820002</v>
          </cell>
          <cell r="D4170" t="str">
            <v>3302232804100002</v>
          </cell>
          <cell r="E4170" t="str">
            <v>RT 02 RW 06</v>
          </cell>
        </row>
        <row r="4171">
          <cell r="B4171" t="str">
            <v>HERA NESYA AZZAHRA</v>
          </cell>
          <cell r="C4171" t="str">
            <v>3302235410140001</v>
          </cell>
          <cell r="D4171" t="str">
            <v>3302232804100002</v>
          </cell>
          <cell r="E4171" t="str">
            <v>RT 02 RW 06</v>
          </cell>
        </row>
        <row r="4172">
          <cell r="B4172" t="str">
            <v>SRI ATUN</v>
          </cell>
          <cell r="C4172" t="str">
            <v>3302235112870002</v>
          </cell>
          <cell r="D4172" t="str">
            <v>3302232806110005</v>
          </cell>
          <cell r="E4172" t="str">
            <v>RT 02 RW 06</v>
          </cell>
        </row>
        <row r="4173">
          <cell r="B4173" t="str">
            <v>DARTO</v>
          </cell>
          <cell r="C4173" t="str">
            <v>3302230604790003</v>
          </cell>
          <cell r="D4173" t="str">
            <v>3302232912060014</v>
          </cell>
          <cell r="E4173" t="str">
            <v>RT 02 RW 06</v>
          </cell>
        </row>
        <row r="4174">
          <cell r="B4174" t="str">
            <v>SUKIR</v>
          </cell>
          <cell r="C4174" t="str">
            <v>3302231105780003</v>
          </cell>
          <cell r="D4174" t="str">
            <v>3302233107060001</v>
          </cell>
          <cell r="E4174" t="str">
            <v>RT 02 RW 06</v>
          </cell>
        </row>
        <row r="4175">
          <cell r="B4175" t="str">
            <v>FITRI</v>
          </cell>
          <cell r="C4175" t="str">
            <v>3302236104840004</v>
          </cell>
          <cell r="D4175" t="str">
            <v>3302233107060001</v>
          </cell>
          <cell r="E4175" t="str">
            <v>RT 02 RW 06</v>
          </cell>
        </row>
        <row r="4176">
          <cell r="B4176" t="str">
            <v>SOFIAN DWI RAKHMATULLOH</v>
          </cell>
          <cell r="C4176" t="str">
            <v>3302232401110001</v>
          </cell>
          <cell r="D4176" t="str">
            <v>3302233107060001</v>
          </cell>
          <cell r="E4176" t="str">
            <v>RT 02 RW 06</v>
          </cell>
        </row>
        <row r="4177">
          <cell r="B4177" t="str">
            <v>LUTFIANA NURROKHMATIKA</v>
          </cell>
          <cell r="C4177" t="str">
            <v>3302235506050002</v>
          </cell>
          <cell r="D4177" t="str">
            <v>3302233107060001</v>
          </cell>
          <cell r="E4177" t="str">
            <v>RT 02 RW 06</v>
          </cell>
        </row>
        <row r="4178">
          <cell r="B4178" t="str">
            <v>ROSO</v>
          </cell>
          <cell r="C4178" t="str">
            <v>3302232702810001</v>
          </cell>
          <cell r="D4178" t="str">
            <v>3302233110060011</v>
          </cell>
          <cell r="E4178" t="str">
            <v>RT 02 RW 06</v>
          </cell>
        </row>
        <row r="4179">
          <cell r="B4179" t="str">
            <v>CARKEM</v>
          </cell>
          <cell r="C4179" t="str">
            <v>3302237012800004</v>
          </cell>
          <cell r="D4179" t="str">
            <v>3302233110060011</v>
          </cell>
          <cell r="E4179" t="str">
            <v>RT 02 RW 06</v>
          </cell>
        </row>
        <row r="4180">
          <cell r="B4180" t="str">
            <v>FANI KURNIAWAN</v>
          </cell>
          <cell r="C4180" t="str">
            <v>3302232310000004</v>
          </cell>
          <cell r="D4180" t="str">
            <v>3302233110060011</v>
          </cell>
          <cell r="E4180" t="str">
            <v>RT 02 RW 06</v>
          </cell>
        </row>
        <row r="4181">
          <cell r="B4181" t="str">
            <v>LEVIANA SAFITRI</v>
          </cell>
          <cell r="C4181" t="str">
            <v>3302235201070001</v>
          </cell>
          <cell r="D4181" t="str">
            <v>3302233110060011</v>
          </cell>
          <cell r="E4181" t="str">
            <v>RT 02 RW 06</v>
          </cell>
        </row>
        <row r="4182">
          <cell r="B4182" t="str">
            <v>ISNAENI TRI APRILIA</v>
          </cell>
          <cell r="C4182" t="str">
            <v>3302236804140003</v>
          </cell>
          <cell r="D4182" t="str">
            <v>3302233110060011</v>
          </cell>
          <cell r="E4182" t="str">
            <v>RT 02 RW 06</v>
          </cell>
        </row>
        <row r="4183">
          <cell r="B4183" t="str">
            <v>ANSOR</v>
          </cell>
          <cell r="C4183" t="str">
            <v>3302232305800003</v>
          </cell>
          <cell r="D4183" t="str">
            <v>3302230207090004</v>
          </cell>
          <cell r="E4183" t="str">
            <v>RT 03 RW 06</v>
          </cell>
        </row>
        <row r="4184">
          <cell r="B4184" t="str">
            <v>USWATUN KHASANAH</v>
          </cell>
          <cell r="C4184" t="str">
            <v>3302234605880001</v>
          </cell>
          <cell r="D4184" t="str">
            <v>3302230207090004</v>
          </cell>
          <cell r="E4184" t="str">
            <v>RT 03 RW 06</v>
          </cell>
        </row>
        <row r="4185">
          <cell r="B4185" t="str">
            <v>MUHAMADMUHIB NUR SYA`BANI</v>
          </cell>
          <cell r="C4185" t="str">
            <v>3302231308090001</v>
          </cell>
          <cell r="D4185" t="str">
            <v>3302230207090004</v>
          </cell>
          <cell r="E4185" t="str">
            <v>RT 03 RW 06</v>
          </cell>
        </row>
        <row r="4186">
          <cell r="B4186" t="str">
            <v>MUFIDATUL FAIZAH</v>
          </cell>
          <cell r="C4186" t="str">
            <v>3302236807110002</v>
          </cell>
          <cell r="D4186" t="str">
            <v>3302230207090004</v>
          </cell>
          <cell r="E4186" t="str">
            <v>RT 03 RW 06</v>
          </cell>
        </row>
        <row r="4187">
          <cell r="B4187" t="str">
            <v>SUYATNO</v>
          </cell>
          <cell r="C4187" t="str">
            <v>3302230905860002</v>
          </cell>
          <cell r="D4187" t="str">
            <v>3302230208110005</v>
          </cell>
          <cell r="E4187" t="str">
            <v>RT 03 RW 06</v>
          </cell>
        </row>
        <row r="4188">
          <cell r="B4188" t="str">
            <v>LASWATI</v>
          </cell>
          <cell r="C4188" t="str">
            <v>3302235708890003</v>
          </cell>
          <cell r="D4188" t="str">
            <v>3302230208110005</v>
          </cell>
          <cell r="E4188" t="str">
            <v>RT 03 RW 06</v>
          </cell>
        </row>
        <row r="4189">
          <cell r="B4189" t="str">
            <v>SARNO</v>
          </cell>
          <cell r="C4189" t="str">
            <v>3302230911690002</v>
          </cell>
          <cell r="D4189" t="str">
            <v>3302230210060015</v>
          </cell>
          <cell r="E4189" t="str">
            <v>RT 03 RW 06</v>
          </cell>
        </row>
        <row r="4190">
          <cell r="B4190" t="str">
            <v>AHMAD SUWITO</v>
          </cell>
          <cell r="C4190" t="str">
            <v>3312141508710003</v>
          </cell>
          <cell r="D4190" t="str">
            <v>3302230304130004</v>
          </cell>
          <cell r="E4190" t="str">
            <v>RT 03 RW 06</v>
          </cell>
        </row>
        <row r="4191">
          <cell r="B4191" t="str">
            <v>DARSINI</v>
          </cell>
          <cell r="C4191" t="str">
            <v>3302034909790003</v>
          </cell>
          <cell r="D4191" t="str">
            <v>3302230304130004</v>
          </cell>
          <cell r="E4191" t="str">
            <v>RT 03 RW 06</v>
          </cell>
        </row>
        <row r="4192">
          <cell r="B4192" t="str">
            <v>WISNU GINANJAR</v>
          </cell>
          <cell r="C4192" t="str">
            <v>3302231301090003</v>
          </cell>
          <cell r="D4192" t="str">
            <v>3302230304130004</v>
          </cell>
          <cell r="E4192" t="str">
            <v>RT 03 RW 06</v>
          </cell>
        </row>
        <row r="4193">
          <cell r="B4193" t="str">
            <v>SUYOTO</v>
          </cell>
          <cell r="C4193" t="str">
            <v>3302140405840003</v>
          </cell>
          <cell r="D4193" t="str">
            <v>3302230305160001</v>
          </cell>
          <cell r="E4193" t="str">
            <v>RT 03 RW 06</v>
          </cell>
        </row>
        <row r="4194">
          <cell r="B4194" t="str">
            <v>SUMIYATI</v>
          </cell>
          <cell r="C4194" t="str">
            <v>3302237005960002</v>
          </cell>
          <cell r="D4194" t="str">
            <v>3302230305160001</v>
          </cell>
          <cell r="E4194" t="str">
            <v>RT 03 RW 06</v>
          </cell>
        </row>
        <row r="4195">
          <cell r="B4195" t="str">
            <v>NUZULUL AKMALIA RAHMADANI</v>
          </cell>
          <cell r="C4195" t="str">
            <v>3302236206160003</v>
          </cell>
          <cell r="D4195" t="str">
            <v>3302230305160001</v>
          </cell>
          <cell r="E4195" t="str">
            <v>RT 03 RW 06</v>
          </cell>
        </row>
        <row r="4196">
          <cell r="B4196" t="str">
            <v>KADIS</v>
          </cell>
          <cell r="C4196" t="str">
            <v>3302230502770004</v>
          </cell>
          <cell r="D4196" t="str">
            <v>3302230405120006</v>
          </cell>
          <cell r="E4196" t="str">
            <v>RT 03 RW 06</v>
          </cell>
        </row>
        <row r="4197">
          <cell r="B4197" t="str">
            <v>SUSWATI</v>
          </cell>
          <cell r="C4197" t="str">
            <v>3302236303870003</v>
          </cell>
          <cell r="D4197" t="str">
            <v>3302230405120006</v>
          </cell>
          <cell r="E4197" t="str">
            <v>RT 03 RW 06</v>
          </cell>
        </row>
        <row r="4198">
          <cell r="B4198" t="str">
            <v>RIDLO SETIAWAN</v>
          </cell>
          <cell r="C4198" t="str">
            <v>3302231809100003</v>
          </cell>
          <cell r="D4198" t="str">
            <v>3302230405120006</v>
          </cell>
          <cell r="E4198" t="str">
            <v>RT 03 RW 06</v>
          </cell>
        </row>
        <row r="4199">
          <cell r="B4199" t="str">
            <v>MAY LUSIANA</v>
          </cell>
          <cell r="C4199" t="str">
            <v>3302234805060001</v>
          </cell>
          <cell r="D4199" t="str">
            <v>3302230405120006</v>
          </cell>
          <cell r="E4199" t="str">
            <v>RT 03 RW 06</v>
          </cell>
        </row>
        <row r="4200">
          <cell r="B4200" t="str">
            <v>ACH. SOLIHIN</v>
          </cell>
          <cell r="C4200" t="str">
            <v>3302230807760006</v>
          </cell>
          <cell r="D4200" t="str">
            <v>3302230607110010</v>
          </cell>
          <cell r="E4200" t="str">
            <v>RT 03 RW 06</v>
          </cell>
        </row>
        <row r="4201">
          <cell r="B4201" t="str">
            <v>NURSOLIAH</v>
          </cell>
          <cell r="C4201" t="str">
            <v>3302234603850002</v>
          </cell>
          <cell r="D4201" t="str">
            <v>3302230607110010</v>
          </cell>
          <cell r="E4201" t="str">
            <v>RT 03 RW 06</v>
          </cell>
        </row>
        <row r="4202">
          <cell r="B4202" t="str">
            <v>MUHAMAD FARHAN NABHANI</v>
          </cell>
          <cell r="C4202" t="str">
            <v>3302233009120002</v>
          </cell>
          <cell r="D4202" t="str">
            <v>3302230607110010</v>
          </cell>
          <cell r="E4202" t="str">
            <v>RT 03 RW 06</v>
          </cell>
        </row>
        <row r="4203">
          <cell r="B4203" t="str">
            <v>PRIAGUNG FEBRYANTORO</v>
          </cell>
          <cell r="C4203" t="str">
            <v>3302210102830006</v>
          </cell>
          <cell r="D4203" t="str">
            <v>3302230702170002</v>
          </cell>
          <cell r="E4203" t="str">
            <v>RT 03 RW 06</v>
          </cell>
        </row>
        <row r="4204">
          <cell r="B4204" t="str">
            <v>MURTINI</v>
          </cell>
          <cell r="C4204" t="str">
            <v>3302234112990002</v>
          </cell>
          <cell r="D4204" t="str">
            <v>3302230702170002</v>
          </cell>
          <cell r="E4204" t="str">
            <v>RT 03 RW 06</v>
          </cell>
        </row>
        <row r="4205">
          <cell r="B4205" t="str">
            <v>SAFINATUN NAJAH MUFIDAH</v>
          </cell>
          <cell r="C4205" t="str">
            <v>3302235203170001</v>
          </cell>
          <cell r="D4205" t="str">
            <v>3302230702170002</v>
          </cell>
          <cell r="E4205" t="str">
            <v>RT 03 RW 06</v>
          </cell>
        </row>
        <row r="4206">
          <cell r="B4206" t="str">
            <v>YUSUP</v>
          </cell>
          <cell r="C4206" t="str">
            <v>3302232511770006</v>
          </cell>
          <cell r="D4206" t="str">
            <v>3302230710060002</v>
          </cell>
          <cell r="E4206" t="str">
            <v>RT 03 RW 06</v>
          </cell>
        </row>
        <row r="4207">
          <cell r="B4207" t="str">
            <v>PONIYAH</v>
          </cell>
          <cell r="C4207" t="str">
            <v>3302235209800001</v>
          </cell>
          <cell r="D4207" t="str">
            <v>3302230710060002</v>
          </cell>
          <cell r="E4207" t="str">
            <v>RT 03 RW 06</v>
          </cell>
        </row>
        <row r="4208">
          <cell r="B4208" t="str">
            <v>MUHAMAD AFIK FAUZI</v>
          </cell>
          <cell r="C4208" t="str">
            <v>3302232408040003</v>
          </cell>
          <cell r="D4208" t="str">
            <v>3302230710060002</v>
          </cell>
          <cell r="E4208" t="str">
            <v>RT 03 RW 06</v>
          </cell>
        </row>
        <row r="4209">
          <cell r="B4209" t="str">
            <v>NADILA DWI FITRIYANI</v>
          </cell>
          <cell r="C4209" t="str">
            <v>3302234510080004</v>
          </cell>
          <cell r="D4209" t="str">
            <v>3302230710060002</v>
          </cell>
          <cell r="E4209" t="str">
            <v>RT 03 RW 06</v>
          </cell>
        </row>
        <row r="4210">
          <cell r="B4210" t="str">
            <v>EDY WIBOWO</v>
          </cell>
          <cell r="C4210" t="str">
            <v>3315040709860008</v>
          </cell>
          <cell r="D4210" t="str">
            <v>3302230712130001</v>
          </cell>
          <cell r="E4210" t="str">
            <v>RT 03 RW 06</v>
          </cell>
        </row>
        <row r="4211">
          <cell r="B4211" t="str">
            <v>SLAMET RIYANTI</v>
          </cell>
          <cell r="C4211" t="str">
            <v>3302234201880001</v>
          </cell>
          <cell r="D4211" t="str">
            <v>3302230712130001</v>
          </cell>
          <cell r="E4211" t="str">
            <v>RT 03 RW 06</v>
          </cell>
        </row>
        <row r="4212">
          <cell r="B4212" t="str">
            <v>MUHAMMAD KHOIRUL ANAM</v>
          </cell>
          <cell r="C4212" t="str">
            <v>3302232512120001</v>
          </cell>
          <cell r="D4212" t="str">
            <v>3302230712130001</v>
          </cell>
          <cell r="E4212" t="str">
            <v>RT 03 RW 06</v>
          </cell>
        </row>
        <row r="4213">
          <cell r="B4213" t="str">
            <v>M.LUTFI MAT`UF NUR FAUZI</v>
          </cell>
          <cell r="C4213" t="str">
            <v>3302232410940002</v>
          </cell>
          <cell r="D4213" t="str">
            <v>3302230803170003</v>
          </cell>
          <cell r="E4213" t="str">
            <v>RT 03 RW 06</v>
          </cell>
        </row>
        <row r="4214">
          <cell r="B4214" t="str">
            <v>ANI AFIATUN</v>
          </cell>
          <cell r="C4214" t="str">
            <v>3302236110950005</v>
          </cell>
          <cell r="D4214" t="str">
            <v>3302230803170003</v>
          </cell>
          <cell r="E4214" t="str">
            <v>RT 03 RW 06</v>
          </cell>
        </row>
        <row r="4215">
          <cell r="B4215" t="str">
            <v>MUHAMAD NAUFAL BAYHAQI</v>
          </cell>
          <cell r="C4215" t="str">
            <v>3302231105170001</v>
          </cell>
          <cell r="D4215" t="str">
            <v>3302230803170003</v>
          </cell>
          <cell r="E4215" t="str">
            <v>RT 03 RW 06</v>
          </cell>
        </row>
        <row r="4216">
          <cell r="B4216" t="str">
            <v>ANANG KHARIS</v>
          </cell>
          <cell r="C4216" t="str">
            <v>3306142204850002</v>
          </cell>
          <cell r="D4216" t="str">
            <v>3302230902150004</v>
          </cell>
          <cell r="E4216" t="str">
            <v>RT 03 RW 06</v>
          </cell>
        </row>
        <row r="4217">
          <cell r="B4217" t="str">
            <v>AMIN MUFTOLIFAH</v>
          </cell>
          <cell r="C4217" t="str">
            <v>3302236601880002</v>
          </cell>
          <cell r="D4217" t="str">
            <v>3302230902150004</v>
          </cell>
          <cell r="E4217" t="str">
            <v>RT 03 RW 06</v>
          </cell>
        </row>
        <row r="4218">
          <cell r="B4218" t="str">
            <v>RIDHO ARIESTA FAKHRIS</v>
          </cell>
          <cell r="C4218" t="str">
            <v>3302231003120004</v>
          </cell>
          <cell r="D4218" t="str">
            <v>3302230902150004</v>
          </cell>
          <cell r="E4218" t="str">
            <v>RT 03 RW 06</v>
          </cell>
        </row>
        <row r="4219">
          <cell r="B4219" t="str">
            <v>RIZKI AZKIYA FAKHRIS</v>
          </cell>
          <cell r="C4219" t="str">
            <v>3302233004100004</v>
          </cell>
          <cell r="D4219" t="str">
            <v>3302230902150004</v>
          </cell>
          <cell r="E4219" t="str">
            <v>RT 03 RW 06</v>
          </cell>
        </row>
        <row r="4220">
          <cell r="B4220" t="str">
            <v>SOIM</v>
          </cell>
          <cell r="C4220" t="str">
            <v>3302230110870004</v>
          </cell>
          <cell r="D4220" t="str">
            <v>3302230902160001</v>
          </cell>
          <cell r="E4220" t="str">
            <v>RT 03 RW 06</v>
          </cell>
        </row>
        <row r="4221">
          <cell r="B4221" t="str">
            <v>LUSIANA CASTURI</v>
          </cell>
          <cell r="C4221" t="str">
            <v>3303124109920001</v>
          </cell>
          <cell r="D4221" t="str">
            <v>3302230902160001</v>
          </cell>
          <cell r="E4221" t="str">
            <v>RT 03 RW 06</v>
          </cell>
        </row>
        <row r="4222">
          <cell r="B4222" t="str">
            <v>MUHAMAD FATIH NAWAWI</v>
          </cell>
          <cell r="C4222" t="str">
            <v>3302230302160001</v>
          </cell>
          <cell r="D4222" t="str">
            <v>3302230902160001</v>
          </cell>
          <cell r="E4222" t="str">
            <v>RT 03 RW 06</v>
          </cell>
        </row>
        <row r="4223">
          <cell r="B4223" t="str">
            <v>WARTO</v>
          </cell>
          <cell r="C4223" t="str">
            <v>3302232004660001</v>
          </cell>
          <cell r="D4223" t="str">
            <v>3302230904080003</v>
          </cell>
          <cell r="E4223" t="str">
            <v>RT 03 RW 06</v>
          </cell>
        </row>
        <row r="4224">
          <cell r="B4224" t="str">
            <v>DARNO ADI BEBEN</v>
          </cell>
          <cell r="C4224" t="str">
            <v>3302221005740007</v>
          </cell>
          <cell r="D4224" t="str">
            <v>3302231104170003</v>
          </cell>
          <cell r="E4224" t="str">
            <v>RT 03 RW 06</v>
          </cell>
        </row>
        <row r="4225">
          <cell r="B4225" t="str">
            <v>KASEM</v>
          </cell>
          <cell r="C4225" t="str">
            <v>3302234410590002</v>
          </cell>
          <cell r="D4225" t="str">
            <v>3302231201070009</v>
          </cell>
          <cell r="E4225" t="str">
            <v>RT 03 RW 06</v>
          </cell>
        </row>
        <row r="4226">
          <cell r="B4226" t="str">
            <v>RIZKY SAPUTRA</v>
          </cell>
          <cell r="C4226" t="str">
            <v>3302232708970002</v>
          </cell>
          <cell r="D4226" t="str">
            <v>3302231201070009</v>
          </cell>
          <cell r="E4226" t="str">
            <v>RT 03 RW 06</v>
          </cell>
        </row>
        <row r="4227">
          <cell r="B4227" t="str">
            <v>MUKLIS</v>
          </cell>
          <cell r="C4227" t="str">
            <v>3302230206760002</v>
          </cell>
          <cell r="D4227" t="str">
            <v>3302231312130001</v>
          </cell>
          <cell r="E4227" t="str">
            <v>RT 03 RW 06</v>
          </cell>
        </row>
        <row r="4228">
          <cell r="B4228" t="str">
            <v>SISWO</v>
          </cell>
          <cell r="C4228" t="str">
            <v>3302231012850002</v>
          </cell>
          <cell r="D4228" t="str">
            <v>3302231402130003</v>
          </cell>
          <cell r="E4228" t="str">
            <v>RT 03 RW 06</v>
          </cell>
        </row>
        <row r="4229">
          <cell r="B4229" t="str">
            <v>ROHMAT</v>
          </cell>
          <cell r="C4229" t="str">
            <v>3302231602600001</v>
          </cell>
          <cell r="D4229" t="str">
            <v>3302231505150001</v>
          </cell>
          <cell r="E4229" t="str">
            <v>RT 03 RW 06</v>
          </cell>
        </row>
        <row r="4230">
          <cell r="B4230" t="str">
            <v>KARTINAH</v>
          </cell>
          <cell r="C4230" t="str">
            <v>3302235002730003</v>
          </cell>
          <cell r="D4230" t="str">
            <v>3302231505150001</v>
          </cell>
          <cell r="E4230" t="str">
            <v>RT 03 RW 06</v>
          </cell>
        </row>
        <row r="4231">
          <cell r="B4231" t="str">
            <v>DARSO</v>
          </cell>
          <cell r="C4231" t="str">
            <v>3302231111770003</v>
          </cell>
          <cell r="D4231" t="str">
            <v>3302231507060011</v>
          </cell>
          <cell r="E4231" t="str">
            <v>RT 03 RW 06</v>
          </cell>
        </row>
        <row r="4232">
          <cell r="B4232" t="str">
            <v>TARISAH</v>
          </cell>
          <cell r="C4232" t="str">
            <v>3302235111750001</v>
          </cell>
          <cell r="D4232" t="str">
            <v>3302231507060011</v>
          </cell>
          <cell r="E4232" t="str">
            <v>RT 03 RW 06</v>
          </cell>
        </row>
        <row r="4233">
          <cell r="B4233" t="str">
            <v>NURUL HUDA</v>
          </cell>
          <cell r="C4233" t="str">
            <v>3302231807830001</v>
          </cell>
          <cell r="D4233" t="str">
            <v>3302231604120009</v>
          </cell>
          <cell r="E4233" t="str">
            <v>RT 03 RW 06</v>
          </cell>
        </row>
        <row r="4234">
          <cell r="B4234" t="str">
            <v>SITI NUR KHASANAH</v>
          </cell>
          <cell r="C4234" t="str">
            <v>3302235207960003</v>
          </cell>
          <cell r="D4234" t="str">
            <v>3302231604120009</v>
          </cell>
          <cell r="E4234" t="str">
            <v>RT 03 RW 06</v>
          </cell>
        </row>
        <row r="4235">
          <cell r="B4235" t="str">
            <v>ZULVA NUSROTUL AIDIYAH</v>
          </cell>
          <cell r="C4235" t="str">
            <v>3302235904130001</v>
          </cell>
          <cell r="D4235" t="str">
            <v>3302231604120009</v>
          </cell>
          <cell r="E4235" t="str">
            <v>RT 03 RW 06</v>
          </cell>
        </row>
        <row r="4236">
          <cell r="B4236" t="str">
            <v>RUS BAWONO</v>
          </cell>
          <cell r="C4236" t="str">
            <v>3302231107710002</v>
          </cell>
          <cell r="D4236" t="str">
            <v>3302231702054781</v>
          </cell>
          <cell r="E4236" t="str">
            <v>RT 03 RW 06</v>
          </cell>
        </row>
        <row r="4237">
          <cell r="B4237" t="str">
            <v>SITI MUNJIAH</v>
          </cell>
          <cell r="C4237" t="str">
            <v>3302234901740002</v>
          </cell>
          <cell r="D4237" t="str">
            <v>3302231702054781</v>
          </cell>
          <cell r="E4237" t="str">
            <v>RT 03 RW 06</v>
          </cell>
        </row>
        <row r="4238">
          <cell r="B4238" t="str">
            <v>UVI MA'UNAH</v>
          </cell>
          <cell r="C4238" t="str">
            <v>3302234105950002</v>
          </cell>
          <cell r="D4238" t="str">
            <v>3302231702054781</v>
          </cell>
          <cell r="E4238" t="str">
            <v>RT 03 RW 06</v>
          </cell>
        </row>
        <row r="4239">
          <cell r="B4239" t="str">
            <v>UMAILANI FADHILA</v>
          </cell>
          <cell r="C4239" t="str">
            <v>3302234305080001</v>
          </cell>
          <cell r="D4239" t="str">
            <v>3302231702054781</v>
          </cell>
          <cell r="E4239" t="str">
            <v>RT 03 RW 06</v>
          </cell>
        </row>
        <row r="4240">
          <cell r="B4240" t="str">
            <v>FARAH MEI MAULIDA</v>
          </cell>
          <cell r="C4240" t="str">
            <v>3302235105020002</v>
          </cell>
          <cell r="D4240" t="str">
            <v>3302231702054781</v>
          </cell>
          <cell r="E4240" t="str">
            <v>RT 03 RW 06</v>
          </cell>
        </row>
        <row r="4241">
          <cell r="B4241" t="str">
            <v>SARIFUDIN</v>
          </cell>
          <cell r="C4241" t="str">
            <v>3302231004530001</v>
          </cell>
          <cell r="D4241" t="str">
            <v>3302231702054782</v>
          </cell>
          <cell r="E4241" t="str">
            <v>RT 03 RW 06</v>
          </cell>
        </row>
        <row r="4242">
          <cell r="B4242" t="str">
            <v>SURIYAH</v>
          </cell>
          <cell r="C4242" t="str">
            <v>3302235309620002</v>
          </cell>
          <cell r="D4242" t="str">
            <v>3302231702054782</v>
          </cell>
          <cell r="E4242" t="str">
            <v>RT 03 RW 06</v>
          </cell>
        </row>
        <row r="4243">
          <cell r="B4243" t="str">
            <v>FATHUR ROHMAN</v>
          </cell>
          <cell r="C4243" t="str">
            <v>3302231505810006</v>
          </cell>
          <cell r="D4243" t="str">
            <v>3302231702054782</v>
          </cell>
          <cell r="E4243" t="str">
            <v>RT 03 RW 06</v>
          </cell>
        </row>
        <row r="4244">
          <cell r="B4244" t="str">
            <v>PUPUT NURUL HIDAYAH</v>
          </cell>
          <cell r="C4244" t="str">
            <v>3302234107960014</v>
          </cell>
          <cell r="D4244" t="str">
            <v>3302231702054782</v>
          </cell>
          <cell r="E4244" t="str">
            <v>RT 03 RW 06</v>
          </cell>
        </row>
        <row r="4245">
          <cell r="B4245" t="str">
            <v>TARIKUN</v>
          </cell>
          <cell r="C4245" t="str">
            <v>3302230906650001</v>
          </cell>
          <cell r="D4245" t="str">
            <v>3302231702054783</v>
          </cell>
          <cell r="E4245" t="str">
            <v>RT 03 RW 06</v>
          </cell>
        </row>
        <row r="4246">
          <cell r="B4246" t="str">
            <v>SITI NGALIYAH</v>
          </cell>
          <cell r="C4246" t="str">
            <v>3302236407720003</v>
          </cell>
          <cell r="D4246" t="str">
            <v>3302231702054783</v>
          </cell>
          <cell r="E4246" t="str">
            <v>RT 03 RW 06</v>
          </cell>
        </row>
        <row r="4247">
          <cell r="B4247" t="str">
            <v>RESTU IRHAM MUSTOFA</v>
          </cell>
          <cell r="C4247" t="str">
            <v>3302230411930001</v>
          </cell>
          <cell r="D4247" t="str">
            <v>3302231702054783</v>
          </cell>
          <cell r="E4247" t="str">
            <v>RT 03 RW 06</v>
          </cell>
        </row>
        <row r="4248">
          <cell r="B4248" t="str">
            <v>RISKI JAROT HABIBI</v>
          </cell>
          <cell r="C4248" t="str">
            <v>3302231212960002</v>
          </cell>
          <cell r="D4248" t="str">
            <v>3302231702054783</v>
          </cell>
          <cell r="E4248" t="str">
            <v>RT 03 RW 06</v>
          </cell>
        </row>
        <row r="4249">
          <cell r="B4249" t="str">
            <v>UMI HANI AMAMI</v>
          </cell>
          <cell r="C4249" t="str">
            <v>3302234507990002</v>
          </cell>
          <cell r="D4249" t="str">
            <v>3302231702054783</v>
          </cell>
          <cell r="E4249" t="str">
            <v>RT 03 RW 06</v>
          </cell>
        </row>
        <row r="4250">
          <cell r="B4250" t="str">
            <v>AKHMAD AMIRUDIN MAKSUM</v>
          </cell>
          <cell r="C4250" t="str">
            <v>3302230607500005</v>
          </cell>
          <cell r="D4250" t="str">
            <v>3302231702054784</v>
          </cell>
          <cell r="E4250" t="str">
            <v>RT 03 RW 06</v>
          </cell>
        </row>
        <row r="4251">
          <cell r="B4251" t="str">
            <v>TUMINAH</v>
          </cell>
          <cell r="C4251" t="str">
            <v>3302234810530001</v>
          </cell>
          <cell r="D4251" t="str">
            <v>3302231702054784</v>
          </cell>
          <cell r="E4251" t="str">
            <v>RT 03 RW 06</v>
          </cell>
        </row>
        <row r="4252">
          <cell r="B4252" t="str">
            <v>KARSO</v>
          </cell>
          <cell r="C4252" t="str">
            <v>3302230707670003</v>
          </cell>
          <cell r="D4252" t="str">
            <v>3302231702054785</v>
          </cell>
          <cell r="E4252" t="str">
            <v>RT 03 RW 06</v>
          </cell>
        </row>
        <row r="4253">
          <cell r="B4253" t="str">
            <v>KHOMISAH</v>
          </cell>
          <cell r="C4253" t="str">
            <v>3302234509690002</v>
          </cell>
          <cell r="D4253" t="str">
            <v>3302231702054785</v>
          </cell>
          <cell r="E4253" t="str">
            <v>RT 03 RW 06</v>
          </cell>
        </row>
        <row r="4254">
          <cell r="B4254" t="str">
            <v>MUHAMAD MISBAH</v>
          </cell>
          <cell r="C4254" t="str">
            <v>3302231507040001</v>
          </cell>
          <cell r="D4254" t="str">
            <v>3302231702054785</v>
          </cell>
          <cell r="E4254" t="str">
            <v>RT 03 RW 06</v>
          </cell>
        </row>
        <row r="4255">
          <cell r="B4255" t="str">
            <v>SITI KHABIBAH</v>
          </cell>
          <cell r="C4255" t="str">
            <v>3302234308000001</v>
          </cell>
          <cell r="D4255" t="str">
            <v>3302231702054785</v>
          </cell>
          <cell r="E4255" t="str">
            <v>RT 03 RW 06</v>
          </cell>
        </row>
        <row r="4256">
          <cell r="B4256" t="str">
            <v>LULU NAFISAH</v>
          </cell>
          <cell r="C4256" t="str">
            <v>3302234707970003</v>
          </cell>
          <cell r="D4256" t="str">
            <v>3302231702054785</v>
          </cell>
          <cell r="E4256" t="str">
            <v>RT 03 RW 06</v>
          </cell>
        </row>
        <row r="4257">
          <cell r="B4257" t="str">
            <v>NURLATIFAH</v>
          </cell>
          <cell r="C4257" t="str">
            <v>3302234806920001</v>
          </cell>
          <cell r="D4257" t="str">
            <v>3302231702054785</v>
          </cell>
          <cell r="E4257" t="str">
            <v>RT 03 RW 06</v>
          </cell>
        </row>
        <row r="4258">
          <cell r="B4258" t="str">
            <v>NAILATUL HUSNA</v>
          </cell>
          <cell r="C4258" t="str">
            <v>3302235712120002</v>
          </cell>
          <cell r="D4258" t="str">
            <v>3302231702054785</v>
          </cell>
          <cell r="E4258" t="str">
            <v>RT 03 RW 06</v>
          </cell>
        </row>
        <row r="4259">
          <cell r="B4259" t="str">
            <v>DEWI WAHYUNI</v>
          </cell>
          <cell r="C4259" t="str">
            <v>3302236510930001</v>
          </cell>
          <cell r="D4259" t="str">
            <v>3302231702054785</v>
          </cell>
          <cell r="E4259" t="str">
            <v>RT 03 RW 06</v>
          </cell>
        </row>
        <row r="4260">
          <cell r="B4260" t="str">
            <v>RIDWAN</v>
          </cell>
          <cell r="C4260" t="str">
            <v>3302230107540007</v>
          </cell>
          <cell r="D4260" t="str">
            <v>3302231702054786</v>
          </cell>
          <cell r="E4260" t="str">
            <v>RT 03 RW 06</v>
          </cell>
        </row>
        <row r="4261">
          <cell r="B4261" t="str">
            <v>TARWEN</v>
          </cell>
          <cell r="C4261" t="str">
            <v>3302236007620001</v>
          </cell>
          <cell r="D4261" t="str">
            <v>3302231702054786</v>
          </cell>
          <cell r="E4261" t="str">
            <v>RT 03 RW 06</v>
          </cell>
        </row>
        <row r="4262">
          <cell r="B4262" t="str">
            <v>CASIM AL SUTRISNO</v>
          </cell>
          <cell r="C4262" t="str">
            <v>3302231304660001</v>
          </cell>
          <cell r="D4262" t="str">
            <v>3302231702054788</v>
          </cell>
          <cell r="E4262" t="str">
            <v>RT 03 RW 06</v>
          </cell>
        </row>
        <row r="4263">
          <cell r="B4263" t="str">
            <v>RUSTI</v>
          </cell>
          <cell r="C4263" t="str">
            <v>3302235402800004</v>
          </cell>
          <cell r="D4263" t="str">
            <v>3302231702054788</v>
          </cell>
          <cell r="E4263" t="str">
            <v>RT 03 RW 06</v>
          </cell>
        </row>
        <row r="4264">
          <cell r="B4264" t="str">
            <v>MUALIF</v>
          </cell>
          <cell r="C4264" t="str">
            <v>3302230212040001</v>
          </cell>
          <cell r="D4264" t="str">
            <v>3302231702054788</v>
          </cell>
          <cell r="E4264" t="str">
            <v>RT 03 RW 06</v>
          </cell>
        </row>
        <row r="4265">
          <cell r="B4265" t="str">
            <v>KARSUN</v>
          </cell>
          <cell r="C4265" t="str">
            <v>3302231402620001</v>
          </cell>
          <cell r="D4265" t="str">
            <v>3302231702054789</v>
          </cell>
          <cell r="E4265" t="str">
            <v>RT 03 RW 06</v>
          </cell>
        </row>
        <row r="4266">
          <cell r="B4266" t="str">
            <v>YUNUS</v>
          </cell>
          <cell r="C4266" t="str">
            <v>3302231503000009</v>
          </cell>
          <cell r="D4266" t="str">
            <v>3302231702054789</v>
          </cell>
          <cell r="E4266" t="str">
            <v>RT 03 RW 06</v>
          </cell>
        </row>
        <row r="4267">
          <cell r="B4267" t="str">
            <v>ZULFA MUHTAROTUNNISA</v>
          </cell>
          <cell r="C4267" t="str">
            <v>3302234102110001</v>
          </cell>
          <cell r="D4267" t="str">
            <v>3302231702054789</v>
          </cell>
          <cell r="E4267" t="str">
            <v>RT 03 RW 06</v>
          </cell>
        </row>
        <row r="4268">
          <cell r="B4268" t="str">
            <v>SITI KHOLIVAH</v>
          </cell>
          <cell r="C4268" t="str">
            <v>3302234712040001</v>
          </cell>
          <cell r="D4268" t="str">
            <v>3302231702054789</v>
          </cell>
          <cell r="E4268" t="str">
            <v>RT 03 RW 06</v>
          </cell>
        </row>
        <row r="4269">
          <cell r="B4269" t="str">
            <v>NASIM HASANUDIN</v>
          </cell>
          <cell r="C4269" t="str">
            <v>3302231706560001</v>
          </cell>
          <cell r="D4269" t="str">
            <v>3302231702054790</v>
          </cell>
          <cell r="E4269" t="str">
            <v>RT 03 RW 06</v>
          </cell>
        </row>
        <row r="4270">
          <cell r="B4270" t="str">
            <v>SIDAH</v>
          </cell>
          <cell r="C4270" t="str">
            <v>3302234107620018</v>
          </cell>
          <cell r="D4270" t="str">
            <v>3302231702054790</v>
          </cell>
          <cell r="E4270" t="str">
            <v>RT 03 RW 06</v>
          </cell>
        </row>
        <row r="4271">
          <cell r="B4271" t="str">
            <v>SALIMAH</v>
          </cell>
          <cell r="C4271" t="str">
            <v>3302234307750003</v>
          </cell>
          <cell r="D4271" t="str">
            <v>3302231702054790</v>
          </cell>
          <cell r="E4271" t="str">
            <v>RT 03 RW 06</v>
          </cell>
        </row>
        <row r="4272">
          <cell r="B4272" t="str">
            <v>SITI NGAISAH</v>
          </cell>
          <cell r="C4272" t="str">
            <v>3302236702840003</v>
          </cell>
          <cell r="D4272" t="str">
            <v>3302231702054790</v>
          </cell>
          <cell r="E4272" t="str">
            <v>RT 03 RW 06</v>
          </cell>
        </row>
        <row r="4273">
          <cell r="B4273" t="str">
            <v xml:space="preserve"> AMINUDIN</v>
          </cell>
          <cell r="C4273" t="str">
            <v>3302230701560001</v>
          </cell>
          <cell r="D4273" t="str">
            <v>3302231702054791</v>
          </cell>
          <cell r="E4273" t="str">
            <v>RT 03 RW 06</v>
          </cell>
        </row>
        <row r="4274">
          <cell r="B4274" t="str">
            <v>ROKHIMAH</v>
          </cell>
          <cell r="C4274" t="str">
            <v>3302234909640003</v>
          </cell>
          <cell r="D4274" t="str">
            <v>3302231702054791</v>
          </cell>
          <cell r="E4274" t="str">
            <v>RT 03 RW 06</v>
          </cell>
        </row>
        <row r="4275">
          <cell r="B4275" t="str">
            <v>WARSIWEN</v>
          </cell>
          <cell r="C4275" t="str">
            <v>3302235602420001</v>
          </cell>
          <cell r="D4275" t="str">
            <v>3302231702054792</v>
          </cell>
          <cell r="E4275" t="str">
            <v>RT 03 RW 06</v>
          </cell>
        </row>
        <row r="4276">
          <cell r="B4276" t="str">
            <v>ROHMIATI</v>
          </cell>
          <cell r="C4276" t="str">
            <v>3302236812870001</v>
          </cell>
          <cell r="D4276" t="str">
            <v>3302231702054793</v>
          </cell>
          <cell r="E4276" t="str">
            <v>RT 03 RW 06</v>
          </cell>
        </row>
        <row r="4277">
          <cell r="B4277" t="str">
            <v>SUNANTO CATUN</v>
          </cell>
          <cell r="C4277" t="str">
            <v>3302231701590001</v>
          </cell>
          <cell r="D4277" t="str">
            <v>3302231702054794</v>
          </cell>
          <cell r="E4277" t="str">
            <v>RT 03 RW 06</v>
          </cell>
        </row>
        <row r="4278">
          <cell r="B4278" t="str">
            <v>NARSIH</v>
          </cell>
          <cell r="C4278" t="str">
            <v>3302234411630002</v>
          </cell>
          <cell r="D4278" t="str">
            <v>3302231702054794</v>
          </cell>
          <cell r="E4278" t="str">
            <v>RT 03 RW 06</v>
          </cell>
        </row>
        <row r="4279">
          <cell r="B4279" t="str">
            <v>CAHYA SAPUTRA</v>
          </cell>
          <cell r="C4279" t="str">
            <v>3302232411950001</v>
          </cell>
          <cell r="D4279" t="str">
            <v>3302231702054794</v>
          </cell>
          <cell r="E4279" t="str">
            <v>RT 03 RW 06</v>
          </cell>
        </row>
        <row r="4280">
          <cell r="B4280" t="str">
            <v>HADI SUKINO</v>
          </cell>
          <cell r="C4280" t="str">
            <v>3302231902550001</v>
          </cell>
          <cell r="D4280" t="str">
            <v>3302231702054795</v>
          </cell>
          <cell r="E4280" t="str">
            <v>RT 03 RW 06</v>
          </cell>
        </row>
        <row r="4281">
          <cell r="B4281" t="str">
            <v>TARKINAH</v>
          </cell>
          <cell r="C4281" t="str">
            <v>3302235404620003</v>
          </cell>
          <cell r="D4281" t="str">
            <v>3302231702054795</v>
          </cell>
          <cell r="E4281" t="str">
            <v>RT 03 RW 06</v>
          </cell>
        </row>
        <row r="4282">
          <cell r="B4282" t="str">
            <v>KANISEM</v>
          </cell>
          <cell r="C4282" t="str">
            <v>3302234107440011</v>
          </cell>
          <cell r="D4282" t="str">
            <v>3302231702054796</v>
          </cell>
          <cell r="E4282" t="str">
            <v>RT 03 RW 06</v>
          </cell>
        </row>
        <row r="4283">
          <cell r="B4283" t="str">
            <v>TARYANTO TARSIM</v>
          </cell>
          <cell r="C4283" t="str">
            <v>3302230602630001</v>
          </cell>
          <cell r="D4283" t="str">
            <v>3302231702054797</v>
          </cell>
          <cell r="E4283" t="str">
            <v>RT 03 RW 06</v>
          </cell>
        </row>
        <row r="4284">
          <cell r="B4284" t="str">
            <v>KARTIAH</v>
          </cell>
          <cell r="C4284" t="str">
            <v>3302235206690002</v>
          </cell>
          <cell r="D4284" t="str">
            <v>3302231702054797</v>
          </cell>
          <cell r="E4284" t="str">
            <v>RT 03 RW 06</v>
          </cell>
        </row>
        <row r="4285">
          <cell r="B4285" t="str">
            <v>WISNO MURTIANTO</v>
          </cell>
          <cell r="C4285" t="str">
            <v>3302230411920003</v>
          </cell>
          <cell r="D4285" t="str">
            <v>3302231702054797</v>
          </cell>
          <cell r="E4285" t="str">
            <v>RT 03 RW 06</v>
          </cell>
        </row>
        <row r="4286">
          <cell r="B4286" t="str">
            <v>IVA SULISTIANI</v>
          </cell>
          <cell r="C4286" t="str">
            <v>3302235807000002</v>
          </cell>
          <cell r="D4286" t="str">
            <v>3302231702054797</v>
          </cell>
          <cell r="E4286" t="str">
            <v>RT 03 RW 06</v>
          </cell>
        </row>
        <row r="4287">
          <cell r="B4287" t="str">
            <v>DARKEM</v>
          </cell>
          <cell r="C4287" t="str">
            <v>3302235306640002</v>
          </cell>
          <cell r="D4287" t="str">
            <v>3302231702054798</v>
          </cell>
          <cell r="E4287" t="str">
            <v>RT 03 RW 06</v>
          </cell>
        </row>
        <row r="4288">
          <cell r="B4288" t="str">
            <v>SUHIDIN DISAN</v>
          </cell>
          <cell r="C4288" t="str">
            <v>3302230209540001</v>
          </cell>
          <cell r="D4288" t="str">
            <v>3302231702054799</v>
          </cell>
          <cell r="E4288" t="str">
            <v>RT 03 RW 06</v>
          </cell>
        </row>
        <row r="4289">
          <cell r="B4289" t="str">
            <v>SIDEM</v>
          </cell>
          <cell r="C4289" t="str">
            <v>3302234511450001</v>
          </cell>
          <cell r="D4289" t="str">
            <v>3302231702054799</v>
          </cell>
          <cell r="E4289" t="str">
            <v>RT 03 RW 06</v>
          </cell>
        </row>
        <row r="4290">
          <cell r="B4290" t="str">
            <v>SIRUN</v>
          </cell>
          <cell r="C4290" t="str">
            <v>3302230107800016</v>
          </cell>
          <cell r="D4290" t="str">
            <v>3302231702054799</v>
          </cell>
          <cell r="E4290" t="str">
            <v>RT 03 RW 06</v>
          </cell>
        </row>
        <row r="4291">
          <cell r="B4291" t="str">
            <v>JAMIL</v>
          </cell>
          <cell r="C4291" t="str">
            <v>3302232003700002</v>
          </cell>
          <cell r="D4291" t="str">
            <v>3302231702054800</v>
          </cell>
          <cell r="E4291" t="str">
            <v>RT 03 RW 06</v>
          </cell>
        </row>
        <row r="4292">
          <cell r="B4292" t="str">
            <v>SITI ROKHAYAH</v>
          </cell>
          <cell r="C4292" t="str">
            <v>3302236406740002</v>
          </cell>
          <cell r="D4292" t="str">
            <v>3302231702054800</v>
          </cell>
          <cell r="E4292" t="str">
            <v>RT 03 RW 06</v>
          </cell>
        </row>
        <row r="4293">
          <cell r="B4293" t="str">
            <v>GIAT UMAR SAID</v>
          </cell>
          <cell r="C4293" t="str">
            <v>3302230806950002</v>
          </cell>
          <cell r="D4293" t="str">
            <v>3302231702054800</v>
          </cell>
          <cell r="E4293" t="str">
            <v>RT 03 RW 06</v>
          </cell>
        </row>
        <row r="4294">
          <cell r="B4294" t="str">
            <v>YUDA ULINUHA</v>
          </cell>
          <cell r="C4294" t="str">
            <v>3302231202010004</v>
          </cell>
          <cell r="D4294" t="str">
            <v>3302231702054800</v>
          </cell>
          <cell r="E4294" t="str">
            <v>RT 03 RW 06</v>
          </cell>
        </row>
        <row r="4295">
          <cell r="B4295" t="str">
            <v>FAJAR NURSIFA</v>
          </cell>
          <cell r="C4295" t="str">
            <v>3302231908070002</v>
          </cell>
          <cell r="D4295" t="str">
            <v>3302231702054800</v>
          </cell>
          <cell r="E4295" t="str">
            <v>RT 03 RW 06</v>
          </cell>
        </row>
        <row r="4296">
          <cell r="B4296" t="str">
            <v>RISEM</v>
          </cell>
          <cell r="C4296" t="str">
            <v>3302236008450001</v>
          </cell>
          <cell r="D4296" t="str">
            <v>3302231702054801</v>
          </cell>
          <cell r="E4296" t="str">
            <v>RT 03 RW 06</v>
          </cell>
        </row>
        <row r="4297">
          <cell r="B4297" t="str">
            <v>ALI MUKMIN</v>
          </cell>
          <cell r="C4297" t="str">
            <v>3302230312720002</v>
          </cell>
          <cell r="D4297" t="str">
            <v>3302231702054801</v>
          </cell>
          <cell r="E4297" t="str">
            <v>RT 03 RW 06</v>
          </cell>
        </row>
        <row r="4298">
          <cell r="B4298" t="str">
            <v>AHMAD SEFUDIN SLAMET</v>
          </cell>
          <cell r="C4298" t="str">
            <v>3302231207640003</v>
          </cell>
          <cell r="D4298" t="str">
            <v>3302231702054803</v>
          </cell>
          <cell r="E4298" t="str">
            <v>RT 03 RW 06</v>
          </cell>
        </row>
        <row r="4299">
          <cell r="B4299" t="str">
            <v>AJI NUR CAHYO</v>
          </cell>
          <cell r="C4299" t="str">
            <v>3302233006920002</v>
          </cell>
          <cell r="D4299" t="str">
            <v>3302231702054803</v>
          </cell>
          <cell r="E4299" t="str">
            <v>RT 03 RW 06</v>
          </cell>
        </row>
        <row r="4300">
          <cell r="B4300" t="str">
            <v>AKHMAD RUSAMSI</v>
          </cell>
          <cell r="C4300" t="str">
            <v>3302230709520001</v>
          </cell>
          <cell r="D4300" t="str">
            <v>3302231702054804</v>
          </cell>
          <cell r="E4300" t="str">
            <v>RT 03 RW 06</v>
          </cell>
        </row>
        <row r="4301">
          <cell r="B4301" t="str">
            <v>AKHMAD JUNEDI DARKIM</v>
          </cell>
          <cell r="C4301" t="str">
            <v>3302232406470001</v>
          </cell>
          <cell r="D4301" t="str">
            <v>3302231702054805</v>
          </cell>
          <cell r="E4301" t="str">
            <v>RT 03 RW 06</v>
          </cell>
        </row>
        <row r="4302">
          <cell r="B4302" t="str">
            <v>WATI</v>
          </cell>
          <cell r="C4302" t="str">
            <v>3302234607540002</v>
          </cell>
          <cell r="D4302" t="str">
            <v>3302231702054805</v>
          </cell>
          <cell r="E4302" t="str">
            <v>RT 03 RW 06</v>
          </cell>
        </row>
        <row r="4303">
          <cell r="B4303" t="str">
            <v>RIZAL PAMUNGKAS</v>
          </cell>
          <cell r="C4303" t="str">
            <v>3302230512970002</v>
          </cell>
          <cell r="D4303" t="str">
            <v>3302231702054805</v>
          </cell>
          <cell r="E4303" t="str">
            <v>RT 03 RW 06</v>
          </cell>
        </row>
        <row r="4304">
          <cell r="B4304" t="str">
            <v>AKHMADI</v>
          </cell>
          <cell r="C4304" t="str">
            <v>3302233012370004</v>
          </cell>
          <cell r="D4304" t="str">
            <v>3302231702054807</v>
          </cell>
          <cell r="E4304" t="str">
            <v>RT 03 RW 06</v>
          </cell>
        </row>
        <row r="4305">
          <cell r="B4305" t="str">
            <v>TASEM</v>
          </cell>
          <cell r="C4305" t="str">
            <v>3302236510400002</v>
          </cell>
          <cell r="D4305" t="str">
            <v>3302231702054807</v>
          </cell>
          <cell r="E4305" t="str">
            <v>RT 03 RW 06</v>
          </cell>
        </row>
        <row r="4306">
          <cell r="B4306" t="str">
            <v>MIARJO KIRAM</v>
          </cell>
          <cell r="C4306" t="str">
            <v>3302230201410002</v>
          </cell>
          <cell r="D4306" t="str">
            <v>3302231702054809</v>
          </cell>
          <cell r="E4306" t="str">
            <v>RT 03 RW 06</v>
          </cell>
        </row>
        <row r="4307">
          <cell r="B4307" t="str">
            <v>DARTEM</v>
          </cell>
          <cell r="C4307" t="str">
            <v>3302235004580001</v>
          </cell>
          <cell r="D4307" t="str">
            <v>3302231702054809</v>
          </cell>
          <cell r="E4307" t="str">
            <v>RT 03 RW 06</v>
          </cell>
        </row>
        <row r="4308">
          <cell r="B4308" t="str">
            <v>SAMIAH</v>
          </cell>
          <cell r="C4308" t="str">
            <v>3302234904840005</v>
          </cell>
          <cell r="D4308" t="str">
            <v>3302231702054809</v>
          </cell>
          <cell r="E4308" t="str">
            <v>RT 03 RW 06</v>
          </cell>
        </row>
        <row r="4309">
          <cell r="B4309" t="str">
            <v>SUYANTO</v>
          </cell>
          <cell r="C4309" t="str">
            <v>3302231011600003</v>
          </cell>
          <cell r="D4309" t="str">
            <v>3302231702054810</v>
          </cell>
          <cell r="E4309" t="str">
            <v>RT 03 RW 06</v>
          </cell>
        </row>
        <row r="4310">
          <cell r="B4310" t="str">
            <v>SURIYAH</v>
          </cell>
          <cell r="C4310" t="str">
            <v>3302234306640001</v>
          </cell>
          <cell r="D4310" t="str">
            <v>3302231702054810</v>
          </cell>
          <cell r="E4310" t="str">
            <v>RT 03 RW 06</v>
          </cell>
        </row>
        <row r="4311">
          <cell r="B4311" t="str">
            <v>NANI ESTI WARDANI</v>
          </cell>
          <cell r="C4311" t="str">
            <v>3302234609930004</v>
          </cell>
          <cell r="D4311" t="str">
            <v>3302231702054810</v>
          </cell>
          <cell r="E4311" t="str">
            <v>RT 03 RW 06</v>
          </cell>
        </row>
        <row r="4312">
          <cell r="B4312" t="str">
            <v>AKHMAD SEKHUDIN SAKAM</v>
          </cell>
          <cell r="C4312" t="str">
            <v>3302230107610010</v>
          </cell>
          <cell r="D4312" t="str">
            <v>3302231702054811</v>
          </cell>
          <cell r="E4312" t="str">
            <v>RT 03 RW 06</v>
          </cell>
        </row>
        <row r="4313">
          <cell r="B4313" t="str">
            <v>TUMIRAH</v>
          </cell>
          <cell r="C4313" t="str">
            <v>3302236311620001</v>
          </cell>
          <cell r="D4313" t="str">
            <v>3302231702054811</v>
          </cell>
          <cell r="E4313" t="str">
            <v>RT 03 RW 06</v>
          </cell>
        </row>
        <row r="4314">
          <cell r="B4314" t="str">
            <v>WIDI ANDRIANTO</v>
          </cell>
          <cell r="C4314" t="str">
            <v>3302230206910002</v>
          </cell>
          <cell r="D4314" t="str">
            <v>3302231702054811</v>
          </cell>
          <cell r="E4314" t="str">
            <v>RT 03 RW 06</v>
          </cell>
        </row>
        <row r="4315">
          <cell r="B4315" t="str">
            <v>MONIKA INDRIANA</v>
          </cell>
          <cell r="C4315" t="str">
            <v>3302235902050002</v>
          </cell>
          <cell r="D4315" t="str">
            <v>3302231702054811</v>
          </cell>
          <cell r="E4315" t="str">
            <v>RT 03 RW 06</v>
          </cell>
        </row>
        <row r="4316">
          <cell r="B4316" t="str">
            <v>RIYANTO</v>
          </cell>
          <cell r="C4316" t="str">
            <v>3302231607650002</v>
          </cell>
          <cell r="D4316" t="str">
            <v>3302231702054812</v>
          </cell>
          <cell r="E4316" t="str">
            <v>RT 03 RW 06</v>
          </cell>
        </row>
        <row r="4317">
          <cell r="B4317" t="str">
            <v>KARIMATU ZAHROH</v>
          </cell>
          <cell r="C4317" t="str">
            <v>3302234306750004</v>
          </cell>
          <cell r="D4317" t="str">
            <v>3302231702054812</v>
          </cell>
          <cell r="E4317" t="str">
            <v>RT 03 RW 06</v>
          </cell>
        </row>
        <row r="4318">
          <cell r="B4318" t="str">
            <v>MASYKUR AFFANDI</v>
          </cell>
          <cell r="C4318" t="str">
            <v>3302230708050003</v>
          </cell>
          <cell r="D4318" t="str">
            <v>3302231702054812</v>
          </cell>
          <cell r="E4318" t="str">
            <v>RT 03 RW 06</v>
          </cell>
        </row>
        <row r="4319">
          <cell r="B4319" t="str">
            <v>AGUNG HERI MUKTI</v>
          </cell>
          <cell r="C4319" t="str">
            <v>3302232506930001</v>
          </cell>
          <cell r="D4319" t="str">
            <v>3302231702054812</v>
          </cell>
          <cell r="E4319" t="str">
            <v>RT 03 RW 06</v>
          </cell>
        </row>
        <row r="4320">
          <cell r="B4320" t="str">
            <v>ROHMAN SEFURAHMAN</v>
          </cell>
          <cell r="C4320" t="str">
            <v>3302232008700004</v>
          </cell>
          <cell r="D4320" t="str">
            <v>3302231702054813</v>
          </cell>
          <cell r="E4320" t="str">
            <v>RT 03 RW 06</v>
          </cell>
        </row>
        <row r="4321">
          <cell r="B4321" t="str">
            <v>RUSMININGSIH</v>
          </cell>
          <cell r="C4321" t="str">
            <v>3302236505730002</v>
          </cell>
          <cell r="D4321" t="str">
            <v>3302231702054813</v>
          </cell>
          <cell r="E4321" t="str">
            <v>RT 03 RW 06</v>
          </cell>
        </row>
        <row r="4322">
          <cell r="B4322" t="str">
            <v>ISNEN RUDIANTO</v>
          </cell>
          <cell r="C4322" t="str">
            <v>3302232706940002</v>
          </cell>
          <cell r="D4322" t="str">
            <v>3302231702054813</v>
          </cell>
          <cell r="E4322" t="str">
            <v>RT 03 RW 06</v>
          </cell>
        </row>
        <row r="4323">
          <cell r="B4323" t="str">
            <v>ADE TIKA TASYAROH</v>
          </cell>
          <cell r="C4323" t="str">
            <v>3302235404050002</v>
          </cell>
          <cell r="D4323" t="str">
            <v>3302231702054813</v>
          </cell>
          <cell r="E4323" t="str">
            <v>RT 03 RW 06</v>
          </cell>
        </row>
        <row r="4324">
          <cell r="B4324" t="str">
            <v>ATMO WARDOYO TARWIN</v>
          </cell>
          <cell r="C4324" t="str">
            <v>3302230312490001</v>
          </cell>
          <cell r="D4324" t="str">
            <v>3302231702054814</v>
          </cell>
          <cell r="E4324" t="str">
            <v>RT 03 RW 06</v>
          </cell>
        </row>
        <row r="4325">
          <cell r="B4325" t="str">
            <v>SUKAISIH</v>
          </cell>
          <cell r="C4325" t="str">
            <v>3302235508550001</v>
          </cell>
          <cell r="D4325" t="str">
            <v>3302231702054814</v>
          </cell>
          <cell r="E4325" t="str">
            <v>RT 03 RW 06</v>
          </cell>
        </row>
        <row r="4326">
          <cell r="B4326" t="str">
            <v>JURI</v>
          </cell>
          <cell r="C4326" t="str">
            <v>3302232208680002</v>
          </cell>
          <cell r="D4326" t="str">
            <v>3302231702054815</v>
          </cell>
          <cell r="E4326" t="str">
            <v>RT 03 RW 06</v>
          </cell>
        </row>
        <row r="4327">
          <cell r="B4327" t="str">
            <v>SITI DURIYAH</v>
          </cell>
          <cell r="C4327" t="str">
            <v>3302236106740002</v>
          </cell>
          <cell r="D4327" t="str">
            <v>3302231702054815</v>
          </cell>
          <cell r="E4327" t="str">
            <v>RT 03 RW 06</v>
          </cell>
        </row>
        <row r="4328">
          <cell r="B4328" t="str">
            <v>JALIS ZULWAHID</v>
          </cell>
          <cell r="C4328" t="str">
            <v>3302231405970001</v>
          </cell>
          <cell r="D4328" t="str">
            <v>3302231702054815</v>
          </cell>
          <cell r="E4328" t="str">
            <v>RT 03 RW 06</v>
          </cell>
        </row>
        <row r="4329">
          <cell r="B4329" t="str">
            <v>FITRIYA SOFIATUN NISA</v>
          </cell>
          <cell r="C4329" t="str">
            <v>3302234805100001</v>
          </cell>
          <cell r="D4329" t="str">
            <v>3302231702054815</v>
          </cell>
          <cell r="E4329" t="str">
            <v>RT 03 RW 06</v>
          </cell>
        </row>
        <row r="4330">
          <cell r="B4330" t="str">
            <v>UKHTI ISNATU ROKHMAH</v>
          </cell>
          <cell r="C4330" t="str">
            <v>3302235002070001</v>
          </cell>
          <cell r="D4330" t="str">
            <v>3302231702054815</v>
          </cell>
          <cell r="E4330" t="str">
            <v>RT 03 RW 06</v>
          </cell>
        </row>
        <row r="4331">
          <cell r="B4331" t="str">
            <v>FATHULOH DONO</v>
          </cell>
          <cell r="C4331" t="str">
            <v>3302231405710001</v>
          </cell>
          <cell r="D4331" t="str">
            <v>3302231702054818</v>
          </cell>
          <cell r="E4331" t="str">
            <v>RT 03 RW 06</v>
          </cell>
        </row>
        <row r="4332">
          <cell r="B4332" t="str">
            <v>YUS UTAMI</v>
          </cell>
          <cell r="C4332" t="str">
            <v>3302236307750004</v>
          </cell>
          <cell r="D4332" t="str">
            <v>3302231702054818</v>
          </cell>
          <cell r="E4332" t="str">
            <v>RT 03 RW 06</v>
          </cell>
        </row>
        <row r="4333">
          <cell r="B4333" t="str">
            <v>MOHAMAD PRIMA ULINUHA</v>
          </cell>
          <cell r="C4333" t="str">
            <v>3302230308960003</v>
          </cell>
          <cell r="D4333" t="str">
            <v>3302231702054818</v>
          </cell>
          <cell r="E4333" t="str">
            <v>RT 03 RW 06</v>
          </cell>
        </row>
        <row r="4334">
          <cell r="B4334" t="str">
            <v>MOHAMAD RAID MU ' TAZ</v>
          </cell>
          <cell r="C4334" t="str">
            <v>3302231809120001</v>
          </cell>
          <cell r="D4334" t="str">
            <v>3302231702054818</v>
          </cell>
          <cell r="E4334" t="str">
            <v>RT 03 RW 06</v>
          </cell>
        </row>
        <row r="4335">
          <cell r="B4335" t="str">
            <v>NIKEN AYU AZARA</v>
          </cell>
          <cell r="C4335" t="str">
            <v>3302236801060002</v>
          </cell>
          <cell r="D4335" t="str">
            <v>3302231702054818</v>
          </cell>
          <cell r="E4335" t="str">
            <v>RT 03 RW 06</v>
          </cell>
        </row>
        <row r="4336">
          <cell r="B4336" t="str">
            <v>SUKMADI CARWAN</v>
          </cell>
          <cell r="C4336" t="str">
            <v>3302230306480001</v>
          </cell>
          <cell r="D4336" t="str">
            <v>3302231702054819</v>
          </cell>
          <cell r="E4336" t="str">
            <v>RT 03 RW 06</v>
          </cell>
        </row>
        <row r="4337">
          <cell r="B4337" t="str">
            <v>KASEM</v>
          </cell>
          <cell r="C4337" t="str">
            <v>3302236711540001</v>
          </cell>
          <cell r="D4337" t="str">
            <v>3302231702054819</v>
          </cell>
          <cell r="E4337" t="str">
            <v>RT 03 RW 06</v>
          </cell>
        </row>
        <row r="4338">
          <cell r="B4338" t="str">
            <v>DARKIM</v>
          </cell>
          <cell r="C4338" t="str">
            <v>3302231406680003</v>
          </cell>
          <cell r="D4338" t="str">
            <v>3302231702054820</v>
          </cell>
          <cell r="E4338" t="str">
            <v>RT 03 RW 06</v>
          </cell>
        </row>
        <row r="4339">
          <cell r="B4339" t="str">
            <v>MUTNGARIPAH</v>
          </cell>
          <cell r="C4339" t="str">
            <v>3302236512710005</v>
          </cell>
          <cell r="D4339" t="str">
            <v>3302231702054820</v>
          </cell>
          <cell r="E4339" t="str">
            <v>RT 03 RW 06</v>
          </cell>
        </row>
        <row r="4340">
          <cell r="B4340" t="str">
            <v>GALANG SAHRI MASRURI</v>
          </cell>
          <cell r="C4340" t="str">
            <v>3302230702090002</v>
          </cell>
          <cell r="D4340" t="str">
            <v>3302231702054820</v>
          </cell>
          <cell r="E4340" t="str">
            <v>RT 03 RW 06</v>
          </cell>
        </row>
        <row r="4341">
          <cell r="B4341" t="str">
            <v>IHZA APRILIAWAN</v>
          </cell>
          <cell r="C4341" t="str">
            <v>3302231104070002</v>
          </cell>
          <cell r="D4341" t="str">
            <v>3302231702054820</v>
          </cell>
          <cell r="E4341" t="str">
            <v>RT 03 RW 06</v>
          </cell>
        </row>
        <row r="4342">
          <cell r="B4342" t="str">
            <v>VIVQI IKTIROFUL MA`ALI</v>
          </cell>
          <cell r="C4342" t="str">
            <v>3302233003970001</v>
          </cell>
          <cell r="D4342" t="str">
            <v>3302231702054820</v>
          </cell>
          <cell r="E4342" t="str">
            <v>RT 03 RW 06</v>
          </cell>
        </row>
        <row r="4343">
          <cell r="B4343" t="str">
            <v>TAUFIQ AKH RUBEDI TARWO</v>
          </cell>
          <cell r="C4343" t="str">
            <v>3302231108620002</v>
          </cell>
          <cell r="D4343" t="str">
            <v>3302231702054821</v>
          </cell>
          <cell r="E4343" t="str">
            <v>RT 03 RW 06</v>
          </cell>
        </row>
        <row r="4344">
          <cell r="B4344" t="str">
            <v>WARSINI</v>
          </cell>
          <cell r="C4344" t="str">
            <v>3302234912650002</v>
          </cell>
          <cell r="D4344" t="str">
            <v>3302231702054821</v>
          </cell>
          <cell r="E4344" t="str">
            <v>RT 03 RW 06</v>
          </cell>
        </row>
        <row r="4345">
          <cell r="B4345" t="str">
            <v>BURHANUDIN</v>
          </cell>
          <cell r="C4345" t="str">
            <v>3302230907920001</v>
          </cell>
          <cell r="D4345" t="str">
            <v>3302231702054821</v>
          </cell>
          <cell r="E4345" t="str">
            <v>RT 03 RW 06</v>
          </cell>
        </row>
        <row r="4346">
          <cell r="B4346" t="str">
            <v>MUTOHAR</v>
          </cell>
          <cell r="C4346" t="str">
            <v>3302231604900001</v>
          </cell>
          <cell r="D4346" t="str">
            <v>3302231702054821</v>
          </cell>
          <cell r="E4346" t="str">
            <v>RT 03 RW 06</v>
          </cell>
        </row>
        <row r="4347">
          <cell r="B4347" t="str">
            <v>MUHAMAD RAKHMAT RIFA`I</v>
          </cell>
          <cell r="C4347" t="str">
            <v>3302231705090002</v>
          </cell>
          <cell r="D4347" t="str">
            <v>3302231702054821</v>
          </cell>
          <cell r="E4347" t="str">
            <v>RT 03 RW 06</v>
          </cell>
        </row>
        <row r="4348">
          <cell r="B4348" t="str">
            <v>HUDALLOH</v>
          </cell>
          <cell r="C4348" t="str">
            <v>3302232804880002</v>
          </cell>
          <cell r="D4348" t="str">
            <v>3302231702054821</v>
          </cell>
          <cell r="E4348" t="str">
            <v>RT 03 RW 06</v>
          </cell>
        </row>
        <row r="4349">
          <cell r="B4349" t="str">
            <v>SURATNO</v>
          </cell>
          <cell r="C4349" t="str">
            <v>3302230404440002</v>
          </cell>
          <cell r="D4349" t="str">
            <v>3302231702054822</v>
          </cell>
          <cell r="E4349" t="str">
            <v>RT 03 RW 06</v>
          </cell>
        </row>
        <row r="4350">
          <cell r="B4350" t="str">
            <v>SARIAH</v>
          </cell>
          <cell r="C4350" t="str">
            <v>3302235012540001</v>
          </cell>
          <cell r="D4350" t="str">
            <v>3302231702054822</v>
          </cell>
          <cell r="E4350" t="str">
            <v>RT 03 RW 06</v>
          </cell>
        </row>
        <row r="4351">
          <cell r="B4351" t="str">
            <v>MUTINGAH</v>
          </cell>
          <cell r="C4351" t="str">
            <v>3302235806730001</v>
          </cell>
          <cell r="D4351" t="str">
            <v>3302231702054822</v>
          </cell>
          <cell r="E4351" t="str">
            <v>RT 03 RW 06</v>
          </cell>
        </row>
        <row r="4352">
          <cell r="B4352" t="str">
            <v>NUR LAILI</v>
          </cell>
          <cell r="C4352" t="str">
            <v>3302235208000001</v>
          </cell>
          <cell r="D4352" t="str">
            <v>3302231702054822</v>
          </cell>
          <cell r="E4352" t="str">
            <v>RT 03 RW 06</v>
          </cell>
        </row>
        <row r="4353">
          <cell r="B4353" t="str">
            <v>EKO TRIKOCO</v>
          </cell>
          <cell r="C4353" t="str">
            <v>3302230305770002</v>
          </cell>
          <cell r="D4353" t="str">
            <v>3302231702054823</v>
          </cell>
          <cell r="E4353" t="str">
            <v>RT 03 RW 06</v>
          </cell>
        </row>
        <row r="4354">
          <cell r="B4354" t="str">
            <v>ARTINI</v>
          </cell>
          <cell r="C4354" t="str">
            <v>3302236011760001</v>
          </cell>
          <cell r="D4354" t="str">
            <v>3302231702054823</v>
          </cell>
          <cell r="E4354" t="str">
            <v>RT 03 RW 06</v>
          </cell>
        </row>
        <row r="4355">
          <cell r="B4355" t="str">
            <v>FUAD FEBIAN</v>
          </cell>
          <cell r="C4355" t="str">
            <v>3302230301070003</v>
          </cell>
          <cell r="D4355" t="str">
            <v>3302231702054823</v>
          </cell>
          <cell r="E4355" t="str">
            <v>RT 03 RW 06</v>
          </cell>
        </row>
        <row r="4356">
          <cell r="B4356" t="str">
            <v>ABAS PRATAMA</v>
          </cell>
          <cell r="C4356" t="str">
            <v>3302232903000003</v>
          </cell>
          <cell r="D4356" t="str">
            <v>3302231702054823</v>
          </cell>
          <cell r="E4356" t="str">
            <v>RT 03 RW 06</v>
          </cell>
        </row>
        <row r="4357">
          <cell r="B4357" t="str">
            <v>SLAMET</v>
          </cell>
          <cell r="C4357" t="str">
            <v>3302230309640001</v>
          </cell>
          <cell r="D4357" t="str">
            <v>3302231702054824</v>
          </cell>
          <cell r="E4357" t="str">
            <v>RT 03 RW 06</v>
          </cell>
        </row>
        <row r="4358">
          <cell r="B4358" t="str">
            <v>SOIMAH</v>
          </cell>
          <cell r="C4358" t="str">
            <v>3302235107730002</v>
          </cell>
          <cell r="D4358" t="str">
            <v>3302231702054824</v>
          </cell>
          <cell r="E4358" t="str">
            <v>RT 03 RW 06</v>
          </cell>
        </row>
        <row r="4359">
          <cell r="B4359" t="str">
            <v>SALIS MUNANDAR</v>
          </cell>
          <cell r="C4359" t="str">
            <v>3302230911920004</v>
          </cell>
          <cell r="D4359" t="str">
            <v>3302231702054824</v>
          </cell>
          <cell r="E4359" t="str">
            <v>RT 03 RW 06</v>
          </cell>
        </row>
        <row r="4360">
          <cell r="B4360" t="str">
            <v>ISNATUL MUNAWAROH</v>
          </cell>
          <cell r="C4360" t="str">
            <v>3302236501960001</v>
          </cell>
          <cell r="D4360" t="str">
            <v>3302231702054824</v>
          </cell>
          <cell r="E4360" t="str">
            <v>RT 03 RW 06</v>
          </cell>
        </row>
        <row r="4361">
          <cell r="B4361" t="str">
            <v>ISMAIL</v>
          </cell>
          <cell r="C4361" t="str">
            <v>3302233112540067</v>
          </cell>
          <cell r="D4361" t="str">
            <v>3302231702054825</v>
          </cell>
          <cell r="E4361" t="str">
            <v>RT 03 RW 06</v>
          </cell>
        </row>
        <row r="4362">
          <cell r="B4362" t="str">
            <v>SITI SEJATI</v>
          </cell>
          <cell r="C4362" t="str">
            <v>3302236612660001</v>
          </cell>
          <cell r="D4362" t="str">
            <v>3302231702054825</v>
          </cell>
          <cell r="E4362" t="str">
            <v>RT 03 RW 06</v>
          </cell>
        </row>
        <row r="4363">
          <cell r="B4363" t="str">
            <v>RISKA PURI MUTIA</v>
          </cell>
          <cell r="C4363" t="str">
            <v>3302234405980002</v>
          </cell>
          <cell r="D4363" t="str">
            <v>3302231702054825</v>
          </cell>
          <cell r="E4363" t="str">
            <v>RT 03 RW 06</v>
          </cell>
        </row>
        <row r="4364">
          <cell r="B4364" t="str">
            <v>AKH SUKARTO H</v>
          </cell>
          <cell r="C4364" t="str">
            <v>3302232103420002</v>
          </cell>
          <cell r="D4364" t="str">
            <v>3302231702054826</v>
          </cell>
          <cell r="E4364" t="str">
            <v>RT 03 RW 06</v>
          </cell>
        </row>
        <row r="4365">
          <cell r="B4365" t="str">
            <v>DASIAH</v>
          </cell>
          <cell r="C4365" t="str">
            <v>3302235607440001</v>
          </cell>
          <cell r="D4365" t="str">
            <v>3302231702054826</v>
          </cell>
          <cell r="E4365" t="str">
            <v>RT 03 RW 06</v>
          </cell>
        </row>
        <row r="4366">
          <cell r="B4366" t="str">
            <v>SUNARYO</v>
          </cell>
          <cell r="C4366" t="str">
            <v>3302230212500001</v>
          </cell>
          <cell r="D4366" t="str">
            <v>3302231702054827</v>
          </cell>
          <cell r="E4366" t="str">
            <v>RT 03 RW 06</v>
          </cell>
        </row>
        <row r="4367">
          <cell r="B4367" t="str">
            <v>LEBUH</v>
          </cell>
          <cell r="C4367" t="str">
            <v>3302236502540001</v>
          </cell>
          <cell r="D4367" t="str">
            <v>3302231702054827</v>
          </cell>
          <cell r="E4367" t="str">
            <v>RT 03 RW 06</v>
          </cell>
        </row>
        <row r="4368">
          <cell r="B4368" t="str">
            <v>ARIYADI</v>
          </cell>
          <cell r="C4368" t="str">
            <v>3302231801890002</v>
          </cell>
          <cell r="D4368" t="str">
            <v>3302231702054827</v>
          </cell>
          <cell r="E4368" t="str">
            <v>RT 03 RW 06</v>
          </cell>
        </row>
        <row r="4369">
          <cell r="B4369" t="str">
            <v>NOVIATUN</v>
          </cell>
          <cell r="C4369" t="str">
            <v>3302235611960001</v>
          </cell>
          <cell r="D4369" t="str">
            <v>3302231702054827</v>
          </cell>
          <cell r="E4369" t="str">
            <v>RT 03 RW 06</v>
          </cell>
        </row>
        <row r="4370">
          <cell r="B4370" t="str">
            <v>AKHMAD SAEROJI CASAN</v>
          </cell>
          <cell r="C4370" t="str">
            <v>3302232704510001</v>
          </cell>
          <cell r="D4370" t="str">
            <v>3302231702054828</v>
          </cell>
          <cell r="E4370" t="str">
            <v>RT 03 RW 06</v>
          </cell>
        </row>
        <row r="4371">
          <cell r="B4371" t="str">
            <v>ALI HUFRON</v>
          </cell>
          <cell r="C4371" t="str">
            <v>3302230707900001</v>
          </cell>
          <cell r="D4371" t="str">
            <v>3302231702054828</v>
          </cell>
          <cell r="E4371" t="str">
            <v>RT 03 RW 06</v>
          </cell>
        </row>
        <row r="4372">
          <cell r="B4372" t="str">
            <v>SAMSUL HIDAYAT</v>
          </cell>
          <cell r="C4372" t="str">
            <v>3302231712720003</v>
          </cell>
          <cell r="D4372" t="str">
            <v>3302231702054844</v>
          </cell>
          <cell r="E4372" t="str">
            <v>RT 03 RW 06</v>
          </cell>
        </row>
        <row r="4373">
          <cell r="B4373" t="str">
            <v>KARSINI</v>
          </cell>
          <cell r="C4373" t="str">
            <v>3302236103740001</v>
          </cell>
          <cell r="D4373" t="str">
            <v>3302231702054844</v>
          </cell>
          <cell r="E4373" t="str">
            <v>RT 03 RW 06</v>
          </cell>
        </row>
        <row r="4374">
          <cell r="B4374" t="str">
            <v>MUHAMAD AKROM AWALI</v>
          </cell>
          <cell r="C4374" t="str">
            <v>3302231105030002</v>
          </cell>
          <cell r="D4374" t="str">
            <v>3302231702054844</v>
          </cell>
          <cell r="E4374" t="str">
            <v>RT 03 RW 06</v>
          </cell>
        </row>
        <row r="4375">
          <cell r="B4375" t="str">
            <v>MUHAMAD SAMHAN FUADI</v>
          </cell>
          <cell r="C4375" t="str">
            <v>3302232605070001</v>
          </cell>
          <cell r="D4375" t="str">
            <v>3302231702054844</v>
          </cell>
          <cell r="E4375" t="str">
            <v>RT 03 RW 06</v>
          </cell>
        </row>
        <row r="4376">
          <cell r="B4376" t="str">
            <v>TUGIONO</v>
          </cell>
          <cell r="C4376" t="str">
            <v>3302231511850001</v>
          </cell>
          <cell r="D4376" t="str">
            <v>3302231704100002</v>
          </cell>
          <cell r="E4376" t="str">
            <v>RT 03 RW 06</v>
          </cell>
        </row>
        <row r="4377">
          <cell r="B4377" t="str">
            <v>ERAWATI</v>
          </cell>
          <cell r="C4377" t="str">
            <v>3302235712850001</v>
          </cell>
          <cell r="D4377" t="str">
            <v>3302231704100002</v>
          </cell>
          <cell r="E4377" t="str">
            <v>RT 03 RW 06</v>
          </cell>
        </row>
        <row r="4378">
          <cell r="B4378" t="str">
            <v>AKMAL MAJID AL-GHONI</v>
          </cell>
          <cell r="C4378" t="str">
            <v>3302230304170002</v>
          </cell>
          <cell r="D4378" t="str">
            <v>3302231704100002</v>
          </cell>
          <cell r="E4378" t="str">
            <v>RT 03 RW 06</v>
          </cell>
        </row>
        <row r="4379">
          <cell r="B4379" t="str">
            <v>SALWA HILYATUL AULIA RAMADHAN</v>
          </cell>
          <cell r="C4379" t="str">
            <v>3302236308100002</v>
          </cell>
          <cell r="D4379" t="str">
            <v>3302231704100002</v>
          </cell>
          <cell r="E4379" t="str">
            <v>RT 03 RW 06</v>
          </cell>
        </row>
        <row r="4380">
          <cell r="B4380" t="str">
            <v>SITI MUKAROMAH</v>
          </cell>
          <cell r="C4380" t="str">
            <v>3302236503760001</v>
          </cell>
          <cell r="D4380" t="str">
            <v>3302231706160001</v>
          </cell>
          <cell r="E4380" t="str">
            <v>RT 03 RW 06</v>
          </cell>
        </row>
        <row r="4381">
          <cell r="B4381" t="str">
            <v>HERMAN SAPUTRO</v>
          </cell>
          <cell r="C4381" t="str">
            <v>3302231303000002</v>
          </cell>
          <cell r="D4381" t="str">
            <v>3302231706160001</v>
          </cell>
          <cell r="E4381" t="str">
            <v>RT 03 RW 06</v>
          </cell>
        </row>
        <row r="4382">
          <cell r="B4382" t="str">
            <v>MIFTAH IMAM HANAFI</v>
          </cell>
          <cell r="C4382" t="str">
            <v>3302233012020002</v>
          </cell>
          <cell r="D4382" t="str">
            <v>3302231706160001</v>
          </cell>
          <cell r="E4382" t="str">
            <v>RT 03 RW 06</v>
          </cell>
        </row>
        <row r="4383">
          <cell r="B4383" t="str">
            <v>TOFIK HIDAYAT</v>
          </cell>
          <cell r="C4383" t="str">
            <v>3302231006750005</v>
          </cell>
          <cell r="D4383" t="str">
            <v>3302231707060006</v>
          </cell>
          <cell r="E4383" t="str">
            <v>RT 03 RW 06</v>
          </cell>
        </row>
        <row r="4384">
          <cell r="B4384" t="str">
            <v>SAIDAH</v>
          </cell>
          <cell r="C4384" t="str">
            <v>3302236006820001</v>
          </cell>
          <cell r="D4384" t="str">
            <v>3302231707060006</v>
          </cell>
          <cell r="E4384" t="str">
            <v>RT 03 RW 06</v>
          </cell>
        </row>
        <row r="4385">
          <cell r="B4385" t="str">
            <v>MOHAMAD RIFQI HIDAYAT</v>
          </cell>
          <cell r="C4385" t="str">
            <v>3302231510030002</v>
          </cell>
          <cell r="D4385" t="str">
            <v>3302231707060006</v>
          </cell>
          <cell r="E4385" t="str">
            <v>RT 03 RW 06</v>
          </cell>
        </row>
        <row r="4386">
          <cell r="B4386" t="str">
            <v>MARISA IFADAH</v>
          </cell>
          <cell r="C4386" t="str">
            <v>3302235508130001</v>
          </cell>
          <cell r="D4386" t="str">
            <v>3302231707060006</v>
          </cell>
          <cell r="E4386" t="str">
            <v>RT 03 RW 06</v>
          </cell>
        </row>
        <row r="4387">
          <cell r="B4387" t="str">
            <v>DARTO</v>
          </cell>
          <cell r="C4387" t="str">
            <v>3302231202820002</v>
          </cell>
          <cell r="D4387" t="str">
            <v>3302231707060007</v>
          </cell>
          <cell r="E4387" t="str">
            <v>RT 03 RW 06</v>
          </cell>
        </row>
        <row r="4388">
          <cell r="B4388" t="str">
            <v>SITI MUNGAWANAH</v>
          </cell>
          <cell r="C4388" t="str">
            <v>3302236204840003</v>
          </cell>
          <cell r="D4388" t="str">
            <v>3302231707060007</v>
          </cell>
          <cell r="E4388" t="str">
            <v>RT 03 RW 06</v>
          </cell>
        </row>
        <row r="4389">
          <cell r="B4389" t="str">
            <v>KHOZIN MAHFUD</v>
          </cell>
          <cell r="C4389" t="str">
            <v>3302231706100002</v>
          </cell>
          <cell r="D4389" t="str">
            <v>3302231707060007</v>
          </cell>
          <cell r="E4389" t="str">
            <v>RT 03 RW 06</v>
          </cell>
        </row>
        <row r="4390">
          <cell r="B4390" t="str">
            <v>LULU UKHIYAT KHASANAH</v>
          </cell>
          <cell r="C4390" t="str">
            <v>3302235905030004</v>
          </cell>
          <cell r="D4390" t="str">
            <v>3302231707060007</v>
          </cell>
          <cell r="E4390" t="str">
            <v>RT 03 RW 06</v>
          </cell>
        </row>
        <row r="4391">
          <cell r="B4391" t="str">
            <v>SOLIKHIN</v>
          </cell>
          <cell r="C4391" t="str">
            <v>3302232707760001</v>
          </cell>
          <cell r="D4391" t="str">
            <v>3302231808060161</v>
          </cell>
          <cell r="E4391" t="str">
            <v>RT 03 RW 06</v>
          </cell>
        </row>
        <row r="4392">
          <cell r="B4392" t="str">
            <v>SITI AKHIYAH</v>
          </cell>
          <cell r="C4392" t="str">
            <v>3302234108830002</v>
          </cell>
          <cell r="D4392" t="str">
            <v>3302231808060161</v>
          </cell>
          <cell r="E4392" t="str">
            <v>RT 03 RW 06</v>
          </cell>
        </row>
        <row r="4393">
          <cell r="B4393" t="str">
            <v>RIZKY RAMADHAN</v>
          </cell>
          <cell r="C4393" t="str">
            <v>3302231610050001</v>
          </cell>
          <cell r="D4393" t="str">
            <v>3302231808060161</v>
          </cell>
          <cell r="E4393" t="str">
            <v>RT 03 RW 06</v>
          </cell>
        </row>
        <row r="4394">
          <cell r="B4394" t="str">
            <v>RIZKA SALSABILA</v>
          </cell>
          <cell r="C4394" t="str">
            <v>3302235603100001</v>
          </cell>
          <cell r="D4394" t="str">
            <v>3302231808060161</v>
          </cell>
          <cell r="E4394" t="str">
            <v>RT 03 RW 06</v>
          </cell>
        </row>
        <row r="4395">
          <cell r="B4395" t="str">
            <v>WAKHIMIN</v>
          </cell>
          <cell r="C4395" t="str">
            <v>3302231209820001</v>
          </cell>
          <cell r="D4395" t="str">
            <v>3302231811080008</v>
          </cell>
          <cell r="E4395" t="str">
            <v>RT 03 RW 06</v>
          </cell>
        </row>
        <row r="4396">
          <cell r="B4396" t="str">
            <v>SITI AMINAH</v>
          </cell>
          <cell r="C4396" t="str">
            <v>3302236112830001</v>
          </cell>
          <cell r="D4396" t="str">
            <v>3302231811080008</v>
          </cell>
          <cell r="E4396" t="str">
            <v>RT 03 RW 06</v>
          </cell>
        </row>
        <row r="4397">
          <cell r="B4397" t="str">
            <v>MOHAMAD MUGHNI FUADI</v>
          </cell>
          <cell r="C4397" t="str">
            <v>3302230503080002</v>
          </cell>
          <cell r="D4397" t="str">
            <v>3302231811080008</v>
          </cell>
          <cell r="E4397" t="str">
            <v>RT 03 RW 06</v>
          </cell>
        </row>
        <row r="4398">
          <cell r="B4398" t="str">
            <v>SUDIRMAN</v>
          </cell>
          <cell r="C4398" t="str">
            <v>3302230709720005</v>
          </cell>
          <cell r="D4398" t="str">
            <v>3302232007130003</v>
          </cell>
          <cell r="E4398" t="str">
            <v>RT 03 RW 06</v>
          </cell>
        </row>
        <row r="4399">
          <cell r="B4399" t="str">
            <v>KAINAH</v>
          </cell>
          <cell r="C4399" t="str">
            <v>3302235501790003</v>
          </cell>
          <cell r="D4399" t="str">
            <v>3302232007130003</v>
          </cell>
          <cell r="E4399" t="str">
            <v>RT 03 RW 06</v>
          </cell>
        </row>
        <row r="4400">
          <cell r="B4400" t="str">
            <v>MUHAMMAD ROFIQ</v>
          </cell>
          <cell r="C4400" t="str">
            <v>3302230204080001</v>
          </cell>
          <cell r="D4400" t="str">
            <v>3302232007130003</v>
          </cell>
          <cell r="E4400" t="str">
            <v>RT 03 RW 06</v>
          </cell>
        </row>
        <row r="4401">
          <cell r="B4401" t="str">
            <v>ALIKA NAILA RAMADANI</v>
          </cell>
          <cell r="C4401" t="str">
            <v>3302234407160002</v>
          </cell>
          <cell r="D4401" t="str">
            <v>3302232007130003</v>
          </cell>
          <cell r="E4401" t="str">
            <v>RT 03 RW 06</v>
          </cell>
        </row>
        <row r="4402">
          <cell r="B4402" t="str">
            <v>AGUS ARIFIN</v>
          </cell>
          <cell r="C4402" t="str">
            <v>3302230508770003</v>
          </cell>
          <cell r="D4402" t="str">
            <v>3302232108060036</v>
          </cell>
          <cell r="E4402" t="str">
            <v>RT 03 RW 06</v>
          </cell>
        </row>
        <row r="4403">
          <cell r="B4403" t="str">
            <v>SITI BADRIYAH</v>
          </cell>
          <cell r="C4403" t="str">
            <v>3302234603810001</v>
          </cell>
          <cell r="D4403" t="str">
            <v>3302232108060036</v>
          </cell>
          <cell r="E4403" t="str">
            <v>RT 03 RW 06</v>
          </cell>
        </row>
        <row r="4404">
          <cell r="B4404" t="str">
            <v>KHAFIZAM IRSYADUL ARIFIN</v>
          </cell>
          <cell r="C4404" t="str">
            <v>3302231104110002</v>
          </cell>
          <cell r="D4404" t="str">
            <v>3302232108060036</v>
          </cell>
          <cell r="E4404" t="str">
            <v>RT 03 RW 06</v>
          </cell>
        </row>
        <row r="4405">
          <cell r="B4405" t="str">
            <v>FADLAN KHOERIL ANAM</v>
          </cell>
          <cell r="C4405" t="str">
            <v>3302231501040003</v>
          </cell>
          <cell r="D4405" t="str">
            <v>3302232108060036</v>
          </cell>
          <cell r="E4405" t="str">
            <v>RT 03 RW 06</v>
          </cell>
        </row>
        <row r="4406">
          <cell r="B4406" t="str">
            <v>SUKINAH</v>
          </cell>
          <cell r="C4406" t="str">
            <v>3302235405870002</v>
          </cell>
          <cell r="D4406" t="str">
            <v>3302232108060129</v>
          </cell>
          <cell r="E4406" t="str">
            <v>RT 03 RW 06</v>
          </cell>
        </row>
        <row r="4407">
          <cell r="B4407" t="str">
            <v>SUYITNO</v>
          </cell>
          <cell r="C4407" t="str">
            <v>3302230103800002</v>
          </cell>
          <cell r="D4407" t="str">
            <v>3302232307060003</v>
          </cell>
          <cell r="E4407" t="str">
            <v>RT 03 RW 06</v>
          </cell>
        </row>
        <row r="4408">
          <cell r="B4408" t="str">
            <v>HARTINI</v>
          </cell>
          <cell r="C4408" t="str">
            <v>3302235808830002</v>
          </cell>
          <cell r="D4408" t="str">
            <v>3302232307060003</v>
          </cell>
          <cell r="E4408" t="str">
            <v>RT 03 RW 06</v>
          </cell>
        </row>
        <row r="4409">
          <cell r="B4409" t="str">
            <v>RAUYAN SIXTA MAUFURI</v>
          </cell>
          <cell r="C4409" t="str">
            <v>3302231602100002</v>
          </cell>
          <cell r="D4409" t="str">
            <v>3302232307060003</v>
          </cell>
          <cell r="E4409" t="str">
            <v>RT 03 RW 06</v>
          </cell>
        </row>
        <row r="4410">
          <cell r="B4410" t="str">
            <v>ZANI NOER ESAKTIA PASA</v>
          </cell>
          <cell r="C4410" t="str">
            <v>3302233009130001</v>
          </cell>
          <cell r="D4410" t="str">
            <v>3302232307060003</v>
          </cell>
          <cell r="E4410" t="str">
            <v>RT 03 RW 06</v>
          </cell>
        </row>
        <row r="4411">
          <cell r="B4411" t="str">
            <v>WARSONO AL MIFTAHUDIN</v>
          </cell>
          <cell r="C4411" t="str">
            <v>3302232203680001</v>
          </cell>
          <cell r="D4411" t="str">
            <v>3302232307060004</v>
          </cell>
          <cell r="E4411" t="str">
            <v>RT 03 RW 06</v>
          </cell>
        </row>
        <row r="4412">
          <cell r="B4412" t="str">
            <v>MUHAMAD MUKTI MAULUDIN</v>
          </cell>
          <cell r="C4412" t="str">
            <v>3302232603060001</v>
          </cell>
          <cell r="D4412" t="str">
            <v>3302232307060004</v>
          </cell>
          <cell r="E4412" t="str">
            <v>RT 03 RW 06</v>
          </cell>
        </row>
        <row r="4413">
          <cell r="B4413" t="str">
            <v>AMIATUN KHASANAH</v>
          </cell>
          <cell r="C4413" t="str">
            <v>3302235708970003</v>
          </cell>
          <cell r="D4413" t="str">
            <v>3302232307060004</v>
          </cell>
          <cell r="E4413" t="str">
            <v>RT 03 RW 06</v>
          </cell>
        </row>
        <row r="4414">
          <cell r="B4414" t="str">
            <v>TARKIM</v>
          </cell>
          <cell r="C4414" t="str">
            <v>3302232108720001</v>
          </cell>
          <cell r="D4414" t="str">
            <v>3302232307060005</v>
          </cell>
          <cell r="E4414" t="str">
            <v>RT 03 RW 06</v>
          </cell>
        </row>
        <row r="4415">
          <cell r="B4415" t="str">
            <v>SUROH NGASIFUDIN</v>
          </cell>
          <cell r="C4415" t="str">
            <v>3302230601760002</v>
          </cell>
          <cell r="D4415" t="str">
            <v>3302232408060008</v>
          </cell>
          <cell r="E4415" t="str">
            <v>RT 03 RW 06</v>
          </cell>
        </row>
        <row r="4416">
          <cell r="B4416" t="str">
            <v>WASIROH ROPIASTIN</v>
          </cell>
          <cell r="C4416" t="str">
            <v>3302235201780002</v>
          </cell>
          <cell r="D4416" t="str">
            <v>3302232408060008</v>
          </cell>
          <cell r="E4416" t="str">
            <v>RT 03 RW 06</v>
          </cell>
        </row>
        <row r="4417">
          <cell r="B4417" t="str">
            <v>ADITTIA FAHRI SETIAJI</v>
          </cell>
          <cell r="C4417" t="str">
            <v>3302232912070003</v>
          </cell>
          <cell r="D4417" t="str">
            <v>3302232408060008</v>
          </cell>
          <cell r="E4417" t="str">
            <v>RT 03 RW 06</v>
          </cell>
        </row>
        <row r="4418">
          <cell r="B4418" t="str">
            <v>DIMAS GANDI RENANDA</v>
          </cell>
          <cell r="C4418" t="str">
            <v>3302233107000001</v>
          </cell>
          <cell r="D4418" t="str">
            <v>3302232408060008</v>
          </cell>
          <cell r="E4418" t="str">
            <v>RT 03 RW 06</v>
          </cell>
        </row>
        <row r="4419">
          <cell r="B4419" t="str">
            <v>MUSTANGIN</v>
          </cell>
          <cell r="C4419" t="str">
            <v>3302231901750005</v>
          </cell>
          <cell r="D4419" t="str">
            <v>3302232408060046</v>
          </cell>
          <cell r="E4419" t="str">
            <v>RT 03 RW 06</v>
          </cell>
        </row>
        <row r="4420">
          <cell r="B4420" t="str">
            <v>SUSTIANINGSIH</v>
          </cell>
          <cell r="C4420" t="str">
            <v>3302236802820001</v>
          </cell>
          <cell r="D4420" t="str">
            <v>3302232408060046</v>
          </cell>
          <cell r="E4420" t="str">
            <v>RT 03 RW 06</v>
          </cell>
        </row>
        <row r="4421">
          <cell r="B4421" t="str">
            <v>MAFTUH ALI</v>
          </cell>
          <cell r="C4421" t="str">
            <v>3302230104050001</v>
          </cell>
          <cell r="D4421" t="str">
            <v>3302232408060046</v>
          </cell>
          <cell r="E4421" t="str">
            <v>RT 03 RW 06</v>
          </cell>
        </row>
        <row r="4422">
          <cell r="B4422" t="str">
            <v>AKHMAD SEFI MUSTAJAB</v>
          </cell>
          <cell r="C4422" t="str">
            <v>3302232803090001</v>
          </cell>
          <cell r="D4422" t="str">
            <v>3302232408060046</v>
          </cell>
          <cell r="E4422" t="str">
            <v>RT 03 RW 06</v>
          </cell>
        </row>
        <row r="4423">
          <cell r="B4423" t="str">
            <v>SUMARYO SIAM</v>
          </cell>
          <cell r="C4423" t="str">
            <v>3302231304540002</v>
          </cell>
          <cell r="D4423" t="str">
            <v>3302232408060060</v>
          </cell>
          <cell r="E4423" t="str">
            <v>RT 03 RW 06</v>
          </cell>
        </row>
        <row r="4424">
          <cell r="B4424" t="str">
            <v>KASIH</v>
          </cell>
          <cell r="C4424" t="str">
            <v>3302234809610001</v>
          </cell>
          <cell r="D4424" t="str">
            <v>3302232408060060</v>
          </cell>
          <cell r="E4424" t="str">
            <v>RT 03 RW 06</v>
          </cell>
        </row>
        <row r="4425">
          <cell r="B4425" t="str">
            <v>RASMINI DEWI</v>
          </cell>
          <cell r="C4425" t="str">
            <v>3302235111820003</v>
          </cell>
          <cell r="D4425" t="str">
            <v>3302232408060060</v>
          </cell>
          <cell r="E4425" t="str">
            <v>RT 03 RW 06</v>
          </cell>
        </row>
        <row r="4426">
          <cell r="B4426" t="str">
            <v>KARSINI</v>
          </cell>
          <cell r="C4426" t="str">
            <v>3302235112990002</v>
          </cell>
          <cell r="D4426" t="str">
            <v>3302232408060060</v>
          </cell>
          <cell r="E4426" t="str">
            <v>RT 03 RW 06</v>
          </cell>
        </row>
        <row r="4427">
          <cell r="B4427" t="str">
            <v>RONI SETIAWAN</v>
          </cell>
          <cell r="C4427" t="str">
            <v>3302231202830005</v>
          </cell>
          <cell r="D4427" t="str">
            <v>3302232408060060</v>
          </cell>
          <cell r="E4427" t="str">
            <v>RT 03 RW 06</v>
          </cell>
        </row>
        <row r="4428">
          <cell r="B4428" t="str">
            <v>NESYA DELIA RAHMA SETIAWAN</v>
          </cell>
          <cell r="C4428" t="str">
            <v>3302235304060002</v>
          </cell>
          <cell r="D4428" t="str">
            <v>3302232408060060</v>
          </cell>
          <cell r="E4428" t="str">
            <v>RT 03 RW 06</v>
          </cell>
        </row>
        <row r="4429">
          <cell r="B4429" t="str">
            <v>AKHMAD YAHYA</v>
          </cell>
          <cell r="C4429" t="str">
            <v>3302231411750001</v>
          </cell>
          <cell r="D4429" t="str">
            <v>3302232509080004</v>
          </cell>
          <cell r="E4429" t="str">
            <v>RT 03 RW 06</v>
          </cell>
        </row>
        <row r="4430">
          <cell r="B4430" t="str">
            <v>SOLIAH</v>
          </cell>
          <cell r="C4430" t="str">
            <v>3302235806830004</v>
          </cell>
          <cell r="D4430" t="str">
            <v>3302232509080004</v>
          </cell>
          <cell r="E4430" t="str">
            <v>RT 03 RW 06</v>
          </cell>
        </row>
        <row r="4431">
          <cell r="B4431" t="str">
            <v>AHMAD FAHRI</v>
          </cell>
          <cell r="C4431" t="str">
            <v>3302231808080002</v>
          </cell>
          <cell r="D4431" t="str">
            <v>3302232509080004</v>
          </cell>
          <cell r="E4431" t="str">
            <v>RT 03 RW 06</v>
          </cell>
        </row>
        <row r="4432">
          <cell r="B4432" t="str">
            <v>DWI HAFIDH KURNIAWAN</v>
          </cell>
          <cell r="C4432" t="str">
            <v>3302232505140001</v>
          </cell>
          <cell r="D4432" t="str">
            <v>3302232509080004</v>
          </cell>
          <cell r="E4432" t="str">
            <v>RT 03 RW 06</v>
          </cell>
        </row>
        <row r="4433">
          <cell r="B4433" t="str">
            <v>FARIKHIN KARTIM</v>
          </cell>
          <cell r="C4433" t="str">
            <v>3302230605850004</v>
          </cell>
          <cell r="D4433" t="str">
            <v>3302232510110011</v>
          </cell>
          <cell r="E4433" t="str">
            <v>RT 03 RW 06</v>
          </cell>
        </row>
        <row r="4434">
          <cell r="B4434" t="str">
            <v>SULASTRI</v>
          </cell>
          <cell r="C4434" t="str">
            <v>3302234605910003</v>
          </cell>
          <cell r="D4434" t="str">
            <v>3302232510110011</v>
          </cell>
          <cell r="E4434" t="str">
            <v>RT 03 RW 06</v>
          </cell>
        </row>
        <row r="4435">
          <cell r="B4435" t="str">
            <v>REFTIANA MAHDA</v>
          </cell>
          <cell r="C4435" t="str">
            <v>3302235608100002</v>
          </cell>
          <cell r="D4435" t="str">
            <v>3302232510110011</v>
          </cell>
          <cell r="E4435" t="str">
            <v>RT 03 RW 06</v>
          </cell>
        </row>
        <row r="4436">
          <cell r="B4436" t="str">
            <v>NOVIATI INAYAH</v>
          </cell>
          <cell r="C4436" t="str">
            <v>3302235311890001</v>
          </cell>
          <cell r="D4436" t="str">
            <v>3302232604120004</v>
          </cell>
          <cell r="E4436" t="str">
            <v>RT 03 RW 06</v>
          </cell>
        </row>
        <row r="4437">
          <cell r="B4437" t="str">
            <v>AUFA LUVI</v>
          </cell>
          <cell r="C4437" t="str">
            <v>3302232211080002</v>
          </cell>
          <cell r="D4437" t="str">
            <v>3302232604120004</v>
          </cell>
          <cell r="E4437" t="str">
            <v>RT 03 RW 06</v>
          </cell>
        </row>
        <row r="4438">
          <cell r="B4438" t="str">
            <v>ZAHWA AULIA RAHMA</v>
          </cell>
          <cell r="C4438" t="str">
            <v>3302234903120002</v>
          </cell>
          <cell r="D4438" t="str">
            <v>3302232604120004</v>
          </cell>
          <cell r="E4438" t="str">
            <v>RT 03 RW 06</v>
          </cell>
        </row>
        <row r="4439">
          <cell r="B4439" t="str">
            <v>TAUFIK HIDAYAT</v>
          </cell>
          <cell r="C4439" t="str">
            <v>3302231002680006</v>
          </cell>
          <cell r="D4439" t="str">
            <v>3302232712070004</v>
          </cell>
          <cell r="E4439" t="str">
            <v>RT 03 RW 06</v>
          </cell>
        </row>
        <row r="4440">
          <cell r="B4440" t="str">
            <v>YULIATUN IMAROH</v>
          </cell>
          <cell r="C4440" t="str">
            <v>3302236707760001</v>
          </cell>
          <cell r="D4440" t="str">
            <v>3302232712070004</v>
          </cell>
          <cell r="E4440" t="str">
            <v>RT 03 RW 06</v>
          </cell>
        </row>
        <row r="4441">
          <cell r="B4441" t="str">
            <v>RIANDI RAHMAN HIDAYAT</v>
          </cell>
          <cell r="C4441" t="str">
            <v>3302230906980003</v>
          </cell>
          <cell r="D4441" t="str">
            <v>3302232712070004</v>
          </cell>
          <cell r="E4441" t="str">
            <v>RT 03 RW 06</v>
          </cell>
        </row>
        <row r="4442">
          <cell r="B4442" t="str">
            <v>DARYONO</v>
          </cell>
          <cell r="C4442" t="str">
            <v>3302232610750001</v>
          </cell>
          <cell r="D4442" t="str">
            <v>3302232805130003</v>
          </cell>
          <cell r="E4442" t="str">
            <v>RT 03 RW 06</v>
          </cell>
        </row>
        <row r="4443">
          <cell r="B4443" t="str">
            <v>RETNO RIASIH</v>
          </cell>
          <cell r="C4443" t="str">
            <v>3302234109800002</v>
          </cell>
          <cell r="D4443" t="str">
            <v>3302232805130003</v>
          </cell>
          <cell r="E4443" t="str">
            <v>RT 03 RW 06</v>
          </cell>
        </row>
        <row r="4444">
          <cell r="B4444" t="str">
            <v>FERNANDA SETIAWAN</v>
          </cell>
          <cell r="C4444" t="str">
            <v>3302231702990003</v>
          </cell>
          <cell r="D4444" t="str">
            <v>3302232805130003</v>
          </cell>
          <cell r="E4444" t="str">
            <v>RT 03 RW 06</v>
          </cell>
        </row>
        <row r="4445">
          <cell r="B4445" t="str">
            <v>DWI SAGITA</v>
          </cell>
          <cell r="C4445" t="str">
            <v>3302235406040001</v>
          </cell>
          <cell r="D4445" t="str">
            <v>3302232805130003</v>
          </cell>
          <cell r="E4445" t="str">
            <v>RT 03 RW 06</v>
          </cell>
        </row>
        <row r="4446">
          <cell r="B4446" t="str">
            <v>ALI TRIYONO</v>
          </cell>
          <cell r="C4446" t="str">
            <v>3302231410920003</v>
          </cell>
          <cell r="D4446" t="str">
            <v>3302232805130003</v>
          </cell>
          <cell r="E4446" t="str">
            <v>RT 03 RW 06</v>
          </cell>
        </row>
        <row r="4447">
          <cell r="B4447" t="str">
            <v>TARNO</v>
          </cell>
          <cell r="C4447" t="str">
            <v>3302231201850005</v>
          </cell>
          <cell r="D4447" t="str">
            <v>3302232810090001</v>
          </cell>
          <cell r="E4447" t="str">
            <v>RT 03 RW 06</v>
          </cell>
        </row>
        <row r="4448">
          <cell r="B4448" t="str">
            <v>SAINAH</v>
          </cell>
          <cell r="C4448" t="str">
            <v>3302235809840002</v>
          </cell>
          <cell r="D4448" t="str">
            <v>3302232810090001</v>
          </cell>
          <cell r="E4448" t="str">
            <v>RT 03 RW 06</v>
          </cell>
        </row>
        <row r="4449">
          <cell r="B4449" t="str">
            <v>FALDIANSYAH AL MUFAZI</v>
          </cell>
          <cell r="C4449" t="str">
            <v>3302232304150001</v>
          </cell>
          <cell r="D4449" t="str">
            <v>3302232810090001</v>
          </cell>
          <cell r="E4449" t="str">
            <v>RT 03 RW 06</v>
          </cell>
        </row>
        <row r="4450">
          <cell r="B4450" t="str">
            <v>DESWITA HIKMATUL KHASANAH</v>
          </cell>
          <cell r="C4450" t="str">
            <v>3302234112060001</v>
          </cell>
          <cell r="D4450" t="str">
            <v>3302232810090001</v>
          </cell>
          <cell r="E4450" t="str">
            <v>RT 03 RW 06</v>
          </cell>
        </row>
        <row r="4451">
          <cell r="B4451" t="str">
            <v>PUDIYONO</v>
          </cell>
          <cell r="C4451" t="str">
            <v>3302232105780005</v>
          </cell>
          <cell r="D4451" t="str">
            <v>3302232906060024</v>
          </cell>
          <cell r="E4451" t="str">
            <v>RT 03 RW 06</v>
          </cell>
        </row>
        <row r="4452">
          <cell r="B4452" t="str">
            <v>CAHYATI</v>
          </cell>
          <cell r="C4452" t="str">
            <v>3302236707820001</v>
          </cell>
          <cell r="D4452" t="str">
            <v>3302232906060024</v>
          </cell>
          <cell r="E4452" t="str">
            <v>RT 03 RW 06</v>
          </cell>
        </row>
        <row r="4453">
          <cell r="B4453" t="str">
            <v>DAFA IBNU SEPTIAWAN</v>
          </cell>
          <cell r="C4453" t="str">
            <v>3302231809140002</v>
          </cell>
          <cell r="D4453" t="str">
            <v>3302232906060024</v>
          </cell>
          <cell r="E4453" t="str">
            <v>RT 03 RW 06</v>
          </cell>
        </row>
        <row r="4454">
          <cell r="B4454" t="str">
            <v>FEBYNA AYU LARASATI</v>
          </cell>
          <cell r="C4454" t="str">
            <v>3302236602090002</v>
          </cell>
          <cell r="D4454" t="str">
            <v>3302232906060024</v>
          </cell>
          <cell r="E4454" t="str">
            <v>RT 03 RW 06</v>
          </cell>
        </row>
        <row r="4455">
          <cell r="B4455" t="str">
            <v>NADA SANJAYA</v>
          </cell>
          <cell r="C4455" t="str">
            <v>3302230907730003</v>
          </cell>
          <cell r="D4455" t="str">
            <v>3302232907060003</v>
          </cell>
          <cell r="E4455" t="str">
            <v>RT 03 RW 06</v>
          </cell>
        </row>
        <row r="4456">
          <cell r="B4456" t="str">
            <v>SUMIATI</v>
          </cell>
          <cell r="C4456" t="str">
            <v>3302234805810003</v>
          </cell>
          <cell r="D4456" t="str">
            <v>3302232907060003</v>
          </cell>
          <cell r="E4456" t="str">
            <v>RT 03 RW 06</v>
          </cell>
        </row>
        <row r="4457">
          <cell r="B4457" t="str">
            <v>NATASHYA MEGA AGUSTINA</v>
          </cell>
          <cell r="C4457" t="str">
            <v>3302235708130001</v>
          </cell>
          <cell r="D4457" t="str">
            <v>3302232907060003</v>
          </cell>
          <cell r="E4457" t="str">
            <v>RT 03 RW 06</v>
          </cell>
        </row>
        <row r="4458">
          <cell r="B4458" t="str">
            <v>NIA ANGELIKA</v>
          </cell>
          <cell r="C4458" t="str">
            <v>3302237103060001</v>
          </cell>
          <cell r="D4458" t="str">
            <v>3302232907060003</v>
          </cell>
          <cell r="E4458" t="str">
            <v>RT 03 RW 06</v>
          </cell>
        </row>
        <row r="4459">
          <cell r="B4459" t="str">
            <v>NURKHOLIS</v>
          </cell>
          <cell r="C4459" t="str">
            <v>3302231204740002</v>
          </cell>
          <cell r="D4459" t="str">
            <v>3302232907060004</v>
          </cell>
          <cell r="E4459" t="str">
            <v>RT 03 RW 06</v>
          </cell>
        </row>
        <row r="4460">
          <cell r="B4460" t="str">
            <v>NUR KHAMIDAH</v>
          </cell>
          <cell r="C4460" t="str">
            <v>3302236612780002</v>
          </cell>
          <cell r="D4460" t="str">
            <v>3302232907060004</v>
          </cell>
          <cell r="E4460" t="str">
            <v>RT 03 RW 06</v>
          </cell>
        </row>
        <row r="4461">
          <cell r="B4461" t="str">
            <v>ASPI IZAN HAFIS ALFITRA</v>
          </cell>
          <cell r="C4461" t="str">
            <v>3302231102090002</v>
          </cell>
          <cell r="D4461" t="str">
            <v>3302232907060004</v>
          </cell>
          <cell r="E4461" t="str">
            <v>RT 03 RW 06</v>
          </cell>
        </row>
        <row r="4462">
          <cell r="B4462" t="str">
            <v>ASKA TAFKIHAN</v>
          </cell>
          <cell r="C4462" t="str">
            <v>3302232604020002</v>
          </cell>
          <cell r="D4462" t="str">
            <v>3302232907060004</v>
          </cell>
          <cell r="E4462" t="str">
            <v>RT 03 RW 06</v>
          </cell>
        </row>
        <row r="4463">
          <cell r="B4463" t="str">
            <v>SINGGIH ADI NUGROHO</v>
          </cell>
          <cell r="C4463" t="str">
            <v>3302241308780002</v>
          </cell>
          <cell r="D4463" t="str">
            <v>3302232909120002</v>
          </cell>
          <cell r="E4463" t="str">
            <v>RT 03 RW 06</v>
          </cell>
        </row>
        <row r="4464">
          <cell r="B4464" t="str">
            <v>SITI ROCHIMAH</v>
          </cell>
          <cell r="C4464" t="str">
            <v>3302245512800003</v>
          </cell>
          <cell r="D4464" t="str">
            <v>3302232909120002</v>
          </cell>
          <cell r="E4464" t="str">
            <v>RT 03 RW 06</v>
          </cell>
        </row>
        <row r="4465">
          <cell r="B4465" t="str">
            <v>VEROGA WISNU ADI PRAMUDITYA</v>
          </cell>
          <cell r="C4465" t="str">
            <v>3302242311070001</v>
          </cell>
          <cell r="D4465" t="str">
            <v>3302232909120002</v>
          </cell>
          <cell r="E4465" t="str">
            <v>RT 03 RW 06</v>
          </cell>
        </row>
        <row r="4466">
          <cell r="B4466" t="str">
            <v>VIVIAN ADINDA SALWAA</v>
          </cell>
          <cell r="C4466" t="str">
            <v>3302246306110001</v>
          </cell>
          <cell r="D4466" t="str">
            <v>3302232909120002</v>
          </cell>
          <cell r="E4466" t="str">
            <v>RT 03 RW 06</v>
          </cell>
        </row>
        <row r="4467">
          <cell r="B4467" t="str">
            <v>RONI SUSTIONO</v>
          </cell>
          <cell r="C4467" t="str">
            <v>3302231101880001</v>
          </cell>
          <cell r="D4467" t="str">
            <v>3302232911160001</v>
          </cell>
          <cell r="E4467" t="str">
            <v>RT 03 RW 06</v>
          </cell>
        </row>
        <row r="4468">
          <cell r="B4468" t="str">
            <v>EGI HARYATI NINGSIH</v>
          </cell>
          <cell r="C4468" t="str">
            <v>3273085608930001</v>
          </cell>
          <cell r="D4468" t="str">
            <v>3302232911160001</v>
          </cell>
          <cell r="E4468" t="str">
            <v>RT 03 RW 06</v>
          </cell>
        </row>
        <row r="4469">
          <cell r="B4469" t="str">
            <v>PONO</v>
          </cell>
          <cell r="C4469" t="str">
            <v>3302230412720001</v>
          </cell>
          <cell r="D4469" t="str">
            <v>3302233110060013</v>
          </cell>
          <cell r="E4469" t="str">
            <v>RT 03 RW 06</v>
          </cell>
        </row>
        <row r="4470">
          <cell r="B4470" t="str">
            <v>SITI MUNSIFAH</v>
          </cell>
          <cell r="C4470" t="str">
            <v>3302234510800002</v>
          </cell>
          <cell r="D4470" t="str">
            <v>3302233110060013</v>
          </cell>
          <cell r="E4470" t="str">
            <v>RT 03 RW 06</v>
          </cell>
        </row>
        <row r="4471">
          <cell r="B4471" t="str">
            <v>IVAN SAVA FEBIAN</v>
          </cell>
          <cell r="C4471" t="str">
            <v>3302231004070001</v>
          </cell>
          <cell r="D4471" t="str">
            <v>3302233110060013</v>
          </cell>
          <cell r="E4471" t="str">
            <v>RT 03 RW 06</v>
          </cell>
        </row>
        <row r="4472">
          <cell r="B4472" t="str">
            <v>DEA ASIFA</v>
          </cell>
          <cell r="C4472" t="str">
            <v>3302236802050002</v>
          </cell>
          <cell r="D4472" t="str">
            <v>3302233110060013</v>
          </cell>
          <cell r="E4472" t="str">
            <v>RT 03 RW 06</v>
          </cell>
        </row>
        <row r="4473">
          <cell r="B4473" t="str">
            <v>AGUS TRIANDI</v>
          </cell>
          <cell r="C4473" t="str">
            <v>3302230808860002</v>
          </cell>
          <cell r="D4473" t="str">
            <v>3302230104100001</v>
          </cell>
          <cell r="E4473" t="str">
            <v>RT 01 RW 07</v>
          </cell>
        </row>
        <row r="4474">
          <cell r="B4474" t="str">
            <v>SUGIYANTI</v>
          </cell>
          <cell r="C4474" t="str">
            <v>3302236002910003</v>
          </cell>
          <cell r="D4474" t="str">
            <v>3302230104100001</v>
          </cell>
          <cell r="E4474" t="str">
            <v>RT 01 RW 07</v>
          </cell>
        </row>
        <row r="4475">
          <cell r="B4475" t="str">
            <v>FATHAN AZKA GUMILANG</v>
          </cell>
          <cell r="C4475" t="str">
            <v>3302231311140002</v>
          </cell>
          <cell r="D4475" t="str">
            <v>3302230104100001</v>
          </cell>
          <cell r="E4475" t="str">
            <v>RT 01 RW 07</v>
          </cell>
        </row>
        <row r="4476">
          <cell r="B4476" t="str">
            <v>HASNA DITA ALYA PUTRI</v>
          </cell>
          <cell r="C4476" t="str">
            <v>3302234901100001</v>
          </cell>
          <cell r="D4476" t="str">
            <v>3302230104100001</v>
          </cell>
          <cell r="E4476" t="str">
            <v>RT 01 RW 07</v>
          </cell>
        </row>
        <row r="4477">
          <cell r="B4477" t="str">
            <v>WASTO</v>
          </cell>
          <cell r="C4477" t="str">
            <v>3302231111790003</v>
          </cell>
          <cell r="D4477" t="str">
            <v>3302230105070004</v>
          </cell>
          <cell r="E4477" t="str">
            <v>RT 01 RW 07</v>
          </cell>
        </row>
        <row r="4478">
          <cell r="B4478" t="str">
            <v>SUPARNINGSIH</v>
          </cell>
          <cell r="C4478" t="str">
            <v>3302234203740002</v>
          </cell>
          <cell r="D4478" t="str">
            <v>3302230105070004</v>
          </cell>
          <cell r="E4478" t="str">
            <v>RT 01 RW 07</v>
          </cell>
        </row>
        <row r="4479">
          <cell r="B4479" t="str">
            <v>HELZA PRISMATAMA FASYA HAIKAL</v>
          </cell>
          <cell r="C4479" t="str">
            <v>3302230402080002</v>
          </cell>
          <cell r="D4479" t="str">
            <v>3302230105070004</v>
          </cell>
          <cell r="E4479" t="str">
            <v>RT 01 RW 07</v>
          </cell>
        </row>
        <row r="4480">
          <cell r="B4480" t="str">
            <v>HENDRY SUPRIAWAN</v>
          </cell>
          <cell r="C4480" t="str">
            <v>3302231909930001</v>
          </cell>
          <cell r="D4480" t="str">
            <v>3302230105070004</v>
          </cell>
          <cell r="E4480" t="str">
            <v>RT 01 RW 07</v>
          </cell>
        </row>
        <row r="4481">
          <cell r="B4481" t="str">
            <v>HARI PRIYANTO</v>
          </cell>
          <cell r="C4481" t="str">
            <v>3302232911690001</v>
          </cell>
          <cell r="D4481" t="str">
            <v>3302230209060001</v>
          </cell>
          <cell r="E4481" t="str">
            <v>RT 01 RW 07</v>
          </cell>
        </row>
        <row r="4482">
          <cell r="B4482" t="str">
            <v>TRIYANTI</v>
          </cell>
          <cell r="C4482" t="str">
            <v>3302235209760005</v>
          </cell>
          <cell r="D4482" t="str">
            <v>3302230209060001</v>
          </cell>
          <cell r="E4482" t="str">
            <v>RT 01 RW 07</v>
          </cell>
        </row>
        <row r="4483">
          <cell r="B4483" t="str">
            <v>HASNA SHITA SYAHLA</v>
          </cell>
          <cell r="C4483" t="str">
            <v>3302234809070003</v>
          </cell>
          <cell r="D4483" t="str">
            <v>3302230209060001</v>
          </cell>
          <cell r="E4483" t="str">
            <v>RT 01 RW 07</v>
          </cell>
        </row>
        <row r="4484">
          <cell r="B4484" t="str">
            <v>RIYONO</v>
          </cell>
          <cell r="C4484" t="str">
            <v>3302232003810001</v>
          </cell>
          <cell r="D4484" t="str">
            <v>3302230303080001</v>
          </cell>
          <cell r="E4484" t="str">
            <v>RT 01 RW 07</v>
          </cell>
        </row>
        <row r="4485">
          <cell r="B4485" t="str">
            <v>SRI WAHYUNI</v>
          </cell>
          <cell r="C4485" t="str">
            <v>3302235403850002</v>
          </cell>
          <cell r="D4485" t="str">
            <v>3302230303080001</v>
          </cell>
          <cell r="E4485" t="str">
            <v>RT 01 RW 07</v>
          </cell>
        </row>
        <row r="4486">
          <cell r="B4486" t="str">
            <v>RAFKA FATIR MUTAQI</v>
          </cell>
          <cell r="C4486" t="str">
            <v>3302233009160001</v>
          </cell>
          <cell r="D4486" t="str">
            <v>3302230303080001</v>
          </cell>
          <cell r="E4486" t="str">
            <v>RT 01 RW 07</v>
          </cell>
        </row>
        <row r="4487">
          <cell r="B4487" t="str">
            <v>MUTIARA SHANI RIRI APRILIA</v>
          </cell>
          <cell r="C4487" t="str">
            <v>3302235704080001</v>
          </cell>
          <cell r="D4487" t="str">
            <v>3302230303080001</v>
          </cell>
          <cell r="E4487" t="str">
            <v>RT 01 RW 07</v>
          </cell>
        </row>
        <row r="4488">
          <cell r="B4488" t="str">
            <v>AHYARI</v>
          </cell>
          <cell r="C4488" t="str">
            <v>3302221303810002</v>
          </cell>
          <cell r="D4488" t="str">
            <v>3302230306100001</v>
          </cell>
          <cell r="E4488" t="str">
            <v>RT 01 RW 07</v>
          </cell>
        </row>
        <row r="4489">
          <cell r="B4489" t="str">
            <v>SITI ROKHANI</v>
          </cell>
          <cell r="C4489" t="str">
            <v>3302236304890001</v>
          </cell>
          <cell r="D4489" t="str">
            <v>3302230306100001</v>
          </cell>
          <cell r="E4489" t="str">
            <v>RT 01 RW 07</v>
          </cell>
        </row>
        <row r="4490">
          <cell r="B4490" t="str">
            <v>SYEFUL HUSNA</v>
          </cell>
          <cell r="C4490" t="str">
            <v>3302230401160002</v>
          </cell>
          <cell r="D4490" t="str">
            <v>3302230306100001</v>
          </cell>
          <cell r="E4490" t="str">
            <v>RT 01 RW 07</v>
          </cell>
        </row>
        <row r="4491">
          <cell r="B4491" t="str">
            <v>RENDY ARYANTO</v>
          </cell>
          <cell r="C4491" t="str">
            <v>3302230905100003</v>
          </cell>
          <cell r="D4491" t="str">
            <v>3302230306100001</v>
          </cell>
          <cell r="E4491" t="str">
            <v>RT 01 RW 07</v>
          </cell>
        </row>
        <row r="4492">
          <cell r="B4492" t="str">
            <v>RINDI JULIYANI</v>
          </cell>
          <cell r="C4492" t="str">
            <v>3302234406140001</v>
          </cell>
          <cell r="D4492" t="str">
            <v>3302230306100001</v>
          </cell>
          <cell r="E4492" t="str">
            <v>RT 01 RW 07</v>
          </cell>
        </row>
        <row r="4493">
          <cell r="B4493" t="str">
            <v>TARIKIN IBNU SUHADA</v>
          </cell>
          <cell r="C4493" t="str">
            <v>3302231005730007</v>
          </cell>
          <cell r="D4493" t="str">
            <v>3302230310060021</v>
          </cell>
          <cell r="E4493" t="str">
            <v>RT 01 RW 07</v>
          </cell>
        </row>
        <row r="4494">
          <cell r="B4494" t="str">
            <v>SUWITO URIP</v>
          </cell>
          <cell r="C4494" t="str">
            <v>3302230107450017</v>
          </cell>
          <cell r="D4494" t="str">
            <v>3302230405130004</v>
          </cell>
          <cell r="E4494" t="str">
            <v>RT 01 RW 07</v>
          </cell>
        </row>
        <row r="4495">
          <cell r="B4495" t="str">
            <v>PURWANTO</v>
          </cell>
          <cell r="C4495" t="str">
            <v>3302231204770003</v>
          </cell>
          <cell r="D4495" t="str">
            <v>3302230410060025</v>
          </cell>
          <cell r="E4495" t="str">
            <v>RT 01 RW 07</v>
          </cell>
        </row>
        <row r="4496">
          <cell r="B4496" t="str">
            <v>AYATI</v>
          </cell>
          <cell r="C4496" t="str">
            <v>3302235705820003</v>
          </cell>
          <cell r="D4496" t="str">
            <v>3302230410060025</v>
          </cell>
          <cell r="E4496" t="str">
            <v>RT 01 RW 07</v>
          </cell>
        </row>
        <row r="4497">
          <cell r="B4497" t="str">
            <v>IWAN SUSILO</v>
          </cell>
          <cell r="C4497" t="str">
            <v>3302232306050001</v>
          </cell>
          <cell r="D4497" t="str">
            <v>3302230410060025</v>
          </cell>
          <cell r="E4497" t="str">
            <v>RT 01 RW 07</v>
          </cell>
        </row>
        <row r="4498">
          <cell r="B4498" t="str">
            <v>SULASTRI</v>
          </cell>
          <cell r="C4498" t="str">
            <v>3302234911590001</v>
          </cell>
          <cell r="D4498" t="str">
            <v>3302230411160004</v>
          </cell>
          <cell r="E4498" t="str">
            <v>RT 01 RW 07</v>
          </cell>
        </row>
        <row r="4499">
          <cell r="B4499" t="str">
            <v>SUKIRNO</v>
          </cell>
          <cell r="C4499" t="str">
            <v>3302231606840001</v>
          </cell>
          <cell r="D4499" t="str">
            <v>3302230411160004</v>
          </cell>
          <cell r="E4499" t="str">
            <v>RT 01 RW 07</v>
          </cell>
        </row>
        <row r="4500">
          <cell r="B4500" t="str">
            <v>SARYONO</v>
          </cell>
          <cell r="C4500" t="str">
            <v>3302231705820002</v>
          </cell>
          <cell r="D4500" t="str">
            <v>3302230411160004</v>
          </cell>
          <cell r="E4500" t="str">
            <v>RT 01 RW 07</v>
          </cell>
        </row>
        <row r="4501">
          <cell r="B4501" t="str">
            <v>MARIANA</v>
          </cell>
          <cell r="C4501" t="str">
            <v>3302237007910007</v>
          </cell>
          <cell r="D4501" t="str">
            <v>3302230411160004</v>
          </cell>
          <cell r="E4501" t="str">
            <v>RT 01 RW 07</v>
          </cell>
        </row>
        <row r="4502">
          <cell r="B4502" t="str">
            <v>HARSITO</v>
          </cell>
          <cell r="C4502" t="str">
            <v>3302231810840003</v>
          </cell>
          <cell r="D4502" t="str">
            <v>3302230412070002</v>
          </cell>
          <cell r="E4502" t="str">
            <v>RT 01 RW 07</v>
          </cell>
        </row>
        <row r="4503">
          <cell r="B4503" t="str">
            <v>ELIANA NUR WIDIAWATI</v>
          </cell>
          <cell r="C4503" t="str">
            <v>3302234208920002</v>
          </cell>
          <cell r="D4503" t="str">
            <v>3302230412070002</v>
          </cell>
          <cell r="E4503" t="str">
            <v>RT 01 RW 07</v>
          </cell>
        </row>
        <row r="4504">
          <cell r="B4504" t="str">
            <v>ARSEN DEMA AZZUHRI</v>
          </cell>
          <cell r="C4504" t="str">
            <v>3302231611110002</v>
          </cell>
          <cell r="D4504" t="str">
            <v>3302230412070002</v>
          </cell>
          <cell r="E4504" t="str">
            <v>RT 01 RW 07</v>
          </cell>
        </row>
        <row r="4505">
          <cell r="B4505" t="str">
            <v>WARYOTO</v>
          </cell>
          <cell r="C4505" t="str">
            <v>3302231711840002</v>
          </cell>
          <cell r="D4505" t="str">
            <v>3302230501160011</v>
          </cell>
          <cell r="E4505" t="str">
            <v>RT 01 RW 07</v>
          </cell>
        </row>
        <row r="4506">
          <cell r="B4506" t="str">
            <v>NENI PURWASIH</v>
          </cell>
          <cell r="C4506" t="str">
            <v>3302054912910004</v>
          </cell>
          <cell r="D4506" t="str">
            <v>3302230501160011</v>
          </cell>
          <cell r="E4506" t="str">
            <v>RT 01 RW 07</v>
          </cell>
        </row>
        <row r="4507">
          <cell r="B4507" t="str">
            <v>SHAKILA YUNISA PUTRI</v>
          </cell>
          <cell r="C4507" t="str">
            <v>3302234106160001</v>
          </cell>
          <cell r="D4507" t="str">
            <v>3302230501160011</v>
          </cell>
          <cell r="E4507" t="str">
            <v>RT 01 RW 07</v>
          </cell>
        </row>
        <row r="4508">
          <cell r="B4508" t="str">
            <v>RIADI</v>
          </cell>
          <cell r="C4508" t="str">
            <v>3302232406860002</v>
          </cell>
          <cell r="D4508" t="str">
            <v>3302230605100003</v>
          </cell>
          <cell r="E4508" t="str">
            <v>RT 01 RW 07</v>
          </cell>
        </row>
        <row r="4509">
          <cell r="B4509" t="str">
            <v>SITI NUR FAIDAH</v>
          </cell>
          <cell r="C4509" t="str">
            <v>3302176006870006</v>
          </cell>
          <cell r="D4509" t="str">
            <v>3302230605100003</v>
          </cell>
          <cell r="E4509" t="str">
            <v>RT 01 RW 07</v>
          </cell>
        </row>
        <row r="4510">
          <cell r="B4510" t="str">
            <v>AFSHOHAL FAKHRI</v>
          </cell>
          <cell r="C4510" t="str">
            <v>3302230204100001</v>
          </cell>
          <cell r="D4510" t="str">
            <v>3302230605100003</v>
          </cell>
          <cell r="E4510" t="str">
            <v>RT 01 RW 07</v>
          </cell>
        </row>
        <row r="4511">
          <cell r="B4511" t="str">
            <v>GHAZIYA HAFIZA</v>
          </cell>
          <cell r="C4511" t="str">
            <v>3302234209140001</v>
          </cell>
          <cell r="D4511" t="str">
            <v>3302230605100003</v>
          </cell>
          <cell r="E4511" t="str">
            <v>RT 01 RW 07</v>
          </cell>
        </row>
        <row r="4512">
          <cell r="B4512" t="str">
            <v>DARWO</v>
          </cell>
          <cell r="C4512" t="str">
            <v>3302232906840002</v>
          </cell>
          <cell r="D4512" t="str">
            <v>3302230610110006</v>
          </cell>
          <cell r="E4512" t="str">
            <v>RT 01 RW 07</v>
          </cell>
        </row>
        <row r="4513">
          <cell r="B4513" t="str">
            <v>SIMAH</v>
          </cell>
          <cell r="C4513" t="str">
            <v>3302236304930003</v>
          </cell>
          <cell r="D4513" t="str">
            <v>3302230610110006</v>
          </cell>
          <cell r="E4513" t="str">
            <v>RT 01 RW 07</v>
          </cell>
        </row>
        <row r="4514">
          <cell r="B4514" t="str">
            <v>ARDAN ARASY FEBRIANSYAH</v>
          </cell>
          <cell r="C4514" t="str">
            <v>3302230311110002</v>
          </cell>
          <cell r="D4514" t="str">
            <v>3302230610110006</v>
          </cell>
          <cell r="E4514" t="str">
            <v>RT 01 RW 07</v>
          </cell>
        </row>
        <row r="4515">
          <cell r="B4515" t="str">
            <v>WARKIM RIANTO</v>
          </cell>
          <cell r="C4515" t="str">
            <v>3302231706780003</v>
          </cell>
          <cell r="D4515" t="str">
            <v>3302230706110001</v>
          </cell>
          <cell r="E4515" t="str">
            <v>RT 01 RW 07</v>
          </cell>
        </row>
        <row r="4516">
          <cell r="B4516" t="str">
            <v>SULIAH</v>
          </cell>
          <cell r="C4516" t="str">
            <v>3302235910860005</v>
          </cell>
          <cell r="D4516" t="str">
            <v>3302230706110001</v>
          </cell>
          <cell r="E4516" t="str">
            <v>RT 01 RW 07</v>
          </cell>
        </row>
        <row r="4517">
          <cell r="B4517" t="str">
            <v>SANJU AKBAR RIZKI</v>
          </cell>
          <cell r="C4517" t="str">
            <v>3302231405110001</v>
          </cell>
          <cell r="D4517" t="str">
            <v>3302230706110001</v>
          </cell>
          <cell r="E4517" t="str">
            <v>RT 01 RW 07</v>
          </cell>
        </row>
        <row r="4518">
          <cell r="B4518" t="str">
            <v>FABIL ESA PUTRA</v>
          </cell>
          <cell r="C4518" t="str">
            <v>3302232602070001</v>
          </cell>
          <cell r="D4518" t="str">
            <v>3302230706110001</v>
          </cell>
          <cell r="E4518" t="str">
            <v>RT 01 RW 07</v>
          </cell>
        </row>
        <row r="4519">
          <cell r="B4519" t="str">
            <v>ALTAF APRILIAN</v>
          </cell>
          <cell r="C4519" t="str">
            <v>3302232604160001</v>
          </cell>
          <cell r="D4519" t="str">
            <v>3302230706110001</v>
          </cell>
          <cell r="E4519" t="str">
            <v>RT 01 RW 07</v>
          </cell>
        </row>
        <row r="4520">
          <cell r="B4520" t="str">
            <v>AGUS WALUYO</v>
          </cell>
          <cell r="C4520" t="str">
            <v>3302231610850001</v>
          </cell>
          <cell r="D4520" t="str">
            <v>3302230710060003</v>
          </cell>
          <cell r="E4520" t="str">
            <v>RT 01 RW 07</v>
          </cell>
        </row>
        <row r="4521">
          <cell r="B4521" t="str">
            <v>EMI SETIANINGSIH</v>
          </cell>
          <cell r="C4521" t="str">
            <v>3302235109870001</v>
          </cell>
          <cell r="D4521" t="str">
            <v>3302230710060003</v>
          </cell>
          <cell r="E4521" t="str">
            <v>RT 01 RW 07</v>
          </cell>
        </row>
        <row r="4522">
          <cell r="B4522" t="str">
            <v>MAULISA NUR RIZKI</v>
          </cell>
          <cell r="C4522" t="str">
            <v>3302235301140001</v>
          </cell>
          <cell r="D4522" t="str">
            <v>3302230710060003</v>
          </cell>
          <cell r="E4522" t="str">
            <v>RT 01 RW 07</v>
          </cell>
        </row>
        <row r="4523">
          <cell r="B4523" t="str">
            <v>ZAMITA MUYASSAROH</v>
          </cell>
          <cell r="C4523" t="str">
            <v>3302235302070002</v>
          </cell>
          <cell r="D4523" t="str">
            <v>3302230710060003</v>
          </cell>
          <cell r="E4523" t="str">
            <v>RT 01 RW 07</v>
          </cell>
        </row>
        <row r="4524">
          <cell r="B4524" t="str">
            <v>SAIVIRA 'IZZATA MAULIDA</v>
          </cell>
          <cell r="C4524" t="str">
            <v>3302236302100002</v>
          </cell>
          <cell r="D4524" t="str">
            <v>3302230710060003</v>
          </cell>
          <cell r="E4524" t="str">
            <v>RT 01 RW 07</v>
          </cell>
        </row>
        <row r="4525">
          <cell r="B4525" t="str">
            <v>SIRWEN</v>
          </cell>
          <cell r="C4525" t="str">
            <v>3302235407540001</v>
          </cell>
          <cell r="D4525" t="str">
            <v>3302230809150005</v>
          </cell>
          <cell r="E4525" t="str">
            <v>RT 01 RW 07</v>
          </cell>
        </row>
        <row r="4526">
          <cell r="B4526" t="str">
            <v>CAISEM</v>
          </cell>
          <cell r="C4526" t="str">
            <v>3302234408340002</v>
          </cell>
          <cell r="D4526" t="str">
            <v>3302230901140005</v>
          </cell>
          <cell r="E4526" t="str">
            <v>RT 01 RW 07</v>
          </cell>
        </row>
        <row r="4527">
          <cell r="B4527" t="str">
            <v>TARSIWEN</v>
          </cell>
          <cell r="C4527" t="str">
            <v>3302235310740002</v>
          </cell>
          <cell r="D4527" t="str">
            <v>3302230901140005</v>
          </cell>
          <cell r="E4527" t="str">
            <v>RT 01 RW 07</v>
          </cell>
        </row>
        <row r="4528">
          <cell r="B4528" t="str">
            <v>SENO</v>
          </cell>
          <cell r="C4528" t="str">
            <v>3302230310960001</v>
          </cell>
          <cell r="D4528" t="str">
            <v>3302230901140005</v>
          </cell>
          <cell r="E4528" t="str">
            <v>RT 01 RW 07</v>
          </cell>
        </row>
        <row r="4529">
          <cell r="B4529" t="str">
            <v>LUSMAN</v>
          </cell>
          <cell r="C4529" t="str">
            <v>3302231201020004</v>
          </cell>
          <cell r="D4529" t="str">
            <v>3302230901140005</v>
          </cell>
          <cell r="E4529" t="str">
            <v>RT 01 RW 07</v>
          </cell>
        </row>
        <row r="4530">
          <cell r="B4530" t="str">
            <v>KHOERI</v>
          </cell>
          <cell r="C4530" t="str">
            <v>3302231409070004</v>
          </cell>
          <cell r="D4530" t="str">
            <v>3302230901140005</v>
          </cell>
          <cell r="E4530" t="str">
            <v>RT 01 RW 07</v>
          </cell>
        </row>
        <row r="4531">
          <cell r="B4531" t="str">
            <v>FITRIANI</v>
          </cell>
          <cell r="C4531" t="str">
            <v>3302234402930007</v>
          </cell>
          <cell r="D4531" t="str">
            <v>3302230901140005</v>
          </cell>
          <cell r="E4531" t="str">
            <v>RT 01 RW 07</v>
          </cell>
        </row>
        <row r="4532">
          <cell r="B4532" t="str">
            <v>JEFRI SETIAWAN</v>
          </cell>
          <cell r="C4532" t="str">
            <v>3302232101820001</v>
          </cell>
          <cell r="D4532" t="str">
            <v>3302231009110009</v>
          </cell>
          <cell r="E4532" t="str">
            <v>RT 01 RW 07</v>
          </cell>
        </row>
        <row r="4533">
          <cell r="B4533" t="str">
            <v>YULIANA</v>
          </cell>
          <cell r="C4533" t="str">
            <v>3302225810900002</v>
          </cell>
          <cell r="D4533" t="str">
            <v>3302231009110009</v>
          </cell>
          <cell r="E4533" t="str">
            <v>RT 01 RW 07</v>
          </cell>
        </row>
        <row r="4534">
          <cell r="B4534" t="str">
            <v>RAMA YULIANSYAH</v>
          </cell>
          <cell r="C4534" t="str">
            <v>3302230103080002</v>
          </cell>
          <cell r="D4534" t="str">
            <v>3302231009110009</v>
          </cell>
          <cell r="E4534" t="str">
            <v>RT 01 RW 07</v>
          </cell>
        </row>
        <row r="4535">
          <cell r="B4535" t="str">
            <v>JEHAN ROSELANI</v>
          </cell>
          <cell r="C4535" t="str">
            <v>3302236902160002</v>
          </cell>
          <cell r="D4535" t="str">
            <v>3302231009110009</v>
          </cell>
          <cell r="E4535" t="str">
            <v>RT 01 RW 07</v>
          </cell>
        </row>
        <row r="4536">
          <cell r="B4536" t="str">
            <v>PRIYANTO</v>
          </cell>
          <cell r="C4536" t="str">
            <v>3302232104760002</v>
          </cell>
          <cell r="D4536" t="str">
            <v>3302231112060008</v>
          </cell>
          <cell r="E4536" t="str">
            <v>RT 01 RW 07</v>
          </cell>
        </row>
        <row r="4537">
          <cell r="B4537" t="str">
            <v>BUDI KRISNAWATI</v>
          </cell>
          <cell r="C4537" t="str">
            <v>3302236502830001</v>
          </cell>
          <cell r="D4537" t="str">
            <v>3302231112060008</v>
          </cell>
          <cell r="E4537" t="str">
            <v>RT 01 RW 07</v>
          </cell>
        </row>
        <row r="4538">
          <cell r="B4538" t="str">
            <v>ATIKA ZAHRA RATIFA PRIANTO</v>
          </cell>
          <cell r="C4538" t="str">
            <v>3302235208130001</v>
          </cell>
          <cell r="D4538" t="str">
            <v>3302231112060008</v>
          </cell>
          <cell r="E4538" t="str">
            <v>RT 01 RW 07</v>
          </cell>
        </row>
        <row r="4539">
          <cell r="B4539" t="str">
            <v>SAZKIA RIRIN INDRI PRIANTO</v>
          </cell>
          <cell r="C4539" t="str">
            <v>3302236603070001</v>
          </cell>
          <cell r="D4539" t="str">
            <v>3302231112060008</v>
          </cell>
          <cell r="E4539" t="str">
            <v>RT 01 RW 07</v>
          </cell>
        </row>
        <row r="4540">
          <cell r="B4540" t="str">
            <v>SIMUN</v>
          </cell>
          <cell r="C4540" t="str">
            <v>3302230107560011</v>
          </cell>
          <cell r="D4540" t="str">
            <v>3302231112070001</v>
          </cell>
          <cell r="E4540" t="str">
            <v>RT 01 RW 07</v>
          </cell>
        </row>
        <row r="4541">
          <cell r="B4541" t="str">
            <v>TURINAH</v>
          </cell>
          <cell r="C4541" t="str">
            <v>3302235712590001</v>
          </cell>
          <cell r="D4541" t="str">
            <v>3302231112070001</v>
          </cell>
          <cell r="E4541" t="str">
            <v>RT 01 RW 07</v>
          </cell>
        </row>
        <row r="4542">
          <cell r="B4542" t="str">
            <v>HARYANTI</v>
          </cell>
          <cell r="C4542" t="str">
            <v>3302235101890004</v>
          </cell>
          <cell r="D4542" t="str">
            <v>3302231112070001</v>
          </cell>
          <cell r="E4542" t="str">
            <v>RT 01 RW 07</v>
          </cell>
        </row>
        <row r="4543">
          <cell r="B4543" t="str">
            <v>ANTONI SIREGAR</v>
          </cell>
          <cell r="C4543" t="str">
            <v>3302230407040003</v>
          </cell>
          <cell r="D4543" t="str">
            <v>3302231112070001</v>
          </cell>
          <cell r="E4543" t="str">
            <v>RT 01 RW 07</v>
          </cell>
        </row>
        <row r="4544">
          <cell r="B4544" t="str">
            <v>SUGENG WALUYO</v>
          </cell>
          <cell r="C4544" t="str">
            <v>3302231909780001</v>
          </cell>
          <cell r="D4544" t="str">
            <v>3302231301140002</v>
          </cell>
          <cell r="E4544" t="str">
            <v>RT 01 RW 07</v>
          </cell>
        </row>
        <row r="4545">
          <cell r="B4545" t="str">
            <v>RATNA PUSPITA SARI</v>
          </cell>
          <cell r="C4545" t="str">
            <v>3301226303840003</v>
          </cell>
          <cell r="D4545" t="str">
            <v>3302231301140002</v>
          </cell>
          <cell r="E4545" t="str">
            <v>RT 01 RW 07</v>
          </cell>
        </row>
        <row r="4546">
          <cell r="B4546" t="str">
            <v>KAMILIA ZAKIYAH AFANIN</v>
          </cell>
          <cell r="C4546" t="str">
            <v>3302234202130001</v>
          </cell>
          <cell r="D4546" t="str">
            <v>3302231301140002</v>
          </cell>
          <cell r="E4546" t="str">
            <v>RT 01 RW 07</v>
          </cell>
        </row>
        <row r="4547">
          <cell r="B4547" t="str">
            <v>AGUS PRASETIYONO</v>
          </cell>
          <cell r="C4547" t="str">
            <v>3302232208770003</v>
          </cell>
          <cell r="D4547" t="str">
            <v>3302231307060027</v>
          </cell>
          <cell r="E4547" t="str">
            <v>RT 01 RW 07</v>
          </cell>
        </row>
        <row r="4548">
          <cell r="B4548" t="str">
            <v>WARSINI</v>
          </cell>
          <cell r="C4548" t="str">
            <v>3302235011680004</v>
          </cell>
          <cell r="D4548" t="str">
            <v>3302231307060027</v>
          </cell>
          <cell r="E4548" t="str">
            <v>RT 01 RW 07</v>
          </cell>
        </row>
        <row r="4549">
          <cell r="B4549" t="str">
            <v>WAWAN APRIYANTO</v>
          </cell>
          <cell r="C4549" t="str">
            <v>3302230610950002</v>
          </cell>
          <cell r="D4549" t="str">
            <v>3302231307060027</v>
          </cell>
          <cell r="E4549" t="str">
            <v>RT 01 RW 07</v>
          </cell>
        </row>
        <row r="4550">
          <cell r="B4550" t="str">
            <v>ANISA FEBRIANI</v>
          </cell>
          <cell r="C4550" t="str">
            <v>3302236702050001</v>
          </cell>
          <cell r="D4550" t="str">
            <v>3302231307060027</v>
          </cell>
          <cell r="E4550" t="str">
            <v>RT 01 RW 07</v>
          </cell>
        </row>
        <row r="4551">
          <cell r="B4551" t="str">
            <v>SUNARDI</v>
          </cell>
          <cell r="C4551" t="str">
            <v>3305122408800009</v>
          </cell>
          <cell r="D4551" t="str">
            <v>3302231307170001</v>
          </cell>
          <cell r="E4551" t="str">
            <v>RT 01 RW 07</v>
          </cell>
        </row>
        <row r="4552">
          <cell r="B4552" t="str">
            <v>DEWI ARIFTIANA</v>
          </cell>
          <cell r="C4552" t="str">
            <v>3302234410820003</v>
          </cell>
          <cell r="D4552" t="str">
            <v>3302231307170001</v>
          </cell>
          <cell r="E4552" t="str">
            <v>RT 01 RW 07</v>
          </cell>
        </row>
        <row r="4553">
          <cell r="B4553" t="str">
            <v>NOVIA IKA ANANDA</v>
          </cell>
          <cell r="C4553" t="str">
            <v>3302235011060002</v>
          </cell>
          <cell r="D4553" t="str">
            <v>3302231307170001</v>
          </cell>
          <cell r="E4553" t="str">
            <v>RT 01 RW 07</v>
          </cell>
        </row>
        <row r="4554">
          <cell r="B4554" t="str">
            <v>ISWANTO</v>
          </cell>
          <cell r="C4554" t="str">
            <v>3302233103770001</v>
          </cell>
          <cell r="D4554" t="str">
            <v>3302231507060013</v>
          </cell>
          <cell r="E4554" t="str">
            <v>RT 01 RW 07</v>
          </cell>
        </row>
        <row r="4555">
          <cell r="B4555" t="str">
            <v>DIYONO</v>
          </cell>
          <cell r="C4555" t="str">
            <v>3302230907730002</v>
          </cell>
          <cell r="D4555" t="str">
            <v>3302231507060018</v>
          </cell>
          <cell r="E4555" t="str">
            <v>RT 01 RW 07</v>
          </cell>
        </row>
        <row r="4556">
          <cell r="B4556" t="str">
            <v>EKA ROSIANA NUR HIDAYATI</v>
          </cell>
          <cell r="C4556" t="str">
            <v>3302236311810001</v>
          </cell>
          <cell r="D4556" t="str">
            <v>3302231507060018</v>
          </cell>
          <cell r="E4556" t="str">
            <v>RT 01 RW 07</v>
          </cell>
        </row>
        <row r="4557">
          <cell r="B4557" t="str">
            <v>ARINA `IZA MUZAYANI</v>
          </cell>
          <cell r="C4557" t="str">
            <v>3302235009040001</v>
          </cell>
          <cell r="D4557" t="str">
            <v>3302231507060018</v>
          </cell>
          <cell r="E4557" t="str">
            <v>RT 01 RW 07</v>
          </cell>
        </row>
        <row r="4558">
          <cell r="B4558" t="str">
            <v>SAMSURI TISAM</v>
          </cell>
          <cell r="C4558" t="str">
            <v>3302233112550144</v>
          </cell>
          <cell r="D4558" t="str">
            <v>3302231510080008</v>
          </cell>
          <cell r="E4558" t="str">
            <v>RT 01 RW 07</v>
          </cell>
        </row>
        <row r="4559">
          <cell r="B4559" t="str">
            <v>KIWEN</v>
          </cell>
          <cell r="C4559" t="str">
            <v>3302235210620005</v>
          </cell>
          <cell r="D4559" t="str">
            <v>3302231510080008</v>
          </cell>
          <cell r="E4559" t="str">
            <v>RT 01 RW 07</v>
          </cell>
        </row>
        <row r="4560">
          <cell r="B4560" t="str">
            <v>CAHYO PAMUNGKAS</v>
          </cell>
          <cell r="C4560" t="str">
            <v>3302230810040003</v>
          </cell>
          <cell r="D4560" t="str">
            <v>3302231510080008</v>
          </cell>
          <cell r="E4560" t="str">
            <v>RT 01 RW 07</v>
          </cell>
        </row>
        <row r="4561">
          <cell r="B4561" t="str">
            <v>AMIN FAUZI</v>
          </cell>
          <cell r="C4561" t="str">
            <v>3302231502850003</v>
          </cell>
          <cell r="D4561" t="str">
            <v>3302231510080008</v>
          </cell>
          <cell r="E4561" t="str">
            <v>RT 01 RW 07</v>
          </cell>
        </row>
        <row r="4562">
          <cell r="B4562" t="str">
            <v>PRIYONO</v>
          </cell>
          <cell r="C4562" t="str">
            <v>3302232505920005</v>
          </cell>
          <cell r="D4562" t="str">
            <v>3302231510080008</v>
          </cell>
          <cell r="E4562" t="str">
            <v>RT 01 RW 07</v>
          </cell>
        </row>
        <row r="4563">
          <cell r="B4563" t="str">
            <v>ANDI PRIYOGI</v>
          </cell>
          <cell r="C4563" t="str">
            <v>3302232710950005</v>
          </cell>
          <cell r="D4563" t="str">
            <v>3302231510080008</v>
          </cell>
          <cell r="E4563" t="str">
            <v>RT 01 RW 07</v>
          </cell>
        </row>
        <row r="4564">
          <cell r="B4564" t="str">
            <v>AGIL PRASETIYO</v>
          </cell>
          <cell r="C4564" t="str">
            <v>3302232908020005</v>
          </cell>
          <cell r="D4564" t="str">
            <v>3302231510080008</v>
          </cell>
          <cell r="E4564" t="str">
            <v>RT 01 RW 07</v>
          </cell>
        </row>
        <row r="4565">
          <cell r="B4565" t="str">
            <v>NUNING SETIANINGSIH</v>
          </cell>
          <cell r="C4565" t="str">
            <v>3302234506880001</v>
          </cell>
          <cell r="D4565" t="str">
            <v>3302231510080008</v>
          </cell>
          <cell r="E4565" t="str">
            <v>RT 01 RW 07</v>
          </cell>
        </row>
        <row r="4566">
          <cell r="B4566" t="str">
            <v>NURKHOLIFAF</v>
          </cell>
          <cell r="C4566" t="str">
            <v>3302234602010003</v>
          </cell>
          <cell r="D4566" t="str">
            <v>3302231510080008</v>
          </cell>
          <cell r="E4566" t="str">
            <v>RT 01 RW 07</v>
          </cell>
        </row>
        <row r="4567">
          <cell r="B4567" t="str">
            <v>PUPUT SOFIYANI</v>
          </cell>
          <cell r="C4567" t="str">
            <v>3302236211970002</v>
          </cell>
          <cell r="D4567" t="str">
            <v>3302231510080008</v>
          </cell>
          <cell r="E4567" t="str">
            <v>RT 01 RW 07</v>
          </cell>
        </row>
        <row r="4568">
          <cell r="B4568" t="str">
            <v>SULUT SUSILO</v>
          </cell>
          <cell r="C4568" t="str">
            <v>3302231704810002</v>
          </cell>
          <cell r="D4568" t="str">
            <v>3302231512080009</v>
          </cell>
          <cell r="E4568" t="str">
            <v>RT 01 RW 07</v>
          </cell>
        </row>
        <row r="4569">
          <cell r="B4569" t="str">
            <v>MEY FITRIANA</v>
          </cell>
          <cell r="C4569" t="str">
            <v>3302235505870002</v>
          </cell>
          <cell r="D4569" t="str">
            <v>3302231512080009</v>
          </cell>
          <cell r="E4569" t="str">
            <v>RT 01 RW 07</v>
          </cell>
        </row>
        <row r="4570">
          <cell r="B4570" t="str">
            <v>DESTY SYARIFATUL WAHYU NABILAH</v>
          </cell>
          <cell r="C4570" t="str">
            <v>3302235212080001</v>
          </cell>
          <cell r="D4570" t="str">
            <v>3302231512080009</v>
          </cell>
          <cell r="E4570" t="str">
            <v>RT 01 RW 07</v>
          </cell>
        </row>
        <row r="4571">
          <cell r="B4571" t="str">
            <v>AQILAH RAYSA SALVINA</v>
          </cell>
          <cell r="C4571" t="str">
            <v>3302235712150003</v>
          </cell>
          <cell r="D4571" t="str">
            <v>3302231512080009</v>
          </cell>
          <cell r="E4571" t="str">
            <v>RT 01 RW 07</v>
          </cell>
        </row>
        <row r="4572">
          <cell r="B4572" t="str">
            <v>PUJIANTO REBO</v>
          </cell>
          <cell r="C4572" t="str">
            <v>3302232004520002</v>
          </cell>
          <cell r="D4572" t="str">
            <v>3302231702053861</v>
          </cell>
          <cell r="E4572" t="str">
            <v>RT 01 RW 07</v>
          </cell>
        </row>
        <row r="4573">
          <cell r="B4573" t="str">
            <v>DAISAH</v>
          </cell>
          <cell r="C4573" t="str">
            <v>3302236408620002</v>
          </cell>
          <cell r="D4573" t="str">
            <v>3302231702053861</v>
          </cell>
          <cell r="E4573" t="str">
            <v>RT 01 RW 07</v>
          </cell>
        </row>
        <row r="4574">
          <cell r="B4574" t="str">
            <v>JOKO SETYAWAN</v>
          </cell>
          <cell r="C4574" t="str">
            <v>3302231302000001</v>
          </cell>
          <cell r="D4574" t="str">
            <v>3302231702053861</v>
          </cell>
          <cell r="E4574" t="str">
            <v>RT 01 RW 07</v>
          </cell>
        </row>
        <row r="4575">
          <cell r="B4575" t="str">
            <v>SUMERI</v>
          </cell>
          <cell r="C4575" t="str">
            <v>3302230512410001</v>
          </cell>
          <cell r="D4575" t="str">
            <v>3302231702053863</v>
          </cell>
          <cell r="E4575" t="str">
            <v>RT 01 RW 07</v>
          </cell>
        </row>
        <row r="4576">
          <cell r="B4576" t="str">
            <v>RAIDEM</v>
          </cell>
          <cell r="C4576" t="str">
            <v>3302234709510003</v>
          </cell>
          <cell r="D4576" t="str">
            <v>3302231702053863</v>
          </cell>
          <cell r="E4576" t="str">
            <v>RT 01 RW 07</v>
          </cell>
        </row>
        <row r="4577">
          <cell r="B4577" t="str">
            <v>WAHYUDIN KISMO</v>
          </cell>
          <cell r="C4577" t="str">
            <v>3302232711670002</v>
          </cell>
          <cell r="D4577" t="str">
            <v>3302231702053864</v>
          </cell>
          <cell r="E4577" t="str">
            <v>RT 01 RW 07</v>
          </cell>
        </row>
        <row r="4578">
          <cell r="B4578" t="str">
            <v>ETI WAHYUNI</v>
          </cell>
          <cell r="C4578" t="str">
            <v>3302235112720002</v>
          </cell>
          <cell r="D4578" t="str">
            <v>3302231702053864</v>
          </cell>
          <cell r="E4578" t="str">
            <v>RT 01 RW 07</v>
          </cell>
        </row>
        <row r="4579">
          <cell r="B4579" t="str">
            <v>FEBRIAN FAITURROKHIM</v>
          </cell>
          <cell r="C4579" t="str">
            <v>3302232802990003</v>
          </cell>
          <cell r="D4579" t="str">
            <v>3302231702053864</v>
          </cell>
          <cell r="E4579" t="str">
            <v>RT 01 RW 07</v>
          </cell>
        </row>
        <row r="4580">
          <cell r="B4580" t="str">
            <v>WAHYU WIRDANI SHOFATURROHMAH</v>
          </cell>
          <cell r="C4580" t="str">
            <v>3302234112070001</v>
          </cell>
          <cell r="D4580" t="str">
            <v>3302231702053864</v>
          </cell>
          <cell r="E4580" t="str">
            <v>RT 01 RW 07</v>
          </cell>
        </row>
        <row r="4581">
          <cell r="B4581" t="str">
            <v>SOLIKHUN</v>
          </cell>
          <cell r="C4581" t="str">
            <v>3302231502720006</v>
          </cell>
          <cell r="D4581" t="str">
            <v>3302231702053865</v>
          </cell>
          <cell r="E4581" t="str">
            <v>RT 01 RW 07</v>
          </cell>
        </row>
        <row r="4582">
          <cell r="B4582" t="str">
            <v>SITI AYATI</v>
          </cell>
          <cell r="C4582" t="str">
            <v>3302236604770001</v>
          </cell>
          <cell r="D4582" t="str">
            <v>3302231702053865</v>
          </cell>
          <cell r="E4582" t="str">
            <v>RT 01 RW 07</v>
          </cell>
        </row>
        <row r="4583">
          <cell r="B4583" t="str">
            <v>WARAS WAHYU HIDAYAHTULOH</v>
          </cell>
          <cell r="C4583" t="str">
            <v>3302230112130001</v>
          </cell>
          <cell r="D4583" t="str">
            <v>3302231702053865</v>
          </cell>
          <cell r="E4583" t="str">
            <v>RT 01 RW 07</v>
          </cell>
        </row>
        <row r="4584">
          <cell r="B4584" t="str">
            <v>LAILA FADILAH</v>
          </cell>
          <cell r="C4584" t="str">
            <v>3302236710050002</v>
          </cell>
          <cell r="D4584" t="str">
            <v>3302231702053865</v>
          </cell>
          <cell r="E4584" t="str">
            <v>RT 01 RW 07</v>
          </cell>
        </row>
        <row r="4585">
          <cell r="B4585" t="str">
            <v>TARISEM</v>
          </cell>
          <cell r="C4585" t="str">
            <v>3302236510400003</v>
          </cell>
          <cell r="D4585" t="str">
            <v>3302231702053866</v>
          </cell>
          <cell r="E4585" t="str">
            <v>RT 01 RW 07</v>
          </cell>
        </row>
        <row r="4586">
          <cell r="B4586" t="str">
            <v>AHMAD FATONI ZUHRI</v>
          </cell>
          <cell r="C4586" t="str">
            <v>3302232110640001</v>
          </cell>
          <cell r="D4586" t="str">
            <v>3302231702053867</v>
          </cell>
          <cell r="E4586" t="str">
            <v>RT 01 RW 07</v>
          </cell>
        </row>
        <row r="4587">
          <cell r="B4587" t="str">
            <v>SITI ASMINAH</v>
          </cell>
          <cell r="C4587" t="str">
            <v>3302235604720003</v>
          </cell>
          <cell r="D4587" t="str">
            <v>3302231702053867</v>
          </cell>
          <cell r="E4587" t="str">
            <v>RT 01 RW 07</v>
          </cell>
        </row>
        <row r="4588">
          <cell r="B4588" t="str">
            <v>HANIF ABDUL AZIZ</v>
          </cell>
          <cell r="C4588" t="str">
            <v>3302230207950003</v>
          </cell>
          <cell r="D4588" t="str">
            <v>3302231702053867</v>
          </cell>
          <cell r="E4588" t="str">
            <v>RT 01 RW 07</v>
          </cell>
        </row>
        <row r="4589">
          <cell r="B4589" t="str">
            <v>RISKA AFISATUL AZIZAH</v>
          </cell>
          <cell r="C4589" t="str">
            <v>3302234406010003</v>
          </cell>
          <cell r="D4589" t="str">
            <v>3302231702053867</v>
          </cell>
          <cell r="E4589" t="str">
            <v>RT 01 RW 07</v>
          </cell>
        </row>
        <row r="4590">
          <cell r="B4590" t="str">
            <v>SUNARJI</v>
          </cell>
          <cell r="C4590" t="str">
            <v>3302230207320001</v>
          </cell>
          <cell r="D4590" t="str">
            <v>3302231702053869</v>
          </cell>
          <cell r="E4590" t="str">
            <v>RT 01 RW 07</v>
          </cell>
        </row>
        <row r="4591">
          <cell r="B4591" t="str">
            <v>RATINAH</v>
          </cell>
          <cell r="C4591" t="str">
            <v>3302235005650001</v>
          </cell>
          <cell r="D4591" t="str">
            <v>3302231702053870</v>
          </cell>
          <cell r="E4591" t="str">
            <v>RT 01 RW 07</v>
          </cell>
        </row>
        <row r="4592">
          <cell r="B4592" t="str">
            <v>DESI INDRAWATI</v>
          </cell>
          <cell r="C4592" t="str">
            <v>3302235504940002</v>
          </cell>
          <cell r="D4592" t="str">
            <v>3302231702053870</v>
          </cell>
          <cell r="E4592" t="str">
            <v>RT 01 RW 07</v>
          </cell>
        </row>
        <row r="4593">
          <cell r="B4593" t="str">
            <v>SUKHEDI KARTIM</v>
          </cell>
          <cell r="C4593" t="str">
            <v>3302231804590001</v>
          </cell>
          <cell r="D4593" t="str">
            <v>3302231702053871</v>
          </cell>
          <cell r="E4593" t="str">
            <v>RT 01 RW 07</v>
          </cell>
        </row>
        <row r="4594">
          <cell r="B4594" t="str">
            <v>DARWEN</v>
          </cell>
          <cell r="C4594" t="str">
            <v>3302235906630001</v>
          </cell>
          <cell r="D4594" t="str">
            <v>3302231702053871</v>
          </cell>
          <cell r="E4594" t="str">
            <v>RT 01 RW 07</v>
          </cell>
        </row>
        <row r="4595">
          <cell r="B4595" t="str">
            <v>HILMAN SULISTIONO</v>
          </cell>
          <cell r="C4595" t="str">
            <v>3302232102850002</v>
          </cell>
          <cell r="D4595" t="str">
            <v>3302231702053871</v>
          </cell>
          <cell r="E4595" t="str">
            <v>RT 01 RW 07</v>
          </cell>
        </row>
        <row r="4596">
          <cell r="B4596" t="str">
            <v>SHINTA MAHARANI</v>
          </cell>
          <cell r="C4596" t="str">
            <v>3302234609040001</v>
          </cell>
          <cell r="D4596" t="str">
            <v>3302231702053871</v>
          </cell>
          <cell r="E4596" t="str">
            <v>RT 01 RW 07</v>
          </cell>
        </row>
        <row r="4597">
          <cell r="B4597" t="str">
            <v>SIRIN</v>
          </cell>
          <cell r="C4597" t="str">
            <v>3302230612620002</v>
          </cell>
          <cell r="D4597" t="str">
            <v>3302231702053872</v>
          </cell>
          <cell r="E4597" t="str">
            <v>RT 01 RW 07</v>
          </cell>
        </row>
        <row r="4598">
          <cell r="B4598" t="str">
            <v>WARSITI</v>
          </cell>
          <cell r="C4598" t="str">
            <v>3302235604640001</v>
          </cell>
          <cell r="D4598" t="str">
            <v>3302231702053872</v>
          </cell>
          <cell r="E4598" t="str">
            <v>RT 01 RW 07</v>
          </cell>
        </row>
        <row r="4599">
          <cell r="B4599" t="str">
            <v>ISNA NOVA RAHMADANI</v>
          </cell>
          <cell r="C4599" t="str">
            <v>3302235011030001</v>
          </cell>
          <cell r="D4599" t="str">
            <v>3302231702053872</v>
          </cell>
          <cell r="E4599" t="str">
            <v>RT 01 RW 07</v>
          </cell>
        </row>
        <row r="4600">
          <cell r="B4600" t="str">
            <v>WARSIDI TARWIN</v>
          </cell>
          <cell r="C4600" t="str">
            <v>3302231809360001</v>
          </cell>
          <cell r="D4600" t="str">
            <v>3302231702053873</v>
          </cell>
          <cell r="E4600" t="str">
            <v>RT 01 RW 07</v>
          </cell>
        </row>
        <row r="4601">
          <cell r="B4601" t="str">
            <v>MAHRUDIN SUDIN</v>
          </cell>
          <cell r="C4601" t="str">
            <v>3302230603710003</v>
          </cell>
          <cell r="D4601" t="str">
            <v>3302231702053874</v>
          </cell>
          <cell r="E4601" t="str">
            <v>RT 01 RW 07</v>
          </cell>
        </row>
        <row r="4602">
          <cell r="B4602" t="str">
            <v>RUKIYAH</v>
          </cell>
          <cell r="C4602" t="str">
            <v>3302235809760001</v>
          </cell>
          <cell r="D4602" t="str">
            <v>3302231702053874</v>
          </cell>
          <cell r="E4602" t="str">
            <v>RT 01 RW 07</v>
          </cell>
        </row>
        <row r="4603">
          <cell r="B4603" t="str">
            <v>ALDI ANFATUROCHMAN</v>
          </cell>
          <cell r="C4603" t="str">
            <v>3302230304000001</v>
          </cell>
          <cell r="D4603" t="str">
            <v>3302231702053874</v>
          </cell>
          <cell r="E4603" t="str">
            <v>RT 01 RW 07</v>
          </cell>
        </row>
        <row r="4604">
          <cell r="B4604" t="str">
            <v>ALSA MUFDILA ANJANI</v>
          </cell>
          <cell r="C4604" t="str">
            <v>3302235702040001</v>
          </cell>
          <cell r="D4604" t="str">
            <v>3302231702053874</v>
          </cell>
          <cell r="E4604" t="str">
            <v>RT 01 RW 07</v>
          </cell>
        </row>
        <row r="4605">
          <cell r="B4605" t="str">
            <v>SUMARNO</v>
          </cell>
          <cell r="C4605" t="str">
            <v>3302230406430002</v>
          </cell>
          <cell r="D4605" t="str">
            <v>3302231702053875</v>
          </cell>
          <cell r="E4605" t="str">
            <v>RT 01 RW 07</v>
          </cell>
        </row>
        <row r="4606">
          <cell r="B4606" t="str">
            <v>SUKIRAH</v>
          </cell>
          <cell r="C4606" t="str">
            <v>3302234507430001</v>
          </cell>
          <cell r="D4606" t="str">
            <v>3302231702053875</v>
          </cell>
          <cell r="E4606" t="str">
            <v>RT 01 RW 07</v>
          </cell>
        </row>
        <row r="4607">
          <cell r="B4607" t="str">
            <v>SIGIT PURNOMO</v>
          </cell>
          <cell r="C4607" t="str">
            <v>3302231908820001</v>
          </cell>
          <cell r="D4607" t="str">
            <v>3302231702053875</v>
          </cell>
          <cell r="E4607" t="str">
            <v>RT 01 RW 07</v>
          </cell>
        </row>
        <row r="4608">
          <cell r="B4608" t="str">
            <v>YULI KURNIAWAN</v>
          </cell>
          <cell r="C4608" t="str">
            <v>3302232807900002</v>
          </cell>
          <cell r="D4608" t="str">
            <v>3302231702053875</v>
          </cell>
          <cell r="E4608" t="str">
            <v>RT 01 RW 07</v>
          </cell>
        </row>
        <row r="4609">
          <cell r="B4609" t="str">
            <v>PRATITIS ASMARA SARI</v>
          </cell>
          <cell r="C4609" t="str">
            <v>3302235312970003</v>
          </cell>
          <cell r="D4609" t="str">
            <v>3302231702053875</v>
          </cell>
          <cell r="E4609" t="str">
            <v>RT 01 RW 07</v>
          </cell>
        </row>
        <row r="4610">
          <cell r="B4610" t="str">
            <v>RUSTIYANINGRUM</v>
          </cell>
          <cell r="C4610" t="str">
            <v>3302236403790002</v>
          </cell>
          <cell r="D4610" t="str">
            <v>3302231702053875</v>
          </cell>
          <cell r="E4610" t="str">
            <v>RT 01 RW 07</v>
          </cell>
        </row>
        <row r="4611">
          <cell r="B4611" t="str">
            <v>SUNARJO SAM</v>
          </cell>
          <cell r="C4611" t="str">
            <v>3302231402380002</v>
          </cell>
          <cell r="D4611" t="str">
            <v>3302231702053876</v>
          </cell>
          <cell r="E4611" t="str">
            <v>RT 01 RW 07</v>
          </cell>
        </row>
        <row r="4612">
          <cell r="B4612" t="str">
            <v>KARSIWEN</v>
          </cell>
          <cell r="C4612" t="str">
            <v>3302235108400001</v>
          </cell>
          <cell r="D4612" t="str">
            <v>3302231702053876</v>
          </cell>
          <cell r="E4612" t="str">
            <v>RT 01 RW 07</v>
          </cell>
        </row>
        <row r="4613">
          <cell r="B4613" t="str">
            <v>SLAMET SUYITNO</v>
          </cell>
          <cell r="C4613" t="str">
            <v>3302232108580001</v>
          </cell>
          <cell r="D4613" t="str">
            <v>3302231702053877</v>
          </cell>
          <cell r="E4613" t="str">
            <v>RT 01 RW 07</v>
          </cell>
        </row>
        <row r="4614">
          <cell r="B4614" t="str">
            <v>TARSEM</v>
          </cell>
          <cell r="C4614" t="str">
            <v>3302236505640001</v>
          </cell>
          <cell r="D4614" t="str">
            <v>3302231702053877</v>
          </cell>
          <cell r="E4614" t="str">
            <v>RT 01 RW 07</v>
          </cell>
        </row>
        <row r="4615">
          <cell r="B4615" t="str">
            <v>BAYUH SEPTIAWAN</v>
          </cell>
          <cell r="C4615" t="str">
            <v>3302231309930003</v>
          </cell>
          <cell r="D4615" t="str">
            <v>3302231702053877</v>
          </cell>
          <cell r="E4615" t="str">
            <v>RT 01 RW 07</v>
          </cell>
        </row>
        <row r="4616">
          <cell r="B4616" t="str">
            <v>IMAM ROIS MAULANA</v>
          </cell>
          <cell r="C4616" t="str">
            <v>3302231607980002</v>
          </cell>
          <cell r="D4616" t="str">
            <v>3302231702053877</v>
          </cell>
          <cell r="E4616" t="str">
            <v>RT 01 RW 07</v>
          </cell>
        </row>
        <row r="4617">
          <cell r="B4617" t="str">
            <v>RITEM</v>
          </cell>
          <cell r="C4617" t="str">
            <v>3302234412280001</v>
          </cell>
          <cell r="D4617" t="str">
            <v>3302231702053879</v>
          </cell>
          <cell r="E4617" t="str">
            <v>RT 01 RW 07</v>
          </cell>
        </row>
        <row r="4618">
          <cell r="B4618" t="str">
            <v>SOHIBUN</v>
          </cell>
          <cell r="C4618" t="str">
            <v>3302231604770003</v>
          </cell>
          <cell r="D4618" t="str">
            <v>3302231702053881</v>
          </cell>
          <cell r="E4618" t="str">
            <v>RT 01 RW 07</v>
          </cell>
        </row>
        <row r="4619">
          <cell r="B4619" t="str">
            <v>USWATUN KHASANAH</v>
          </cell>
          <cell r="C4619" t="str">
            <v>3302234205810004</v>
          </cell>
          <cell r="D4619" t="str">
            <v>3302231702053881</v>
          </cell>
          <cell r="E4619" t="str">
            <v>RT 01 RW 07</v>
          </cell>
        </row>
        <row r="4620">
          <cell r="B4620" t="str">
            <v>DELION FIRLANA WIJAYA</v>
          </cell>
          <cell r="C4620" t="str">
            <v>3302232704120002</v>
          </cell>
          <cell r="D4620" t="str">
            <v>3302231702053881</v>
          </cell>
          <cell r="E4620" t="str">
            <v>RT 01 RW 07</v>
          </cell>
        </row>
        <row r="4621">
          <cell r="B4621" t="str">
            <v>WULAN INDAH CAHYARANI</v>
          </cell>
          <cell r="C4621" t="str">
            <v>3302236507000002</v>
          </cell>
          <cell r="D4621" t="str">
            <v>3302231702053881</v>
          </cell>
          <cell r="E4621" t="str">
            <v>RT 01 RW 07</v>
          </cell>
        </row>
        <row r="4622">
          <cell r="B4622" t="str">
            <v>MUNARSO</v>
          </cell>
          <cell r="C4622" t="str">
            <v>3302232104410002</v>
          </cell>
          <cell r="D4622" t="str">
            <v>3302231702053882</v>
          </cell>
          <cell r="E4622" t="str">
            <v>RT 01 RW 07</v>
          </cell>
        </row>
        <row r="4623">
          <cell r="B4623" t="str">
            <v>RUNTATI</v>
          </cell>
          <cell r="C4623" t="str">
            <v>3302236507460003</v>
          </cell>
          <cell r="D4623" t="str">
            <v>3302231702053882</v>
          </cell>
          <cell r="E4623" t="str">
            <v>RT 01 RW 07</v>
          </cell>
        </row>
        <row r="4624">
          <cell r="B4624" t="str">
            <v>HADI SISWANTO</v>
          </cell>
          <cell r="C4624" t="str">
            <v>3302232709540001</v>
          </cell>
          <cell r="D4624" t="str">
            <v>3302231702053883</v>
          </cell>
          <cell r="E4624" t="str">
            <v>RT 01 RW 07</v>
          </cell>
        </row>
        <row r="4625">
          <cell r="B4625" t="str">
            <v>NARTEM</v>
          </cell>
          <cell r="C4625" t="str">
            <v>3302235109660001</v>
          </cell>
          <cell r="D4625" t="str">
            <v>3302231702053883</v>
          </cell>
          <cell r="E4625" t="str">
            <v>RT 01 RW 07</v>
          </cell>
        </row>
        <row r="4626">
          <cell r="B4626" t="str">
            <v>VIKI OKTA KURNIAWAN</v>
          </cell>
          <cell r="C4626" t="str">
            <v>3302232410970002</v>
          </cell>
          <cell r="D4626" t="str">
            <v>3302231702053883</v>
          </cell>
          <cell r="E4626" t="str">
            <v>RT 01 RW 07</v>
          </cell>
        </row>
        <row r="4627">
          <cell r="B4627" t="str">
            <v>SUGIONO CASUN</v>
          </cell>
          <cell r="C4627" t="str">
            <v>3302231102690002</v>
          </cell>
          <cell r="D4627" t="str">
            <v>3302231702053885</v>
          </cell>
          <cell r="E4627" t="str">
            <v>RT 01 RW 07</v>
          </cell>
        </row>
        <row r="4628">
          <cell r="B4628" t="str">
            <v>ISNAINAH</v>
          </cell>
          <cell r="C4628" t="str">
            <v>3302235708740003</v>
          </cell>
          <cell r="D4628" t="str">
            <v>3302231702053885</v>
          </cell>
          <cell r="E4628" t="str">
            <v>RT 01 RW 07</v>
          </cell>
        </row>
        <row r="4629">
          <cell r="B4629" t="str">
            <v>GILANG NEGI RAKHMAWAN</v>
          </cell>
          <cell r="C4629" t="str">
            <v>3302230512000001</v>
          </cell>
          <cell r="D4629" t="str">
            <v>3302231702053885</v>
          </cell>
          <cell r="E4629" t="str">
            <v>RT 01 RW 07</v>
          </cell>
        </row>
        <row r="4630">
          <cell r="B4630" t="str">
            <v>TAGHRIDIA LINTANG NEGI MAZAYA</v>
          </cell>
          <cell r="C4630" t="str">
            <v>3302234601110001</v>
          </cell>
          <cell r="D4630" t="str">
            <v>3302231702053885</v>
          </cell>
          <cell r="E4630" t="str">
            <v>RT 01 RW 07</v>
          </cell>
        </row>
        <row r="4631">
          <cell r="B4631" t="str">
            <v>YASMEJA</v>
          </cell>
          <cell r="C4631" t="str">
            <v>3302232512360001</v>
          </cell>
          <cell r="D4631" t="str">
            <v>3302231702053886</v>
          </cell>
          <cell r="E4631" t="str">
            <v>RT 01 RW 07</v>
          </cell>
        </row>
        <row r="4632">
          <cell r="B4632" t="str">
            <v>DIREM</v>
          </cell>
          <cell r="C4632" t="str">
            <v>3302235905580001</v>
          </cell>
          <cell r="D4632" t="str">
            <v>3302231702053886</v>
          </cell>
          <cell r="E4632" t="str">
            <v>RT 01 RW 07</v>
          </cell>
        </row>
        <row r="4633">
          <cell r="B4633" t="str">
            <v>SUMIRAT</v>
          </cell>
          <cell r="C4633" t="str">
            <v>3302231610620001</v>
          </cell>
          <cell r="D4633" t="str">
            <v>3302231702053887</v>
          </cell>
          <cell r="E4633" t="str">
            <v>RT 01 RW 07</v>
          </cell>
        </row>
        <row r="4634">
          <cell r="B4634" t="str">
            <v>KHOMISAH</v>
          </cell>
          <cell r="C4634" t="str">
            <v>3302235702740001</v>
          </cell>
          <cell r="D4634" t="str">
            <v>3302231702053887</v>
          </cell>
          <cell r="E4634" t="str">
            <v>RT 01 RW 07</v>
          </cell>
        </row>
        <row r="4635">
          <cell r="B4635" t="str">
            <v>MOHAMAD AFIQ SHAQIL</v>
          </cell>
          <cell r="C4635" t="str">
            <v>3302232203130001</v>
          </cell>
          <cell r="D4635" t="str">
            <v>3302231702053887</v>
          </cell>
          <cell r="E4635" t="str">
            <v>RT 01 RW 07</v>
          </cell>
        </row>
        <row r="4636">
          <cell r="B4636" t="str">
            <v>JAKA ABDULLAH MUKHSIN</v>
          </cell>
          <cell r="C4636" t="str">
            <v>3302232401940001</v>
          </cell>
          <cell r="D4636" t="str">
            <v>3302231702053887</v>
          </cell>
          <cell r="E4636" t="str">
            <v>RT 01 RW 07</v>
          </cell>
        </row>
        <row r="4637">
          <cell r="B4637" t="str">
            <v>SUYITNO RAWIN</v>
          </cell>
          <cell r="C4637" t="str">
            <v>3302230105590001</v>
          </cell>
          <cell r="D4637" t="str">
            <v>3302231702053917</v>
          </cell>
          <cell r="E4637" t="str">
            <v>RT 01 RW 07</v>
          </cell>
        </row>
        <row r="4638">
          <cell r="B4638" t="str">
            <v>SUTRISNO</v>
          </cell>
          <cell r="C4638" t="str">
            <v>3302230406680007</v>
          </cell>
          <cell r="D4638" t="str">
            <v>3302231702053919</v>
          </cell>
          <cell r="E4638" t="str">
            <v>RT 01 RW 07</v>
          </cell>
        </row>
        <row r="4639">
          <cell r="B4639" t="str">
            <v>TUMIYATUN</v>
          </cell>
          <cell r="C4639" t="str">
            <v>3302236305750001</v>
          </cell>
          <cell r="D4639" t="str">
            <v>3302231702053919</v>
          </cell>
          <cell r="E4639" t="str">
            <v>RT 01 RW 07</v>
          </cell>
        </row>
        <row r="4640">
          <cell r="B4640" t="str">
            <v>TRIANAS TASYA JANESTAPRANIDIAS</v>
          </cell>
          <cell r="C4640" t="str">
            <v>3302234401090001</v>
          </cell>
          <cell r="D4640" t="str">
            <v>3302231702053919</v>
          </cell>
          <cell r="E4640" t="str">
            <v>RT 01 RW 07</v>
          </cell>
        </row>
        <row r="4641">
          <cell r="B4641" t="str">
            <v>TRIANASTASYA JANISTA PRANINDYA SORAYA</v>
          </cell>
          <cell r="C4641" t="str">
            <v>3302234401090002</v>
          </cell>
          <cell r="D4641" t="str">
            <v>3302231702053919</v>
          </cell>
          <cell r="E4641" t="str">
            <v>RT 01 RW 07</v>
          </cell>
        </row>
        <row r="4642">
          <cell r="B4642" t="str">
            <v>HILDA HANIATUN SANI LAELA</v>
          </cell>
          <cell r="C4642" t="str">
            <v>3302236709990005</v>
          </cell>
          <cell r="D4642" t="str">
            <v>3302231702053919</v>
          </cell>
          <cell r="E4642" t="str">
            <v>RT 01 RW 07</v>
          </cell>
        </row>
        <row r="4643">
          <cell r="B4643" t="str">
            <v>DASIH</v>
          </cell>
          <cell r="C4643" t="str">
            <v>3302236910460001</v>
          </cell>
          <cell r="D4643" t="str">
            <v>3302231702053919</v>
          </cell>
          <cell r="E4643" t="str">
            <v>RT 01 RW 07</v>
          </cell>
        </row>
        <row r="4644">
          <cell r="B4644" t="str">
            <v>MARTOMIARJI RAKUM</v>
          </cell>
          <cell r="C4644" t="str">
            <v>3302231412480001</v>
          </cell>
          <cell r="D4644" t="str">
            <v>3302231702053920</v>
          </cell>
          <cell r="E4644" t="str">
            <v>RT 01 RW 07</v>
          </cell>
        </row>
        <row r="4645">
          <cell r="B4645" t="str">
            <v>RATISEM</v>
          </cell>
          <cell r="C4645" t="str">
            <v>3302235806540001</v>
          </cell>
          <cell r="D4645" t="str">
            <v>3302231702053920</v>
          </cell>
          <cell r="E4645" t="str">
            <v>RT 01 RW 07</v>
          </cell>
        </row>
        <row r="4646">
          <cell r="B4646" t="str">
            <v>SISWANDI SIDAM</v>
          </cell>
          <cell r="C4646" t="str">
            <v>3302230603530002</v>
          </cell>
          <cell r="D4646" t="str">
            <v>3302231702053921</v>
          </cell>
          <cell r="E4646" t="str">
            <v>RT 01 RW 07</v>
          </cell>
        </row>
        <row r="4647">
          <cell r="B4647" t="str">
            <v>MUSRINGAH</v>
          </cell>
          <cell r="C4647" t="str">
            <v>3302235707550001</v>
          </cell>
          <cell r="D4647" t="str">
            <v>3302231702053921</v>
          </cell>
          <cell r="E4647" t="str">
            <v>RT 01 RW 07</v>
          </cell>
        </row>
        <row r="4648">
          <cell r="B4648" t="str">
            <v>TASMIARTO TASLAM</v>
          </cell>
          <cell r="C4648" t="str">
            <v>3302231207520004</v>
          </cell>
          <cell r="D4648" t="str">
            <v>3302231702053922</v>
          </cell>
          <cell r="E4648" t="str">
            <v>RT 01 RW 07</v>
          </cell>
        </row>
        <row r="4649">
          <cell r="B4649" t="str">
            <v>WARINAH</v>
          </cell>
          <cell r="C4649" t="str">
            <v>3302235506570002</v>
          </cell>
          <cell r="D4649" t="str">
            <v>3302231702053922</v>
          </cell>
          <cell r="E4649" t="str">
            <v>RT 01 RW 07</v>
          </cell>
        </row>
        <row r="4650">
          <cell r="B4650" t="str">
            <v>AKHMAD NUR SOLIKHIN</v>
          </cell>
          <cell r="C4650" t="str">
            <v>3302232808660001</v>
          </cell>
          <cell r="D4650" t="str">
            <v>3302231702053925</v>
          </cell>
          <cell r="E4650" t="str">
            <v>RT 01 RW 07</v>
          </cell>
        </row>
        <row r="4651">
          <cell r="B4651" t="str">
            <v>NUR INDAH EKOWATI</v>
          </cell>
          <cell r="C4651" t="str">
            <v>3302235404680002</v>
          </cell>
          <cell r="D4651" t="str">
            <v>3302231702053925</v>
          </cell>
          <cell r="E4651" t="str">
            <v>RT 01 RW 07</v>
          </cell>
        </row>
        <row r="4652">
          <cell r="B4652" t="str">
            <v>NUROKHMAN</v>
          </cell>
          <cell r="C4652" t="str">
            <v>3302230710920001</v>
          </cell>
          <cell r="D4652" t="str">
            <v>3302231702053925</v>
          </cell>
          <cell r="E4652" t="str">
            <v>RT 01 RW 07</v>
          </cell>
        </row>
        <row r="4653">
          <cell r="B4653" t="str">
            <v>PRITA APRILYA AZIZAH MUKHAROMAH</v>
          </cell>
          <cell r="C4653" t="str">
            <v>3302236504090001</v>
          </cell>
          <cell r="D4653" t="str">
            <v>3302231702053925</v>
          </cell>
          <cell r="E4653" t="str">
            <v>RT 01 RW 07</v>
          </cell>
        </row>
        <row r="4654">
          <cell r="B4654" t="str">
            <v>FITRIA MUNJIATUN KHASANAH</v>
          </cell>
          <cell r="C4654" t="str">
            <v>3302236505940001</v>
          </cell>
          <cell r="D4654" t="str">
            <v>3302231702053925</v>
          </cell>
          <cell r="E4654" t="str">
            <v>RT 01 RW 07</v>
          </cell>
        </row>
        <row r="4655">
          <cell r="B4655" t="str">
            <v>ARONI</v>
          </cell>
          <cell r="C4655" t="str">
            <v>3302233112760011</v>
          </cell>
          <cell r="D4655" t="str">
            <v>3302231702053926</v>
          </cell>
          <cell r="E4655" t="str">
            <v>RT 01 RW 07</v>
          </cell>
        </row>
        <row r="4656">
          <cell r="B4656" t="str">
            <v>SOIMAH</v>
          </cell>
          <cell r="C4656" t="str">
            <v>3302235210770001</v>
          </cell>
          <cell r="D4656" t="str">
            <v>3302231702053926</v>
          </cell>
          <cell r="E4656" t="str">
            <v>RT 01 RW 07</v>
          </cell>
        </row>
        <row r="4657">
          <cell r="B4657" t="str">
            <v>BAGAS SETYA DWI CAHYO</v>
          </cell>
          <cell r="C4657" t="str">
            <v>3302231405050001</v>
          </cell>
          <cell r="D4657" t="str">
            <v>3302231702053926</v>
          </cell>
          <cell r="E4657" t="str">
            <v>RT 01 RW 07</v>
          </cell>
        </row>
        <row r="4658">
          <cell r="B4658" t="str">
            <v>ROSDIYANTO</v>
          </cell>
          <cell r="C4658" t="str">
            <v>3302231807680001</v>
          </cell>
          <cell r="D4658" t="str">
            <v>3302231702053929</v>
          </cell>
          <cell r="E4658" t="str">
            <v>RT 01 RW 07</v>
          </cell>
        </row>
        <row r="4659">
          <cell r="B4659" t="str">
            <v>ARI WAHYANTI</v>
          </cell>
          <cell r="C4659" t="str">
            <v>3302234409780001</v>
          </cell>
          <cell r="D4659" t="str">
            <v>3302231702053929</v>
          </cell>
          <cell r="E4659" t="str">
            <v>RT 01 RW 07</v>
          </cell>
        </row>
        <row r="4660">
          <cell r="B4660" t="str">
            <v>MOHAMAD HUMAM AINUN ROFIQI</v>
          </cell>
          <cell r="C4660" t="str">
            <v>3302231011060003</v>
          </cell>
          <cell r="D4660" t="str">
            <v>3302231702053929</v>
          </cell>
          <cell r="E4660" t="str">
            <v>RT 01 RW 07</v>
          </cell>
        </row>
        <row r="4661">
          <cell r="B4661" t="str">
            <v>HERLINA DESYANTI RAMADANI</v>
          </cell>
          <cell r="C4661" t="str">
            <v>3302236512980002</v>
          </cell>
          <cell r="D4661" t="str">
            <v>3302231702053929</v>
          </cell>
          <cell r="E4661" t="str">
            <v>RT 01 RW 07</v>
          </cell>
        </row>
        <row r="4662">
          <cell r="B4662" t="str">
            <v>KARSUN</v>
          </cell>
          <cell r="C4662" t="str">
            <v>3302230801680001</v>
          </cell>
          <cell r="D4662" t="str">
            <v>3302231702053930</v>
          </cell>
          <cell r="E4662" t="str">
            <v>RT 01 RW 07</v>
          </cell>
        </row>
        <row r="4663">
          <cell r="B4663" t="str">
            <v>PARYATI</v>
          </cell>
          <cell r="C4663" t="str">
            <v>3302234409740002</v>
          </cell>
          <cell r="D4663" t="str">
            <v>3302231702053930</v>
          </cell>
          <cell r="E4663" t="str">
            <v>RT 01 RW 07</v>
          </cell>
        </row>
        <row r="4664">
          <cell r="B4664" t="str">
            <v>ZAENUR RIFKI ROMADONI</v>
          </cell>
          <cell r="C4664" t="str">
            <v>3302232201960003</v>
          </cell>
          <cell r="D4664" t="str">
            <v>3302231702053930</v>
          </cell>
          <cell r="E4664" t="str">
            <v>RT 01 RW 07</v>
          </cell>
        </row>
        <row r="4665">
          <cell r="B4665" t="str">
            <v>MUHAMAD RAFLI ZAINURROHMAN</v>
          </cell>
          <cell r="C4665" t="str">
            <v>3302232801080003</v>
          </cell>
          <cell r="D4665" t="str">
            <v>3302231702053930</v>
          </cell>
          <cell r="E4665" t="str">
            <v>RT 01 RW 07</v>
          </cell>
        </row>
        <row r="4666">
          <cell r="B4666" t="str">
            <v>ANGGI BELLA SAFITRI</v>
          </cell>
          <cell r="C4666" t="str">
            <v>3302235006990004</v>
          </cell>
          <cell r="D4666" t="str">
            <v>3302231702053930</v>
          </cell>
          <cell r="E4666" t="str">
            <v>RT 01 RW 07</v>
          </cell>
        </row>
        <row r="4667">
          <cell r="B4667" t="str">
            <v>SUGENG RIYADI</v>
          </cell>
          <cell r="C4667" t="str">
            <v>3302232110740002</v>
          </cell>
          <cell r="D4667" t="str">
            <v>3302231702054281</v>
          </cell>
          <cell r="E4667" t="str">
            <v>RT 01 RW 07</v>
          </cell>
        </row>
        <row r="4668">
          <cell r="B4668" t="str">
            <v>RUSIATI</v>
          </cell>
          <cell r="C4668" t="str">
            <v>3302235904770001</v>
          </cell>
          <cell r="D4668" t="str">
            <v>3302231702054281</v>
          </cell>
          <cell r="E4668" t="str">
            <v>RT 01 RW 07</v>
          </cell>
        </row>
        <row r="4669">
          <cell r="B4669" t="str">
            <v>BAREP PRIANGGODO</v>
          </cell>
          <cell r="C4669" t="str">
            <v>3302231904950004</v>
          </cell>
          <cell r="D4669" t="str">
            <v>3302231702054281</v>
          </cell>
          <cell r="E4669" t="str">
            <v>RT 01 RW 07</v>
          </cell>
        </row>
        <row r="4670">
          <cell r="B4670" t="str">
            <v>ARDINA FAIZA KHITAMI</v>
          </cell>
          <cell r="C4670" t="str">
            <v>3302234205030001</v>
          </cell>
          <cell r="D4670" t="str">
            <v>3302231702054281</v>
          </cell>
          <cell r="E4670" t="str">
            <v>RT 01 RW 07</v>
          </cell>
        </row>
        <row r="4671">
          <cell r="B4671" t="str">
            <v>SUWARSO</v>
          </cell>
          <cell r="C4671" t="str">
            <v>3302230604420001</v>
          </cell>
          <cell r="D4671" t="str">
            <v>3302231702054282</v>
          </cell>
          <cell r="E4671" t="str">
            <v>RT 01 RW 07</v>
          </cell>
        </row>
        <row r="4672">
          <cell r="B4672" t="str">
            <v>KAITEM</v>
          </cell>
          <cell r="C4672" t="str">
            <v>3302234709450001</v>
          </cell>
          <cell r="D4672" t="str">
            <v>3302231702054282</v>
          </cell>
          <cell r="E4672" t="str">
            <v>RT 01 RW 07</v>
          </cell>
        </row>
        <row r="4673">
          <cell r="B4673" t="str">
            <v>MIFTAHUDIN</v>
          </cell>
          <cell r="C4673" t="str">
            <v>3302232104850003</v>
          </cell>
          <cell r="D4673" t="str">
            <v>3302231702054282</v>
          </cell>
          <cell r="E4673" t="str">
            <v>RT 01 RW 07</v>
          </cell>
        </row>
        <row r="4674">
          <cell r="B4674" t="str">
            <v>AFIF DWI ASTORO</v>
          </cell>
          <cell r="C4674" t="str">
            <v>3302230412880002</v>
          </cell>
          <cell r="D4674" t="str">
            <v>3302231702054282</v>
          </cell>
          <cell r="E4674" t="str">
            <v>RT 01 RW 07</v>
          </cell>
        </row>
        <row r="4675">
          <cell r="B4675" t="str">
            <v>SUPRIYANTO CASIM</v>
          </cell>
          <cell r="C4675" t="str">
            <v>3302233004590002</v>
          </cell>
          <cell r="D4675" t="str">
            <v>3302231702054283</v>
          </cell>
          <cell r="E4675" t="str">
            <v>RT 01 RW 07</v>
          </cell>
        </row>
        <row r="4676">
          <cell r="B4676" t="str">
            <v>RUYANTO</v>
          </cell>
          <cell r="C4676" t="str">
            <v>3302231003500003</v>
          </cell>
          <cell r="D4676" t="str">
            <v>3302231702054284</v>
          </cell>
          <cell r="E4676" t="str">
            <v>RT 01 RW 07</v>
          </cell>
        </row>
        <row r="4677">
          <cell r="B4677" t="str">
            <v>SUTIRAH</v>
          </cell>
          <cell r="C4677" t="str">
            <v>3302234803670002</v>
          </cell>
          <cell r="D4677" t="str">
            <v>3302231702054284</v>
          </cell>
          <cell r="E4677" t="str">
            <v>RT 01 RW 07</v>
          </cell>
        </row>
        <row r="4678">
          <cell r="B4678" t="str">
            <v>JUSTIN GINTING</v>
          </cell>
          <cell r="C4678" t="str">
            <v>3302231208720002</v>
          </cell>
          <cell r="D4678" t="str">
            <v>3302231702054285</v>
          </cell>
          <cell r="E4678" t="str">
            <v>RT 01 RW 07</v>
          </cell>
        </row>
        <row r="4679">
          <cell r="B4679" t="str">
            <v>NARIYAH</v>
          </cell>
          <cell r="C4679" t="str">
            <v>3302234603700001</v>
          </cell>
          <cell r="D4679" t="str">
            <v>3302231702054285</v>
          </cell>
          <cell r="E4679" t="str">
            <v>RT 01 RW 07</v>
          </cell>
        </row>
        <row r="4680">
          <cell r="B4680" t="str">
            <v>RISKI ERLANGGA GINTING</v>
          </cell>
          <cell r="C4680" t="str">
            <v>3302232006930001</v>
          </cell>
          <cell r="D4680" t="str">
            <v>3302231702054285</v>
          </cell>
          <cell r="E4680" t="str">
            <v>RT 01 RW 07</v>
          </cell>
        </row>
        <row r="4681">
          <cell r="B4681" t="str">
            <v>HELEN NINDI ARITHA GINTING</v>
          </cell>
          <cell r="C4681" t="str">
            <v>3302235003090001</v>
          </cell>
          <cell r="D4681" t="str">
            <v>3302231702054285</v>
          </cell>
          <cell r="E4681" t="str">
            <v>RT 01 RW 07</v>
          </cell>
        </row>
        <row r="4682">
          <cell r="B4682" t="str">
            <v>PURWOTO PURWANTO</v>
          </cell>
          <cell r="C4682" t="str">
            <v>3302231010650004</v>
          </cell>
          <cell r="D4682" t="str">
            <v>3302231702054286</v>
          </cell>
          <cell r="E4682" t="str">
            <v>RT 01 RW 07</v>
          </cell>
        </row>
        <row r="4683">
          <cell r="B4683" t="str">
            <v>RATMI</v>
          </cell>
          <cell r="C4683" t="str">
            <v>3302234912670003</v>
          </cell>
          <cell r="D4683" t="str">
            <v>3302231702054286</v>
          </cell>
          <cell r="E4683" t="str">
            <v>RT 01 RW 07</v>
          </cell>
        </row>
        <row r="4684">
          <cell r="B4684" t="str">
            <v>SUSANTO</v>
          </cell>
          <cell r="C4684" t="str">
            <v>3302230611840001</v>
          </cell>
          <cell r="D4684" t="str">
            <v>3302231702054286</v>
          </cell>
          <cell r="E4684" t="str">
            <v>RT 01 RW 07</v>
          </cell>
        </row>
        <row r="4685">
          <cell r="B4685" t="str">
            <v>FAJAR FEBRIANTO</v>
          </cell>
          <cell r="C4685" t="str">
            <v>3302231502950001</v>
          </cell>
          <cell r="D4685" t="str">
            <v>3302231702054286</v>
          </cell>
          <cell r="E4685" t="str">
            <v>RT 01 RW 07</v>
          </cell>
        </row>
        <row r="4686">
          <cell r="B4686" t="str">
            <v>RANGGA WIJAYA</v>
          </cell>
          <cell r="C4686" t="str">
            <v>3302231509060001</v>
          </cell>
          <cell r="D4686" t="str">
            <v>3302231702054286</v>
          </cell>
          <cell r="E4686" t="str">
            <v>RT 01 RW 07</v>
          </cell>
        </row>
        <row r="4687">
          <cell r="B4687" t="str">
            <v>TURISAH</v>
          </cell>
          <cell r="C4687" t="str">
            <v>3302234608690004</v>
          </cell>
          <cell r="D4687" t="str">
            <v>3302231702054287</v>
          </cell>
          <cell r="E4687" t="str">
            <v>RT 01 RW 07</v>
          </cell>
        </row>
        <row r="4688">
          <cell r="B4688" t="str">
            <v>MUKHTAROM</v>
          </cell>
          <cell r="C4688" t="str">
            <v>3302230104590002</v>
          </cell>
          <cell r="D4688" t="str">
            <v>3302231702054301</v>
          </cell>
          <cell r="E4688" t="str">
            <v>RT 01 RW 07</v>
          </cell>
        </row>
        <row r="4689">
          <cell r="B4689" t="str">
            <v>SUMIYATI</v>
          </cell>
          <cell r="C4689" t="str">
            <v>3302236305640001</v>
          </cell>
          <cell r="D4689" t="str">
            <v>3302231702054301</v>
          </cell>
          <cell r="E4689" t="str">
            <v>RT 01 RW 07</v>
          </cell>
        </row>
        <row r="4690">
          <cell r="B4690" t="str">
            <v>SHOFI 'INAYATI</v>
          </cell>
          <cell r="C4690" t="str">
            <v>3302236909920002</v>
          </cell>
          <cell r="D4690" t="str">
            <v>3302231702054301</v>
          </cell>
          <cell r="E4690" t="str">
            <v>RT 01 RW 07</v>
          </cell>
        </row>
        <row r="4691">
          <cell r="B4691" t="str">
            <v>ISMI ARMILATU SYAROFAH</v>
          </cell>
          <cell r="C4691" t="str">
            <v>3302237003960001</v>
          </cell>
          <cell r="D4691" t="str">
            <v>3302231702054301</v>
          </cell>
          <cell r="E4691" t="str">
            <v>RT 01 RW 07</v>
          </cell>
        </row>
        <row r="4692">
          <cell r="B4692" t="str">
            <v>AN FATHON MIZANUSHOFAT</v>
          </cell>
          <cell r="C4692" t="str">
            <v>3302232001160001</v>
          </cell>
          <cell r="D4692" t="str">
            <v>3302231702054301</v>
          </cell>
          <cell r="E4692" t="str">
            <v>RT 01 RW 07</v>
          </cell>
        </row>
        <row r="4693">
          <cell r="B4693" t="str">
            <v>ACH.SODIKIN</v>
          </cell>
          <cell r="C4693" t="str">
            <v>3302232409530002</v>
          </cell>
          <cell r="D4693" t="str">
            <v>3302231702054302</v>
          </cell>
          <cell r="E4693" t="str">
            <v>RT 01 RW 07</v>
          </cell>
        </row>
        <row r="4694">
          <cell r="B4694" t="str">
            <v>NIKMAH</v>
          </cell>
          <cell r="C4694" t="str">
            <v>3302234204670002</v>
          </cell>
          <cell r="D4694" t="str">
            <v>3302231702054302</v>
          </cell>
          <cell r="E4694" t="str">
            <v>RT 01 RW 07</v>
          </cell>
        </row>
        <row r="4695">
          <cell r="B4695" t="str">
            <v>ULFA NUR AZIZAH</v>
          </cell>
          <cell r="C4695" t="str">
            <v>3302234802980002</v>
          </cell>
          <cell r="D4695" t="str">
            <v>3302231702054302</v>
          </cell>
          <cell r="E4695" t="str">
            <v>RT 01 RW 07</v>
          </cell>
        </row>
        <row r="4696">
          <cell r="B4696" t="str">
            <v>SLAMET SUMARJO</v>
          </cell>
          <cell r="C4696" t="str">
            <v>3302232005570002</v>
          </cell>
          <cell r="D4696" t="str">
            <v>3302231702054303</v>
          </cell>
          <cell r="E4696" t="str">
            <v>RT 01 RW 07</v>
          </cell>
        </row>
        <row r="4697">
          <cell r="B4697" t="str">
            <v>RUSWANTO</v>
          </cell>
          <cell r="C4697" t="str">
            <v>3302230802710001</v>
          </cell>
          <cell r="D4697" t="str">
            <v>3302231702054304</v>
          </cell>
          <cell r="E4697" t="str">
            <v>RT 01 RW 07</v>
          </cell>
        </row>
        <row r="4698">
          <cell r="B4698" t="str">
            <v>TRI WAHYUNI</v>
          </cell>
          <cell r="C4698" t="str">
            <v>3302234406800001</v>
          </cell>
          <cell r="D4698" t="str">
            <v>3302231702054304</v>
          </cell>
          <cell r="E4698" t="str">
            <v>RT 01 RW 07</v>
          </cell>
        </row>
        <row r="4699">
          <cell r="B4699" t="str">
            <v>WIWIN WILIYANTIKA</v>
          </cell>
          <cell r="C4699" t="str">
            <v>3302234512030003</v>
          </cell>
          <cell r="D4699" t="str">
            <v>3302231702054304</v>
          </cell>
          <cell r="E4699" t="str">
            <v>RT 01 RW 07</v>
          </cell>
        </row>
        <row r="4700">
          <cell r="B4700" t="str">
            <v>SELVIANA RISMIATUN KHASANAH</v>
          </cell>
          <cell r="C4700" t="str">
            <v>3302236106120001</v>
          </cell>
          <cell r="D4700" t="str">
            <v>3302231702054304</v>
          </cell>
          <cell r="E4700" t="str">
            <v>RT 01 RW 07</v>
          </cell>
        </row>
        <row r="4701">
          <cell r="B4701" t="str">
            <v>UNTUNG</v>
          </cell>
          <cell r="C4701" t="str">
            <v>3302230305660001</v>
          </cell>
          <cell r="D4701" t="str">
            <v>3302231702054305</v>
          </cell>
          <cell r="E4701" t="str">
            <v>RT 01 RW 07</v>
          </cell>
        </row>
        <row r="4702">
          <cell r="B4702" t="str">
            <v>SRI SULASMININGSIH</v>
          </cell>
          <cell r="C4702" t="str">
            <v>3302237103670001</v>
          </cell>
          <cell r="D4702" t="str">
            <v>3302231702054305</v>
          </cell>
          <cell r="E4702" t="str">
            <v>RT 01 RW 07</v>
          </cell>
        </row>
        <row r="4703">
          <cell r="B4703" t="str">
            <v>KORIB</v>
          </cell>
          <cell r="C4703" t="str">
            <v>3302230508650003</v>
          </cell>
          <cell r="D4703" t="str">
            <v>3302231702054306</v>
          </cell>
          <cell r="E4703" t="str">
            <v>RT 01 RW 07</v>
          </cell>
        </row>
        <row r="4704">
          <cell r="B4704" t="str">
            <v>WASEM</v>
          </cell>
          <cell r="C4704" t="str">
            <v>3302236410700001</v>
          </cell>
          <cell r="D4704" t="str">
            <v>3302231702054306</v>
          </cell>
          <cell r="E4704" t="str">
            <v>RT 01 RW 07</v>
          </cell>
        </row>
        <row r="4705">
          <cell r="B4705" t="str">
            <v>AGUS MUJI SAFA`AT</v>
          </cell>
          <cell r="C4705" t="str">
            <v>3302230108890002</v>
          </cell>
          <cell r="D4705" t="str">
            <v>3302231702054306</v>
          </cell>
          <cell r="E4705" t="str">
            <v>RT 01 RW 07</v>
          </cell>
        </row>
        <row r="4706">
          <cell r="B4706" t="str">
            <v>SAHID</v>
          </cell>
          <cell r="C4706" t="str">
            <v>3302230506620003</v>
          </cell>
          <cell r="D4706" t="str">
            <v>3302231702054307</v>
          </cell>
          <cell r="E4706" t="str">
            <v>RT 01 RW 07</v>
          </cell>
        </row>
        <row r="4707">
          <cell r="B4707" t="str">
            <v>TATINAH</v>
          </cell>
          <cell r="C4707" t="str">
            <v>3302235511660002</v>
          </cell>
          <cell r="D4707" t="str">
            <v>3302231702054307</v>
          </cell>
          <cell r="E4707" t="str">
            <v>RT 01 RW 07</v>
          </cell>
        </row>
        <row r="4708">
          <cell r="B4708" t="str">
            <v>MOCHAMAD IKROM MUNASIR VIKRI</v>
          </cell>
          <cell r="C4708" t="str">
            <v>3302232006100001</v>
          </cell>
          <cell r="D4708" t="str">
            <v>3302231702054307</v>
          </cell>
          <cell r="E4708" t="str">
            <v>RT 01 RW 07</v>
          </cell>
        </row>
        <row r="4709">
          <cell r="B4709" t="str">
            <v>MAHYA MASRUROH</v>
          </cell>
          <cell r="C4709" t="str">
            <v>3302235112060001</v>
          </cell>
          <cell r="D4709" t="str">
            <v>3302231702054307</v>
          </cell>
          <cell r="E4709" t="str">
            <v>RT 01 RW 07</v>
          </cell>
        </row>
        <row r="4710">
          <cell r="B4710" t="str">
            <v>MISTI APRILIANA</v>
          </cell>
          <cell r="C4710" t="str">
            <v>3302235304020003</v>
          </cell>
          <cell r="D4710" t="str">
            <v>3302231702054307</v>
          </cell>
          <cell r="E4710" t="str">
            <v>RT 01 RW 07</v>
          </cell>
        </row>
        <row r="4711">
          <cell r="B4711" t="str">
            <v>ASIH WAHYUNI</v>
          </cell>
          <cell r="C4711" t="str">
            <v>3302235606990001</v>
          </cell>
          <cell r="D4711" t="str">
            <v>3302231702054307</v>
          </cell>
          <cell r="E4711" t="str">
            <v>RT 01 RW 07</v>
          </cell>
        </row>
        <row r="4712">
          <cell r="B4712" t="str">
            <v>WARISAH</v>
          </cell>
          <cell r="C4712" t="str">
            <v>3302235406740001</v>
          </cell>
          <cell r="D4712" t="str">
            <v>3302231702058341</v>
          </cell>
          <cell r="E4712" t="str">
            <v>RT 01 RW 07</v>
          </cell>
        </row>
        <row r="4713">
          <cell r="B4713" t="str">
            <v xml:space="preserve">ANITA SARI </v>
          </cell>
          <cell r="C4713" t="str">
            <v>3302234303080002</v>
          </cell>
          <cell r="D4713" t="str">
            <v>3302231702058341</v>
          </cell>
          <cell r="E4713" t="str">
            <v>RT 01 RW 07</v>
          </cell>
        </row>
        <row r="4714">
          <cell r="B4714" t="str">
            <v>SUTRISNO</v>
          </cell>
          <cell r="C4714" t="str">
            <v>3302231203630002</v>
          </cell>
          <cell r="D4714" t="str">
            <v>3302231702059664</v>
          </cell>
          <cell r="E4714" t="str">
            <v>RT 01 RW 07</v>
          </cell>
        </row>
        <row r="4715">
          <cell r="B4715" t="str">
            <v>SRI SOLIAH</v>
          </cell>
          <cell r="C4715" t="str">
            <v>3302234312980003</v>
          </cell>
          <cell r="D4715" t="str">
            <v>3302231702059703</v>
          </cell>
          <cell r="E4715" t="str">
            <v>RT 01 RW 07</v>
          </cell>
        </row>
        <row r="4716">
          <cell r="B4716" t="str">
            <v>TEGUH RAHAYU</v>
          </cell>
          <cell r="C4716" t="str">
            <v>3302231812750001</v>
          </cell>
          <cell r="D4716" t="str">
            <v>3302231707060009</v>
          </cell>
          <cell r="E4716" t="str">
            <v>RT 01 RW 07</v>
          </cell>
        </row>
        <row r="4717">
          <cell r="B4717" t="str">
            <v>SUNGAIDAH</v>
          </cell>
          <cell r="C4717" t="str">
            <v>3302235106800001</v>
          </cell>
          <cell r="D4717" t="str">
            <v>3302231707060009</v>
          </cell>
          <cell r="E4717" t="str">
            <v>RT 01 RW 07</v>
          </cell>
        </row>
        <row r="4718">
          <cell r="B4718" t="str">
            <v>AGNA DHANIKA SASWARA</v>
          </cell>
          <cell r="C4718" t="str">
            <v>3302232303120001</v>
          </cell>
          <cell r="D4718" t="str">
            <v>3302231707060009</v>
          </cell>
          <cell r="E4718" t="str">
            <v>RT 01 RW 07</v>
          </cell>
        </row>
        <row r="4719">
          <cell r="B4719" t="str">
            <v>NASFA ANGGIESTA YANUAR</v>
          </cell>
          <cell r="C4719" t="str">
            <v>3302235701040003</v>
          </cell>
          <cell r="D4719" t="str">
            <v>3302231707060009</v>
          </cell>
          <cell r="E4719" t="str">
            <v>RT 01 RW 07</v>
          </cell>
        </row>
        <row r="4720">
          <cell r="B4720" t="str">
            <v>CAISEM</v>
          </cell>
          <cell r="C4720" t="str">
            <v>3302235011550004</v>
          </cell>
          <cell r="D4720" t="str">
            <v>3302231707060010</v>
          </cell>
          <cell r="E4720" t="str">
            <v>RT 01 RW 07</v>
          </cell>
        </row>
        <row r="4721">
          <cell r="B4721" t="str">
            <v>KUSMIATI</v>
          </cell>
          <cell r="C4721" t="str">
            <v>3302234606900002</v>
          </cell>
          <cell r="D4721" t="str">
            <v>3302231707060010</v>
          </cell>
          <cell r="E4721" t="str">
            <v>RT 01 RW 07</v>
          </cell>
        </row>
        <row r="4722">
          <cell r="B4722" t="str">
            <v>FADILAH ALFIAN PRATAMA</v>
          </cell>
          <cell r="C4722" t="str">
            <v>3302232103100001</v>
          </cell>
          <cell r="D4722" t="str">
            <v>3302231707060010</v>
          </cell>
          <cell r="E4722" t="str">
            <v>RT 01 RW 07</v>
          </cell>
        </row>
        <row r="4723">
          <cell r="B4723" t="str">
            <v>EDY SUWARJAN</v>
          </cell>
          <cell r="C4723" t="str">
            <v>3302232206710001</v>
          </cell>
          <cell r="D4723" t="str">
            <v>3302231707060011</v>
          </cell>
          <cell r="E4723" t="str">
            <v>RT 01 RW 07</v>
          </cell>
        </row>
        <row r="4724">
          <cell r="B4724" t="str">
            <v>WARTEM</v>
          </cell>
          <cell r="C4724" t="str">
            <v>3302235503300002</v>
          </cell>
          <cell r="D4724" t="str">
            <v>3302231707060012</v>
          </cell>
          <cell r="E4724" t="str">
            <v>RT 01 RW 07</v>
          </cell>
        </row>
        <row r="4725">
          <cell r="B4725" t="str">
            <v>SUPARTO</v>
          </cell>
          <cell r="C4725" t="str">
            <v>3302232509680001</v>
          </cell>
          <cell r="D4725" t="str">
            <v>3302231707060013</v>
          </cell>
          <cell r="E4725" t="str">
            <v>RT 01 RW 07</v>
          </cell>
        </row>
        <row r="4726">
          <cell r="B4726" t="str">
            <v>SITI ROHIDAH</v>
          </cell>
          <cell r="C4726" t="str">
            <v>3302235712740002</v>
          </cell>
          <cell r="D4726" t="str">
            <v>3302231707060013</v>
          </cell>
          <cell r="E4726" t="str">
            <v>RT 01 RW 07</v>
          </cell>
        </row>
        <row r="4727">
          <cell r="B4727" t="str">
            <v>SRI SHOLIKHAH ROKHANI</v>
          </cell>
          <cell r="C4727" t="str">
            <v>3302234312980005</v>
          </cell>
          <cell r="D4727" t="str">
            <v>3302231707060013</v>
          </cell>
          <cell r="E4727" t="str">
            <v>RT 01 RW 07</v>
          </cell>
        </row>
        <row r="4728">
          <cell r="B4728" t="str">
            <v>CINTANA SAPUTRI</v>
          </cell>
          <cell r="C4728" t="str">
            <v>3302236411090001</v>
          </cell>
          <cell r="D4728" t="str">
            <v>3302231707060013</v>
          </cell>
          <cell r="E4728" t="str">
            <v>RT 01 RW 07</v>
          </cell>
        </row>
        <row r="4729">
          <cell r="B4729" t="str">
            <v>NIWAN</v>
          </cell>
          <cell r="C4729" t="str">
            <v>3302232102620002</v>
          </cell>
          <cell r="D4729" t="str">
            <v>3302231710060024</v>
          </cell>
          <cell r="E4729" t="str">
            <v>RT 01 RW 07</v>
          </cell>
        </row>
        <row r="4730">
          <cell r="B4730" t="str">
            <v>NURYATI</v>
          </cell>
          <cell r="C4730" t="str">
            <v>3302235303750003</v>
          </cell>
          <cell r="D4730" t="str">
            <v>3302231710060024</v>
          </cell>
          <cell r="E4730" t="str">
            <v>RT 01 RW 07</v>
          </cell>
        </row>
        <row r="4731">
          <cell r="B4731" t="str">
            <v>SEFU AJI SAPUTRA</v>
          </cell>
          <cell r="C4731" t="str">
            <v>3302230203960001</v>
          </cell>
          <cell r="D4731" t="str">
            <v>3302231710060024</v>
          </cell>
          <cell r="E4731" t="str">
            <v>RT 01 RW 07</v>
          </cell>
        </row>
        <row r="4732">
          <cell r="B4732" t="str">
            <v>TARWEN</v>
          </cell>
          <cell r="C4732" t="str">
            <v>3302234107360023</v>
          </cell>
          <cell r="D4732" t="str">
            <v>3302231710160007</v>
          </cell>
          <cell r="E4732" t="str">
            <v>RT 01 RW 07</v>
          </cell>
        </row>
        <row r="4733">
          <cell r="B4733" t="str">
            <v>NARYANTO NARIM</v>
          </cell>
          <cell r="C4733" t="str">
            <v>3302230311720006</v>
          </cell>
          <cell r="D4733" t="str">
            <v>3302231802050190</v>
          </cell>
          <cell r="E4733" t="str">
            <v>RT 01 RW 07</v>
          </cell>
        </row>
        <row r="4734">
          <cell r="B4734" t="str">
            <v>KARTEM</v>
          </cell>
          <cell r="C4734" t="str">
            <v>3302236109800002</v>
          </cell>
          <cell r="D4734" t="str">
            <v>3302231802050190</v>
          </cell>
          <cell r="E4734" t="str">
            <v>RT 01 RW 07</v>
          </cell>
        </row>
        <row r="4735">
          <cell r="B4735" t="str">
            <v>AKBAR RIFKIANSAH</v>
          </cell>
          <cell r="C4735" t="str">
            <v>3302232011100002</v>
          </cell>
          <cell r="D4735" t="str">
            <v>3302231802050190</v>
          </cell>
          <cell r="E4735" t="str">
            <v>RT 01 RW 07</v>
          </cell>
        </row>
        <row r="4736">
          <cell r="B4736" t="str">
            <v>RIZQIANA</v>
          </cell>
          <cell r="C4736" t="str">
            <v>3302236406020002</v>
          </cell>
          <cell r="D4736" t="str">
            <v>3302231802050190</v>
          </cell>
          <cell r="E4736" t="str">
            <v>RT 01 RW 07</v>
          </cell>
        </row>
        <row r="4737">
          <cell r="B4737" t="str">
            <v>SOKHIMI</v>
          </cell>
          <cell r="C4737" t="str">
            <v>3302232104780001</v>
          </cell>
          <cell r="D4737" t="str">
            <v>3302231811060002</v>
          </cell>
          <cell r="E4737" t="str">
            <v>RT 01 RW 07</v>
          </cell>
        </row>
        <row r="4738">
          <cell r="B4738" t="str">
            <v>ROSINI</v>
          </cell>
          <cell r="C4738" t="str">
            <v>3302236608770002</v>
          </cell>
          <cell r="D4738" t="str">
            <v>3302231811060002</v>
          </cell>
          <cell r="E4738" t="str">
            <v>RT 01 RW 07</v>
          </cell>
        </row>
        <row r="4739">
          <cell r="B4739" t="str">
            <v>HILMI RABIIH AMRULLAH</v>
          </cell>
          <cell r="C4739" t="str">
            <v>3302231605100001</v>
          </cell>
          <cell r="D4739" t="str">
            <v>3302231811060002</v>
          </cell>
          <cell r="E4739" t="str">
            <v>RT 01 RW 07</v>
          </cell>
        </row>
        <row r="4740">
          <cell r="B4740" t="str">
            <v>IZUL ISLAMI</v>
          </cell>
          <cell r="C4740" t="str">
            <v>3302233004990005</v>
          </cell>
          <cell r="D4740" t="str">
            <v>3302231811060002</v>
          </cell>
          <cell r="E4740" t="str">
            <v>RT 01 RW 07</v>
          </cell>
        </row>
        <row r="4741">
          <cell r="B4741" t="str">
            <v>SUPRIYATI</v>
          </cell>
          <cell r="C4741" t="str">
            <v>3302234105670002</v>
          </cell>
          <cell r="D4741" t="str">
            <v>3302231902130001</v>
          </cell>
          <cell r="E4741" t="str">
            <v>RT 01 RW 07</v>
          </cell>
        </row>
        <row r="4742">
          <cell r="B4742" t="str">
            <v>HERMANSYAH</v>
          </cell>
          <cell r="C4742" t="str">
            <v>1207252808770004</v>
          </cell>
          <cell r="D4742" t="str">
            <v>3302231907170002</v>
          </cell>
          <cell r="E4742" t="str">
            <v>RT 01 RW 07</v>
          </cell>
        </row>
        <row r="4743">
          <cell r="B4743" t="str">
            <v>SRI REZEKI</v>
          </cell>
          <cell r="C4743" t="str">
            <v>1207255901790002</v>
          </cell>
          <cell r="D4743" t="str">
            <v>3302231907170002</v>
          </cell>
          <cell r="E4743" t="str">
            <v>RT 01 RW 07</v>
          </cell>
        </row>
        <row r="4744">
          <cell r="B4744" t="str">
            <v>NAJWA AZ-ZAHRA</v>
          </cell>
          <cell r="C4744" t="str">
            <v>1207255202050001</v>
          </cell>
          <cell r="D4744" t="str">
            <v>3302231907170002</v>
          </cell>
          <cell r="E4744" t="str">
            <v>RT 01 RW 07</v>
          </cell>
        </row>
        <row r="4745">
          <cell r="B4745" t="str">
            <v>MELATI RAMADHANI</v>
          </cell>
          <cell r="C4745" t="str">
            <v>1207257009090001</v>
          </cell>
          <cell r="D4745" t="str">
            <v>3302231907170002</v>
          </cell>
          <cell r="E4745" t="str">
            <v>RT 01 RW 07</v>
          </cell>
        </row>
        <row r="4746">
          <cell r="B4746" t="str">
            <v>APRI GALIH SAPUTRA</v>
          </cell>
          <cell r="C4746" t="str">
            <v>3302232304920002</v>
          </cell>
          <cell r="D4746" t="str">
            <v>3302231910150008</v>
          </cell>
          <cell r="E4746" t="str">
            <v>RT 01 RW 07</v>
          </cell>
        </row>
        <row r="4747">
          <cell r="B4747" t="str">
            <v>DAMAYANTI</v>
          </cell>
          <cell r="C4747" t="str">
            <v>3201186804950001</v>
          </cell>
          <cell r="D4747" t="str">
            <v>3302231910150008</v>
          </cell>
          <cell r="E4747" t="str">
            <v>RT 01 RW 07</v>
          </cell>
        </row>
        <row r="4748">
          <cell r="B4748" t="str">
            <v>SIFABELLA OKTA PRIYANTI</v>
          </cell>
          <cell r="C4748" t="str">
            <v>3302235010150002</v>
          </cell>
          <cell r="D4748" t="str">
            <v>3302231910150008</v>
          </cell>
          <cell r="E4748" t="str">
            <v>RT 01 RW 07</v>
          </cell>
        </row>
        <row r="4749">
          <cell r="B4749" t="str">
            <v>ENU ROMADONI</v>
          </cell>
          <cell r="C4749" t="str">
            <v>3302230303910001</v>
          </cell>
          <cell r="D4749" t="str">
            <v>3302232001170002</v>
          </cell>
          <cell r="E4749" t="str">
            <v>RT 01 RW 07</v>
          </cell>
        </row>
        <row r="4750">
          <cell r="B4750" t="str">
            <v>LENI RATNASARI</v>
          </cell>
          <cell r="C4750" t="str">
            <v>3302226711920002</v>
          </cell>
          <cell r="D4750" t="str">
            <v>3302232001170002</v>
          </cell>
          <cell r="E4750" t="str">
            <v>RT 01 RW 07</v>
          </cell>
        </row>
        <row r="4751">
          <cell r="B4751" t="str">
            <v>DANDA ALVINO MASTHA</v>
          </cell>
          <cell r="C4751" t="str">
            <v>3302151710130001</v>
          </cell>
          <cell r="D4751" t="str">
            <v>3302232001170002</v>
          </cell>
          <cell r="E4751" t="str">
            <v>RT 01 RW 07</v>
          </cell>
        </row>
        <row r="4752">
          <cell r="B4752" t="str">
            <v>DIANDRA PRAMUDITHA VERDIAN</v>
          </cell>
          <cell r="C4752" t="str">
            <v>3302231101170001</v>
          </cell>
          <cell r="D4752" t="str">
            <v>3302232001170002</v>
          </cell>
          <cell r="E4752" t="str">
            <v>RT 01 RW 07</v>
          </cell>
        </row>
        <row r="4753">
          <cell r="B4753" t="str">
            <v>HAMIM FATONI</v>
          </cell>
          <cell r="C4753" t="str">
            <v>3302233010800003</v>
          </cell>
          <cell r="D4753" t="str">
            <v>3302232107060004</v>
          </cell>
          <cell r="E4753" t="str">
            <v>RT 01 RW 07</v>
          </cell>
        </row>
        <row r="4754">
          <cell r="B4754" t="str">
            <v>SUSMIYATI</v>
          </cell>
          <cell r="C4754" t="str">
            <v>3302234305830003</v>
          </cell>
          <cell r="D4754" t="str">
            <v>3302232107060004</v>
          </cell>
          <cell r="E4754" t="str">
            <v>RT 01 RW 07</v>
          </cell>
        </row>
        <row r="4755">
          <cell r="B4755" t="str">
            <v>ALFATHAN ARJU ALFARIZI</v>
          </cell>
          <cell r="C4755" t="str">
            <v>3302232506130001</v>
          </cell>
          <cell r="D4755" t="str">
            <v>3302232107060004</v>
          </cell>
          <cell r="E4755" t="str">
            <v>RT 01 RW 07</v>
          </cell>
        </row>
        <row r="4756">
          <cell r="B4756" t="str">
            <v>FATNA MARKHAMI UZLYFATUL JANNAH</v>
          </cell>
          <cell r="C4756" t="str">
            <v>3302236003030001</v>
          </cell>
          <cell r="D4756" t="str">
            <v>3302232107060004</v>
          </cell>
          <cell r="E4756" t="str">
            <v>RT 01 RW 07</v>
          </cell>
        </row>
        <row r="4757">
          <cell r="B4757" t="str">
            <v>SISWO IRIANTO</v>
          </cell>
          <cell r="C4757" t="str">
            <v>3302231404730001</v>
          </cell>
          <cell r="D4757" t="str">
            <v>3302232107060005</v>
          </cell>
          <cell r="E4757" t="str">
            <v>RT 01 RW 07</v>
          </cell>
        </row>
        <row r="4758">
          <cell r="B4758" t="str">
            <v>KHOMSIYATUN</v>
          </cell>
          <cell r="C4758" t="str">
            <v>3302236006820002</v>
          </cell>
          <cell r="D4758" t="str">
            <v>3302232107060005</v>
          </cell>
          <cell r="E4758" t="str">
            <v>RT 01 RW 07</v>
          </cell>
        </row>
        <row r="4759">
          <cell r="B4759" t="str">
            <v>ZAFIRA ROHADATUL AISYA</v>
          </cell>
          <cell r="C4759" t="str">
            <v>3302235007110004</v>
          </cell>
          <cell r="D4759" t="str">
            <v>3302232107060005</v>
          </cell>
          <cell r="E4759" t="str">
            <v>RT 01 RW 07</v>
          </cell>
        </row>
        <row r="4760">
          <cell r="B4760" t="str">
            <v>SEPTI ANIKA</v>
          </cell>
          <cell r="C4760" t="str">
            <v>3302235609030001</v>
          </cell>
          <cell r="D4760" t="str">
            <v>3302232107060005</v>
          </cell>
          <cell r="E4760" t="str">
            <v>RT 01 RW 07</v>
          </cell>
        </row>
        <row r="4761">
          <cell r="B4761" t="str">
            <v>SOHIB</v>
          </cell>
          <cell r="C4761" t="str">
            <v>3302231706830003</v>
          </cell>
          <cell r="D4761" t="str">
            <v>3302232207110001</v>
          </cell>
          <cell r="E4761" t="str">
            <v>RT 01 RW 07</v>
          </cell>
        </row>
        <row r="4762">
          <cell r="B4762" t="str">
            <v>TARWO HERI TRIONO</v>
          </cell>
          <cell r="C4762" t="str">
            <v>3302232404780005</v>
          </cell>
          <cell r="D4762" t="str">
            <v>3302232208060030</v>
          </cell>
          <cell r="E4762" t="str">
            <v>RT 01 RW 07</v>
          </cell>
        </row>
        <row r="4763">
          <cell r="B4763" t="str">
            <v>TRIYANI</v>
          </cell>
          <cell r="C4763" t="str">
            <v>3302235107810004</v>
          </cell>
          <cell r="D4763" t="str">
            <v>3302232208060030</v>
          </cell>
          <cell r="E4763" t="str">
            <v>RT 01 RW 07</v>
          </cell>
        </row>
        <row r="4764">
          <cell r="B4764" t="str">
            <v>SIFA ULY ALFI FADILAH</v>
          </cell>
          <cell r="C4764" t="str">
            <v>3302235310000002</v>
          </cell>
          <cell r="D4764" t="str">
            <v>3302232208060030</v>
          </cell>
          <cell r="E4764" t="str">
            <v>RT 01 RW 07</v>
          </cell>
        </row>
        <row r="4765">
          <cell r="B4765" t="str">
            <v>HERMANTO RATIM</v>
          </cell>
          <cell r="C4765" t="str">
            <v>3302221212690004</v>
          </cell>
          <cell r="D4765" t="str">
            <v>3302232209140004</v>
          </cell>
          <cell r="E4765" t="str">
            <v>RT 01 RW 07</v>
          </cell>
        </row>
        <row r="4766">
          <cell r="B4766" t="str">
            <v>RUNTIANI</v>
          </cell>
          <cell r="C4766" t="str">
            <v>3302235604780005</v>
          </cell>
          <cell r="D4766" t="str">
            <v>3302232209140004</v>
          </cell>
          <cell r="E4766" t="str">
            <v>RT 01 RW 07</v>
          </cell>
        </row>
        <row r="4767">
          <cell r="B4767" t="str">
            <v>SILVIANA JUNIANTI NURHIDAYAH</v>
          </cell>
          <cell r="C4767" t="str">
            <v>3302234606150002</v>
          </cell>
          <cell r="D4767" t="str">
            <v>3302232209140004</v>
          </cell>
          <cell r="E4767" t="str">
            <v>RT 01 RW 07</v>
          </cell>
        </row>
        <row r="4768">
          <cell r="B4768" t="str">
            <v>TARIKEM</v>
          </cell>
          <cell r="C4768" t="str">
            <v>3302236606450001</v>
          </cell>
          <cell r="D4768" t="str">
            <v>3302232209140004</v>
          </cell>
          <cell r="E4768" t="str">
            <v>RT 01 RW 07</v>
          </cell>
        </row>
        <row r="4769">
          <cell r="B4769" t="str">
            <v>TRI NURHADI</v>
          </cell>
          <cell r="C4769" t="str">
            <v>3302230502740003</v>
          </cell>
          <cell r="D4769" t="str">
            <v>3302232212060001</v>
          </cell>
          <cell r="E4769" t="str">
            <v>RT 01 RW 07</v>
          </cell>
        </row>
        <row r="4770">
          <cell r="B4770" t="str">
            <v>SITI ROHYATI</v>
          </cell>
          <cell r="C4770" t="str">
            <v>3302234606760004</v>
          </cell>
          <cell r="D4770" t="str">
            <v>3302232212060001</v>
          </cell>
          <cell r="E4770" t="str">
            <v>RT 01 RW 07</v>
          </cell>
        </row>
        <row r="4771">
          <cell r="B4771" t="str">
            <v>NARSEM</v>
          </cell>
          <cell r="C4771" t="str">
            <v>3302234308700002</v>
          </cell>
          <cell r="D4771" t="str">
            <v>3302232305170004</v>
          </cell>
          <cell r="E4771" t="str">
            <v>RT 01 RW 07</v>
          </cell>
        </row>
        <row r="4772">
          <cell r="B4772" t="str">
            <v>RUDIANTO</v>
          </cell>
          <cell r="C4772" t="str">
            <v>3302230108880004</v>
          </cell>
          <cell r="D4772" t="str">
            <v>3302232305170004</v>
          </cell>
          <cell r="E4772" t="str">
            <v>RT 01 RW 07</v>
          </cell>
        </row>
        <row r="4773">
          <cell r="B4773" t="str">
            <v>SUNARDI</v>
          </cell>
          <cell r="C4773" t="str">
            <v>3302232207570001</v>
          </cell>
          <cell r="D4773" t="str">
            <v>3302232307060002</v>
          </cell>
          <cell r="E4773" t="str">
            <v>RT 01 RW 07</v>
          </cell>
        </row>
        <row r="4774">
          <cell r="B4774" t="str">
            <v>SUWARNI</v>
          </cell>
          <cell r="C4774" t="str">
            <v>3302186209780003</v>
          </cell>
          <cell r="D4774" t="str">
            <v>3302232307060002</v>
          </cell>
          <cell r="E4774" t="str">
            <v>RT 01 RW 07</v>
          </cell>
        </row>
        <row r="4775">
          <cell r="B4775" t="str">
            <v>ZAHSA UN SAHIRA</v>
          </cell>
          <cell r="C4775" t="str">
            <v>3302234408090003</v>
          </cell>
          <cell r="D4775" t="str">
            <v>3302232307060002</v>
          </cell>
          <cell r="E4775" t="str">
            <v>RT 01 RW 07</v>
          </cell>
        </row>
        <row r="4776">
          <cell r="B4776" t="str">
            <v>ROFITA DEWI SUSILO</v>
          </cell>
          <cell r="C4776" t="str">
            <v>3302236809040001</v>
          </cell>
          <cell r="D4776" t="str">
            <v>3302232307060002</v>
          </cell>
          <cell r="E4776" t="str">
            <v>RT 01 RW 07</v>
          </cell>
        </row>
        <row r="4777">
          <cell r="B4777" t="str">
            <v>NASRUDIN NASLAM</v>
          </cell>
          <cell r="C4777" t="str">
            <v>3302231006440002</v>
          </cell>
          <cell r="D4777" t="str">
            <v>3302232408060052</v>
          </cell>
          <cell r="E4777" t="str">
            <v>RT 01 RW 07</v>
          </cell>
        </row>
        <row r="4778">
          <cell r="B4778" t="str">
            <v>KHOTIMAH</v>
          </cell>
          <cell r="C4778" t="str">
            <v>3302235210550004</v>
          </cell>
          <cell r="D4778" t="str">
            <v>3302232408060052</v>
          </cell>
          <cell r="E4778" t="str">
            <v>RT 01 RW 07</v>
          </cell>
        </row>
        <row r="4779">
          <cell r="B4779" t="str">
            <v>WAHID</v>
          </cell>
          <cell r="C4779" t="str">
            <v>3302231003890005</v>
          </cell>
          <cell r="D4779" t="str">
            <v>3302232408060052</v>
          </cell>
          <cell r="E4779" t="str">
            <v>RT 01 RW 07</v>
          </cell>
        </row>
        <row r="4780">
          <cell r="B4780" t="str">
            <v>LEHAN</v>
          </cell>
          <cell r="C4780" t="str">
            <v>3302231610920001</v>
          </cell>
          <cell r="D4780" t="str">
            <v>3302232408060052</v>
          </cell>
          <cell r="E4780" t="str">
            <v>RT 01 RW 07</v>
          </cell>
        </row>
        <row r="4781">
          <cell r="B4781" t="str">
            <v>WARSINAH</v>
          </cell>
          <cell r="C4781" t="str">
            <v>3302235004740007</v>
          </cell>
          <cell r="D4781" t="str">
            <v>3302232408060052</v>
          </cell>
          <cell r="E4781" t="str">
            <v>RT 01 RW 07</v>
          </cell>
        </row>
        <row r="4782">
          <cell r="B4782" t="str">
            <v>ADRIAN SABIKHIN</v>
          </cell>
          <cell r="C4782" t="str">
            <v>3302230803040001</v>
          </cell>
          <cell r="D4782" t="str">
            <v>3302232408060052</v>
          </cell>
          <cell r="E4782" t="str">
            <v>RT 01 RW 07</v>
          </cell>
        </row>
        <row r="4783">
          <cell r="B4783" t="str">
            <v>ARIF MAULANA</v>
          </cell>
          <cell r="C4783" t="str">
            <v>3302231310000002</v>
          </cell>
          <cell r="D4783" t="str">
            <v>3302232408060052</v>
          </cell>
          <cell r="E4783" t="str">
            <v>RT 01 RW 07</v>
          </cell>
        </row>
        <row r="4784">
          <cell r="B4784" t="str">
            <v>AFDAL RAIKHAN</v>
          </cell>
          <cell r="C4784" t="str">
            <v>3302232208060001</v>
          </cell>
          <cell r="D4784" t="str">
            <v>3302232408060052</v>
          </cell>
          <cell r="E4784" t="str">
            <v>RT 01 RW 07</v>
          </cell>
        </row>
        <row r="4785">
          <cell r="B4785" t="str">
            <v>TIARA AISAH RANI</v>
          </cell>
          <cell r="C4785" t="str">
            <v>3302236208120004</v>
          </cell>
          <cell r="D4785" t="str">
            <v>3302232408060052</v>
          </cell>
          <cell r="E4785" t="str">
            <v>RT 01 RW 07</v>
          </cell>
        </row>
        <row r="4786">
          <cell r="B4786" t="str">
            <v>PANCE HENDY KURYONO</v>
          </cell>
          <cell r="C4786" t="str">
            <v>3302231406940002</v>
          </cell>
          <cell r="D4786" t="str">
            <v>3302232412140003</v>
          </cell>
          <cell r="E4786" t="str">
            <v>RT 01 RW 07</v>
          </cell>
        </row>
        <row r="4787">
          <cell r="B4787" t="str">
            <v>MAHARDIKA AGUSTIN SUPRAPTININGSIH</v>
          </cell>
          <cell r="C4787" t="str">
            <v>3302236008930002</v>
          </cell>
          <cell r="D4787" t="str">
            <v>3302232412140003</v>
          </cell>
          <cell r="E4787" t="str">
            <v>RT 01 RW 07</v>
          </cell>
        </row>
        <row r="4788">
          <cell r="B4788" t="str">
            <v>JUPAY ELANG BIAN KURYONO</v>
          </cell>
          <cell r="C4788" t="str">
            <v>3302231411140002</v>
          </cell>
          <cell r="D4788" t="str">
            <v>3302232412140003</v>
          </cell>
          <cell r="E4788" t="str">
            <v>RT 01 RW 07</v>
          </cell>
        </row>
        <row r="4789">
          <cell r="B4789" t="str">
            <v>SUTARNO</v>
          </cell>
          <cell r="C4789" t="str">
            <v>3302232603830006</v>
          </cell>
          <cell r="D4789" t="str">
            <v>3302232504090014</v>
          </cell>
          <cell r="E4789" t="str">
            <v>RT 01 RW 07</v>
          </cell>
        </row>
        <row r="4790">
          <cell r="B4790" t="str">
            <v>SITI IMAROH</v>
          </cell>
          <cell r="C4790" t="str">
            <v>3302234103880002</v>
          </cell>
          <cell r="D4790" t="str">
            <v>3302232504090014</v>
          </cell>
          <cell r="E4790" t="str">
            <v>RT 01 RW 07</v>
          </cell>
        </row>
        <row r="4791">
          <cell r="B4791" t="str">
            <v>ADITYA IRSYAD AUFA</v>
          </cell>
          <cell r="C4791" t="str">
            <v>3302231004090001</v>
          </cell>
          <cell r="D4791" t="str">
            <v>3302232504090014</v>
          </cell>
          <cell r="E4791" t="str">
            <v>RT 01 RW 07</v>
          </cell>
        </row>
        <row r="4792">
          <cell r="B4792" t="str">
            <v>ZAHRA PUTRI RAMADLANI</v>
          </cell>
          <cell r="C4792" t="str">
            <v>3302236908110001</v>
          </cell>
          <cell r="D4792" t="str">
            <v>3302232504090014</v>
          </cell>
          <cell r="E4792" t="str">
            <v>RT 01 RW 07</v>
          </cell>
        </row>
        <row r="4793">
          <cell r="B4793" t="str">
            <v>NAFILA PUTRI RAMADLANI</v>
          </cell>
          <cell r="C4793" t="str">
            <v>3302236908110002</v>
          </cell>
          <cell r="D4793" t="str">
            <v>3302232504090014</v>
          </cell>
          <cell r="E4793" t="str">
            <v>RT 01 RW 07</v>
          </cell>
        </row>
        <row r="4794">
          <cell r="B4794" t="str">
            <v>SITI AMINAH</v>
          </cell>
          <cell r="C4794" t="str">
            <v>3302234404740003</v>
          </cell>
          <cell r="D4794" t="str">
            <v>3302232507160004</v>
          </cell>
          <cell r="E4794" t="str">
            <v>RT 01 RW 07</v>
          </cell>
        </row>
        <row r="4795">
          <cell r="B4795" t="str">
            <v>DESY AMBARNIA</v>
          </cell>
          <cell r="C4795" t="str">
            <v>3302235412960001</v>
          </cell>
          <cell r="D4795" t="str">
            <v>3302232507160004</v>
          </cell>
          <cell r="E4795" t="str">
            <v>RT 01 RW 07</v>
          </cell>
        </row>
        <row r="4796">
          <cell r="B4796" t="str">
            <v>IGA YULIA SUSANTI</v>
          </cell>
          <cell r="C4796" t="str">
            <v>3302236907990001</v>
          </cell>
          <cell r="D4796" t="str">
            <v>3302232507160004</v>
          </cell>
          <cell r="E4796" t="str">
            <v>RT 01 RW 07</v>
          </cell>
        </row>
        <row r="4797">
          <cell r="B4797" t="str">
            <v>SUPRIYADI</v>
          </cell>
          <cell r="C4797" t="str">
            <v>3302233112680043</v>
          </cell>
          <cell r="D4797" t="str">
            <v>3302232508060002</v>
          </cell>
          <cell r="E4797" t="str">
            <v>RT 01 RW 07</v>
          </cell>
        </row>
        <row r="4798">
          <cell r="B4798" t="str">
            <v>WARSITI</v>
          </cell>
          <cell r="C4798" t="str">
            <v>3302234107700015</v>
          </cell>
          <cell r="D4798" t="str">
            <v>3302232508060002</v>
          </cell>
          <cell r="E4798" t="str">
            <v>RT 01 RW 07</v>
          </cell>
        </row>
        <row r="4799">
          <cell r="B4799" t="str">
            <v>AYU INDRASWARI</v>
          </cell>
          <cell r="C4799" t="str">
            <v>3302236008950004</v>
          </cell>
          <cell r="D4799" t="str">
            <v>3302232508060002</v>
          </cell>
          <cell r="E4799" t="str">
            <v>RT 01 RW 07</v>
          </cell>
        </row>
        <row r="4800">
          <cell r="B4800" t="str">
            <v>TARWEN</v>
          </cell>
          <cell r="C4800" t="str">
            <v>3302235102420002</v>
          </cell>
          <cell r="D4800" t="str">
            <v>3302232508060007</v>
          </cell>
          <cell r="E4800" t="str">
            <v>RT 01 RW 07</v>
          </cell>
        </row>
        <row r="4801">
          <cell r="B4801" t="str">
            <v>MUGI PAMUNGKAS</v>
          </cell>
          <cell r="C4801" t="str">
            <v>3302230506920002</v>
          </cell>
          <cell r="D4801" t="str">
            <v>3302232508060007</v>
          </cell>
          <cell r="E4801" t="str">
            <v>RT 01 RW 07</v>
          </cell>
        </row>
        <row r="4802">
          <cell r="B4802" t="str">
            <v>ARY MUHAMAD TAUFIK</v>
          </cell>
          <cell r="C4802" t="str">
            <v>3302232205820003</v>
          </cell>
          <cell r="D4802" t="str">
            <v>3302232508060007</v>
          </cell>
          <cell r="E4802" t="str">
            <v>RT 01 RW 07</v>
          </cell>
        </row>
        <row r="4803">
          <cell r="B4803" t="str">
            <v>BISRI ALIANTO</v>
          </cell>
          <cell r="C4803" t="str">
            <v>3302232810850003</v>
          </cell>
          <cell r="D4803" t="str">
            <v>3302232701150003</v>
          </cell>
          <cell r="E4803" t="str">
            <v>RT 01 RW 07</v>
          </cell>
        </row>
        <row r="4804">
          <cell r="B4804" t="str">
            <v>DWI ASTUTI WAHYUNINGSIH</v>
          </cell>
          <cell r="C4804" t="str">
            <v>3302236806930005</v>
          </cell>
          <cell r="D4804" t="str">
            <v>3302232701150003</v>
          </cell>
          <cell r="E4804" t="str">
            <v>RT 01 RW 07</v>
          </cell>
        </row>
        <row r="4805">
          <cell r="B4805" t="str">
            <v>MUHAMMAD RAJENDRA RAFID ASHABI</v>
          </cell>
          <cell r="C4805" t="str">
            <v>3302231901170001</v>
          </cell>
          <cell r="D4805" t="str">
            <v>3302232701150003</v>
          </cell>
          <cell r="E4805" t="str">
            <v>RT 01 RW 07</v>
          </cell>
        </row>
        <row r="4806">
          <cell r="B4806" t="str">
            <v>TUMINAH</v>
          </cell>
          <cell r="C4806" t="str">
            <v>3302236108610003</v>
          </cell>
          <cell r="D4806" t="str">
            <v>3302232701150008</v>
          </cell>
          <cell r="E4806" t="str">
            <v>RT 01 RW 07</v>
          </cell>
        </row>
        <row r="4807">
          <cell r="B4807" t="str">
            <v>SAMSUL HIDAYAT</v>
          </cell>
          <cell r="C4807" t="str">
            <v>3302232001860002</v>
          </cell>
          <cell r="D4807" t="str">
            <v>3302232701150008</v>
          </cell>
          <cell r="E4807" t="str">
            <v>RT 01 RW 07</v>
          </cell>
        </row>
        <row r="4808">
          <cell r="B4808" t="str">
            <v>ISNAENI  ASTUTI</v>
          </cell>
          <cell r="C4808" t="str">
            <v>3302234801880004</v>
          </cell>
          <cell r="D4808" t="str">
            <v>3302232701150008</v>
          </cell>
          <cell r="E4808" t="str">
            <v>RT 01 RW 07</v>
          </cell>
        </row>
        <row r="4809">
          <cell r="B4809" t="str">
            <v>DARSIKIN</v>
          </cell>
          <cell r="C4809" t="str">
            <v>3302231602330001</v>
          </cell>
          <cell r="D4809" t="str">
            <v>3302232701150008</v>
          </cell>
          <cell r="E4809" t="str">
            <v>RT 01 RW 07</v>
          </cell>
        </row>
        <row r="4810">
          <cell r="B4810" t="str">
            <v>FATIMAH BA`ABUD</v>
          </cell>
          <cell r="C4810" t="str">
            <v>3302236103750003</v>
          </cell>
          <cell r="D4810" t="str">
            <v>3302232705150001</v>
          </cell>
          <cell r="E4810" t="str">
            <v>RT 01 RW 07</v>
          </cell>
        </row>
        <row r="4811">
          <cell r="B4811" t="str">
            <v>ALWI SEGAF ASSEGAF</v>
          </cell>
          <cell r="C4811" t="str">
            <v>3302231612950001</v>
          </cell>
          <cell r="D4811" t="str">
            <v>3302232705150001</v>
          </cell>
          <cell r="E4811" t="str">
            <v>RT 01 RW 07</v>
          </cell>
        </row>
        <row r="4812">
          <cell r="B4812" t="str">
            <v>SAKINAH SEGAF ASSEGAF</v>
          </cell>
          <cell r="C4812" t="str">
            <v>3302235301020004</v>
          </cell>
          <cell r="D4812" t="str">
            <v>3302232705150001</v>
          </cell>
          <cell r="E4812" t="str">
            <v>RT 01 RW 07</v>
          </cell>
        </row>
        <row r="4813">
          <cell r="B4813" t="str">
            <v>JAMILAH SEGAF ASSEGAF</v>
          </cell>
          <cell r="C4813" t="str">
            <v>3302236806050001</v>
          </cell>
          <cell r="D4813" t="str">
            <v>3302232705150001</v>
          </cell>
          <cell r="E4813" t="str">
            <v>RT 01 RW 07</v>
          </cell>
        </row>
        <row r="4814">
          <cell r="B4814" t="str">
            <v>WARYO</v>
          </cell>
          <cell r="C4814" t="str">
            <v>3302231602820003</v>
          </cell>
          <cell r="D4814" t="str">
            <v>3302232709080003</v>
          </cell>
          <cell r="E4814" t="str">
            <v>RT 01 RW 07</v>
          </cell>
        </row>
        <row r="4815">
          <cell r="B4815" t="str">
            <v>METIASTUTI</v>
          </cell>
          <cell r="C4815" t="str">
            <v>3302236505890002</v>
          </cell>
          <cell r="D4815" t="str">
            <v>3302232709080003</v>
          </cell>
          <cell r="E4815" t="str">
            <v>RT 01 RW 07</v>
          </cell>
        </row>
        <row r="4816">
          <cell r="B4816" t="str">
            <v>KEVIN SAPUTRA PRATAMA</v>
          </cell>
          <cell r="C4816" t="str">
            <v>3302230202080003</v>
          </cell>
          <cell r="D4816" t="str">
            <v>3302232709080003</v>
          </cell>
          <cell r="E4816" t="str">
            <v>RT 01 RW 07</v>
          </cell>
        </row>
        <row r="4817">
          <cell r="B4817" t="str">
            <v>FAREL DWI AGUSTIAN</v>
          </cell>
          <cell r="C4817" t="str">
            <v>3302232108140001</v>
          </cell>
          <cell r="D4817" t="str">
            <v>3302232709080003</v>
          </cell>
          <cell r="E4817" t="str">
            <v>RT 01 RW 07</v>
          </cell>
        </row>
        <row r="4818">
          <cell r="B4818" t="str">
            <v>YAYAN DWIYANTO</v>
          </cell>
          <cell r="C4818" t="str">
            <v>3302230401860003</v>
          </cell>
          <cell r="D4818" t="str">
            <v>3302232710100001</v>
          </cell>
          <cell r="E4818" t="str">
            <v>RT 01 RW 07</v>
          </cell>
        </row>
        <row r="4819">
          <cell r="B4819" t="str">
            <v>FITRIA RAKHMAH</v>
          </cell>
          <cell r="C4819" t="str">
            <v>3302235405860003</v>
          </cell>
          <cell r="D4819" t="str">
            <v>3302232710100001</v>
          </cell>
          <cell r="E4819" t="str">
            <v>RT 01 RW 07</v>
          </cell>
        </row>
        <row r="4820">
          <cell r="B4820" t="str">
            <v>AHNAF ZAIDAN HANAN KAVI</v>
          </cell>
          <cell r="C4820" t="str">
            <v>3302232305120001</v>
          </cell>
          <cell r="D4820" t="str">
            <v>3302232710100001</v>
          </cell>
          <cell r="E4820" t="str">
            <v>RT 01 RW 07</v>
          </cell>
        </row>
        <row r="4821">
          <cell r="B4821" t="str">
            <v>ALMIRA ALYCIA NASYWA</v>
          </cell>
          <cell r="C4821" t="str">
            <v>3302255706100002</v>
          </cell>
          <cell r="D4821" t="str">
            <v>3302232710100001</v>
          </cell>
          <cell r="E4821" t="str">
            <v>RT 01 RW 07</v>
          </cell>
        </row>
        <row r="4822">
          <cell r="B4822" t="str">
            <v>TARMO</v>
          </cell>
          <cell r="C4822" t="str">
            <v>3302231905830005</v>
          </cell>
          <cell r="D4822" t="str">
            <v>3302232803110002</v>
          </cell>
          <cell r="E4822" t="str">
            <v>RT 01 RW 07</v>
          </cell>
        </row>
        <row r="4823">
          <cell r="B4823" t="str">
            <v>TRIA RISTIANI</v>
          </cell>
          <cell r="C4823" t="str">
            <v>3302235807850007</v>
          </cell>
          <cell r="D4823" t="str">
            <v>3302232803110002</v>
          </cell>
          <cell r="E4823" t="str">
            <v>RT 01 RW 07</v>
          </cell>
        </row>
        <row r="4824">
          <cell r="B4824" t="str">
            <v>TASWA LAILA JANESTIANI</v>
          </cell>
          <cell r="C4824" t="str">
            <v>3302235901090002</v>
          </cell>
          <cell r="D4824" t="str">
            <v>3302232803110002</v>
          </cell>
          <cell r="E4824" t="str">
            <v>RT 01 RW 07</v>
          </cell>
        </row>
        <row r="4825">
          <cell r="B4825" t="str">
            <v>RISEM</v>
          </cell>
          <cell r="C4825" t="str">
            <v>3302237004540001</v>
          </cell>
          <cell r="D4825" t="str">
            <v>3302232803110002</v>
          </cell>
          <cell r="E4825" t="str">
            <v>RT 01 RW 07</v>
          </cell>
        </row>
        <row r="4826">
          <cell r="B4826" t="str">
            <v>RITEM</v>
          </cell>
          <cell r="C4826" t="str">
            <v>3302235710630001</v>
          </cell>
          <cell r="D4826" t="str">
            <v>3302232807160004</v>
          </cell>
          <cell r="E4826" t="str">
            <v>RT 01 RW 07</v>
          </cell>
        </row>
        <row r="4827">
          <cell r="B4827" t="str">
            <v>SUYATMI</v>
          </cell>
          <cell r="C4827" t="str">
            <v>3302237107810001</v>
          </cell>
          <cell r="D4827" t="str">
            <v>3302232807160004</v>
          </cell>
          <cell r="E4827" t="str">
            <v>RT 01 RW 07</v>
          </cell>
        </row>
        <row r="4828">
          <cell r="B4828" t="str">
            <v>FARHAN NAAFI RAMADHANU</v>
          </cell>
          <cell r="C4828" t="str">
            <v>3302230107140005</v>
          </cell>
          <cell r="D4828" t="str">
            <v>3302232807160004</v>
          </cell>
          <cell r="E4828" t="str">
            <v>RT 01 RW 07</v>
          </cell>
        </row>
        <row r="4829">
          <cell r="B4829" t="str">
            <v>CHELSEA MARSYA AURELIA</v>
          </cell>
          <cell r="C4829" t="str">
            <v>3302234203080002</v>
          </cell>
          <cell r="D4829" t="str">
            <v>3302232807160004</v>
          </cell>
          <cell r="E4829" t="str">
            <v>RT 01 RW 07</v>
          </cell>
        </row>
        <row r="4830">
          <cell r="B4830" t="str">
            <v>AMIN YUSUF</v>
          </cell>
          <cell r="C4830" t="str">
            <v>3302230302840004</v>
          </cell>
          <cell r="D4830" t="str">
            <v>3302232812110006</v>
          </cell>
          <cell r="E4830" t="str">
            <v>RT 01 RW 07</v>
          </cell>
        </row>
        <row r="4831">
          <cell r="B4831" t="str">
            <v>NITA NURCAHYATI</v>
          </cell>
          <cell r="C4831" t="str">
            <v>3302236212890003</v>
          </cell>
          <cell r="D4831" t="str">
            <v>3302232812110006</v>
          </cell>
          <cell r="E4831" t="str">
            <v>RT 01 RW 07</v>
          </cell>
        </row>
        <row r="4832">
          <cell r="B4832" t="str">
            <v>TALITHA FATIKHAH NUR AZKIYAH</v>
          </cell>
          <cell r="C4832" t="str">
            <v>3302237012110001</v>
          </cell>
          <cell r="D4832" t="str">
            <v>3302232812110006</v>
          </cell>
          <cell r="E4832" t="str">
            <v>RT 01 RW 07</v>
          </cell>
        </row>
        <row r="4833">
          <cell r="B4833" t="str">
            <v>DARSO</v>
          </cell>
          <cell r="C4833" t="str">
            <v>3302232904830001</v>
          </cell>
          <cell r="D4833" t="str">
            <v>3302232904080001</v>
          </cell>
          <cell r="E4833" t="str">
            <v>RT 01 RW 07</v>
          </cell>
        </row>
        <row r="4834">
          <cell r="B4834" t="str">
            <v>WARYATI</v>
          </cell>
          <cell r="C4834" t="str">
            <v>3302235901850003</v>
          </cell>
          <cell r="D4834" t="str">
            <v>3302232904080001</v>
          </cell>
          <cell r="E4834" t="str">
            <v>RT 01 RW 07</v>
          </cell>
        </row>
        <row r="4835">
          <cell r="B4835" t="str">
            <v>IZA MUMFATIKHIN RAMADHANY</v>
          </cell>
          <cell r="C4835" t="str">
            <v>3302231407140001</v>
          </cell>
          <cell r="D4835" t="str">
            <v>3302232904080001</v>
          </cell>
          <cell r="E4835" t="str">
            <v>RT 01 RW 07</v>
          </cell>
        </row>
        <row r="4836">
          <cell r="B4836" t="str">
            <v>MUHAMMAD ASYHAR MA`TUF FUADI</v>
          </cell>
          <cell r="C4836" t="str">
            <v>3302231704080001</v>
          </cell>
          <cell r="D4836" t="str">
            <v>3302232904080001</v>
          </cell>
          <cell r="E4836" t="str">
            <v>RT 01 RW 07</v>
          </cell>
        </row>
        <row r="4837">
          <cell r="B4837" t="str">
            <v>SARWI</v>
          </cell>
          <cell r="C4837" t="str">
            <v>3302235004360002</v>
          </cell>
          <cell r="D4837" t="str">
            <v>3302232905130007</v>
          </cell>
          <cell r="E4837" t="str">
            <v>RT 01 RW 07</v>
          </cell>
        </row>
        <row r="4838">
          <cell r="B4838" t="str">
            <v>RATINAH</v>
          </cell>
          <cell r="C4838" t="str">
            <v>3302236610750002</v>
          </cell>
          <cell r="D4838" t="str">
            <v>3302232905130007</v>
          </cell>
          <cell r="E4838" t="str">
            <v>RT 01 RW 07</v>
          </cell>
        </row>
        <row r="4839">
          <cell r="B4839" t="str">
            <v>RISKI BUDI SAPUTRA</v>
          </cell>
          <cell r="C4839" t="str">
            <v>3302231007070002</v>
          </cell>
          <cell r="D4839" t="str">
            <v>3302232905130007</v>
          </cell>
          <cell r="E4839" t="str">
            <v>RT 01 RW 07</v>
          </cell>
        </row>
        <row r="4840">
          <cell r="B4840" t="str">
            <v>AYU BUDI RIANTI</v>
          </cell>
          <cell r="C4840" t="str">
            <v>3302234104000001</v>
          </cell>
          <cell r="D4840" t="str">
            <v>3302232905130007</v>
          </cell>
          <cell r="E4840" t="str">
            <v>RT 01 RW 07</v>
          </cell>
        </row>
        <row r="4841">
          <cell r="B4841" t="str">
            <v>RIZKA BUDI OKTOVIANA</v>
          </cell>
          <cell r="C4841" t="str">
            <v>3302234610050002</v>
          </cell>
          <cell r="D4841" t="str">
            <v>3302232905130007</v>
          </cell>
          <cell r="E4841" t="str">
            <v>RT 01 RW 07</v>
          </cell>
        </row>
        <row r="4842">
          <cell r="B4842" t="str">
            <v>ADE TRI WALUYO</v>
          </cell>
          <cell r="C4842" t="str">
            <v>3302230512870001</v>
          </cell>
          <cell r="D4842" t="str">
            <v>3302232907130002</v>
          </cell>
          <cell r="E4842" t="str">
            <v>RT 01 RW 07</v>
          </cell>
        </row>
        <row r="4843">
          <cell r="B4843" t="str">
            <v>NGESTIMARDIYANTI BASUKI</v>
          </cell>
          <cell r="C4843" t="str">
            <v>3302236603880004</v>
          </cell>
          <cell r="D4843" t="str">
            <v>3302232907130002</v>
          </cell>
          <cell r="E4843" t="str">
            <v>RT 01 RW 07</v>
          </cell>
        </row>
        <row r="4844">
          <cell r="B4844" t="str">
            <v>SENO</v>
          </cell>
          <cell r="C4844" t="str">
            <v>3302232709800001</v>
          </cell>
          <cell r="D4844" t="str">
            <v>3302232909090005</v>
          </cell>
          <cell r="E4844" t="str">
            <v>RT 01 RW 07</v>
          </cell>
        </row>
        <row r="4845">
          <cell r="B4845" t="str">
            <v>SULTIAH</v>
          </cell>
          <cell r="C4845" t="str">
            <v>3302235610840001</v>
          </cell>
          <cell r="D4845" t="str">
            <v>3302232909090005</v>
          </cell>
          <cell r="E4845" t="str">
            <v>RT 01 RW 07</v>
          </cell>
        </row>
        <row r="4846">
          <cell r="B4846" t="str">
            <v>MUHAMAD ADIB SAEFURROHMAN</v>
          </cell>
          <cell r="C4846" t="str">
            <v>3302231112080001</v>
          </cell>
          <cell r="D4846" t="str">
            <v>3302232909090005</v>
          </cell>
          <cell r="E4846" t="str">
            <v>RT 01 RW 07</v>
          </cell>
        </row>
        <row r="4847">
          <cell r="B4847" t="str">
            <v>ANJUM MAULANA</v>
          </cell>
          <cell r="C4847" t="str">
            <v>3302232611030002</v>
          </cell>
          <cell r="D4847" t="str">
            <v>3302232909090005</v>
          </cell>
          <cell r="E4847" t="str">
            <v>RT 01 RW 07</v>
          </cell>
        </row>
        <row r="4848">
          <cell r="B4848" t="str">
            <v>AMIRA BILQIS HUMAIRA OKTAVIANA</v>
          </cell>
          <cell r="C4848" t="str">
            <v>3302236110140001</v>
          </cell>
          <cell r="D4848" t="str">
            <v>3302232909090005</v>
          </cell>
          <cell r="E4848" t="str">
            <v>RT 01 RW 07</v>
          </cell>
        </row>
        <row r="4849">
          <cell r="B4849" t="str">
            <v>TUTI LESTARI</v>
          </cell>
          <cell r="C4849" t="str">
            <v>3302234209830003</v>
          </cell>
          <cell r="D4849" t="str">
            <v>3302232912060015</v>
          </cell>
          <cell r="E4849" t="str">
            <v>RT 01 RW 07</v>
          </cell>
        </row>
        <row r="4850">
          <cell r="B4850" t="str">
            <v>AGUS WALUYO</v>
          </cell>
          <cell r="C4850" t="str">
            <v>3302232504820002</v>
          </cell>
          <cell r="D4850" t="str">
            <v>3302233004070002</v>
          </cell>
          <cell r="E4850" t="str">
            <v>RT 01 RW 07</v>
          </cell>
        </row>
        <row r="4851">
          <cell r="B4851" t="str">
            <v>SUMIDAH</v>
          </cell>
          <cell r="C4851" t="str">
            <v>3302236309830002</v>
          </cell>
          <cell r="D4851" t="str">
            <v>3302233004070002</v>
          </cell>
          <cell r="E4851" t="str">
            <v>RT 01 RW 07</v>
          </cell>
        </row>
        <row r="4852">
          <cell r="B4852" t="str">
            <v>MOHAMAD IQBAL LATIF MUZAKI</v>
          </cell>
          <cell r="C4852" t="str">
            <v>3302231304070001</v>
          </cell>
          <cell r="D4852" t="str">
            <v>3302233004070002</v>
          </cell>
          <cell r="E4852" t="str">
            <v>RT 01 RW 07</v>
          </cell>
        </row>
        <row r="4853">
          <cell r="B4853" t="str">
            <v>AFIQA SHAKILA KHALILUNA</v>
          </cell>
          <cell r="C4853" t="str">
            <v>3302236811160002</v>
          </cell>
          <cell r="D4853" t="str">
            <v>3302233004070002</v>
          </cell>
          <cell r="E4853" t="str">
            <v>RT 01 RW 07</v>
          </cell>
        </row>
        <row r="4854">
          <cell r="B4854" t="str">
            <v>SUJANA</v>
          </cell>
          <cell r="C4854" t="str">
            <v>3212023105820001</v>
          </cell>
          <cell r="D4854" t="str">
            <v>3302233008140003</v>
          </cell>
          <cell r="E4854" t="str">
            <v>RT 01 RW 07</v>
          </cell>
        </row>
        <row r="4855">
          <cell r="B4855" t="str">
            <v>TURISAH</v>
          </cell>
          <cell r="C4855" t="str">
            <v>3212024608690004</v>
          </cell>
          <cell r="D4855" t="str">
            <v>3302233008140003</v>
          </cell>
          <cell r="E4855" t="str">
            <v>RT 01 RW 07</v>
          </cell>
        </row>
        <row r="4856">
          <cell r="B4856" t="str">
            <v>KHANIFUDIN</v>
          </cell>
          <cell r="C4856" t="str">
            <v>3302182301880001</v>
          </cell>
          <cell r="D4856" t="str">
            <v>3302233009110003</v>
          </cell>
          <cell r="E4856" t="str">
            <v>RT 01 RW 07</v>
          </cell>
        </row>
        <row r="4857">
          <cell r="B4857" t="str">
            <v>ANENG</v>
          </cell>
          <cell r="C4857" t="str">
            <v>3302236607890001</v>
          </cell>
          <cell r="D4857" t="str">
            <v>3302233009110003</v>
          </cell>
          <cell r="E4857" t="str">
            <v>RT 01 RW 07</v>
          </cell>
        </row>
        <row r="4858">
          <cell r="B4858" t="str">
            <v>JUVENTINO ZOLA PRATAMA</v>
          </cell>
          <cell r="C4858" t="str">
            <v>3302230712110001</v>
          </cell>
          <cell r="D4858" t="str">
            <v>3302233009110003</v>
          </cell>
          <cell r="E4858" t="str">
            <v>RT 01 RW 07</v>
          </cell>
        </row>
        <row r="4859">
          <cell r="B4859" t="str">
            <v>WAHYONO</v>
          </cell>
          <cell r="C4859" t="str">
            <v>3302231909870004</v>
          </cell>
          <cell r="D4859" t="str">
            <v>3302233012140001</v>
          </cell>
          <cell r="E4859" t="str">
            <v>RT 01 RW 07</v>
          </cell>
        </row>
        <row r="4860">
          <cell r="B4860" t="str">
            <v>NUR INDAH PRATAMA YANI</v>
          </cell>
          <cell r="C4860" t="str">
            <v>3302235404950002</v>
          </cell>
          <cell r="D4860" t="str">
            <v>3302233012140001</v>
          </cell>
          <cell r="E4860" t="str">
            <v>RT 01 RW 07</v>
          </cell>
        </row>
        <row r="4861">
          <cell r="B4861" t="str">
            <v>ZEIN ILHAM PRATAMA</v>
          </cell>
          <cell r="C4861" t="str">
            <v>3302232107150002</v>
          </cell>
          <cell r="D4861" t="str">
            <v>3302233012140001</v>
          </cell>
          <cell r="E4861" t="str">
            <v>RT 01 RW 07</v>
          </cell>
        </row>
        <row r="4862">
          <cell r="B4862" t="str">
            <v>RUTIATUN</v>
          </cell>
          <cell r="C4862" t="str">
            <v>3302236506800002</v>
          </cell>
          <cell r="D4862" t="str">
            <v>3302233103170001</v>
          </cell>
          <cell r="E4862" t="str">
            <v>RT 01 RW 07</v>
          </cell>
        </row>
        <row r="4863">
          <cell r="B4863" t="str">
            <v>ANDIKA DONA PANGESTU</v>
          </cell>
          <cell r="C4863" t="str">
            <v>3302230610010002</v>
          </cell>
          <cell r="D4863" t="str">
            <v>3302233103170001</v>
          </cell>
          <cell r="E4863" t="str">
            <v>RT 01 RW 07</v>
          </cell>
        </row>
        <row r="4864">
          <cell r="B4864" t="str">
            <v>TARSIM</v>
          </cell>
          <cell r="C4864" t="str">
            <v>3302231902690001</v>
          </cell>
          <cell r="D4864" t="str">
            <v>3302233107060002</v>
          </cell>
          <cell r="E4864" t="str">
            <v>RT 01 RW 07</v>
          </cell>
        </row>
        <row r="4865">
          <cell r="B4865" t="str">
            <v>SUPRIYANI</v>
          </cell>
          <cell r="C4865" t="str">
            <v>3302234601760005</v>
          </cell>
          <cell r="D4865" t="str">
            <v>3302233107060002</v>
          </cell>
          <cell r="E4865" t="str">
            <v>RT 01 RW 07</v>
          </cell>
        </row>
        <row r="4866">
          <cell r="B4866" t="str">
            <v>DANIL AFNAN KHOLILI AKROM</v>
          </cell>
          <cell r="C4866" t="str">
            <v>3302230207980003</v>
          </cell>
          <cell r="D4866" t="str">
            <v>3302233107060002</v>
          </cell>
          <cell r="E4866" t="str">
            <v>RT 01 RW 07</v>
          </cell>
        </row>
        <row r="4867">
          <cell r="B4867" t="str">
            <v>MAYA KHOLIDA DWIANTI</v>
          </cell>
          <cell r="C4867" t="str">
            <v>3302237003050002</v>
          </cell>
          <cell r="D4867" t="str">
            <v>3302233107060002</v>
          </cell>
          <cell r="E4867" t="str">
            <v>RT 01 RW 07</v>
          </cell>
        </row>
        <row r="4868">
          <cell r="B4868" t="str">
            <v>RUSTAM</v>
          </cell>
          <cell r="C4868" t="str">
            <v>3302231210830003</v>
          </cell>
          <cell r="D4868" t="str">
            <v>3302233107060003</v>
          </cell>
          <cell r="E4868" t="str">
            <v>RT 01 RW 07</v>
          </cell>
        </row>
        <row r="4869">
          <cell r="B4869" t="str">
            <v>TINA GUSWANTI</v>
          </cell>
          <cell r="C4869" t="str">
            <v>3302234408870001</v>
          </cell>
          <cell r="D4869" t="str">
            <v>3302233107060003</v>
          </cell>
          <cell r="E4869" t="str">
            <v>RT 01 RW 07</v>
          </cell>
        </row>
        <row r="4870">
          <cell r="B4870" t="str">
            <v>FADLAN KHOERUL ANANG</v>
          </cell>
          <cell r="C4870" t="str">
            <v>3302231410150003</v>
          </cell>
          <cell r="D4870" t="str">
            <v>3302233107060003</v>
          </cell>
          <cell r="E4870" t="str">
            <v>RT 01 RW 07</v>
          </cell>
        </row>
        <row r="4871">
          <cell r="B4871" t="str">
            <v>FADILA CAHYA TAMA</v>
          </cell>
          <cell r="C4871" t="str">
            <v>3302235501050004</v>
          </cell>
          <cell r="D4871" t="str">
            <v>3302233107060003</v>
          </cell>
          <cell r="E4871" t="str">
            <v>RT 01 RW 07</v>
          </cell>
        </row>
        <row r="4872">
          <cell r="B4872" t="str">
            <v>KISWAN</v>
          </cell>
          <cell r="C4872" t="str">
            <v>3302232001790003</v>
          </cell>
          <cell r="D4872" t="str">
            <v>3302230303110002</v>
          </cell>
          <cell r="E4872" t="str">
            <v>RT 02 RW 07</v>
          </cell>
        </row>
        <row r="4873">
          <cell r="B4873" t="str">
            <v>SARTINI</v>
          </cell>
          <cell r="C4873" t="str">
            <v>3302234310880003</v>
          </cell>
          <cell r="D4873" t="str">
            <v>3302230303110002</v>
          </cell>
          <cell r="E4873" t="str">
            <v>RT 02 RW 07</v>
          </cell>
        </row>
        <row r="4874">
          <cell r="B4874" t="str">
            <v>DURROTIN MAULIDA</v>
          </cell>
          <cell r="C4874" t="str">
            <v>3302235302110001</v>
          </cell>
          <cell r="D4874" t="str">
            <v>3302230303110002</v>
          </cell>
          <cell r="E4874" t="str">
            <v>RT 02 RW 07</v>
          </cell>
        </row>
        <row r="4875">
          <cell r="B4875" t="str">
            <v>SUJARWO</v>
          </cell>
          <cell r="C4875" t="str">
            <v>3302230904830003</v>
          </cell>
          <cell r="D4875" t="str">
            <v>3302230305110007</v>
          </cell>
          <cell r="E4875" t="str">
            <v>RT 02 RW 07</v>
          </cell>
        </row>
        <row r="4876">
          <cell r="B4876" t="str">
            <v>NENI FITRIYANI</v>
          </cell>
          <cell r="C4876" t="str">
            <v>3302235505880001</v>
          </cell>
          <cell r="D4876" t="str">
            <v>3302230305110007</v>
          </cell>
          <cell r="E4876" t="str">
            <v>RT 02 RW 07</v>
          </cell>
        </row>
        <row r="4877">
          <cell r="B4877" t="str">
            <v>QORI NAILAL AMALI</v>
          </cell>
          <cell r="C4877" t="str">
            <v>3302235404110002</v>
          </cell>
          <cell r="D4877" t="str">
            <v>3302230305110007</v>
          </cell>
          <cell r="E4877" t="str">
            <v>RT 02 RW 07</v>
          </cell>
        </row>
        <row r="4878">
          <cell r="B4878" t="str">
            <v>MAHFUD NURUDIN</v>
          </cell>
          <cell r="C4878" t="str">
            <v>3302230507730003</v>
          </cell>
          <cell r="D4878" t="str">
            <v>3302230410060028</v>
          </cell>
          <cell r="E4878" t="str">
            <v>RT 02 RW 07</v>
          </cell>
        </row>
        <row r="4879">
          <cell r="B4879" t="str">
            <v>SALBIYAH</v>
          </cell>
          <cell r="C4879" t="str">
            <v>3302236005800003</v>
          </cell>
          <cell r="D4879" t="str">
            <v>3302230410060028</v>
          </cell>
          <cell r="E4879" t="str">
            <v>RT 02 RW 07</v>
          </cell>
        </row>
        <row r="4880">
          <cell r="B4880" t="str">
            <v>FAJAR RAHMAN RIFA`I</v>
          </cell>
          <cell r="C4880" t="str">
            <v>3302233101000001</v>
          </cell>
          <cell r="D4880" t="str">
            <v>3302230410060028</v>
          </cell>
          <cell r="E4880" t="str">
            <v>RT 02 RW 07</v>
          </cell>
        </row>
        <row r="4881">
          <cell r="B4881" t="str">
            <v>DARWONO</v>
          </cell>
          <cell r="C4881" t="str">
            <v>3302232709850001</v>
          </cell>
          <cell r="D4881" t="str">
            <v>3302230507130001</v>
          </cell>
          <cell r="E4881" t="str">
            <v>RT 02 RW 07</v>
          </cell>
        </row>
        <row r="4882">
          <cell r="B4882" t="str">
            <v>LENY SETYORINI</v>
          </cell>
          <cell r="C4882" t="str">
            <v>3302234202940003</v>
          </cell>
          <cell r="D4882" t="str">
            <v>3302230507130001</v>
          </cell>
          <cell r="E4882" t="str">
            <v>RT 02 RW 07</v>
          </cell>
        </row>
        <row r="4883">
          <cell r="B4883" t="str">
            <v>NAURA SHAQUILLA 'INAYA TULMAULA</v>
          </cell>
          <cell r="C4883" t="str">
            <v>3302235806130001</v>
          </cell>
          <cell r="D4883" t="str">
            <v>3302230507130001</v>
          </cell>
          <cell r="E4883" t="str">
            <v>RT 02 RW 07</v>
          </cell>
        </row>
        <row r="4884">
          <cell r="B4884" t="str">
            <v>MUKMIN HIDAYAT</v>
          </cell>
          <cell r="C4884" t="str">
            <v>3302230305810001</v>
          </cell>
          <cell r="D4884" t="str">
            <v>3302230610110012</v>
          </cell>
          <cell r="E4884" t="str">
            <v>RT 02 RW 07</v>
          </cell>
        </row>
        <row r="4885">
          <cell r="B4885" t="str">
            <v>SITI ASIYAH</v>
          </cell>
          <cell r="C4885" t="str">
            <v>3302176304890003</v>
          </cell>
          <cell r="D4885" t="str">
            <v>3302230610110012</v>
          </cell>
          <cell r="E4885" t="str">
            <v>RT 02 RW 07</v>
          </cell>
        </row>
        <row r="4886">
          <cell r="B4886" t="str">
            <v>AFTINA ASSYABIYA RAFIFA</v>
          </cell>
          <cell r="C4886" t="str">
            <v>3302232602150002</v>
          </cell>
          <cell r="D4886" t="str">
            <v>3302230610110012</v>
          </cell>
          <cell r="E4886" t="str">
            <v>RT 02 RW 07</v>
          </cell>
        </row>
        <row r="4887">
          <cell r="B4887" t="str">
            <v>SLAMET MARTIN ARIANTO</v>
          </cell>
          <cell r="C4887" t="str">
            <v>3302232210870002</v>
          </cell>
          <cell r="D4887" t="str">
            <v>3302230705140004</v>
          </cell>
          <cell r="E4887" t="str">
            <v>RT 02 RW 07</v>
          </cell>
        </row>
        <row r="4888">
          <cell r="B4888" t="str">
            <v>KURNIAH</v>
          </cell>
          <cell r="C4888" t="str">
            <v>3302236106950002</v>
          </cell>
          <cell r="D4888" t="str">
            <v>3302230705140004</v>
          </cell>
          <cell r="E4888" t="str">
            <v>RT 02 RW 07</v>
          </cell>
        </row>
        <row r="4889">
          <cell r="B4889" t="str">
            <v>NUR FAQIH</v>
          </cell>
          <cell r="C4889" t="str">
            <v>3302232804140001</v>
          </cell>
          <cell r="D4889" t="str">
            <v>3302230705140004</v>
          </cell>
          <cell r="E4889" t="str">
            <v>RT 02 RW 07</v>
          </cell>
        </row>
        <row r="4890">
          <cell r="B4890" t="str">
            <v>CHOERON</v>
          </cell>
          <cell r="C4890" t="str">
            <v>3302231711770005</v>
          </cell>
          <cell r="D4890" t="str">
            <v>3302230711090003</v>
          </cell>
          <cell r="E4890" t="str">
            <v>RT 02 RW 07</v>
          </cell>
        </row>
        <row r="4891">
          <cell r="B4891" t="str">
            <v>AMINAH</v>
          </cell>
          <cell r="C4891" t="str">
            <v>3302234802800003</v>
          </cell>
          <cell r="D4891" t="str">
            <v>3302230711090003</v>
          </cell>
          <cell r="E4891" t="str">
            <v>RT 02 RW 07</v>
          </cell>
        </row>
        <row r="4892">
          <cell r="B4892" t="str">
            <v>AZKA ADZKIYA</v>
          </cell>
          <cell r="C4892" t="str">
            <v>3302231308070001</v>
          </cell>
          <cell r="D4892" t="str">
            <v>3302230711090003</v>
          </cell>
          <cell r="E4892" t="str">
            <v>RT 02 RW 07</v>
          </cell>
        </row>
        <row r="4893">
          <cell r="B4893" t="str">
            <v>DIRSO</v>
          </cell>
          <cell r="C4893" t="str">
            <v>3302230707850003</v>
          </cell>
          <cell r="D4893" t="str">
            <v>3302230811110002</v>
          </cell>
          <cell r="E4893" t="str">
            <v>RT 02 RW 07</v>
          </cell>
        </row>
        <row r="4894">
          <cell r="B4894" t="str">
            <v>RINI WAGIATI</v>
          </cell>
          <cell r="C4894" t="str">
            <v>3302235907870002</v>
          </cell>
          <cell r="D4894" t="str">
            <v>3302230811110002</v>
          </cell>
          <cell r="E4894" t="str">
            <v>RT 02 RW 07</v>
          </cell>
        </row>
        <row r="4895">
          <cell r="B4895" t="str">
            <v>ALFIN APRIANTO</v>
          </cell>
          <cell r="C4895" t="str">
            <v>3302230404100004</v>
          </cell>
          <cell r="D4895" t="str">
            <v>3302230811110002</v>
          </cell>
          <cell r="E4895" t="str">
            <v>RT 02 RW 07</v>
          </cell>
        </row>
        <row r="4896">
          <cell r="B4896" t="str">
            <v>RIZKI ADITIA SAPUTRA</v>
          </cell>
          <cell r="C4896" t="str">
            <v>3302230801130001</v>
          </cell>
          <cell r="D4896" t="str">
            <v>3302230811110002</v>
          </cell>
          <cell r="E4896" t="str">
            <v>RT 02 RW 07</v>
          </cell>
        </row>
        <row r="4897">
          <cell r="B4897" t="str">
            <v>ARIF BUDI WALUYO</v>
          </cell>
          <cell r="C4897" t="str">
            <v>3302232001810004</v>
          </cell>
          <cell r="D4897" t="str">
            <v>3302230901120002</v>
          </cell>
          <cell r="E4897" t="str">
            <v>RT 02 RW 07</v>
          </cell>
        </row>
        <row r="4898">
          <cell r="B4898" t="str">
            <v>DARSINAH</v>
          </cell>
          <cell r="C4898" t="str">
            <v>3302225905890003</v>
          </cell>
          <cell r="D4898" t="str">
            <v>3302230901120002</v>
          </cell>
          <cell r="E4898" t="str">
            <v>RT 02 RW 07</v>
          </cell>
        </row>
        <row r="4899">
          <cell r="B4899" t="str">
            <v>DIMAS HAFIDZ DWI SAPUTRA</v>
          </cell>
          <cell r="C4899" t="str">
            <v>3302231410160001</v>
          </cell>
          <cell r="D4899" t="str">
            <v>3302230901120002</v>
          </cell>
          <cell r="E4899" t="str">
            <v>RT 02 RW 07</v>
          </cell>
        </row>
        <row r="4900">
          <cell r="B4900" t="str">
            <v>RISKA NUR HASANAH</v>
          </cell>
          <cell r="C4900" t="str">
            <v>3302234308090003</v>
          </cell>
          <cell r="D4900" t="str">
            <v>3302230901120002</v>
          </cell>
          <cell r="E4900" t="str">
            <v>RT 02 RW 07</v>
          </cell>
        </row>
        <row r="4901">
          <cell r="B4901" t="str">
            <v>DARYANTO</v>
          </cell>
          <cell r="C4901" t="str">
            <v>3302233103890001</v>
          </cell>
          <cell r="D4901" t="str">
            <v>3302231107130002</v>
          </cell>
          <cell r="E4901" t="str">
            <v>RT 02 RW 07</v>
          </cell>
        </row>
        <row r="4902">
          <cell r="B4902" t="str">
            <v>MUGIANI</v>
          </cell>
          <cell r="C4902" t="str">
            <v>3302234610930001</v>
          </cell>
          <cell r="D4902" t="str">
            <v>3302231107130002</v>
          </cell>
          <cell r="E4902" t="str">
            <v>RT 02 RW 07</v>
          </cell>
        </row>
        <row r="4903">
          <cell r="B4903" t="str">
            <v>NAYZILLA BUNGA OKTAVIA</v>
          </cell>
          <cell r="C4903" t="str">
            <v>3302236810130001</v>
          </cell>
          <cell r="D4903" t="str">
            <v>3302231107130002</v>
          </cell>
          <cell r="E4903" t="str">
            <v>RT 02 RW 07</v>
          </cell>
        </row>
        <row r="4904">
          <cell r="B4904" t="str">
            <v>AMAD MAULANA</v>
          </cell>
          <cell r="C4904" t="str">
            <v>3302232602840002</v>
          </cell>
          <cell r="D4904" t="str">
            <v>3302231211120004</v>
          </cell>
          <cell r="E4904" t="str">
            <v>RT 02 RW 07</v>
          </cell>
        </row>
        <row r="4905">
          <cell r="B4905" t="str">
            <v>SOPIYAH</v>
          </cell>
          <cell r="C4905" t="str">
            <v>3302234112870002</v>
          </cell>
          <cell r="D4905" t="str">
            <v>3302231211120004</v>
          </cell>
          <cell r="E4905" t="str">
            <v>RT 02 RW 07</v>
          </cell>
        </row>
        <row r="4906">
          <cell r="B4906" t="str">
            <v>MUHAMAD ROFIK ASADUL ANAM</v>
          </cell>
          <cell r="C4906" t="str">
            <v>3302232405080002</v>
          </cell>
          <cell r="D4906" t="str">
            <v>3302231211120004</v>
          </cell>
          <cell r="E4906" t="str">
            <v>RT 02 RW 07</v>
          </cell>
        </row>
        <row r="4907">
          <cell r="B4907" t="str">
            <v>HERIYANTO</v>
          </cell>
          <cell r="C4907" t="str">
            <v>3302231807780004</v>
          </cell>
          <cell r="D4907" t="str">
            <v>3302231402110001</v>
          </cell>
          <cell r="E4907" t="str">
            <v>RT 02 RW 07</v>
          </cell>
        </row>
        <row r="4908">
          <cell r="B4908" t="str">
            <v>RASWITI</v>
          </cell>
          <cell r="C4908" t="str">
            <v>3302235608920002</v>
          </cell>
          <cell r="D4908" t="str">
            <v>3302231402110001</v>
          </cell>
          <cell r="E4908" t="str">
            <v>RT 02 RW 07</v>
          </cell>
        </row>
        <row r="4909">
          <cell r="B4909" t="str">
            <v>DEVITA NUR RIZKI</v>
          </cell>
          <cell r="C4909" t="str">
            <v>3302235112090001</v>
          </cell>
          <cell r="D4909" t="str">
            <v>3302231402110001</v>
          </cell>
          <cell r="E4909" t="str">
            <v>RT 02 RW 07</v>
          </cell>
        </row>
        <row r="4910">
          <cell r="B4910" t="str">
            <v>ROHYANTO</v>
          </cell>
          <cell r="C4910" t="str">
            <v>3302230201810003</v>
          </cell>
          <cell r="D4910" t="str">
            <v>3302231408060002</v>
          </cell>
          <cell r="E4910" t="str">
            <v>RT 02 RW 07</v>
          </cell>
        </row>
        <row r="4911">
          <cell r="B4911" t="str">
            <v>KRISTIANTI</v>
          </cell>
          <cell r="C4911" t="str">
            <v>3302236610840001</v>
          </cell>
          <cell r="D4911" t="str">
            <v>3302231408060002</v>
          </cell>
          <cell r="E4911" t="str">
            <v>RT 02 RW 07</v>
          </cell>
        </row>
        <row r="4912">
          <cell r="B4912" t="str">
            <v>VITA IYAN PRATAMA</v>
          </cell>
          <cell r="C4912" t="str">
            <v>3302235707050001</v>
          </cell>
          <cell r="D4912" t="str">
            <v>3302231408060002</v>
          </cell>
          <cell r="E4912" t="str">
            <v>RT 02 RW 07</v>
          </cell>
        </row>
        <row r="4913">
          <cell r="B4913" t="str">
            <v>NGATIQOH HIDAYATIM</v>
          </cell>
          <cell r="C4913" t="str">
            <v>3302236505810002</v>
          </cell>
          <cell r="D4913" t="str">
            <v>3302231408130003</v>
          </cell>
          <cell r="E4913" t="str">
            <v>RT 02 RW 07</v>
          </cell>
        </row>
        <row r="4914">
          <cell r="B4914" t="str">
            <v>NENI ASRIATUN KHASANAH</v>
          </cell>
          <cell r="C4914" t="str">
            <v>3302236201900003</v>
          </cell>
          <cell r="D4914" t="str">
            <v>3302231412150005</v>
          </cell>
          <cell r="E4914" t="str">
            <v>RT 02 RW 07</v>
          </cell>
        </row>
        <row r="4915">
          <cell r="B4915" t="str">
            <v>ARINA NIHLAH KHASANAH</v>
          </cell>
          <cell r="C4915" t="str">
            <v>3302185401100002</v>
          </cell>
          <cell r="D4915" t="str">
            <v>3302231412150005</v>
          </cell>
          <cell r="E4915" t="str">
            <v>RT 02 RW 07</v>
          </cell>
        </row>
        <row r="4916">
          <cell r="B4916" t="str">
            <v>NURHAYATI</v>
          </cell>
          <cell r="C4916" t="str">
            <v>3302236508820001</v>
          </cell>
          <cell r="D4916" t="str">
            <v>3302231501070013</v>
          </cell>
          <cell r="E4916" t="str">
            <v>RT 02 RW 07</v>
          </cell>
        </row>
        <row r="4917">
          <cell r="B4917" t="str">
            <v>MUSLIMIN</v>
          </cell>
          <cell r="C4917" t="str">
            <v>3302233112810012</v>
          </cell>
          <cell r="D4917" t="str">
            <v>3302231507060012</v>
          </cell>
          <cell r="E4917" t="str">
            <v>RT 02 RW 07</v>
          </cell>
        </row>
        <row r="4918">
          <cell r="B4918" t="str">
            <v>PURNINGSIH</v>
          </cell>
          <cell r="C4918" t="str">
            <v>3302236206810001</v>
          </cell>
          <cell r="D4918" t="str">
            <v>3302231507060012</v>
          </cell>
          <cell r="E4918" t="str">
            <v>RT 02 RW 07</v>
          </cell>
        </row>
        <row r="4919">
          <cell r="B4919" t="str">
            <v>RISKA SETIANINGSIH</v>
          </cell>
          <cell r="C4919" t="str">
            <v>3302235710030001</v>
          </cell>
          <cell r="D4919" t="str">
            <v>3302231507060012</v>
          </cell>
          <cell r="E4919" t="str">
            <v>RT 02 RW 07</v>
          </cell>
        </row>
        <row r="4920">
          <cell r="B4920" t="str">
            <v>TARIM</v>
          </cell>
          <cell r="C4920" t="str">
            <v>3302231005730006</v>
          </cell>
          <cell r="D4920" t="str">
            <v>3302231507060017</v>
          </cell>
          <cell r="E4920" t="str">
            <v>RT 02 RW 07</v>
          </cell>
        </row>
        <row r="4921">
          <cell r="B4921" t="str">
            <v>ISNAENI</v>
          </cell>
          <cell r="C4921" t="str">
            <v>3302235408810002</v>
          </cell>
          <cell r="D4921" t="str">
            <v>3302231507060017</v>
          </cell>
          <cell r="E4921" t="str">
            <v>RT 02 RW 07</v>
          </cell>
        </row>
        <row r="4922">
          <cell r="B4922" t="str">
            <v>TOMI ROBIYANSYAH</v>
          </cell>
          <cell r="C4922" t="str">
            <v>3302230805130001</v>
          </cell>
          <cell r="D4922" t="str">
            <v>3302231507060017</v>
          </cell>
          <cell r="E4922" t="str">
            <v>RT 02 RW 07</v>
          </cell>
        </row>
        <row r="4923">
          <cell r="B4923" t="str">
            <v>DEVI NURVITA</v>
          </cell>
          <cell r="C4923" t="str">
            <v>3302236706030005</v>
          </cell>
          <cell r="D4923" t="str">
            <v>3302231507060017</v>
          </cell>
          <cell r="E4923" t="str">
            <v>RT 02 RW 07</v>
          </cell>
        </row>
        <row r="4924">
          <cell r="B4924" t="str">
            <v>WINA ELISTIANA</v>
          </cell>
          <cell r="C4924" t="str">
            <v>3302236707060005</v>
          </cell>
          <cell r="D4924" t="str">
            <v>3302231507060017</v>
          </cell>
          <cell r="E4924" t="str">
            <v>RT 02 RW 07</v>
          </cell>
        </row>
        <row r="4925">
          <cell r="B4925" t="str">
            <v>KUSEN SANTOSO</v>
          </cell>
          <cell r="C4925" t="str">
            <v>3302231010850005</v>
          </cell>
          <cell r="D4925" t="str">
            <v>3302231605120003</v>
          </cell>
          <cell r="E4925" t="str">
            <v>RT 02 RW 07</v>
          </cell>
        </row>
        <row r="4926">
          <cell r="B4926" t="str">
            <v>KHOIRUN NISAK</v>
          </cell>
          <cell r="C4926" t="str">
            <v>3518094908860001</v>
          </cell>
          <cell r="D4926" t="str">
            <v>3302231605120003</v>
          </cell>
          <cell r="E4926" t="str">
            <v>RT 02 RW 07</v>
          </cell>
        </row>
        <row r="4927">
          <cell r="B4927" t="str">
            <v>SARDI</v>
          </cell>
          <cell r="C4927" t="str">
            <v>3302230208800001</v>
          </cell>
          <cell r="D4927" t="str">
            <v>3302231610080008</v>
          </cell>
          <cell r="E4927" t="str">
            <v>RT 02 RW 07</v>
          </cell>
        </row>
        <row r="4928">
          <cell r="B4928" t="str">
            <v>NUR TRIYATI</v>
          </cell>
          <cell r="C4928" t="str">
            <v>3302236905880003</v>
          </cell>
          <cell r="D4928" t="str">
            <v>3302231610080008</v>
          </cell>
          <cell r="E4928" t="str">
            <v>RT 02 RW 07</v>
          </cell>
        </row>
        <row r="4929">
          <cell r="B4929" t="str">
            <v>RIZAL SETIAWAN</v>
          </cell>
          <cell r="C4929" t="str">
            <v>3302230809080001</v>
          </cell>
          <cell r="D4929" t="str">
            <v>3302231610080008</v>
          </cell>
          <cell r="E4929" t="str">
            <v>RT 02 RW 07</v>
          </cell>
        </row>
        <row r="4930">
          <cell r="B4930" t="str">
            <v>WINDI SETIAJI</v>
          </cell>
          <cell r="C4930" t="str">
            <v>3302232409160001</v>
          </cell>
          <cell r="D4930" t="str">
            <v>3302231610080008</v>
          </cell>
          <cell r="E4930" t="str">
            <v>RT 02 RW 07</v>
          </cell>
        </row>
        <row r="4931">
          <cell r="B4931" t="str">
            <v>RASIWEN</v>
          </cell>
          <cell r="C4931" t="str">
            <v>3302236010370001</v>
          </cell>
          <cell r="D4931" t="str">
            <v>3302231702054845</v>
          </cell>
          <cell r="E4931" t="str">
            <v>RT 02 RW 07</v>
          </cell>
        </row>
        <row r="4932">
          <cell r="B4932" t="str">
            <v>ACHMAD SULTONI SAKUM</v>
          </cell>
          <cell r="C4932" t="str">
            <v>3302231202550004</v>
          </cell>
          <cell r="D4932" t="str">
            <v>3302231702054847</v>
          </cell>
          <cell r="E4932" t="str">
            <v>RT 02 RW 07</v>
          </cell>
        </row>
        <row r="4933">
          <cell r="B4933" t="str">
            <v>SARWEN</v>
          </cell>
          <cell r="C4933" t="str">
            <v>3302235207550001</v>
          </cell>
          <cell r="D4933" t="str">
            <v>3302231702054847</v>
          </cell>
          <cell r="E4933" t="str">
            <v>RT 02 RW 07</v>
          </cell>
        </row>
        <row r="4934">
          <cell r="B4934" t="str">
            <v>DARTONO</v>
          </cell>
          <cell r="C4934" t="str">
            <v>3302231209780002</v>
          </cell>
          <cell r="D4934" t="str">
            <v>3302231702054847</v>
          </cell>
          <cell r="E4934" t="str">
            <v>RT 02 RW 07</v>
          </cell>
        </row>
        <row r="4935">
          <cell r="B4935" t="str">
            <v>KUSMIATI</v>
          </cell>
          <cell r="C4935" t="str">
            <v>3302234904860001</v>
          </cell>
          <cell r="D4935" t="str">
            <v>3302231702054847</v>
          </cell>
          <cell r="E4935" t="str">
            <v>RT 02 RW 07</v>
          </cell>
        </row>
        <row r="4936">
          <cell r="B4936" t="str">
            <v>TASORI TAWAN</v>
          </cell>
          <cell r="C4936" t="str">
            <v>3302231806380001</v>
          </cell>
          <cell r="D4936" t="str">
            <v>3302231702054848</v>
          </cell>
          <cell r="E4936" t="str">
            <v>RT 02 RW 07</v>
          </cell>
        </row>
        <row r="4937">
          <cell r="B4937" t="str">
            <v>TASIYEM</v>
          </cell>
          <cell r="C4937" t="str">
            <v>3302236906430001</v>
          </cell>
          <cell r="D4937" t="str">
            <v>3302231702054848</v>
          </cell>
          <cell r="E4937" t="str">
            <v>RT 02 RW 07</v>
          </cell>
        </row>
        <row r="4938">
          <cell r="B4938" t="str">
            <v>SARNO AJI SETIAWAN</v>
          </cell>
          <cell r="C4938" t="str">
            <v>3302231405780001</v>
          </cell>
          <cell r="D4938" t="str">
            <v>3302231702054849</v>
          </cell>
          <cell r="E4938" t="str">
            <v>RT 02 RW 07</v>
          </cell>
        </row>
        <row r="4939">
          <cell r="B4939" t="str">
            <v>SITI MAESAROH</v>
          </cell>
          <cell r="C4939" t="str">
            <v>3302234411850002</v>
          </cell>
          <cell r="D4939" t="str">
            <v>3302231702054849</v>
          </cell>
          <cell r="E4939" t="str">
            <v>RT 02 RW 07</v>
          </cell>
        </row>
        <row r="4940">
          <cell r="B4940" t="str">
            <v>ARJUN ABIYANSAH</v>
          </cell>
          <cell r="C4940" t="str">
            <v>3302230105100003</v>
          </cell>
          <cell r="D4940" t="str">
            <v>3302231702054849</v>
          </cell>
          <cell r="E4940" t="str">
            <v>RT 02 RW 07</v>
          </cell>
        </row>
        <row r="4941">
          <cell r="B4941" t="str">
            <v>DANI AJI SAPUTRA</v>
          </cell>
          <cell r="C4941" t="str">
            <v>3302230206000002</v>
          </cell>
          <cell r="D4941" t="str">
            <v>3302231702054849</v>
          </cell>
          <cell r="E4941" t="str">
            <v>RT 02 RW 07</v>
          </cell>
        </row>
        <row r="4942">
          <cell r="B4942" t="str">
            <v>AKHMAD SUJANGI</v>
          </cell>
          <cell r="C4942" t="str">
            <v>3302230404580001</v>
          </cell>
          <cell r="D4942" t="str">
            <v>3302231702054850</v>
          </cell>
          <cell r="E4942" t="str">
            <v>RT 02 RW 07</v>
          </cell>
        </row>
        <row r="4943">
          <cell r="B4943" t="str">
            <v>SUMIATI</v>
          </cell>
          <cell r="C4943" t="str">
            <v>3302235404620002</v>
          </cell>
          <cell r="D4943" t="str">
            <v>3302231702054850</v>
          </cell>
          <cell r="E4943" t="str">
            <v>RT 02 RW 07</v>
          </cell>
        </row>
        <row r="4944">
          <cell r="B4944" t="str">
            <v>MUHAMAD UMAR SYAIFULLOH</v>
          </cell>
          <cell r="C4944" t="str">
            <v>3302233108010003</v>
          </cell>
          <cell r="D4944" t="str">
            <v>3302231702054850</v>
          </cell>
          <cell r="E4944" t="str">
            <v>RT 02 RW 07</v>
          </cell>
        </row>
        <row r="4945">
          <cell r="B4945" t="str">
            <v>CARWAN</v>
          </cell>
          <cell r="C4945" t="str">
            <v>3302233112730032</v>
          </cell>
          <cell r="D4945" t="str">
            <v>3302231702054851</v>
          </cell>
          <cell r="E4945" t="str">
            <v>RT 02 RW 07</v>
          </cell>
        </row>
        <row r="4946">
          <cell r="B4946" t="str">
            <v>DWI JUN PURWATININGSIH</v>
          </cell>
          <cell r="C4946" t="str">
            <v>3302234506000002</v>
          </cell>
          <cell r="D4946" t="str">
            <v>3302231702054851</v>
          </cell>
          <cell r="E4946" t="str">
            <v>RT 02 RW 07</v>
          </cell>
        </row>
        <row r="4947">
          <cell r="B4947" t="str">
            <v>SUWITO WARDI</v>
          </cell>
          <cell r="C4947" t="str">
            <v>3302233103600002</v>
          </cell>
          <cell r="D4947" t="str">
            <v>3302231702054854</v>
          </cell>
          <cell r="E4947" t="str">
            <v>RT 02 RW 07</v>
          </cell>
        </row>
        <row r="4948">
          <cell r="B4948" t="str">
            <v>KARTISEM</v>
          </cell>
          <cell r="C4948" t="str">
            <v>3302236204750003</v>
          </cell>
          <cell r="D4948" t="str">
            <v>3302231702054854</v>
          </cell>
          <cell r="E4948" t="str">
            <v>RT 02 RW 07</v>
          </cell>
        </row>
        <row r="4949">
          <cell r="B4949" t="str">
            <v>DESMIKO</v>
          </cell>
          <cell r="C4949" t="str">
            <v>3302231212950001</v>
          </cell>
          <cell r="D4949" t="str">
            <v>3302231702054854</v>
          </cell>
          <cell r="E4949" t="str">
            <v>RT 02 RW 07</v>
          </cell>
        </row>
        <row r="4950">
          <cell r="B4950" t="str">
            <v>ALAM NUROKHIM</v>
          </cell>
          <cell r="C4950" t="str">
            <v>3302232203040002</v>
          </cell>
          <cell r="D4950" t="str">
            <v>3302231702054854</v>
          </cell>
          <cell r="E4950" t="str">
            <v>RT 02 RW 07</v>
          </cell>
        </row>
        <row r="4951">
          <cell r="B4951" t="str">
            <v>MULYONO SLAMET</v>
          </cell>
          <cell r="C4951" t="str">
            <v>3302231901540001</v>
          </cell>
          <cell r="D4951" t="str">
            <v>3302231702054855</v>
          </cell>
          <cell r="E4951" t="str">
            <v>RT 02 RW 07</v>
          </cell>
        </row>
        <row r="4952">
          <cell r="B4952" t="str">
            <v>DARIYAH</v>
          </cell>
          <cell r="C4952" t="str">
            <v>3302234910630002</v>
          </cell>
          <cell r="D4952" t="str">
            <v>3302231702054855</v>
          </cell>
          <cell r="E4952" t="str">
            <v>RT 02 RW 07</v>
          </cell>
        </row>
        <row r="4953">
          <cell r="B4953" t="str">
            <v>SUNARTO</v>
          </cell>
          <cell r="C4953" t="str">
            <v>3302231009410002</v>
          </cell>
          <cell r="D4953" t="str">
            <v>3302231702054856</v>
          </cell>
          <cell r="E4953" t="str">
            <v>RT 02 RW 07</v>
          </cell>
        </row>
        <row r="4954">
          <cell r="B4954" t="str">
            <v>SULIHA</v>
          </cell>
          <cell r="C4954" t="str">
            <v>3302236703600002</v>
          </cell>
          <cell r="D4954" t="str">
            <v>3302231702054856</v>
          </cell>
          <cell r="E4954" t="str">
            <v>RT 02 RW 07</v>
          </cell>
        </row>
        <row r="4955">
          <cell r="B4955" t="str">
            <v>RIA FITRIANA</v>
          </cell>
          <cell r="C4955" t="str">
            <v>3302236502950004</v>
          </cell>
          <cell r="D4955" t="str">
            <v>3302231702054856</v>
          </cell>
          <cell r="E4955" t="str">
            <v>RT 02 RW 07</v>
          </cell>
        </row>
        <row r="4956">
          <cell r="B4956" t="str">
            <v>KHASAN MASRURI RUSIM</v>
          </cell>
          <cell r="C4956" t="str">
            <v>3302231701730002</v>
          </cell>
          <cell r="D4956" t="str">
            <v>3302231702054857</v>
          </cell>
          <cell r="E4956" t="str">
            <v>RT 02 RW 07</v>
          </cell>
        </row>
        <row r="4957">
          <cell r="B4957" t="str">
            <v>KHOTIJAH</v>
          </cell>
          <cell r="C4957" t="str">
            <v>3302234309790001</v>
          </cell>
          <cell r="D4957" t="str">
            <v>3302231702054857</v>
          </cell>
          <cell r="E4957" t="str">
            <v>RT 02 RW 07</v>
          </cell>
        </row>
        <row r="4958">
          <cell r="B4958" t="str">
            <v>YOGA HIDAYATUL MAULANA</v>
          </cell>
          <cell r="C4958" t="str">
            <v>3302231106060004</v>
          </cell>
          <cell r="D4958" t="str">
            <v>3302231702054857</v>
          </cell>
          <cell r="E4958" t="str">
            <v>RT 02 RW 07</v>
          </cell>
        </row>
        <row r="4959">
          <cell r="B4959" t="str">
            <v>HARIS JAZILUNNI'AM</v>
          </cell>
          <cell r="C4959" t="str">
            <v>3302232001170001</v>
          </cell>
          <cell r="D4959" t="str">
            <v>3302231702054857</v>
          </cell>
          <cell r="E4959" t="str">
            <v>RT 02 RW 07</v>
          </cell>
        </row>
        <row r="4960">
          <cell r="B4960" t="str">
            <v>LINDA EVA MAFTUHAH</v>
          </cell>
          <cell r="C4960" t="str">
            <v>3302236906960002</v>
          </cell>
          <cell r="D4960" t="str">
            <v>3302231702054857</v>
          </cell>
          <cell r="E4960" t="str">
            <v>RT 02 RW 07</v>
          </cell>
        </row>
        <row r="4961">
          <cell r="B4961" t="str">
            <v>ATMO SUMARTO WATIM</v>
          </cell>
          <cell r="C4961" t="str">
            <v>3302231001580002</v>
          </cell>
          <cell r="D4961" t="str">
            <v>3302231702055205</v>
          </cell>
          <cell r="E4961" t="str">
            <v>RT 02 RW 07</v>
          </cell>
        </row>
        <row r="4962">
          <cell r="B4962" t="str">
            <v>DARKEM</v>
          </cell>
          <cell r="C4962" t="str">
            <v>3302234302600002</v>
          </cell>
          <cell r="D4962" t="str">
            <v>3302231702055205</v>
          </cell>
          <cell r="E4962" t="str">
            <v>RT 02 RW 07</v>
          </cell>
        </row>
        <row r="4963">
          <cell r="B4963" t="str">
            <v>DAKIM</v>
          </cell>
          <cell r="C4963" t="str">
            <v>3302231205720002</v>
          </cell>
          <cell r="D4963" t="str">
            <v>3302231702055206</v>
          </cell>
          <cell r="E4963" t="str">
            <v>RT 02 RW 07</v>
          </cell>
        </row>
        <row r="4964">
          <cell r="B4964" t="str">
            <v>KATEM</v>
          </cell>
          <cell r="C4964" t="str">
            <v>3302234612750004</v>
          </cell>
          <cell r="D4964" t="str">
            <v>3302231702055206</v>
          </cell>
          <cell r="E4964" t="str">
            <v>RT 02 RW 07</v>
          </cell>
        </row>
        <row r="4965">
          <cell r="B4965" t="str">
            <v>SUKRON PENDIANTO</v>
          </cell>
          <cell r="C4965" t="str">
            <v>3302232308980002</v>
          </cell>
          <cell r="D4965" t="str">
            <v>3302231702055206</v>
          </cell>
          <cell r="E4965" t="str">
            <v>RT 02 RW 07</v>
          </cell>
        </row>
        <row r="4966">
          <cell r="B4966" t="str">
            <v>REZZA FEBRIANTO</v>
          </cell>
          <cell r="C4966" t="str">
            <v>3302232702060001</v>
          </cell>
          <cell r="D4966" t="str">
            <v>3302231702055206</v>
          </cell>
          <cell r="E4966" t="str">
            <v>RT 02 RW 07</v>
          </cell>
        </row>
        <row r="4967">
          <cell r="B4967" t="str">
            <v>CAKEM</v>
          </cell>
          <cell r="C4967" t="str">
            <v>3302234107330066</v>
          </cell>
          <cell r="D4967" t="str">
            <v>3302231702055206</v>
          </cell>
          <cell r="E4967" t="str">
            <v>RT 02 RW 07</v>
          </cell>
        </row>
        <row r="4968">
          <cell r="B4968" t="str">
            <v>WARDI</v>
          </cell>
          <cell r="C4968" t="str">
            <v>3302230503620003</v>
          </cell>
          <cell r="D4968" t="str">
            <v>3302231702055207</v>
          </cell>
          <cell r="E4968" t="str">
            <v>RT 02 RW 07</v>
          </cell>
        </row>
        <row r="4969">
          <cell r="B4969" t="str">
            <v>SARTINAH</v>
          </cell>
          <cell r="C4969" t="str">
            <v>3302235009640001</v>
          </cell>
          <cell r="D4969" t="str">
            <v>3302231702055207</v>
          </cell>
          <cell r="E4969" t="str">
            <v>RT 02 RW 07</v>
          </cell>
        </row>
        <row r="4970">
          <cell r="B4970" t="str">
            <v>EKO SUSILO</v>
          </cell>
          <cell r="C4970" t="str">
            <v>3302232412920002</v>
          </cell>
          <cell r="D4970" t="str">
            <v>3302231702055207</v>
          </cell>
          <cell r="E4970" t="str">
            <v>RT 02 RW 07</v>
          </cell>
        </row>
        <row r="4971">
          <cell r="B4971" t="str">
            <v>ENDAH LESTARI</v>
          </cell>
          <cell r="C4971" t="str">
            <v>3302234210960002</v>
          </cell>
          <cell r="D4971" t="str">
            <v>3302231702055207</v>
          </cell>
          <cell r="E4971" t="str">
            <v>RT 02 RW 07</v>
          </cell>
        </row>
        <row r="4972">
          <cell r="B4972" t="str">
            <v>IRNA NUR KHASANAH</v>
          </cell>
          <cell r="C4972" t="str">
            <v>3302235407990003</v>
          </cell>
          <cell r="D4972" t="str">
            <v>3302231702055207</v>
          </cell>
          <cell r="E4972" t="str">
            <v>RT 02 RW 07</v>
          </cell>
        </row>
        <row r="4973">
          <cell r="B4973" t="str">
            <v>AMI NUR PRIHATIN</v>
          </cell>
          <cell r="C4973" t="str">
            <v>3302235908030001</v>
          </cell>
          <cell r="D4973" t="str">
            <v>3302231702055207</v>
          </cell>
          <cell r="E4973" t="str">
            <v>RT 02 RW 07</v>
          </cell>
        </row>
        <row r="4974">
          <cell r="B4974" t="str">
            <v>LINDA YULIANA</v>
          </cell>
          <cell r="C4974" t="str">
            <v>3302236107010001</v>
          </cell>
          <cell r="D4974" t="str">
            <v>3302231702055207</v>
          </cell>
          <cell r="E4974" t="str">
            <v>RT 02 RW 07</v>
          </cell>
        </row>
        <row r="4975">
          <cell r="B4975" t="str">
            <v>MARISEM</v>
          </cell>
          <cell r="C4975" t="str">
            <v>3302235506460002</v>
          </cell>
          <cell r="D4975" t="str">
            <v>3302231702055208</v>
          </cell>
          <cell r="E4975" t="str">
            <v>RT 02 RW 07</v>
          </cell>
        </row>
        <row r="4976">
          <cell r="B4976" t="str">
            <v>MUHAMAD REFAN ILDAUS</v>
          </cell>
          <cell r="C4976" t="str">
            <v>3302230604080001</v>
          </cell>
          <cell r="D4976" t="str">
            <v>3302231702055208</v>
          </cell>
          <cell r="E4976" t="str">
            <v>RT 02 RW 07</v>
          </cell>
        </row>
        <row r="4977">
          <cell r="B4977" t="str">
            <v>WASIKIN</v>
          </cell>
          <cell r="C4977" t="str">
            <v>3302231510620002</v>
          </cell>
          <cell r="D4977" t="str">
            <v>3302231702055209</v>
          </cell>
          <cell r="E4977" t="str">
            <v>RT 02 RW 07</v>
          </cell>
        </row>
        <row r="4978">
          <cell r="B4978" t="str">
            <v>KASWATI</v>
          </cell>
          <cell r="C4978" t="str">
            <v>3302235504720004</v>
          </cell>
          <cell r="D4978" t="str">
            <v>3302231702055209</v>
          </cell>
          <cell r="E4978" t="str">
            <v>RT 02 RW 07</v>
          </cell>
        </row>
        <row r="4979">
          <cell r="B4979" t="str">
            <v>RIYANTO</v>
          </cell>
          <cell r="C4979" t="str">
            <v>3302230204980005</v>
          </cell>
          <cell r="D4979" t="str">
            <v>3302231702055209</v>
          </cell>
          <cell r="E4979" t="str">
            <v>RT 02 RW 07</v>
          </cell>
        </row>
        <row r="4980">
          <cell r="B4980" t="str">
            <v>YUDA KURNIAWAN</v>
          </cell>
          <cell r="C4980" t="str">
            <v>3302232212060001</v>
          </cell>
          <cell r="D4980" t="str">
            <v>3302231702055209</v>
          </cell>
          <cell r="E4980" t="str">
            <v>RT 02 RW 07</v>
          </cell>
        </row>
        <row r="4981">
          <cell r="B4981" t="str">
            <v>WARSONO WASLAM</v>
          </cell>
          <cell r="C4981" t="str">
            <v>3302231204420001</v>
          </cell>
          <cell r="D4981" t="str">
            <v>3302231702055210</v>
          </cell>
          <cell r="E4981" t="str">
            <v>RT 02 RW 07</v>
          </cell>
        </row>
        <row r="4982">
          <cell r="B4982" t="str">
            <v>TARSITI</v>
          </cell>
          <cell r="C4982" t="str">
            <v>3302235103890002</v>
          </cell>
          <cell r="D4982" t="str">
            <v>3302231702055210</v>
          </cell>
          <cell r="E4982" t="str">
            <v>RT 02 RW 07</v>
          </cell>
        </row>
        <row r="4983">
          <cell r="B4983" t="str">
            <v>SHAKA ARSENIO</v>
          </cell>
          <cell r="C4983" t="str">
            <v>3302232109160001</v>
          </cell>
          <cell r="D4983" t="str">
            <v>3302231702055210</v>
          </cell>
          <cell r="E4983" t="str">
            <v>RT 02 RW 07</v>
          </cell>
        </row>
        <row r="4984">
          <cell r="B4984" t="str">
            <v>VEBY MUTIA ZAIN</v>
          </cell>
          <cell r="C4984" t="str">
            <v>3302235302130002</v>
          </cell>
          <cell r="D4984" t="str">
            <v>3302231702055210</v>
          </cell>
          <cell r="E4984" t="str">
            <v>RT 02 RW 07</v>
          </cell>
        </row>
        <row r="4985">
          <cell r="B4985" t="str">
            <v>NARSO</v>
          </cell>
          <cell r="C4985" t="str">
            <v>3302230404680004</v>
          </cell>
          <cell r="D4985" t="str">
            <v>3302231702055212</v>
          </cell>
          <cell r="E4985" t="str">
            <v>RT 02 RW 07</v>
          </cell>
        </row>
        <row r="4986">
          <cell r="B4986" t="str">
            <v>DARYATI</v>
          </cell>
          <cell r="C4986" t="str">
            <v>3302235208720001</v>
          </cell>
          <cell r="D4986" t="str">
            <v>3302231702055212</v>
          </cell>
          <cell r="E4986" t="str">
            <v>RT 02 RW 07</v>
          </cell>
        </row>
        <row r="4987">
          <cell r="B4987" t="str">
            <v>ISNENDI SALLEH</v>
          </cell>
          <cell r="C4987" t="str">
            <v>3302230411080001</v>
          </cell>
          <cell r="D4987" t="str">
            <v>3302231702055212</v>
          </cell>
          <cell r="E4987" t="str">
            <v>RT 02 RW 07</v>
          </cell>
        </row>
        <row r="4988">
          <cell r="B4988" t="str">
            <v>MIA RAHMAWATI</v>
          </cell>
          <cell r="C4988" t="str">
            <v>3302236605990001</v>
          </cell>
          <cell r="D4988" t="str">
            <v>3302231702055212</v>
          </cell>
          <cell r="E4988" t="str">
            <v>RT 02 RW 07</v>
          </cell>
        </row>
        <row r="4989">
          <cell r="B4989" t="str">
            <v>WARYANTO DARNO</v>
          </cell>
          <cell r="C4989" t="str">
            <v>3302231308630004</v>
          </cell>
          <cell r="D4989" t="str">
            <v>3302231702055214</v>
          </cell>
          <cell r="E4989" t="str">
            <v>RT 02 RW 07</v>
          </cell>
        </row>
        <row r="4990">
          <cell r="B4990" t="str">
            <v>SLAMET</v>
          </cell>
          <cell r="C4990" t="str">
            <v>3302235512680002</v>
          </cell>
          <cell r="D4990" t="str">
            <v>3302231702055214</v>
          </cell>
          <cell r="E4990" t="str">
            <v>RT 02 RW 07</v>
          </cell>
        </row>
        <row r="4991">
          <cell r="B4991" t="str">
            <v>DENI TRIANTO</v>
          </cell>
          <cell r="C4991" t="str">
            <v>3302230211960002</v>
          </cell>
          <cell r="D4991" t="str">
            <v>3302231702055214</v>
          </cell>
          <cell r="E4991" t="str">
            <v>RT 02 RW 07</v>
          </cell>
        </row>
        <row r="4992">
          <cell r="B4992" t="str">
            <v>AJI RIYANTO</v>
          </cell>
          <cell r="C4992" t="str">
            <v>3302232405860003</v>
          </cell>
          <cell r="D4992" t="str">
            <v>3302231702055214</v>
          </cell>
          <cell r="E4992" t="str">
            <v>RT 02 RW 07</v>
          </cell>
        </row>
        <row r="4993">
          <cell r="B4993" t="str">
            <v>WASIROH</v>
          </cell>
          <cell r="C4993" t="str">
            <v>3302234302930006</v>
          </cell>
          <cell r="D4993" t="str">
            <v>3302231702055214</v>
          </cell>
          <cell r="E4993" t="str">
            <v>RT 02 RW 07</v>
          </cell>
        </row>
        <row r="4994">
          <cell r="B4994" t="str">
            <v>ISNANDAR ROSADI TARSO</v>
          </cell>
          <cell r="C4994" t="str">
            <v>3302231607690001</v>
          </cell>
          <cell r="D4994" t="str">
            <v>3302231702055215</v>
          </cell>
          <cell r="E4994" t="str">
            <v>RT 02 RW 07</v>
          </cell>
        </row>
        <row r="4995">
          <cell r="B4995" t="str">
            <v>TURSINAH</v>
          </cell>
          <cell r="C4995" t="str">
            <v>3302235701780001</v>
          </cell>
          <cell r="D4995" t="str">
            <v>3302231702055215</v>
          </cell>
          <cell r="E4995" t="str">
            <v>RT 02 RW 07</v>
          </cell>
        </row>
        <row r="4996">
          <cell r="B4996" t="str">
            <v>MUHAMAD NGASYIFUDIN HANAFI</v>
          </cell>
          <cell r="C4996" t="str">
            <v>3302230109100002</v>
          </cell>
          <cell r="D4996" t="str">
            <v>3302231702055215</v>
          </cell>
          <cell r="E4996" t="str">
            <v>RT 02 RW 07</v>
          </cell>
        </row>
        <row r="4997">
          <cell r="B4997" t="str">
            <v>SATRIAWAN WIGUNA</v>
          </cell>
          <cell r="C4997" t="str">
            <v>3302232011010002</v>
          </cell>
          <cell r="D4997" t="str">
            <v>3302231702055215</v>
          </cell>
          <cell r="E4997" t="str">
            <v>RT 02 RW 07</v>
          </cell>
        </row>
        <row r="4998">
          <cell r="B4998" t="str">
            <v>ATMO SUWARTO WARTO</v>
          </cell>
          <cell r="C4998" t="str">
            <v>3302230112530003</v>
          </cell>
          <cell r="D4998" t="str">
            <v>3302231702055216</v>
          </cell>
          <cell r="E4998" t="str">
            <v>RT 02 RW 07</v>
          </cell>
        </row>
        <row r="4999">
          <cell r="B4999" t="str">
            <v>SUTIRAH</v>
          </cell>
          <cell r="C4999" t="str">
            <v>3302236009560001</v>
          </cell>
          <cell r="D4999" t="str">
            <v>3302231702055216</v>
          </cell>
          <cell r="E4999" t="str">
            <v>RT 02 RW 07</v>
          </cell>
        </row>
        <row r="5000">
          <cell r="B5000" t="str">
            <v>LAILA SUHANA</v>
          </cell>
          <cell r="C5000" t="str">
            <v>3302235407020001</v>
          </cell>
          <cell r="D5000" t="str">
            <v>3302231702055216</v>
          </cell>
          <cell r="E5000" t="str">
            <v>RT 02 RW 07</v>
          </cell>
        </row>
        <row r="5001">
          <cell r="B5001" t="str">
            <v>SUDIRO</v>
          </cell>
          <cell r="C5001" t="str">
            <v>3302232811630001</v>
          </cell>
          <cell r="D5001" t="str">
            <v>3302231702055217</v>
          </cell>
          <cell r="E5001" t="str">
            <v>RT 02 RW 07</v>
          </cell>
        </row>
        <row r="5002">
          <cell r="B5002" t="str">
            <v>JUMADI</v>
          </cell>
          <cell r="C5002" t="str">
            <v>3302230107600016</v>
          </cell>
          <cell r="D5002" t="str">
            <v>3302231702055220</v>
          </cell>
          <cell r="E5002" t="str">
            <v>RT 02 RW 07</v>
          </cell>
        </row>
        <row r="5003">
          <cell r="B5003" t="str">
            <v>RUTIYAH</v>
          </cell>
          <cell r="C5003" t="str">
            <v>3302234610710001</v>
          </cell>
          <cell r="D5003" t="str">
            <v>3302231702055220</v>
          </cell>
          <cell r="E5003" t="str">
            <v>RT 02 RW 07</v>
          </cell>
        </row>
        <row r="5004">
          <cell r="B5004" t="str">
            <v>DION SOBANI</v>
          </cell>
          <cell r="C5004" t="str">
            <v>3302231312990002</v>
          </cell>
          <cell r="D5004" t="str">
            <v>3302231702055220</v>
          </cell>
          <cell r="E5004" t="str">
            <v>RT 02 RW 07</v>
          </cell>
        </row>
        <row r="5005">
          <cell r="B5005" t="str">
            <v>WARTUN</v>
          </cell>
          <cell r="C5005" t="str">
            <v>3302233112740023</v>
          </cell>
          <cell r="D5005" t="str">
            <v>3302231702055221</v>
          </cell>
          <cell r="E5005" t="str">
            <v>RT 02 RW 07</v>
          </cell>
        </row>
        <row r="5006">
          <cell r="B5006" t="str">
            <v>SALIMAH</v>
          </cell>
          <cell r="C5006" t="str">
            <v>3302235003840002</v>
          </cell>
          <cell r="D5006" t="str">
            <v>3302231702055221</v>
          </cell>
          <cell r="E5006" t="str">
            <v>RT 02 RW 07</v>
          </cell>
        </row>
        <row r="5007">
          <cell r="B5007" t="str">
            <v>KESSI CAHYANING TIAS</v>
          </cell>
          <cell r="C5007" t="str">
            <v>3302237003070001</v>
          </cell>
          <cell r="D5007" t="str">
            <v>3302231702055221</v>
          </cell>
          <cell r="E5007" t="str">
            <v>RT 02 RW 07</v>
          </cell>
        </row>
        <row r="5008">
          <cell r="B5008" t="str">
            <v>CAWEN</v>
          </cell>
          <cell r="C5008" t="str">
            <v>3302236705450001</v>
          </cell>
          <cell r="D5008" t="str">
            <v>3302231702055221</v>
          </cell>
          <cell r="E5008" t="str">
            <v>RT 02 RW 07</v>
          </cell>
        </row>
        <row r="5009">
          <cell r="B5009" t="str">
            <v>ARIF KURNIAWAN</v>
          </cell>
          <cell r="C5009" t="str">
            <v>3302230907930001</v>
          </cell>
          <cell r="D5009" t="str">
            <v>3302231702055221</v>
          </cell>
          <cell r="E5009" t="str">
            <v>RT 02 RW 07</v>
          </cell>
        </row>
        <row r="5010">
          <cell r="B5010" t="str">
            <v>MAHTUFIN SARDI</v>
          </cell>
          <cell r="C5010" t="str">
            <v>3302230804610001</v>
          </cell>
          <cell r="D5010" t="str">
            <v>3302231702055222</v>
          </cell>
          <cell r="E5010" t="str">
            <v>RT 02 RW 07</v>
          </cell>
        </row>
        <row r="5011">
          <cell r="B5011" t="str">
            <v>MUSTONAH</v>
          </cell>
          <cell r="C5011" t="str">
            <v>3302234911650001</v>
          </cell>
          <cell r="D5011" t="str">
            <v>3302231702055222</v>
          </cell>
          <cell r="E5011" t="str">
            <v>RT 02 RW 07</v>
          </cell>
        </row>
        <row r="5012">
          <cell r="B5012" t="str">
            <v>RUMIATUN CHASANAH</v>
          </cell>
          <cell r="C5012" t="str">
            <v>3302236906920002</v>
          </cell>
          <cell r="D5012" t="str">
            <v>3302231702055222</v>
          </cell>
          <cell r="E5012" t="str">
            <v>RT 02 RW 07</v>
          </cell>
        </row>
        <row r="5013">
          <cell r="B5013" t="str">
            <v>SUYATNO CATAM</v>
          </cell>
          <cell r="C5013" t="str">
            <v>3302231104570001</v>
          </cell>
          <cell r="D5013" t="str">
            <v>3302231702055223</v>
          </cell>
          <cell r="E5013" t="str">
            <v>RT 02 RW 07</v>
          </cell>
        </row>
        <row r="5014">
          <cell r="B5014" t="str">
            <v>SUYATI</v>
          </cell>
          <cell r="C5014" t="str">
            <v>3302234606620004</v>
          </cell>
          <cell r="D5014" t="str">
            <v>3302231702055223</v>
          </cell>
          <cell r="E5014" t="str">
            <v>RT 02 RW 07</v>
          </cell>
        </row>
        <row r="5015">
          <cell r="B5015" t="str">
            <v>SUPARNO</v>
          </cell>
          <cell r="C5015" t="str">
            <v>3302230201630001</v>
          </cell>
          <cell r="D5015" t="str">
            <v>3302231702055224</v>
          </cell>
          <cell r="E5015" t="str">
            <v>RT 02 RW 07</v>
          </cell>
        </row>
        <row r="5016">
          <cell r="B5016" t="str">
            <v>DARKEM</v>
          </cell>
          <cell r="C5016" t="str">
            <v>3302236004640002</v>
          </cell>
          <cell r="D5016" t="str">
            <v>3302231702055224</v>
          </cell>
          <cell r="E5016" t="str">
            <v>RT 02 RW 07</v>
          </cell>
        </row>
        <row r="5017">
          <cell r="B5017" t="str">
            <v>SUDARTO</v>
          </cell>
          <cell r="C5017" t="str">
            <v>3302233112590077</v>
          </cell>
          <cell r="D5017" t="str">
            <v>3302231702055225</v>
          </cell>
          <cell r="E5017" t="str">
            <v>RT 02 RW 07</v>
          </cell>
        </row>
        <row r="5018">
          <cell r="B5018" t="str">
            <v>KAITEM</v>
          </cell>
          <cell r="C5018" t="str">
            <v>3302236805650001</v>
          </cell>
          <cell r="D5018" t="str">
            <v>3302231702055225</v>
          </cell>
          <cell r="E5018" t="str">
            <v>RT 02 RW 07</v>
          </cell>
        </row>
        <row r="5019">
          <cell r="B5019" t="str">
            <v>DANANG YOSI RAHMAT</v>
          </cell>
          <cell r="C5019" t="str">
            <v>3302230212960001</v>
          </cell>
          <cell r="D5019" t="str">
            <v>3302231702055225</v>
          </cell>
          <cell r="E5019" t="str">
            <v>RT 02 RW 07</v>
          </cell>
        </row>
        <row r="5020">
          <cell r="B5020" t="str">
            <v>MUKSIN FAJAR SAPUTRA</v>
          </cell>
          <cell r="C5020" t="str">
            <v>3302230805020001</v>
          </cell>
          <cell r="D5020" t="str">
            <v>3302231702055225</v>
          </cell>
          <cell r="E5020" t="str">
            <v>RT 02 RW 07</v>
          </cell>
        </row>
        <row r="5021">
          <cell r="B5021" t="str">
            <v>DODI APRIYONO</v>
          </cell>
          <cell r="C5021" t="str">
            <v>3302233004930004</v>
          </cell>
          <cell r="D5021" t="str">
            <v>3302231702055225</v>
          </cell>
          <cell r="E5021" t="str">
            <v>RT 02 RW 07</v>
          </cell>
        </row>
        <row r="5022">
          <cell r="B5022" t="str">
            <v>AHMAD IKHWANI WARIM</v>
          </cell>
          <cell r="C5022" t="str">
            <v>3302232001420003</v>
          </cell>
          <cell r="D5022" t="str">
            <v>3302231702055226</v>
          </cell>
          <cell r="E5022" t="str">
            <v>RT 02 RW 07</v>
          </cell>
        </row>
        <row r="5023">
          <cell r="B5023" t="str">
            <v>RUNTAH</v>
          </cell>
          <cell r="C5023" t="str">
            <v>3302236104440001</v>
          </cell>
          <cell r="D5023" t="str">
            <v>3302231702055226</v>
          </cell>
          <cell r="E5023" t="str">
            <v>RT 02 RW 07</v>
          </cell>
        </row>
        <row r="5024">
          <cell r="B5024" t="str">
            <v>SUMARJO SAKIM</v>
          </cell>
          <cell r="C5024" t="str">
            <v>3302231204400002</v>
          </cell>
          <cell r="D5024" t="str">
            <v>3302231702055227</v>
          </cell>
          <cell r="E5024" t="str">
            <v>RT 02 RW 07</v>
          </cell>
        </row>
        <row r="5025">
          <cell r="B5025" t="str">
            <v>TARSEM</v>
          </cell>
          <cell r="C5025" t="str">
            <v>3302235005410001</v>
          </cell>
          <cell r="D5025" t="str">
            <v>3302231702055227</v>
          </cell>
          <cell r="E5025" t="str">
            <v>RT 02 RW 07</v>
          </cell>
        </row>
        <row r="5026">
          <cell r="B5026" t="str">
            <v>ISMANTO</v>
          </cell>
          <cell r="C5026" t="str">
            <v>3302231406720001</v>
          </cell>
          <cell r="D5026" t="str">
            <v>3302231702055228</v>
          </cell>
          <cell r="E5026" t="str">
            <v>RT 02 RW 07</v>
          </cell>
        </row>
        <row r="5027">
          <cell r="B5027" t="str">
            <v>KARTISEM</v>
          </cell>
          <cell r="C5027" t="str">
            <v>3302234509790001</v>
          </cell>
          <cell r="D5027" t="str">
            <v>3302231702055228</v>
          </cell>
          <cell r="E5027" t="str">
            <v>RT 02 RW 07</v>
          </cell>
        </row>
        <row r="5028">
          <cell r="B5028" t="str">
            <v>JENI INDRA LESTARI</v>
          </cell>
          <cell r="C5028" t="str">
            <v>3302235406970002</v>
          </cell>
          <cell r="D5028" t="str">
            <v>3302231702055228</v>
          </cell>
          <cell r="E5028" t="str">
            <v>RT 02 RW 07</v>
          </cell>
        </row>
        <row r="5029">
          <cell r="B5029" t="str">
            <v>SAFINGI</v>
          </cell>
          <cell r="C5029" t="str">
            <v>3302231004540001</v>
          </cell>
          <cell r="D5029" t="str">
            <v>3302231702055229</v>
          </cell>
          <cell r="E5029" t="str">
            <v>RT 02 RW 07</v>
          </cell>
        </row>
        <row r="5030">
          <cell r="B5030" t="str">
            <v>SILAH</v>
          </cell>
          <cell r="C5030" t="str">
            <v>3302235701590001</v>
          </cell>
          <cell r="D5030" t="str">
            <v>3302231702055229</v>
          </cell>
          <cell r="E5030" t="str">
            <v>RT 02 RW 07</v>
          </cell>
        </row>
        <row r="5031">
          <cell r="B5031" t="str">
            <v>MUHAMAD FAIZ AKMAL MIZAN</v>
          </cell>
          <cell r="C5031" t="str">
            <v>3302230906060001</v>
          </cell>
          <cell r="D5031" t="str">
            <v>3302231702055229</v>
          </cell>
          <cell r="E5031" t="str">
            <v>RT 02 RW 07</v>
          </cell>
        </row>
        <row r="5032">
          <cell r="B5032" t="str">
            <v>MUHAMMAD FARHAN MUZAKI</v>
          </cell>
          <cell r="C5032" t="str">
            <v>3302231205020002</v>
          </cell>
          <cell r="D5032" t="str">
            <v>3302231702055229</v>
          </cell>
          <cell r="E5032" t="str">
            <v>RT 02 RW 07</v>
          </cell>
        </row>
        <row r="5033">
          <cell r="B5033" t="str">
            <v>IDMAM PAMUNGKAS</v>
          </cell>
          <cell r="C5033" t="str">
            <v>3302232709950006</v>
          </cell>
          <cell r="D5033" t="str">
            <v>3302231702055229</v>
          </cell>
          <cell r="E5033" t="str">
            <v>RT 02 RW 07</v>
          </cell>
        </row>
        <row r="5034">
          <cell r="B5034" t="str">
            <v>ANGGI FATIMATUS ZAHRO</v>
          </cell>
          <cell r="C5034" t="str">
            <v>3302235506980003</v>
          </cell>
          <cell r="D5034" t="str">
            <v>3302231702055229</v>
          </cell>
          <cell r="E5034" t="str">
            <v>RT 02 RW 07</v>
          </cell>
        </row>
        <row r="5035">
          <cell r="B5035" t="str">
            <v>HARTINAH LINA ZAERI</v>
          </cell>
          <cell r="C5035" t="str">
            <v>3302236902840001</v>
          </cell>
          <cell r="D5035" t="str">
            <v>3302231702055229</v>
          </cell>
          <cell r="E5035" t="str">
            <v>RT 02 RW 07</v>
          </cell>
        </row>
        <row r="5036">
          <cell r="B5036" t="str">
            <v>SAYIDIN</v>
          </cell>
          <cell r="C5036" t="str">
            <v>3302231405530001</v>
          </cell>
          <cell r="D5036" t="str">
            <v>3302231702055230</v>
          </cell>
          <cell r="E5036" t="str">
            <v>RT 02 RW 07</v>
          </cell>
        </row>
        <row r="5037">
          <cell r="B5037" t="str">
            <v>PARNI</v>
          </cell>
          <cell r="C5037" t="str">
            <v>3302236306610001</v>
          </cell>
          <cell r="D5037" t="str">
            <v>3302231702055230</v>
          </cell>
          <cell r="E5037" t="str">
            <v>RT 02 RW 07</v>
          </cell>
        </row>
        <row r="5038">
          <cell r="B5038" t="str">
            <v>ADI SEPTIAWAN</v>
          </cell>
          <cell r="C5038" t="str">
            <v>3302230309000002</v>
          </cell>
          <cell r="D5038" t="str">
            <v>3302231702055230</v>
          </cell>
          <cell r="E5038" t="str">
            <v>RT 02 RW 07</v>
          </cell>
        </row>
        <row r="5039">
          <cell r="B5039" t="str">
            <v>IFDOLI MARANTIKA</v>
          </cell>
          <cell r="C5039" t="str">
            <v>3302231003930004</v>
          </cell>
          <cell r="D5039" t="str">
            <v>3302231702055230</v>
          </cell>
          <cell r="E5039" t="str">
            <v>RT 02 RW 07</v>
          </cell>
        </row>
        <row r="5040">
          <cell r="B5040" t="str">
            <v>IMAM WAFIROH</v>
          </cell>
          <cell r="C5040" t="str">
            <v>3302231608780006</v>
          </cell>
          <cell r="D5040" t="str">
            <v>3302231702055230</v>
          </cell>
          <cell r="E5040" t="str">
            <v>RT 02 RW 07</v>
          </cell>
        </row>
        <row r="5041">
          <cell r="B5041" t="str">
            <v>MUKMIN HIDAYAT</v>
          </cell>
          <cell r="C5041" t="str">
            <v>3302231608780009</v>
          </cell>
          <cell r="D5041" t="str">
            <v>3302231702055230</v>
          </cell>
          <cell r="E5041" t="str">
            <v>RT 02 RW 07</v>
          </cell>
        </row>
        <row r="5042">
          <cell r="B5042" t="str">
            <v>AHMAD FAUZIE MR</v>
          </cell>
          <cell r="C5042" t="str">
            <v>3302232208740001</v>
          </cell>
          <cell r="D5042" t="str">
            <v>3302231702055231</v>
          </cell>
          <cell r="E5042" t="str">
            <v>RT 02 RW 07</v>
          </cell>
        </row>
        <row r="5043">
          <cell r="B5043" t="str">
            <v>ROCHYATI</v>
          </cell>
          <cell r="C5043" t="str">
            <v>3302234810760001</v>
          </cell>
          <cell r="D5043" t="str">
            <v>3302231702055231</v>
          </cell>
          <cell r="E5043" t="str">
            <v>RT 02 RW 07</v>
          </cell>
        </row>
        <row r="5044">
          <cell r="B5044" t="str">
            <v>MUHAMAD NABIL ARDABILI</v>
          </cell>
          <cell r="C5044" t="str">
            <v>3302231805060002</v>
          </cell>
          <cell r="D5044" t="str">
            <v>3302231702055231</v>
          </cell>
          <cell r="E5044" t="str">
            <v>RT 02 RW 07</v>
          </cell>
        </row>
        <row r="5045">
          <cell r="B5045" t="str">
            <v>SANIYA MILLATAL CHUSNA</v>
          </cell>
          <cell r="C5045" t="str">
            <v>3302234101040001</v>
          </cell>
          <cell r="D5045" t="str">
            <v>3302231702055231</v>
          </cell>
          <cell r="E5045" t="str">
            <v>RT 02 RW 07</v>
          </cell>
        </row>
        <row r="5046">
          <cell r="B5046" t="str">
            <v>A' IZZA ZAHWA FARIDAH</v>
          </cell>
          <cell r="C5046" t="str">
            <v>3302235308110002</v>
          </cell>
          <cell r="D5046" t="str">
            <v>3302231702055231</v>
          </cell>
          <cell r="E5046" t="str">
            <v>RT 02 RW 07</v>
          </cell>
        </row>
        <row r="5047">
          <cell r="B5047" t="str">
            <v>IHDA HASNA ULFARODIS</v>
          </cell>
          <cell r="C5047" t="str">
            <v>3302236612010002</v>
          </cell>
          <cell r="D5047" t="str">
            <v>3302231702055231</v>
          </cell>
          <cell r="E5047" t="str">
            <v>RT 02 RW 07</v>
          </cell>
        </row>
        <row r="5048">
          <cell r="B5048" t="str">
            <v>KARSEM</v>
          </cell>
          <cell r="C5048" t="str">
            <v>3302235207390001</v>
          </cell>
          <cell r="D5048" t="str">
            <v>3302231702055231</v>
          </cell>
          <cell r="E5048" t="str">
            <v>RT 02 RW 07</v>
          </cell>
        </row>
        <row r="5049">
          <cell r="B5049" t="str">
            <v>WARSIM</v>
          </cell>
          <cell r="C5049" t="str">
            <v>3302230107710012</v>
          </cell>
          <cell r="D5049" t="str">
            <v>3302231702055232</v>
          </cell>
          <cell r="E5049" t="str">
            <v>RT 02 RW 07</v>
          </cell>
        </row>
        <row r="5050">
          <cell r="B5050" t="str">
            <v>MULYATI</v>
          </cell>
          <cell r="C5050" t="str">
            <v>3302237010710002</v>
          </cell>
          <cell r="D5050" t="str">
            <v>3302231702055232</v>
          </cell>
          <cell r="E5050" t="str">
            <v>RT 02 RW 07</v>
          </cell>
        </row>
        <row r="5051">
          <cell r="B5051" t="str">
            <v>ANDI FADLI</v>
          </cell>
          <cell r="C5051" t="str">
            <v>3302230712980001</v>
          </cell>
          <cell r="D5051" t="str">
            <v>3302231702055232</v>
          </cell>
          <cell r="E5051" t="str">
            <v>RT 02 RW 07</v>
          </cell>
        </row>
        <row r="5052">
          <cell r="B5052" t="str">
            <v>HILYA NAFISA</v>
          </cell>
          <cell r="C5052" t="str">
            <v>3302235112070002</v>
          </cell>
          <cell r="D5052" t="str">
            <v>3302231702055232</v>
          </cell>
          <cell r="E5052" t="str">
            <v>RT 02 RW 07</v>
          </cell>
        </row>
        <row r="5053">
          <cell r="B5053" t="str">
            <v>SUNARDI</v>
          </cell>
          <cell r="C5053" t="str">
            <v>3302230107410004</v>
          </cell>
          <cell r="D5053" t="str">
            <v>3302231702055234</v>
          </cell>
          <cell r="E5053" t="str">
            <v>RT 02 RW 07</v>
          </cell>
        </row>
        <row r="5054">
          <cell r="B5054" t="str">
            <v>KALEM</v>
          </cell>
          <cell r="C5054" t="str">
            <v>3302235204580002</v>
          </cell>
          <cell r="D5054" t="str">
            <v>3302231702055234</v>
          </cell>
          <cell r="E5054" t="str">
            <v>RT 02 RW 07</v>
          </cell>
        </row>
        <row r="5055">
          <cell r="B5055" t="str">
            <v>ANJAR MAULANA</v>
          </cell>
          <cell r="C5055" t="str">
            <v>3302231210980002</v>
          </cell>
          <cell r="D5055" t="str">
            <v>3302231702055234</v>
          </cell>
          <cell r="E5055" t="str">
            <v>RT 02 RW 07</v>
          </cell>
        </row>
        <row r="5056">
          <cell r="B5056" t="str">
            <v>SUKIR</v>
          </cell>
          <cell r="C5056" t="str">
            <v>3302232212740001</v>
          </cell>
          <cell r="D5056" t="str">
            <v>3302231702055235</v>
          </cell>
          <cell r="E5056" t="str">
            <v>RT 02 RW 07</v>
          </cell>
        </row>
        <row r="5057">
          <cell r="B5057" t="str">
            <v>SIAH</v>
          </cell>
          <cell r="C5057" t="str">
            <v>3302234802800001</v>
          </cell>
          <cell r="D5057" t="str">
            <v>3302231702055235</v>
          </cell>
          <cell r="E5057" t="str">
            <v>RT 02 RW 07</v>
          </cell>
        </row>
        <row r="5058">
          <cell r="B5058" t="str">
            <v>FANI ALAMSYAH</v>
          </cell>
          <cell r="C5058" t="str">
            <v>3302230805010001</v>
          </cell>
          <cell r="D5058" t="str">
            <v>3302231702055235</v>
          </cell>
          <cell r="E5058" t="str">
            <v>RT 02 RW 07</v>
          </cell>
        </row>
        <row r="5059">
          <cell r="B5059" t="str">
            <v>MUHAMAD SOFYAN SAURI</v>
          </cell>
          <cell r="C5059" t="str">
            <v>3302231910070001</v>
          </cell>
          <cell r="D5059" t="str">
            <v>3302231702055235</v>
          </cell>
          <cell r="E5059" t="str">
            <v>RT 02 RW 07</v>
          </cell>
        </row>
        <row r="5060">
          <cell r="B5060" t="str">
            <v>IKFI HURMATAL MAULIA</v>
          </cell>
          <cell r="C5060" t="str">
            <v>3302235704100001</v>
          </cell>
          <cell r="D5060" t="str">
            <v>3302231702055235</v>
          </cell>
          <cell r="E5060" t="str">
            <v>RT 02 RW 07</v>
          </cell>
        </row>
        <row r="5061">
          <cell r="B5061" t="str">
            <v>MADMUSTAM</v>
          </cell>
          <cell r="C5061" t="str">
            <v>3302232406400001</v>
          </cell>
          <cell r="D5061" t="str">
            <v>3302231702055237</v>
          </cell>
          <cell r="E5061" t="str">
            <v>RT 02 RW 07</v>
          </cell>
        </row>
        <row r="5062">
          <cell r="B5062" t="str">
            <v>KITEM</v>
          </cell>
          <cell r="C5062" t="str">
            <v>3302234304420003</v>
          </cell>
          <cell r="D5062" t="str">
            <v>3302231702055237</v>
          </cell>
          <cell r="E5062" t="str">
            <v>RT 02 RW 07</v>
          </cell>
        </row>
        <row r="5063">
          <cell r="B5063" t="str">
            <v>SARTINAH</v>
          </cell>
          <cell r="C5063" t="str">
            <v>3302235002670002</v>
          </cell>
          <cell r="D5063" t="str">
            <v>3302231702055238</v>
          </cell>
          <cell r="E5063" t="str">
            <v>RT 02 RW 07</v>
          </cell>
        </row>
        <row r="5064">
          <cell r="B5064" t="str">
            <v>ROHMAT</v>
          </cell>
          <cell r="C5064" t="str">
            <v>3302230307960005</v>
          </cell>
          <cell r="D5064" t="str">
            <v>3302231702055238</v>
          </cell>
          <cell r="E5064" t="str">
            <v>RT 02 RW 07</v>
          </cell>
        </row>
        <row r="5065">
          <cell r="B5065" t="str">
            <v>SOBIYAH</v>
          </cell>
          <cell r="C5065" t="str">
            <v>3302236304830001</v>
          </cell>
          <cell r="D5065" t="str">
            <v>3302231702055238</v>
          </cell>
          <cell r="E5065" t="str">
            <v>RT 02 RW 07</v>
          </cell>
        </row>
        <row r="5066">
          <cell r="B5066" t="str">
            <v>DARSUN</v>
          </cell>
          <cell r="C5066" t="str">
            <v>3302231208740005</v>
          </cell>
          <cell r="D5066" t="str">
            <v>3302231702058825</v>
          </cell>
          <cell r="E5066" t="str">
            <v>RT 02 RW 07</v>
          </cell>
        </row>
        <row r="5067">
          <cell r="B5067" t="str">
            <v>SARINAH</v>
          </cell>
          <cell r="C5067" t="str">
            <v>3302235004740002</v>
          </cell>
          <cell r="D5067" t="str">
            <v>3302231702058825</v>
          </cell>
          <cell r="E5067" t="str">
            <v>RT 02 RW 07</v>
          </cell>
        </row>
        <row r="5068">
          <cell r="B5068" t="str">
            <v>SOKHIMIN</v>
          </cell>
          <cell r="C5068" t="str">
            <v>3302231302990002</v>
          </cell>
          <cell r="D5068" t="str">
            <v>3302231702058825</v>
          </cell>
          <cell r="E5068" t="str">
            <v>RT 02 RW 07</v>
          </cell>
        </row>
        <row r="5069">
          <cell r="B5069" t="str">
            <v>MUHAMAD KHADIK</v>
          </cell>
          <cell r="C5069" t="str">
            <v>3302232911040001</v>
          </cell>
          <cell r="D5069" t="str">
            <v>3302231702058825</v>
          </cell>
          <cell r="E5069" t="str">
            <v>RT 02 RW 07</v>
          </cell>
        </row>
        <row r="5070">
          <cell r="B5070" t="str">
            <v>SADEM</v>
          </cell>
          <cell r="C5070" t="str">
            <v>3302234112410001</v>
          </cell>
          <cell r="D5070" t="str">
            <v>3302231702058825</v>
          </cell>
          <cell r="E5070" t="str">
            <v>RT 02 RW 07</v>
          </cell>
        </row>
        <row r="5071">
          <cell r="B5071" t="str">
            <v>NARSUN</v>
          </cell>
          <cell r="C5071" t="str">
            <v>3302231409750002</v>
          </cell>
          <cell r="D5071" t="str">
            <v>3302231702059206</v>
          </cell>
          <cell r="E5071" t="str">
            <v>RT 02 RW 07</v>
          </cell>
        </row>
        <row r="5072">
          <cell r="B5072" t="str">
            <v>SUESTI NURHAYATI</v>
          </cell>
          <cell r="C5072" t="str">
            <v>3307015205770005</v>
          </cell>
          <cell r="D5072" t="str">
            <v>3302231702059206</v>
          </cell>
          <cell r="E5072" t="str">
            <v>RT 02 RW 07</v>
          </cell>
        </row>
        <row r="5073">
          <cell r="B5073" t="str">
            <v>SITI MUHWANTI</v>
          </cell>
          <cell r="C5073" t="str">
            <v>3302235405010002</v>
          </cell>
          <cell r="D5073" t="str">
            <v>3302231702059206</v>
          </cell>
          <cell r="E5073" t="str">
            <v>RT 02 RW 07</v>
          </cell>
        </row>
        <row r="5074">
          <cell r="B5074" t="str">
            <v>MUHAMMAD RIDHO PANGESTU</v>
          </cell>
          <cell r="C5074" t="str">
            <v>3307013105070002</v>
          </cell>
          <cell r="D5074" t="str">
            <v>3302231702059206</v>
          </cell>
          <cell r="E5074" t="str">
            <v>RT 02 RW 07</v>
          </cell>
        </row>
        <row r="5075">
          <cell r="B5075" t="str">
            <v>KUAT WALUYO</v>
          </cell>
          <cell r="C5075" t="str">
            <v>3302232808870002</v>
          </cell>
          <cell r="D5075" t="str">
            <v>3302231710140002</v>
          </cell>
          <cell r="E5075" t="str">
            <v>RT 02 RW 07</v>
          </cell>
        </row>
        <row r="5076">
          <cell r="B5076" t="str">
            <v>IDA BARKAH</v>
          </cell>
          <cell r="C5076" t="str">
            <v>3302234603900003</v>
          </cell>
          <cell r="D5076" t="str">
            <v>3302231710140002</v>
          </cell>
          <cell r="E5076" t="str">
            <v>RT 02 RW 07</v>
          </cell>
        </row>
        <row r="5077">
          <cell r="B5077" t="str">
            <v>MUHAMAD ALVIN NUR LATIF</v>
          </cell>
          <cell r="C5077" t="str">
            <v>3302231601150001</v>
          </cell>
          <cell r="D5077" t="str">
            <v>3302231710140002</v>
          </cell>
          <cell r="E5077" t="str">
            <v>RT 02 RW 07</v>
          </cell>
        </row>
        <row r="5078">
          <cell r="B5078" t="str">
            <v>SARWIN</v>
          </cell>
          <cell r="C5078" t="str">
            <v>3302230109640002</v>
          </cell>
          <cell r="D5078" t="str">
            <v>3302231802050238</v>
          </cell>
          <cell r="E5078" t="str">
            <v>RT 02 RW 07</v>
          </cell>
        </row>
        <row r="5079">
          <cell r="B5079" t="str">
            <v>IMAROH</v>
          </cell>
          <cell r="C5079" t="str">
            <v>3302234905740001</v>
          </cell>
          <cell r="D5079" t="str">
            <v>3302231802050238</v>
          </cell>
          <cell r="E5079" t="str">
            <v>RT 02 RW 07</v>
          </cell>
        </row>
        <row r="5080">
          <cell r="B5080" t="str">
            <v>SLAMET PRIO FEBRIANTO</v>
          </cell>
          <cell r="C5080" t="str">
            <v>3302230411930002</v>
          </cell>
          <cell r="D5080" t="str">
            <v>3302231802050238</v>
          </cell>
          <cell r="E5080" t="str">
            <v>RT 02 RW 07</v>
          </cell>
        </row>
        <row r="5081">
          <cell r="B5081" t="str">
            <v>MUHYI ROMADONI</v>
          </cell>
          <cell r="C5081" t="str">
            <v>3302232811040004</v>
          </cell>
          <cell r="D5081" t="str">
            <v>3302231802050238</v>
          </cell>
          <cell r="E5081" t="str">
            <v>RT 02 RW 07</v>
          </cell>
        </row>
        <row r="5082">
          <cell r="B5082" t="str">
            <v>MUHAMAD YASID TAMAMI</v>
          </cell>
          <cell r="C5082" t="str">
            <v>3302234608130001</v>
          </cell>
          <cell r="D5082" t="str">
            <v>3302231802050238</v>
          </cell>
          <cell r="E5082" t="str">
            <v>RT 02 RW 07</v>
          </cell>
        </row>
        <row r="5083">
          <cell r="B5083" t="str">
            <v>SISKA FITRIANA</v>
          </cell>
          <cell r="C5083" t="str">
            <v>3302236408950001</v>
          </cell>
          <cell r="D5083" t="str">
            <v>3302231802050238</v>
          </cell>
          <cell r="E5083" t="str">
            <v>RT 02 RW 07</v>
          </cell>
        </row>
        <row r="5084">
          <cell r="B5084" t="str">
            <v>SUMARNO</v>
          </cell>
          <cell r="C5084" t="str">
            <v>3302230110700002</v>
          </cell>
          <cell r="D5084" t="str">
            <v>3302231808060163</v>
          </cell>
          <cell r="E5084" t="str">
            <v>RT 02 RW 07</v>
          </cell>
        </row>
        <row r="5085">
          <cell r="B5085" t="str">
            <v>RAIRAH</v>
          </cell>
          <cell r="C5085" t="str">
            <v>3302235105750004</v>
          </cell>
          <cell r="D5085" t="str">
            <v>3302231808060163</v>
          </cell>
          <cell r="E5085" t="str">
            <v>RT 02 RW 07</v>
          </cell>
        </row>
        <row r="5086">
          <cell r="B5086" t="str">
            <v>LEO AGUSTIONO</v>
          </cell>
          <cell r="C5086" t="str">
            <v>3302230708060002</v>
          </cell>
          <cell r="D5086" t="str">
            <v>3302231808060163</v>
          </cell>
          <cell r="E5086" t="str">
            <v>RT 02 RW 07</v>
          </cell>
        </row>
        <row r="5087">
          <cell r="B5087" t="str">
            <v>ISMAN ROIS</v>
          </cell>
          <cell r="C5087" t="str">
            <v>3302230905720002</v>
          </cell>
          <cell r="D5087" t="str">
            <v>3302231808060174</v>
          </cell>
          <cell r="E5087" t="str">
            <v>RT 02 RW 07</v>
          </cell>
        </row>
        <row r="5088">
          <cell r="B5088" t="str">
            <v>KARTISEM</v>
          </cell>
          <cell r="C5088" t="str">
            <v>3302234504790002</v>
          </cell>
          <cell r="D5088" t="str">
            <v>3302231808060174</v>
          </cell>
          <cell r="E5088" t="str">
            <v>RT 02 RW 07</v>
          </cell>
        </row>
        <row r="5089">
          <cell r="B5089" t="str">
            <v>YENI INDRA LESTARI</v>
          </cell>
          <cell r="C5089" t="str">
            <v>3302235406970003</v>
          </cell>
          <cell r="D5089" t="str">
            <v>3302231808060174</v>
          </cell>
          <cell r="E5089" t="str">
            <v>RT 02 RW 07</v>
          </cell>
        </row>
        <row r="5090">
          <cell r="B5090" t="str">
            <v>RIFA SHILNA SYARIFAH</v>
          </cell>
          <cell r="C5090" t="str">
            <v>3302235512080001</v>
          </cell>
          <cell r="D5090" t="str">
            <v>3302231808060174</v>
          </cell>
          <cell r="E5090" t="str">
            <v>RT 02 RW 07</v>
          </cell>
        </row>
        <row r="5091">
          <cell r="B5091" t="str">
            <v>RISMANTO WASIM</v>
          </cell>
          <cell r="C5091" t="str">
            <v>3302230507640003</v>
          </cell>
          <cell r="D5091" t="str">
            <v>3302231808060197</v>
          </cell>
          <cell r="E5091" t="str">
            <v>RT 02 RW 07</v>
          </cell>
        </row>
        <row r="5092">
          <cell r="B5092" t="str">
            <v>KARSIWEN</v>
          </cell>
          <cell r="C5092" t="str">
            <v>3302234507720003</v>
          </cell>
          <cell r="D5092" t="str">
            <v>3302231808060197</v>
          </cell>
          <cell r="E5092" t="str">
            <v>RT 02 RW 07</v>
          </cell>
        </row>
        <row r="5093">
          <cell r="B5093" t="str">
            <v>MOHAMAD FAIZAL HIDAYAT</v>
          </cell>
          <cell r="C5093" t="str">
            <v>3302231004060001</v>
          </cell>
          <cell r="D5093" t="str">
            <v>3302231808060197</v>
          </cell>
          <cell r="E5093" t="str">
            <v>RT 02 RW 07</v>
          </cell>
        </row>
        <row r="5094">
          <cell r="B5094" t="str">
            <v>SUDIANTO</v>
          </cell>
          <cell r="C5094" t="str">
            <v>3302231008900004</v>
          </cell>
          <cell r="D5094" t="str">
            <v>3302231808060197</v>
          </cell>
          <cell r="E5094" t="str">
            <v>RT 02 RW 07</v>
          </cell>
        </row>
        <row r="5095">
          <cell r="B5095" t="str">
            <v>MOHAMAD MINAN NURROHMAN</v>
          </cell>
          <cell r="C5095" t="str">
            <v>3302232804120002</v>
          </cell>
          <cell r="D5095" t="str">
            <v>3302231808060197</v>
          </cell>
          <cell r="E5095" t="str">
            <v>RT 02 RW 07</v>
          </cell>
        </row>
        <row r="5096">
          <cell r="B5096" t="str">
            <v>SISKA MARIANA</v>
          </cell>
          <cell r="C5096" t="str">
            <v>3302235603000006</v>
          </cell>
          <cell r="D5096" t="str">
            <v>3302231808060197</v>
          </cell>
          <cell r="E5096" t="str">
            <v>RT 02 RW 07</v>
          </cell>
        </row>
        <row r="5097">
          <cell r="B5097" t="str">
            <v>NASIRON</v>
          </cell>
          <cell r="C5097" t="str">
            <v>3302231002820006</v>
          </cell>
          <cell r="D5097" t="str">
            <v>3302231901110004</v>
          </cell>
          <cell r="E5097" t="str">
            <v>RT 02 RW 07</v>
          </cell>
        </row>
        <row r="5098">
          <cell r="B5098" t="str">
            <v>SUSMIATI</v>
          </cell>
          <cell r="C5098" t="str">
            <v>3302235102930002</v>
          </cell>
          <cell r="D5098" t="str">
            <v>3302231901110004</v>
          </cell>
          <cell r="E5098" t="str">
            <v>RT 02 RW 07</v>
          </cell>
        </row>
        <row r="5099">
          <cell r="B5099" t="str">
            <v>ASFIYA FAHRUNNISA</v>
          </cell>
          <cell r="C5099" t="str">
            <v>3302236708110003</v>
          </cell>
          <cell r="D5099" t="str">
            <v>3302231901110004</v>
          </cell>
          <cell r="E5099" t="str">
            <v>RT 02 RW 07</v>
          </cell>
        </row>
        <row r="5100">
          <cell r="B5100" t="str">
            <v>ADI RIANTO</v>
          </cell>
          <cell r="C5100" t="str">
            <v>3302210209920005</v>
          </cell>
          <cell r="D5100" t="str">
            <v>3302231908140003</v>
          </cell>
          <cell r="E5100" t="str">
            <v>RT 02 RW 07</v>
          </cell>
        </row>
        <row r="5101">
          <cell r="B5101" t="str">
            <v>BARIYAH</v>
          </cell>
          <cell r="C5101" t="str">
            <v>3302235707890003</v>
          </cell>
          <cell r="D5101" t="str">
            <v>3302231908140003</v>
          </cell>
          <cell r="E5101" t="str">
            <v>RT 02 RW 07</v>
          </cell>
        </row>
        <row r="5102">
          <cell r="B5102" t="str">
            <v>AIRIN AZARIA</v>
          </cell>
          <cell r="C5102" t="str">
            <v>3302236207140001</v>
          </cell>
          <cell r="D5102" t="str">
            <v>3302231908140003</v>
          </cell>
          <cell r="E5102" t="str">
            <v>RT 02 RW 07</v>
          </cell>
        </row>
        <row r="5103">
          <cell r="B5103" t="str">
            <v>ABDUL AMIN</v>
          </cell>
          <cell r="C5103" t="str">
            <v>3209051406830008</v>
          </cell>
          <cell r="D5103" t="str">
            <v>3302231911120001</v>
          </cell>
          <cell r="E5103" t="str">
            <v>RT 02 RW 07</v>
          </cell>
        </row>
        <row r="5104">
          <cell r="B5104" t="str">
            <v>NURHAYATI</v>
          </cell>
          <cell r="C5104" t="str">
            <v>3302236901910001</v>
          </cell>
          <cell r="D5104" t="str">
            <v>3302231911120001</v>
          </cell>
          <cell r="E5104" t="str">
            <v>RT 02 RW 07</v>
          </cell>
        </row>
        <row r="5105">
          <cell r="B5105" t="str">
            <v>FAUZIYAH ROCHMAWATI</v>
          </cell>
          <cell r="C5105" t="str">
            <v>3302236710110001</v>
          </cell>
          <cell r="D5105" t="str">
            <v>3302231911120001</v>
          </cell>
          <cell r="E5105" t="str">
            <v>RT 02 RW 07</v>
          </cell>
        </row>
        <row r="5106">
          <cell r="B5106" t="str">
            <v>SUROTO</v>
          </cell>
          <cell r="C5106" t="str">
            <v>3302232602900003</v>
          </cell>
          <cell r="D5106" t="str">
            <v>3302232009120003</v>
          </cell>
          <cell r="E5106" t="str">
            <v>RT 02 RW 07</v>
          </cell>
        </row>
        <row r="5107">
          <cell r="B5107" t="str">
            <v>SITI NUR ROBINGAH</v>
          </cell>
          <cell r="C5107" t="str">
            <v>3302226710930001</v>
          </cell>
          <cell r="D5107" t="str">
            <v>3302232009120003</v>
          </cell>
          <cell r="E5107" t="str">
            <v>RT 02 RW 07</v>
          </cell>
        </row>
        <row r="5108">
          <cell r="B5108" t="str">
            <v>ALIVA CAHYA RAHMADANI</v>
          </cell>
          <cell r="C5108" t="str">
            <v>3302236607120001</v>
          </cell>
          <cell r="D5108" t="str">
            <v>3302232009120003</v>
          </cell>
          <cell r="E5108" t="str">
            <v>RT 02 RW 07</v>
          </cell>
        </row>
        <row r="5109">
          <cell r="B5109" t="str">
            <v>LASEM</v>
          </cell>
          <cell r="C5109" t="str">
            <v>3302235404590002</v>
          </cell>
          <cell r="D5109" t="str">
            <v>3302232009120003</v>
          </cell>
          <cell r="E5109" t="str">
            <v>RT 02 RW 07</v>
          </cell>
        </row>
        <row r="5110">
          <cell r="B5110" t="str">
            <v>AARJUN ABIANSAH</v>
          </cell>
          <cell r="C5110" t="str">
            <v>3302230105800003</v>
          </cell>
          <cell r="D5110" t="str">
            <v>3302232101140009</v>
          </cell>
          <cell r="E5110" t="str">
            <v>RT 02 RW 07</v>
          </cell>
        </row>
        <row r="5111">
          <cell r="B5111" t="str">
            <v>DARNO</v>
          </cell>
          <cell r="C5111" t="str">
            <v>3302230107930017</v>
          </cell>
          <cell r="D5111" t="str">
            <v>3302232104160003</v>
          </cell>
          <cell r="E5111" t="str">
            <v>RT 02 RW 07</v>
          </cell>
        </row>
        <row r="5112">
          <cell r="B5112" t="str">
            <v>SOBIKHA</v>
          </cell>
          <cell r="C5112" t="str">
            <v>3329046707900007</v>
          </cell>
          <cell r="D5112" t="str">
            <v>3302232104160003</v>
          </cell>
          <cell r="E5112" t="str">
            <v>RT 02 RW 07</v>
          </cell>
        </row>
        <row r="5113">
          <cell r="B5113" t="str">
            <v>MUHAMMAD ULUL AZMI</v>
          </cell>
          <cell r="C5113" t="str">
            <v>3302231901170002</v>
          </cell>
          <cell r="D5113" t="str">
            <v>3302232104160003</v>
          </cell>
          <cell r="E5113" t="str">
            <v>RT 02 RW 07</v>
          </cell>
        </row>
        <row r="5114">
          <cell r="B5114" t="str">
            <v>ARI DWI SUNARKO</v>
          </cell>
          <cell r="C5114" t="str">
            <v>3302231401800003</v>
          </cell>
          <cell r="D5114" t="str">
            <v>3302232105110002</v>
          </cell>
          <cell r="E5114" t="str">
            <v>RT 02 RW 07</v>
          </cell>
        </row>
        <row r="5115">
          <cell r="B5115" t="str">
            <v>SULIATIN</v>
          </cell>
          <cell r="C5115" t="str">
            <v>3302236101800004</v>
          </cell>
          <cell r="D5115" t="str">
            <v>3302232105110002</v>
          </cell>
          <cell r="E5115" t="str">
            <v>RT 02 RW 07</v>
          </cell>
        </row>
        <row r="5116">
          <cell r="B5116" t="str">
            <v>RIZAL MAHARDIKA</v>
          </cell>
          <cell r="C5116" t="str">
            <v>3302231203080004</v>
          </cell>
          <cell r="D5116" t="str">
            <v>3302232105110002</v>
          </cell>
          <cell r="E5116" t="str">
            <v>RT 02 RW 07</v>
          </cell>
        </row>
        <row r="5117">
          <cell r="B5117" t="str">
            <v>ADIBA ALYA SAFIRA</v>
          </cell>
          <cell r="C5117" t="str">
            <v>3302235105160001</v>
          </cell>
          <cell r="D5117" t="str">
            <v>3302232105110002</v>
          </cell>
          <cell r="E5117" t="str">
            <v>RT 02 RW 07</v>
          </cell>
        </row>
        <row r="5118">
          <cell r="B5118" t="str">
            <v>SIGIT ABIDIN</v>
          </cell>
          <cell r="C5118" t="str">
            <v>3302222904850002</v>
          </cell>
          <cell r="D5118" t="str">
            <v>3302232106120004</v>
          </cell>
          <cell r="E5118" t="str">
            <v>RT 02 RW 07</v>
          </cell>
        </row>
        <row r="5119">
          <cell r="B5119" t="str">
            <v>INTAN FITRIANA ROSYADI</v>
          </cell>
          <cell r="C5119" t="str">
            <v>3302235603940002</v>
          </cell>
          <cell r="D5119" t="str">
            <v>3302232106120004</v>
          </cell>
          <cell r="E5119" t="str">
            <v>RT 02 RW 07</v>
          </cell>
        </row>
        <row r="5120">
          <cell r="B5120" t="str">
            <v>DIMAS AFFAN PRASETYA</v>
          </cell>
          <cell r="C5120" t="str">
            <v>3302235606130002</v>
          </cell>
          <cell r="D5120" t="str">
            <v>3302232106120004</v>
          </cell>
          <cell r="E5120" t="str">
            <v>RT 02 RW 07</v>
          </cell>
        </row>
        <row r="5121">
          <cell r="B5121" t="str">
            <v>SUNARTO SIRWAN</v>
          </cell>
          <cell r="C5121" t="str">
            <v>3302230107540005</v>
          </cell>
          <cell r="D5121" t="str">
            <v>3302232108060056</v>
          </cell>
          <cell r="E5121" t="str">
            <v>RT 02 RW 07</v>
          </cell>
        </row>
        <row r="5122">
          <cell r="B5122" t="str">
            <v>SALIYAH</v>
          </cell>
          <cell r="C5122" t="str">
            <v>3302234107580026</v>
          </cell>
          <cell r="D5122" t="str">
            <v>3302232108060056</v>
          </cell>
          <cell r="E5122" t="str">
            <v>RT 02 RW 07</v>
          </cell>
        </row>
        <row r="5123">
          <cell r="B5123" t="str">
            <v>SULKHANI</v>
          </cell>
          <cell r="C5123" t="str">
            <v>3302232308770001</v>
          </cell>
          <cell r="D5123" t="str">
            <v>3302232110090005</v>
          </cell>
          <cell r="E5123" t="str">
            <v>RT 02 RW 07</v>
          </cell>
        </row>
        <row r="5124">
          <cell r="B5124" t="str">
            <v>MUFLIKHAH</v>
          </cell>
          <cell r="C5124" t="str">
            <v>3302235405870003</v>
          </cell>
          <cell r="D5124" t="str">
            <v>3302232110090005</v>
          </cell>
          <cell r="E5124" t="str">
            <v>RT 02 RW 07</v>
          </cell>
        </row>
        <row r="5125">
          <cell r="B5125" t="str">
            <v>MOHAMAD MILHAN ABIDIN</v>
          </cell>
          <cell r="C5125" t="str">
            <v>3302231808100002</v>
          </cell>
          <cell r="D5125" t="str">
            <v>3302232110090005</v>
          </cell>
          <cell r="E5125" t="str">
            <v>RT 02 RW 07</v>
          </cell>
        </row>
        <row r="5126">
          <cell r="B5126" t="str">
            <v>RIDWAN</v>
          </cell>
          <cell r="C5126" t="str">
            <v>3302232808880004</v>
          </cell>
          <cell r="D5126" t="str">
            <v>3302232112160004</v>
          </cell>
          <cell r="E5126" t="str">
            <v>RT 02 RW 07</v>
          </cell>
        </row>
        <row r="5127">
          <cell r="B5127" t="str">
            <v>YEYEN ANIS SUSILOWATI</v>
          </cell>
          <cell r="C5127" t="str">
            <v>3302235005960005</v>
          </cell>
          <cell r="D5127" t="str">
            <v>3302232112160004</v>
          </cell>
          <cell r="E5127" t="str">
            <v>RT 02 RW 07</v>
          </cell>
        </row>
        <row r="5128">
          <cell r="B5128" t="str">
            <v>NANANG KUSWORO</v>
          </cell>
          <cell r="C5128" t="str">
            <v>3302231306900002</v>
          </cell>
          <cell r="D5128" t="str">
            <v>3302232301130002</v>
          </cell>
          <cell r="E5128" t="str">
            <v>RT 02 RW 07</v>
          </cell>
        </row>
        <row r="5129">
          <cell r="B5129" t="str">
            <v>SITI SALAMAH</v>
          </cell>
          <cell r="C5129" t="str">
            <v>3302237010930002</v>
          </cell>
          <cell r="D5129" t="str">
            <v>3302232301130002</v>
          </cell>
          <cell r="E5129" t="str">
            <v>RT 02 RW 07</v>
          </cell>
        </row>
        <row r="5130">
          <cell r="B5130" t="str">
            <v>AWAL ANANG MUTOFAN</v>
          </cell>
          <cell r="C5130" t="str">
            <v>3302230512120001</v>
          </cell>
          <cell r="D5130" t="str">
            <v>3302232301130002</v>
          </cell>
          <cell r="E5130" t="str">
            <v>RT 02 RW 07</v>
          </cell>
        </row>
        <row r="5131">
          <cell r="B5131" t="str">
            <v>MUHAMMAD RIDLO</v>
          </cell>
          <cell r="C5131" t="str">
            <v>3302231411650001</v>
          </cell>
          <cell r="D5131" t="str">
            <v>3302232307060008</v>
          </cell>
          <cell r="E5131" t="str">
            <v>RT 02 RW 07</v>
          </cell>
        </row>
        <row r="5132">
          <cell r="B5132" t="str">
            <v>KARIMAH</v>
          </cell>
          <cell r="C5132" t="str">
            <v>3302234403840001</v>
          </cell>
          <cell r="D5132" t="str">
            <v>3302232307060008</v>
          </cell>
          <cell r="E5132" t="str">
            <v>RT 02 RW 07</v>
          </cell>
        </row>
        <row r="5133">
          <cell r="B5133" t="str">
            <v>JAUZA ZAHRA RAHMADANI</v>
          </cell>
          <cell r="C5133" t="str">
            <v>3302234208110002</v>
          </cell>
          <cell r="D5133" t="str">
            <v>3302232307060008</v>
          </cell>
          <cell r="E5133" t="str">
            <v>RT 02 RW 07</v>
          </cell>
        </row>
        <row r="5134">
          <cell r="B5134" t="str">
            <v>AGUSTINA REIKA RAHMAWATI</v>
          </cell>
          <cell r="C5134" t="str">
            <v>3302236208020003</v>
          </cell>
          <cell r="D5134" t="str">
            <v>3302232307060008</v>
          </cell>
          <cell r="E5134" t="str">
            <v>RT 02 RW 07</v>
          </cell>
        </row>
        <row r="5135">
          <cell r="B5135" t="str">
            <v>SAMINGUN</v>
          </cell>
          <cell r="C5135" t="str">
            <v>3302230910810001</v>
          </cell>
          <cell r="D5135" t="str">
            <v>3302232402140003</v>
          </cell>
          <cell r="E5135" t="str">
            <v>RT 02 RW 07</v>
          </cell>
        </row>
        <row r="5136">
          <cell r="B5136" t="str">
            <v>SITEM</v>
          </cell>
          <cell r="C5136" t="str">
            <v>3302117004830003</v>
          </cell>
          <cell r="D5136" t="str">
            <v>3302232402140003</v>
          </cell>
          <cell r="E5136" t="str">
            <v>RT 02 RW 07</v>
          </cell>
        </row>
        <row r="5137">
          <cell r="B5137" t="str">
            <v>ELISMA ZAHNA PUTRI</v>
          </cell>
          <cell r="C5137" t="str">
            <v>3302234304130004</v>
          </cell>
          <cell r="D5137" t="str">
            <v>3302232402140003</v>
          </cell>
          <cell r="E5137" t="str">
            <v>RT 02 RW 07</v>
          </cell>
        </row>
        <row r="5138">
          <cell r="B5138" t="str">
            <v>AZIZ DWI CAHYONO</v>
          </cell>
          <cell r="C5138" t="str">
            <v>3302230909100003</v>
          </cell>
          <cell r="D5138" t="str">
            <v>3302232402140003</v>
          </cell>
          <cell r="E5138" t="str">
            <v>RT 02 RW 07</v>
          </cell>
        </row>
        <row r="5139">
          <cell r="B5139" t="str">
            <v>MAKHMUD</v>
          </cell>
          <cell r="C5139" t="str">
            <v>3302232903780001</v>
          </cell>
          <cell r="D5139" t="str">
            <v>3302232407060010</v>
          </cell>
          <cell r="E5139" t="str">
            <v>RT 02 RW 07</v>
          </cell>
        </row>
        <row r="5140">
          <cell r="B5140" t="str">
            <v>ANI TARMINI</v>
          </cell>
          <cell r="C5140" t="str">
            <v>3302236009780003</v>
          </cell>
          <cell r="D5140" t="str">
            <v>3302232407060010</v>
          </cell>
          <cell r="E5140" t="str">
            <v>RT 02 RW 07</v>
          </cell>
        </row>
        <row r="5141">
          <cell r="B5141" t="str">
            <v>FERIANS AKBAR</v>
          </cell>
          <cell r="C5141" t="str">
            <v>3302230510990001</v>
          </cell>
          <cell r="D5141" t="str">
            <v>3302232407060010</v>
          </cell>
          <cell r="E5141" t="str">
            <v>RT 02 RW 07</v>
          </cell>
        </row>
        <row r="5142">
          <cell r="B5142" t="str">
            <v>ZIDNI ASFA ABROR</v>
          </cell>
          <cell r="C5142" t="str">
            <v>3302231603100002</v>
          </cell>
          <cell r="D5142" t="str">
            <v>3302232407060010</v>
          </cell>
          <cell r="E5142" t="str">
            <v>RT 02 RW 07</v>
          </cell>
        </row>
        <row r="5143">
          <cell r="B5143" t="str">
            <v>SUNARSO</v>
          </cell>
          <cell r="C5143" t="str">
            <v>3302230707670004</v>
          </cell>
          <cell r="D5143" t="str">
            <v>3302232407060011</v>
          </cell>
          <cell r="E5143" t="str">
            <v>RT 02 RW 07</v>
          </cell>
        </row>
        <row r="5144">
          <cell r="B5144" t="str">
            <v>SUMINI</v>
          </cell>
          <cell r="C5144" t="str">
            <v>3302234105720001</v>
          </cell>
          <cell r="D5144" t="str">
            <v>3302232407060011</v>
          </cell>
          <cell r="E5144" t="str">
            <v>RT 02 RW 07</v>
          </cell>
        </row>
        <row r="5145">
          <cell r="B5145" t="str">
            <v>MASTUR AMIN</v>
          </cell>
          <cell r="C5145" t="str">
            <v>3302231205840001</v>
          </cell>
          <cell r="D5145" t="str">
            <v>3302232408130001</v>
          </cell>
          <cell r="E5145" t="str">
            <v>RT 02 RW 07</v>
          </cell>
        </row>
        <row r="5146">
          <cell r="B5146" t="str">
            <v>SUMARNI</v>
          </cell>
          <cell r="C5146" t="str">
            <v>3302236506900001</v>
          </cell>
          <cell r="D5146" t="str">
            <v>3302232408130001</v>
          </cell>
          <cell r="E5146" t="str">
            <v>RT 02 RW 07</v>
          </cell>
        </row>
        <row r="5147">
          <cell r="B5147" t="str">
            <v>ARIANTO</v>
          </cell>
          <cell r="C5147" t="str">
            <v>3302232105810002</v>
          </cell>
          <cell r="D5147" t="str">
            <v>3302232501140001</v>
          </cell>
          <cell r="E5147" t="str">
            <v>RT 02 RW 07</v>
          </cell>
        </row>
        <row r="5148">
          <cell r="B5148" t="str">
            <v>NARITI</v>
          </cell>
          <cell r="C5148" t="str">
            <v>3302216201850004</v>
          </cell>
          <cell r="D5148" t="str">
            <v>3302232501140001</v>
          </cell>
          <cell r="E5148" t="str">
            <v>RT 02 RW 07</v>
          </cell>
        </row>
        <row r="5149">
          <cell r="B5149" t="str">
            <v>AFRIDA HIDAYAH</v>
          </cell>
          <cell r="C5149" t="str">
            <v>3302215804070003</v>
          </cell>
          <cell r="D5149" t="str">
            <v>3302232501140001</v>
          </cell>
          <cell r="E5149" t="str">
            <v>RT 02 RW 07</v>
          </cell>
        </row>
        <row r="5150">
          <cell r="B5150" t="str">
            <v>ENDAH</v>
          </cell>
          <cell r="C5150" t="str">
            <v>3302235810880005</v>
          </cell>
          <cell r="D5150" t="str">
            <v>3302232506120012</v>
          </cell>
          <cell r="E5150" t="str">
            <v>RT 02 RW 07</v>
          </cell>
        </row>
        <row r="5151">
          <cell r="B5151" t="str">
            <v>MINHATUL FAROHAH</v>
          </cell>
          <cell r="C5151" t="str">
            <v>3302235005900004</v>
          </cell>
          <cell r="D5151" t="str">
            <v>3302232611130005</v>
          </cell>
          <cell r="E5151" t="str">
            <v>RT 02 RW 07</v>
          </cell>
        </row>
        <row r="5152">
          <cell r="B5152" t="str">
            <v>AGUS TRIONO</v>
          </cell>
          <cell r="C5152" t="str">
            <v>3302232708870003</v>
          </cell>
          <cell r="D5152" t="str">
            <v>3302232705130002</v>
          </cell>
          <cell r="E5152" t="str">
            <v>RT 02 RW 07</v>
          </cell>
        </row>
        <row r="5153">
          <cell r="B5153" t="str">
            <v>RUMIYATI</v>
          </cell>
          <cell r="C5153" t="str">
            <v>3302234107730031</v>
          </cell>
          <cell r="D5153" t="str">
            <v>3302232708130007</v>
          </cell>
          <cell r="E5153" t="str">
            <v>RT 02 RW 07</v>
          </cell>
        </row>
        <row r="5154">
          <cell r="B5154" t="str">
            <v>DARWOYO</v>
          </cell>
          <cell r="C5154" t="str">
            <v>3302230401840003</v>
          </cell>
          <cell r="D5154" t="str">
            <v>3302232808120002</v>
          </cell>
          <cell r="E5154" t="str">
            <v>RT 02 RW 07</v>
          </cell>
        </row>
        <row r="5155">
          <cell r="B5155" t="str">
            <v>SRI WAHYUNI</v>
          </cell>
          <cell r="C5155" t="str">
            <v>3302236707950001</v>
          </cell>
          <cell r="D5155" t="str">
            <v>3302232808120002</v>
          </cell>
          <cell r="E5155" t="str">
            <v>RT 02 RW 07</v>
          </cell>
        </row>
        <row r="5156">
          <cell r="B5156" t="str">
            <v>YASROJI</v>
          </cell>
          <cell r="C5156" t="str">
            <v>3302232602440001</v>
          </cell>
          <cell r="D5156" t="str">
            <v>3302232911100004</v>
          </cell>
          <cell r="E5156" t="str">
            <v>RT 02 RW 07</v>
          </cell>
        </row>
        <row r="5157">
          <cell r="B5157" t="str">
            <v>DASIYAH</v>
          </cell>
          <cell r="C5157" t="str">
            <v>3302236404460001</v>
          </cell>
          <cell r="D5157" t="str">
            <v>3302232911100004</v>
          </cell>
          <cell r="E5157" t="str">
            <v>RT 02 RW 07</v>
          </cell>
        </row>
        <row r="5158">
          <cell r="B5158" t="str">
            <v>AGUS PRIYANTO</v>
          </cell>
          <cell r="C5158" t="str">
            <v>3302233112830025</v>
          </cell>
          <cell r="D5158" t="str">
            <v>3302233004120003</v>
          </cell>
          <cell r="E5158" t="str">
            <v>RT 02 RW 07</v>
          </cell>
        </row>
        <row r="5159">
          <cell r="B5159" t="str">
            <v>ARIF HIDAYAT</v>
          </cell>
          <cell r="C5159" t="str">
            <v>3302230312850001</v>
          </cell>
          <cell r="D5159" t="str">
            <v>3302233004120003</v>
          </cell>
          <cell r="E5159" t="str">
            <v>RT 02 RW 07</v>
          </cell>
        </row>
        <row r="5160">
          <cell r="B5160" t="str">
            <v>DARYATI</v>
          </cell>
          <cell r="C5160" t="str">
            <v>3302234508680002</v>
          </cell>
          <cell r="D5160" t="str">
            <v>3302233103150004</v>
          </cell>
          <cell r="E5160" t="str">
            <v>RT 02 RW 07</v>
          </cell>
        </row>
        <row r="5161">
          <cell r="B5161" t="str">
            <v>ANDRI BUDI SANTOSO</v>
          </cell>
          <cell r="C5161" t="str">
            <v>3302232302850002</v>
          </cell>
          <cell r="D5161" t="str">
            <v>3302233103150004</v>
          </cell>
          <cell r="E5161" t="str">
            <v>RT 02 RW 07</v>
          </cell>
        </row>
        <row r="5162">
          <cell r="B5162" t="str">
            <v>TARYATI</v>
          </cell>
          <cell r="C5162" t="str">
            <v>3302235207790004</v>
          </cell>
          <cell r="D5162" t="str">
            <v>3302233110120002</v>
          </cell>
          <cell r="E5162" t="str">
            <v>RT 02 RW 07</v>
          </cell>
        </row>
        <row r="5163">
          <cell r="B5163" t="str">
            <v>MUHAMMAD RIZKI FADHILAH</v>
          </cell>
          <cell r="C5163" t="str">
            <v>3302230609990001</v>
          </cell>
          <cell r="D5163" t="str">
            <v>3302233110120002</v>
          </cell>
          <cell r="E5163" t="str">
            <v>RT 02 RW 07</v>
          </cell>
        </row>
        <row r="5164">
          <cell r="B5164" t="str">
            <v>FEBRY MAULANA FIRMANSYAH</v>
          </cell>
          <cell r="C5164" t="str">
            <v>3302231602010002</v>
          </cell>
          <cell r="D5164" t="str">
            <v>3302233110120002</v>
          </cell>
          <cell r="E5164" t="str">
            <v>RT 02 RW 07</v>
          </cell>
        </row>
        <row r="5165">
          <cell r="B5165" t="str">
            <v>LISTRIANA NUR AHMAYATI</v>
          </cell>
          <cell r="C5165" t="str">
            <v>3302234905120001</v>
          </cell>
          <cell r="D5165" t="str">
            <v>3302233110120002</v>
          </cell>
          <cell r="E5165" t="str">
            <v>RT 02 RW 07</v>
          </cell>
        </row>
        <row r="5166">
          <cell r="B5166" t="str">
            <v>UKI ANA SOFYAN</v>
          </cell>
          <cell r="C5166" t="str">
            <v>3302231111920003</v>
          </cell>
          <cell r="D5166" t="str">
            <v>3302230112160005</v>
          </cell>
          <cell r="E5166" t="str">
            <v>RT 03 RW 07</v>
          </cell>
        </row>
        <row r="5167">
          <cell r="B5167" t="str">
            <v>TRI WAHYUNI</v>
          </cell>
          <cell r="C5167" t="str">
            <v>3302234706890002</v>
          </cell>
          <cell r="D5167" t="str">
            <v>3302230112160005</v>
          </cell>
          <cell r="E5167" t="str">
            <v>RT 03 RW 07</v>
          </cell>
        </row>
        <row r="5168">
          <cell r="B5168" t="str">
            <v>ARLAN RADITIA SOFYAN</v>
          </cell>
          <cell r="C5168" t="str">
            <v>3302232204170002</v>
          </cell>
          <cell r="D5168" t="str">
            <v>3302230112160005</v>
          </cell>
          <cell r="E5168" t="str">
            <v>RT 03 RW 07</v>
          </cell>
        </row>
        <row r="5169">
          <cell r="B5169" t="str">
            <v>PAMUJI HASAN</v>
          </cell>
          <cell r="C5169" t="str">
            <v>3302232611790002</v>
          </cell>
          <cell r="D5169" t="str">
            <v>3302230207130002</v>
          </cell>
          <cell r="E5169" t="str">
            <v>RT 03 RW 07</v>
          </cell>
        </row>
        <row r="5170">
          <cell r="B5170" t="str">
            <v>KHOMSAH</v>
          </cell>
          <cell r="C5170" t="str">
            <v>3302236003850001</v>
          </cell>
          <cell r="D5170" t="str">
            <v>3302230207130002</v>
          </cell>
          <cell r="E5170" t="str">
            <v>RT 03 RW 07</v>
          </cell>
        </row>
        <row r="5171">
          <cell r="B5171" t="str">
            <v>NADHIFA KANZA FARHANI</v>
          </cell>
          <cell r="C5171" t="str">
            <v>3302234711100003</v>
          </cell>
          <cell r="D5171" t="str">
            <v>3302230207130002</v>
          </cell>
          <cell r="E5171" t="str">
            <v>RT 03 RW 07</v>
          </cell>
        </row>
        <row r="5172">
          <cell r="B5172" t="str">
            <v>SUKHIMIN</v>
          </cell>
          <cell r="C5172" t="str">
            <v>3302230104830008</v>
          </cell>
          <cell r="D5172" t="str">
            <v>3302230210060006</v>
          </cell>
          <cell r="E5172" t="str">
            <v>RT 03 RW 07</v>
          </cell>
        </row>
        <row r="5173">
          <cell r="B5173" t="str">
            <v>ERVINA YULI PRASETIA</v>
          </cell>
          <cell r="C5173" t="str">
            <v>3302236607840002</v>
          </cell>
          <cell r="D5173" t="str">
            <v>3302230210060006</v>
          </cell>
          <cell r="E5173" t="str">
            <v>RT 03 RW 07</v>
          </cell>
        </row>
        <row r="5174">
          <cell r="B5174" t="str">
            <v>PUTRI AFINDA</v>
          </cell>
          <cell r="C5174" t="str">
            <v>3302237006040002</v>
          </cell>
          <cell r="D5174" t="str">
            <v>3302230210060006</v>
          </cell>
          <cell r="E5174" t="str">
            <v>RT 03 RW 07</v>
          </cell>
        </row>
        <row r="5175">
          <cell r="B5175" t="str">
            <v>RIDWAN</v>
          </cell>
          <cell r="C5175" t="str">
            <v>3302231503780004</v>
          </cell>
          <cell r="D5175" t="str">
            <v>3302230210060007</v>
          </cell>
          <cell r="E5175" t="str">
            <v>RT 03 RW 07</v>
          </cell>
        </row>
        <row r="5176">
          <cell r="B5176" t="str">
            <v>PURWATI</v>
          </cell>
          <cell r="C5176" t="str">
            <v>3302235811820002</v>
          </cell>
          <cell r="D5176" t="str">
            <v>3302230210060007</v>
          </cell>
          <cell r="E5176" t="str">
            <v>RT 03 RW 07</v>
          </cell>
        </row>
        <row r="5177">
          <cell r="B5177" t="str">
            <v>MUHAMMAD ATHIF SIROJUDIN</v>
          </cell>
          <cell r="C5177" t="str">
            <v>3302231206170001</v>
          </cell>
          <cell r="D5177" t="str">
            <v>3302230210060007</v>
          </cell>
          <cell r="E5177" t="str">
            <v>RT 03 RW 07</v>
          </cell>
        </row>
        <row r="5178">
          <cell r="B5178" t="str">
            <v>ZASKYA 'AINURRAMADANI</v>
          </cell>
          <cell r="C5178" t="str">
            <v>3302235109090002</v>
          </cell>
          <cell r="D5178" t="str">
            <v>3302230210060007</v>
          </cell>
          <cell r="E5178" t="str">
            <v>RT 03 RW 07</v>
          </cell>
        </row>
        <row r="5179">
          <cell r="B5179" t="str">
            <v>MELIANA RENI AJIATI</v>
          </cell>
          <cell r="C5179" t="str">
            <v>3302235202030001</v>
          </cell>
          <cell r="D5179" t="str">
            <v>3302230210060007</v>
          </cell>
          <cell r="E5179" t="str">
            <v>RT 03 RW 07</v>
          </cell>
        </row>
        <row r="5180">
          <cell r="B5180" t="str">
            <v>KAITEM</v>
          </cell>
          <cell r="C5180" t="str">
            <v>3302234503800001</v>
          </cell>
          <cell r="D5180" t="str">
            <v>3302230302170001</v>
          </cell>
          <cell r="E5180" t="str">
            <v>RT 03 RW 07</v>
          </cell>
        </row>
        <row r="5181">
          <cell r="B5181" t="str">
            <v>ERIK MAOLANA HIDAYAT</v>
          </cell>
          <cell r="C5181" t="str">
            <v>3302230905040003</v>
          </cell>
          <cell r="D5181" t="str">
            <v>3302230302170001</v>
          </cell>
          <cell r="E5181" t="str">
            <v>RT 03 RW 07</v>
          </cell>
        </row>
        <row r="5182">
          <cell r="B5182" t="str">
            <v>RAFI KHUSAINI</v>
          </cell>
          <cell r="C5182" t="str">
            <v>3302232312090001</v>
          </cell>
          <cell r="D5182" t="str">
            <v>3302230302170001</v>
          </cell>
          <cell r="E5182" t="str">
            <v>RT 03 RW 07</v>
          </cell>
        </row>
        <row r="5183">
          <cell r="B5183" t="str">
            <v>RAFA KHASANI</v>
          </cell>
          <cell r="C5183" t="str">
            <v>3302232312090002</v>
          </cell>
          <cell r="D5183" t="str">
            <v>3302230302170001</v>
          </cell>
          <cell r="E5183" t="str">
            <v>RT 03 RW 07</v>
          </cell>
        </row>
        <row r="5184">
          <cell r="B5184" t="str">
            <v>SUGENG RIYANTO</v>
          </cell>
          <cell r="C5184" t="str">
            <v>3302230909850002</v>
          </cell>
          <cell r="D5184" t="str">
            <v>3302230407130003</v>
          </cell>
          <cell r="E5184" t="str">
            <v>RT 03 RW 07</v>
          </cell>
        </row>
        <row r="5185">
          <cell r="B5185" t="str">
            <v>MUHOYIB</v>
          </cell>
          <cell r="C5185" t="str">
            <v>1802011111900001</v>
          </cell>
          <cell r="D5185" t="str">
            <v>3302230504170001</v>
          </cell>
          <cell r="E5185" t="str">
            <v>RT 03 RW 07</v>
          </cell>
        </row>
        <row r="5186">
          <cell r="B5186" t="str">
            <v>VINA YULIANA</v>
          </cell>
          <cell r="C5186" t="str">
            <v>3302236408910003</v>
          </cell>
          <cell r="D5186" t="str">
            <v>3302230504170001</v>
          </cell>
          <cell r="E5186" t="str">
            <v>RT 03 RW 07</v>
          </cell>
        </row>
        <row r="5187">
          <cell r="B5187" t="str">
            <v>MUHAMAD ZIDAN ALFARIZIE</v>
          </cell>
          <cell r="C5187" t="str">
            <v>1802012808140003</v>
          </cell>
          <cell r="D5187" t="str">
            <v>3302230504170001</v>
          </cell>
          <cell r="E5187" t="str">
            <v>RT 03 RW 07</v>
          </cell>
        </row>
        <row r="5188">
          <cell r="B5188" t="str">
            <v>KAITEM</v>
          </cell>
          <cell r="C5188" t="str">
            <v>3302235503730007</v>
          </cell>
          <cell r="D5188" t="str">
            <v>3302230709150004</v>
          </cell>
          <cell r="E5188" t="str">
            <v>RT 03 RW 07</v>
          </cell>
        </row>
        <row r="5189">
          <cell r="B5189" t="str">
            <v>ERI MAULANA HIDAYAT</v>
          </cell>
          <cell r="C5189" t="str">
            <v>3302230505040002</v>
          </cell>
          <cell r="D5189" t="str">
            <v>3302230709150004</v>
          </cell>
          <cell r="E5189" t="str">
            <v>RT 03 RW 07</v>
          </cell>
        </row>
        <row r="5190">
          <cell r="B5190" t="str">
            <v>SUSANTO</v>
          </cell>
          <cell r="C5190" t="str">
            <v>3302230304820002</v>
          </cell>
          <cell r="D5190" t="str">
            <v>3302230712150004</v>
          </cell>
          <cell r="E5190" t="str">
            <v>RT 03 RW 07</v>
          </cell>
        </row>
        <row r="5191">
          <cell r="B5191" t="str">
            <v>DARINAH</v>
          </cell>
          <cell r="C5191" t="str">
            <v>3302234801820001</v>
          </cell>
          <cell r="D5191" t="str">
            <v>3302230712150004</v>
          </cell>
          <cell r="E5191" t="str">
            <v>RT 03 RW 07</v>
          </cell>
        </row>
        <row r="5192">
          <cell r="B5192" t="str">
            <v>ANANDA WIRATAMA</v>
          </cell>
          <cell r="C5192" t="str">
            <v>3302231603160002</v>
          </cell>
          <cell r="D5192" t="str">
            <v>3302230712150004</v>
          </cell>
          <cell r="E5192" t="str">
            <v>RT 03 RW 07</v>
          </cell>
        </row>
        <row r="5193">
          <cell r="B5193" t="str">
            <v>SARKEM</v>
          </cell>
          <cell r="C5193" t="str">
            <v>3302234107550014</v>
          </cell>
          <cell r="D5193" t="str">
            <v>3302230712150005</v>
          </cell>
          <cell r="E5193" t="str">
            <v>RT 03 RW 07</v>
          </cell>
        </row>
        <row r="5194">
          <cell r="B5194" t="str">
            <v>SITI SUPIAH</v>
          </cell>
          <cell r="C5194" t="str">
            <v>3302235604790004</v>
          </cell>
          <cell r="D5194" t="str">
            <v>3302230712150005</v>
          </cell>
          <cell r="E5194" t="str">
            <v>RT 03 RW 07</v>
          </cell>
        </row>
        <row r="5195">
          <cell r="B5195" t="str">
            <v>NURI ASARONI</v>
          </cell>
          <cell r="C5195" t="str">
            <v>3302231202820001</v>
          </cell>
          <cell r="D5195" t="str">
            <v>3302230807060001</v>
          </cell>
          <cell r="E5195" t="str">
            <v>RT 03 RW 07</v>
          </cell>
        </row>
        <row r="5196">
          <cell r="B5196" t="str">
            <v>SURATMI</v>
          </cell>
          <cell r="C5196" t="str">
            <v>3302236410870002</v>
          </cell>
          <cell r="D5196" t="str">
            <v>3302230807060001</v>
          </cell>
          <cell r="E5196" t="str">
            <v>RT 03 RW 07</v>
          </cell>
        </row>
        <row r="5197">
          <cell r="B5197" t="str">
            <v>RIO ERI WIBOWO</v>
          </cell>
          <cell r="C5197" t="str">
            <v>3302231204870002</v>
          </cell>
          <cell r="D5197" t="str">
            <v>3302230810110002</v>
          </cell>
          <cell r="E5197" t="str">
            <v>RT 03 RW 07</v>
          </cell>
        </row>
        <row r="5198">
          <cell r="B5198" t="str">
            <v>YULIATI</v>
          </cell>
          <cell r="C5198" t="str">
            <v>3302235807890003</v>
          </cell>
          <cell r="D5198" t="str">
            <v>3302230810110002</v>
          </cell>
          <cell r="E5198" t="str">
            <v>RT 03 RW 07</v>
          </cell>
        </row>
        <row r="5199">
          <cell r="B5199" t="str">
            <v>ANAN DANIHERI PRATAMA</v>
          </cell>
          <cell r="C5199" t="str">
            <v>3302230207080004</v>
          </cell>
          <cell r="D5199" t="str">
            <v>3302230810110002</v>
          </cell>
          <cell r="E5199" t="str">
            <v>RT 03 RW 07</v>
          </cell>
        </row>
        <row r="5200">
          <cell r="B5200" t="str">
            <v>KARSO</v>
          </cell>
          <cell r="C5200" t="str">
            <v>3302230708700001</v>
          </cell>
          <cell r="D5200" t="str">
            <v>3302230811060004</v>
          </cell>
          <cell r="E5200" t="str">
            <v>RT 03 RW 07</v>
          </cell>
        </row>
        <row r="5201">
          <cell r="B5201" t="str">
            <v>SITI SOPIAH</v>
          </cell>
          <cell r="C5201" t="str">
            <v>3302235604750001</v>
          </cell>
          <cell r="D5201" t="str">
            <v>3302230811060004</v>
          </cell>
          <cell r="E5201" t="str">
            <v>RT 03 RW 07</v>
          </cell>
        </row>
        <row r="5202">
          <cell r="B5202" t="str">
            <v>DIAN SALWA SAFITRI</v>
          </cell>
          <cell r="C5202" t="str">
            <v>3302236707070001</v>
          </cell>
          <cell r="D5202" t="str">
            <v>3302230811060004</v>
          </cell>
          <cell r="E5202" t="str">
            <v>RT 03 RW 07</v>
          </cell>
        </row>
        <row r="5203">
          <cell r="B5203" t="str">
            <v>WANTI AMELIA PUTRI</v>
          </cell>
          <cell r="C5203" t="str">
            <v>3302236905150001</v>
          </cell>
          <cell r="D5203" t="str">
            <v>3302230811060004</v>
          </cell>
          <cell r="E5203" t="str">
            <v>RT 03 RW 07</v>
          </cell>
        </row>
        <row r="5204">
          <cell r="B5204" t="str">
            <v>ADE RAKHMAT PAMUNGKAS</v>
          </cell>
          <cell r="C5204" t="str">
            <v>3302232412860001</v>
          </cell>
          <cell r="D5204" t="str">
            <v>3302231205150001</v>
          </cell>
          <cell r="E5204" t="str">
            <v>RT 03 RW 07</v>
          </cell>
        </row>
        <row r="5205">
          <cell r="B5205" t="str">
            <v>RUSWATI</v>
          </cell>
          <cell r="C5205" t="str">
            <v>3302135504850002</v>
          </cell>
          <cell r="D5205" t="str">
            <v>3302231205150001</v>
          </cell>
          <cell r="E5205" t="str">
            <v>RT 03 RW 07</v>
          </cell>
        </row>
        <row r="5206">
          <cell r="B5206" t="str">
            <v>AISYAH NAJMATUL JANNAH</v>
          </cell>
          <cell r="C5206" t="str">
            <v>3302236109150003</v>
          </cell>
          <cell r="D5206" t="str">
            <v>3302231205150001</v>
          </cell>
          <cell r="E5206" t="str">
            <v>RT 03 RW 07</v>
          </cell>
        </row>
        <row r="5207">
          <cell r="B5207" t="str">
            <v>BUDI SANTOSA</v>
          </cell>
          <cell r="C5207" t="str">
            <v>3302231904850003</v>
          </cell>
          <cell r="D5207" t="str">
            <v>3302231307130005</v>
          </cell>
          <cell r="E5207" t="str">
            <v>RT 03 RW 07</v>
          </cell>
        </row>
        <row r="5208">
          <cell r="B5208" t="str">
            <v>ELIANA NURUL HIDAYAH</v>
          </cell>
          <cell r="C5208" t="str">
            <v>3302235603840003</v>
          </cell>
          <cell r="D5208" t="str">
            <v>3302231307130005</v>
          </cell>
          <cell r="E5208" t="str">
            <v>RT 03 RW 07</v>
          </cell>
        </row>
        <row r="5209">
          <cell r="B5209" t="str">
            <v>ROFI'AH FIKRIYYATUS SALWA</v>
          </cell>
          <cell r="C5209" t="str">
            <v>3302234904140001</v>
          </cell>
          <cell r="D5209" t="str">
            <v>3302231307130005</v>
          </cell>
          <cell r="E5209" t="str">
            <v>RT 03 RW 07</v>
          </cell>
        </row>
        <row r="5210">
          <cell r="B5210" t="str">
            <v>SATIAH</v>
          </cell>
          <cell r="C5210" t="str">
            <v>3302234508690004</v>
          </cell>
          <cell r="D5210" t="str">
            <v>3302231310080005</v>
          </cell>
          <cell r="E5210" t="str">
            <v>RT 03 RW 07</v>
          </cell>
        </row>
        <row r="5211">
          <cell r="B5211" t="str">
            <v>RIA ADI HANDOYO</v>
          </cell>
          <cell r="C5211" t="str">
            <v>3302230109960004</v>
          </cell>
          <cell r="D5211" t="str">
            <v>3302231310080005</v>
          </cell>
          <cell r="E5211" t="str">
            <v>RT 03 RW 07</v>
          </cell>
        </row>
        <row r="5212">
          <cell r="B5212" t="str">
            <v>RIO AJI SAPUTRO</v>
          </cell>
          <cell r="C5212" t="str">
            <v>3302231205950005</v>
          </cell>
          <cell r="D5212" t="str">
            <v>3302231310080005</v>
          </cell>
          <cell r="E5212" t="str">
            <v>RT 03 RW 07</v>
          </cell>
        </row>
        <row r="5213">
          <cell r="B5213" t="str">
            <v>SISWANI SUDARNO</v>
          </cell>
          <cell r="C5213" t="str">
            <v>3302230712440001</v>
          </cell>
          <cell r="D5213" t="str">
            <v>3302231406120002</v>
          </cell>
          <cell r="E5213" t="str">
            <v>RT 03 RW 07</v>
          </cell>
        </row>
        <row r="5214">
          <cell r="B5214" t="str">
            <v>ANIAH</v>
          </cell>
          <cell r="C5214" t="str">
            <v>3302234102690002</v>
          </cell>
          <cell r="D5214" t="str">
            <v>3302231406120002</v>
          </cell>
          <cell r="E5214" t="str">
            <v>RT 03 RW 07</v>
          </cell>
        </row>
        <row r="5215">
          <cell r="B5215" t="str">
            <v>RIKI SUKMANTORO</v>
          </cell>
          <cell r="C5215" t="str">
            <v>3302230903950001</v>
          </cell>
          <cell r="D5215" t="str">
            <v>3302231406120002</v>
          </cell>
          <cell r="E5215" t="str">
            <v>RT 03 RW 07</v>
          </cell>
        </row>
        <row r="5216">
          <cell r="B5216" t="str">
            <v>SIGIT SUGIARTO</v>
          </cell>
          <cell r="C5216" t="str">
            <v>3302230909990004</v>
          </cell>
          <cell r="D5216" t="str">
            <v>3302231406120002</v>
          </cell>
          <cell r="E5216" t="str">
            <v>RT 03 RW 07</v>
          </cell>
        </row>
        <row r="5217">
          <cell r="B5217" t="str">
            <v>SANTARJI PAING</v>
          </cell>
          <cell r="C5217" t="str">
            <v>3302230107270007</v>
          </cell>
          <cell r="D5217" t="str">
            <v>3302231702055239</v>
          </cell>
          <cell r="E5217" t="str">
            <v>RT 03 RW 07</v>
          </cell>
        </row>
        <row r="5218">
          <cell r="B5218" t="str">
            <v>KARTEM</v>
          </cell>
          <cell r="C5218" t="str">
            <v>3302235006480002</v>
          </cell>
          <cell r="D5218" t="str">
            <v>3302231702055239</v>
          </cell>
          <cell r="E5218" t="str">
            <v>RT 03 RW 07</v>
          </cell>
        </row>
        <row r="5219">
          <cell r="B5219" t="str">
            <v>DAIKEM</v>
          </cell>
          <cell r="C5219" t="str">
            <v>3302234503860001</v>
          </cell>
          <cell r="D5219" t="str">
            <v>3302231702055239</v>
          </cell>
          <cell r="E5219" t="str">
            <v>RT 03 RW 07</v>
          </cell>
        </row>
        <row r="5220">
          <cell r="B5220" t="str">
            <v>HUSEN</v>
          </cell>
          <cell r="C5220" t="str">
            <v>3302233108860005</v>
          </cell>
          <cell r="D5220" t="str">
            <v>3302231702055239</v>
          </cell>
          <cell r="E5220" t="str">
            <v>RT 03 RW 07</v>
          </cell>
        </row>
        <row r="5221">
          <cell r="B5221" t="str">
            <v>LASAM</v>
          </cell>
          <cell r="C5221" t="str">
            <v>3302231406660002</v>
          </cell>
          <cell r="D5221" t="str">
            <v>3302231702055240</v>
          </cell>
          <cell r="E5221" t="str">
            <v>RT 03 RW 07</v>
          </cell>
        </row>
        <row r="5222">
          <cell r="B5222" t="str">
            <v>SUNARTI</v>
          </cell>
          <cell r="C5222" t="str">
            <v>3302234511790005</v>
          </cell>
          <cell r="D5222" t="str">
            <v>3302231702055240</v>
          </cell>
          <cell r="E5222" t="str">
            <v>RT 03 RW 07</v>
          </cell>
        </row>
        <row r="5223">
          <cell r="B5223" t="str">
            <v>CHIKO ABDUL QOHAR</v>
          </cell>
          <cell r="C5223" t="str">
            <v>3302231302170001</v>
          </cell>
          <cell r="D5223" t="str">
            <v>3302231702055240</v>
          </cell>
          <cell r="E5223" t="str">
            <v>RT 03 RW 07</v>
          </cell>
        </row>
        <row r="5224">
          <cell r="B5224" t="str">
            <v>AGUS SETIAWAN</v>
          </cell>
          <cell r="C5224" t="str">
            <v>3302231908020005</v>
          </cell>
          <cell r="D5224" t="str">
            <v>3302231702055240</v>
          </cell>
          <cell r="E5224" t="str">
            <v>RT 03 RW 07</v>
          </cell>
        </row>
        <row r="5225">
          <cell r="B5225" t="str">
            <v>SELI AFRILIANI</v>
          </cell>
          <cell r="C5225" t="str">
            <v>3302236304050001</v>
          </cell>
          <cell r="D5225" t="str">
            <v>3302231702055240</v>
          </cell>
          <cell r="E5225" t="str">
            <v>RT 03 RW 07</v>
          </cell>
        </row>
        <row r="5226">
          <cell r="B5226" t="str">
            <v>MUTMAINAH</v>
          </cell>
          <cell r="C5226" t="str">
            <v>3302236503990001</v>
          </cell>
          <cell r="D5226" t="str">
            <v>3302231702055240</v>
          </cell>
          <cell r="E5226" t="str">
            <v>RT 03 RW 07</v>
          </cell>
        </row>
        <row r="5227">
          <cell r="B5227" t="str">
            <v>SITI ROCHYATI</v>
          </cell>
          <cell r="C5227" t="str">
            <v>3302234107640018</v>
          </cell>
          <cell r="D5227" t="str">
            <v>3302231702055242</v>
          </cell>
          <cell r="E5227" t="str">
            <v>RT 03 RW 07</v>
          </cell>
        </row>
        <row r="5228">
          <cell r="B5228" t="str">
            <v>RISKI AGUNG WICAKSONO</v>
          </cell>
          <cell r="C5228" t="str">
            <v>3302232302930002</v>
          </cell>
          <cell r="D5228" t="str">
            <v>3302231702055242</v>
          </cell>
          <cell r="E5228" t="str">
            <v>RT 03 RW 07</v>
          </cell>
        </row>
        <row r="5229">
          <cell r="B5229" t="str">
            <v>RISKA ATININGRUM</v>
          </cell>
          <cell r="C5229" t="str">
            <v>3302234408960002</v>
          </cell>
          <cell r="D5229" t="str">
            <v>3302231702055242</v>
          </cell>
          <cell r="E5229" t="str">
            <v>RT 03 RW 07</v>
          </cell>
        </row>
        <row r="5230">
          <cell r="B5230" t="str">
            <v>ACHMAD SETIYONO</v>
          </cell>
          <cell r="C5230" t="str">
            <v>3302232002750002</v>
          </cell>
          <cell r="D5230" t="str">
            <v>3302231702055243</v>
          </cell>
          <cell r="E5230" t="str">
            <v>RT 03 RW 07</v>
          </cell>
        </row>
        <row r="5231">
          <cell r="B5231" t="str">
            <v>DARWATI</v>
          </cell>
          <cell r="C5231" t="str">
            <v>3302234512800001</v>
          </cell>
          <cell r="D5231" t="str">
            <v>3302231702055243</v>
          </cell>
          <cell r="E5231" t="str">
            <v>RT 03 RW 07</v>
          </cell>
        </row>
        <row r="5232">
          <cell r="B5232" t="str">
            <v>RIZAKY DWI SETIONO</v>
          </cell>
          <cell r="C5232" t="str">
            <v>3302231309050001</v>
          </cell>
          <cell r="D5232" t="str">
            <v>3302231702055243</v>
          </cell>
          <cell r="E5232" t="str">
            <v>RT 03 RW 07</v>
          </cell>
        </row>
        <row r="5233">
          <cell r="B5233" t="str">
            <v>GAZELLA JULIANDA PRITA PAMESTI</v>
          </cell>
          <cell r="C5233" t="str">
            <v>3302235307980003</v>
          </cell>
          <cell r="D5233" t="str">
            <v>3302231702055243</v>
          </cell>
          <cell r="E5233" t="str">
            <v>RT 03 RW 07</v>
          </cell>
        </row>
        <row r="5234">
          <cell r="B5234" t="str">
            <v>ACHMAD SUTARSO</v>
          </cell>
          <cell r="C5234" t="str">
            <v>3302231106490001</v>
          </cell>
          <cell r="D5234" t="str">
            <v>3302231702055244</v>
          </cell>
          <cell r="E5234" t="str">
            <v>RT 03 RW 07</v>
          </cell>
        </row>
        <row r="5235">
          <cell r="B5235" t="str">
            <v>PURWANINGSIH</v>
          </cell>
          <cell r="C5235" t="str">
            <v>3302234807570002</v>
          </cell>
          <cell r="D5235" t="str">
            <v>3302231702055244</v>
          </cell>
          <cell r="E5235" t="str">
            <v>RT 03 RW 07</v>
          </cell>
        </row>
        <row r="5236">
          <cell r="B5236" t="str">
            <v>SETIANINGSIH</v>
          </cell>
          <cell r="C5236" t="str">
            <v>3302234103930005</v>
          </cell>
          <cell r="D5236" t="str">
            <v>3302231702055244</v>
          </cell>
          <cell r="E5236" t="str">
            <v>RT 03 RW 07</v>
          </cell>
        </row>
        <row r="5237">
          <cell r="B5237" t="str">
            <v>TARSAN RUSWANTO</v>
          </cell>
          <cell r="C5237" t="str">
            <v>3302230810590002</v>
          </cell>
          <cell r="D5237" t="str">
            <v>3302231702055245</v>
          </cell>
          <cell r="E5237" t="str">
            <v>RT 03 RW 07</v>
          </cell>
        </row>
        <row r="5238">
          <cell r="B5238" t="str">
            <v>ROKHYATI</v>
          </cell>
          <cell r="C5238" t="str">
            <v>3302235007680003</v>
          </cell>
          <cell r="D5238" t="str">
            <v>3302231702055245</v>
          </cell>
          <cell r="E5238" t="str">
            <v>RT 03 RW 07</v>
          </cell>
        </row>
        <row r="5239">
          <cell r="B5239" t="str">
            <v>TRIYANTO</v>
          </cell>
          <cell r="C5239" t="str">
            <v>3302230107910014</v>
          </cell>
          <cell r="D5239" t="str">
            <v>3302231702055245</v>
          </cell>
          <cell r="E5239" t="str">
            <v>RT 03 RW 07</v>
          </cell>
        </row>
        <row r="5240">
          <cell r="B5240" t="str">
            <v>HAIF SETIAWAN</v>
          </cell>
          <cell r="C5240" t="str">
            <v>3302232006090001</v>
          </cell>
          <cell r="D5240" t="str">
            <v>3302231702055245</v>
          </cell>
          <cell r="E5240" t="str">
            <v>RT 03 RW 07</v>
          </cell>
        </row>
        <row r="5241">
          <cell r="B5241" t="str">
            <v>DEWI RINA CAHYATI</v>
          </cell>
          <cell r="C5241" t="str">
            <v>3302235201000001</v>
          </cell>
          <cell r="D5241" t="str">
            <v>3302231702055245</v>
          </cell>
          <cell r="E5241" t="str">
            <v>RT 03 RW 07</v>
          </cell>
        </row>
        <row r="5242">
          <cell r="B5242" t="str">
            <v>VITA KHUSNATUL KHASANAH</v>
          </cell>
          <cell r="C5242" t="str">
            <v>3302235406050001</v>
          </cell>
          <cell r="D5242" t="str">
            <v>3302231702055245</v>
          </cell>
          <cell r="E5242" t="str">
            <v>RT 03 RW 07</v>
          </cell>
        </row>
        <row r="5243">
          <cell r="B5243" t="str">
            <v>SUWARJO SIMAN</v>
          </cell>
          <cell r="C5243" t="str">
            <v>3302231110410002</v>
          </cell>
          <cell r="D5243" t="str">
            <v>3302231702055246</v>
          </cell>
          <cell r="E5243" t="str">
            <v>RT 03 RW 07</v>
          </cell>
        </row>
        <row r="5244">
          <cell r="B5244" t="str">
            <v>KIRWEN</v>
          </cell>
          <cell r="C5244" t="str">
            <v>3302234707640001</v>
          </cell>
          <cell r="D5244" t="str">
            <v>3302231702055246</v>
          </cell>
          <cell r="E5244" t="str">
            <v>RT 03 RW 07</v>
          </cell>
        </row>
        <row r="5245">
          <cell r="B5245" t="str">
            <v>ARI SUSANTO</v>
          </cell>
          <cell r="C5245" t="str">
            <v>3302230411890001</v>
          </cell>
          <cell r="D5245" t="str">
            <v>3302231702055246</v>
          </cell>
          <cell r="E5245" t="str">
            <v>RT 03 RW 07</v>
          </cell>
        </row>
        <row r="5246">
          <cell r="B5246" t="str">
            <v>DENI SETIAWAN</v>
          </cell>
          <cell r="C5246" t="str">
            <v>3302231801010002</v>
          </cell>
          <cell r="D5246" t="str">
            <v>3302231702055246</v>
          </cell>
          <cell r="E5246" t="str">
            <v>RT 03 RW 07</v>
          </cell>
        </row>
        <row r="5247">
          <cell r="B5247" t="str">
            <v>RIYADI</v>
          </cell>
          <cell r="C5247" t="str">
            <v>3302233001940001</v>
          </cell>
          <cell r="D5247" t="str">
            <v>3302231702055246</v>
          </cell>
          <cell r="E5247" t="str">
            <v>RT 03 RW 07</v>
          </cell>
        </row>
        <row r="5248">
          <cell r="B5248" t="str">
            <v>SUPARNO DARSO</v>
          </cell>
          <cell r="C5248" t="str">
            <v>3302233012600003</v>
          </cell>
          <cell r="D5248" t="str">
            <v>3302231702055247</v>
          </cell>
          <cell r="E5248" t="str">
            <v>RT 03 RW 07</v>
          </cell>
        </row>
        <row r="5249">
          <cell r="B5249" t="str">
            <v>RAIS</v>
          </cell>
          <cell r="C5249" t="str">
            <v>3302236611690001</v>
          </cell>
          <cell r="D5249" t="str">
            <v>3302231702055247</v>
          </cell>
          <cell r="E5249" t="str">
            <v>RT 03 RW 07</v>
          </cell>
        </row>
        <row r="5250">
          <cell r="B5250" t="str">
            <v>UJU SAPUTRA</v>
          </cell>
          <cell r="C5250" t="str">
            <v>3302232001960004</v>
          </cell>
          <cell r="D5250" t="str">
            <v>3302231702055247</v>
          </cell>
          <cell r="E5250" t="str">
            <v>RT 03 RW 07</v>
          </cell>
        </row>
        <row r="5251">
          <cell r="B5251" t="str">
            <v>SOLEKHAN SIWAN</v>
          </cell>
          <cell r="C5251" t="str">
            <v>3302230107520014</v>
          </cell>
          <cell r="D5251" t="str">
            <v>3302231702055249</v>
          </cell>
          <cell r="E5251" t="str">
            <v>RT 03 RW 07</v>
          </cell>
        </row>
        <row r="5252">
          <cell r="B5252" t="str">
            <v>YUSRIAH</v>
          </cell>
          <cell r="C5252" t="str">
            <v>3302235010600004</v>
          </cell>
          <cell r="D5252" t="str">
            <v>3302231702055249</v>
          </cell>
          <cell r="E5252" t="str">
            <v>RT 03 RW 07</v>
          </cell>
        </row>
        <row r="5253">
          <cell r="B5253" t="str">
            <v>DARMO FEBRIANTO</v>
          </cell>
          <cell r="C5253" t="str">
            <v>3302230402930002</v>
          </cell>
          <cell r="D5253" t="str">
            <v>3302231702055249</v>
          </cell>
          <cell r="E5253" t="str">
            <v>RT 03 RW 07</v>
          </cell>
        </row>
        <row r="5254">
          <cell r="B5254" t="str">
            <v>ADI IRAWAN</v>
          </cell>
          <cell r="C5254" t="str">
            <v>3302230607010001</v>
          </cell>
          <cell r="D5254" t="str">
            <v>3302231702055249</v>
          </cell>
          <cell r="E5254" t="str">
            <v>RT 03 RW 07</v>
          </cell>
        </row>
        <row r="5255">
          <cell r="B5255" t="str">
            <v>ENDRA FUJIONO</v>
          </cell>
          <cell r="C5255" t="str">
            <v>3302232307980001</v>
          </cell>
          <cell r="D5255" t="str">
            <v>3302231702055249</v>
          </cell>
          <cell r="E5255" t="str">
            <v>RT 03 RW 07</v>
          </cell>
        </row>
        <row r="5256">
          <cell r="B5256" t="str">
            <v>ANI SULASTRI WIJIASTUTI</v>
          </cell>
          <cell r="C5256" t="str">
            <v>3302234508950001</v>
          </cell>
          <cell r="D5256" t="str">
            <v>3302231702055249</v>
          </cell>
          <cell r="E5256" t="str">
            <v>RT 03 RW 07</v>
          </cell>
        </row>
        <row r="5257">
          <cell r="B5257" t="str">
            <v>TRI GUNAWAN</v>
          </cell>
          <cell r="C5257" t="str">
            <v>3302232410690001</v>
          </cell>
          <cell r="D5257" t="str">
            <v>3302231702055251</v>
          </cell>
          <cell r="E5257" t="str">
            <v>RT 03 RW 07</v>
          </cell>
        </row>
        <row r="5258">
          <cell r="B5258" t="str">
            <v>NUR HAYATI</v>
          </cell>
          <cell r="C5258" t="str">
            <v>3302235602690005</v>
          </cell>
          <cell r="D5258" t="str">
            <v>3302231702055251</v>
          </cell>
          <cell r="E5258" t="str">
            <v>RT 03 RW 07</v>
          </cell>
        </row>
        <row r="5259">
          <cell r="B5259" t="str">
            <v>ANDIKA RAMADANABAGASKARA</v>
          </cell>
          <cell r="C5259" t="str">
            <v>3302231501980006</v>
          </cell>
          <cell r="D5259" t="str">
            <v>3302231702055251</v>
          </cell>
          <cell r="E5259" t="str">
            <v>RT 03 RW 07</v>
          </cell>
        </row>
        <row r="5260">
          <cell r="B5260" t="str">
            <v>HERLANI AYU ANDINI</v>
          </cell>
          <cell r="C5260" t="str">
            <v>3302235209050001</v>
          </cell>
          <cell r="D5260" t="str">
            <v>3302231702055251</v>
          </cell>
          <cell r="E5260" t="str">
            <v>RT 03 RW 07</v>
          </cell>
        </row>
        <row r="5261">
          <cell r="B5261" t="str">
            <v>RIDAH</v>
          </cell>
          <cell r="C5261" t="str">
            <v>3302234409400001</v>
          </cell>
          <cell r="D5261" t="str">
            <v>3302231702055252</v>
          </cell>
          <cell r="E5261" t="str">
            <v>RT 03 RW 07</v>
          </cell>
        </row>
        <row r="5262">
          <cell r="B5262" t="str">
            <v>NUR AZIZ</v>
          </cell>
          <cell r="C5262" t="str">
            <v>3302232606740002</v>
          </cell>
          <cell r="D5262" t="str">
            <v>3302231702055252</v>
          </cell>
          <cell r="E5262" t="str">
            <v>RT 03 RW 07</v>
          </cell>
        </row>
        <row r="5263">
          <cell r="B5263" t="str">
            <v>SAYIDIN WARTAM</v>
          </cell>
          <cell r="C5263" t="str">
            <v>3302230211510001</v>
          </cell>
          <cell r="D5263" t="str">
            <v>3302231702055253</v>
          </cell>
          <cell r="E5263" t="str">
            <v>RT 03 RW 07</v>
          </cell>
        </row>
        <row r="5264">
          <cell r="B5264" t="str">
            <v>RODIAH</v>
          </cell>
          <cell r="C5264" t="str">
            <v>3302235207560001</v>
          </cell>
          <cell r="D5264" t="str">
            <v>3302231702055253</v>
          </cell>
          <cell r="E5264" t="str">
            <v>RT 03 RW 07</v>
          </cell>
        </row>
        <row r="5265">
          <cell r="B5265" t="str">
            <v>ABDUL JAMIL</v>
          </cell>
          <cell r="C5265" t="str">
            <v>3302231002450002</v>
          </cell>
          <cell r="D5265" t="str">
            <v>3302231702055254</v>
          </cell>
          <cell r="E5265" t="str">
            <v>RT 03 RW 07</v>
          </cell>
        </row>
        <row r="5266">
          <cell r="B5266" t="str">
            <v>ROLIAH</v>
          </cell>
          <cell r="C5266" t="str">
            <v>3302235203510004</v>
          </cell>
          <cell r="D5266" t="str">
            <v>3302231702055255</v>
          </cell>
          <cell r="E5266" t="str">
            <v>RT 03 RW 07</v>
          </cell>
        </row>
        <row r="5267">
          <cell r="B5267" t="str">
            <v>SULISTIONO</v>
          </cell>
          <cell r="C5267" t="str">
            <v>3302230205840002</v>
          </cell>
          <cell r="D5267" t="str">
            <v>3302231702055255</v>
          </cell>
          <cell r="E5267" t="str">
            <v>RT 03 RW 07</v>
          </cell>
        </row>
        <row r="5268">
          <cell r="B5268" t="str">
            <v>ARIS TRIONO</v>
          </cell>
          <cell r="C5268" t="str">
            <v>3302230402880002</v>
          </cell>
          <cell r="D5268" t="str">
            <v>3302231702055255</v>
          </cell>
          <cell r="E5268" t="str">
            <v>RT 03 RW 07</v>
          </cell>
        </row>
        <row r="5269">
          <cell r="B5269" t="str">
            <v>MUCHTAROM</v>
          </cell>
          <cell r="C5269" t="str">
            <v>3302231505810004</v>
          </cell>
          <cell r="D5269" t="str">
            <v>3302231702055255</v>
          </cell>
          <cell r="E5269" t="str">
            <v>RT 03 RW 07</v>
          </cell>
        </row>
        <row r="5270">
          <cell r="B5270" t="str">
            <v>BUDI ROHANI</v>
          </cell>
          <cell r="C5270" t="str">
            <v>3302233008950001</v>
          </cell>
          <cell r="D5270" t="str">
            <v>3302231702055255</v>
          </cell>
          <cell r="E5270" t="str">
            <v>RT 03 RW 07</v>
          </cell>
        </row>
        <row r="5271">
          <cell r="B5271" t="str">
            <v>RISWANTO TARKIM</v>
          </cell>
          <cell r="C5271" t="str">
            <v>3302230606670003</v>
          </cell>
          <cell r="D5271" t="str">
            <v>3302231702055258</v>
          </cell>
          <cell r="E5271" t="str">
            <v>RT 03 RW 07</v>
          </cell>
        </row>
        <row r="5272">
          <cell r="B5272" t="str">
            <v>SAIRAH</v>
          </cell>
          <cell r="C5272" t="str">
            <v>3302236807660001</v>
          </cell>
          <cell r="D5272" t="str">
            <v>3302231702055258</v>
          </cell>
          <cell r="E5272" t="str">
            <v>RT 03 RW 07</v>
          </cell>
        </row>
        <row r="5273">
          <cell r="B5273" t="str">
            <v>AGUS WALUYO</v>
          </cell>
          <cell r="C5273" t="str">
            <v>3302230111000005</v>
          </cell>
          <cell r="D5273" t="str">
            <v>3302231702055258</v>
          </cell>
          <cell r="E5273" t="str">
            <v>RT 03 RW 07</v>
          </cell>
        </row>
        <row r="5274">
          <cell r="B5274" t="str">
            <v>SUMARSO</v>
          </cell>
          <cell r="C5274" t="str">
            <v>3302231802520001</v>
          </cell>
          <cell r="D5274" t="str">
            <v>3302231702055259</v>
          </cell>
          <cell r="E5274" t="str">
            <v>RT 03 RW 07</v>
          </cell>
        </row>
        <row r="5275">
          <cell r="B5275" t="str">
            <v>SUWARTI</v>
          </cell>
          <cell r="C5275" t="str">
            <v>3302235101660001</v>
          </cell>
          <cell r="D5275" t="str">
            <v>3302231702055259</v>
          </cell>
          <cell r="E5275" t="str">
            <v>RT 03 RW 07</v>
          </cell>
        </row>
        <row r="5276">
          <cell r="B5276" t="str">
            <v>EKO RIANTO</v>
          </cell>
          <cell r="C5276" t="str">
            <v>3302230107900011</v>
          </cell>
          <cell r="D5276" t="str">
            <v>3302231702055259</v>
          </cell>
          <cell r="E5276" t="str">
            <v>RT 03 RW 07</v>
          </cell>
        </row>
        <row r="5277">
          <cell r="B5277" t="str">
            <v>WAIS SURUROH</v>
          </cell>
          <cell r="C5277" t="str">
            <v>3302230504990003</v>
          </cell>
          <cell r="D5277" t="str">
            <v>3302231702055259</v>
          </cell>
          <cell r="E5277" t="str">
            <v>RT 03 RW 07</v>
          </cell>
        </row>
        <row r="5278">
          <cell r="B5278" t="str">
            <v>SUNANTO</v>
          </cell>
          <cell r="C5278" t="str">
            <v>3302231008840011</v>
          </cell>
          <cell r="D5278" t="str">
            <v>3302231702055259</v>
          </cell>
          <cell r="E5278" t="str">
            <v>RT 03 RW 07</v>
          </cell>
        </row>
        <row r="5279">
          <cell r="B5279" t="str">
            <v>KISWAN</v>
          </cell>
          <cell r="C5279" t="str">
            <v>3302231107860002</v>
          </cell>
          <cell r="D5279" t="str">
            <v>3302231702055259</v>
          </cell>
          <cell r="E5279" t="str">
            <v>RT 03 RW 07</v>
          </cell>
        </row>
        <row r="5280">
          <cell r="B5280" t="str">
            <v>FENDI SETIAWAN</v>
          </cell>
          <cell r="C5280" t="str">
            <v>3302232001920003</v>
          </cell>
          <cell r="D5280" t="str">
            <v>3302231702055259</v>
          </cell>
          <cell r="E5280" t="str">
            <v>RT 03 RW 07</v>
          </cell>
        </row>
        <row r="5281">
          <cell r="B5281" t="str">
            <v>SEKHUDIN KHUSAENI</v>
          </cell>
          <cell r="C5281" t="str">
            <v>3302230107540006</v>
          </cell>
          <cell r="D5281" t="str">
            <v>3302231702055260</v>
          </cell>
          <cell r="E5281" t="str">
            <v>RT 03 RW 07</v>
          </cell>
        </row>
        <row r="5282">
          <cell r="B5282" t="str">
            <v>KARSINI</v>
          </cell>
          <cell r="C5282" t="str">
            <v>3302237011660001</v>
          </cell>
          <cell r="D5282" t="str">
            <v>3302231702055260</v>
          </cell>
          <cell r="E5282" t="str">
            <v>RT 03 RW 07</v>
          </cell>
        </row>
        <row r="5283">
          <cell r="B5283" t="str">
            <v>SITAM</v>
          </cell>
          <cell r="C5283" t="str">
            <v>3302233112580097</v>
          </cell>
          <cell r="D5283" t="str">
            <v>3302231702055263</v>
          </cell>
          <cell r="E5283" t="str">
            <v>RT 03 RW 07</v>
          </cell>
        </row>
        <row r="5284">
          <cell r="B5284" t="str">
            <v>MARWIYAH WITEM</v>
          </cell>
          <cell r="C5284" t="str">
            <v>3302236903580001</v>
          </cell>
          <cell r="D5284" t="str">
            <v>3302231702055263</v>
          </cell>
          <cell r="E5284" t="str">
            <v>RT 03 RW 07</v>
          </cell>
        </row>
        <row r="5285">
          <cell r="B5285" t="str">
            <v>PANCA OKTAVIAN</v>
          </cell>
          <cell r="C5285" t="str">
            <v>3302231210960002</v>
          </cell>
          <cell r="D5285" t="str">
            <v>3302231702055263</v>
          </cell>
          <cell r="E5285" t="str">
            <v>RT 03 RW 07</v>
          </cell>
        </row>
        <row r="5286">
          <cell r="B5286" t="str">
            <v>HADI SUKATMO</v>
          </cell>
          <cell r="C5286" t="str">
            <v>3302230812510001</v>
          </cell>
          <cell r="D5286" t="str">
            <v>3302231702055264</v>
          </cell>
          <cell r="E5286" t="str">
            <v>RT 03 RW 07</v>
          </cell>
        </row>
        <row r="5287">
          <cell r="B5287" t="str">
            <v>KAISEM</v>
          </cell>
          <cell r="C5287" t="str">
            <v>3302234711560003</v>
          </cell>
          <cell r="D5287" t="str">
            <v>3302231702055264</v>
          </cell>
          <cell r="E5287" t="str">
            <v>RT 03 RW 07</v>
          </cell>
        </row>
        <row r="5288">
          <cell r="B5288" t="str">
            <v>GAYUH HENDRA PRAYOGI</v>
          </cell>
          <cell r="C5288" t="str">
            <v>3302232704970001</v>
          </cell>
          <cell r="D5288" t="str">
            <v>3302231702055264</v>
          </cell>
          <cell r="E5288" t="str">
            <v>RT 03 RW 07</v>
          </cell>
        </row>
        <row r="5289">
          <cell r="B5289" t="str">
            <v>MARSUDI TARKUM</v>
          </cell>
          <cell r="C5289" t="str">
            <v>3302230107340004</v>
          </cell>
          <cell r="D5289" t="str">
            <v>3302231702055264</v>
          </cell>
          <cell r="E5289" t="str">
            <v>RT 03 RW 07</v>
          </cell>
        </row>
        <row r="5290">
          <cell r="B5290" t="str">
            <v>WARSIKUN</v>
          </cell>
          <cell r="C5290" t="str">
            <v>3302231106700002</v>
          </cell>
          <cell r="D5290" t="str">
            <v>3302231702055265</v>
          </cell>
          <cell r="E5290" t="str">
            <v>RT 03 RW 07</v>
          </cell>
        </row>
        <row r="5291">
          <cell r="B5291" t="str">
            <v>DARSITI</v>
          </cell>
          <cell r="C5291" t="str">
            <v>3302234503760001</v>
          </cell>
          <cell r="D5291" t="str">
            <v>3302231702055265</v>
          </cell>
          <cell r="E5291" t="str">
            <v>RT 03 RW 07</v>
          </cell>
        </row>
        <row r="5292">
          <cell r="B5292" t="str">
            <v xml:space="preserve">YOGI SAPUTRA </v>
          </cell>
          <cell r="C5292" t="str">
            <v>3302230708080004</v>
          </cell>
          <cell r="D5292" t="str">
            <v>3302231702055265</v>
          </cell>
          <cell r="E5292" t="str">
            <v>RT 03 RW 07</v>
          </cell>
        </row>
        <row r="5293">
          <cell r="B5293" t="str">
            <v>TIKA PRASETIANA</v>
          </cell>
          <cell r="C5293" t="str">
            <v>3302234303970003</v>
          </cell>
          <cell r="D5293" t="str">
            <v>3302231702055265</v>
          </cell>
          <cell r="E5293" t="str">
            <v>RT 03 RW 07</v>
          </cell>
        </row>
        <row r="5294">
          <cell r="B5294" t="str">
            <v>LILI ALFINA</v>
          </cell>
          <cell r="C5294" t="str">
            <v>3302235307020003</v>
          </cell>
          <cell r="D5294" t="str">
            <v>3302231702055265</v>
          </cell>
          <cell r="E5294" t="str">
            <v>RT 03 RW 07</v>
          </cell>
        </row>
        <row r="5295">
          <cell r="B5295" t="str">
            <v>SURYAMEJA</v>
          </cell>
          <cell r="C5295" t="str">
            <v>3302233012440003</v>
          </cell>
          <cell r="D5295" t="str">
            <v>3302231702055266</v>
          </cell>
          <cell r="E5295" t="str">
            <v>RT 03 RW 07</v>
          </cell>
        </row>
        <row r="5296">
          <cell r="B5296" t="str">
            <v>WARSIH</v>
          </cell>
          <cell r="C5296" t="str">
            <v>3302236510450002</v>
          </cell>
          <cell r="D5296" t="str">
            <v>3302231702055266</v>
          </cell>
          <cell r="E5296" t="str">
            <v>RT 03 RW 07</v>
          </cell>
        </row>
        <row r="5297">
          <cell r="B5297" t="str">
            <v>AGUNG SULISTYO MAHENDRA</v>
          </cell>
          <cell r="C5297" t="str">
            <v>3328090711720005</v>
          </cell>
          <cell r="D5297" t="str">
            <v>3302231705140003</v>
          </cell>
          <cell r="E5297" t="str">
            <v>RT 03 RW 07</v>
          </cell>
        </row>
        <row r="5298">
          <cell r="B5298" t="str">
            <v>SITI AISAH</v>
          </cell>
          <cell r="C5298" t="str">
            <v>3302234509780002</v>
          </cell>
          <cell r="D5298" t="str">
            <v>3302231705140003</v>
          </cell>
          <cell r="E5298" t="str">
            <v>RT 03 RW 07</v>
          </cell>
        </row>
        <row r="5299">
          <cell r="B5299" t="str">
            <v>MAHARDIKA AZKA SAHPUTRA</v>
          </cell>
          <cell r="C5299" t="str">
            <v>3302230307130001</v>
          </cell>
          <cell r="D5299" t="str">
            <v>3302231705140003</v>
          </cell>
          <cell r="E5299" t="str">
            <v>RT 03 RW 07</v>
          </cell>
        </row>
        <row r="5300">
          <cell r="B5300" t="str">
            <v>MAHENDRA ARKANA SAHPUTRA</v>
          </cell>
          <cell r="C5300" t="str">
            <v>3302231210140003</v>
          </cell>
          <cell r="D5300" t="str">
            <v>3302231705140003</v>
          </cell>
          <cell r="E5300" t="str">
            <v>RT 03 RW 07</v>
          </cell>
        </row>
        <row r="5301">
          <cell r="B5301" t="str">
            <v>MUHAMMAD RANDRA SAHPUTRA</v>
          </cell>
          <cell r="C5301" t="str">
            <v>3302232101100001</v>
          </cell>
          <cell r="D5301" t="str">
            <v>3302231705140003</v>
          </cell>
          <cell r="E5301" t="str">
            <v>RT 03 RW 07</v>
          </cell>
        </row>
        <row r="5302">
          <cell r="B5302" t="str">
            <v>WATIM</v>
          </cell>
          <cell r="C5302" t="str">
            <v>3302233008640002</v>
          </cell>
          <cell r="D5302" t="str">
            <v>3302231706110004</v>
          </cell>
          <cell r="E5302" t="str">
            <v>RT 03 RW 07</v>
          </cell>
        </row>
        <row r="5303">
          <cell r="B5303" t="str">
            <v>HERI SETIAWAN</v>
          </cell>
          <cell r="C5303" t="str">
            <v>3302231612120004</v>
          </cell>
          <cell r="D5303" t="str">
            <v>3302231706110004</v>
          </cell>
          <cell r="E5303" t="str">
            <v>RT 03 RW 07</v>
          </cell>
        </row>
        <row r="5304">
          <cell r="B5304" t="str">
            <v>SALAMAH</v>
          </cell>
          <cell r="C5304" t="str">
            <v>3302236903760002</v>
          </cell>
          <cell r="D5304" t="str">
            <v>3302231706110004</v>
          </cell>
          <cell r="E5304" t="str">
            <v>RT 03 RW 07</v>
          </cell>
        </row>
        <row r="5305">
          <cell r="B5305" t="str">
            <v>RIZQI ROMADION</v>
          </cell>
          <cell r="C5305" t="str">
            <v>3302231203020004</v>
          </cell>
          <cell r="D5305" t="str">
            <v>3302231706110004</v>
          </cell>
          <cell r="E5305" t="str">
            <v>RT 03 RW 07</v>
          </cell>
        </row>
        <row r="5306">
          <cell r="B5306" t="str">
            <v>SULIS SETIAWAN</v>
          </cell>
          <cell r="C5306" t="str">
            <v>3302232003030001</v>
          </cell>
          <cell r="D5306" t="str">
            <v>3302231706110004</v>
          </cell>
          <cell r="E5306" t="str">
            <v>RT 03 RW 07</v>
          </cell>
        </row>
        <row r="5307">
          <cell r="B5307" t="str">
            <v>HANI PURWANTI</v>
          </cell>
          <cell r="C5307" t="str">
            <v>3302237107920003</v>
          </cell>
          <cell r="D5307" t="str">
            <v>3302231709120005</v>
          </cell>
          <cell r="E5307" t="str">
            <v>RT 03 RW 07</v>
          </cell>
        </row>
        <row r="5308">
          <cell r="B5308" t="str">
            <v>ANGGIT BAYU SAPUTRA</v>
          </cell>
          <cell r="C5308" t="str">
            <v>3302232512030001</v>
          </cell>
          <cell r="D5308" t="str">
            <v>3302231709120005</v>
          </cell>
          <cell r="E5308" t="str">
            <v>RT 03 RW 07</v>
          </cell>
        </row>
        <row r="5309">
          <cell r="B5309" t="str">
            <v>WAIZ SURUROH</v>
          </cell>
          <cell r="C5309" t="str">
            <v>3302235504980004</v>
          </cell>
          <cell r="D5309" t="str">
            <v>3302231709120005</v>
          </cell>
          <cell r="E5309" t="str">
            <v>RT 03 RW 07</v>
          </cell>
        </row>
        <row r="5310">
          <cell r="B5310" t="str">
            <v>SISWO JATIKUSUMA</v>
          </cell>
          <cell r="C5310" t="str">
            <v>3302230505060006</v>
          </cell>
          <cell r="D5310" t="str">
            <v>3302231709120005</v>
          </cell>
          <cell r="E5310" t="str">
            <v>RT 03 RW 07</v>
          </cell>
        </row>
        <row r="5311">
          <cell r="B5311" t="str">
            <v>SUROSO</v>
          </cell>
          <cell r="C5311" t="str">
            <v>3302232308690002</v>
          </cell>
          <cell r="D5311" t="str">
            <v>3302231802050135</v>
          </cell>
          <cell r="E5311" t="str">
            <v>RT 03 RW 07</v>
          </cell>
        </row>
        <row r="5312">
          <cell r="B5312" t="str">
            <v>SITI  BARIYAH</v>
          </cell>
          <cell r="C5312" t="str">
            <v>3302235804760002</v>
          </cell>
          <cell r="D5312" t="str">
            <v>3302231802050135</v>
          </cell>
          <cell r="E5312" t="str">
            <v>RT 03 RW 07</v>
          </cell>
        </row>
        <row r="5313">
          <cell r="B5313" t="str">
            <v>BUDI SETIYADI</v>
          </cell>
          <cell r="C5313" t="str">
            <v>3302230901950004</v>
          </cell>
          <cell r="D5313" t="str">
            <v>3302231802050135</v>
          </cell>
          <cell r="E5313" t="str">
            <v>RT 03 RW 07</v>
          </cell>
        </row>
        <row r="5314">
          <cell r="B5314" t="str">
            <v>ARDIAN NOVAN TRI PRIATNO</v>
          </cell>
          <cell r="C5314" t="str">
            <v>3302232011100004</v>
          </cell>
          <cell r="D5314" t="str">
            <v>3302231802050135</v>
          </cell>
          <cell r="E5314" t="str">
            <v>RT 03 RW 07</v>
          </cell>
        </row>
        <row r="5315">
          <cell r="B5315" t="str">
            <v>DWI ROSTIKA WULANDARI</v>
          </cell>
          <cell r="C5315" t="str">
            <v>3302235501020003</v>
          </cell>
          <cell r="D5315" t="str">
            <v>3302231802050135</v>
          </cell>
          <cell r="E5315" t="str">
            <v>RT 03 RW 07</v>
          </cell>
        </row>
        <row r="5316">
          <cell r="B5316" t="str">
            <v>KHOLID</v>
          </cell>
          <cell r="C5316" t="str">
            <v>3302231011780001</v>
          </cell>
          <cell r="D5316" t="str">
            <v>3302231808060178</v>
          </cell>
          <cell r="E5316" t="str">
            <v>RT 03 RW 07</v>
          </cell>
        </row>
        <row r="5317">
          <cell r="B5317" t="str">
            <v>LIN SURUROH</v>
          </cell>
          <cell r="C5317" t="str">
            <v>3302235702780001</v>
          </cell>
          <cell r="D5317" t="str">
            <v>3302231808060178</v>
          </cell>
          <cell r="E5317" t="str">
            <v>RT 03 RW 07</v>
          </cell>
        </row>
        <row r="5318">
          <cell r="B5318" t="str">
            <v>NAYLA FADILAH SHERIL VIVIANI</v>
          </cell>
          <cell r="C5318" t="str">
            <v>3302235107060005</v>
          </cell>
          <cell r="D5318" t="str">
            <v>3302231808060178</v>
          </cell>
          <cell r="E5318" t="str">
            <v>RT 03 RW 07</v>
          </cell>
        </row>
        <row r="5319">
          <cell r="B5319" t="str">
            <v>DILA AYUNINDA PUTRI ROMADON</v>
          </cell>
          <cell r="C5319" t="str">
            <v>3302235511020001</v>
          </cell>
          <cell r="D5319" t="str">
            <v>3302231808060178</v>
          </cell>
          <cell r="E5319" t="str">
            <v>RT 03 RW 07</v>
          </cell>
        </row>
        <row r="5320">
          <cell r="B5320" t="str">
            <v>AHMAD ROJIKIN</v>
          </cell>
          <cell r="C5320" t="str">
            <v>3302230107480019</v>
          </cell>
          <cell r="D5320" t="str">
            <v>3302231808060180</v>
          </cell>
          <cell r="E5320" t="str">
            <v>RT 03 RW 07</v>
          </cell>
        </row>
        <row r="5321">
          <cell r="B5321" t="str">
            <v>SUMINAH</v>
          </cell>
          <cell r="C5321" t="str">
            <v>3302234107570010</v>
          </cell>
          <cell r="D5321" t="str">
            <v>3302231808060180</v>
          </cell>
          <cell r="E5321" t="str">
            <v>RT 03 RW 07</v>
          </cell>
        </row>
        <row r="5322">
          <cell r="B5322" t="str">
            <v>SUPRIYADI</v>
          </cell>
          <cell r="C5322" t="str">
            <v>3302231809880003</v>
          </cell>
          <cell r="D5322" t="str">
            <v>3302231811140008</v>
          </cell>
          <cell r="E5322" t="str">
            <v>RT 03 RW 07</v>
          </cell>
        </row>
        <row r="5323">
          <cell r="B5323" t="str">
            <v>LISTIANA SEPTI MUKHOLIFAH</v>
          </cell>
          <cell r="C5323" t="str">
            <v>3302235909900002</v>
          </cell>
          <cell r="D5323" t="str">
            <v>3302231811140008</v>
          </cell>
          <cell r="E5323" t="str">
            <v>RT 03 RW 07</v>
          </cell>
        </row>
        <row r="5324">
          <cell r="B5324" t="str">
            <v>AKMAL FAUZAN</v>
          </cell>
          <cell r="C5324" t="str">
            <v>3302232110140002</v>
          </cell>
          <cell r="D5324" t="str">
            <v>3302231811140008</v>
          </cell>
          <cell r="E5324" t="str">
            <v>RT 03 RW 07</v>
          </cell>
        </row>
        <row r="5325">
          <cell r="B5325" t="str">
            <v>YAFI AMRONI</v>
          </cell>
          <cell r="C5325" t="str">
            <v>3302233101860002</v>
          </cell>
          <cell r="D5325" t="str">
            <v>3302231901150003</v>
          </cell>
          <cell r="E5325" t="str">
            <v>RT 03 RW 07</v>
          </cell>
        </row>
        <row r="5326">
          <cell r="B5326" t="str">
            <v>NANI NURHIDAYAH</v>
          </cell>
          <cell r="C5326" t="str">
            <v>3207224611910001</v>
          </cell>
          <cell r="D5326" t="str">
            <v>3302231901150003</v>
          </cell>
          <cell r="E5326" t="str">
            <v>RT 03 RW 07</v>
          </cell>
        </row>
        <row r="5327">
          <cell r="B5327" t="str">
            <v>FATIMAH FITRIATUSSAMHA</v>
          </cell>
          <cell r="C5327" t="str">
            <v>3302236907140001</v>
          </cell>
          <cell r="D5327" t="str">
            <v>3302231901150003</v>
          </cell>
          <cell r="E5327" t="str">
            <v>RT 03 RW 07</v>
          </cell>
        </row>
        <row r="5328">
          <cell r="B5328" t="str">
            <v>SOLIKHIN</v>
          </cell>
          <cell r="C5328" t="str">
            <v>3302231309800002</v>
          </cell>
          <cell r="D5328" t="str">
            <v>3302232012100003</v>
          </cell>
          <cell r="E5328" t="str">
            <v>RT 03 RW 07</v>
          </cell>
        </row>
        <row r="5329">
          <cell r="B5329" t="str">
            <v>KUSWANTI</v>
          </cell>
          <cell r="C5329" t="str">
            <v>3302234809900001</v>
          </cell>
          <cell r="D5329" t="str">
            <v>3302232012100003</v>
          </cell>
          <cell r="E5329" t="str">
            <v>RT 03 RW 07</v>
          </cell>
        </row>
        <row r="5330">
          <cell r="B5330" t="str">
            <v>RIZQYA ATHAYA SOLIKHIN</v>
          </cell>
          <cell r="C5330" t="str">
            <v>3302232311100002</v>
          </cell>
          <cell r="D5330" t="str">
            <v>3302232012100003</v>
          </cell>
          <cell r="E5330" t="str">
            <v>RT 03 RW 07</v>
          </cell>
        </row>
        <row r="5331">
          <cell r="B5331" t="str">
            <v>SUDARNO</v>
          </cell>
          <cell r="C5331" t="str">
            <v>3302211002850006</v>
          </cell>
          <cell r="D5331" t="str">
            <v>3302232012160006</v>
          </cell>
          <cell r="E5331" t="str">
            <v>RT 03 RW 07</v>
          </cell>
        </row>
        <row r="5332">
          <cell r="B5332" t="str">
            <v>SUSANTI</v>
          </cell>
          <cell r="C5332" t="str">
            <v>3302235703970001</v>
          </cell>
          <cell r="D5332" t="str">
            <v>3302232012160006</v>
          </cell>
          <cell r="E5332" t="str">
            <v>RT 03 RW 07</v>
          </cell>
        </row>
        <row r="5333">
          <cell r="B5333" t="str">
            <v>NUH FAHREYZA</v>
          </cell>
          <cell r="C5333" t="str">
            <v>3302230803150002</v>
          </cell>
          <cell r="D5333" t="str">
            <v>3302232012160006</v>
          </cell>
          <cell r="E5333" t="str">
            <v>RT 03 RW 07</v>
          </cell>
        </row>
        <row r="5334">
          <cell r="B5334" t="str">
            <v>SUPRIYANTI</v>
          </cell>
          <cell r="C5334" t="str">
            <v>3302235208780005</v>
          </cell>
          <cell r="D5334" t="str">
            <v>3302232105150007</v>
          </cell>
          <cell r="E5334" t="str">
            <v>RT 03 RW 07</v>
          </cell>
        </row>
        <row r="5335">
          <cell r="B5335" t="str">
            <v>YONO WASISTO JATI KUSUMO</v>
          </cell>
          <cell r="C5335" t="str">
            <v>3302230803060002</v>
          </cell>
          <cell r="D5335" t="str">
            <v>3302232105150007</v>
          </cell>
          <cell r="E5335" t="str">
            <v>RT 03 RW 07</v>
          </cell>
        </row>
        <row r="5336">
          <cell r="B5336" t="str">
            <v>TRIO LEKSONO</v>
          </cell>
          <cell r="C5336" t="str">
            <v>3302232110860001</v>
          </cell>
          <cell r="D5336" t="str">
            <v>3302232307140004</v>
          </cell>
          <cell r="E5336" t="str">
            <v>RT 03 RW 07</v>
          </cell>
        </row>
        <row r="5337">
          <cell r="B5337" t="str">
            <v>ASIH SOFIATUN KHASANAH</v>
          </cell>
          <cell r="C5337" t="str">
            <v>3302236610870003</v>
          </cell>
          <cell r="D5337" t="str">
            <v>3302232307140004</v>
          </cell>
          <cell r="E5337" t="str">
            <v>RT 03 RW 07</v>
          </cell>
        </row>
        <row r="5338">
          <cell r="B5338" t="str">
            <v>RAFA AFIIF FUADI</v>
          </cell>
          <cell r="C5338" t="str">
            <v>3302231012140001</v>
          </cell>
          <cell r="D5338" t="str">
            <v>3302232307140004</v>
          </cell>
          <cell r="E5338" t="str">
            <v>RT 03 RW 07</v>
          </cell>
        </row>
        <row r="5339">
          <cell r="B5339" t="str">
            <v>SARWONO</v>
          </cell>
          <cell r="C5339" t="str">
            <v>3302231206840002</v>
          </cell>
          <cell r="D5339" t="str">
            <v>3302232309130001</v>
          </cell>
          <cell r="E5339" t="str">
            <v>RT 03 RW 07</v>
          </cell>
        </row>
        <row r="5340">
          <cell r="B5340" t="str">
            <v>ADMINAH</v>
          </cell>
          <cell r="C5340" t="str">
            <v>3302144805890009</v>
          </cell>
          <cell r="D5340" t="str">
            <v>3302232309130001</v>
          </cell>
          <cell r="E5340" t="str">
            <v>RT 03 RW 07</v>
          </cell>
        </row>
        <row r="5341">
          <cell r="B5341" t="str">
            <v>REGAN SAPUTRA</v>
          </cell>
          <cell r="C5341" t="str">
            <v>3302140112090002</v>
          </cell>
          <cell r="D5341" t="str">
            <v>3302232309130001</v>
          </cell>
          <cell r="E5341" t="str">
            <v>RT 03 RW 07</v>
          </cell>
        </row>
        <row r="5342">
          <cell r="B5342" t="str">
            <v>SLAMET RIYADI</v>
          </cell>
          <cell r="C5342" t="str">
            <v>3302232212670002</v>
          </cell>
          <cell r="D5342" t="str">
            <v>3302232407060015</v>
          </cell>
          <cell r="E5342" t="str">
            <v>RT 03 RW 07</v>
          </cell>
        </row>
        <row r="5343">
          <cell r="B5343" t="str">
            <v>SITI MUKHIBAH</v>
          </cell>
          <cell r="C5343" t="str">
            <v>3302234104790002</v>
          </cell>
          <cell r="D5343" t="str">
            <v>3302232407060015</v>
          </cell>
          <cell r="E5343" t="str">
            <v>RT 03 RW 07</v>
          </cell>
        </row>
        <row r="5344">
          <cell r="B5344" t="str">
            <v>WARKEM</v>
          </cell>
          <cell r="C5344" t="str">
            <v>3302234107300015</v>
          </cell>
          <cell r="D5344" t="str">
            <v>3302232407060015</v>
          </cell>
          <cell r="E5344" t="str">
            <v>RT 03 RW 07</v>
          </cell>
        </row>
        <row r="5345">
          <cell r="B5345" t="str">
            <v>PRIMADANI PUTRI GANDES AYU LARASIKA</v>
          </cell>
          <cell r="C5345" t="str">
            <v>3302235201930004</v>
          </cell>
          <cell r="D5345" t="str">
            <v>3302232506130005</v>
          </cell>
          <cell r="E5345" t="str">
            <v>RT 03 RW 07</v>
          </cell>
        </row>
        <row r="5346">
          <cell r="B5346" t="str">
            <v>YOLANI TEZAR MAULIANDA</v>
          </cell>
          <cell r="C5346" t="str">
            <v>3302232502110004</v>
          </cell>
          <cell r="D5346" t="str">
            <v>3302232506130005</v>
          </cell>
          <cell r="E5346" t="str">
            <v>RT 03 RW 07</v>
          </cell>
        </row>
        <row r="5347">
          <cell r="B5347" t="str">
            <v>PANCA LESTIANTORO</v>
          </cell>
          <cell r="C5347" t="str">
            <v>3302232901880001</v>
          </cell>
          <cell r="D5347" t="str">
            <v>3302232609110002</v>
          </cell>
          <cell r="E5347" t="str">
            <v>RT 03 RW 07</v>
          </cell>
        </row>
        <row r="5348">
          <cell r="B5348" t="str">
            <v>SUPRIATI</v>
          </cell>
          <cell r="C5348" t="str">
            <v>3302235506890003</v>
          </cell>
          <cell r="D5348" t="str">
            <v>3302232609110002</v>
          </cell>
          <cell r="E5348" t="str">
            <v>RT 03 RW 07</v>
          </cell>
        </row>
        <row r="5349">
          <cell r="B5349" t="str">
            <v>VANESSA OCTAVIANES</v>
          </cell>
          <cell r="C5349" t="str">
            <v>3302234810100002</v>
          </cell>
          <cell r="D5349" t="str">
            <v>3302232609110002</v>
          </cell>
          <cell r="E5349" t="str">
            <v>RT 03 RW 07</v>
          </cell>
        </row>
        <row r="5350">
          <cell r="B5350" t="str">
            <v>SUKIONO</v>
          </cell>
          <cell r="C5350" t="str">
            <v>3302230706750005</v>
          </cell>
          <cell r="D5350" t="str">
            <v>3302233005090001</v>
          </cell>
          <cell r="E5350" t="str">
            <v>RT 03 RW 07</v>
          </cell>
        </row>
        <row r="5351">
          <cell r="B5351" t="str">
            <v>TRI ASTUTI</v>
          </cell>
          <cell r="C5351" t="str">
            <v>3302234604800003</v>
          </cell>
          <cell r="D5351" t="str">
            <v>3302233005090001</v>
          </cell>
          <cell r="E5351" t="str">
            <v>RT 03 RW 07</v>
          </cell>
        </row>
        <row r="5352">
          <cell r="B5352" t="str">
            <v>ELSA DELIANA PUTRI</v>
          </cell>
          <cell r="C5352" t="str">
            <v>3302234805010001</v>
          </cell>
          <cell r="D5352" t="str">
            <v>3302233005090001</v>
          </cell>
          <cell r="E5352" t="str">
            <v>RT 03 RW 07</v>
          </cell>
        </row>
        <row r="5353">
          <cell r="B5353" t="str">
            <v>TIARA ZALIA AZZAHRA</v>
          </cell>
          <cell r="C5353" t="str">
            <v>3302236905120001</v>
          </cell>
          <cell r="D5353" t="str">
            <v>3302233005090001</v>
          </cell>
          <cell r="E5353" t="str">
            <v>RT 03 RW 07</v>
          </cell>
        </row>
        <row r="5354">
          <cell r="B5354" t="str">
            <v>SITI MUTMAINAH</v>
          </cell>
          <cell r="C5354" t="str">
            <v>3302235508570003</v>
          </cell>
          <cell r="D5354" t="str">
            <v>3302233005170001</v>
          </cell>
          <cell r="E5354" t="str">
            <v>RT 03 RW 07</v>
          </cell>
        </row>
        <row r="5355">
          <cell r="B5355" t="str">
            <v>IMAMUTIAS YUNIA FAJARROTINNUR</v>
          </cell>
          <cell r="C5355" t="str">
            <v>3302235706020005</v>
          </cell>
          <cell r="D5355" t="str">
            <v>3302233005170001</v>
          </cell>
          <cell r="E5355" t="str">
            <v>RT 03 RW 07</v>
          </cell>
        </row>
        <row r="5356">
          <cell r="B5356" t="str">
            <v>MUDIANTO</v>
          </cell>
          <cell r="C5356" t="str">
            <v>3302062107880001</v>
          </cell>
          <cell r="D5356" t="str">
            <v>3302233011160002</v>
          </cell>
          <cell r="E5356" t="str">
            <v>RT 03 RW 07</v>
          </cell>
        </row>
        <row r="5357">
          <cell r="B5357" t="str">
            <v>LIAN DEWI ASRIATUN</v>
          </cell>
          <cell r="C5357" t="str">
            <v>3302234712900001</v>
          </cell>
          <cell r="D5357" t="str">
            <v>3302233011160002</v>
          </cell>
          <cell r="E5357" t="str">
            <v>RT 03 RW 07</v>
          </cell>
        </row>
        <row r="5358">
          <cell r="B5358" t="str">
            <v>MUMTAZA LATIF</v>
          </cell>
          <cell r="C5358" t="str">
            <v>3302235104170002</v>
          </cell>
          <cell r="D5358" t="str">
            <v>3302233011160002</v>
          </cell>
          <cell r="E5358" t="str">
            <v>RT 03 RW 07</v>
          </cell>
        </row>
        <row r="5359">
          <cell r="B5359" t="str">
            <v>ALI MUKHTAROM</v>
          </cell>
          <cell r="C5359" t="str">
            <v>3302231005810002</v>
          </cell>
          <cell r="D5359" t="str">
            <v>3302230107110001</v>
          </cell>
          <cell r="E5359" t="str">
            <v>RT 04 RW 07</v>
          </cell>
        </row>
        <row r="5360">
          <cell r="B5360" t="str">
            <v>TARSITI</v>
          </cell>
          <cell r="C5360" t="str">
            <v>3302235206890003</v>
          </cell>
          <cell r="D5360" t="str">
            <v>3302230107110001</v>
          </cell>
          <cell r="E5360" t="str">
            <v>RT 04 RW 07</v>
          </cell>
        </row>
        <row r="5361">
          <cell r="B5361" t="str">
            <v>ALISA NADIA FATIMATURROHMAH</v>
          </cell>
          <cell r="C5361" t="str">
            <v>3302234804120002</v>
          </cell>
          <cell r="D5361" t="str">
            <v>3302230107110001</v>
          </cell>
          <cell r="E5361" t="str">
            <v>RT 04 RW 07</v>
          </cell>
        </row>
        <row r="5362">
          <cell r="B5362" t="str">
            <v>WARI</v>
          </cell>
          <cell r="C5362" t="str">
            <v>3302234611520002</v>
          </cell>
          <cell r="D5362" t="str">
            <v>3302230112140003</v>
          </cell>
          <cell r="E5362" t="str">
            <v>RT 04 RW 07</v>
          </cell>
        </row>
        <row r="5363">
          <cell r="B5363" t="str">
            <v>NGABDI SUKRON</v>
          </cell>
          <cell r="C5363" t="str">
            <v>3302230610850003</v>
          </cell>
          <cell r="D5363" t="str">
            <v>3302230112140003</v>
          </cell>
          <cell r="E5363" t="str">
            <v>RT 04 RW 07</v>
          </cell>
        </row>
        <row r="5364">
          <cell r="B5364" t="str">
            <v>ACHMAD MA`RUF</v>
          </cell>
          <cell r="C5364" t="str">
            <v>3302231710970002</v>
          </cell>
          <cell r="D5364" t="str">
            <v>3302230112140003</v>
          </cell>
          <cell r="E5364" t="str">
            <v>RT 04 RW 07</v>
          </cell>
        </row>
        <row r="5365">
          <cell r="B5365" t="str">
            <v>SITI MUFIDATUL KHASANAH</v>
          </cell>
          <cell r="C5365" t="str">
            <v>3302236001950004</v>
          </cell>
          <cell r="D5365" t="str">
            <v>3302230112140003</v>
          </cell>
          <cell r="E5365" t="str">
            <v>RT 04 RW 07</v>
          </cell>
        </row>
        <row r="5366">
          <cell r="B5366" t="str">
            <v>SLAMET</v>
          </cell>
          <cell r="C5366" t="str">
            <v>3302230810780001</v>
          </cell>
          <cell r="D5366" t="str">
            <v>3302230208060010</v>
          </cell>
          <cell r="E5366" t="str">
            <v>RT 04 RW 07</v>
          </cell>
        </row>
        <row r="5367">
          <cell r="B5367" t="str">
            <v>SUKESIH</v>
          </cell>
          <cell r="C5367" t="str">
            <v>3302234206820002</v>
          </cell>
          <cell r="D5367" t="str">
            <v>3302230208060010</v>
          </cell>
          <cell r="E5367" t="str">
            <v>RT 04 RW 07</v>
          </cell>
        </row>
        <row r="5368">
          <cell r="B5368" t="str">
            <v>TEGAR JALALUDIN NURIKROM</v>
          </cell>
          <cell r="C5368" t="str">
            <v>3302231201100003</v>
          </cell>
          <cell r="D5368" t="str">
            <v>3302230208060010</v>
          </cell>
          <cell r="E5368" t="str">
            <v>RT 04 RW 07</v>
          </cell>
        </row>
        <row r="5369">
          <cell r="B5369" t="str">
            <v>SEPTI MARCELA</v>
          </cell>
          <cell r="C5369" t="str">
            <v>3302236009020002</v>
          </cell>
          <cell r="D5369" t="str">
            <v>3302230208060010</v>
          </cell>
          <cell r="E5369" t="str">
            <v>RT 04 RW 07</v>
          </cell>
        </row>
        <row r="5370">
          <cell r="B5370" t="str">
            <v>SIRIN</v>
          </cell>
          <cell r="C5370" t="str">
            <v>3302231311720001</v>
          </cell>
          <cell r="D5370" t="str">
            <v>3302230210060004</v>
          </cell>
          <cell r="E5370" t="str">
            <v>RT 04 RW 07</v>
          </cell>
        </row>
        <row r="5371">
          <cell r="B5371" t="str">
            <v>SITI SADIYAH</v>
          </cell>
          <cell r="C5371" t="str">
            <v>3302234310820002</v>
          </cell>
          <cell r="D5371" t="str">
            <v>3302230210060004</v>
          </cell>
          <cell r="E5371" t="str">
            <v>RT 04 RW 07</v>
          </cell>
        </row>
        <row r="5372">
          <cell r="B5372" t="str">
            <v>MAULIDYA ARIFFATUL ROFAH</v>
          </cell>
          <cell r="C5372" t="str">
            <v>3302234802110002</v>
          </cell>
          <cell r="D5372" t="str">
            <v>3302230210060004</v>
          </cell>
          <cell r="E5372" t="str">
            <v>RT 04 RW 07</v>
          </cell>
        </row>
        <row r="5373">
          <cell r="B5373" t="str">
            <v>BUDI PURWANTO</v>
          </cell>
          <cell r="C5373" t="str">
            <v>3302230602890003</v>
          </cell>
          <cell r="D5373" t="str">
            <v>3302230412130001</v>
          </cell>
          <cell r="E5373" t="str">
            <v>RT 04 RW 07</v>
          </cell>
        </row>
        <row r="5374">
          <cell r="B5374" t="str">
            <v>SITI BANIYAH</v>
          </cell>
          <cell r="C5374" t="str">
            <v>3302234605950001</v>
          </cell>
          <cell r="D5374" t="str">
            <v>3302230412130001</v>
          </cell>
          <cell r="E5374" t="str">
            <v>RT 04 RW 07</v>
          </cell>
        </row>
        <row r="5375">
          <cell r="B5375" t="str">
            <v>MUHAMMAD ADZKIA PUTRA PRATAMA</v>
          </cell>
          <cell r="C5375" t="str">
            <v>3302232603140001</v>
          </cell>
          <cell r="D5375" t="str">
            <v>3302230412130001</v>
          </cell>
          <cell r="E5375" t="str">
            <v>RT 04 RW 07</v>
          </cell>
        </row>
        <row r="5376">
          <cell r="B5376" t="str">
            <v>SONO</v>
          </cell>
          <cell r="C5376" t="str">
            <v>3302230204900005</v>
          </cell>
          <cell r="D5376" t="str">
            <v>3302230801130001</v>
          </cell>
          <cell r="E5376" t="str">
            <v>RT 04 RW 07</v>
          </cell>
        </row>
        <row r="5377">
          <cell r="B5377" t="str">
            <v>SITI TOIFAH</v>
          </cell>
          <cell r="C5377" t="str">
            <v>3302236404940002</v>
          </cell>
          <cell r="D5377" t="str">
            <v>3302230801130001</v>
          </cell>
          <cell r="E5377" t="str">
            <v>RT 04 RW 07</v>
          </cell>
        </row>
        <row r="5378">
          <cell r="B5378" t="str">
            <v>MUHAMMAD ILHAM ZEINUL MUBBAROK</v>
          </cell>
          <cell r="C5378" t="str">
            <v>3302233006160001</v>
          </cell>
          <cell r="D5378" t="str">
            <v>3302230801130001</v>
          </cell>
          <cell r="E5378" t="str">
            <v>RT 04 RW 07</v>
          </cell>
        </row>
        <row r="5379">
          <cell r="B5379" t="str">
            <v>NAILY SAMAHATUL AIDIYYAH</v>
          </cell>
          <cell r="C5379" t="str">
            <v>3302235812120001</v>
          </cell>
          <cell r="D5379" t="str">
            <v>3302230801130001</v>
          </cell>
          <cell r="E5379" t="str">
            <v>RT 04 RW 07</v>
          </cell>
        </row>
        <row r="5380">
          <cell r="B5380" t="str">
            <v>NARKO</v>
          </cell>
          <cell r="C5380" t="str">
            <v>3302230411880001</v>
          </cell>
          <cell r="D5380" t="str">
            <v>3302230806160004</v>
          </cell>
          <cell r="E5380" t="str">
            <v>RT 04 RW 07</v>
          </cell>
        </row>
        <row r="5381">
          <cell r="B5381" t="str">
            <v>SITI RUFINGAH</v>
          </cell>
          <cell r="C5381" t="str">
            <v>3302236406820002</v>
          </cell>
          <cell r="D5381" t="str">
            <v>3302230806160004</v>
          </cell>
          <cell r="E5381" t="str">
            <v>RT 04 RW 07</v>
          </cell>
        </row>
        <row r="5382">
          <cell r="B5382" t="str">
            <v>KUSEN</v>
          </cell>
          <cell r="C5382" t="str">
            <v>3302230710840003</v>
          </cell>
          <cell r="D5382" t="str">
            <v>3302230807140003</v>
          </cell>
          <cell r="E5382" t="str">
            <v>RT 04 RW 07</v>
          </cell>
        </row>
        <row r="5383">
          <cell r="B5383" t="str">
            <v>KASMIRAH</v>
          </cell>
          <cell r="C5383" t="str">
            <v>3302236507850001</v>
          </cell>
          <cell r="D5383" t="str">
            <v>3302230807140003</v>
          </cell>
          <cell r="E5383" t="str">
            <v>RT 04 RW 07</v>
          </cell>
        </row>
        <row r="5384">
          <cell r="B5384" t="str">
            <v>IMRON SUYUD</v>
          </cell>
          <cell r="C5384" t="str">
            <v>3302232604800001</v>
          </cell>
          <cell r="D5384" t="str">
            <v>3302230904080001</v>
          </cell>
          <cell r="E5384" t="str">
            <v>RT 04 RW 07</v>
          </cell>
        </row>
        <row r="5385">
          <cell r="B5385" t="str">
            <v>ROCHIMAH</v>
          </cell>
          <cell r="C5385" t="str">
            <v>3302234701860005</v>
          </cell>
          <cell r="D5385" t="str">
            <v>3302230904080001</v>
          </cell>
          <cell r="E5385" t="str">
            <v>RT 04 RW 07</v>
          </cell>
        </row>
        <row r="5386">
          <cell r="B5386" t="str">
            <v>MUHAMMAD FARHAN KAMAL  TSANI</v>
          </cell>
          <cell r="C5386" t="str">
            <v>3302232006120003</v>
          </cell>
          <cell r="D5386" t="str">
            <v>3302230904080001</v>
          </cell>
          <cell r="E5386" t="str">
            <v>RT 04 RW 07</v>
          </cell>
        </row>
        <row r="5387">
          <cell r="B5387" t="str">
            <v>MUHAMMAD FAKHRI AZZAKI</v>
          </cell>
          <cell r="C5387" t="str">
            <v>3302232603080001</v>
          </cell>
          <cell r="D5387" t="str">
            <v>3302230904080001</v>
          </cell>
          <cell r="E5387" t="str">
            <v>RT 04 RW 07</v>
          </cell>
        </row>
        <row r="5388">
          <cell r="B5388" t="str">
            <v>HERI PURNOMO</v>
          </cell>
          <cell r="C5388" t="str">
            <v>3302230905760001</v>
          </cell>
          <cell r="D5388" t="str">
            <v>3302231004070009</v>
          </cell>
          <cell r="E5388" t="str">
            <v>RT 04 RW 07</v>
          </cell>
        </row>
        <row r="5389">
          <cell r="B5389" t="str">
            <v>NOOR HASBIAH</v>
          </cell>
          <cell r="C5389" t="str">
            <v>3302234309780001</v>
          </cell>
          <cell r="D5389" t="str">
            <v>3302231004070009</v>
          </cell>
          <cell r="E5389" t="str">
            <v>RT 04 RW 07</v>
          </cell>
        </row>
        <row r="5390">
          <cell r="B5390" t="str">
            <v>MUHAMAD TSAQIF ATTAQI</v>
          </cell>
          <cell r="C5390" t="str">
            <v>3302232206070001</v>
          </cell>
          <cell r="D5390" t="str">
            <v>3302231004070009</v>
          </cell>
          <cell r="E5390" t="str">
            <v>RT 04 RW 07</v>
          </cell>
        </row>
        <row r="5391">
          <cell r="B5391" t="str">
            <v>MUHAMMAD RIZKY NUGROHO</v>
          </cell>
          <cell r="C5391" t="str">
            <v>3302232401110002</v>
          </cell>
          <cell r="D5391" t="str">
            <v>3302231004070009</v>
          </cell>
          <cell r="E5391" t="str">
            <v>RT 04 RW 07</v>
          </cell>
        </row>
        <row r="5392">
          <cell r="B5392" t="str">
            <v>DEDI NORMAN SOFYAN</v>
          </cell>
          <cell r="C5392" t="str">
            <v>3302232305850002</v>
          </cell>
          <cell r="D5392" t="str">
            <v>3302231005120007</v>
          </cell>
          <cell r="E5392" t="str">
            <v>RT 04 RW 07</v>
          </cell>
        </row>
        <row r="5393">
          <cell r="B5393" t="str">
            <v>MUTMAINAH</v>
          </cell>
          <cell r="C5393" t="str">
            <v>3302234805910003</v>
          </cell>
          <cell r="D5393" t="str">
            <v>3302231005120007</v>
          </cell>
          <cell r="E5393" t="str">
            <v>RT 04 RW 07</v>
          </cell>
        </row>
        <row r="5394">
          <cell r="B5394" t="str">
            <v>SAFIRA NIHLAH MUFIDAH</v>
          </cell>
          <cell r="C5394" t="str">
            <v>3302236211110002</v>
          </cell>
          <cell r="D5394" t="str">
            <v>3302231005120007</v>
          </cell>
          <cell r="E5394" t="str">
            <v>RT 04 RW 07</v>
          </cell>
        </row>
        <row r="5395">
          <cell r="B5395" t="str">
            <v>WAHYU AWALUDIN</v>
          </cell>
          <cell r="C5395" t="str">
            <v>3302230903840003</v>
          </cell>
          <cell r="D5395" t="str">
            <v>3302231201110002</v>
          </cell>
          <cell r="E5395" t="str">
            <v>RT 04 RW 07</v>
          </cell>
        </row>
        <row r="5396">
          <cell r="B5396" t="str">
            <v>ARBIAN HAIKAL PRAMUDYA</v>
          </cell>
          <cell r="C5396" t="str">
            <v>3302231606070001</v>
          </cell>
          <cell r="D5396" t="str">
            <v>3302231201110002</v>
          </cell>
          <cell r="E5396" t="str">
            <v>RT 04 RW 07</v>
          </cell>
        </row>
        <row r="5397">
          <cell r="B5397" t="str">
            <v>HASAN WAHYU ROHMATULLOH</v>
          </cell>
          <cell r="C5397" t="str">
            <v>3302230509800005</v>
          </cell>
          <cell r="D5397" t="str">
            <v>3302231201120001</v>
          </cell>
          <cell r="E5397" t="str">
            <v>RT 04 RW 07</v>
          </cell>
        </row>
        <row r="5398">
          <cell r="B5398" t="str">
            <v>SOLIKHIN</v>
          </cell>
          <cell r="C5398" t="str">
            <v>3302232109880001</v>
          </cell>
          <cell r="D5398" t="str">
            <v>3302231203140004</v>
          </cell>
          <cell r="E5398" t="str">
            <v>RT 04 RW 07</v>
          </cell>
        </row>
        <row r="5399">
          <cell r="B5399" t="str">
            <v>SITI SOPIYAH</v>
          </cell>
          <cell r="C5399" t="str">
            <v>3302234309930001</v>
          </cell>
          <cell r="D5399" t="str">
            <v>3302231203140004</v>
          </cell>
          <cell r="E5399" t="str">
            <v>RT 04 RW 07</v>
          </cell>
        </row>
        <row r="5400">
          <cell r="B5400" t="str">
            <v>NAFLA SAKIRA ANNIDA</v>
          </cell>
          <cell r="C5400" t="str">
            <v>3302235610140005</v>
          </cell>
          <cell r="D5400" t="str">
            <v>3302231203140004</v>
          </cell>
          <cell r="E5400" t="str">
            <v>RT 04 RW 07</v>
          </cell>
        </row>
        <row r="5401">
          <cell r="B5401" t="str">
            <v>SIIN</v>
          </cell>
          <cell r="C5401" t="str">
            <v>3302232307860003</v>
          </cell>
          <cell r="D5401" t="str">
            <v>3302231212140003</v>
          </cell>
          <cell r="E5401" t="str">
            <v>RT 04 RW 07</v>
          </cell>
        </row>
        <row r="5402">
          <cell r="B5402" t="str">
            <v>LENI ROBIAH</v>
          </cell>
          <cell r="C5402" t="str">
            <v>3329054901900003</v>
          </cell>
          <cell r="D5402" t="str">
            <v>3302231212140003</v>
          </cell>
          <cell r="E5402" t="str">
            <v>RT 04 RW 07</v>
          </cell>
        </row>
        <row r="5403">
          <cell r="B5403" t="str">
            <v>ADE MUPADIL</v>
          </cell>
          <cell r="C5403" t="str">
            <v>3329051912110001</v>
          </cell>
          <cell r="D5403" t="str">
            <v>3302231212140003</v>
          </cell>
          <cell r="E5403" t="str">
            <v>RT 04 RW 07</v>
          </cell>
        </row>
        <row r="5404">
          <cell r="B5404" t="str">
            <v>DARSO</v>
          </cell>
          <cell r="C5404" t="str">
            <v>3302230207820002</v>
          </cell>
          <cell r="D5404" t="str">
            <v>3302231301100001</v>
          </cell>
          <cell r="E5404" t="str">
            <v>RT 04 RW 07</v>
          </cell>
        </row>
        <row r="5405">
          <cell r="B5405" t="str">
            <v>IDA PRABAWATI</v>
          </cell>
          <cell r="C5405" t="str">
            <v>3302235308930003</v>
          </cell>
          <cell r="D5405" t="str">
            <v>3302231301100001</v>
          </cell>
          <cell r="E5405" t="str">
            <v>RT 04 RW 07</v>
          </cell>
        </row>
        <row r="5406">
          <cell r="B5406" t="str">
            <v>MOCHMMAD CHILMY ASSYRAF</v>
          </cell>
          <cell r="C5406" t="str">
            <v>3302230905090001</v>
          </cell>
          <cell r="D5406" t="str">
            <v>3302231301100001</v>
          </cell>
          <cell r="E5406" t="str">
            <v>RT 04 RW 07</v>
          </cell>
        </row>
        <row r="5407">
          <cell r="B5407" t="str">
            <v>TOTO</v>
          </cell>
          <cell r="C5407" t="str">
            <v>3302232511880001</v>
          </cell>
          <cell r="D5407" t="str">
            <v>3302231301160003</v>
          </cell>
          <cell r="E5407" t="str">
            <v>RT 04 RW 07</v>
          </cell>
        </row>
        <row r="5408">
          <cell r="B5408" t="str">
            <v>KHOTIMATUL  KHASANAH</v>
          </cell>
          <cell r="C5408" t="str">
            <v>3302234909920004</v>
          </cell>
          <cell r="D5408" t="str">
            <v>3302231301160003</v>
          </cell>
          <cell r="E5408" t="str">
            <v>RT 04 RW 07</v>
          </cell>
        </row>
        <row r="5409">
          <cell r="B5409" t="str">
            <v>SHOFIATUL AULIA RAMADANI</v>
          </cell>
          <cell r="C5409" t="str">
            <v>3302235906160002</v>
          </cell>
          <cell r="D5409" t="str">
            <v>3302231301160003</v>
          </cell>
          <cell r="E5409" t="str">
            <v>RT 04 RW 07</v>
          </cell>
        </row>
        <row r="5410">
          <cell r="B5410" t="str">
            <v>WAHIMIN</v>
          </cell>
          <cell r="C5410" t="str">
            <v>3302230710840004</v>
          </cell>
          <cell r="D5410" t="str">
            <v>3302231303100002</v>
          </cell>
          <cell r="E5410" t="str">
            <v>RT 04 RW 07</v>
          </cell>
        </row>
        <row r="5411">
          <cell r="B5411" t="str">
            <v>YULI AMIATI</v>
          </cell>
          <cell r="C5411" t="str">
            <v>3302235107890003</v>
          </cell>
          <cell r="D5411" t="str">
            <v>3302231303100002</v>
          </cell>
          <cell r="E5411" t="str">
            <v>RT 04 RW 07</v>
          </cell>
        </row>
        <row r="5412">
          <cell r="B5412" t="str">
            <v>FAIZ ARMANDA KHAFID</v>
          </cell>
          <cell r="C5412" t="str">
            <v>3302230103100003</v>
          </cell>
          <cell r="D5412" t="str">
            <v>3302231303100002</v>
          </cell>
          <cell r="E5412" t="str">
            <v>RT 04 RW 07</v>
          </cell>
        </row>
        <row r="5413">
          <cell r="B5413" t="str">
            <v>DAKIM</v>
          </cell>
          <cell r="C5413" t="str">
            <v>3302230407720002</v>
          </cell>
          <cell r="D5413" t="str">
            <v>3302231507060008</v>
          </cell>
          <cell r="E5413" t="str">
            <v>RT 04 RW 07</v>
          </cell>
        </row>
        <row r="5414">
          <cell r="B5414" t="str">
            <v>FUAD ANJAS KURNIAWAN</v>
          </cell>
          <cell r="C5414" t="str">
            <v>3302230806000002</v>
          </cell>
          <cell r="D5414" t="str">
            <v>3302231507060008</v>
          </cell>
          <cell r="E5414" t="str">
            <v>RT 04 RW 07</v>
          </cell>
        </row>
        <row r="5415">
          <cell r="B5415" t="str">
            <v>EKA SETIANINGSIH</v>
          </cell>
          <cell r="C5415" t="str">
            <v>3302234908980001</v>
          </cell>
          <cell r="D5415" t="str">
            <v>3302231507060008</v>
          </cell>
          <cell r="E5415" t="str">
            <v>RT 04 RW 07</v>
          </cell>
        </row>
        <row r="5416">
          <cell r="B5416" t="str">
            <v>A. YUSUP</v>
          </cell>
          <cell r="C5416" t="str">
            <v>3302230511560001</v>
          </cell>
          <cell r="D5416" t="str">
            <v>3302231507060015</v>
          </cell>
          <cell r="E5416" t="str">
            <v>RT 04 RW 07</v>
          </cell>
        </row>
        <row r="5417">
          <cell r="B5417" t="str">
            <v>NURKHASANAH</v>
          </cell>
          <cell r="C5417" t="str">
            <v>3302235608610001</v>
          </cell>
          <cell r="D5417" t="str">
            <v>3302231507060015</v>
          </cell>
          <cell r="E5417" t="str">
            <v>RT 04 RW 07</v>
          </cell>
        </row>
        <row r="5418">
          <cell r="B5418" t="str">
            <v>NAYLA BALQIS UMROTUNNISA</v>
          </cell>
          <cell r="C5418" t="str">
            <v>3302234211060002</v>
          </cell>
          <cell r="D5418" t="str">
            <v>3302231507060015</v>
          </cell>
          <cell r="E5418" t="str">
            <v>RT 04 RW 07</v>
          </cell>
        </row>
        <row r="5419">
          <cell r="B5419" t="str">
            <v>GITA ANNISA UNIHAYAH</v>
          </cell>
          <cell r="C5419" t="str">
            <v>3302234504020003</v>
          </cell>
          <cell r="D5419" t="str">
            <v>3302231507060015</v>
          </cell>
          <cell r="E5419" t="str">
            <v>RT 04 RW 07</v>
          </cell>
        </row>
        <row r="5420">
          <cell r="B5420" t="str">
            <v>RONI</v>
          </cell>
          <cell r="C5420" t="str">
            <v>3302231212830007</v>
          </cell>
          <cell r="D5420" t="str">
            <v>3302231603110003</v>
          </cell>
          <cell r="E5420" t="str">
            <v>RT 04 RW 07</v>
          </cell>
        </row>
        <row r="5421">
          <cell r="B5421" t="str">
            <v>ROSMINI DEWI</v>
          </cell>
          <cell r="C5421" t="str">
            <v>3302235111830003</v>
          </cell>
          <cell r="D5421" t="str">
            <v>3302231603110003</v>
          </cell>
          <cell r="E5421" t="str">
            <v>RT 04 RW 07</v>
          </cell>
        </row>
        <row r="5422">
          <cell r="B5422" t="str">
            <v>GESYA MESI DWIANSYA SETYAWAN</v>
          </cell>
          <cell r="C5422" t="str">
            <v>3302230912110005</v>
          </cell>
          <cell r="D5422" t="str">
            <v>3302231603110003</v>
          </cell>
          <cell r="E5422" t="str">
            <v>RT 04 RW 07</v>
          </cell>
        </row>
        <row r="5423">
          <cell r="B5423" t="str">
            <v>NESYA DELIA RAHMA SETYAWAN</v>
          </cell>
          <cell r="C5423" t="str">
            <v>3302235301060001</v>
          </cell>
          <cell r="D5423" t="str">
            <v>3302231603110003</v>
          </cell>
          <cell r="E5423" t="str">
            <v>RT 04 RW 07</v>
          </cell>
        </row>
        <row r="5424">
          <cell r="B5424" t="str">
            <v>TRIO ERIYANTO</v>
          </cell>
          <cell r="C5424" t="str">
            <v>3302230801870003</v>
          </cell>
          <cell r="D5424" t="str">
            <v>3302231608120011</v>
          </cell>
          <cell r="E5424" t="str">
            <v>RT 04 RW 07</v>
          </cell>
        </row>
        <row r="5425">
          <cell r="B5425" t="str">
            <v>ROSINI</v>
          </cell>
          <cell r="C5425" t="str">
            <v>3302234909870001</v>
          </cell>
          <cell r="D5425" t="str">
            <v>3302231608120011</v>
          </cell>
          <cell r="E5425" t="str">
            <v>RT 04 RW 07</v>
          </cell>
        </row>
        <row r="5426">
          <cell r="B5426" t="str">
            <v>EDY DARSITO</v>
          </cell>
          <cell r="C5426" t="str">
            <v>3302231011520002</v>
          </cell>
          <cell r="D5426" t="str">
            <v>3302231702054830</v>
          </cell>
          <cell r="E5426" t="str">
            <v>RT 04 RW 07</v>
          </cell>
        </row>
        <row r="5427">
          <cell r="B5427" t="str">
            <v>KASEM</v>
          </cell>
          <cell r="C5427" t="str">
            <v>3302235011430004</v>
          </cell>
          <cell r="D5427" t="str">
            <v>3302231702054830</v>
          </cell>
          <cell r="E5427" t="str">
            <v>RT 04 RW 07</v>
          </cell>
        </row>
        <row r="5428">
          <cell r="B5428" t="str">
            <v>JAENAL MUSOLIH</v>
          </cell>
          <cell r="C5428" t="str">
            <v>3302230107600011</v>
          </cell>
          <cell r="D5428" t="str">
            <v>3302231702054831</v>
          </cell>
          <cell r="E5428" t="str">
            <v>RT 04 RW 07</v>
          </cell>
        </row>
        <row r="5429">
          <cell r="B5429" t="str">
            <v>MUSLIHATUN</v>
          </cell>
          <cell r="C5429" t="str">
            <v>3302236501630001</v>
          </cell>
          <cell r="D5429" t="str">
            <v>3302231702054831</v>
          </cell>
          <cell r="E5429" t="str">
            <v>RT 04 RW 07</v>
          </cell>
        </row>
        <row r="5430">
          <cell r="B5430" t="str">
            <v>WAHYU RAHMAT HIDAYAT</v>
          </cell>
          <cell r="C5430" t="str">
            <v>3302231310950002</v>
          </cell>
          <cell r="D5430" t="str">
            <v>3302231702054831</v>
          </cell>
          <cell r="E5430" t="str">
            <v>RT 04 RW 07</v>
          </cell>
        </row>
        <row r="5431">
          <cell r="B5431" t="str">
            <v>SUHADI SAKUM</v>
          </cell>
          <cell r="C5431" t="str">
            <v>3302231203410001</v>
          </cell>
          <cell r="D5431" t="str">
            <v>3302231702054832</v>
          </cell>
          <cell r="E5431" t="str">
            <v>RT 04 RW 07</v>
          </cell>
        </row>
        <row r="5432">
          <cell r="B5432" t="str">
            <v>KISOL</v>
          </cell>
          <cell r="C5432" t="str">
            <v>3302234107480024</v>
          </cell>
          <cell r="D5432" t="str">
            <v>3302231702054832</v>
          </cell>
          <cell r="E5432" t="str">
            <v>RT 04 RW 07</v>
          </cell>
        </row>
        <row r="5433">
          <cell r="B5433" t="str">
            <v>SARPIN SATRIADI</v>
          </cell>
          <cell r="C5433" t="str">
            <v>3302231002700003</v>
          </cell>
          <cell r="D5433" t="str">
            <v>3302231702054833</v>
          </cell>
          <cell r="E5433" t="str">
            <v>RT 04 RW 07</v>
          </cell>
        </row>
        <row r="5434">
          <cell r="B5434" t="str">
            <v>DARYATI</v>
          </cell>
          <cell r="C5434" t="str">
            <v>3302234907760005</v>
          </cell>
          <cell r="D5434" t="str">
            <v>3302231702054833</v>
          </cell>
          <cell r="E5434" t="str">
            <v>RT 04 RW 07</v>
          </cell>
        </row>
        <row r="5435">
          <cell r="B5435" t="str">
            <v>MOHAMAD IQBAL SETIAWAN</v>
          </cell>
          <cell r="C5435" t="str">
            <v>3302230610990006</v>
          </cell>
          <cell r="D5435" t="str">
            <v>3302231702054833</v>
          </cell>
          <cell r="E5435" t="str">
            <v>RT 04 RW 07</v>
          </cell>
        </row>
        <row r="5436">
          <cell r="B5436" t="str">
            <v>DESTI KARIMATUN NAZWA</v>
          </cell>
          <cell r="C5436" t="str">
            <v>3302235209080001</v>
          </cell>
          <cell r="D5436" t="str">
            <v>3302231702054833</v>
          </cell>
          <cell r="E5436" t="str">
            <v>RT 04 RW 07</v>
          </cell>
        </row>
        <row r="5437">
          <cell r="B5437" t="str">
            <v>SUBUR ARYANTO NARKIM</v>
          </cell>
          <cell r="C5437" t="str">
            <v>3302230504650002</v>
          </cell>
          <cell r="D5437" t="str">
            <v>3302231702054834</v>
          </cell>
          <cell r="E5437" t="str">
            <v>RT 04 RW 07</v>
          </cell>
        </row>
        <row r="5438">
          <cell r="B5438" t="str">
            <v>KAISAH</v>
          </cell>
          <cell r="C5438" t="str">
            <v>3302235305750002</v>
          </cell>
          <cell r="D5438" t="str">
            <v>3302231702054834</v>
          </cell>
          <cell r="E5438" t="str">
            <v>RT 04 RW 07</v>
          </cell>
        </row>
        <row r="5439">
          <cell r="B5439" t="str">
            <v>MUHAMAD SAFIK</v>
          </cell>
          <cell r="C5439" t="str">
            <v>3302230707040001</v>
          </cell>
          <cell r="D5439" t="str">
            <v>3302231702054834</v>
          </cell>
          <cell r="E5439" t="str">
            <v>RT 04 RW 07</v>
          </cell>
        </row>
        <row r="5440">
          <cell r="B5440" t="str">
            <v>AULIA NURUL HIKMAH</v>
          </cell>
          <cell r="C5440" t="str">
            <v>3302235801030001</v>
          </cell>
          <cell r="D5440" t="str">
            <v>3302231702054834</v>
          </cell>
          <cell r="E5440" t="str">
            <v>RT 04 RW 07</v>
          </cell>
        </row>
        <row r="5441">
          <cell r="B5441" t="str">
            <v>RITEM</v>
          </cell>
          <cell r="C5441" t="str">
            <v>3302235509530002</v>
          </cell>
          <cell r="D5441" t="str">
            <v>3302231702054835</v>
          </cell>
          <cell r="E5441" t="str">
            <v>RT 04 RW 07</v>
          </cell>
        </row>
        <row r="5442">
          <cell r="B5442" t="str">
            <v>FAJAR SEFULOH</v>
          </cell>
          <cell r="C5442" t="str">
            <v>3302230803910003</v>
          </cell>
          <cell r="D5442" t="str">
            <v>3302231702054835</v>
          </cell>
          <cell r="E5442" t="str">
            <v>RT 04 RW 07</v>
          </cell>
        </row>
        <row r="5443">
          <cell r="B5443" t="str">
            <v>MASROH</v>
          </cell>
          <cell r="C5443" t="str">
            <v>3302231611800006</v>
          </cell>
          <cell r="D5443" t="str">
            <v>3302231702054835</v>
          </cell>
          <cell r="E5443" t="str">
            <v>RT 04 RW 07</v>
          </cell>
        </row>
        <row r="5444">
          <cell r="B5444" t="str">
            <v>KASIH</v>
          </cell>
          <cell r="C5444" t="str">
            <v>3302235211550001</v>
          </cell>
          <cell r="D5444" t="str">
            <v>3302231702054836</v>
          </cell>
          <cell r="E5444" t="str">
            <v>RT 04 RW 07</v>
          </cell>
        </row>
        <row r="5445">
          <cell r="B5445" t="str">
            <v>TORIKUN</v>
          </cell>
          <cell r="C5445" t="str">
            <v>3302230406960002</v>
          </cell>
          <cell r="D5445" t="str">
            <v>3302231702054836</v>
          </cell>
          <cell r="E5445" t="str">
            <v>RT 04 RW 07</v>
          </cell>
        </row>
        <row r="5446">
          <cell r="B5446" t="str">
            <v>SITI ROHANA</v>
          </cell>
          <cell r="C5446" t="str">
            <v>3302234902000001</v>
          </cell>
          <cell r="D5446" t="str">
            <v>3302231702054836</v>
          </cell>
          <cell r="E5446" t="str">
            <v>RT 04 RW 07</v>
          </cell>
        </row>
        <row r="5447">
          <cell r="B5447" t="str">
            <v>USMAN</v>
          </cell>
          <cell r="C5447" t="str">
            <v>3302232204380001</v>
          </cell>
          <cell r="D5447" t="str">
            <v>3302231702054837</v>
          </cell>
          <cell r="E5447" t="str">
            <v>RT 04 RW 07</v>
          </cell>
        </row>
        <row r="5448">
          <cell r="B5448" t="str">
            <v>SARILAH</v>
          </cell>
          <cell r="C5448" t="str">
            <v>3302235105380001</v>
          </cell>
          <cell r="D5448" t="str">
            <v>3302231702054837</v>
          </cell>
          <cell r="E5448" t="str">
            <v>RT 04 RW 07</v>
          </cell>
        </row>
        <row r="5449">
          <cell r="B5449" t="str">
            <v>FIRMAN SOLIH RASIWAN</v>
          </cell>
          <cell r="C5449" t="str">
            <v>3302231205770002</v>
          </cell>
          <cell r="D5449" t="str">
            <v>3302231702054840</v>
          </cell>
          <cell r="E5449" t="str">
            <v>RT 04 RW 07</v>
          </cell>
        </row>
        <row r="5450">
          <cell r="B5450" t="str">
            <v>LASMIYAH</v>
          </cell>
          <cell r="C5450" t="str">
            <v>3302236507810001</v>
          </cell>
          <cell r="D5450" t="str">
            <v>3302231702054840</v>
          </cell>
          <cell r="E5450" t="str">
            <v>RT 04 RW 07</v>
          </cell>
        </row>
        <row r="5451">
          <cell r="B5451" t="str">
            <v>HANDIKA DWI SAPUTRA</v>
          </cell>
          <cell r="C5451" t="str">
            <v>3302230705060002</v>
          </cell>
          <cell r="D5451" t="str">
            <v>3302231702054840</v>
          </cell>
          <cell r="E5451" t="str">
            <v>RT 04 RW 07</v>
          </cell>
        </row>
        <row r="5452">
          <cell r="B5452" t="str">
            <v>HILDAN MUTAMAM</v>
          </cell>
          <cell r="C5452" t="str">
            <v>3302230904130001</v>
          </cell>
          <cell r="D5452" t="str">
            <v>3302231702054840</v>
          </cell>
          <cell r="E5452" t="str">
            <v>RT 04 RW 07</v>
          </cell>
        </row>
        <row r="5453">
          <cell r="B5453" t="str">
            <v>EKA WIDIANTI</v>
          </cell>
          <cell r="C5453" t="str">
            <v>3302236504020001</v>
          </cell>
          <cell r="D5453" t="str">
            <v>3302231702054840</v>
          </cell>
          <cell r="E5453" t="str">
            <v>RT 04 RW 07</v>
          </cell>
        </row>
        <row r="5454">
          <cell r="B5454" t="str">
            <v>SIKAM</v>
          </cell>
          <cell r="C5454" t="str">
            <v>3302232104550001</v>
          </cell>
          <cell r="D5454" t="str">
            <v>3302231702054841</v>
          </cell>
          <cell r="E5454" t="str">
            <v>RT 04 RW 07</v>
          </cell>
        </row>
        <row r="5455">
          <cell r="B5455" t="str">
            <v>RIPAH</v>
          </cell>
          <cell r="C5455" t="str">
            <v>3302235008640005</v>
          </cell>
          <cell r="D5455" t="str">
            <v>3302231702054841</v>
          </cell>
          <cell r="E5455" t="str">
            <v>RT 04 RW 07</v>
          </cell>
        </row>
        <row r="5456">
          <cell r="B5456" t="str">
            <v>AGUS SETIAWAN</v>
          </cell>
          <cell r="C5456" t="str">
            <v>3302230408970003</v>
          </cell>
          <cell r="D5456" t="str">
            <v>3302231702054841</v>
          </cell>
          <cell r="E5456" t="str">
            <v>RT 04 RW 07</v>
          </cell>
        </row>
        <row r="5457">
          <cell r="B5457" t="str">
            <v>ZAENUR ROHMAN</v>
          </cell>
          <cell r="C5457" t="str">
            <v>3302231607890005</v>
          </cell>
          <cell r="D5457" t="str">
            <v>3302231702054841</v>
          </cell>
          <cell r="E5457" t="str">
            <v>RT 04 RW 07</v>
          </cell>
        </row>
        <row r="5458">
          <cell r="B5458" t="str">
            <v>WARSITO</v>
          </cell>
          <cell r="C5458" t="str">
            <v>3302231802840001</v>
          </cell>
          <cell r="D5458" t="str">
            <v>3302231702054841</v>
          </cell>
          <cell r="E5458" t="str">
            <v>RT 04 RW 07</v>
          </cell>
        </row>
        <row r="5459">
          <cell r="B5459" t="str">
            <v>NURHOLIS</v>
          </cell>
          <cell r="C5459" t="str">
            <v>3302231906060003</v>
          </cell>
          <cell r="D5459" t="str">
            <v>3302231702054841</v>
          </cell>
          <cell r="E5459" t="str">
            <v>RT 04 RW 07</v>
          </cell>
        </row>
        <row r="5460">
          <cell r="B5460" t="str">
            <v>ALI SEKHUL</v>
          </cell>
          <cell r="C5460" t="str">
            <v>3302232010870003</v>
          </cell>
          <cell r="D5460" t="str">
            <v>3302231702054841</v>
          </cell>
          <cell r="E5460" t="str">
            <v>RT 04 RW 07</v>
          </cell>
        </row>
        <row r="5461">
          <cell r="B5461" t="str">
            <v>UMI KONI`AH</v>
          </cell>
          <cell r="C5461" t="str">
            <v>3302235206010004</v>
          </cell>
          <cell r="D5461" t="str">
            <v>3302231702054841</v>
          </cell>
          <cell r="E5461" t="str">
            <v>RT 04 RW 07</v>
          </cell>
        </row>
        <row r="5462">
          <cell r="B5462" t="str">
            <v>KHAMDAN</v>
          </cell>
          <cell r="C5462" t="str">
            <v>3302230705760001</v>
          </cell>
          <cell r="D5462" t="str">
            <v>3302231702054843</v>
          </cell>
          <cell r="E5462" t="str">
            <v>RT 04 RW 07</v>
          </cell>
        </row>
        <row r="5463">
          <cell r="B5463" t="str">
            <v>SARIPAH</v>
          </cell>
          <cell r="C5463" t="str">
            <v>3302234506760001</v>
          </cell>
          <cell r="D5463" t="str">
            <v>3302231702054843</v>
          </cell>
          <cell r="E5463" t="str">
            <v>RT 04 RW 07</v>
          </cell>
        </row>
        <row r="5464">
          <cell r="B5464" t="str">
            <v>LIS LINDIANI</v>
          </cell>
          <cell r="C5464" t="str">
            <v>3302234611050002</v>
          </cell>
          <cell r="D5464" t="str">
            <v>3302231702054843</v>
          </cell>
          <cell r="E5464" t="str">
            <v>RT 04 RW 07</v>
          </cell>
        </row>
        <row r="5465">
          <cell r="B5465" t="str">
            <v>SUKANTO KATIM</v>
          </cell>
          <cell r="C5465" t="str">
            <v>3302232701520001</v>
          </cell>
          <cell r="D5465" t="str">
            <v>3302231702055268</v>
          </cell>
          <cell r="E5465" t="str">
            <v>RT 04 RW 07</v>
          </cell>
        </row>
        <row r="5466">
          <cell r="B5466" t="str">
            <v>KARSIH</v>
          </cell>
          <cell r="C5466" t="str">
            <v>3302235004630005</v>
          </cell>
          <cell r="D5466" t="str">
            <v>3302231702055268</v>
          </cell>
          <cell r="E5466" t="str">
            <v>RT 04 RW 07</v>
          </cell>
        </row>
        <row r="5467">
          <cell r="B5467" t="str">
            <v>SUMEDI TARKIM</v>
          </cell>
          <cell r="C5467" t="str">
            <v>3302230107420018</v>
          </cell>
          <cell r="D5467" t="str">
            <v>3302231702055272</v>
          </cell>
          <cell r="E5467" t="str">
            <v>RT 04 RW 07</v>
          </cell>
        </row>
        <row r="5468">
          <cell r="B5468" t="str">
            <v>WARDEM</v>
          </cell>
          <cell r="C5468" t="str">
            <v>3302234107450016</v>
          </cell>
          <cell r="D5468" t="str">
            <v>3302231702055272</v>
          </cell>
          <cell r="E5468" t="str">
            <v>RT 04 RW 07</v>
          </cell>
        </row>
        <row r="5469">
          <cell r="B5469" t="str">
            <v>SUHADI</v>
          </cell>
          <cell r="C5469" t="str">
            <v>3302233112410046</v>
          </cell>
          <cell r="D5469" t="str">
            <v>3302231702055273</v>
          </cell>
          <cell r="E5469" t="str">
            <v>RT 04 RW 07</v>
          </cell>
        </row>
        <row r="5470">
          <cell r="B5470" t="str">
            <v>NAKEM</v>
          </cell>
          <cell r="C5470" t="str">
            <v>3302236408310001</v>
          </cell>
          <cell r="D5470" t="str">
            <v>3302231702055274</v>
          </cell>
          <cell r="E5470" t="str">
            <v>RT 04 RW 07</v>
          </cell>
        </row>
        <row r="5471">
          <cell r="B5471" t="str">
            <v>MAKHURI KASAM</v>
          </cell>
          <cell r="C5471" t="str">
            <v>3302231407430002</v>
          </cell>
          <cell r="D5471" t="str">
            <v>3302231702055275</v>
          </cell>
          <cell r="E5471" t="str">
            <v>RT 04 RW 07</v>
          </cell>
        </row>
        <row r="5472">
          <cell r="B5472" t="str">
            <v>TARWEN</v>
          </cell>
          <cell r="C5472" t="str">
            <v>3302234107400030</v>
          </cell>
          <cell r="D5472" t="str">
            <v>3302231702055275</v>
          </cell>
          <cell r="E5472" t="str">
            <v>RT 04 RW 07</v>
          </cell>
        </row>
        <row r="5473">
          <cell r="B5473" t="str">
            <v>MUNASIB SALAM</v>
          </cell>
          <cell r="C5473" t="str">
            <v>3302231604530001</v>
          </cell>
          <cell r="D5473" t="str">
            <v>3302231702055276</v>
          </cell>
          <cell r="E5473" t="str">
            <v>RT 04 RW 07</v>
          </cell>
        </row>
        <row r="5474">
          <cell r="B5474" t="str">
            <v>ROSIDAH</v>
          </cell>
          <cell r="C5474" t="str">
            <v>3302236111510001</v>
          </cell>
          <cell r="D5474" t="str">
            <v>3302231702055276</v>
          </cell>
          <cell r="E5474" t="str">
            <v>RT 04 RW 07</v>
          </cell>
        </row>
        <row r="5475">
          <cell r="B5475" t="str">
            <v>SIDIK PAMUNGKAS</v>
          </cell>
          <cell r="C5475" t="str">
            <v>3302232303850004</v>
          </cell>
          <cell r="D5475" t="str">
            <v>3302231702055276</v>
          </cell>
          <cell r="E5475" t="str">
            <v>RT 04 RW 07</v>
          </cell>
        </row>
        <row r="5476">
          <cell r="B5476" t="str">
            <v>ENI RAHMAWATI</v>
          </cell>
          <cell r="C5476" t="str">
            <v>3302235107960003</v>
          </cell>
          <cell r="D5476" t="str">
            <v>3302231702055276</v>
          </cell>
          <cell r="E5476" t="str">
            <v>RT 04 RW 07</v>
          </cell>
        </row>
        <row r="5477">
          <cell r="B5477" t="str">
            <v>MARYONO TARSIM</v>
          </cell>
          <cell r="C5477" t="str">
            <v>3302231207550004</v>
          </cell>
          <cell r="D5477" t="str">
            <v>3302231702055277</v>
          </cell>
          <cell r="E5477" t="str">
            <v>RT 04 RW 07</v>
          </cell>
        </row>
        <row r="5478">
          <cell r="B5478" t="str">
            <v>KISEM</v>
          </cell>
          <cell r="C5478" t="str">
            <v>3302237110610003</v>
          </cell>
          <cell r="D5478" t="str">
            <v>3302231702055277</v>
          </cell>
          <cell r="E5478" t="str">
            <v>RT 04 RW 07</v>
          </cell>
        </row>
        <row r="5479">
          <cell r="B5479" t="str">
            <v>KHAERUDIN SALIM</v>
          </cell>
          <cell r="C5479" t="str">
            <v>3302231407570001</v>
          </cell>
          <cell r="D5479" t="str">
            <v>3302231702055278</v>
          </cell>
          <cell r="E5479" t="str">
            <v>RT 04 RW 07</v>
          </cell>
        </row>
        <row r="5480">
          <cell r="B5480" t="str">
            <v>WARTINAH</v>
          </cell>
          <cell r="C5480" t="str">
            <v>3302234107660019</v>
          </cell>
          <cell r="D5480" t="str">
            <v>3302231702055278</v>
          </cell>
          <cell r="E5480" t="str">
            <v>RT 04 RW 07</v>
          </cell>
        </row>
        <row r="5481">
          <cell r="B5481" t="str">
            <v>SUYANTI</v>
          </cell>
          <cell r="C5481" t="str">
            <v>3302235704930001</v>
          </cell>
          <cell r="D5481" t="str">
            <v>3302231702055278</v>
          </cell>
          <cell r="E5481" t="str">
            <v>RT 04 RW 07</v>
          </cell>
        </row>
        <row r="5482">
          <cell r="B5482" t="str">
            <v>DARWO</v>
          </cell>
          <cell r="C5482" t="str">
            <v>3302232108610001</v>
          </cell>
          <cell r="D5482" t="str">
            <v>3302231702055279</v>
          </cell>
          <cell r="E5482" t="str">
            <v>RT 04 RW 07</v>
          </cell>
        </row>
        <row r="5483">
          <cell r="B5483" t="str">
            <v>SUKARTIN</v>
          </cell>
          <cell r="C5483" t="str">
            <v>3302235709590001</v>
          </cell>
          <cell r="D5483" t="str">
            <v>3302231702055279</v>
          </cell>
          <cell r="E5483" t="str">
            <v>RT 04 RW 07</v>
          </cell>
        </row>
        <row r="5484">
          <cell r="B5484" t="str">
            <v>AGUS WALUYO</v>
          </cell>
          <cell r="C5484" t="str">
            <v>3302230110900002</v>
          </cell>
          <cell r="D5484" t="str">
            <v>3302231702055279</v>
          </cell>
          <cell r="E5484" t="str">
            <v>RT 04 RW 07</v>
          </cell>
        </row>
        <row r="5485">
          <cell r="B5485" t="str">
            <v>WARSUM</v>
          </cell>
          <cell r="C5485" t="str">
            <v>3302231403550002</v>
          </cell>
          <cell r="D5485" t="str">
            <v>3302231702055280</v>
          </cell>
          <cell r="E5485" t="str">
            <v>RT 04 RW 07</v>
          </cell>
        </row>
        <row r="5486">
          <cell r="B5486" t="str">
            <v>DARSIH</v>
          </cell>
          <cell r="C5486" t="str">
            <v>3302236602610001</v>
          </cell>
          <cell r="D5486" t="str">
            <v>3302231702055280</v>
          </cell>
          <cell r="E5486" t="str">
            <v>RT 04 RW 07</v>
          </cell>
        </row>
        <row r="5487">
          <cell r="B5487" t="str">
            <v>SAHERI</v>
          </cell>
          <cell r="C5487" t="str">
            <v>3302231803970002</v>
          </cell>
          <cell r="D5487" t="str">
            <v>3302231702055280</v>
          </cell>
          <cell r="E5487" t="str">
            <v>RT 04 RW 07</v>
          </cell>
        </row>
        <row r="5488">
          <cell r="B5488" t="str">
            <v>TARMONO</v>
          </cell>
          <cell r="C5488" t="str">
            <v>3302232404910003</v>
          </cell>
          <cell r="D5488" t="str">
            <v>3302231702055280</v>
          </cell>
          <cell r="E5488" t="str">
            <v>RT 04 RW 07</v>
          </cell>
        </row>
        <row r="5489">
          <cell r="B5489" t="str">
            <v>SOIM</v>
          </cell>
          <cell r="C5489" t="str">
            <v>3302232809930001</v>
          </cell>
          <cell r="D5489" t="str">
            <v>3302231702055280</v>
          </cell>
          <cell r="E5489" t="str">
            <v>RT 04 RW 07</v>
          </cell>
        </row>
        <row r="5490">
          <cell r="B5490" t="str">
            <v>SITI MUNJIAH</v>
          </cell>
          <cell r="C5490" t="str">
            <v>3302235602030002</v>
          </cell>
          <cell r="D5490" t="str">
            <v>3302231702055280</v>
          </cell>
          <cell r="E5490" t="str">
            <v>RT 04 RW 07</v>
          </cell>
        </row>
        <row r="5491">
          <cell r="B5491" t="str">
            <v>RIKAM</v>
          </cell>
          <cell r="C5491" t="str">
            <v>3302231709450001</v>
          </cell>
          <cell r="D5491" t="str">
            <v>3302231702055281</v>
          </cell>
          <cell r="E5491" t="str">
            <v>RT 04 RW 07</v>
          </cell>
        </row>
        <row r="5492">
          <cell r="B5492" t="str">
            <v>KAMISEM</v>
          </cell>
          <cell r="C5492" t="str">
            <v>3302235605530001</v>
          </cell>
          <cell r="D5492" t="str">
            <v>3302231702055281</v>
          </cell>
          <cell r="E5492" t="str">
            <v>RT 04 RW 07</v>
          </cell>
        </row>
        <row r="5493">
          <cell r="B5493" t="str">
            <v>BANI RAKHMAT SUBHAN</v>
          </cell>
          <cell r="C5493" t="str">
            <v>3302232206960002</v>
          </cell>
          <cell r="D5493" t="str">
            <v>3302231702055281</v>
          </cell>
          <cell r="E5493" t="str">
            <v>RT 04 RW 07</v>
          </cell>
        </row>
        <row r="5494">
          <cell r="B5494" t="str">
            <v>SITI SALDIAH</v>
          </cell>
          <cell r="C5494" t="str">
            <v>3302234205770006</v>
          </cell>
          <cell r="D5494" t="str">
            <v>3302231702055281</v>
          </cell>
          <cell r="E5494" t="str">
            <v>RT 04 RW 07</v>
          </cell>
        </row>
        <row r="5495">
          <cell r="B5495" t="str">
            <v>KEISHA ANDREANA</v>
          </cell>
          <cell r="C5495" t="str">
            <v>3302235407090002</v>
          </cell>
          <cell r="D5495" t="str">
            <v>3302231702055281</v>
          </cell>
          <cell r="E5495" t="str">
            <v>RT 04 RW 07</v>
          </cell>
        </row>
        <row r="5496">
          <cell r="B5496" t="str">
            <v>RUSDI</v>
          </cell>
          <cell r="C5496" t="str">
            <v>3302231112650002</v>
          </cell>
          <cell r="D5496" t="str">
            <v>3302231702055282</v>
          </cell>
          <cell r="E5496" t="str">
            <v>RT 04 RW 07</v>
          </cell>
        </row>
        <row r="5497">
          <cell r="B5497" t="str">
            <v>DARISEM</v>
          </cell>
          <cell r="C5497" t="str">
            <v>3302236401700001</v>
          </cell>
          <cell r="D5497" t="str">
            <v>3302231702055282</v>
          </cell>
          <cell r="E5497" t="str">
            <v>RT 04 RW 07</v>
          </cell>
        </row>
        <row r="5498">
          <cell r="B5498" t="str">
            <v>MUHAMMAD MIFTAKHUL ULUM</v>
          </cell>
          <cell r="C5498" t="str">
            <v>3302230207090001</v>
          </cell>
          <cell r="D5498" t="str">
            <v>3302231702055282</v>
          </cell>
          <cell r="E5498" t="str">
            <v>RT 04 RW 07</v>
          </cell>
        </row>
        <row r="5499">
          <cell r="B5499" t="str">
            <v>RIZKI AMELIA</v>
          </cell>
          <cell r="C5499" t="str">
            <v>3302235503070001</v>
          </cell>
          <cell r="D5499" t="str">
            <v>3302231702055282</v>
          </cell>
          <cell r="E5499" t="str">
            <v>RT 04 RW 07</v>
          </cell>
        </row>
        <row r="5500">
          <cell r="B5500" t="str">
            <v>LENI APRILIANI</v>
          </cell>
          <cell r="C5500" t="str">
            <v>3302235904950003</v>
          </cell>
          <cell r="D5500" t="str">
            <v>3302231702055282</v>
          </cell>
          <cell r="E5500" t="str">
            <v>RT 04 RW 07</v>
          </cell>
        </row>
        <row r="5501">
          <cell r="B5501" t="str">
            <v>ANGGI UTAMI</v>
          </cell>
          <cell r="C5501" t="str">
            <v>3302235909990004</v>
          </cell>
          <cell r="D5501" t="str">
            <v>3302231702055282</v>
          </cell>
          <cell r="E5501" t="str">
            <v>RT 04 RW 07</v>
          </cell>
        </row>
        <row r="5502">
          <cell r="B5502" t="str">
            <v>AKHMAD ROSIDIN</v>
          </cell>
          <cell r="C5502" t="str">
            <v>3302232505460001</v>
          </cell>
          <cell r="D5502" t="str">
            <v>3302231702055283</v>
          </cell>
          <cell r="E5502" t="str">
            <v>RT 04 RW 07</v>
          </cell>
        </row>
        <row r="5503">
          <cell r="B5503" t="str">
            <v>DAISAH</v>
          </cell>
          <cell r="C5503" t="str">
            <v>3302235001560002</v>
          </cell>
          <cell r="D5503" t="str">
            <v>3302231702055283</v>
          </cell>
          <cell r="E5503" t="str">
            <v>RT 04 RW 07</v>
          </cell>
        </row>
        <row r="5504">
          <cell r="B5504" t="str">
            <v>KOSIM</v>
          </cell>
          <cell r="C5504" t="str">
            <v>3302230803760002</v>
          </cell>
          <cell r="D5504" t="str">
            <v>3302231702055283</v>
          </cell>
          <cell r="E5504" t="str">
            <v>RT 04 RW 07</v>
          </cell>
        </row>
        <row r="5505">
          <cell r="B5505" t="str">
            <v>YULIANI</v>
          </cell>
          <cell r="C5505" t="str">
            <v>3302235007800002</v>
          </cell>
          <cell r="D5505" t="str">
            <v>3302231702055283</v>
          </cell>
          <cell r="E5505" t="str">
            <v>RT 04 RW 07</v>
          </cell>
        </row>
        <row r="5506">
          <cell r="B5506" t="str">
            <v>KATIM</v>
          </cell>
          <cell r="C5506" t="str">
            <v>3302233112630070</v>
          </cell>
          <cell r="D5506" t="str">
            <v>3302231702058812</v>
          </cell>
          <cell r="E5506" t="str">
            <v>RT 04 RW 07</v>
          </cell>
        </row>
        <row r="5507">
          <cell r="B5507" t="str">
            <v>RUMIAH</v>
          </cell>
          <cell r="C5507" t="str">
            <v>3302235509710002</v>
          </cell>
          <cell r="D5507" t="str">
            <v>3302231702058812</v>
          </cell>
          <cell r="E5507" t="str">
            <v>RT 04 RW 07</v>
          </cell>
        </row>
        <row r="5508">
          <cell r="B5508" t="str">
            <v>TARWOYO FENDI SURONO</v>
          </cell>
          <cell r="C5508" t="str">
            <v>3302232306930001</v>
          </cell>
          <cell r="D5508" t="str">
            <v>3302231702058812</v>
          </cell>
          <cell r="E5508" t="str">
            <v>RT 04 RW 07</v>
          </cell>
        </row>
        <row r="5509">
          <cell r="B5509" t="str">
            <v>ELSA WIDIYANI</v>
          </cell>
          <cell r="C5509" t="str">
            <v>3302235006030002</v>
          </cell>
          <cell r="D5509" t="str">
            <v>3302231702058812</v>
          </cell>
          <cell r="E5509" t="str">
            <v>RT 04 RW 07</v>
          </cell>
        </row>
        <row r="5510">
          <cell r="B5510" t="str">
            <v>FARANNISA MAYSAROH</v>
          </cell>
          <cell r="C5510" t="str">
            <v>3302235111130002</v>
          </cell>
          <cell r="D5510" t="str">
            <v>3302231702058812</v>
          </cell>
          <cell r="E5510" t="str">
            <v>RT 04 RW 07</v>
          </cell>
        </row>
        <row r="5511">
          <cell r="B5511" t="str">
            <v>DARYATI</v>
          </cell>
          <cell r="C5511" t="str">
            <v>3302235412710001</v>
          </cell>
          <cell r="D5511" t="str">
            <v>3302231907170003</v>
          </cell>
          <cell r="E5511" t="str">
            <v>RT 04 RW 07</v>
          </cell>
        </row>
        <row r="5512">
          <cell r="B5512" t="str">
            <v>DIMAS PUJANGGA</v>
          </cell>
          <cell r="C5512" t="str">
            <v>3302230107950004</v>
          </cell>
          <cell r="D5512" t="str">
            <v>3302231907170003</v>
          </cell>
          <cell r="E5512" t="str">
            <v>RT 04 RW 07</v>
          </cell>
        </row>
        <row r="5513">
          <cell r="B5513" t="str">
            <v>IKSAN</v>
          </cell>
          <cell r="C5513" t="str">
            <v>3302231704720005</v>
          </cell>
          <cell r="D5513" t="str">
            <v>3302232107060003</v>
          </cell>
          <cell r="E5513" t="str">
            <v>RT 04 RW 07</v>
          </cell>
        </row>
        <row r="5514">
          <cell r="B5514" t="str">
            <v>ROCHYATI</v>
          </cell>
          <cell r="C5514" t="str">
            <v>3302236406780003</v>
          </cell>
          <cell r="D5514" t="str">
            <v>3302232107060003</v>
          </cell>
          <cell r="E5514" t="str">
            <v>RT 04 RW 07</v>
          </cell>
        </row>
        <row r="5515">
          <cell r="B5515" t="str">
            <v>ANTONI KURNIAWAN</v>
          </cell>
          <cell r="C5515" t="str">
            <v>3302232311080002</v>
          </cell>
          <cell r="D5515" t="str">
            <v>3302232107060003</v>
          </cell>
          <cell r="E5515" t="str">
            <v>RT 04 RW 07</v>
          </cell>
        </row>
        <row r="5516">
          <cell r="B5516" t="str">
            <v>VITA INDRIANI</v>
          </cell>
          <cell r="C5516" t="str">
            <v>3302234208970004</v>
          </cell>
          <cell r="D5516" t="str">
            <v>3302232107060003</v>
          </cell>
          <cell r="E5516" t="str">
            <v>RT 04 RW 07</v>
          </cell>
        </row>
        <row r="5517">
          <cell r="B5517" t="str">
            <v>NASEKHUN</v>
          </cell>
          <cell r="C5517" t="str">
            <v>3302232701790003</v>
          </cell>
          <cell r="D5517" t="str">
            <v>3302232108060127</v>
          </cell>
          <cell r="E5517" t="str">
            <v>RT 04 RW 07</v>
          </cell>
        </row>
        <row r="5518">
          <cell r="B5518" t="str">
            <v>SUTIRAH</v>
          </cell>
          <cell r="C5518" t="str">
            <v>3302234209840003</v>
          </cell>
          <cell r="D5518" t="str">
            <v>3302232108060127</v>
          </cell>
          <cell r="E5518" t="str">
            <v>RT 04 RW 07</v>
          </cell>
        </row>
        <row r="5519">
          <cell r="B5519" t="str">
            <v>ANNAS ATHA AQILA</v>
          </cell>
          <cell r="C5519" t="str">
            <v>3302231207130001</v>
          </cell>
          <cell r="D5519" t="str">
            <v>3302232108060127</v>
          </cell>
          <cell r="E5519" t="str">
            <v>RT 04 RW 07</v>
          </cell>
        </row>
        <row r="5520">
          <cell r="B5520" t="str">
            <v>ZUHRUL FATHUL ASHIA</v>
          </cell>
          <cell r="C5520" t="str">
            <v>3302235706050002</v>
          </cell>
          <cell r="D5520" t="str">
            <v>3302232108060127</v>
          </cell>
          <cell r="E5520" t="str">
            <v>RT 04 RW 07</v>
          </cell>
        </row>
        <row r="5521">
          <cell r="B5521" t="str">
            <v>DARTO</v>
          </cell>
          <cell r="C5521" t="str">
            <v>3302231210830004</v>
          </cell>
          <cell r="D5521" t="str">
            <v>3302232205130002</v>
          </cell>
          <cell r="E5521" t="str">
            <v>RT 04 RW 07</v>
          </cell>
        </row>
        <row r="5522">
          <cell r="B5522" t="str">
            <v>MAGHFIROH</v>
          </cell>
          <cell r="C5522" t="str">
            <v>3302235004930002</v>
          </cell>
          <cell r="D5522" t="str">
            <v>3302232205130002</v>
          </cell>
          <cell r="E5522" t="str">
            <v>RT 04 RW 07</v>
          </cell>
        </row>
        <row r="5523">
          <cell r="B5523" t="str">
            <v>MUHAMMAD KHILMI NABHANI</v>
          </cell>
          <cell r="C5523" t="str">
            <v>3302232109130002</v>
          </cell>
          <cell r="D5523" t="str">
            <v>3302232205130002</v>
          </cell>
          <cell r="E5523" t="str">
            <v>RT 04 RW 07</v>
          </cell>
        </row>
        <row r="5524">
          <cell r="B5524" t="str">
            <v>NURKHOLIS</v>
          </cell>
          <cell r="C5524" t="str">
            <v>3302230704830001</v>
          </cell>
          <cell r="D5524" t="str">
            <v>3302232311100005</v>
          </cell>
          <cell r="E5524" t="str">
            <v>RT 04 RW 07</v>
          </cell>
        </row>
        <row r="5525">
          <cell r="B5525" t="str">
            <v>MARIANA</v>
          </cell>
          <cell r="C5525" t="str">
            <v>3518176803870001</v>
          </cell>
          <cell r="D5525" t="str">
            <v>3302232311100005</v>
          </cell>
          <cell r="E5525" t="str">
            <v>RT 04 RW 07</v>
          </cell>
        </row>
        <row r="5526">
          <cell r="B5526" t="str">
            <v>MUHAMAD YAZIDUL ANAM</v>
          </cell>
          <cell r="C5526" t="str">
            <v>3302230204140002</v>
          </cell>
          <cell r="D5526" t="str">
            <v>3302232311100005</v>
          </cell>
          <cell r="E5526" t="str">
            <v>RT 04 RW 07</v>
          </cell>
        </row>
        <row r="5527">
          <cell r="B5527" t="str">
            <v>MUHAMAD ZAIN ABDILLAH AL MURTHADHA</v>
          </cell>
          <cell r="C5527" t="str">
            <v>3302231310100002</v>
          </cell>
          <cell r="D5527" t="str">
            <v>3302232311100005</v>
          </cell>
          <cell r="E5527" t="str">
            <v>RT 04 RW 07</v>
          </cell>
        </row>
        <row r="5528">
          <cell r="B5528" t="str">
            <v>DARMONO</v>
          </cell>
          <cell r="C5528" t="str">
            <v>3302230906810003</v>
          </cell>
          <cell r="D5528" t="str">
            <v>3302232402150003</v>
          </cell>
          <cell r="E5528" t="str">
            <v>RT 04 RW 07</v>
          </cell>
        </row>
        <row r="5529">
          <cell r="B5529" t="str">
            <v>NUR SOLIKHAH</v>
          </cell>
          <cell r="C5529" t="str">
            <v>3302234311880001</v>
          </cell>
          <cell r="D5529" t="str">
            <v>3302232402150003</v>
          </cell>
          <cell r="E5529" t="str">
            <v>RT 04 RW 07</v>
          </cell>
        </row>
        <row r="5530">
          <cell r="B5530" t="str">
            <v>M ASYRAF KHAIRUL AZZAM</v>
          </cell>
          <cell r="C5530" t="str">
            <v>3302232705150001</v>
          </cell>
          <cell r="D5530" t="str">
            <v>3302232402150003</v>
          </cell>
          <cell r="E5530" t="str">
            <v>RT 04 RW 07</v>
          </cell>
        </row>
        <row r="5531">
          <cell r="B5531" t="str">
            <v>ARI WIDIANTO KASAM</v>
          </cell>
          <cell r="C5531" t="str">
            <v>3302231008750003</v>
          </cell>
          <cell r="D5531" t="str">
            <v>3302232407060017</v>
          </cell>
          <cell r="E5531" t="str">
            <v>RT 04 RW 07</v>
          </cell>
        </row>
        <row r="5532">
          <cell r="B5532" t="str">
            <v>TARYATI</v>
          </cell>
          <cell r="C5532" t="str">
            <v>3302235502760003</v>
          </cell>
          <cell r="D5532" t="str">
            <v>3302232407060017</v>
          </cell>
          <cell r="E5532" t="str">
            <v>RT 04 RW 07</v>
          </cell>
        </row>
        <row r="5533">
          <cell r="B5533" t="str">
            <v>MIFTAHUDIN</v>
          </cell>
          <cell r="C5533" t="str">
            <v>3302232306740001</v>
          </cell>
          <cell r="D5533" t="str">
            <v>3302232408060009</v>
          </cell>
          <cell r="E5533" t="str">
            <v>RT 04 RW 07</v>
          </cell>
        </row>
        <row r="5534">
          <cell r="B5534" t="str">
            <v>ACHMAD MUNASIR</v>
          </cell>
          <cell r="C5534" t="str">
            <v>3302251908650002</v>
          </cell>
          <cell r="D5534" t="str">
            <v>3302232501100004</v>
          </cell>
          <cell r="E5534" t="str">
            <v>RT 04 RW 07</v>
          </cell>
        </row>
        <row r="5535">
          <cell r="B5535" t="str">
            <v>DARYATI</v>
          </cell>
          <cell r="C5535" t="str">
            <v>3302255612700002</v>
          </cell>
          <cell r="D5535" t="str">
            <v>3302232501100004</v>
          </cell>
          <cell r="E5535" t="str">
            <v>RT 04 RW 07</v>
          </cell>
        </row>
        <row r="5536">
          <cell r="B5536" t="str">
            <v>SATRIA PAMUNGKAS</v>
          </cell>
          <cell r="C5536" t="str">
            <v>3302251805020002</v>
          </cell>
          <cell r="D5536" t="str">
            <v>3302232501100004</v>
          </cell>
          <cell r="E5536" t="str">
            <v>RT 04 RW 07</v>
          </cell>
        </row>
        <row r="5537">
          <cell r="B5537" t="str">
            <v>SUGENG WALUYO</v>
          </cell>
          <cell r="C5537" t="str">
            <v>3302230306810001</v>
          </cell>
          <cell r="D5537" t="str">
            <v>3302232501100005</v>
          </cell>
          <cell r="E5537" t="str">
            <v>RT 04 RW 07</v>
          </cell>
        </row>
        <row r="5538">
          <cell r="B5538" t="str">
            <v>FITRI MUNIROH</v>
          </cell>
          <cell r="C5538" t="str">
            <v>3302256703930001</v>
          </cell>
          <cell r="D5538" t="str">
            <v>3302232501100005</v>
          </cell>
          <cell r="E5538" t="str">
            <v>RT 04 RW 07</v>
          </cell>
        </row>
        <row r="5539">
          <cell r="B5539" t="str">
            <v>DEPYAN SENDI PRATAMA</v>
          </cell>
          <cell r="C5539" t="str">
            <v>3302232909100002</v>
          </cell>
          <cell r="D5539" t="str">
            <v>3302232501100005</v>
          </cell>
          <cell r="E5539" t="str">
            <v>RT 04 RW 07</v>
          </cell>
        </row>
        <row r="5540">
          <cell r="B5540" t="str">
            <v>SAFA NUR RAIZHA</v>
          </cell>
          <cell r="C5540" t="str">
            <v>3302234504170001</v>
          </cell>
          <cell r="D5540" t="str">
            <v>3302232501100005</v>
          </cell>
          <cell r="E5540" t="str">
            <v>RT 04 RW 07</v>
          </cell>
        </row>
        <row r="5541">
          <cell r="B5541" t="str">
            <v>RENDI PRABOWO</v>
          </cell>
          <cell r="C5541" t="str">
            <v>3302232505900001</v>
          </cell>
          <cell r="D5541" t="str">
            <v>3302232804150002</v>
          </cell>
          <cell r="E5541" t="str">
            <v>RT 04 RW 07</v>
          </cell>
        </row>
        <row r="5542">
          <cell r="B5542" t="str">
            <v>SUSANTI</v>
          </cell>
          <cell r="C5542" t="str">
            <v>3302237006880002</v>
          </cell>
          <cell r="D5542" t="str">
            <v>3302232804150002</v>
          </cell>
          <cell r="E5542" t="str">
            <v>RT 04 RW 07</v>
          </cell>
        </row>
        <row r="5543">
          <cell r="B5543" t="str">
            <v>SHARENNA PRABOWO</v>
          </cell>
          <cell r="C5543" t="str">
            <v>3302235104150002</v>
          </cell>
          <cell r="D5543" t="str">
            <v>3302232804150002</v>
          </cell>
          <cell r="E5543" t="str">
            <v>RT 04 RW 07</v>
          </cell>
        </row>
        <row r="5544">
          <cell r="B5544" t="str">
            <v>MINGAN</v>
          </cell>
          <cell r="C5544" t="str">
            <v>3302230302850001</v>
          </cell>
          <cell r="D5544" t="str">
            <v>3302232904130002</v>
          </cell>
          <cell r="E5544" t="str">
            <v>RT 04 RW 07</v>
          </cell>
        </row>
        <row r="5545">
          <cell r="B5545" t="str">
            <v>SRIANI</v>
          </cell>
          <cell r="C5545" t="str">
            <v>3302234204770001</v>
          </cell>
          <cell r="D5545" t="str">
            <v>3302232904130003</v>
          </cell>
          <cell r="E5545" t="str">
            <v>RT 04 RW 07</v>
          </cell>
        </row>
        <row r="5546">
          <cell r="B5546" t="str">
            <v>SEVI KOMALA SARI</v>
          </cell>
          <cell r="C5546" t="str">
            <v>3302234409070001</v>
          </cell>
          <cell r="D5546" t="str">
            <v>3302232904130003</v>
          </cell>
          <cell r="E5546" t="str">
            <v>RT 04 RW 07</v>
          </cell>
        </row>
        <row r="5547">
          <cell r="B5547" t="str">
            <v>NGESTI WIDIARINI</v>
          </cell>
          <cell r="C5547" t="str">
            <v>3302236912960003</v>
          </cell>
          <cell r="D5547" t="str">
            <v>3302232904130003</v>
          </cell>
          <cell r="E5547" t="str">
            <v>RT 04 RW 07</v>
          </cell>
        </row>
        <row r="5548">
          <cell r="B5548" t="str">
            <v>PARNO</v>
          </cell>
          <cell r="C5548" t="str">
            <v>3302230805780002</v>
          </cell>
          <cell r="D5548" t="str">
            <v>3302232912060016</v>
          </cell>
          <cell r="E5548" t="str">
            <v>RT 04 RW 07</v>
          </cell>
        </row>
        <row r="5549">
          <cell r="B5549" t="str">
            <v>SITI NURUL HALIMAH</v>
          </cell>
          <cell r="C5549" t="str">
            <v>3302234309800001</v>
          </cell>
          <cell r="D5549" t="str">
            <v>3302232912060016</v>
          </cell>
          <cell r="E5549" t="str">
            <v>RT 04 RW 07</v>
          </cell>
        </row>
        <row r="5550">
          <cell r="B5550" t="str">
            <v>FAHRIZAL MAULANA ARIFIN</v>
          </cell>
          <cell r="C5550" t="str">
            <v>3302232811040002</v>
          </cell>
          <cell r="D5550" t="str">
            <v>3302232912060016</v>
          </cell>
          <cell r="E5550" t="str">
            <v>RT 04 RW 07</v>
          </cell>
        </row>
        <row r="5551">
          <cell r="B5551" t="str">
            <v>LAILAA BARAKAH SHIDQIYYA PARIS</v>
          </cell>
          <cell r="C5551" t="str">
            <v>3302234401150003</v>
          </cell>
          <cell r="D5551" t="str">
            <v>3302232912060016</v>
          </cell>
          <cell r="E5551" t="str">
            <v>RT 04 RW 07</v>
          </cell>
        </row>
        <row r="5552">
          <cell r="B5552" t="str">
            <v>NOTO RIYADI</v>
          </cell>
          <cell r="C5552" t="str">
            <v>3302220504590001</v>
          </cell>
          <cell r="D5552" t="str">
            <v>3302233110160006</v>
          </cell>
          <cell r="E5552" t="str">
            <v>RT 04 RW 07</v>
          </cell>
        </row>
        <row r="5553">
          <cell r="B5553" t="str">
            <v>KASIYAH</v>
          </cell>
          <cell r="C5553" t="str">
            <v>3302226106680004</v>
          </cell>
          <cell r="D5553" t="str">
            <v>3302233110160006</v>
          </cell>
          <cell r="E5553" t="str">
            <v>RT 04 RW 07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UTALIMAN"/>
      <sheetName val="bip"/>
      <sheetName val="Sheet2"/>
    </sheetNames>
    <sheetDataSet>
      <sheetData sheetId="0" refreshError="1">
        <row r="2">
          <cell r="G2" t="str">
            <v>3302231003520002</v>
          </cell>
          <cell r="H2" t="str">
            <v>3302231702059776</v>
          </cell>
        </row>
        <row r="3">
          <cell r="G3" t="str">
            <v>3302231809380001</v>
          </cell>
          <cell r="H3" t="str">
            <v>3302231702059775</v>
          </cell>
        </row>
        <row r="4">
          <cell r="G4" t="str">
            <v>3302222408830001</v>
          </cell>
          <cell r="H4" t="str">
            <v>3302232701150002</v>
          </cell>
        </row>
        <row r="5">
          <cell r="G5" t="str">
            <v>3302231608500001</v>
          </cell>
          <cell r="H5" t="str">
            <v>3302231702059730</v>
          </cell>
        </row>
        <row r="6">
          <cell r="G6" t="str">
            <v>3302230302830005</v>
          </cell>
          <cell r="H6" t="str">
            <v>3302232011150003</v>
          </cell>
        </row>
        <row r="7">
          <cell r="G7" t="str">
            <v>3403030605780001</v>
          </cell>
          <cell r="H7" t="str">
            <v>3302231812130001</v>
          </cell>
        </row>
        <row r="8">
          <cell r="G8" t="str">
            <v>3302231102900001</v>
          </cell>
          <cell r="H8" t="str">
            <v>3302231802160003</v>
          </cell>
        </row>
        <row r="9">
          <cell r="G9" t="str">
            <v>3302232302850002</v>
          </cell>
          <cell r="H9" t="str">
            <v>3302233103150004</v>
          </cell>
        </row>
        <row r="10">
          <cell r="G10" t="str">
            <v>3302231006780011</v>
          </cell>
          <cell r="H10" t="str">
            <v>3302231501110036</v>
          </cell>
        </row>
        <row r="11">
          <cell r="G11" t="str">
            <v>3302232001810004</v>
          </cell>
          <cell r="H11" t="str">
            <v>3302230901120002</v>
          </cell>
        </row>
        <row r="12">
          <cell r="G12" t="str">
            <v>3302232001450001</v>
          </cell>
          <cell r="H12" t="str">
            <v>3302231702059779</v>
          </cell>
        </row>
        <row r="13">
          <cell r="G13" t="str">
            <v>3302230112530003</v>
          </cell>
          <cell r="H13" t="str">
            <v>3302231702055216</v>
          </cell>
        </row>
        <row r="14">
          <cell r="G14" t="str">
            <v>3303021901910002</v>
          </cell>
          <cell r="H14" t="e">
            <v>#N/A</v>
          </cell>
        </row>
        <row r="15">
          <cell r="G15" t="str">
            <v>3302191904910006</v>
          </cell>
          <cell r="H15" t="e">
            <v>#N/A</v>
          </cell>
        </row>
        <row r="16">
          <cell r="G16" t="str">
            <v>3302230409590001</v>
          </cell>
          <cell r="H16" t="str">
            <v>3302231702054300</v>
          </cell>
        </row>
        <row r="17">
          <cell r="G17" t="str">
            <v>3302231202450001</v>
          </cell>
          <cell r="H17" t="str">
            <v>3302231702059304</v>
          </cell>
        </row>
        <row r="18">
          <cell r="G18" t="str">
            <v>3302232509950003</v>
          </cell>
          <cell r="H18" t="str">
            <v>3302231702053832</v>
          </cell>
        </row>
        <row r="19">
          <cell r="G19" t="str">
            <v>3302237112860003</v>
          </cell>
          <cell r="H19" t="e">
            <v>#N/A</v>
          </cell>
        </row>
        <row r="20">
          <cell r="G20" t="str">
            <v>3302230407720002</v>
          </cell>
          <cell r="H20" t="str">
            <v>3302231507060008</v>
          </cell>
        </row>
        <row r="21">
          <cell r="G21" t="str">
            <v>3302235002500002</v>
          </cell>
          <cell r="H21" t="str">
            <v>3302231702059669</v>
          </cell>
        </row>
        <row r="22">
          <cell r="G22" t="str">
            <v>3302231210770002</v>
          </cell>
          <cell r="H22" t="str">
            <v>3302231707060005</v>
          </cell>
        </row>
        <row r="23">
          <cell r="G23" t="str">
            <v>3302230107930017</v>
          </cell>
          <cell r="H23" t="str">
            <v>3302232104160003</v>
          </cell>
        </row>
        <row r="24">
          <cell r="G24" t="str">
            <v>3302231005740007</v>
          </cell>
          <cell r="H24" t="e">
            <v>#N/A</v>
          </cell>
        </row>
        <row r="25">
          <cell r="G25" t="str">
            <v>3302231203600007</v>
          </cell>
          <cell r="H25" t="str">
            <v>3302231702059299</v>
          </cell>
        </row>
        <row r="26">
          <cell r="G26" t="str">
            <v>3302233112760016</v>
          </cell>
          <cell r="H26" t="str">
            <v>3302231702054387</v>
          </cell>
        </row>
        <row r="27">
          <cell r="G27" t="str">
            <v>3302231609760001</v>
          </cell>
          <cell r="H27" t="e">
            <v>#N/A</v>
          </cell>
        </row>
        <row r="28">
          <cell r="G28" t="str">
            <v>3302231210830001</v>
          </cell>
          <cell r="H28" t="e">
            <v>#N/A</v>
          </cell>
        </row>
        <row r="29">
          <cell r="G29" t="str">
            <v>3302236603710002</v>
          </cell>
          <cell r="H29" t="str">
            <v>3302232107110001</v>
          </cell>
        </row>
        <row r="30">
          <cell r="G30" t="str">
            <v>3302233103890001</v>
          </cell>
          <cell r="H30" t="str">
            <v>3302231107130002</v>
          </cell>
        </row>
        <row r="31">
          <cell r="G31" t="str">
            <v>3302231908380001</v>
          </cell>
          <cell r="H31" t="str">
            <v>3302231802050244</v>
          </cell>
        </row>
        <row r="32">
          <cell r="G32" t="str">
            <v>3302232904840004</v>
          </cell>
          <cell r="H32" t="str">
            <v>3302233011110002</v>
          </cell>
        </row>
        <row r="33">
          <cell r="G33" t="str">
            <v>3302230504880007</v>
          </cell>
          <cell r="H33" t="str">
            <v>3302232910140003</v>
          </cell>
        </row>
        <row r="34">
          <cell r="G34" t="str">
            <v>3302192503890001</v>
          </cell>
          <cell r="H34" t="e">
            <v>#N/A</v>
          </cell>
        </row>
        <row r="35">
          <cell r="G35" t="str">
            <v>3302231702054368</v>
          </cell>
          <cell r="H35" t="e">
            <v>#N/A</v>
          </cell>
        </row>
        <row r="36">
          <cell r="G36" t="str">
            <v>3302231011520002</v>
          </cell>
          <cell r="H36" t="str">
            <v>3302231702054830</v>
          </cell>
        </row>
        <row r="37">
          <cell r="G37" t="str">
            <v>3302232403740001</v>
          </cell>
          <cell r="H37" t="str">
            <v>3302231512090002</v>
          </cell>
        </row>
        <row r="38">
          <cell r="G38" t="str">
            <v>3315046704860008</v>
          </cell>
          <cell r="H38" t="e">
            <v>#N/A</v>
          </cell>
        </row>
        <row r="39">
          <cell r="G39" t="str">
            <v>3302231202920002</v>
          </cell>
          <cell r="H39" t="e">
            <v>#N/A</v>
          </cell>
        </row>
        <row r="40">
          <cell r="G40" t="str">
            <v>3302232605590001</v>
          </cell>
          <cell r="H40" t="str">
            <v>3302232907110002</v>
          </cell>
        </row>
        <row r="41">
          <cell r="G41" t="str">
            <v>3302236103750003</v>
          </cell>
          <cell r="H41" t="str">
            <v>3302232705150001</v>
          </cell>
        </row>
        <row r="42">
          <cell r="G42" t="str">
            <v>3302236401910002</v>
          </cell>
          <cell r="H42" t="e">
            <v>#N/A</v>
          </cell>
        </row>
        <row r="43">
          <cell r="G43" t="str">
            <v>3308055605740007</v>
          </cell>
          <cell r="H43" t="e">
            <v>#N/A</v>
          </cell>
        </row>
        <row r="44">
          <cell r="G44" t="str">
            <v>3302232305090003</v>
          </cell>
          <cell r="H44" t="e">
            <v>#N/A</v>
          </cell>
        </row>
        <row r="45">
          <cell r="G45" t="str">
            <v>3302230909870004</v>
          </cell>
          <cell r="H45" t="str">
            <v>3302232903140007</v>
          </cell>
        </row>
        <row r="46">
          <cell r="G46" t="str">
            <v>3302230107600011</v>
          </cell>
          <cell r="H46" t="str">
            <v>3302231702054831</v>
          </cell>
        </row>
        <row r="47">
          <cell r="G47" t="str">
            <v>3302231707540002</v>
          </cell>
          <cell r="H47" t="str">
            <v>3302231702059772</v>
          </cell>
        </row>
        <row r="48">
          <cell r="G48" t="str">
            <v>3302230507710006</v>
          </cell>
          <cell r="H48" t="e">
            <v>#N/A</v>
          </cell>
        </row>
        <row r="49">
          <cell r="G49" t="str">
            <v>3302235206530001</v>
          </cell>
          <cell r="H49" t="str">
            <v>3302231702058830</v>
          </cell>
        </row>
        <row r="50">
          <cell r="G50" t="str">
            <v>3302235803730003</v>
          </cell>
          <cell r="H50" t="str">
            <v>3302230402140002</v>
          </cell>
        </row>
        <row r="51">
          <cell r="G51" t="str">
            <v>3302230211860002</v>
          </cell>
          <cell r="H51" t="str">
            <v>3302232207130001</v>
          </cell>
        </row>
        <row r="52">
          <cell r="G52" t="str">
            <v>3302230209060003</v>
          </cell>
          <cell r="H52" t="e">
            <v>#N/A</v>
          </cell>
        </row>
        <row r="53">
          <cell r="G53" t="str">
            <v>3302232200178003</v>
          </cell>
          <cell r="H53" t="e">
            <v>#N/A</v>
          </cell>
        </row>
        <row r="54">
          <cell r="G54" t="str">
            <v>3302237112740023</v>
          </cell>
          <cell r="H54" t="str">
            <v>3302230508140004</v>
          </cell>
        </row>
        <row r="55">
          <cell r="G55" t="str">
            <v>3302231610850003</v>
          </cell>
          <cell r="H55" t="str">
            <v>3302232707150010</v>
          </cell>
        </row>
        <row r="56">
          <cell r="G56" t="str">
            <v>3302232309870002</v>
          </cell>
          <cell r="H56" t="str">
            <v>3302231802050681</v>
          </cell>
        </row>
        <row r="57">
          <cell r="G57" t="str">
            <v>3302230903870003</v>
          </cell>
          <cell r="H57" t="str">
            <v>3302230907150004</v>
          </cell>
        </row>
        <row r="58">
          <cell r="G58" t="str">
            <v>3302232108730001</v>
          </cell>
          <cell r="H58" t="str">
            <v>3302231702059681</v>
          </cell>
        </row>
        <row r="59">
          <cell r="G59" t="str">
            <v>3302231205870001</v>
          </cell>
          <cell r="H59" t="e">
            <v>#N/A</v>
          </cell>
        </row>
        <row r="60">
          <cell r="G60" t="str">
            <v>3302232707060014</v>
          </cell>
          <cell r="H60" t="e">
            <v>#N/A</v>
          </cell>
        </row>
        <row r="61">
          <cell r="G61" t="str">
            <v>3302270501760001</v>
          </cell>
          <cell r="H61" t="str">
            <v>3302231101120005</v>
          </cell>
        </row>
        <row r="62">
          <cell r="G62" t="str">
            <v>3302230710840003</v>
          </cell>
          <cell r="H62" t="str">
            <v>3302230807140003</v>
          </cell>
        </row>
        <row r="63">
          <cell r="G63" t="str">
            <v>3302230609580001</v>
          </cell>
          <cell r="H63" t="str">
            <v>3302231702054291</v>
          </cell>
        </row>
        <row r="64">
          <cell r="G64" t="str">
            <v>3302231808720001</v>
          </cell>
          <cell r="H64" t="str">
            <v>3302232506130002</v>
          </cell>
        </row>
        <row r="65">
          <cell r="G65" t="str">
            <v>3302235404590002</v>
          </cell>
          <cell r="H65" t="str">
            <v>3302232009120003</v>
          </cell>
        </row>
        <row r="66">
          <cell r="G66" t="str">
            <v>3302231805740005</v>
          </cell>
          <cell r="H66" t="str">
            <v>3302231702054744</v>
          </cell>
        </row>
        <row r="67">
          <cell r="G67" t="str">
            <v>3302236107650003</v>
          </cell>
          <cell r="H67" t="e">
            <v>#N/A</v>
          </cell>
        </row>
        <row r="68">
          <cell r="G68" t="str">
            <v>3302234706850005</v>
          </cell>
          <cell r="H68" t="str">
            <v>3302232408110001</v>
          </cell>
        </row>
        <row r="69">
          <cell r="G69" t="str">
            <v>3302231702054361</v>
          </cell>
          <cell r="H69" t="e">
            <v>#N/A</v>
          </cell>
        </row>
        <row r="70">
          <cell r="G70" t="str">
            <v>3302120802730002</v>
          </cell>
          <cell r="H70" t="str">
            <v>3302232201130004</v>
          </cell>
        </row>
        <row r="71">
          <cell r="G71" t="str">
            <v>3302230612590002</v>
          </cell>
          <cell r="H71" t="str">
            <v>3302231702059713</v>
          </cell>
        </row>
        <row r="72">
          <cell r="G72" t="str">
            <v>3302237004740003</v>
          </cell>
          <cell r="H72" t="str">
            <v>3302231806130001</v>
          </cell>
        </row>
        <row r="73">
          <cell r="G73" t="str">
            <v>3302231604530001</v>
          </cell>
          <cell r="H73" t="str">
            <v>3302231702055276</v>
          </cell>
        </row>
        <row r="74">
          <cell r="G74" t="str">
            <v>3302231710160005</v>
          </cell>
          <cell r="H74" t="e">
            <v>#N/A</v>
          </cell>
        </row>
        <row r="75">
          <cell r="G75" t="str">
            <v>3302232412820002</v>
          </cell>
          <cell r="H75" t="e">
            <v>#N/A</v>
          </cell>
        </row>
        <row r="76">
          <cell r="G76" t="str">
            <v>3302235901710001</v>
          </cell>
          <cell r="H76" t="str">
            <v>3302231802050139</v>
          </cell>
        </row>
        <row r="77">
          <cell r="G77" t="str">
            <v>3302230301720002</v>
          </cell>
          <cell r="H77" t="e">
            <v>#N/A</v>
          </cell>
        </row>
        <row r="78">
          <cell r="G78" t="str">
            <v>3302234107630023</v>
          </cell>
          <cell r="H78" t="str">
            <v>3302231802050623</v>
          </cell>
        </row>
        <row r="79">
          <cell r="G79" t="str">
            <v>3302231511180005</v>
          </cell>
          <cell r="H79" t="e">
            <v>#N/A</v>
          </cell>
        </row>
        <row r="80">
          <cell r="G80" t="str">
            <v>3302231702054373</v>
          </cell>
          <cell r="H80" t="e">
            <v>#N/A</v>
          </cell>
        </row>
        <row r="81">
          <cell r="G81" t="str">
            <v>3302234411270001</v>
          </cell>
          <cell r="H81" t="str">
            <v>3302231702059308</v>
          </cell>
        </row>
        <row r="82">
          <cell r="G82" t="str">
            <v>3302230206760004</v>
          </cell>
          <cell r="H82" t="e">
            <v>#N/A</v>
          </cell>
        </row>
        <row r="83">
          <cell r="G83" t="str">
            <v>3302231406940002</v>
          </cell>
          <cell r="H83" t="str">
            <v>3302232412140003</v>
          </cell>
        </row>
        <row r="84">
          <cell r="G84" t="str">
            <v>3302231209660001</v>
          </cell>
          <cell r="H84" t="e">
            <v>#N/A</v>
          </cell>
        </row>
        <row r="85">
          <cell r="G85" t="str">
            <v>3302235506560003</v>
          </cell>
          <cell r="H85" t="str">
            <v>3302231802050222</v>
          </cell>
        </row>
        <row r="86">
          <cell r="G86" t="str">
            <v>3302234603890003</v>
          </cell>
          <cell r="H86" t="e">
            <v>#N/A</v>
          </cell>
        </row>
        <row r="87">
          <cell r="G87" t="str">
            <v>3302235204580002</v>
          </cell>
          <cell r="H87" t="str">
            <v>3302231702055234</v>
          </cell>
        </row>
        <row r="88">
          <cell r="G88" t="str">
            <v>3302232811830001</v>
          </cell>
          <cell r="H88" t="str">
            <v>3302232505150004</v>
          </cell>
        </row>
        <row r="89">
          <cell r="G89" t="str">
            <v>3302232607540001</v>
          </cell>
          <cell r="H89" t="str">
            <v>3302231702054779</v>
          </cell>
        </row>
        <row r="90">
          <cell r="G90" t="str">
            <v>3302271703860002</v>
          </cell>
          <cell r="H90" t="str">
            <v>3302230301130003</v>
          </cell>
        </row>
        <row r="91">
          <cell r="G91" t="str">
            <v>3302231702860004</v>
          </cell>
          <cell r="H91" t="str">
            <v>3302232404140003</v>
          </cell>
        </row>
        <row r="92">
          <cell r="G92" t="str">
            <v>3302230311790003</v>
          </cell>
          <cell r="H92" t="str">
            <v>3302230208100002</v>
          </cell>
        </row>
        <row r="93">
          <cell r="G93" t="str">
            <v>3302232905920003</v>
          </cell>
          <cell r="H93" t="str">
            <v>3302231206170002</v>
          </cell>
        </row>
        <row r="94">
          <cell r="G94" t="str">
            <v>3302230701560001</v>
          </cell>
          <cell r="H94" t="str">
            <v>3302231702054791</v>
          </cell>
        </row>
        <row r="95">
          <cell r="G95" t="str">
            <v>3302235211650001</v>
          </cell>
          <cell r="H95" t="str">
            <v>3302231702059735</v>
          </cell>
        </row>
        <row r="96">
          <cell r="G96" t="str">
            <v>3302232505110010</v>
          </cell>
          <cell r="H96" t="e">
            <v>#N/A</v>
          </cell>
        </row>
        <row r="97">
          <cell r="G97" t="str">
            <v>3302232903810002</v>
          </cell>
          <cell r="H97" t="str">
            <v>3302233003090003</v>
          </cell>
        </row>
        <row r="98">
          <cell r="G98" t="str">
            <v>3302234610710001</v>
          </cell>
          <cell r="H98" t="str">
            <v>3302231702055220</v>
          </cell>
        </row>
        <row r="99">
          <cell r="G99" t="str">
            <v>3302230506620003</v>
          </cell>
          <cell r="H99" t="str">
            <v>3302231702054307</v>
          </cell>
        </row>
        <row r="100">
          <cell r="G100" t="str">
            <v>3302232105790001</v>
          </cell>
          <cell r="H100" t="str">
            <v>3302230210060016</v>
          </cell>
        </row>
        <row r="101">
          <cell r="G101" t="str">
            <v>3302231112520001</v>
          </cell>
          <cell r="H101" t="str">
            <v>3302231702053843</v>
          </cell>
        </row>
        <row r="102">
          <cell r="G102" t="str">
            <v>3302231902950003</v>
          </cell>
          <cell r="H102" t="str">
            <v>3302231802050712</v>
          </cell>
        </row>
        <row r="103">
          <cell r="G103" t="str">
            <v>3302232403750003</v>
          </cell>
          <cell r="H103" t="str">
            <v>3302230610060008</v>
          </cell>
        </row>
        <row r="104">
          <cell r="G104" t="str">
            <v>3302232504880007</v>
          </cell>
          <cell r="H104" t="e">
            <v>#N/A</v>
          </cell>
        </row>
        <row r="105">
          <cell r="G105" t="str">
            <v>3302235004530002</v>
          </cell>
          <cell r="H105" t="str">
            <v>3302230402140002</v>
          </cell>
        </row>
        <row r="106">
          <cell r="G106" t="str">
            <v>3302235002670002</v>
          </cell>
          <cell r="H106" t="str">
            <v>3302231702055238</v>
          </cell>
        </row>
        <row r="107">
          <cell r="G107" t="str">
            <v>3302230210610002</v>
          </cell>
          <cell r="H107" t="e">
            <v>#N/A</v>
          </cell>
        </row>
        <row r="108">
          <cell r="G108" t="str">
            <v>3302231702059255</v>
          </cell>
          <cell r="H108" t="e">
            <v>#N/A</v>
          </cell>
        </row>
        <row r="109">
          <cell r="G109" t="str">
            <v>3302231004140003</v>
          </cell>
          <cell r="H109" t="e">
            <v>#N/A</v>
          </cell>
        </row>
        <row r="110">
          <cell r="G110" t="str">
            <v>3302230911860001</v>
          </cell>
          <cell r="H110" t="str">
            <v>3302230609140004</v>
          </cell>
        </row>
        <row r="111">
          <cell r="G111" t="str">
            <v>3302232206150005</v>
          </cell>
          <cell r="H111" t="e">
            <v>#N/A</v>
          </cell>
        </row>
        <row r="112">
          <cell r="G112" t="str">
            <v>3302222904850002</v>
          </cell>
          <cell r="H112" t="str">
            <v>3302232106120004</v>
          </cell>
        </row>
        <row r="113">
          <cell r="G113" t="str">
            <v>3302230107560011</v>
          </cell>
          <cell r="H113" t="str">
            <v>3302231112070001</v>
          </cell>
        </row>
        <row r="114">
          <cell r="G114" t="str">
            <v>3302230712440001</v>
          </cell>
          <cell r="H114" t="str">
            <v>3302231406120002</v>
          </cell>
        </row>
        <row r="115">
          <cell r="G115" t="str">
            <v>3302234510720001</v>
          </cell>
          <cell r="H115" t="str">
            <v>3302231709150004</v>
          </cell>
        </row>
        <row r="116">
          <cell r="G116" t="str">
            <v>3302235708680005</v>
          </cell>
          <cell r="H116" t="str">
            <v>3302231402070007</v>
          </cell>
        </row>
        <row r="117">
          <cell r="G117" t="str">
            <v>3302230109650003</v>
          </cell>
          <cell r="H117" t="str">
            <v>3302231702053842</v>
          </cell>
        </row>
        <row r="118">
          <cell r="G118" t="str">
            <v>3302233005820004</v>
          </cell>
          <cell r="H118" t="str">
            <v>3302232504130005</v>
          </cell>
        </row>
        <row r="119">
          <cell r="G119" t="str">
            <v>3302233112580084</v>
          </cell>
          <cell r="H119" t="str">
            <v>3302231702059666</v>
          </cell>
        </row>
        <row r="120">
          <cell r="G120" t="str">
            <v>3302233112800020</v>
          </cell>
          <cell r="H120" t="str">
            <v>3302231205060010</v>
          </cell>
        </row>
        <row r="121">
          <cell r="G121" t="str">
            <v>3302233112550148</v>
          </cell>
          <cell r="H121" t="str">
            <v>3302231702059281</v>
          </cell>
        </row>
        <row r="122">
          <cell r="G122" t="str">
            <v>3302235509710001</v>
          </cell>
          <cell r="H122" t="str">
            <v>3302230811060002</v>
          </cell>
        </row>
        <row r="123">
          <cell r="G123" t="str">
            <v>3302234808590001</v>
          </cell>
          <cell r="H123" t="str">
            <v>3302231702059260</v>
          </cell>
        </row>
        <row r="124">
          <cell r="G124" t="str">
            <v>3302234401920003</v>
          </cell>
          <cell r="H124" t="str">
            <v>3302232906160001</v>
          </cell>
        </row>
        <row r="125">
          <cell r="G125" t="str">
            <v>3302233012830002</v>
          </cell>
          <cell r="H125" t="str">
            <v>3302233008060046</v>
          </cell>
        </row>
        <row r="126">
          <cell r="G126" t="str">
            <v>3302231602780002</v>
          </cell>
          <cell r="H126" t="str">
            <v>3302231707060003</v>
          </cell>
        </row>
        <row r="127">
          <cell r="G127" t="str">
            <v>3302231008800006</v>
          </cell>
          <cell r="H127" t="str">
            <v>3302231807080025</v>
          </cell>
        </row>
        <row r="128">
          <cell r="G128" t="str">
            <v>3302231209660002</v>
          </cell>
          <cell r="H128" t="str">
            <v>3302231702057976</v>
          </cell>
        </row>
        <row r="129">
          <cell r="G129" t="str">
            <v>3302230404520002</v>
          </cell>
          <cell r="H129" t="str">
            <v>3302231702054358</v>
          </cell>
        </row>
        <row r="130">
          <cell r="G130" t="str">
            <v>3302230107530024</v>
          </cell>
          <cell r="H130" t="str">
            <v>3302231702054750</v>
          </cell>
        </row>
        <row r="131">
          <cell r="G131" t="str">
            <v>3305122408800009</v>
          </cell>
          <cell r="H131" t="str">
            <v>3302231307170001</v>
          </cell>
        </row>
        <row r="132">
          <cell r="G132" t="str">
            <v>3302270604580002</v>
          </cell>
          <cell r="H132" t="str">
            <v>3302230110140005</v>
          </cell>
        </row>
        <row r="133">
          <cell r="G133" t="str">
            <v>3302232207570001</v>
          </cell>
          <cell r="H133" t="str">
            <v>3302232307060002</v>
          </cell>
        </row>
        <row r="134">
          <cell r="G134" t="str">
            <v>3302231701690001</v>
          </cell>
          <cell r="H134" t="e">
            <v>#N/A</v>
          </cell>
        </row>
        <row r="135">
          <cell r="G135" t="str">
            <v>3302230201650001</v>
          </cell>
          <cell r="H135" t="e">
            <v>#N/A</v>
          </cell>
        </row>
        <row r="136">
          <cell r="G136" t="str">
            <v>3302231104660001</v>
          </cell>
          <cell r="H136" t="str">
            <v>3302230108060009</v>
          </cell>
        </row>
        <row r="137">
          <cell r="G137" t="str">
            <v>3302231010520002</v>
          </cell>
          <cell r="H137" t="str">
            <v>3302231802050600</v>
          </cell>
        </row>
        <row r="138">
          <cell r="G138" t="str">
            <v>3302181003820003</v>
          </cell>
          <cell r="H138" t="str">
            <v>3302231406120012</v>
          </cell>
        </row>
        <row r="139">
          <cell r="G139" t="str">
            <v>3302221103820001</v>
          </cell>
          <cell r="H139" t="str">
            <v>3302232812120002</v>
          </cell>
        </row>
        <row r="140">
          <cell r="G140" t="str">
            <v>3302231812770004</v>
          </cell>
          <cell r="H140" t="str">
            <v>3302232308060017</v>
          </cell>
        </row>
        <row r="141">
          <cell r="G141" t="str">
            <v>3302231207680001</v>
          </cell>
          <cell r="H141" t="e">
            <v>#N/A</v>
          </cell>
        </row>
        <row r="142">
          <cell r="G142" t="str">
            <v>3302222401920001</v>
          </cell>
          <cell r="H142" t="str">
            <v>3302230112150005</v>
          </cell>
        </row>
        <row r="143">
          <cell r="G143" t="str">
            <v>3302235708690001</v>
          </cell>
          <cell r="H143" t="str">
            <v>3302231802050707</v>
          </cell>
        </row>
        <row r="144">
          <cell r="G144" t="str">
            <v>3302231310850002</v>
          </cell>
          <cell r="H144" t="str">
            <v>3302231412100002</v>
          </cell>
        </row>
        <row r="145">
          <cell r="G145" t="str">
            <v>3305011004761407</v>
          </cell>
          <cell r="H145" t="str">
            <v>3302233012100006</v>
          </cell>
        </row>
        <row r="146">
          <cell r="G146" t="str">
            <v>3302231409840002</v>
          </cell>
          <cell r="H146" t="e">
            <v>#N/A</v>
          </cell>
        </row>
        <row r="147">
          <cell r="G147" t="str">
            <v>3302232405770002</v>
          </cell>
          <cell r="H147" t="str">
            <v>3302230403090003</v>
          </cell>
        </row>
        <row r="148">
          <cell r="G148" t="str">
            <v>3302232202180005</v>
          </cell>
          <cell r="H148" t="e">
            <v>#N/A</v>
          </cell>
        </row>
        <row r="149">
          <cell r="G149" t="str">
            <v>3302231207740002</v>
          </cell>
          <cell r="H149" t="str">
            <v>3302230406070012</v>
          </cell>
        </row>
        <row r="150">
          <cell r="G150" t="str">
            <v>3302231403670002</v>
          </cell>
          <cell r="H150" t="str">
            <v>3302231702059264</v>
          </cell>
        </row>
        <row r="151">
          <cell r="G151" t="str">
            <v>3302231806380001</v>
          </cell>
          <cell r="H151" t="str">
            <v>3302231702054848</v>
          </cell>
        </row>
        <row r="152">
          <cell r="G152" t="str">
            <v>3302231802680006</v>
          </cell>
          <cell r="H152" t="str">
            <v>3302232707150006</v>
          </cell>
        </row>
        <row r="153">
          <cell r="G153" t="str">
            <v>3302231003620002</v>
          </cell>
          <cell r="H153" t="e">
            <v>#N/A</v>
          </cell>
        </row>
        <row r="154">
          <cell r="G154" t="str">
            <v>3302231501910001</v>
          </cell>
          <cell r="H154" t="str">
            <v>3302231002150002</v>
          </cell>
        </row>
        <row r="155">
          <cell r="G155" t="str">
            <v>3302231002880003</v>
          </cell>
          <cell r="H155" t="str">
            <v>3302231601140009</v>
          </cell>
        </row>
        <row r="156">
          <cell r="G156" t="str">
            <v>3302230604000003</v>
          </cell>
          <cell r="H156" t="e">
            <v>#N/A</v>
          </cell>
        </row>
        <row r="157">
          <cell r="G157" t="str">
            <v>3302234207550001</v>
          </cell>
          <cell r="H157" t="str">
            <v>3302231802050223</v>
          </cell>
        </row>
        <row r="158">
          <cell r="G158" t="str">
            <v>3302230706800001</v>
          </cell>
          <cell r="H158" t="str">
            <v>3302232611110001</v>
          </cell>
        </row>
        <row r="159">
          <cell r="G159" t="str">
            <v>3302232907660002</v>
          </cell>
          <cell r="H159" t="str">
            <v>3302231702059737</v>
          </cell>
        </row>
        <row r="160">
          <cell r="G160" t="str">
            <v>3302231702059257</v>
          </cell>
          <cell r="H160" t="e">
            <v>#N/A</v>
          </cell>
        </row>
        <row r="161">
          <cell r="G161" t="str">
            <v>3302231809880002</v>
          </cell>
          <cell r="H161" t="str">
            <v>3302231802050697</v>
          </cell>
        </row>
        <row r="162">
          <cell r="G162" t="str">
            <v>3302231204420001</v>
          </cell>
          <cell r="H162" t="str">
            <v>3302231702055210</v>
          </cell>
        </row>
        <row r="163">
          <cell r="G163" t="str">
            <v>3302233009910002</v>
          </cell>
          <cell r="H163" t="str">
            <v>3302231312160009</v>
          </cell>
        </row>
        <row r="164">
          <cell r="G164" t="str">
            <v>3302233112740023</v>
          </cell>
          <cell r="H164" t="str">
            <v>3302231702055221</v>
          </cell>
        </row>
        <row r="165">
          <cell r="G165" t="str">
            <v>3302232108640002</v>
          </cell>
          <cell r="H165" t="str">
            <v>3302231702059688</v>
          </cell>
        </row>
        <row r="166">
          <cell r="G166" t="str">
            <v>3302231004670004</v>
          </cell>
          <cell r="H166" t="str">
            <v>3302231702054389</v>
          </cell>
        </row>
        <row r="167">
          <cell r="G167" t="str">
            <v>3302222108810001</v>
          </cell>
          <cell r="H167" t="str">
            <v>3302232709120003</v>
          </cell>
        </row>
        <row r="168">
          <cell r="G168" t="str">
            <v>3302233008640002</v>
          </cell>
          <cell r="H168" t="str">
            <v>3302231706110004</v>
          </cell>
        </row>
        <row r="169">
          <cell r="G169" t="str">
            <v>3302210505850007</v>
          </cell>
          <cell r="H169" t="str">
            <v>3302231511140003</v>
          </cell>
        </row>
        <row r="170">
          <cell r="G170" t="str">
            <v>3302231007670003</v>
          </cell>
          <cell r="H170" t="str">
            <v>3302231702059318</v>
          </cell>
        </row>
        <row r="171">
          <cell r="G171" t="str">
            <v>3302236611830001</v>
          </cell>
          <cell r="H171" t="str">
            <v>3302232202100002</v>
          </cell>
        </row>
      </sheetData>
      <sheetData sheetId="1" refreshError="1"/>
      <sheetData sheetId="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UTALIMAN"/>
    </sheetNames>
    <sheetDataSet>
      <sheetData sheetId="0" refreshError="1">
        <row r="2">
          <cell r="F2" t="str">
            <v>3302237112670068</v>
          </cell>
          <cell r="G2" t="str">
            <v>3302231702057976</v>
          </cell>
        </row>
        <row r="3">
          <cell r="F3" t="str">
            <v>3302235704550001</v>
          </cell>
          <cell r="G3" t="str">
            <v>3302231802050641</v>
          </cell>
        </row>
        <row r="4">
          <cell r="F4" t="str">
            <v>3302234601610003</v>
          </cell>
          <cell r="G4" t="str">
            <v>3302231802050648</v>
          </cell>
        </row>
        <row r="5">
          <cell r="F5" t="str">
            <v>3302235209450002</v>
          </cell>
          <cell r="G5" t="str">
            <v>3302231611150003</v>
          </cell>
        </row>
        <row r="6">
          <cell r="F6" t="str">
            <v>3302236104670003</v>
          </cell>
          <cell r="G6" t="str">
            <v>3302231802050646</v>
          </cell>
        </row>
        <row r="7">
          <cell r="F7" t="str">
            <v>3302225411880001</v>
          </cell>
          <cell r="G7" t="str">
            <v>3302231201120003</v>
          </cell>
        </row>
        <row r="8">
          <cell r="F8" t="str">
            <v>3302230101890001</v>
          </cell>
          <cell r="G8" t="str">
            <v>3302230404130002</v>
          </cell>
        </row>
        <row r="9">
          <cell r="F9" t="str">
            <v>3302234904670003</v>
          </cell>
          <cell r="G9" t="str">
            <v>3302231702059770</v>
          </cell>
        </row>
        <row r="10">
          <cell r="F10" t="str">
            <v>3302234201710001</v>
          </cell>
          <cell r="G10" t="str">
            <v>3302231702059753</v>
          </cell>
        </row>
        <row r="11">
          <cell r="F11" t="str">
            <v>3302231412640003</v>
          </cell>
          <cell r="G11" t="str">
            <v>3302231702059762</v>
          </cell>
        </row>
        <row r="12">
          <cell r="F12" t="str">
            <v>3302236810790004</v>
          </cell>
          <cell r="G12" t="str">
            <v>3302230911130005</v>
          </cell>
        </row>
        <row r="13">
          <cell r="F13" t="str">
            <v>3302234806900001</v>
          </cell>
          <cell r="G13" t="str">
            <v>3302231908140004</v>
          </cell>
        </row>
        <row r="14">
          <cell r="F14" t="str">
            <v>3302235807930003</v>
          </cell>
          <cell r="G14" t="str">
            <v>3302231301170005</v>
          </cell>
        </row>
        <row r="15">
          <cell r="F15" t="str">
            <v>1407080609860004</v>
          </cell>
          <cell r="G15" t="str">
            <v>3302231611150003</v>
          </cell>
        </row>
        <row r="16">
          <cell r="F16" t="str">
            <v>3302237001470001</v>
          </cell>
          <cell r="G16" t="str">
            <v>3302231802050133</v>
          </cell>
        </row>
        <row r="17">
          <cell r="F17" t="str">
            <v>3302236609430001</v>
          </cell>
          <cell r="G17" t="str">
            <v>3302231702059745</v>
          </cell>
        </row>
        <row r="18">
          <cell r="F18" t="str">
            <v>3302235609840003</v>
          </cell>
          <cell r="G18" t="str">
            <v>3302232906060021</v>
          </cell>
        </row>
        <row r="19">
          <cell r="F19" t="str">
            <v>3302236303870003</v>
          </cell>
          <cell r="G19" t="str">
            <v>3302230405120006</v>
          </cell>
        </row>
        <row r="20">
          <cell r="F20" t="str">
            <v>3302230209540001</v>
          </cell>
          <cell r="G20" t="str">
            <v>3302231702054799</v>
          </cell>
        </row>
        <row r="21">
          <cell r="F21" t="str">
            <v>3302234603810001</v>
          </cell>
          <cell r="G21" t="str">
            <v>3302232108060036</v>
          </cell>
        </row>
        <row r="22">
          <cell r="F22" t="str">
            <v>3302234401950004</v>
          </cell>
          <cell r="G22" t="str">
            <v>3302230405180004</v>
          </cell>
        </row>
        <row r="23">
          <cell r="F23" t="str">
            <v>3302234410590002</v>
          </cell>
          <cell r="G23" t="str">
            <v>3302231201070009</v>
          </cell>
        </row>
        <row r="24">
          <cell r="F24" t="str">
            <v>3302136403910003</v>
          </cell>
          <cell r="G24" t="str">
            <v>3302132402120001</v>
          </cell>
        </row>
        <row r="25">
          <cell r="F25" t="str">
            <v>3302230905860002</v>
          </cell>
          <cell r="G25" t="str">
            <v>3302230208110005</v>
          </cell>
        </row>
        <row r="26">
          <cell r="F26" t="str">
            <v>3302236503760001</v>
          </cell>
          <cell r="G26" t="str">
            <v>3302231706160001</v>
          </cell>
        </row>
        <row r="27">
          <cell r="F27" t="str">
            <v>3302235808830002</v>
          </cell>
          <cell r="G27" t="str">
            <v>3302232307060003</v>
          </cell>
        </row>
        <row r="28">
          <cell r="F28" t="str">
            <v>3302234606870003</v>
          </cell>
          <cell r="G28" t="str">
            <v>3302232111120004</v>
          </cell>
        </row>
        <row r="29">
          <cell r="F29" t="str">
            <v>3302235506910003</v>
          </cell>
          <cell r="G29" t="str">
            <v>3302233107120004</v>
          </cell>
        </row>
        <row r="30">
          <cell r="F30" t="str">
            <v>3302235012660003</v>
          </cell>
          <cell r="G30" t="str">
            <v>3302231802050181</v>
          </cell>
        </row>
        <row r="31">
          <cell r="F31" t="str">
            <v>3302235307620002</v>
          </cell>
          <cell r="G31" t="str">
            <v>3302231802050176</v>
          </cell>
        </row>
        <row r="32">
          <cell r="F32" t="str">
            <v>3302230402900002</v>
          </cell>
          <cell r="G32" t="str">
            <v>3302231802050159</v>
          </cell>
        </row>
        <row r="33">
          <cell r="F33" t="str">
            <v>3302234806720005</v>
          </cell>
          <cell r="G33" t="str">
            <v>3302231802050164</v>
          </cell>
        </row>
        <row r="34">
          <cell r="F34" t="str">
            <v>3302235306390001</v>
          </cell>
          <cell r="G34" t="str">
            <v>3302231802050178</v>
          </cell>
        </row>
        <row r="35">
          <cell r="F35" t="str">
            <v>3302236002640002</v>
          </cell>
          <cell r="G35" t="str">
            <v>3302231802050156</v>
          </cell>
        </row>
        <row r="36">
          <cell r="F36" t="str">
            <v>3302233006520001</v>
          </cell>
          <cell r="G36" t="str">
            <v>3302230305190006</v>
          </cell>
        </row>
        <row r="37">
          <cell r="F37" t="str">
            <v>3302235604720001</v>
          </cell>
          <cell r="G37" t="str">
            <v>3302232406110002</v>
          </cell>
        </row>
        <row r="38">
          <cell r="F38" t="str">
            <v>3302231508330003</v>
          </cell>
          <cell r="G38" t="str">
            <v>3302232308060011</v>
          </cell>
        </row>
        <row r="39">
          <cell r="F39" t="str">
            <v>3302234311790001</v>
          </cell>
          <cell r="G39" t="str">
            <v>3302231702054354</v>
          </cell>
        </row>
        <row r="40">
          <cell r="F40" t="str">
            <v>3302236802630001</v>
          </cell>
          <cell r="G40" t="str">
            <v>3302231702054350</v>
          </cell>
        </row>
        <row r="41">
          <cell r="F41" t="str">
            <v>3302231103870004</v>
          </cell>
          <cell r="G41" t="str">
            <v>3302231702054336</v>
          </cell>
        </row>
        <row r="42">
          <cell r="F42" t="str">
            <v>3302236602660001</v>
          </cell>
          <cell r="G42" t="str">
            <v>3302231411070003</v>
          </cell>
        </row>
        <row r="43">
          <cell r="F43" t="str">
            <v>3302237112660051</v>
          </cell>
          <cell r="G43" t="str">
            <v>3302231702054373</v>
          </cell>
        </row>
        <row r="44">
          <cell r="F44" t="str">
            <v>3302234501850003</v>
          </cell>
          <cell r="G44" t="str">
            <v>3302231702054368</v>
          </cell>
        </row>
        <row r="45">
          <cell r="F45" t="str">
            <v>3302230911800002</v>
          </cell>
          <cell r="G45" t="str">
            <v>3302232206150005</v>
          </cell>
        </row>
        <row r="46">
          <cell r="F46" t="str">
            <v>3302237112510034</v>
          </cell>
          <cell r="G46" t="str">
            <v>3302231702054760</v>
          </cell>
        </row>
        <row r="47">
          <cell r="F47" t="str">
            <v>3302234904800003</v>
          </cell>
          <cell r="G47" t="str">
            <v>3302230811060001</v>
          </cell>
        </row>
        <row r="48">
          <cell r="F48" t="str">
            <v>3302235301740002</v>
          </cell>
          <cell r="G48" t="str">
            <v>3302230610060006</v>
          </cell>
        </row>
        <row r="49">
          <cell r="F49" t="str">
            <v>3302236608890002</v>
          </cell>
          <cell r="G49" t="str">
            <v>3302231005120010</v>
          </cell>
        </row>
        <row r="50">
          <cell r="F50" t="str">
            <v>3302236503740002</v>
          </cell>
          <cell r="G50" t="str">
            <v>3302231702054385</v>
          </cell>
        </row>
        <row r="51">
          <cell r="F51" t="str">
            <v>3302236904530001</v>
          </cell>
          <cell r="G51" t="str">
            <v>3302231702054384</v>
          </cell>
        </row>
        <row r="52">
          <cell r="F52" t="str">
            <v>3302236708970002</v>
          </cell>
          <cell r="G52" t="str">
            <v>3302230203150002</v>
          </cell>
        </row>
        <row r="53">
          <cell r="F53" t="str">
            <v>3302236010950004</v>
          </cell>
          <cell r="G53" t="str">
            <v>3302211912160009</v>
          </cell>
        </row>
        <row r="54">
          <cell r="F54" t="str">
            <v>3302233112760023</v>
          </cell>
          <cell r="G54" t="str">
            <v>3302230808180001</v>
          </cell>
        </row>
        <row r="55">
          <cell r="F55" t="str">
            <v>3302230107330031</v>
          </cell>
          <cell r="G55" t="str">
            <v>3302231802050669</v>
          </cell>
        </row>
        <row r="56">
          <cell r="F56" t="str">
            <v>3302234107330054</v>
          </cell>
          <cell r="G56" t="str">
            <v>3302231802050670</v>
          </cell>
        </row>
        <row r="57">
          <cell r="F57" t="str">
            <v>3302234411580002</v>
          </cell>
          <cell r="G57" t="str">
            <v>3302231802050673</v>
          </cell>
        </row>
        <row r="58">
          <cell r="F58" t="str">
            <v>3302235906840001</v>
          </cell>
          <cell r="G58" t="str">
            <v>3302232409130004</v>
          </cell>
        </row>
        <row r="59">
          <cell r="F59" t="str">
            <v>3302230402610004</v>
          </cell>
          <cell r="G59" t="str">
            <v>3302231802050679</v>
          </cell>
        </row>
        <row r="60">
          <cell r="F60" t="str">
            <v>3302236706870001</v>
          </cell>
          <cell r="G60" t="str">
            <v>3302232502150001</v>
          </cell>
        </row>
        <row r="61">
          <cell r="F61" t="str">
            <v>3302231801570002</v>
          </cell>
          <cell r="G61" t="str">
            <v>3302231802050694</v>
          </cell>
        </row>
        <row r="62">
          <cell r="F62" t="str">
            <v>3302237112380090</v>
          </cell>
          <cell r="G62" t="str">
            <v>3302231812080005</v>
          </cell>
        </row>
        <row r="63">
          <cell r="F63" t="str">
            <v>3601244303880001</v>
          </cell>
          <cell r="G63" t="str">
            <v>3302230811100004</v>
          </cell>
        </row>
        <row r="64">
          <cell r="F64" t="str">
            <v>3302235108560004</v>
          </cell>
          <cell r="G64" t="str">
            <v>3302231802050681</v>
          </cell>
        </row>
        <row r="65">
          <cell r="F65" t="str">
            <v>3302236807870001</v>
          </cell>
          <cell r="G65" t="str">
            <v>3302230606110001</v>
          </cell>
        </row>
        <row r="66">
          <cell r="F66" t="str">
            <v>3302233003790002</v>
          </cell>
          <cell r="G66" t="str">
            <v>3302230309110006</v>
          </cell>
        </row>
        <row r="67">
          <cell r="F67" t="str">
            <v>3302234504580001</v>
          </cell>
          <cell r="G67" t="str">
            <v>3302231702054748</v>
          </cell>
        </row>
        <row r="68">
          <cell r="F68" t="str">
            <v>3302226211900001</v>
          </cell>
          <cell r="G68" t="str">
            <v>3302232111120002</v>
          </cell>
        </row>
        <row r="69">
          <cell r="F69" t="str">
            <v>3302234901400001</v>
          </cell>
          <cell r="G69" t="str">
            <v>3302230609140005</v>
          </cell>
        </row>
        <row r="70">
          <cell r="F70" t="str">
            <v>3302234612280001</v>
          </cell>
          <cell r="G70" t="str">
            <v>3302231702059298</v>
          </cell>
        </row>
        <row r="71">
          <cell r="F71" t="str">
            <v>3302234507640002</v>
          </cell>
          <cell r="G71" t="str">
            <v>3302231702059667</v>
          </cell>
        </row>
        <row r="72">
          <cell r="F72" t="str">
            <v>3302234604820004</v>
          </cell>
          <cell r="G72" t="str">
            <v>3302230906150004</v>
          </cell>
        </row>
        <row r="73">
          <cell r="F73" t="str">
            <v>3302237112660057</v>
          </cell>
          <cell r="G73" t="str">
            <v>3302231702059309</v>
          </cell>
        </row>
        <row r="74">
          <cell r="F74" t="str">
            <v>3302234807730004</v>
          </cell>
          <cell r="G74" t="str">
            <v>3302232409140001</v>
          </cell>
        </row>
        <row r="75">
          <cell r="F75" t="str">
            <v>3302236401800003</v>
          </cell>
          <cell r="G75" t="str">
            <v>3302231702055271</v>
          </cell>
        </row>
        <row r="76">
          <cell r="F76" t="str">
            <v>3302220806840002</v>
          </cell>
          <cell r="G76" t="str">
            <v>3302233004120008</v>
          </cell>
        </row>
        <row r="77">
          <cell r="F77" t="str">
            <v>3302234507680002</v>
          </cell>
          <cell r="G77" t="str">
            <v>3302231802050233</v>
          </cell>
        </row>
        <row r="78">
          <cell r="F78" t="str">
            <v>3302236606740003</v>
          </cell>
          <cell r="G78" t="str">
            <v>3302231702058856</v>
          </cell>
        </row>
        <row r="79">
          <cell r="F79" t="str">
            <v>3302235812490001</v>
          </cell>
          <cell r="G79" t="str">
            <v>3302231804060002</v>
          </cell>
        </row>
        <row r="80">
          <cell r="F80" t="str">
            <v>3302236806830002</v>
          </cell>
          <cell r="G80" t="str">
            <v>3302232404130005</v>
          </cell>
        </row>
        <row r="81">
          <cell r="F81" t="str">
            <v>3302237112590053</v>
          </cell>
          <cell r="G81" t="str">
            <v>3302231702058832</v>
          </cell>
        </row>
        <row r="82">
          <cell r="F82" t="str">
            <v>3302232801890002</v>
          </cell>
          <cell r="G82" t="str">
            <v>3302231702058848</v>
          </cell>
        </row>
        <row r="83">
          <cell r="F83" t="str">
            <v>3302235212610002</v>
          </cell>
          <cell r="G83" t="str">
            <v>3302231702058838</v>
          </cell>
        </row>
        <row r="84">
          <cell r="F84" t="str">
            <v>3302235508650005</v>
          </cell>
          <cell r="G84" t="str">
            <v>3302231702059236</v>
          </cell>
        </row>
        <row r="85">
          <cell r="F85" t="str">
            <v>3302174912930003</v>
          </cell>
          <cell r="G85" t="str">
            <v>3302232705150003</v>
          </cell>
        </row>
        <row r="86">
          <cell r="F86" t="str">
            <v>3302236708760001</v>
          </cell>
          <cell r="G86" t="str">
            <v>3302232408060014</v>
          </cell>
        </row>
        <row r="87">
          <cell r="F87" t="str">
            <v>3302236404920003</v>
          </cell>
          <cell r="G87" t="str">
            <v>3302231304120003</v>
          </cell>
        </row>
        <row r="88">
          <cell r="F88" t="str">
            <v>3302235309600001</v>
          </cell>
          <cell r="G88" t="str">
            <v>3302231805160002</v>
          </cell>
        </row>
        <row r="89">
          <cell r="F89" t="str">
            <v>3302237001750003</v>
          </cell>
          <cell r="G89" t="str">
            <v>3302232508060076</v>
          </cell>
        </row>
        <row r="90">
          <cell r="F90" t="str">
            <v>3302236005870001</v>
          </cell>
          <cell r="G90" t="str">
            <v>3302232805140006</v>
          </cell>
        </row>
        <row r="91">
          <cell r="F91" t="str">
            <v>3302236404630002</v>
          </cell>
          <cell r="G91" t="str">
            <v>3302231702059255</v>
          </cell>
        </row>
        <row r="92">
          <cell r="F92" t="str">
            <v>3302236704660001</v>
          </cell>
          <cell r="G92" t="str">
            <v>3302231702059243</v>
          </cell>
        </row>
        <row r="93">
          <cell r="F93" t="str">
            <v>3302262009840003</v>
          </cell>
          <cell r="G93" t="str">
            <v>3302261005160001</v>
          </cell>
        </row>
        <row r="94">
          <cell r="F94" t="str">
            <v>3302234111820001</v>
          </cell>
          <cell r="G94" t="str">
            <v>3302231702059285</v>
          </cell>
        </row>
        <row r="95">
          <cell r="F95" t="str">
            <v>3302235602720002</v>
          </cell>
          <cell r="G95" t="str">
            <v>3302231702059274</v>
          </cell>
        </row>
        <row r="96">
          <cell r="F96" t="str">
            <v>3302235609640001</v>
          </cell>
          <cell r="G96" t="str">
            <v>3302231702058841</v>
          </cell>
        </row>
        <row r="97">
          <cell r="F97" t="str">
            <v>3302244204960001</v>
          </cell>
          <cell r="G97" t="str">
            <v>3402053009130004</v>
          </cell>
        </row>
        <row r="98">
          <cell r="F98" t="str">
            <v>3302234709610001</v>
          </cell>
          <cell r="G98" t="str">
            <v>3302231702059300</v>
          </cell>
        </row>
        <row r="99">
          <cell r="F99" t="str">
            <v>3302235604700001</v>
          </cell>
          <cell r="G99" t="str">
            <v>3302231702058842</v>
          </cell>
        </row>
        <row r="100">
          <cell r="F100" t="str">
            <v>3302236508820003</v>
          </cell>
          <cell r="G100" t="str">
            <v>3302232903080003</v>
          </cell>
        </row>
        <row r="101">
          <cell r="F101" t="str">
            <v>3302235611830001</v>
          </cell>
          <cell r="G101" t="str">
            <v>3302232308060023</v>
          </cell>
        </row>
        <row r="102">
          <cell r="F102" t="str">
            <v>3302231707660001</v>
          </cell>
          <cell r="G102" t="str">
            <v>3302231702059690</v>
          </cell>
        </row>
        <row r="103">
          <cell r="F103" t="str">
            <v>3302235609740003</v>
          </cell>
          <cell r="G103" t="str">
            <v>3302232112160006</v>
          </cell>
        </row>
        <row r="104">
          <cell r="F104" t="str">
            <v>3302234704640001</v>
          </cell>
          <cell r="G104" t="str">
            <v>3302231702059709</v>
          </cell>
        </row>
        <row r="105">
          <cell r="F105" t="str">
            <v>3302235206440003</v>
          </cell>
          <cell r="G105" t="str">
            <v>3302231702059679</v>
          </cell>
        </row>
        <row r="106">
          <cell r="F106" t="str">
            <v>3302236310890003</v>
          </cell>
          <cell r="G106" t="str">
            <v>3302232110110003</v>
          </cell>
        </row>
        <row r="107">
          <cell r="F107" t="str">
            <v>3302237003650001</v>
          </cell>
          <cell r="G107" t="str">
            <v>3302231702059706</v>
          </cell>
        </row>
        <row r="108">
          <cell r="F108" t="str">
            <v>3302234703790003</v>
          </cell>
          <cell r="G108" t="str">
            <v>3302231707060002</v>
          </cell>
        </row>
        <row r="109">
          <cell r="F109" t="str">
            <v>3302236105710001</v>
          </cell>
          <cell r="G109" t="str">
            <v>3302230209060003</v>
          </cell>
        </row>
        <row r="110">
          <cell r="F110" t="str">
            <v>3302234504700003</v>
          </cell>
          <cell r="G110" t="str">
            <v>3302231702059708</v>
          </cell>
        </row>
        <row r="111">
          <cell r="F111" t="str">
            <v>3302235812870003</v>
          </cell>
          <cell r="G111" t="str">
            <v>3302231812130001</v>
          </cell>
        </row>
        <row r="112">
          <cell r="F112" t="str">
            <v>3302232001840004</v>
          </cell>
          <cell r="G112" t="str">
            <v>3302231306130002</v>
          </cell>
        </row>
        <row r="113">
          <cell r="F113" t="str">
            <v>3302234212780001</v>
          </cell>
          <cell r="G113" t="str">
            <v>3302231702059685</v>
          </cell>
        </row>
        <row r="114">
          <cell r="F114" t="str">
            <v>3302254401960001</v>
          </cell>
          <cell r="G114" t="str">
            <v>3302231811140004</v>
          </cell>
        </row>
        <row r="115">
          <cell r="F115" t="str">
            <v>3302234711680003</v>
          </cell>
          <cell r="G115" t="str">
            <v>3302233008060044</v>
          </cell>
        </row>
        <row r="116">
          <cell r="F116" t="str">
            <v>3302236007340001</v>
          </cell>
          <cell r="G116" t="str">
            <v>3302231802050708</v>
          </cell>
        </row>
        <row r="117">
          <cell r="F117" t="str">
            <v>3302235912390001</v>
          </cell>
          <cell r="G117" t="str">
            <v>3302222304080002</v>
          </cell>
        </row>
        <row r="118">
          <cell r="F118" t="str">
            <v>3302234211830003</v>
          </cell>
          <cell r="G118" t="str">
            <v>3302231808060113</v>
          </cell>
        </row>
        <row r="119">
          <cell r="F119" t="str">
            <v>3302236106840002</v>
          </cell>
          <cell r="G119" t="str">
            <v>3302230212080011</v>
          </cell>
        </row>
        <row r="120">
          <cell r="F120" t="str">
            <v>3302234504540001</v>
          </cell>
          <cell r="G120" t="str">
            <v>3302231802050700</v>
          </cell>
        </row>
        <row r="121">
          <cell r="F121" t="str">
            <v>3302235205400003</v>
          </cell>
          <cell r="G121" t="str">
            <v>3302231802050231</v>
          </cell>
        </row>
        <row r="122">
          <cell r="F122" t="str">
            <v>3302235701850003</v>
          </cell>
          <cell r="G122" t="str">
            <v>3301101509170005</v>
          </cell>
        </row>
        <row r="123">
          <cell r="F123" t="str">
            <v>3302235408720003</v>
          </cell>
          <cell r="G123" t="str">
            <v>3302231802050711</v>
          </cell>
        </row>
        <row r="124">
          <cell r="F124" t="str">
            <v>3302235510640003</v>
          </cell>
          <cell r="G124" t="str">
            <v>3302231802050240</v>
          </cell>
        </row>
        <row r="125">
          <cell r="F125" t="str">
            <v>3302230107430023</v>
          </cell>
          <cell r="G125" t="str">
            <v>3302231802050614</v>
          </cell>
        </row>
        <row r="126">
          <cell r="F126" t="str">
            <v>3302236111920001</v>
          </cell>
          <cell r="G126" t="str">
            <v>3302231305150002</v>
          </cell>
        </row>
        <row r="127">
          <cell r="F127" t="str">
            <v>3302234803840002</v>
          </cell>
          <cell r="G127" t="str">
            <v>3302230204110001</v>
          </cell>
        </row>
        <row r="128">
          <cell r="F128" t="str">
            <v>3302234808920004</v>
          </cell>
          <cell r="G128" t="str">
            <v>3302231406120007</v>
          </cell>
        </row>
        <row r="129">
          <cell r="F129" t="str">
            <v>3302235104690001</v>
          </cell>
          <cell r="G129" t="str">
            <v>3302230105070002</v>
          </cell>
        </row>
        <row r="130">
          <cell r="F130" t="str">
            <v>3302235009720001</v>
          </cell>
          <cell r="G130" t="str">
            <v>3302231702058807</v>
          </cell>
        </row>
        <row r="131">
          <cell r="F131" t="str">
            <v>3302230203750004</v>
          </cell>
          <cell r="G131" t="str">
            <v>3302231808060173</v>
          </cell>
        </row>
        <row r="132">
          <cell r="F132" t="str">
            <v>3302235309890002</v>
          </cell>
          <cell r="G132" t="str">
            <v>3302232307120003</v>
          </cell>
        </row>
        <row r="133">
          <cell r="F133" t="str">
            <v>3302231104530002</v>
          </cell>
          <cell r="G133" t="str">
            <v>3302231802050635</v>
          </cell>
        </row>
        <row r="134">
          <cell r="F134" t="str">
            <v>3302235210880001</v>
          </cell>
          <cell r="G134" t="str">
            <v>3302232411100002</v>
          </cell>
        </row>
        <row r="135">
          <cell r="F135" t="str">
            <v>3302235204450001</v>
          </cell>
          <cell r="G135" t="str">
            <v>3302231702053910</v>
          </cell>
        </row>
        <row r="136">
          <cell r="F136" t="str">
            <v>3302215606700002</v>
          </cell>
          <cell r="G136" t="str">
            <v>3302232711120008</v>
          </cell>
        </row>
        <row r="137">
          <cell r="F137" t="str">
            <v>3302230912450001</v>
          </cell>
          <cell r="G137" t="str">
            <v>3302231702053915</v>
          </cell>
        </row>
        <row r="138">
          <cell r="F138" t="str">
            <v>3302236003790004</v>
          </cell>
          <cell r="G138" t="str">
            <v>3302231702053897</v>
          </cell>
        </row>
        <row r="139">
          <cell r="F139" t="str">
            <v>3302236107560002</v>
          </cell>
          <cell r="G139" t="str">
            <v>3302232408060045</v>
          </cell>
        </row>
        <row r="140">
          <cell r="F140" t="str">
            <v>3302236702910001</v>
          </cell>
          <cell r="G140" t="str">
            <v>3302232501140004</v>
          </cell>
        </row>
        <row r="141">
          <cell r="F141" t="str">
            <v>3302235704530001</v>
          </cell>
          <cell r="G141" t="str">
            <v>3302232408060050</v>
          </cell>
        </row>
        <row r="142">
          <cell r="F142" t="str">
            <v>3302235805920002</v>
          </cell>
          <cell r="G142" t="str">
            <v>3302270711170002</v>
          </cell>
        </row>
        <row r="143">
          <cell r="F143" t="str">
            <v>3302235806830004</v>
          </cell>
          <cell r="G143" t="str">
            <v>3302232509080004</v>
          </cell>
        </row>
        <row r="144">
          <cell r="F144" t="str">
            <v>3302234506760001</v>
          </cell>
          <cell r="G144" t="str">
            <v>3302231702054843</v>
          </cell>
        </row>
        <row r="145">
          <cell r="F145" t="str">
            <v>3302237110610003</v>
          </cell>
          <cell r="G145" t="str">
            <v>3302231702055277</v>
          </cell>
        </row>
        <row r="146">
          <cell r="F146" t="str">
            <v>3302235211550001</v>
          </cell>
          <cell r="G146" t="str">
            <v>3302231702054836</v>
          </cell>
        </row>
        <row r="147">
          <cell r="F147" t="str">
            <v>3302235308930003</v>
          </cell>
          <cell r="G147" t="str">
            <v>3302231301100001</v>
          </cell>
        </row>
        <row r="148">
          <cell r="F148" t="str">
            <v>3302235412710001</v>
          </cell>
          <cell r="G148" t="str">
            <v>3302231802050679</v>
          </cell>
        </row>
        <row r="149">
          <cell r="F149" t="str">
            <v>3302231710970002</v>
          </cell>
          <cell r="G149" t="str">
            <v>3302230112140003</v>
          </cell>
        </row>
        <row r="150">
          <cell r="F150" t="str">
            <v>3302232709840002</v>
          </cell>
          <cell r="G150" t="str">
            <v>3302232104150009</v>
          </cell>
        </row>
        <row r="151">
          <cell r="F151" t="str">
            <v>3302234104790002</v>
          </cell>
          <cell r="G151" t="str">
            <v>3302232407060015</v>
          </cell>
        </row>
        <row r="152">
          <cell r="F152" t="str">
            <v>3302234508690004</v>
          </cell>
          <cell r="G152" t="str">
            <v>3302231310080005</v>
          </cell>
        </row>
        <row r="153">
          <cell r="F153" t="str">
            <v>3302236807660001</v>
          </cell>
          <cell r="G153" t="str">
            <v>3302231702055258</v>
          </cell>
        </row>
        <row r="154">
          <cell r="F154" t="str">
            <v>3302234408960002</v>
          </cell>
          <cell r="G154" t="str">
            <v>3302232808170009</v>
          </cell>
        </row>
        <row r="155">
          <cell r="F155" t="str">
            <v>3302232606740002</v>
          </cell>
          <cell r="G155" t="str">
            <v>3302232205180006</v>
          </cell>
        </row>
        <row r="156">
          <cell r="F156" t="str">
            <v>3302234801820001</v>
          </cell>
          <cell r="G156" t="str">
            <v>3302230712150004</v>
          </cell>
        </row>
        <row r="157">
          <cell r="F157" t="str">
            <v>3302236006820001</v>
          </cell>
          <cell r="G157" t="str">
            <v>3302231707060006</v>
          </cell>
        </row>
        <row r="158">
          <cell r="F158" t="str">
            <v>3302230707900001</v>
          </cell>
          <cell r="G158" t="str">
            <v>3302231702054828</v>
          </cell>
        </row>
        <row r="159">
          <cell r="F159" t="str">
            <v>3302232003640003</v>
          </cell>
          <cell r="G159" t="str">
            <v>3302231702054296</v>
          </cell>
        </row>
        <row r="160">
          <cell r="F160" t="str">
            <v>3302235402960001</v>
          </cell>
          <cell r="G160" t="str">
            <v>3302230511140001</v>
          </cell>
        </row>
        <row r="161">
          <cell r="F161" t="str">
            <v>3302236302620001</v>
          </cell>
          <cell r="G161" t="str">
            <v>3302231702054780</v>
          </cell>
        </row>
        <row r="162">
          <cell r="F162" t="str">
            <v>3302234107560021</v>
          </cell>
          <cell r="G162" t="str">
            <v>3302232111120010</v>
          </cell>
        </row>
        <row r="163">
          <cell r="F163" t="str">
            <v>3302237107880003</v>
          </cell>
          <cell r="G163" t="str">
            <v>3302231409120002</v>
          </cell>
        </row>
        <row r="164">
          <cell r="F164" t="str">
            <v>3302237112600079</v>
          </cell>
          <cell r="G164" t="str">
            <v>3302230610060009</v>
          </cell>
        </row>
        <row r="165">
          <cell r="F165" t="str">
            <v>3302235901850003</v>
          </cell>
          <cell r="G165" t="str">
            <v>3302232904080001</v>
          </cell>
        </row>
        <row r="166">
          <cell r="F166" t="str">
            <v>3302235011680004</v>
          </cell>
          <cell r="G166" t="str">
            <v>3302231307060027</v>
          </cell>
        </row>
        <row r="167">
          <cell r="F167" t="str">
            <v>3302235004740007</v>
          </cell>
          <cell r="G167" t="str">
            <v>3302232408060052</v>
          </cell>
        </row>
        <row r="168">
          <cell r="F168" t="str">
            <v>3302236108610003</v>
          </cell>
          <cell r="G168" t="str">
            <v>3302232701150008</v>
          </cell>
        </row>
        <row r="169">
          <cell r="F169" t="str">
            <v>3302235807850007</v>
          </cell>
          <cell r="G169" t="str">
            <v>3302232803110002</v>
          </cell>
        </row>
        <row r="170">
          <cell r="F170" t="str">
            <v>3302237107810001</v>
          </cell>
          <cell r="G170" t="str">
            <v>3302232807160004</v>
          </cell>
        </row>
        <row r="171">
          <cell r="F171" t="str">
            <v>3302233004590002</v>
          </cell>
          <cell r="G171" t="str">
            <v>3302231702054283</v>
          </cell>
        </row>
        <row r="172">
          <cell r="F172" t="str">
            <v>3302234103880002</v>
          </cell>
          <cell r="G172" t="str">
            <v>3315131311170002</v>
          </cell>
        </row>
        <row r="173">
          <cell r="F173" t="str">
            <v>3302236506800002</v>
          </cell>
          <cell r="G173" t="str">
            <v>3302272310170003</v>
          </cell>
        </row>
        <row r="174">
          <cell r="F174" t="str">
            <v>3302235904770001</v>
          </cell>
          <cell r="G174" t="str">
            <v>3302231702054281</v>
          </cell>
        </row>
        <row r="175">
          <cell r="F175" t="str">
            <v>3302236608770002</v>
          </cell>
          <cell r="G175" t="str">
            <v>3302231811060002</v>
          </cell>
        </row>
        <row r="176">
          <cell r="F176" t="str">
            <v>3302235303750003</v>
          </cell>
          <cell r="G176" t="str">
            <v>3302231710060024</v>
          </cell>
        </row>
        <row r="177">
          <cell r="F177" t="str">
            <v>3302234204670002</v>
          </cell>
          <cell r="G177" t="str">
            <v>3302231702054302</v>
          </cell>
        </row>
        <row r="178">
          <cell r="F178" t="str">
            <v>3302236712940001</v>
          </cell>
          <cell r="G178" t="str">
            <v>3302241508170004</v>
          </cell>
        </row>
        <row r="179">
          <cell r="F179" t="str">
            <v>3302235702740001</v>
          </cell>
          <cell r="G179" t="str">
            <v>3302231702053887</v>
          </cell>
        </row>
        <row r="180">
          <cell r="F180" t="str">
            <v>3302235412960001</v>
          </cell>
          <cell r="G180" t="str">
            <v>6205081309180001</v>
          </cell>
        </row>
        <row r="181">
          <cell r="F181" t="str">
            <v>3302234105720001</v>
          </cell>
          <cell r="G181" t="str">
            <v>3302232407060011</v>
          </cell>
        </row>
        <row r="182">
          <cell r="F182" t="str">
            <v>3302235512680002</v>
          </cell>
          <cell r="G182" t="str">
            <v>3302231702055214</v>
          </cell>
        </row>
        <row r="183">
          <cell r="F183" t="str">
            <v>3302236005800003</v>
          </cell>
          <cell r="G183" t="str">
            <v>3302230410060028</v>
          </cell>
        </row>
        <row r="184">
          <cell r="F184" t="str">
            <v>3302234810760001</v>
          </cell>
          <cell r="G184" t="str">
            <v>3302231702055231</v>
          </cell>
        </row>
        <row r="185">
          <cell r="F185" t="str">
            <v>3302236206810001</v>
          </cell>
          <cell r="G185" t="str">
            <v>3302231507060012</v>
          </cell>
        </row>
        <row r="186">
          <cell r="F186" t="str">
            <v>3302236901910001</v>
          </cell>
          <cell r="G186" t="str">
            <v>3302231911120001</v>
          </cell>
        </row>
        <row r="187">
          <cell r="F187" t="str">
            <v>3302236610840001</v>
          </cell>
          <cell r="G187" t="str">
            <v>3302231408060002</v>
          </cell>
        </row>
        <row r="188">
          <cell r="F188" t="str">
            <v>3302234309790001</v>
          </cell>
          <cell r="G188" t="str">
            <v>3302231702054857</v>
          </cell>
        </row>
        <row r="189">
          <cell r="F189" t="str">
            <v>3302234504790002</v>
          </cell>
          <cell r="G189" t="str">
            <v>3302231808060174</v>
          </cell>
        </row>
        <row r="190">
          <cell r="F190" t="str">
            <v>3302235603940002</v>
          </cell>
          <cell r="G190" t="str">
            <v>3302232106120004</v>
          </cell>
        </row>
        <row r="191">
          <cell r="F191" t="str">
            <v>3302236404460001</v>
          </cell>
          <cell r="G191" t="str">
            <v>3302232911100004</v>
          </cell>
        </row>
        <row r="192">
          <cell r="F192" t="str">
            <v>3302231208740005</v>
          </cell>
          <cell r="G192" t="str">
            <v>3302231702058825</v>
          </cell>
        </row>
        <row r="193">
          <cell r="F193" t="str">
            <v>3302234302600002</v>
          </cell>
          <cell r="G193" t="str">
            <v>3302231702055205</v>
          </cell>
        </row>
        <row r="194">
          <cell r="F194" t="str">
            <v>3302236004640002</v>
          </cell>
          <cell r="G194" t="str">
            <v>3302231702055224</v>
          </cell>
        </row>
        <row r="195">
          <cell r="F195" t="str">
            <v>3302236907960003</v>
          </cell>
          <cell r="G195" t="str">
            <v>3302251308180006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UTALIMAN"/>
      <sheetName val="mei"/>
      <sheetName val="april"/>
    </sheetNames>
    <sheetDataSet>
      <sheetData sheetId="0" refreshError="1">
        <row r="2">
          <cell r="B2" t="str">
            <v>330219016017250</v>
          </cell>
          <cell r="C2" t="str">
            <v>KEDUNG BANTENG</v>
          </cell>
          <cell r="D2" t="str">
            <v>KUTALIMAN</v>
          </cell>
          <cell r="E2" t="str">
            <v>RT 02 RW 03</v>
          </cell>
        </row>
        <row r="3">
          <cell r="B3" t="str">
            <v>330219016018005</v>
          </cell>
          <cell r="C3" t="str">
            <v>KEDUNG BANTENG</v>
          </cell>
          <cell r="D3" t="str">
            <v>KUTALIMAN</v>
          </cell>
          <cell r="E3" t="str">
            <v>RT 01 RW 01</v>
          </cell>
        </row>
        <row r="4">
          <cell r="B4" t="str">
            <v>330219001300100</v>
          </cell>
          <cell r="C4" t="str">
            <v>KEDUNG BANTENG</v>
          </cell>
          <cell r="D4" t="str">
            <v>KUTALIMAN</v>
          </cell>
          <cell r="E4" t="str">
            <v>RT 01 RW 04</v>
          </cell>
        </row>
        <row r="5">
          <cell r="B5" t="str">
            <v>330219016010706</v>
          </cell>
          <cell r="C5" t="str">
            <v>KEDUNG BANTENG</v>
          </cell>
          <cell r="D5" t="str">
            <v>KUTALIMAN</v>
          </cell>
          <cell r="E5" t="str">
            <v>RT 05 RW 01</v>
          </cell>
        </row>
        <row r="6">
          <cell r="B6" t="str">
            <v>330219016300540</v>
          </cell>
          <cell r="C6" t="str">
            <v>KEDUNG BANTENG</v>
          </cell>
          <cell r="D6" t="str">
            <v>KUTALIMAN</v>
          </cell>
          <cell r="E6" t="str">
            <v>RT 02 RW 01</v>
          </cell>
        </row>
        <row r="7">
          <cell r="B7" t="str">
            <v>330219016018632</v>
          </cell>
          <cell r="C7" t="str">
            <v>KEDUNG BANTENG</v>
          </cell>
          <cell r="D7" t="str">
            <v>KUTALIMAN</v>
          </cell>
          <cell r="E7" t="str">
            <v>RT 03 RW 04</v>
          </cell>
        </row>
        <row r="8">
          <cell r="B8" t="str">
            <v>330219016017246</v>
          </cell>
          <cell r="C8" t="str">
            <v>KEDUNG BANTENG</v>
          </cell>
          <cell r="D8" t="str">
            <v>KUTALIMAN</v>
          </cell>
          <cell r="E8" t="str">
            <v>RT 02 RW 01</v>
          </cell>
        </row>
        <row r="9">
          <cell r="B9" t="str">
            <v>330219001300127</v>
          </cell>
          <cell r="C9" t="str">
            <v>KEDUNG BANTENG</v>
          </cell>
          <cell r="D9" t="str">
            <v>KUTALIMAN</v>
          </cell>
          <cell r="E9" t="str">
            <v>RT 03 RW 02</v>
          </cell>
        </row>
        <row r="10">
          <cell r="B10" t="str">
            <v>330219001300016</v>
          </cell>
          <cell r="C10" t="str">
            <v>KEDUNG BANTENG</v>
          </cell>
          <cell r="D10" t="str">
            <v>KUTALIMAN</v>
          </cell>
          <cell r="E10" t="str">
            <v>RT 02 RW 06</v>
          </cell>
        </row>
        <row r="11">
          <cell r="B11" t="str">
            <v>330219016300544</v>
          </cell>
          <cell r="C11" t="str">
            <v>KEDUNG BANTENG</v>
          </cell>
          <cell r="D11" t="str">
            <v>KUTALIMAN</v>
          </cell>
          <cell r="E11" t="str">
            <v>RT 03 RW 01</v>
          </cell>
        </row>
        <row r="12">
          <cell r="B12" t="str">
            <v>330219016018009</v>
          </cell>
          <cell r="C12" t="str">
            <v>KEDUNG BANTENG</v>
          </cell>
          <cell r="D12" t="str">
            <v>KUTALIMAN</v>
          </cell>
          <cell r="E12" t="str">
            <v>RT 03 RW 04</v>
          </cell>
        </row>
        <row r="13">
          <cell r="B13" t="str">
            <v>330219016050556</v>
          </cell>
          <cell r="C13" t="str">
            <v>KEDUNG BANTENG</v>
          </cell>
          <cell r="D13" t="str">
            <v>KUTALIMAN</v>
          </cell>
          <cell r="E13" t="str">
            <v>RT 03 RW 05</v>
          </cell>
        </row>
        <row r="14">
          <cell r="B14" t="str">
            <v>330219001300052</v>
          </cell>
          <cell r="C14" t="str">
            <v>KEDUNG BANTENG</v>
          </cell>
          <cell r="D14" t="str">
            <v>KUTALIMAN</v>
          </cell>
          <cell r="E14" t="str">
            <v>RT 03 RW 03</v>
          </cell>
        </row>
        <row r="15">
          <cell r="B15" t="str">
            <v>330219001300004</v>
          </cell>
          <cell r="C15" t="str">
            <v>KEDUNG BANTENG</v>
          </cell>
          <cell r="D15" t="str">
            <v>KUTALIMAN</v>
          </cell>
          <cell r="E15" t="str">
            <v>RT 03 RW 03</v>
          </cell>
        </row>
        <row r="16">
          <cell r="B16" t="str">
            <v>330219001300197</v>
          </cell>
          <cell r="C16" t="str">
            <v>KEDUNG BANTENG</v>
          </cell>
          <cell r="D16" t="str">
            <v>KUTALIMAN</v>
          </cell>
          <cell r="E16" t="str">
            <v>RT 01 RW 07</v>
          </cell>
        </row>
        <row r="17">
          <cell r="B17" t="str">
            <v>330219016010920</v>
          </cell>
          <cell r="C17" t="str">
            <v>KEDUNG BANTENG</v>
          </cell>
          <cell r="D17" t="str">
            <v>KUTALIMAN</v>
          </cell>
          <cell r="E17" t="str">
            <v>RT 01 RW 02</v>
          </cell>
        </row>
        <row r="18">
          <cell r="B18" t="str">
            <v>330219001300090</v>
          </cell>
          <cell r="C18" t="str">
            <v>KEDUNG BANTENG</v>
          </cell>
          <cell r="D18" t="str">
            <v>KUTALIMAN</v>
          </cell>
          <cell r="E18" t="str">
            <v>RT 01 RW 07</v>
          </cell>
        </row>
        <row r="19">
          <cell r="B19" t="str">
            <v>330219016013308</v>
          </cell>
          <cell r="C19" t="str">
            <v>KEDUNG BANTENG</v>
          </cell>
          <cell r="D19" t="str">
            <v>KUTALIMAN</v>
          </cell>
          <cell r="E19" t="str">
            <v>RT 01 RW 06</v>
          </cell>
        </row>
        <row r="20">
          <cell r="B20" t="str">
            <v>330219016013314</v>
          </cell>
          <cell r="C20" t="str">
            <v>KEDUNG BANTENG</v>
          </cell>
          <cell r="D20" t="str">
            <v>KUTALIMAN</v>
          </cell>
          <cell r="E20" t="str">
            <v>RT 04 RW 07</v>
          </cell>
        </row>
        <row r="21">
          <cell r="B21" t="str">
            <v>330219017061331</v>
          </cell>
          <cell r="C21" t="str">
            <v>KEDUNG BANTENG</v>
          </cell>
          <cell r="D21" t="str">
            <v>KUTALIMAN</v>
          </cell>
          <cell r="E21" t="str">
            <v>RT 04 RW 07</v>
          </cell>
        </row>
        <row r="22">
          <cell r="B22" t="str">
            <v>330219001300183</v>
          </cell>
          <cell r="C22" t="str">
            <v>KEDUNG BANTENG</v>
          </cell>
          <cell r="D22" t="str">
            <v>KUTALIMAN</v>
          </cell>
          <cell r="E22" t="str">
            <v>RT 04 RW 01</v>
          </cell>
        </row>
        <row r="23">
          <cell r="B23" t="str">
            <v>330219001300173</v>
          </cell>
          <cell r="C23" t="str">
            <v>KEDUNG BANTENG</v>
          </cell>
          <cell r="D23" t="str">
            <v>KUTALIMAN</v>
          </cell>
          <cell r="E23" t="str">
            <v>RT 03 RW 03</v>
          </cell>
        </row>
        <row r="24">
          <cell r="B24" t="str">
            <v>330219016013076</v>
          </cell>
          <cell r="C24" t="str">
            <v>KEDUNG BANTENG</v>
          </cell>
          <cell r="D24" t="str">
            <v>KUTALIMAN</v>
          </cell>
          <cell r="E24" t="str">
            <v>RT 02 RW 07</v>
          </cell>
        </row>
        <row r="25">
          <cell r="B25" t="str">
            <v>330219016018636</v>
          </cell>
          <cell r="C25" t="str">
            <v>KEDUNG BANTENG</v>
          </cell>
          <cell r="D25" t="str">
            <v>KUTALIMAN</v>
          </cell>
          <cell r="E25" t="str">
            <v>RT 03 RW 06</v>
          </cell>
        </row>
        <row r="26">
          <cell r="B26" t="str">
            <v>3302234107610019</v>
          </cell>
          <cell r="C26" t="str">
            <v>KEDUNG BANTENG</v>
          </cell>
          <cell r="D26" t="str">
            <v>KUTALIMAN</v>
          </cell>
          <cell r="E26" t="str">
            <v>BABAKAN RW 006 RT 001</v>
          </cell>
        </row>
        <row r="27">
          <cell r="B27" t="str">
            <v>3302234901610002</v>
          </cell>
          <cell r="C27" t="str">
            <v>KEDUNG BANTENG</v>
          </cell>
          <cell r="D27" t="str">
            <v>KUTALIMAN</v>
          </cell>
          <cell r="E27" t="str">
            <v>BABAKAN RW 006 RT 001</v>
          </cell>
        </row>
        <row r="28">
          <cell r="B28" t="str">
            <v>330219016010922</v>
          </cell>
          <cell r="C28" t="str">
            <v>KEDUNG BANTENG</v>
          </cell>
          <cell r="D28" t="str">
            <v>KUTALIMAN</v>
          </cell>
          <cell r="E28" t="str">
            <v>RT 01 RW 03</v>
          </cell>
        </row>
        <row r="29">
          <cell r="B29" t="str">
            <v>3302235105750004</v>
          </cell>
          <cell r="C29" t="str">
            <v>KEDUNG BANTENG</v>
          </cell>
          <cell r="D29" t="str">
            <v>KUTALIMAN</v>
          </cell>
          <cell r="E29" t="str">
            <v>RT 02 RW 07</v>
          </cell>
        </row>
        <row r="30">
          <cell r="B30" t="str">
            <v>330219001300144</v>
          </cell>
          <cell r="C30" t="str">
            <v>KEDUNG BANTENG</v>
          </cell>
          <cell r="D30" t="str">
            <v>KUTALIMAN</v>
          </cell>
          <cell r="E30" t="str">
            <v>RT 02 RW 07</v>
          </cell>
        </row>
        <row r="31">
          <cell r="B31" t="str">
            <v>3302236705670003</v>
          </cell>
          <cell r="C31" t="str">
            <v>KEDUNG BANTENG</v>
          </cell>
          <cell r="D31" t="str">
            <v>KUTALIMAN</v>
          </cell>
          <cell r="E31" t="str">
            <v>RT 02 RW 04</v>
          </cell>
        </row>
        <row r="32">
          <cell r="B32" t="str">
            <v>3302234904490002</v>
          </cell>
          <cell r="C32" t="str">
            <v>KEDUNG BANTENG</v>
          </cell>
          <cell r="D32" t="str">
            <v>KUTALIMAN</v>
          </cell>
          <cell r="E32" t="str">
            <v>RT 01 RW 04</v>
          </cell>
        </row>
        <row r="33">
          <cell r="B33" t="str">
            <v>3302237112540056</v>
          </cell>
          <cell r="C33" t="str">
            <v>KEDUNG BANTENG</v>
          </cell>
          <cell r="D33" t="str">
            <v>KUTALIMAN</v>
          </cell>
          <cell r="E33" t="str">
            <v>RT 02 RW 05</v>
          </cell>
        </row>
        <row r="34">
          <cell r="B34" t="str">
            <v>3302237112670040</v>
          </cell>
          <cell r="C34" t="str">
            <v>KEDUNG BANTENG</v>
          </cell>
          <cell r="D34" t="str">
            <v>KUTALIMAN</v>
          </cell>
          <cell r="E34" t="str">
            <v>RT 03 RW 04</v>
          </cell>
        </row>
        <row r="35">
          <cell r="B35" t="str">
            <v>330219001300148</v>
          </cell>
          <cell r="C35" t="str">
            <v>KEDUNG BANTENG</v>
          </cell>
          <cell r="D35" t="str">
            <v>KUTALIMAN</v>
          </cell>
          <cell r="E35" t="str">
            <v>RT 01 RW 05</v>
          </cell>
        </row>
        <row r="36">
          <cell r="B36" t="str">
            <v>3302235207640001</v>
          </cell>
          <cell r="C36" t="str">
            <v>KEDUNG BANTENG</v>
          </cell>
          <cell r="D36" t="str">
            <v>KUTALIMAN</v>
          </cell>
          <cell r="E36" t="str">
            <v>RT 01 RW 05</v>
          </cell>
        </row>
        <row r="37">
          <cell r="B37" t="str">
            <v>3302234712800001</v>
          </cell>
          <cell r="C37" t="str">
            <v>KEDUNG BANTENG</v>
          </cell>
          <cell r="D37" t="str">
            <v>KUTALIMAN</v>
          </cell>
          <cell r="E37" t="str">
            <v>RT 01 RW 02</v>
          </cell>
        </row>
        <row r="38">
          <cell r="B38" t="str">
            <v>3302234910760003</v>
          </cell>
          <cell r="C38" t="str">
            <v>KEDUNG BANTENG</v>
          </cell>
          <cell r="D38" t="str">
            <v>KUTALIMAN</v>
          </cell>
          <cell r="E38" t="str">
            <v>RT 01 RW 06</v>
          </cell>
        </row>
        <row r="39">
          <cell r="B39" t="str">
            <v>3302235204710003</v>
          </cell>
          <cell r="C39" t="str">
            <v>KEDUNG BANTENG</v>
          </cell>
          <cell r="D39" t="str">
            <v>KUTALIMAN</v>
          </cell>
          <cell r="E39" t="str">
            <v>RT 03 RW 01</v>
          </cell>
        </row>
        <row r="40">
          <cell r="B40" t="str">
            <v>3302234107580026</v>
          </cell>
          <cell r="C40" t="str">
            <v>KEDUNG BANTENG</v>
          </cell>
          <cell r="D40" t="str">
            <v>KUTALIMAN</v>
          </cell>
          <cell r="E40" t="str">
            <v>RT 02 RW 07</v>
          </cell>
        </row>
        <row r="41">
          <cell r="B41" t="str">
            <v>3302236408860002</v>
          </cell>
          <cell r="C41" t="str">
            <v>KEDUNG BANTENG</v>
          </cell>
          <cell r="D41" t="str">
            <v>KUTALIMAN</v>
          </cell>
          <cell r="E41" t="str">
            <v>RT01 RW03</v>
          </cell>
        </row>
        <row r="42">
          <cell r="B42" t="str">
            <v>3302230603590002</v>
          </cell>
          <cell r="C42" t="str">
            <v>KEDUNG BANTENG</v>
          </cell>
          <cell r="D42" t="str">
            <v>KUTALIMAN</v>
          </cell>
          <cell r="E42" t="str">
            <v>PRANGKOKAN RT 03 RW 05</v>
          </cell>
        </row>
        <row r="43">
          <cell r="B43" t="str">
            <v>3302234407620001</v>
          </cell>
          <cell r="C43" t="str">
            <v>KEDUNG BANTENG</v>
          </cell>
          <cell r="D43" t="str">
            <v>KUTALIMAN</v>
          </cell>
          <cell r="E43" t="str">
            <v>RT 02 RW 03</v>
          </cell>
        </row>
        <row r="44">
          <cell r="B44" t="str">
            <v>3302231706780003</v>
          </cell>
          <cell r="C44" t="str">
            <v>KEDUNG BANTENG</v>
          </cell>
          <cell r="D44" t="str">
            <v>KUTALIMAN</v>
          </cell>
          <cell r="E44" t="str">
            <v>RT 02 RW 07</v>
          </cell>
        </row>
        <row r="45">
          <cell r="B45" t="str">
            <v>3302234707470001</v>
          </cell>
          <cell r="C45" t="str">
            <v>KEDUNG BANTENG</v>
          </cell>
          <cell r="D45" t="str">
            <v>KUTALIMAN</v>
          </cell>
          <cell r="E45" t="str">
            <v>GUNUNG KULON</v>
          </cell>
        </row>
        <row r="46">
          <cell r="B46" t="str">
            <v>3302235407490001</v>
          </cell>
          <cell r="C46" t="str">
            <v>KEDUNG BANTENG</v>
          </cell>
          <cell r="D46" t="str">
            <v>KUTALIMAN</v>
          </cell>
          <cell r="E46" t="str">
            <v>GUNUNG KULON</v>
          </cell>
        </row>
        <row r="47">
          <cell r="B47" t="str">
            <v>3302231207540001</v>
          </cell>
          <cell r="C47" t="str">
            <v>KEDUNG BANTENG</v>
          </cell>
          <cell r="D47" t="str">
            <v>KUTALIMAN</v>
          </cell>
          <cell r="E47" t="str">
            <v>RT 01 RW 06</v>
          </cell>
        </row>
        <row r="48">
          <cell r="B48" t="str">
            <v>3302234511650002</v>
          </cell>
          <cell r="C48" t="str">
            <v>KEDUNG BANTENG</v>
          </cell>
          <cell r="D48" t="str">
            <v>KUTALIMAN</v>
          </cell>
          <cell r="E48" t="str">
            <v>RT 03 RW 03</v>
          </cell>
        </row>
        <row r="49">
          <cell r="B49" t="str">
            <v>3302237112420077</v>
          </cell>
          <cell r="C49" t="str">
            <v>KEDUNG BANTENG</v>
          </cell>
          <cell r="D49" t="str">
            <v>KUTALIMAN</v>
          </cell>
          <cell r="E49" t="str">
            <v>PADURAKSA</v>
          </cell>
        </row>
        <row r="50">
          <cell r="B50" t="str">
            <v>3302235504760001</v>
          </cell>
          <cell r="C50" t="str">
            <v>KEDUNG BANTENG</v>
          </cell>
          <cell r="D50" t="str">
            <v>KUTALIMAN</v>
          </cell>
          <cell r="E50" t="str">
            <v>RT 01 RW 07</v>
          </cell>
        </row>
        <row r="51">
          <cell r="B51" t="str">
            <v>3302235002730003</v>
          </cell>
          <cell r="C51" t="str">
            <v>KEDUNG BANTENG</v>
          </cell>
          <cell r="D51" t="str">
            <v>KUTALIMAN</v>
          </cell>
          <cell r="E51" t="str">
            <v>RT 003 RW 006</v>
          </cell>
        </row>
        <row r="52">
          <cell r="B52" t="str">
            <v>3302234503840001</v>
          </cell>
          <cell r="C52" t="str">
            <v>KEDUNG BANTENG</v>
          </cell>
          <cell r="D52" t="str">
            <v>KUTALIMAN</v>
          </cell>
          <cell r="E52" t="str">
            <v>RT 01 RW 05</v>
          </cell>
        </row>
        <row r="53">
          <cell r="B53" t="str">
            <v>3302237112530048</v>
          </cell>
          <cell r="C53" t="str">
            <v>KEDUNG BANTENG</v>
          </cell>
          <cell r="D53" t="str">
            <v>KUTALIMAN</v>
          </cell>
          <cell r="E53" t="str">
            <v>RT 02 RW 05</v>
          </cell>
        </row>
        <row r="54">
          <cell r="B54" t="str">
            <v>3302234505700005</v>
          </cell>
          <cell r="C54" t="str">
            <v>KEDUNG BANTENG</v>
          </cell>
          <cell r="D54" t="str">
            <v>KUTALIMAN</v>
          </cell>
          <cell r="E54" t="str">
            <v>GRUMBUL KUTASARI RW 01 RT 02</v>
          </cell>
        </row>
        <row r="55">
          <cell r="B55" t="str">
            <v>3302237112550124</v>
          </cell>
          <cell r="C55" t="str">
            <v>KEDUNG BANTENG</v>
          </cell>
          <cell r="D55" t="str">
            <v>KUTALIMAN</v>
          </cell>
          <cell r="E55" t="str">
            <v>KUTASARI</v>
          </cell>
        </row>
        <row r="56">
          <cell r="B56" t="str">
            <v>3302230211710001</v>
          </cell>
          <cell r="C56" t="str">
            <v>KEDUNG BANTENG</v>
          </cell>
          <cell r="D56" t="str">
            <v>KUTALIMAN</v>
          </cell>
          <cell r="E56" t="str">
            <v>RT 02 RW 03</v>
          </cell>
        </row>
        <row r="57">
          <cell r="B57" t="str">
            <v>3302235504680003</v>
          </cell>
          <cell r="C57" t="str">
            <v>KEDUNG BANTENG</v>
          </cell>
          <cell r="D57" t="str">
            <v>KUTALIMAN</v>
          </cell>
          <cell r="E57" t="str">
            <v>RT 03 RW 01</v>
          </cell>
        </row>
        <row r="58">
          <cell r="B58" t="str">
            <v>3302236711940001</v>
          </cell>
          <cell r="C58" t="str">
            <v>KEDUNG BANTENG</v>
          </cell>
          <cell r="D58" t="str">
            <v>KUTALIMAN</v>
          </cell>
          <cell r="E58" t="str">
            <v>RT 02 RW 01</v>
          </cell>
        </row>
        <row r="59">
          <cell r="B59" t="str">
            <v>3302234906500001</v>
          </cell>
          <cell r="C59" t="str">
            <v>KEDUNG BANTENG</v>
          </cell>
          <cell r="D59" t="str">
            <v>KUTALIMAN</v>
          </cell>
          <cell r="E59" t="str">
            <v>RT 02 RW 03</v>
          </cell>
        </row>
        <row r="60">
          <cell r="B60" t="str">
            <v>3302236804690001</v>
          </cell>
          <cell r="C60" t="str">
            <v>KEDUNG BANTENG</v>
          </cell>
          <cell r="D60" t="str">
            <v>KUTALIMAN</v>
          </cell>
          <cell r="E60" t="str">
            <v>RT 01 RW 02</v>
          </cell>
        </row>
        <row r="61">
          <cell r="B61" t="str">
            <v>330219001300027</v>
          </cell>
          <cell r="C61" t="str">
            <v>KEDUNG BANTENG</v>
          </cell>
          <cell r="D61" t="str">
            <v>KUTALIMAN</v>
          </cell>
          <cell r="E61" t="str">
            <v>RT 03 RW 07</v>
          </cell>
        </row>
        <row r="62">
          <cell r="B62" t="str">
            <v>330219016013067</v>
          </cell>
          <cell r="C62" t="str">
            <v>KEDUNG BANTENG</v>
          </cell>
          <cell r="D62" t="str">
            <v>KUTALIMAN</v>
          </cell>
          <cell r="E62" t="str">
            <v>RT 01 RW 02</v>
          </cell>
        </row>
        <row r="63">
          <cell r="B63" t="str">
            <v>330219016010085</v>
          </cell>
          <cell r="C63" t="str">
            <v>KEDUNG BANTENG</v>
          </cell>
          <cell r="D63" t="str">
            <v>KUTALIMAN</v>
          </cell>
          <cell r="E63" t="str">
            <v>RT 03 RW 05</v>
          </cell>
        </row>
        <row r="64">
          <cell r="B64" t="str">
            <v>330219001300198</v>
          </cell>
          <cell r="C64" t="str">
            <v>KEDUNG BANTENG</v>
          </cell>
          <cell r="D64" t="str">
            <v>KUTALIMAN</v>
          </cell>
          <cell r="E64" t="str">
            <v>RT 01 RW 03</v>
          </cell>
        </row>
        <row r="65">
          <cell r="B65" t="str">
            <v>330219016018624</v>
          </cell>
          <cell r="C65" t="str">
            <v>KEDUNG BANTENG</v>
          </cell>
          <cell r="D65" t="str">
            <v>KUTALIMAN</v>
          </cell>
          <cell r="E65" t="str">
            <v>RT 02 RW 01</v>
          </cell>
        </row>
        <row r="66">
          <cell r="B66" t="str">
            <v>330222000200217</v>
          </cell>
          <cell r="C66" t="str">
            <v>KEDUNG BANTENG</v>
          </cell>
          <cell r="D66" t="str">
            <v>KUTALIMAN</v>
          </cell>
          <cell r="E66" t="str">
            <v>RT 03 RW 05</v>
          </cell>
        </row>
        <row r="67">
          <cell r="B67" t="str">
            <v>330219001300209</v>
          </cell>
          <cell r="C67" t="str">
            <v>KEDUNG BANTENG</v>
          </cell>
          <cell r="D67" t="str">
            <v>KUTALIMAN</v>
          </cell>
          <cell r="E67" t="str">
            <v>RT 03 RW 01</v>
          </cell>
        </row>
        <row r="68">
          <cell r="B68" t="str">
            <v>330219016021838</v>
          </cell>
          <cell r="C68" t="str">
            <v>KEDUNG BANTENG</v>
          </cell>
          <cell r="D68" t="str">
            <v>KUTALIMAN</v>
          </cell>
          <cell r="E68" t="str">
            <v>RT 02 RW 04</v>
          </cell>
        </row>
        <row r="69">
          <cell r="B69" t="str">
            <v>330219016300542</v>
          </cell>
          <cell r="C69" t="str">
            <v>KEDUNG BANTENG</v>
          </cell>
          <cell r="D69" t="str">
            <v>KUTALIMAN</v>
          </cell>
          <cell r="E69" t="str">
            <v>RT 02 RW 01</v>
          </cell>
        </row>
        <row r="70">
          <cell r="B70" t="str">
            <v>330219016017878</v>
          </cell>
          <cell r="C70" t="str">
            <v>KEDUNG BANTENG</v>
          </cell>
          <cell r="D70" t="str">
            <v>KUTALIMAN</v>
          </cell>
          <cell r="E70" t="str">
            <v>RT 02 RW 03</v>
          </cell>
        </row>
        <row r="71">
          <cell r="B71" t="str">
            <v>330219016017880</v>
          </cell>
          <cell r="C71" t="str">
            <v>KEDUNG BANTENG</v>
          </cell>
          <cell r="D71" t="str">
            <v>KUTALIMAN</v>
          </cell>
          <cell r="E71" t="str">
            <v>RT 02 RW 03</v>
          </cell>
        </row>
        <row r="72">
          <cell r="B72" t="str">
            <v>330219001300080</v>
          </cell>
          <cell r="C72" t="str">
            <v>KEDUNG BANTENG</v>
          </cell>
          <cell r="D72" t="str">
            <v>KUTALIMAN</v>
          </cell>
          <cell r="E72" t="str">
            <v>RT 01 RW 05</v>
          </cell>
        </row>
        <row r="73">
          <cell r="B73" t="str">
            <v>330219017061395</v>
          </cell>
          <cell r="C73" t="str">
            <v>KEDUNG BANTENG</v>
          </cell>
          <cell r="D73" t="str">
            <v>KUTALIMAN</v>
          </cell>
          <cell r="E73" t="str">
            <v>RT 02 RW 03</v>
          </cell>
        </row>
        <row r="74">
          <cell r="B74" t="str">
            <v>330219016018409</v>
          </cell>
          <cell r="C74" t="str">
            <v>KEDUNG BANTENG</v>
          </cell>
          <cell r="D74" t="str">
            <v>KUTALIMAN</v>
          </cell>
          <cell r="E74" t="str">
            <v>RT 01 RW 03</v>
          </cell>
        </row>
        <row r="75">
          <cell r="B75" t="str">
            <v>330219001300176</v>
          </cell>
          <cell r="C75" t="str">
            <v>KEDUNG BANTENG</v>
          </cell>
          <cell r="D75" t="str">
            <v>KUTALIMAN</v>
          </cell>
          <cell r="E75" t="str">
            <v>RT 03 RW 07</v>
          </cell>
        </row>
        <row r="76">
          <cell r="B76" t="str">
            <v>330219001300061</v>
          </cell>
          <cell r="C76" t="str">
            <v>KEDUNG BANTENG</v>
          </cell>
          <cell r="D76" t="str">
            <v>KUTALIMAN</v>
          </cell>
          <cell r="E76" t="str">
            <v>RT 01 RW 07</v>
          </cell>
        </row>
        <row r="77">
          <cell r="B77" t="str">
            <v>330219001300207</v>
          </cell>
          <cell r="C77" t="str">
            <v>KEDUNG BANTENG</v>
          </cell>
          <cell r="D77" t="str">
            <v>KUTALIMAN</v>
          </cell>
          <cell r="E77" t="str">
            <v>RT 02 RW 07</v>
          </cell>
        </row>
        <row r="78">
          <cell r="B78" t="str">
            <v>3302221803890004</v>
          </cell>
          <cell r="C78" t="str">
            <v>KEDUNG BANTENG</v>
          </cell>
          <cell r="D78" t="str">
            <v>KUTALIMAN</v>
          </cell>
          <cell r="E78" t="str">
            <v>BABAKAN RT 02 RW 06</v>
          </cell>
        </row>
        <row r="79">
          <cell r="B79" t="str">
            <v>3302235004630005</v>
          </cell>
          <cell r="C79" t="str">
            <v>KEDUNG BANTENG</v>
          </cell>
          <cell r="D79" t="str">
            <v>KUTALIMAN</v>
          </cell>
          <cell r="E79" t="str">
            <v>RT 04 RW 07</v>
          </cell>
        </row>
        <row r="80">
          <cell r="B80" t="str">
            <v>3302234303740001</v>
          </cell>
          <cell r="C80" t="str">
            <v>KEDUNG BANTENG</v>
          </cell>
          <cell r="D80" t="str">
            <v>KUTALIMAN</v>
          </cell>
          <cell r="E80" t="str">
            <v>GRUMBUL KUTASARI RW 01 RT 02</v>
          </cell>
        </row>
        <row r="81">
          <cell r="B81" t="str">
            <v>3302234107550014</v>
          </cell>
          <cell r="C81" t="str">
            <v>KEDUNG BANTENG</v>
          </cell>
          <cell r="D81" t="str">
            <v>KUTALIMAN</v>
          </cell>
          <cell r="E81" t="str">
            <v>RT 03 RW 07</v>
          </cell>
        </row>
        <row r="82">
          <cell r="B82" t="str">
            <v>3302234806700004</v>
          </cell>
          <cell r="C82" t="str">
            <v>KEDUNG BANTENG</v>
          </cell>
          <cell r="D82" t="str">
            <v>KUTALIMAN</v>
          </cell>
          <cell r="E82" t="str">
            <v>RT 001 RW 006</v>
          </cell>
        </row>
        <row r="83">
          <cell r="B83" t="str">
            <v>3302231604410001</v>
          </cell>
          <cell r="C83" t="str">
            <v>KEDUNG BANTENG</v>
          </cell>
          <cell r="D83" t="str">
            <v>KUTALIMAN</v>
          </cell>
          <cell r="E83" t="str">
            <v>GRUMBUL KUTASARI RW 01 RT 02</v>
          </cell>
        </row>
        <row r="84">
          <cell r="B84" t="str">
            <v>3302235809690001</v>
          </cell>
          <cell r="C84" t="str">
            <v>KEDUNG BANTENG</v>
          </cell>
          <cell r="D84" t="str">
            <v>KUTALIMAN</v>
          </cell>
          <cell r="E84" t="str">
            <v>CACABAN RT 03 RW 03</v>
          </cell>
        </row>
        <row r="85">
          <cell r="B85" t="str">
            <v>3302232001590001</v>
          </cell>
          <cell r="C85" t="str">
            <v>KEDUNG BANTENG</v>
          </cell>
          <cell r="D85" t="str">
            <v>KUTALIMAN</v>
          </cell>
          <cell r="E85" t="str">
            <v>RT 01 RW 05</v>
          </cell>
        </row>
        <row r="86">
          <cell r="B86" t="str">
            <v>3302234711560002</v>
          </cell>
          <cell r="C86" t="str">
            <v>KEDUNG BANTENG</v>
          </cell>
          <cell r="D86" t="str">
            <v>KUTALIMAN</v>
          </cell>
          <cell r="E86" t="str">
            <v>RT 01 RW 01</v>
          </cell>
        </row>
        <row r="87">
          <cell r="B87" t="str">
            <v>3302236707660001</v>
          </cell>
          <cell r="C87" t="str">
            <v>KEDUNG BANTENG</v>
          </cell>
          <cell r="D87" t="str">
            <v>KUTALIMAN</v>
          </cell>
          <cell r="E87" t="str">
            <v>RT 01 RW 04</v>
          </cell>
        </row>
        <row r="88">
          <cell r="B88" t="str">
            <v>3302237112660044</v>
          </cell>
          <cell r="C88" t="str">
            <v>KEDUNG BANTENG</v>
          </cell>
          <cell r="D88" t="str">
            <v>KUTALIMAN</v>
          </cell>
          <cell r="E88" t="str">
            <v>RT 01 RW 05</v>
          </cell>
        </row>
        <row r="89">
          <cell r="B89" t="str">
            <v>3302235512690001</v>
          </cell>
          <cell r="C89" t="str">
            <v>KEDUNG BANTENG</v>
          </cell>
          <cell r="D89" t="str">
            <v>KUTALIMAN</v>
          </cell>
          <cell r="E89" t="str">
            <v>RT 02 RW 02</v>
          </cell>
        </row>
        <row r="90">
          <cell r="B90" t="str">
            <v>3302235603660001</v>
          </cell>
          <cell r="C90" t="str">
            <v>KEDUNG BANTENG</v>
          </cell>
          <cell r="D90" t="str">
            <v>KUTALIMAN</v>
          </cell>
          <cell r="E90" t="str">
            <v>RT 01 RW 04</v>
          </cell>
        </row>
        <row r="91">
          <cell r="B91" t="str">
            <v>3302234403710001</v>
          </cell>
          <cell r="C91" t="str">
            <v>KEDUNG BANTENG</v>
          </cell>
          <cell r="D91" t="str">
            <v>KUTALIMAN</v>
          </cell>
          <cell r="E91" t="str">
            <v>RT 04 RW 01</v>
          </cell>
        </row>
        <row r="92">
          <cell r="B92" t="str">
            <v>3302235005520001</v>
          </cell>
          <cell r="C92" t="str">
            <v>KEDUNG BANTENG</v>
          </cell>
          <cell r="D92" t="str">
            <v>KUTALIMAN</v>
          </cell>
          <cell r="E92" t="str">
            <v>RT 01 RW 05</v>
          </cell>
        </row>
        <row r="93">
          <cell r="B93" t="str">
            <v>3302236712740001</v>
          </cell>
          <cell r="C93" t="str">
            <v>KEDUNG BANTENG</v>
          </cell>
          <cell r="D93" t="str">
            <v>KUTALIMAN</v>
          </cell>
          <cell r="E93" t="str">
            <v>RT 01 RW 06</v>
          </cell>
        </row>
        <row r="94">
          <cell r="B94" t="str">
            <v>3302235112580005</v>
          </cell>
          <cell r="C94" t="str">
            <v>KEDUNG BANTENG</v>
          </cell>
          <cell r="D94" t="str">
            <v>KUTALIMAN</v>
          </cell>
          <cell r="E94" t="str">
            <v>RT 01 RW 05</v>
          </cell>
        </row>
        <row r="95">
          <cell r="B95" t="str">
            <v>3302237012800004</v>
          </cell>
          <cell r="C95" t="str">
            <v>KEDUNG BANTENG</v>
          </cell>
          <cell r="D95" t="str">
            <v>KUTALIMAN</v>
          </cell>
          <cell r="E95" t="str">
            <v>RT 02 RW 06</v>
          </cell>
        </row>
        <row r="96">
          <cell r="B96" t="str">
            <v>3302231006880006</v>
          </cell>
          <cell r="C96" t="str">
            <v>KEDUNG BANTENG</v>
          </cell>
          <cell r="D96" t="str">
            <v>KUTALIMAN</v>
          </cell>
          <cell r="E96" t="str">
            <v>RT 03 RW 05</v>
          </cell>
        </row>
        <row r="97">
          <cell r="B97" t="str">
            <v>3302235604620001</v>
          </cell>
          <cell r="C97" t="str">
            <v>KEDUNG BANTENG</v>
          </cell>
          <cell r="D97" t="str">
            <v>KUTALIMAN</v>
          </cell>
          <cell r="E97" t="str">
            <v>RT 02 RW 06</v>
          </cell>
        </row>
        <row r="98">
          <cell r="B98" t="str">
            <v>3302236404590001</v>
          </cell>
          <cell r="C98" t="str">
            <v>KEDUNG BANTENG</v>
          </cell>
          <cell r="D98" t="str">
            <v>KUTALIMAN</v>
          </cell>
          <cell r="E98" t="str">
            <v>RT 04 RW 01</v>
          </cell>
        </row>
        <row r="99">
          <cell r="B99" t="str">
            <v>3302235403890001</v>
          </cell>
          <cell r="C99" t="str">
            <v>KEDUNG BANTENG</v>
          </cell>
          <cell r="D99" t="str">
            <v>KUTALIMAN</v>
          </cell>
          <cell r="E99" t="str">
            <v>RT 03 RW 02</v>
          </cell>
        </row>
        <row r="100">
          <cell r="B100" t="str">
            <v>3302236611690001</v>
          </cell>
          <cell r="C100" t="str">
            <v>KEDUNG BANTENG</v>
          </cell>
          <cell r="D100" t="str">
            <v>KUTALIMAN</v>
          </cell>
          <cell r="E100" t="str">
            <v>RT 03 RW 07</v>
          </cell>
        </row>
        <row r="101">
          <cell r="B101" t="str">
            <v>3302237112530071</v>
          </cell>
          <cell r="C101" t="str">
            <v>KEDUNG BANTENG</v>
          </cell>
          <cell r="D101" t="str">
            <v>KUTALIMAN</v>
          </cell>
          <cell r="E101" t="str">
            <v>PADURAKSA</v>
          </cell>
        </row>
        <row r="102">
          <cell r="B102" t="str">
            <v>3302230704780001</v>
          </cell>
          <cell r="C102" t="str">
            <v>KEDUNG BANTENG</v>
          </cell>
          <cell r="D102" t="str">
            <v>KUTALIMAN</v>
          </cell>
          <cell r="E102" t="str">
            <v>RT 02 RW 04</v>
          </cell>
        </row>
        <row r="103">
          <cell r="B103" t="str">
            <v>3302235109610002</v>
          </cell>
          <cell r="C103" t="str">
            <v>KEDUNG BANTENG</v>
          </cell>
          <cell r="D103" t="str">
            <v>KUTALIMAN</v>
          </cell>
          <cell r="E103" t="str">
            <v>RT 01 RW 05</v>
          </cell>
        </row>
        <row r="104">
          <cell r="B104" t="str">
            <v>3302236304890001</v>
          </cell>
          <cell r="C104" t="str">
            <v>KEDUNG BANTENG</v>
          </cell>
          <cell r="D104" t="str">
            <v>KUTALIMAN</v>
          </cell>
          <cell r="E104" t="str">
            <v>RT 01 RW 07</v>
          </cell>
        </row>
        <row r="105">
          <cell r="B105" t="str">
            <v>3302232001650001</v>
          </cell>
          <cell r="C105" t="str">
            <v>KEDUNG BANTENG</v>
          </cell>
          <cell r="D105" t="str">
            <v>KUTALIMAN</v>
          </cell>
          <cell r="E105" t="str">
            <v>SABRANG KULON RT 03 RW 04</v>
          </cell>
        </row>
        <row r="106">
          <cell r="B106" t="str">
            <v>3302234202730003</v>
          </cell>
          <cell r="C106" t="str">
            <v>KEDUNG BANTENG</v>
          </cell>
          <cell r="D106" t="str">
            <v>KUTALIMAN</v>
          </cell>
          <cell r="E106" t="str">
            <v>RT 01 RW 03</v>
          </cell>
        </row>
        <row r="107">
          <cell r="B107" t="str">
            <v>3302171208830002</v>
          </cell>
          <cell r="C107" t="str">
            <v>KEDUNG BANTENG</v>
          </cell>
          <cell r="D107" t="str">
            <v>KUTALIMAN</v>
          </cell>
          <cell r="E107" t="str">
            <v>RT 03 RW 01</v>
          </cell>
        </row>
        <row r="108">
          <cell r="B108" t="str">
            <v>3302234107620006</v>
          </cell>
          <cell r="C108" t="str">
            <v>KEDUNG BANTENG</v>
          </cell>
          <cell r="D108" t="str">
            <v>KUTALIMAN</v>
          </cell>
          <cell r="E108" t="str">
            <v>RT 03 RW 03</v>
          </cell>
        </row>
        <row r="109">
          <cell r="B109" t="str">
            <v>3302234604650002</v>
          </cell>
          <cell r="C109" t="str">
            <v>KEDUNG BANTENG</v>
          </cell>
          <cell r="D109" t="str">
            <v>KUTALIMAN</v>
          </cell>
          <cell r="E109" t="str">
            <v>RT 02 RW 02</v>
          </cell>
        </row>
        <row r="110">
          <cell r="B110" t="str">
            <v>3302232706640002</v>
          </cell>
          <cell r="C110" t="str">
            <v>KEDUNG BANTENG</v>
          </cell>
          <cell r="D110" t="str">
            <v>KUTALIMAN</v>
          </cell>
          <cell r="E110" t="str">
            <v>RT 01 RW 06</v>
          </cell>
        </row>
        <row r="111">
          <cell r="B111" t="str">
            <v>3302237112580099</v>
          </cell>
          <cell r="C111" t="str">
            <v>KEDUNG BANTENG</v>
          </cell>
          <cell r="D111" t="str">
            <v>KUTALIMAN</v>
          </cell>
          <cell r="E111" t="str">
            <v>RT 03 RW 05</v>
          </cell>
        </row>
        <row r="112">
          <cell r="B112" t="str">
            <v>3302234606750002</v>
          </cell>
          <cell r="C112" t="str">
            <v>KEDUNG BANTENG</v>
          </cell>
          <cell r="D112" t="str">
            <v>KUTALIMAN</v>
          </cell>
          <cell r="E112" t="str">
            <v>RT 03 RW 01</v>
          </cell>
        </row>
        <row r="113">
          <cell r="B113" t="str">
            <v>3302235309510001</v>
          </cell>
          <cell r="C113" t="str">
            <v>KEDUNG BANTENG</v>
          </cell>
          <cell r="D113" t="str">
            <v>KUTALIMAN</v>
          </cell>
          <cell r="E113" t="str">
            <v>RT 03 RW 03</v>
          </cell>
        </row>
        <row r="114">
          <cell r="B114" t="str">
            <v>3302234107630027</v>
          </cell>
          <cell r="C114" t="str">
            <v>KEDUNG BANTENG</v>
          </cell>
          <cell r="D114" t="str">
            <v>KUTALIMAN</v>
          </cell>
          <cell r="E114" t="str">
            <v>RT 02 RW 03</v>
          </cell>
        </row>
        <row r="115">
          <cell r="B115" t="str">
            <v>3302234203830007</v>
          </cell>
          <cell r="C115" t="str">
            <v>KEDUNG BANTENG</v>
          </cell>
          <cell r="D115" t="str">
            <v>KUTALIMAN</v>
          </cell>
          <cell r="E115" t="str">
            <v>RT 01 RW 03</v>
          </cell>
        </row>
        <row r="116">
          <cell r="B116" t="str">
            <v>3302235007660004</v>
          </cell>
          <cell r="C116" t="str">
            <v>KEDUNG BANTENG</v>
          </cell>
          <cell r="D116" t="str">
            <v>KUTALIMAN</v>
          </cell>
          <cell r="E116" t="str">
            <v>RT 03 RW 03</v>
          </cell>
        </row>
        <row r="117">
          <cell r="B117" t="str">
            <v>3302237112520046</v>
          </cell>
          <cell r="C117" t="str">
            <v>KEDUNG BANTENG</v>
          </cell>
          <cell r="D117" t="str">
            <v>KUTALIMAN</v>
          </cell>
          <cell r="E117" t="str">
            <v>RT 05 RW 01</v>
          </cell>
        </row>
        <row r="118">
          <cell r="B118" t="str">
            <v>3302236607920003</v>
          </cell>
          <cell r="C118" t="str">
            <v>KEDUNG BANTENG</v>
          </cell>
          <cell r="D118" t="str">
            <v>KUTALIMAN</v>
          </cell>
          <cell r="E118" t="str">
            <v>RT 03 RW 02</v>
          </cell>
        </row>
        <row r="119">
          <cell r="B119" t="str">
            <v>3302231607690001</v>
          </cell>
          <cell r="C119" t="str">
            <v>KEDUNG BANTENG</v>
          </cell>
          <cell r="D119" t="str">
            <v>KUTALIMAN</v>
          </cell>
          <cell r="E119" t="str">
            <v>BABAKAN</v>
          </cell>
        </row>
        <row r="120">
          <cell r="B120" t="str">
            <v>3302234401760002</v>
          </cell>
          <cell r="C120" t="str">
            <v>KEDUNG BANTENG</v>
          </cell>
          <cell r="D120" t="str">
            <v>KUTALIMAN</v>
          </cell>
          <cell r="E120" t="str">
            <v>CACABAN RT 03 RW 03</v>
          </cell>
        </row>
        <row r="121">
          <cell r="B121" t="str">
            <v>3302234712380001</v>
          </cell>
          <cell r="C121" t="str">
            <v>KEDUNG BANTENG</v>
          </cell>
          <cell r="D121" t="str">
            <v>KUTALIMAN</v>
          </cell>
          <cell r="E121" t="str">
            <v>RT 02 RW 03</v>
          </cell>
        </row>
        <row r="122">
          <cell r="B122" t="str">
            <v>3302230109630001</v>
          </cell>
          <cell r="C122" t="str">
            <v>KEDUNG BANTENG</v>
          </cell>
          <cell r="D122" t="str">
            <v>KUTALIMAN</v>
          </cell>
          <cell r="E122" t="str">
            <v>RT 02 RW 03</v>
          </cell>
        </row>
        <row r="123">
          <cell r="B123" t="str">
            <v>3302235401800002</v>
          </cell>
          <cell r="C123" t="str">
            <v>KEDUNG BANTENG</v>
          </cell>
          <cell r="D123" t="str">
            <v>KUTALIMAN</v>
          </cell>
          <cell r="E123" t="str">
            <v>RT 03 RW 03</v>
          </cell>
        </row>
        <row r="124">
          <cell r="B124" t="str">
            <v>3302236103840001</v>
          </cell>
          <cell r="C124" t="str">
            <v>KEDUNG BANTENG</v>
          </cell>
          <cell r="D124" t="str">
            <v>KUTALIMAN</v>
          </cell>
          <cell r="E124" t="str">
            <v>RT 01 RW 02</v>
          </cell>
        </row>
        <row r="125">
          <cell r="B125" t="str">
            <v>3302234401610001</v>
          </cell>
          <cell r="C125" t="str">
            <v>KEDUNG BANTENG</v>
          </cell>
          <cell r="D125" t="str">
            <v>KUTALIMAN</v>
          </cell>
          <cell r="E125" t="str">
            <v>RT 01 RW 02</v>
          </cell>
        </row>
        <row r="126">
          <cell r="B126" t="str">
            <v>3302230102920003</v>
          </cell>
          <cell r="C126" t="str">
            <v>KEDUNG BANTENG</v>
          </cell>
          <cell r="D126" t="str">
            <v>KUTALIMAN</v>
          </cell>
          <cell r="E126" t="str">
            <v>RT 03 RW 01</v>
          </cell>
        </row>
        <row r="127">
          <cell r="B127" t="str">
            <v>3302236003550001</v>
          </cell>
          <cell r="C127" t="str">
            <v>KEDUNG BANTENG</v>
          </cell>
          <cell r="D127" t="str">
            <v>KUTALIMAN</v>
          </cell>
          <cell r="E127" t="str">
            <v>GRUMBUL KUTASARI RW 01 RT 02</v>
          </cell>
        </row>
        <row r="128">
          <cell r="B128" t="str">
            <v>3302230312720002</v>
          </cell>
          <cell r="C128" t="str">
            <v>KEDUNG BANTENG</v>
          </cell>
          <cell r="D128" t="str">
            <v>KUTALIMAN</v>
          </cell>
          <cell r="E128" t="str">
            <v>RT 03 RW 06</v>
          </cell>
        </row>
        <row r="129">
          <cell r="B129" t="str">
            <v>3302230107520019</v>
          </cell>
          <cell r="C129" t="str">
            <v>KEDUNG BANTENG</v>
          </cell>
          <cell r="D129" t="str">
            <v>KUTALIMAN</v>
          </cell>
          <cell r="E129" t="str">
            <v>RT 02 RW 01</v>
          </cell>
        </row>
        <row r="130">
          <cell r="B130" t="str">
            <v>3302231312910003</v>
          </cell>
          <cell r="C130" t="str">
            <v>KEDUNG BANTENG</v>
          </cell>
          <cell r="D130" t="str">
            <v>KUTALIMAN</v>
          </cell>
          <cell r="E130" t="str">
            <v>RT 01 RW 02</v>
          </cell>
        </row>
        <row r="131">
          <cell r="B131" t="str">
            <v>3302235109550001</v>
          </cell>
          <cell r="C131" t="str">
            <v>KEDUNG BANTENG</v>
          </cell>
          <cell r="D131" t="str">
            <v>KUTALIMAN</v>
          </cell>
          <cell r="E131" t="str">
            <v>RT 01 RW 06</v>
          </cell>
        </row>
        <row r="132">
          <cell r="B132" t="str">
            <v>3302234303920001</v>
          </cell>
          <cell r="C132" t="str">
            <v>KEDUNG BANTENG</v>
          </cell>
          <cell r="D132" t="str">
            <v>KUTALIMAN</v>
          </cell>
          <cell r="E132" t="str">
            <v>RT 01 RW 02</v>
          </cell>
        </row>
        <row r="133">
          <cell r="B133" t="str">
            <v>3302231012460002</v>
          </cell>
          <cell r="C133" t="str">
            <v>KEDUNG BANTENG</v>
          </cell>
          <cell r="D133" t="str">
            <v>KUTALIMAN</v>
          </cell>
          <cell r="E133" t="str">
            <v>RT 03 RW 03</v>
          </cell>
        </row>
        <row r="134">
          <cell r="B134" t="str">
            <v>3329054901900003</v>
          </cell>
          <cell r="C134" t="str">
            <v>KEDUNG BANTENG</v>
          </cell>
          <cell r="D134" t="str">
            <v>KUTALIMAN</v>
          </cell>
          <cell r="E134" t="str">
            <v>BABAKAN RT 04 RW 07</v>
          </cell>
        </row>
        <row r="135">
          <cell r="B135" t="str">
            <v>3302235403560001</v>
          </cell>
          <cell r="C135" t="str">
            <v>KEDUNG BANTENG</v>
          </cell>
          <cell r="D135" t="str">
            <v>KUTALIMAN</v>
          </cell>
          <cell r="E135" t="str">
            <v>RT 02 RW 06</v>
          </cell>
        </row>
        <row r="136">
          <cell r="B136" t="str">
            <v>3302237105630002</v>
          </cell>
          <cell r="C136" t="str">
            <v>KEDUNG BANTENG</v>
          </cell>
          <cell r="D136" t="str">
            <v>KUTALIMAN</v>
          </cell>
          <cell r="E136" t="str">
            <v>GRUMBUL KUTASARI</v>
          </cell>
        </row>
        <row r="137">
          <cell r="B137" t="str">
            <v>3302235506570002</v>
          </cell>
          <cell r="C137" t="str">
            <v>KEDUNG BANTENG</v>
          </cell>
          <cell r="D137" t="str">
            <v>KUTALIMAN</v>
          </cell>
          <cell r="E137" t="str">
            <v>RT 01 RW 07</v>
          </cell>
        </row>
        <row r="138">
          <cell r="B138" t="str">
            <v>3302234911600001</v>
          </cell>
          <cell r="C138" t="str">
            <v>KEDUNG BANTENG</v>
          </cell>
          <cell r="D138" t="str">
            <v>KUTALIMAN</v>
          </cell>
          <cell r="E138" t="str">
            <v>RT 01 RW 04</v>
          </cell>
        </row>
        <row r="139">
          <cell r="B139" t="str">
            <v>3302232103460001</v>
          </cell>
          <cell r="C139" t="str">
            <v>KEDUNG BANTENG</v>
          </cell>
          <cell r="D139" t="str">
            <v>KUTALIMAN</v>
          </cell>
          <cell r="E139" t="str">
            <v>GRUMBUL KUTASARI</v>
          </cell>
        </row>
        <row r="140">
          <cell r="B140" t="str">
            <v>3302237112650128</v>
          </cell>
          <cell r="C140" t="str">
            <v>KEDUNG BANTENG</v>
          </cell>
          <cell r="D140" t="str">
            <v>KUTALIMAN</v>
          </cell>
          <cell r="E140" t="str">
            <v>RT 03 RW 04</v>
          </cell>
        </row>
        <row r="141">
          <cell r="B141" t="str">
            <v>3302234912730003</v>
          </cell>
          <cell r="C141" t="str">
            <v>KEDUNG BANTENG</v>
          </cell>
          <cell r="D141" t="str">
            <v>KUTALIMAN</v>
          </cell>
          <cell r="E141" t="str">
            <v>PADURAKSA RW 04 RT 01</v>
          </cell>
        </row>
        <row r="142">
          <cell r="B142" t="str">
            <v>3302235201550003</v>
          </cell>
          <cell r="C142" t="str">
            <v>KEDUNG BANTENG</v>
          </cell>
          <cell r="D142" t="str">
            <v>KUTALIMAN</v>
          </cell>
          <cell r="E142" t="str">
            <v>GUNUNG KULON RT 01 RW 02</v>
          </cell>
        </row>
        <row r="143">
          <cell r="B143" t="str">
            <v>3302235101660001</v>
          </cell>
          <cell r="C143" t="str">
            <v>KEDUNG BANTENG</v>
          </cell>
          <cell r="D143" t="str">
            <v>KUTALIMAN</v>
          </cell>
          <cell r="E143" t="str">
            <v>RT 03 RW 07</v>
          </cell>
        </row>
        <row r="144">
          <cell r="B144" t="str">
            <v>3302236009610002</v>
          </cell>
          <cell r="C144" t="str">
            <v>KEDUNG BANTENG</v>
          </cell>
          <cell r="D144" t="str">
            <v>KUTALIMAN</v>
          </cell>
          <cell r="E144" t="str">
            <v>RT 01 RW 06</v>
          </cell>
        </row>
        <row r="145">
          <cell r="B145" t="str">
            <v>3302235207600001</v>
          </cell>
          <cell r="C145" t="str">
            <v>KEDUNG BANTENG</v>
          </cell>
          <cell r="D145" t="str">
            <v>KUTALIMAN</v>
          </cell>
          <cell r="E145" t="str">
            <v>RT01 RW03</v>
          </cell>
        </row>
        <row r="146">
          <cell r="B146" t="str">
            <v>3302236002480001</v>
          </cell>
          <cell r="C146" t="str">
            <v>KEDUNG BANTENG</v>
          </cell>
          <cell r="D146" t="str">
            <v>KUTALIMAN</v>
          </cell>
          <cell r="E146" t="str">
            <v>BABAKAN RT 02 RW 06</v>
          </cell>
        </row>
        <row r="147">
          <cell r="B147" t="str">
            <v>3302236706600003</v>
          </cell>
          <cell r="C147" t="str">
            <v>KEDUNG BANTENG</v>
          </cell>
          <cell r="D147" t="str">
            <v>KUTALIMAN</v>
          </cell>
          <cell r="E147" t="str">
            <v>RT 02 RW 06</v>
          </cell>
        </row>
        <row r="148">
          <cell r="B148" t="str">
            <v>3302234910630002</v>
          </cell>
          <cell r="C148" t="str">
            <v>KEDUNG BANTENG</v>
          </cell>
          <cell r="D148" t="str">
            <v>KUTALIMAN</v>
          </cell>
          <cell r="E148" t="str">
            <v>BABAKAN</v>
          </cell>
        </row>
        <row r="149">
          <cell r="B149" t="str">
            <v>3302236104730005</v>
          </cell>
          <cell r="C149" t="str">
            <v>KEDUNG BANTENG</v>
          </cell>
          <cell r="D149" t="str">
            <v>KUTALIMAN</v>
          </cell>
          <cell r="E149" t="str">
            <v>RT 03 RW 04</v>
          </cell>
        </row>
        <row r="150">
          <cell r="B150" t="str">
            <v>3302237112560065</v>
          </cell>
          <cell r="C150" t="str">
            <v>KEDUNG BANTENG</v>
          </cell>
          <cell r="D150" t="str">
            <v>KUTALIMAN</v>
          </cell>
          <cell r="E150" t="str">
            <v>RT 03 RW 04</v>
          </cell>
        </row>
        <row r="151">
          <cell r="B151" t="str">
            <v>3302232511880001</v>
          </cell>
          <cell r="C151" t="str">
            <v>KEDUNG BANTENG</v>
          </cell>
          <cell r="D151" t="str">
            <v>KUTALIMAN</v>
          </cell>
          <cell r="E151" t="str">
            <v>BABAKAN RT 04 RW 07</v>
          </cell>
        </row>
        <row r="152">
          <cell r="B152" t="str">
            <v>3302231202550004</v>
          </cell>
          <cell r="C152" t="str">
            <v>KEDUNG BANTENG</v>
          </cell>
          <cell r="D152" t="str">
            <v>KUTALIMAN</v>
          </cell>
          <cell r="E152" t="str">
            <v>RT 02 RW 07</v>
          </cell>
        </row>
        <row r="153">
          <cell r="B153" t="str">
            <v>3302230805780002</v>
          </cell>
          <cell r="C153" t="str">
            <v>KEDUNG BANTENG</v>
          </cell>
          <cell r="D153" t="str">
            <v>KUTALIMAN</v>
          </cell>
          <cell r="E153" t="str">
            <v>RT 04 RW 07</v>
          </cell>
        </row>
        <row r="154">
          <cell r="B154" t="str">
            <v>3302232806540002</v>
          </cell>
          <cell r="C154" t="str">
            <v>KEDUNG BANTENG</v>
          </cell>
          <cell r="D154" t="str">
            <v>KUTALIMAN</v>
          </cell>
          <cell r="E154" t="str">
            <v>BABAKAN RW 006 RT 001</v>
          </cell>
        </row>
        <row r="155">
          <cell r="B155" t="str">
            <v>3302235508600001</v>
          </cell>
          <cell r="C155" t="str">
            <v>KEDUNG BANTENG</v>
          </cell>
          <cell r="D155" t="str">
            <v>KUTALIMAN</v>
          </cell>
          <cell r="E155" t="str">
            <v>GRUMBUL KUTASARI RW 01 RT 02</v>
          </cell>
        </row>
        <row r="156">
          <cell r="B156" t="str">
            <v>330219016018625</v>
          </cell>
          <cell r="C156" t="str">
            <v>KEDUNG BANTENG</v>
          </cell>
          <cell r="D156" t="str">
            <v>KUTALIMAN</v>
          </cell>
          <cell r="E156" t="str">
            <v>RT 02 RW 01</v>
          </cell>
        </row>
        <row r="157">
          <cell r="B157" t="str">
            <v>3302236006830001</v>
          </cell>
          <cell r="C157" t="str">
            <v>KEDUNG BANTENG</v>
          </cell>
          <cell r="D157" t="str">
            <v>KUTALIMAN</v>
          </cell>
          <cell r="E157" t="str">
            <v>RT 01 RW 04</v>
          </cell>
        </row>
        <row r="158">
          <cell r="B158" t="str">
            <v>3302234402790001</v>
          </cell>
          <cell r="C158" t="str">
            <v>KEDUNG BANTENG</v>
          </cell>
          <cell r="D158" t="str">
            <v>KUTALIMAN</v>
          </cell>
          <cell r="E158" t="str">
            <v>RT 03 RW 03</v>
          </cell>
        </row>
        <row r="159">
          <cell r="B159" t="str">
            <v>3302237112650100</v>
          </cell>
          <cell r="C159" t="str">
            <v>KEDUNG BANTENG</v>
          </cell>
          <cell r="D159" t="str">
            <v>KUTALIMAN</v>
          </cell>
          <cell r="E159" t="str">
            <v>RT 02 RW 03</v>
          </cell>
        </row>
        <row r="160">
          <cell r="B160" t="str">
            <v>3302234709780002</v>
          </cell>
          <cell r="C160" t="str">
            <v>KEDUNG BANTENG</v>
          </cell>
          <cell r="D160" t="str">
            <v>KUTALIMAN</v>
          </cell>
          <cell r="E160" t="str">
            <v>RT 02 RW 01</v>
          </cell>
        </row>
        <row r="161">
          <cell r="B161" t="str">
            <v>3302235408600001</v>
          </cell>
          <cell r="C161" t="str">
            <v>KEDUNG BANTENG</v>
          </cell>
          <cell r="D161" t="str">
            <v>KUTALIMAN</v>
          </cell>
          <cell r="E161" t="str">
            <v>RT01 RW03</v>
          </cell>
        </row>
        <row r="162">
          <cell r="B162" t="str">
            <v>3302234408710001</v>
          </cell>
          <cell r="C162" t="str">
            <v>KEDUNG BANTENG</v>
          </cell>
          <cell r="D162" t="str">
            <v>KUTALIMAN</v>
          </cell>
          <cell r="E162" t="str">
            <v>RT 01 RW 05</v>
          </cell>
        </row>
        <row r="163">
          <cell r="B163" t="str">
            <v>3302236903580001</v>
          </cell>
          <cell r="C163" t="str">
            <v>KEDUNG BANTENG</v>
          </cell>
          <cell r="D163" t="str">
            <v>KUTALIMAN</v>
          </cell>
          <cell r="E163" t="str">
            <v>RT 03 RW 07</v>
          </cell>
        </row>
        <row r="164">
          <cell r="B164" t="str">
            <v>3302235810560001</v>
          </cell>
          <cell r="C164" t="str">
            <v>KEDUNG BANTENG</v>
          </cell>
          <cell r="D164" t="str">
            <v>KUTALIMAN</v>
          </cell>
          <cell r="E164" t="str">
            <v>RT 04 RW 01</v>
          </cell>
        </row>
        <row r="165">
          <cell r="B165" t="str">
            <v>3302234506610003</v>
          </cell>
          <cell r="C165" t="str">
            <v>KEDUNG BANTENG</v>
          </cell>
          <cell r="D165" t="str">
            <v>KUTALIMAN</v>
          </cell>
          <cell r="E165" t="str">
            <v>RT 05 RW 01</v>
          </cell>
        </row>
        <row r="166">
          <cell r="B166" t="str">
            <v>3302237112630067</v>
          </cell>
          <cell r="C166" t="str">
            <v>KEDUNG BANTENG</v>
          </cell>
          <cell r="D166" t="str">
            <v>KUTALIMAN</v>
          </cell>
          <cell r="E166" t="str">
            <v>RT 02 RW 05</v>
          </cell>
        </row>
        <row r="167">
          <cell r="B167" t="str">
            <v>3302231212670006</v>
          </cell>
          <cell r="C167" t="str">
            <v>KEDUNG BANTENG</v>
          </cell>
          <cell r="D167" t="str">
            <v>KUTALIMAN</v>
          </cell>
          <cell r="E167" t="str">
            <v>RT 01 RW 03</v>
          </cell>
        </row>
        <row r="168">
          <cell r="B168" t="str">
            <v>3302234107520007</v>
          </cell>
          <cell r="C168" t="str">
            <v>KEDUNG BANTENG</v>
          </cell>
          <cell r="D168" t="str">
            <v>KUTALIMAN</v>
          </cell>
          <cell r="E168" t="str">
            <v>RT 03 RW 04</v>
          </cell>
        </row>
        <row r="169">
          <cell r="B169" t="str">
            <v>3302236008450001</v>
          </cell>
          <cell r="C169" t="str">
            <v>KEDUNG BANTENG</v>
          </cell>
          <cell r="D169" t="str">
            <v>KUTALIMAN</v>
          </cell>
          <cell r="E169" t="str">
            <v>RW 006 RT 003</v>
          </cell>
        </row>
        <row r="170">
          <cell r="B170" t="str">
            <v>330219001300091</v>
          </cell>
          <cell r="C170" t="str">
            <v>KEDUNG BANTENG</v>
          </cell>
          <cell r="D170" t="str">
            <v>KUTALIMAN</v>
          </cell>
          <cell r="E170" t="str">
            <v>RT 03 RW 05</v>
          </cell>
        </row>
        <row r="171">
          <cell r="B171" t="str">
            <v>3302235007560001</v>
          </cell>
          <cell r="C171" t="str">
            <v>KEDUNG BANTENG</v>
          </cell>
          <cell r="D171" t="str">
            <v>KUTALIMAN</v>
          </cell>
          <cell r="E171" t="str">
            <v>RT 02 RW 05</v>
          </cell>
        </row>
        <row r="172">
          <cell r="B172" t="str">
            <v>3302230212500001</v>
          </cell>
          <cell r="C172" t="str">
            <v>KEDUNG BANTENG</v>
          </cell>
          <cell r="D172" t="str">
            <v>KUTALIMAN</v>
          </cell>
          <cell r="E172" t="str">
            <v>RT 03 RW 06</v>
          </cell>
        </row>
        <row r="173">
          <cell r="B173" t="str">
            <v>3302234301730002</v>
          </cell>
          <cell r="C173" t="str">
            <v>KEDUNG BANTENG</v>
          </cell>
          <cell r="D173" t="str">
            <v>KUTALIMAN</v>
          </cell>
          <cell r="E173" t="str">
            <v>RT 01 RW 06</v>
          </cell>
        </row>
        <row r="174">
          <cell r="B174" t="str">
            <v>3302234107620019</v>
          </cell>
          <cell r="C174" t="str">
            <v>KEDUNG BANTENG</v>
          </cell>
          <cell r="D174" t="str">
            <v>KUTALIMAN</v>
          </cell>
          <cell r="E174" t="str">
            <v>RT 02 RW 06</v>
          </cell>
        </row>
        <row r="175">
          <cell r="B175" t="str">
            <v>330219016018417</v>
          </cell>
          <cell r="C175" t="str">
            <v>KEDUNG BANTENG</v>
          </cell>
          <cell r="D175" t="str">
            <v>KUTALIMAN</v>
          </cell>
          <cell r="E175" t="str">
            <v>RT 02 RW 06</v>
          </cell>
        </row>
        <row r="176">
          <cell r="B176" t="str">
            <v>3302234411630002</v>
          </cell>
          <cell r="C176" t="str">
            <v>KEDUNG BANTENG</v>
          </cell>
          <cell r="D176" t="str">
            <v>KUTALIMAN</v>
          </cell>
          <cell r="E176" t="str">
            <v>RT 003 RW 006</v>
          </cell>
        </row>
        <row r="177">
          <cell r="B177" t="str">
            <v>330219001300009</v>
          </cell>
          <cell r="C177" t="str">
            <v>KEDUNG BANTENG</v>
          </cell>
          <cell r="D177" t="str">
            <v>KUTALIMAN</v>
          </cell>
          <cell r="E177" t="str">
            <v>RT 02 RW 03</v>
          </cell>
        </row>
        <row r="178">
          <cell r="B178" t="str">
            <v>330219017061399</v>
          </cell>
          <cell r="C178" t="str">
            <v>KEDUNG BANTENG</v>
          </cell>
          <cell r="D178" t="str">
            <v>KUTALIMAN</v>
          </cell>
          <cell r="E178" t="str">
            <v>RT 02 RW 03</v>
          </cell>
        </row>
        <row r="179">
          <cell r="B179" t="str">
            <v>330219001300202</v>
          </cell>
          <cell r="C179" t="str">
            <v>KEDUNG BANTENG</v>
          </cell>
          <cell r="D179" t="str">
            <v>KUTALIMAN</v>
          </cell>
          <cell r="E179" t="str">
            <v>RT 02 RW 03</v>
          </cell>
        </row>
        <row r="180">
          <cell r="B180" t="str">
            <v>330219001300225</v>
          </cell>
          <cell r="C180" t="str">
            <v>KEDUNG BANTENG</v>
          </cell>
          <cell r="D180" t="str">
            <v>KUTALIMAN</v>
          </cell>
          <cell r="E180" t="str">
            <v>RT 02 RW 03</v>
          </cell>
        </row>
        <row r="181">
          <cell r="B181" t="str">
            <v>330220000500108</v>
          </cell>
          <cell r="C181" t="str">
            <v>KEDUNG BANTENG</v>
          </cell>
          <cell r="D181" t="str">
            <v>KUTALIMAN</v>
          </cell>
          <cell r="E181" t="str">
            <v>RT 02 RW 03</v>
          </cell>
        </row>
        <row r="182">
          <cell r="B182" t="str">
            <v>3302234502690001</v>
          </cell>
          <cell r="C182" t="str">
            <v>KEDUNG BANTENG</v>
          </cell>
          <cell r="D182" t="str">
            <v>KUTALIMAN</v>
          </cell>
          <cell r="E182" t="str">
            <v>SABRANG KULON RT 03 RW 04</v>
          </cell>
        </row>
        <row r="183">
          <cell r="B183" t="str">
            <v>3302236608730001</v>
          </cell>
          <cell r="C183" t="str">
            <v>KEDUNG BANTENG</v>
          </cell>
          <cell r="D183" t="str">
            <v>KUTALIMAN</v>
          </cell>
          <cell r="E183" t="str">
            <v>RT 02 RW 06</v>
          </cell>
        </row>
        <row r="184">
          <cell r="B184" t="str">
            <v>330219016011123</v>
          </cell>
          <cell r="C184" t="str">
            <v>KEDUNG BANTENG</v>
          </cell>
          <cell r="D184" t="str">
            <v>KUTALIMAN</v>
          </cell>
          <cell r="E184" t="str">
            <v>RT 05 RW 01</v>
          </cell>
        </row>
        <row r="185">
          <cell r="B185" t="str">
            <v>330219001300036</v>
          </cell>
          <cell r="C185" t="str">
            <v>KEDUNG BANTENG</v>
          </cell>
          <cell r="D185" t="str">
            <v>KUTALIMAN</v>
          </cell>
          <cell r="E185" t="str">
            <v>RT 02 RW 03</v>
          </cell>
        </row>
        <row r="186">
          <cell r="B186" t="str">
            <v>330219001300014</v>
          </cell>
          <cell r="C186" t="str">
            <v>KEDUNG BANTENG</v>
          </cell>
          <cell r="D186" t="str">
            <v>KUTALIMAN</v>
          </cell>
          <cell r="E186" t="str">
            <v>RT 02 RW 05</v>
          </cell>
        </row>
        <row r="187">
          <cell r="B187" t="str">
            <v>330219001300007</v>
          </cell>
          <cell r="C187" t="str">
            <v>KEDUNG BANTENG</v>
          </cell>
          <cell r="D187" t="str">
            <v>KUTALIMAN</v>
          </cell>
          <cell r="E187" t="str">
            <v>RT 03 RW 06</v>
          </cell>
        </row>
        <row r="188">
          <cell r="B188" t="str">
            <v>330219016010923</v>
          </cell>
          <cell r="C188" t="str">
            <v>KEDUNG BANTENG</v>
          </cell>
          <cell r="D188" t="str">
            <v>KUTALIMAN</v>
          </cell>
          <cell r="E188" t="str">
            <v>RT 02 RW 03</v>
          </cell>
        </row>
        <row r="189">
          <cell r="B189" t="str">
            <v>330219016017672</v>
          </cell>
          <cell r="C189" t="str">
            <v>KEDUNG BANTENG</v>
          </cell>
          <cell r="D189" t="str">
            <v>KUTALIMAN</v>
          </cell>
          <cell r="E189" t="str">
            <v>RT 05 RW 01</v>
          </cell>
        </row>
        <row r="190">
          <cell r="B190" t="str">
            <v>330219017061366</v>
          </cell>
          <cell r="C190" t="str">
            <v>KEDUNG BANTENG</v>
          </cell>
          <cell r="D190" t="str">
            <v>KUTALIMAN</v>
          </cell>
          <cell r="E190" t="str">
            <v>RT 05 RW 01</v>
          </cell>
        </row>
        <row r="191">
          <cell r="B191" t="str">
            <v>330219016300574</v>
          </cell>
          <cell r="C191" t="str">
            <v>KEDUNG BANTENG</v>
          </cell>
          <cell r="D191" t="str">
            <v>KUTALIMAN</v>
          </cell>
          <cell r="E191" t="str">
            <v>RT 03 RW 05</v>
          </cell>
        </row>
        <row r="192">
          <cell r="B192" t="str">
            <v>330219001300120</v>
          </cell>
          <cell r="C192" t="str">
            <v>KEDUNG BANTENG</v>
          </cell>
          <cell r="D192" t="str">
            <v>KUTALIMAN</v>
          </cell>
          <cell r="E192" t="str">
            <v>RT 03 RW 05</v>
          </cell>
        </row>
        <row r="193">
          <cell r="B193" t="str">
            <v>330219016013306</v>
          </cell>
          <cell r="C193" t="str">
            <v>KEDUNG BANTENG</v>
          </cell>
          <cell r="D193" t="str">
            <v>KUTALIMAN</v>
          </cell>
          <cell r="E193" t="str">
            <v>RT 03 RW 05</v>
          </cell>
        </row>
        <row r="194">
          <cell r="B194" t="str">
            <v>330219001300005</v>
          </cell>
          <cell r="C194" t="str">
            <v>KEDUNG BANTENG</v>
          </cell>
          <cell r="D194" t="str">
            <v>KUTALIMAN</v>
          </cell>
          <cell r="E194" t="str">
            <v>RT 02 RW 05</v>
          </cell>
        </row>
        <row r="195">
          <cell r="B195" t="str">
            <v>3302235003810001</v>
          </cell>
          <cell r="C195" t="str">
            <v>KEDUNG BANTENG</v>
          </cell>
          <cell r="D195" t="str">
            <v>KUTALIMAN</v>
          </cell>
          <cell r="E195" t="str">
            <v>RT 03 RW 02</v>
          </cell>
        </row>
        <row r="196">
          <cell r="B196" t="str">
            <v>3302234703630001</v>
          </cell>
          <cell r="C196" t="str">
            <v>KEDUNG BANTENG</v>
          </cell>
          <cell r="D196" t="str">
            <v>KUTALIMAN</v>
          </cell>
          <cell r="E196" t="str">
            <v>RT 01 RW 06</v>
          </cell>
        </row>
        <row r="197">
          <cell r="B197" t="str">
            <v>330219016010710</v>
          </cell>
          <cell r="C197" t="str">
            <v>KEDUNG BANTENG</v>
          </cell>
          <cell r="D197" t="str">
            <v>KUTALIMAN</v>
          </cell>
          <cell r="E197" t="str">
            <v>RT 03 RW 05</v>
          </cell>
        </row>
        <row r="198">
          <cell r="B198" t="str">
            <v>330219016012518</v>
          </cell>
          <cell r="C198" t="str">
            <v>KEDUNG BANTENG</v>
          </cell>
          <cell r="D198" t="str">
            <v>KUTALIMAN</v>
          </cell>
          <cell r="E198" t="str">
            <v>RT 05 RW 01</v>
          </cell>
        </row>
        <row r="199">
          <cell r="B199" t="str">
            <v>330219001300040</v>
          </cell>
          <cell r="C199" t="str">
            <v>KEDUNG BANTENG</v>
          </cell>
          <cell r="D199" t="str">
            <v>KUTALIMAN</v>
          </cell>
          <cell r="E199" t="str">
            <v>RT 01 RW 04</v>
          </cell>
        </row>
        <row r="200">
          <cell r="B200" t="str">
            <v>330219016016660</v>
          </cell>
          <cell r="C200" t="str">
            <v>KEDUNG BANTENG</v>
          </cell>
          <cell r="D200" t="str">
            <v>KUTALIMAN</v>
          </cell>
          <cell r="E200" t="str">
            <v>RT 02 RW 06</v>
          </cell>
        </row>
        <row r="201">
          <cell r="B201" t="str">
            <v>330219001300163</v>
          </cell>
          <cell r="C201" t="str">
            <v>KEDUNG BANTENG</v>
          </cell>
          <cell r="D201" t="str">
            <v>KUTALIMAN</v>
          </cell>
          <cell r="E201" t="str">
            <v>RT 01 RW 05</v>
          </cell>
        </row>
        <row r="202">
          <cell r="B202" t="str">
            <v>330219016017876</v>
          </cell>
          <cell r="C202" t="str">
            <v>KEDUNG BANTENG</v>
          </cell>
          <cell r="D202" t="str">
            <v>KUTALIMAN</v>
          </cell>
          <cell r="E202" t="str">
            <v>RT 05 RW 01</v>
          </cell>
        </row>
        <row r="203">
          <cell r="B203" t="str">
            <v>330219001300199</v>
          </cell>
          <cell r="C203" t="str">
            <v>KEDUNG BANTENG</v>
          </cell>
          <cell r="D203" t="str">
            <v>KUTALIMAN</v>
          </cell>
          <cell r="E203" t="str">
            <v>RT 01 RW 03</v>
          </cell>
        </row>
        <row r="204">
          <cell r="B204" t="str">
            <v>330219001300229</v>
          </cell>
          <cell r="C204" t="str">
            <v>KEDUNG BANTENG</v>
          </cell>
          <cell r="D204" t="str">
            <v>KUTALIMAN</v>
          </cell>
          <cell r="E204" t="str">
            <v>RT 03 RW 05</v>
          </cell>
        </row>
        <row r="205">
          <cell r="B205" t="str">
            <v>330219001300206</v>
          </cell>
          <cell r="C205" t="str">
            <v>KEDUNG BANTENG</v>
          </cell>
          <cell r="D205" t="str">
            <v>KUTALIMAN</v>
          </cell>
          <cell r="E205" t="str">
            <v>RT 03 RW 06</v>
          </cell>
        </row>
        <row r="206">
          <cell r="B206" t="str">
            <v>201530000004430</v>
          </cell>
          <cell r="C206" t="str">
            <v>KEDUNG BANTENG</v>
          </cell>
          <cell r="D206" t="str">
            <v>KUTALIMAN</v>
          </cell>
          <cell r="E206" t="str">
            <v>RT 03 RW 06</v>
          </cell>
        </row>
        <row r="207">
          <cell r="B207" t="str">
            <v>330219001300074</v>
          </cell>
          <cell r="C207" t="str">
            <v>KEDUNG BANTENG</v>
          </cell>
          <cell r="D207" t="str">
            <v>KUTALIMAN</v>
          </cell>
          <cell r="E207" t="str">
            <v>RT 03 RW 01</v>
          </cell>
        </row>
        <row r="208">
          <cell r="B208" t="str">
            <v>3302235508450001</v>
          </cell>
          <cell r="C208" t="str">
            <v>KEDUNG BANTENG</v>
          </cell>
          <cell r="D208" t="str">
            <v>KUTALIMAN</v>
          </cell>
          <cell r="E208" t="str">
            <v>CACABAN RT 03 RW 03</v>
          </cell>
        </row>
        <row r="209">
          <cell r="B209" t="str">
            <v>330219016018626</v>
          </cell>
          <cell r="C209" t="str">
            <v>KEDUNG BANTENG</v>
          </cell>
          <cell r="D209" t="str">
            <v>KUTALIMAN</v>
          </cell>
          <cell r="E209" t="str">
            <v>RT 02 RW 01</v>
          </cell>
        </row>
        <row r="210">
          <cell r="B210" t="str">
            <v>330219001000056</v>
          </cell>
          <cell r="C210" t="str">
            <v>KEDUNG BANTENG</v>
          </cell>
          <cell r="D210" t="str">
            <v>KUTALIMAN</v>
          </cell>
          <cell r="E210" t="str">
            <v>RT 01 RW 01</v>
          </cell>
        </row>
        <row r="211">
          <cell r="B211" t="str">
            <v>330219016300579</v>
          </cell>
          <cell r="C211" t="str">
            <v>KEDUNG BANTENG</v>
          </cell>
          <cell r="D211" t="str">
            <v>KUTALIMAN</v>
          </cell>
          <cell r="E211" t="str">
            <v>RT 03 RW 06</v>
          </cell>
        </row>
        <row r="212">
          <cell r="B212" t="str">
            <v>330219016010079</v>
          </cell>
          <cell r="C212" t="str">
            <v>KEDUNG BANTENG</v>
          </cell>
          <cell r="D212" t="str">
            <v>KUTALIMAN</v>
          </cell>
          <cell r="E212" t="str">
            <v>RT 02 RW 03</v>
          </cell>
        </row>
        <row r="213">
          <cell r="B213" t="str">
            <v>3302237112690030</v>
          </cell>
          <cell r="C213" t="str">
            <v>KEDUNG BANTENG</v>
          </cell>
          <cell r="D213" t="str">
            <v>KUTALIMAN</v>
          </cell>
          <cell r="E213" t="str">
            <v>CACABAN RT 03 RW 03</v>
          </cell>
        </row>
        <row r="214">
          <cell r="B214" t="str">
            <v>3302234107730033</v>
          </cell>
          <cell r="C214" t="str">
            <v>KEDUNG BANTENG</v>
          </cell>
          <cell r="D214" t="str">
            <v>KUTALIMAN</v>
          </cell>
          <cell r="E214" t="str">
            <v>GUNUNG KULON</v>
          </cell>
        </row>
        <row r="215">
          <cell r="B215" t="str">
            <v>3302235102590002</v>
          </cell>
          <cell r="C215" t="str">
            <v>KEDUNG BANTENG</v>
          </cell>
          <cell r="D215" t="str">
            <v>KUTALIMAN</v>
          </cell>
          <cell r="E215" t="str">
            <v>RT 02 RW 06</v>
          </cell>
        </row>
        <row r="216">
          <cell r="B216" t="str">
            <v>3302234603660001</v>
          </cell>
          <cell r="C216" t="str">
            <v>KEDUNG BANTENG</v>
          </cell>
          <cell r="D216" t="str">
            <v>KUTALIMAN</v>
          </cell>
          <cell r="E216" t="str">
            <v>PADURAKSA RW 04 RT 01</v>
          </cell>
        </row>
        <row r="217">
          <cell r="B217" t="str">
            <v>330219016010082</v>
          </cell>
          <cell r="C217" t="str">
            <v>KEDUNG BANTENG</v>
          </cell>
          <cell r="D217" t="str">
            <v>KUTALIMAN</v>
          </cell>
          <cell r="E217" t="str">
            <v>RT 03 RW 04</v>
          </cell>
        </row>
        <row r="218">
          <cell r="B218" t="str">
            <v>3302231212600005</v>
          </cell>
          <cell r="C218" t="str">
            <v>KEDUNG BANTENG</v>
          </cell>
          <cell r="D218" t="str">
            <v>KUTALIMAN</v>
          </cell>
          <cell r="E218" t="str">
            <v>RT 02 RW 03</v>
          </cell>
        </row>
        <row r="219">
          <cell r="B219" t="str">
            <v>330219016010708</v>
          </cell>
          <cell r="C219" t="str">
            <v>KEDUNG BANTENG</v>
          </cell>
          <cell r="D219" t="str">
            <v>KUTALIMAN</v>
          </cell>
          <cell r="E219" t="str">
            <v>RT 02 RW 04</v>
          </cell>
        </row>
        <row r="220">
          <cell r="B220" t="str">
            <v>3302232507420001</v>
          </cell>
          <cell r="C220" t="str">
            <v>KEDUNG BANTENG</v>
          </cell>
          <cell r="D220" t="str">
            <v>KUTALIMAN</v>
          </cell>
          <cell r="E220" t="str">
            <v>RT 01 RW 06</v>
          </cell>
        </row>
        <row r="221">
          <cell r="B221" t="str">
            <v>330219016300536</v>
          </cell>
          <cell r="C221" t="str">
            <v>KEDUNG BANTENG</v>
          </cell>
          <cell r="D221" t="str">
            <v>KUTALIMAN</v>
          </cell>
          <cell r="E221" t="str">
            <v>RT 01 RW 06</v>
          </cell>
        </row>
        <row r="222">
          <cell r="B222" t="str">
            <v>330219016021834</v>
          </cell>
          <cell r="C222" t="str">
            <v>KEDUNG BANTENG</v>
          </cell>
          <cell r="D222" t="str">
            <v>KUTALIMAN</v>
          </cell>
          <cell r="E222" t="str">
            <v>RT 03 RW 01</v>
          </cell>
        </row>
        <row r="223">
          <cell r="B223" t="str">
            <v>330219001300062</v>
          </cell>
          <cell r="C223" t="str">
            <v>KEDUNG BANTENG</v>
          </cell>
          <cell r="D223" t="str">
            <v>KUTALIMAN</v>
          </cell>
          <cell r="E223" t="str">
            <v>RT 02 RW 01</v>
          </cell>
        </row>
        <row r="224">
          <cell r="B224" t="str">
            <v>330219016010089</v>
          </cell>
          <cell r="C224" t="str">
            <v>KEDUNG BANTENG</v>
          </cell>
          <cell r="D224" t="str">
            <v>KUTALIMAN</v>
          </cell>
          <cell r="E224" t="str">
            <v>RT 01 RW 07</v>
          </cell>
        </row>
        <row r="225">
          <cell r="B225" t="str">
            <v>330219016300582</v>
          </cell>
          <cell r="C225" t="str">
            <v>KEDUNG BANTENG</v>
          </cell>
          <cell r="D225" t="str">
            <v>KUTALIMAN</v>
          </cell>
          <cell r="E225" t="str">
            <v>RT 01 RW 07</v>
          </cell>
        </row>
        <row r="226">
          <cell r="B226" t="str">
            <v>330219001300058</v>
          </cell>
          <cell r="C226" t="str">
            <v>KEDUNG BANTENG</v>
          </cell>
          <cell r="D226" t="str">
            <v>KUTALIMAN</v>
          </cell>
          <cell r="E226" t="str">
            <v>RT 02 RW 07</v>
          </cell>
        </row>
        <row r="227">
          <cell r="B227" t="str">
            <v>3302236001780002</v>
          </cell>
          <cell r="C227" t="str">
            <v>KEDUNG BANTENG</v>
          </cell>
          <cell r="D227" t="str">
            <v>KUTALIMAN</v>
          </cell>
          <cell r="E227" t="str">
            <v>RT 02 RW 02</v>
          </cell>
        </row>
        <row r="228">
          <cell r="B228" t="str">
            <v>330219001300132</v>
          </cell>
          <cell r="C228" t="str">
            <v>KEDUNG BANTENG</v>
          </cell>
          <cell r="D228" t="str">
            <v>KUTALIMAN</v>
          </cell>
          <cell r="E228" t="str">
            <v>RT 01 RW 01</v>
          </cell>
        </row>
        <row r="229">
          <cell r="B229" t="str">
            <v>330219001300217</v>
          </cell>
          <cell r="C229" t="str">
            <v>KEDUNG BANTENG</v>
          </cell>
          <cell r="D229" t="str">
            <v>KUTALIMAN</v>
          </cell>
          <cell r="E229" t="str">
            <v>RT 01 RW 06</v>
          </cell>
        </row>
        <row r="230">
          <cell r="B230" t="str">
            <v>330219001300095</v>
          </cell>
          <cell r="C230" t="str">
            <v>KEDUNG BANTENG</v>
          </cell>
          <cell r="D230" t="str">
            <v>KUTALIMAN</v>
          </cell>
          <cell r="E230" t="str">
            <v>RT 01 RW 07</v>
          </cell>
        </row>
        <row r="231">
          <cell r="B231" t="str">
            <v>330219016300568</v>
          </cell>
          <cell r="C231" t="str">
            <v>KEDUNG BANTENG</v>
          </cell>
          <cell r="D231" t="str">
            <v>KUTALIMAN</v>
          </cell>
          <cell r="E231" t="str">
            <v>RT 03 RW 04</v>
          </cell>
        </row>
        <row r="232">
          <cell r="B232" t="str">
            <v>330219001300023</v>
          </cell>
          <cell r="C232" t="str">
            <v>KEDUNG BANTENG</v>
          </cell>
          <cell r="D232" t="str">
            <v>KUTALIMAN</v>
          </cell>
          <cell r="E232" t="str">
            <v>RT 01 RW 02</v>
          </cell>
        </row>
        <row r="233">
          <cell r="B233" t="str">
            <v>330219001300212</v>
          </cell>
          <cell r="C233" t="str">
            <v>KEDUNG BANTENG</v>
          </cell>
          <cell r="D233" t="str">
            <v>KUTALIMAN</v>
          </cell>
          <cell r="E233" t="str">
            <v>RT 02 RW 07</v>
          </cell>
        </row>
        <row r="234">
          <cell r="B234" t="str">
            <v>3302236607870001</v>
          </cell>
          <cell r="C234" t="str">
            <v>KEDUNG BANTENG</v>
          </cell>
          <cell r="D234" t="str">
            <v>KUTALIMAN</v>
          </cell>
          <cell r="E234" t="str">
            <v>RT 03 RW 02</v>
          </cell>
        </row>
        <row r="235">
          <cell r="B235" t="str">
            <v>3302235109720001</v>
          </cell>
          <cell r="C235" t="str">
            <v>KEDUNG BANTENG</v>
          </cell>
          <cell r="D235" t="str">
            <v>KUTALIMAN</v>
          </cell>
          <cell r="E235" t="str">
            <v>RT 02 RW 03</v>
          </cell>
        </row>
        <row r="236">
          <cell r="B236" t="str">
            <v>3302235606830001</v>
          </cell>
          <cell r="C236" t="str">
            <v>KEDUNG BANTENG</v>
          </cell>
          <cell r="D236" t="str">
            <v>KUTALIMAN</v>
          </cell>
          <cell r="E236" t="str">
            <v>RT 01 RW 02</v>
          </cell>
        </row>
        <row r="237">
          <cell r="B237" t="str">
            <v>330219016018012</v>
          </cell>
          <cell r="C237" t="str">
            <v>KEDUNG BANTENG</v>
          </cell>
          <cell r="D237" t="str">
            <v>KUTALIMAN</v>
          </cell>
          <cell r="E237" t="str">
            <v>RT 01 RW 07</v>
          </cell>
        </row>
        <row r="238">
          <cell r="B238" t="str">
            <v>330219016016662</v>
          </cell>
          <cell r="C238" t="str">
            <v>KEDUNG BANTENG</v>
          </cell>
          <cell r="D238" t="str">
            <v>KUTALIMAN</v>
          </cell>
          <cell r="E238" t="str">
            <v>RT 02 RW 07</v>
          </cell>
        </row>
        <row r="239">
          <cell r="B239" t="str">
            <v>330219001300108</v>
          </cell>
          <cell r="C239" t="str">
            <v>KEDUNG BANTENG</v>
          </cell>
          <cell r="D239" t="str">
            <v>KUTALIMAN</v>
          </cell>
          <cell r="E239" t="str">
            <v>RT 01 RW 06</v>
          </cell>
        </row>
        <row r="240">
          <cell r="B240" t="str">
            <v>330219001300041</v>
          </cell>
          <cell r="C240" t="str">
            <v>KEDUNG BANTENG</v>
          </cell>
          <cell r="D240" t="str">
            <v>KUTALIMAN</v>
          </cell>
          <cell r="E240" t="str">
            <v>RT 03 RW 03</v>
          </cell>
        </row>
        <row r="241">
          <cell r="B241" t="str">
            <v>330219001300011</v>
          </cell>
          <cell r="C241" t="str">
            <v>KEDUNG BANTENG</v>
          </cell>
          <cell r="D241" t="str">
            <v>KUTALIMAN</v>
          </cell>
          <cell r="E241" t="str">
            <v>RT 03 RW 06</v>
          </cell>
        </row>
        <row r="242">
          <cell r="B242" t="str">
            <v>330219016011127</v>
          </cell>
          <cell r="C242" t="str">
            <v>KEDUNG BANTENG</v>
          </cell>
          <cell r="D242" t="str">
            <v>KUTALIMAN</v>
          </cell>
          <cell r="E242" t="str">
            <v>RT 02 RW 07</v>
          </cell>
        </row>
        <row r="243">
          <cell r="B243" t="str">
            <v>330219000200030</v>
          </cell>
          <cell r="C243" t="str">
            <v>KEDUNG BANTENG</v>
          </cell>
          <cell r="D243" t="str">
            <v>KUTALIMAN</v>
          </cell>
          <cell r="E243" t="str">
            <v>RT 03 RW 07</v>
          </cell>
        </row>
        <row r="244">
          <cell r="B244" t="str">
            <v>330219016013312</v>
          </cell>
          <cell r="C244" t="str">
            <v>KEDUNG BANTENG</v>
          </cell>
          <cell r="D244" t="str">
            <v>KUTALIMAN</v>
          </cell>
          <cell r="E244" t="str">
            <v>RT 03 RW 07</v>
          </cell>
        </row>
        <row r="245">
          <cell r="B245" t="str">
            <v>3302235110500001</v>
          </cell>
          <cell r="C245" t="str">
            <v>KEDUNG BANTENG</v>
          </cell>
          <cell r="D245" t="str">
            <v>KUTALIMAN</v>
          </cell>
          <cell r="E245" t="str">
            <v>GRUMBUL KUTASARI</v>
          </cell>
        </row>
        <row r="246">
          <cell r="B246" t="str">
            <v>330219001300143</v>
          </cell>
          <cell r="C246" t="str">
            <v>KEDUNG BANTENG</v>
          </cell>
          <cell r="D246" t="str">
            <v>KUTALIMAN</v>
          </cell>
          <cell r="E246" t="str">
            <v>RT 01 RW 06</v>
          </cell>
        </row>
        <row r="247">
          <cell r="B247" t="str">
            <v>3302235509530002</v>
          </cell>
          <cell r="C247" t="str">
            <v>KEDUNG BANTENG</v>
          </cell>
          <cell r="D247" t="str">
            <v>KUTALIMAN</v>
          </cell>
          <cell r="E247" t="str">
            <v>RT 04 RW 07</v>
          </cell>
        </row>
        <row r="248">
          <cell r="B248" t="str">
            <v>3302234107660019</v>
          </cell>
          <cell r="C248" t="str">
            <v>KEDUNG BANTENG</v>
          </cell>
          <cell r="D248" t="str">
            <v>KUTALIMAN</v>
          </cell>
          <cell r="E248" t="str">
            <v>RT 04 RW 07</v>
          </cell>
        </row>
        <row r="249">
          <cell r="B249" t="str">
            <v>3302234507660001</v>
          </cell>
          <cell r="C249" t="str">
            <v>KEDUNG BANTENG</v>
          </cell>
          <cell r="D249" t="str">
            <v>KUTALIMAN</v>
          </cell>
          <cell r="E249" t="str">
            <v>RT 02 RW 03</v>
          </cell>
        </row>
        <row r="250">
          <cell r="B250" t="str">
            <v>3302236306610001</v>
          </cell>
          <cell r="C250" t="str">
            <v>KEDUNG BANTENG</v>
          </cell>
          <cell r="D250" t="str">
            <v>KUTALIMAN</v>
          </cell>
          <cell r="E250" t="str">
            <v>BABAKAN</v>
          </cell>
        </row>
        <row r="251">
          <cell r="B251" t="str">
            <v>3302232701400001</v>
          </cell>
          <cell r="C251" t="str">
            <v>KEDUNG BANTENG</v>
          </cell>
          <cell r="D251" t="str">
            <v>KUTALIMAN</v>
          </cell>
          <cell r="E251" t="str">
            <v>DS KUTALIMAN RT01 RW03</v>
          </cell>
        </row>
        <row r="252">
          <cell r="B252" t="str">
            <v>3302237112600090</v>
          </cell>
          <cell r="C252" t="str">
            <v>KEDUNG BANTENG</v>
          </cell>
          <cell r="D252" t="str">
            <v>KUTALIMAN</v>
          </cell>
          <cell r="E252" t="str">
            <v>RT 03 RW 02</v>
          </cell>
        </row>
        <row r="253">
          <cell r="B253" t="str">
            <v>3302235406580001</v>
          </cell>
          <cell r="C253" t="str">
            <v>KEDUNG BANTENG</v>
          </cell>
          <cell r="D253" t="str">
            <v>KUTALIMAN</v>
          </cell>
          <cell r="E253" t="str">
            <v>RT 001 RW 006</v>
          </cell>
        </row>
        <row r="254">
          <cell r="B254" t="str">
            <v>3302236603400001</v>
          </cell>
          <cell r="C254" t="str">
            <v>KEDUNG BANTENG</v>
          </cell>
          <cell r="D254" t="str">
            <v>KUTALIMAN</v>
          </cell>
          <cell r="E254" t="str">
            <v>RT 02 RW 03</v>
          </cell>
        </row>
        <row r="255">
          <cell r="B255" t="str">
            <v>3302237112600148</v>
          </cell>
          <cell r="C255" t="str">
            <v>KEDUNG BANTENG</v>
          </cell>
          <cell r="D255" t="str">
            <v>KUTALIMAN</v>
          </cell>
          <cell r="E255" t="str">
            <v>RT 03 RW 05</v>
          </cell>
        </row>
        <row r="256">
          <cell r="B256" t="str">
            <v>3302234107620018</v>
          </cell>
          <cell r="C256" t="str">
            <v>KEDUNG BANTENG</v>
          </cell>
          <cell r="D256" t="str">
            <v>KUTALIMAN</v>
          </cell>
          <cell r="E256" t="str">
            <v>RT 003 RW 006</v>
          </cell>
        </row>
        <row r="257">
          <cell r="B257" t="str">
            <v>3302237011660001</v>
          </cell>
          <cell r="C257" t="str">
            <v>KEDUNG BANTENG</v>
          </cell>
          <cell r="D257" t="str">
            <v>KUTALIMAN</v>
          </cell>
          <cell r="E257" t="str">
            <v>BABAKAN RT 03 RW 07</v>
          </cell>
        </row>
        <row r="258">
          <cell r="B258" t="str">
            <v>3302235006620002</v>
          </cell>
          <cell r="C258" t="str">
            <v>KEDUNG BANTENG</v>
          </cell>
          <cell r="D258" t="str">
            <v>KUTALIMAN</v>
          </cell>
          <cell r="E258" t="str">
            <v>RT 01 RW 05</v>
          </cell>
        </row>
        <row r="259">
          <cell r="B259" t="str">
            <v>330219016050611</v>
          </cell>
          <cell r="C259" t="str">
            <v>KEDUNG BANTENG</v>
          </cell>
          <cell r="D259" t="str">
            <v>KUTALIMAN</v>
          </cell>
          <cell r="E259" t="str">
            <v>RT 02 RW 07</v>
          </cell>
        </row>
        <row r="260">
          <cell r="B260" t="str">
            <v>3302236408620002</v>
          </cell>
          <cell r="C260" t="str">
            <v>KEDUNG BANTENG</v>
          </cell>
          <cell r="D260" t="str">
            <v>KUTALIMAN</v>
          </cell>
          <cell r="E260" t="str">
            <v>RT 01 RW 07</v>
          </cell>
        </row>
        <row r="261">
          <cell r="B261" t="str">
            <v>3302236204750003</v>
          </cell>
          <cell r="C261" t="str">
            <v>KEDUNG BANTENG</v>
          </cell>
          <cell r="D261" t="str">
            <v>KUTALIMAN</v>
          </cell>
          <cell r="E261" t="str">
            <v>RT 02 RW 07</v>
          </cell>
        </row>
        <row r="262">
          <cell r="B262" t="str">
            <v>3302237112590056</v>
          </cell>
          <cell r="C262" t="str">
            <v>KEDUNG BANTENG</v>
          </cell>
          <cell r="D262" t="str">
            <v>KUTALIMAN</v>
          </cell>
          <cell r="E262" t="str">
            <v>RT 01 RW 05</v>
          </cell>
        </row>
        <row r="263">
          <cell r="B263" t="str">
            <v>3302236103570001</v>
          </cell>
          <cell r="C263" t="str">
            <v>KEDUNG BANTENG</v>
          </cell>
          <cell r="D263" t="str">
            <v>KUTALIMAN</v>
          </cell>
          <cell r="E263" t="str">
            <v>RT 03 RW 05</v>
          </cell>
        </row>
        <row r="264">
          <cell r="B264" t="str">
            <v>3302236602610001</v>
          </cell>
          <cell r="C264" t="str">
            <v>KEDUNG BANTENG</v>
          </cell>
          <cell r="D264" t="str">
            <v>KUTALIMAN</v>
          </cell>
          <cell r="E264" t="str">
            <v>RT 04 RW 07</v>
          </cell>
        </row>
        <row r="265">
          <cell r="B265" t="str">
            <v>3302237112600077</v>
          </cell>
          <cell r="C265" t="str">
            <v>KEDUNG BANTENG</v>
          </cell>
          <cell r="D265" t="str">
            <v>KUTALIMAN</v>
          </cell>
          <cell r="E265" t="str">
            <v>RT 03 RW 04</v>
          </cell>
        </row>
        <row r="266">
          <cell r="B266" t="str">
            <v>3302237110550001</v>
          </cell>
          <cell r="C266" t="str">
            <v>KEDUNG BANTENG</v>
          </cell>
          <cell r="D266" t="str">
            <v>KUTALIMAN</v>
          </cell>
          <cell r="E266" t="str">
            <v>RT 01 RW 04</v>
          </cell>
        </row>
        <row r="267">
          <cell r="B267" t="str">
            <v>3302236803940001</v>
          </cell>
          <cell r="C267" t="str">
            <v>KEDUNG BANTENG</v>
          </cell>
          <cell r="D267" t="str">
            <v>KUTALIMAN</v>
          </cell>
          <cell r="E267" t="str">
            <v>PRANGKOKAN RT 03 RW 05</v>
          </cell>
        </row>
        <row r="268">
          <cell r="B268" t="str">
            <v>3302235011550002</v>
          </cell>
          <cell r="C268" t="str">
            <v>KEDUNG BANTENG</v>
          </cell>
          <cell r="D268" t="str">
            <v>KUTALIMAN</v>
          </cell>
          <cell r="E268" t="str">
            <v>RT 01 RW 05</v>
          </cell>
        </row>
      </sheetData>
      <sheetData sheetId="1" refreshError="1"/>
      <sheetData sheetId="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UTALIMAN"/>
      <sheetName val="bip"/>
    </sheetNames>
    <sheetDataSet>
      <sheetData sheetId="0" refreshError="1">
        <row r="2">
          <cell r="F2" t="str">
            <v>3302233009770001</v>
          </cell>
          <cell r="G2" t="str">
            <v>3302231702059252</v>
          </cell>
        </row>
        <row r="3">
          <cell r="F3" t="str">
            <v>3173016805700014</v>
          </cell>
          <cell r="G3" t="str">
            <v>3302230102170002</v>
          </cell>
        </row>
        <row r="4">
          <cell r="F4" t="str">
            <v>3302221106940001</v>
          </cell>
          <cell r="G4" t="str">
            <v>3302232904100001</v>
          </cell>
        </row>
        <row r="5">
          <cell r="F5" t="str">
            <v>3302230904950006</v>
          </cell>
          <cell r="G5" t="str">
            <v>3302231606160002</v>
          </cell>
        </row>
        <row r="6">
          <cell r="F6" t="str">
            <v>3302232402480001</v>
          </cell>
          <cell r="G6" t="str">
            <v>3302231702059764</v>
          </cell>
        </row>
        <row r="7">
          <cell r="F7" t="str">
            <v>3303160301810002</v>
          </cell>
          <cell r="G7" t="str">
            <v>3302230904150004</v>
          </cell>
        </row>
        <row r="8">
          <cell r="F8" t="str">
            <v>3302232010900003</v>
          </cell>
          <cell r="G8" t="str">
            <v>3302232511130004</v>
          </cell>
        </row>
        <row r="9">
          <cell r="F9" t="str">
            <v>3302230907930001</v>
          </cell>
          <cell r="G9" t="str">
            <v>3302231702055221</v>
          </cell>
        </row>
        <row r="10">
          <cell r="F10" t="str">
            <v>3302230505850007</v>
          </cell>
          <cell r="G10" t="str">
            <v>3302231301070005</v>
          </cell>
        </row>
        <row r="11">
          <cell r="F11" t="str">
            <v>1730168057000014</v>
          </cell>
          <cell r="G11" t="e">
            <v>#N/A</v>
          </cell>
        </row>
        <row r="12">
          <cell r="F12" t="str">
            <v>3022330110810001</v>
          </cell>
          <cell r="G12" t="e">
            <v>#N/A</v>
          </cell>
        </row>
        <row r="13">
          <cell r="F13" t="str">
            <v>3302231702054368</v>
          </cell>
          <cell r="G13" t="e">
            <v>#N/A</v>
          </cell>
        </row>
        <row r="14">
          <cell r="F14" t="str">
            <v>3022320098100015</v>
          </cell>
          <cell r="G14" t="e">
            <v>#N/A</v>
          </cell>
        </row>
        <row r="15">
          <cell r="F15" t="str">
            <v>2120203106820001</v>
          </cell>
          <cell r="G15" t="e">
            <v>#N/A</v>
          </cell>
        </row>
        <row r="16">
          <cell r="F16" t="str">
            <v>3022370047400003</v>
          </cell>
          <cell r="G16" t="e">
            <v>#N/A</v>
          </cell>
        </row>
        <row r="17">
          <cell r="F17" t="str">
            <v>3022365028600001</v>
          </cell>
          <cell r="G17" t="e">
            <v>#N/A</v>
          </cell>
        </row>
        <row r="18">
          <cell r="F18" t="str">
            <v>3022313112040015</v>
          </cell>
          <cell r="G18" t="e">
            <v>#N/A</v>
          </cell>
        </row>
        <row r="19">
          <cell r="F19" t="str">
            <v>3022321306900002</v>
          </cell>
          <cell r="G19" t="e">
            <v>#N/A</v>
          </cell>
        </row>
        <row r="20">
          <cell r="F20" t="str">
            <v>0227030110870004</v>
          </cell>
          <cell r="G20" t="e">
            <v>#N/A</v>
          </cell>
        </row>
        <row r="21">
          <cell r="F21" t="str">
            <v>3022327106100004</v>
          </cell>
          <cell r="G21" t="e">
            <v>#N/A</v>
          </cell>
        </row>
        <row r="22">
          <cell r="F22" t="str">
            <v>3302231904560001</v>
          </cell>
          <cell r="G22" t="str">
            <v>3302230509110006</v>
          </cell>
        </row>
        <row r="23">
          <cell r="F23" t="str">
            <v>3302233112640037</v>
          </cell>
          <cell r="G23" t="str">
            <v>3302230610060010</v>
          </cell>
        </row>
        <row r="24">
          <cell r="F24" t="str">
            <v>3302231408800001</v>
          </cell>
          <cell r="G24" t="str">
            <v>3302231710160005</v>
          </cell>
        </row>
        <row r="25">
          <cell r="F25" t="str">
            <v>3302232902720001</v>
          </cell>
          <cell r="G25" t="str">
            <v>3302231702059699</v>
          </cell>
        </row>
        <row r="26">
          <cell r="F26" t="str">
            <v>3302231212610002</v>
          </cell>
          <cell r="G26" t="str">
            <v>3302231702059739</v>
          </cell>
        </row>
        <row r="27">
          <cell r="F27" t="str">
            <v>3302232104640004</v>
          </cell>
          <cell r="G27" t="str">
            <v>3302231702059253</v>
          </cell>
        </row>
        <row r="28">
          <cell r="F28" t="str">
            <v>3302230304850003</v>
          </cell>
          <cell r="G28" t="str">
            <v>3302232011130004</v>
          </cell>
        </row>
        <row r="29">
          <cell r="F29" t="str">
            <v>3302232101820001</v>
          </cell>
          <cell r="G29" t="str">
            <v>3302231009110009</v>
          </cell>
        </row>
        <row r="30">
          <cell r="F30" t="str">
            <v>3302234603700001</v>
          </cell>
          <cell r="G30" t="str">
            <v>3302231702054285</v>
          </cell>
        </row>
        <row r="31">
          <cell r="F31" t="str">
            <v>3302231902810003</v>
          </cell>
          <cell r="G31" t="e">
            <v>#N/A</v>
          </cell>
        </row>
        <row r="32">
          <cell r="F32" t="str">
            <v>3302231708660001</v>
          </cell>
          <cell r="G32" t="str">
            <v>3302231808060008</v>
          </cell>
        </row>
        <row r="33">
          <cell r="F33" t="str">
            <v>3302232206540001</v>
          </cell>
          <cell r="G33" t="str">
            <v>3302231702059233</v>
          </cell>
        </row>
        <row r="34">
          <cell r="F34" t="str">
            <v>3302232112840004</v>
          </cell>
          <cell r="G34" t="str">
            <v>3302231310150007</v>
          </cell>
        </row>
        <row r="35">
          <cell r="F35" t="str">
            <v>3302231302830003</v>
          </cell>
          <cell r="G35" t="str">
            <v>3302230405120007</v>
          </cell>
        </row>
        <row r="36">
          <cell r="F36" t="str">
            <v>3302232210870002</v>
          </cell>
          <cell r="G36" t="str">
            <v>3302230705140004</v>
          </cell>
        </row>
        <row r="37">
          <cell r="F37" t="str">
            <v>3302237112400133</v>
          </cell>
          <cell r="G37" t="str">
            <v>3302231702059301</v>
          </cell>
        </row>
        <row r="38">
          <cell r="F38" t="str">
            <v>3310242410880001</v>
          </cell>
          <cell r="G38" t="str">
            <v>3302231105160003</v>
          </cell>
        </row>
        <row r="39">
          <cell r="F39" t="str">
            <v>3302232710610002</v>
          </cell>
          <cell r="G39" t="str">
            <v>3302231702059732</v>
          </cell>
        </row>
        <row r="40">
          <cell r="F40" t="str">
            <v>3302232201890002</v>
          </cell>
          <cell r="G40" t="str">
            <v>3302232307140005</v>
          </cell>
        </row>
        <row r="41">
          <cell r="F41" t="str">
            <v>3302231903840002</v>
          </cell>
          <cell r="G41" t="str">
            <v>3302231707060001</v>
          </cell>
        </row>
        <row r="42">
          <cell r="F42" t="str">
            <v>3302232804550001</v>
          </cell>
          <cell r="G42" t="str">
            <v>3302231702058844</v>
          </cell>
        </row>
        <row r="43">
          <cell r="F43" t="str">
            <v>3302230711540002</v>
          </cell>
          <cell r="G43" t="str">
            <v>3302231802050150</v>
          </cell>
        </row>
        <row r="44">
          <cell r="F44" t="str">
            <v>3302231906620001</v>
          </cell>
          <cell r="G44" t="str">
            <v>3302231702059774</v>
          </cell>
        </row>
        <row r="45">
          <cell r="F45" t="str">
            <v>3302230712460001</v>
          </cell>
          <cell r="G45" t="str">
            <v>3302231702059238</v>
          </cell>
        </row>
        <row r="46">
          <cell r="F46" t="str">
            <v>3302232504820002</v>
          </cell>
          <cell r="G46" t="str">
            <v>3302233004070002</v>
          </cell>
        </row>
        <row r="47">
          <cell r="F47" t="str">
            <v>3302230204900005</v>
          </cell>
          <cell r="G47" t="str">
            <v>3302230801130001</v>
          </cell>
        </row>
        <row r="48">
          <cell r="F48" t="str">
            <v>3302230602890003</v>
          </cell>
          <cell r="G48" t="str">
            <v>3302230412130001</v>
          </cell>
        </row>
      </sheetData>
      <sheetData sheetId="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UTALIMAN"/>
    </sheetNames>
    <sheetDataSet>
      <sheetData sheetId="0" refreshError="1">
        <row r="2">
          <cell r="A2" t="str">
            <v>3302205609890002</v>
          </cell>
          <cell r="B2" t="str">
            <v>INDRIANI</v>
          </cell>
          <cell r="C2" t="str">
            <v>RT 03 RW 05</v>
          </cell>
        </row>
        <row r="3">
          <cell r="A3" t="str">
            <v>3302216201850004</v>
          </cell>
          <cell r="B3" t="str">
            <v>NARITI</v>
          </cell>
          <cell r="C3" t="str">
            <v>RT 02 RW 07</v>
          </cell>
        </row>
        <row r="4">
          <cell r="A4" t="str">
            <v>3302236102550001</v>
          </cell>
          <cell r="B4" t="str">
            <v>MINAH</v>
          </cell>
          <cell r="C4" t="str">
            <v>RT 02 RW 03</v>
          </cell>
        </row>
        <row r="5">
          <cell r="A5" t="str">
            <v>3302235201560001</v>
          </cell>
          <cell r="B5" t="str">
            <v>SITI FATIMAH</v>
          </cell>
          <cell r="C5" t="str">
            <v>RT 03 RW 02</v>
          </cell>
        </row>
        <row r="6">
          <cell r="A6" t="str">
            <v>3302234510530001</v>
          </cell>
          <cell r="B6" t="str">
            <v>SUWARNI</v>
          </cell>
          <cell r="C6" t="str">
            <v>RT 03 RW 01</v>
          </cell>
        </row>
        <row r="7">
          <cell r="A7" t="str">
            <v>3302235602940003</v>
          </cell>
          <cell r="B7" t="str">
            <v>KARWAN</v>
          </cell>
          <cell r="C7" t="str">
            <v>RT 02 RW 01</v>
          </cell>
        </row>
        <row r="8">
          <cell r="A8" t="str">
            <v>3302234203600001</v>
          </cell>
          <cell r="B8" t="str">
            <v>KARIMAH</v>
          </cell>
          <cell r="C8" t="str">
            <v>RT 02 RW 03</v>
          </cell>
        </row>
        <row r="9">
          <cell r="A9" t="str">
            <v>3302235206550003</v>
          </cell>
          <cell r="B9" t="str">
            <v>SALIAH</v>
          </cell>
          <cell r="C9" t="str">
            <v>RT 01 RW 04</v>
          </cell>
        </row>
        <row r="10">
          <cell r="A10" t="str">
            <v>3302237112600092</v>
          </cell>
          <cell r="B10" t="str">
            <v>KAIS</v>
          </cell>
          <cell r="C10" t="str">
            <v>RT 02 RW 05</v>
          </cell>
        </row>
        <row r="11">
          <cell r="A11" t="str">
            <v>3302235701850002</v>
          </cell>
          <cell r="B11" t="str">
            <v>ARTI</v>
          </cell>
          <cell r="C11" t="str">
            <v>RT 02 RW 03</v>
          </cell>
        </row>
        <row r="12">
          <cell r="A12" t="str">
            <v>3302234610530001</v>
          </cell>
          <cell r="B12" t="str">
            <v>NARSIH</v>
          </cell>
          <cell r="C12" t="str">
            <v>RT 03 RW 03</v>
          </cell>
        </row>
        <row r="13">
          <cell r="A13" t="str">
            <v>3302237112480082</v>
          </cell>
          <cell r="B13" t="str">
            <v>TARTEM</v>
          </cell>
          <cell r="C13" t="str">
            <v>RT 03 RW 04</v>
          </cell>
        </row>
        <row r="14">
          <cell r="A14" t="str">
            <v>3302235806540001</v>
          </cell>
          <cell r="B14" t="str">
            <v>RATISEM</v>
          </cell>
          <cell r="C14" t="str">
            <v>RT 01 RW 07</v>
          </cell>
        </row>
        <row r="15">
          <cell r="A15" t="str">
            <v>3302235203550001</v>
          </cell>
          <cell r="B15" t="str">
            <v>KARIMAH</v>
          </cell>
          <cell r="C15" t="str">
            <v>RT 03 RW 02</v>
          </cell>
        </row>
        <row r="16">
          <cell r="A16" t="str">
            <v>3302237112480081</v>
          </cell>
          <cell r="B16" t="str">
            <v>KARSEM</v>
          </cell>
          <cell r="C16" t="str">
            <v>RT 02 RW 04</v>
          </cell>
        </row>
        <row r="17">
          <cell r="A17" t="str">
            <v>3302234806490001</v>
          </cell>
          <cell r="B17" t="str">
            <v>TARKEM</v>
          </cell>
          <cell r="C17" t="str">
            <v>RT 03 RW 03</v>
          </cell>
        </row>
        <row r="18">
          <cell r="A18" t="str">
            <v>3302232507420001</v>
          </cell>
          <cell r="B18" t="str">
            <v>SODIKIN KASIM</v>
          </cell>
          <cell r="C18" t="str">
            <v>RT 01 RW 06</v>
          </cell>
        </row>
        <row r="19">
          <cell r="A19" t="str">
            <v>3302237112480052</v>
          </cell>
          <cell r="B19" t="str">
            <v>TUTUR</v>
          </cell>
          <cell r="C19" t="str">
            <v>RT 01 RW 05</v>
          </cell>
        </row>
        <row r="20">
          <cell r="A20" t="str">
            <v>3302234910830005</v>
          </cell>
          <cell r="B20" t="str">
            <v>LAELI MARLINA</v>
          </cell>
          <cell r="C20" t="str">
            <v>RT 02 RW 04</v>
          </cell>
        </row>
        <row r="21">
          <cell r="A21" t="str">
            <v>3302234107530020</v>
          </cell>
          <cell r="B21" t="str">
            <v>RATI</v>
          </cell>
          <cell r="C21" t="str">
            <v>RT 01 RW 04</v>
          </cell>
        </row>
        <row r="22">
          <cell r="A22" t="str">
            <v>3302234302830004</v>
          </cell>
          <cell r="B22" t="str">
            <v>NUR SAMSIYAH</v>
          </cell>
          <cell r="C22" t="str">
            <v>RT 01 RW 04</v>
          </cell>
        </row>
        <row r="23">
          <cell r="A23" t="str">
            <v>3302234812750002</v>
          </cell>
          <cell r="B23" t="str">
            <v>SITI MAESAROH</v>
          </cell>
          <cell r="C23" t="str">
            <v>RT 01 RW 04</v>
          </cell>
        </row>
        <row r="24">
          <cell r="A24" t="str">
            <v>3302235212880007</v>
          </cell>
          <cell r="B24" t="str">
            <v>SURIPAH</v>
          </cell>
          <cell r="C24" t="str">
            <v>RT 03 RW 03</v>
          </cell>
        </row>
        <row r="25">
          <cell r="A25" t="str">
            <v>3302236008780002</v>
          </cell>
          <cell r="B25" t="str">
            <v>SARIYAH</v>
          </cell>
          <cell r="C25" t="str">
            <v>RT 03 RW 03</v>
          </cell>
        </row>
        <row r="26">
          <cell r="A26" t="str">
            <v>3302234107820016</v>
          </cell>
          <cell r="B26" t="str">
            <v>DARIYAH</v>
          </cell>
          <cell r="C26" t="str">
            <v>RT 03 RW 03</v>
          </cell>
        </row>
        <row r="27">
          <cell r="A27" t="str">
            <v>3302230306810001</v>
          </cell>
          <cell r="B27" t="str">
            <v>SUGENG WALUYO</v>
          </cell>
          <cell r="C27" t="str">
            <v>RT 02 RW 03</v>
          </cell>
        </row>
        <row r="28">
          <cell r="A28" t="str">
            <v>3302234111810001</v>
          </cell>
          <cell r="B28" t="str">
            <v>SINI LESTARI</v>
          </cell>
          <cell r="C28" t="str">
            <v>RT 02 RW 03</v>
          </cell>
        </row>
        <row r="29">
          <cell r="A29" t="str">
            <v>3302235704850002</v>
          </cell>
          <cell r="B29" t="str">
            <v>ERNAWATI</v>
          </cell>
          <cell r="C29" t="str">
            <v>RT 02 RW 03</v>
          </cell>
        </row>
        <row r="30">
          <cell r="A30" t="str">
            <v>3302235502670006</v>
          </cell>
          <cell r="B30" t="str">
            <v>SALIMAH</v>
          </cell>
          <cell r="C30" t="str">
            <v>RT 02 RW 03</v>
          </cell>
        </row>
        <row r="31">
          <cell r="A31" t="str">
            <v>3302235407720002</v>
          </cell>
          <cell r="B31" t="str">
            <v>DARSIYAH</v>
          </cell>
          <cell r="C31" t="str">
            <v>RT 02 RW 03</v>
          </cell>
        </row>
        <row r="32">
          <cell r="A32" t="str">
            <v>3302234706360001</v>
          </cell>
          <cell r="B32" t="str">
            <v>KARTISEM</v>
          </cell>
          <cell r="C32" t="str">
            <v>RT 01 RW 03</v>
          </cell>
        </row>
        <row r="33">
          <cell r="A33" t="str">
            <v>3302236304760003</v>
          </cell>
          <cell r="B33" t="str">
            <v>SALIMAH</v>
          </cell>
          <cell r="C33" t="str">
            <v>RT 01 RW 03</v>
          </cell>
        </row>
        <row r="34">
          <cell r="A34" t="str">
            <v>3302234712780002</v>
          </cell>
          <cell r="B34" t="str">
            <v>KARSIYAH</v>
          </cell>
          <cell r="C34" t="str">
            <v>RT 01 RW 03</v>
          </cell>
        </row>
        <row r="35">
          <cell r="A35" t="str">
            <v>3302236607920003</v>
          </cell>
          <cell r="B35" t="str">
            <v>MUKHITA ROMAH</v>
          </cell>
          <cell r="C35" t="str">
            <v>RT 03 RW 02</v>
          </cell>
        </row>
        <row r="36">
          <cell r="A36" t="str">
            <v>3302234711750004</v>
          </cell>
          <cell r="B36" t="str">
            <v>SUKINAH</v>
          </cell>
          <cell r="C36" t="str">
            <v>RT 01 RW 02</v>
          </cell>
        </row>
        <row r="37">
          <cell r="A37" t="str">
            <v>3302236003780002</v>
          </cell>
          <cell r="B37" t="str">
            <v>SOLIKHAH</v>
          </cell>
          <cell r="C37" t="str">
            <v>RT 05 RW 01</v>
          </cell>
        </row>
        <row r="38">
          <cell r="A38" t="str">
            <v>3302234307760002</v>
          </cell>
          <cell r="B38" t="str">
            <v>SUMARNI</v>
          </cell>
          <cell r="C38" t="str">
            <v>RT 05 RW 01</v>
          </cell>
        </row>
        <row r="39">
          <cell r="A39" t="str">
            <v>3302275709780005</v>
          </cell>
          <cell r="B39" t="str">
            <v>TRI SETYAWATI</v>
          </cell>
          <cell r="C39" t="str">
            <v>RT 05 RW 01</v>
          </cell>
        </row>
        <row r="40">
          <cell r="A40" t="str">
            <v>3302234605760001</v>
          </cell>
          <cell r="B40" t="str">
            <v>SUTINAH</v>
          </cell>
          <cell r="C40" t="str">
            <v>RT 05 RW 01</v>
          </cell>
        </row>
        <row r="41">
          <cell r="A41" t="str">
            <v>3302234103780006</v>
          </cell>
          <cell r="B41" t="str">
            <v>SITI KHOTIJAH</v>
          </cell>
          <cell r="C41" t="str">
            <v>RT 05 RW 01</v>
          </cell>
        </row>
        <row r="42">
          <cell r="A42" t="str">
            <v>3302235203730006</v>
          </cell>
          <cell r="B42" t="str">
            <v>SRI SUNARTI</v>
          </cell>
          <cell r="C42" t="str">
            <v>RT 05 RW 01</v>
          </cell>
        </row>
        <row r="43">
          <cell r="A43" t="str">
            <v>3302230606690002</v>
          </cell>
          <cell r="B43" t="str">
            <v>RAHMAT RITUN</v>
          </cell>
          <cell r="C43" t="str">
            <v>RT 05 RW 01</v>
          </cell>
        </row>
        <row r="44">
          <cell r="A44" t="str">
            <v>3302235707720002</v>
          </cell>
          <cell r="B44" t="str">
            <v>RAITEM</v>
          </cell>
          <cell r="C44" t="str">
            <v>RT 04 RW 01</v>
          </cell>
        </row>
        <row r="45">
          <cell r="A45" t="str">
            <v>3302231010440001</v>
          </cell>
          <cell r="B45" t="str">
            <v>WARSUM</v>
          </cell>
          <cell r="C45" t="str">
            <v>RT 04 RW 01</v>
          </cell>
        </row>
        <row r="46">
          <cell r="A46" t="str">
            <v>3302236608710002</v>
          </cell>
          <cell r="B46" t="str">
            <v>SITI NURKHASANAH</v>
          </cell>
          <cell r="C46" t="str">
            <v>RT 04 RW 01</v>
          </cell>
        </row>
        <row r="47">
          <cell r="A47" t="str">
            <v>3302235504680003</v>
          </cell>
          <cell r="B47" t="str">
            <v>RUMIYATI</v>
          </cell>
          <cell r="C47" t="str">
            <v>RT 03 RW 01</v>
          </cell>
        </row>
        <row r="48">
          <cell r="A48" t="str">
            <v>3302171208830002</v>
          </cell>
          <cell r="B48" t="str">
            <v>TARTO</v>
          </cell>
          <cell r="C48" t="str">
            <v>RT 03 RW 01</v>
          </cell>
        </row>
        <row r="49">
          <cell r="A49" t="str">
            <v>3302234511830003</v>
          </cell>
          <cell r="B49" t="str">
            <v>WARSEM</v>
          </cell>
          <cell r="C49" t="str">
            <v>RT 03 RW 01</v>
          </cell>
        </row>
        <row r="50">
          <cell r="A50" t="str">
            <v>3302236610770001</v>
          </cell>
          <cell r="B50" t="str">
            <v>PUTUT SUGIANI</v>
          </cell>
          <cell r="C50" t="str">
            <v>RT 02 RW 01</v>
          </cell>
        </row>
        <row r="51">
          <cell r="A51" t="str">
            <v>3302236011770004</v>
          </cell>
          <cell r="B51" t="str">
            <v>SULASTRI</v>
          </cell>
          <cell r="C51" t="str">
            <v>RT 02 RW 01</v>
          </cell>
        </row>
        <row r="52">
          <cell r="A52" t="str">
            <v>3302236404760002</v>
          </cell>
          <cell r="B52" t="str">
            <v>WAINAH</v>
          </cell>
          <cell r="C52" t="str">
            <v>RT 01 RW 01</v>
          </cell>
        </row>
        <row r="53">
          <cell r="A53" t="str">
            <v>3302234107450018</v>
          </cell>
          <cell r="B53" t="str">
            <v>MAEMUNAH</v>
          </cell>
          <cell r="C53" t="str">
            <v>RT 01 RW 01</v>
          </cell>
        </row>
        <row r="54">
          <cell r="A54" t="str">
            <v>3302144805890009</v>
          </cell>
          <cell r="B54" t="str">
            <v>ADMINAH</v>
          </cell>
          <cell r="C54" t="str">
            <v>RT 03 RW 07</v>
          </cell>
        </row>
        <row r="55">
          <cell r="A55" t="str">
            <v>3302234806910003</v>
          </cell>
          <cell r="B55" t="str">
            <v>MUTMAINAH</v>
          </cell>
          <cell r="C55" t="str">
            <v>RT 04 RW 07</v>
          </cell>
        </row>
        <row r="56">
          <cell r="A56" t="str">
            <v>3302235208780005</v>
          </cell>
          <cell r="B56" t="str">
            <v>SUPRIYANTI</v>
          </cell>
          <cell r="C56" t="str">
            <v>RT 03 RW 07</v>
          </cell>
        </row>
        <row r="57">
          <cell r="A57" t="str">
            <v>3302236304930003</v>
          </cell>
          <cell r="B57" t="str">
            <v>SIMAH</v>
          </cell>
          <cell r="C57" t="str">
            <v>RT 01 RW 07</v>
          </cell>
        </row>
        <row r="58">
          <cell r="A58" t="str">
            <v>3302235501790003</v>
          </cell>
          <cell r="B58" t="str">
            <v>KAINAH</v>
          </cell>
          <cell r="C58" t="str">
            <v>RT 03 RW 06</v>
          </cell>
        </row>
        <row r="59">
          <cell r="A59" t="str">
            <v>3302236707820001</v>
          </cell>
          <cell r="B59" t="str">
            <v>CAHYATI</v>
          </cell>
          <cell r="C59" t="str">
            <v>RT 03 RW 06</v>
          </cell>
        </row>
        <row r="60">
          <cell r="A60" t="str">
            <v>3302235912910002</v>
          </cell>
          <cell r="B60" t="str">
            <v>KARSITI</v>
          </cell>
          <cell r="C60" t="str">
            <v>RT 02 RW 06</v>
          </cell>
        </row>
        <row r="61">
          <cell r="A61" t="str">
            <v>3302236411840002</v>
          </cell>
          <cell r="B61" t="str">
            <v>TUMINAH</v>
          </cell>
          <cell r="C61" t="str">
            <v>RT 02 RW 06</v>
          </cell>
        </row>
        <row r="62">
          <cell r="A62" t="str">
            <v>3302235607840003</v>
          </cell>
          <cell r="B62" t="str">
            <v>KARTINAH</v>
          </cell>
          <cell r="C62" t="str">
            <v>RT 01 RW 06</v>
          </cell>
        </row>
        <row r="63">
          <cell r="A63" t="str">
            <v>3302237112600090</v>
          </cell>
          <cell r="B63" t="str">
            <v>SUWARNI</v>
          </cell>
          <cell r="C63" t="str">
            <v>RT 03 RW 02</v>
          </cell>
        </row>
        <row r="64">
          <cell r="A64" t="str">
            <v>3302235002920003</v>
          </cell>
          <cell r="B64" t="str">
            <v>SITI NASIROH</v>
          </cell>
          <cell r="C64" t="str">
            <v>RT 02 RW 05</v>
          </cell>
        </row>
        <row r="65">
          <cell r="A65" t="str">
            <v>3302234306810001</v>
          </cell>
          <cell r="B65" t="str">
            <v>SITI ROKHIMAH</v>
          </cell>
          <cell r="C65" t="str">
            <v>RT 03 RW 04</v>
          </cell>
        </row>
        <row r="66">
          <cell r="A66" t="str">
            <v>3302236207810002</v>
          </cell>
          <cell r="B66" t="str">
            <v>YUSRIAH</v>
          </cell>
          <cell r="C66" t="str">
            <v>RT 03 RW 04</v>
          </cell>
        </row>
        <row r="67">
          <cell r="A67" t="str">
            <v>3302236805930002</v>
          </cell>
          <cell r="B67" t="str">
            <v>SUKEMAH</v>
          </cell>
          <cell r="C67" t="str">
            <v>RT 01 RW 04</v>
          </cell>
        </row>
        <row r="68">
          <cell r="A68" t="str">
            <v>3302234810860001</v>
          </cell>
          <cell r="B68" t="str">
            <v>NANGIMATUN ULFAH</v>
          </cell>
          <cell r="C68" t="str">
            <v>RT 03 RW 02</v>
          </cell>
        </row>
        <row r="69">
          <cell r="A69" t="str">
            <v>3302235305750002</v>
          </cell>
          <cell r="B69" t="str">
            <v>KAISAH</v>
          </cell>
          <cell r="C69" t="str">
            <v>RT 04 RW 07</v>
          </cell>
        </row>
        <row r="70">
          <cell r="A70" t="str">
            <v>3302237010710002</v>
          </cell>
          <cell r="B70" t="str">
            <v>MULYATI</v>
          </cell>
          <cell r="C70" t="str">
            <v>RT 02 RW 07</v>
          </cell>
        </row>
        <row r="71">
          <cell r="A71" t="str">
            <v>3302234304420003</v>
          </cell>
          <cell r="B71" t="str">
            <v>KITEM</v>
          </cell>
          <cell r="C71" t="str">
            <v>RT 02 RW 07</v>
          </cell>
        </row>
        <row r="72">
          <cell r="A72" t="str">
            <v>3302176006870006</v>
          </cell>
          <cell r="B72" t="str">
            <v>SITI NUR FAIDAH</v>
          </cell>
          <cell r="C72" t="str">
            <v>RT 01 RW 07</v>
          </cell>
        </row>
        <row r="73">
          <cell r="A73" t="str">
            <v>3302236708740003</v>
          </cell>
          <cell r="B73" t="str">
            <v>ISNAENAH</v>
          </cell>
          <cell r="C73" t="str">
            <v>RT 01 RW 07</v>
          </cell>
        </row>
        <row r="74">
          <cell r="A74" t="str">
            <v>3302236802820001</v>
          </cell>
          <cell r="B74" t="str">
            <v>SUSTIANINGSIH</v>
          </cell>
          <cell r="C74" t="str">
            <v>RT 03 RW 06</v>
          </cell>
        </row>
        <row r="75">
          <cell r="A75" t="str">
            <v>3302234509690002</v>
          </cell>
          <cell r="B75" t="str">
            <v>TASEM</v>
          </cell>
          <cell r="C75" t="str">
            <v>RT 03 RW 06</v>
          </cell>
        </row>
        <row r="76">
          <cell r="A76" t="str">
            <v>3302236612780002</v>
          </cell>
          <cell r="B76" t="str">
            <v>NUR KHAMIDAH</v>
          </cell>
          <cell r="C76" t="str">
            <v>RT 03 RW 06</v>
          </cell>
        </row>
        <row r="77">
          <cell r="A77" t="str">
            <v>3302231809770005</v>
          </cell>
          <cell r="B77" t="str">
            <v>AKHMAD MUKHDORI DORI</v>
          </cell>
          <cell r="C77" t="str">
            <v>RT 01 RW 06</v>
          </cell>
        </row>
        <row r="78">
          <cell r="A78" t="str">
            <v>3302236011800001</v>
          </cell>
          <cell r="B78" t="str">
            <v>NAISEM</v>
          </cell>
          <cell r="C78" t="str">
            <v>RT 01 RW 06</v>
          </cell>
        </row>
        <row r="79">
          <cell r="A79" t="str">
            <v>3302234408830002</v>
          </cell>
          <cell r="B79" t="str">
            <v>SUWARNI</v>
          </cell>
          <cell r="C79" t="str">
            <v>RT 03 RW 04</v>
          </cell>
        </row>
        <row r="80">
          <cell r="A80" t="str">
            <v>3302235705790002</v>
          </cell>
          <cell r="B80" t="str">
            <v>SUMINAH</v>
          </cell>
          <cell r="C80" t="str">
            <v>RT 03 RW 04</v>
          </cell>
        </row>
        <row r="81">
          <cell r="A81" t="str">
            <v>3302234506350001</v>
          </cell>
          <cell r="B81" t="str">
            <v>KARTI</v>
          </cell>
          <cell r="C81" t="str">
            <v>RT 02 RW 04</v>
          </cell>
        </row>
        <row r="82">
          <cell r="A82" t="str">
            <v>3302236104810002</v>
          </cell>
          <cell r="B82" t="str">
            <v>SODAH</v>
          </cell>
          <cell r="C82" t="str">
            <v>RT 02 RW 04</v>
          </cell>
        </row>
        <row r="83">
          <cell r="A83" t="str">
            <v>3302236612730002</v>
          </cell>
          <cell r="B83" t="str">
            <v>RIYANTI</v>
          </cell>
          <cell r="C83" t="str">
            <v>RT 01 RW 04</v>
          </cell>
        </row>
        <row r="84">
          <cell r="A84" t="str">
            <v>3302234407740002</v>
          </cell>
          <cell r="B84" t="str">
            <v>WARSINI</v>
          </cell>
          <cell r="C84" t="str">
            <v>RT 03 RW 03</v>
          </cell>
        </row>
        <row r="85">
          <cell r="A85" t="str">
            <v>3302235608720002</v>
          </cell>
          <cell r="B85" t="str">
            <v>HENDARTI</v>
          </cell>
          <cell r="C85" t="str">
            <v>RT 01 RW 03</v>
          </cell>
        </row>
        <row r="86">
          <cell r="A86" t="str">
            <v>3302235811790004</v>
          </cell>
          <cell r="B86" t="str">
            <v>SITI MAESAROH</v>
          </cell>
          <cell r="C86" t="str">
            <v>RT 02 RW 02</v>
          </cell>
        </row>
        <row r="87">
          <cell r="A87" t="str">
            <v>3302235112700002</v>
          </cell>
          <cell r="B87" t="str">
            <v>SOIMAH</v>
          </cell>
          <cell r="C87" t="str">
            <v>RT 02 RW 02</v>
          </cell>
        </row>
        <row r="88">
          <cell r="A88" t="str">
            <v>3302235611620001</v>
          </cell>
          <cell r="B88" t="str">
            <v>ROBINGAH</v>
          </cell>
          <cell r="C88" t="str">
            <v>RT 01 RW 02</v>
          </cell>
        </row>
        <row r="89">
          <cell r="A89" t="str">
            <v>3302236707640002</v>
          </cell>
          <cell r="B89" t="str">
            <v>RUKIYAH</v>
          </cell>
          <cell r="C89" t="str">
            <v>RT 01 RW 02</v>
          </cell>
        </row>
        <row r="90">
          <cell r="A90" t="str">
            <v>3302237112440021</v>
          </cell>
          <cell r="B90" t="str">
            <v>WASIREM</v>
          </cell>
          <cell r="C90" t="str">
            <v>RT 05 RW 01</v>
          </cell>
        </row>
        <row r="91">
          <cell r="A91" t="str">
            <v>3302234812790001</v>
          </cell>
          <cell r="B91" t="str">
            <v>SULI DARWATI</v>
          </cell>
          <cell r="C91" t="str">
            <v>RT 05 RW 01</v>
          </cell>
        </row>
        <row r="92">
          <cell r="A92" t="str">
            <v>3302235508770001</v>
          </cell>
          <cell r="B92" t="str">
            <v>SUKATI</v>
          </cell>
          <cell r="C92" t="str">
            <v>RT 03 RW 01</v>
          </cell>
        </row>
        <row r="93">
          <cell r="A93" t="str">
            <v>3302236707780002</v>
          </cell>
          <cell r="B93" t="str">
            <v>DARYATI</v>
          </cell>
          <cell r="C93" t="str">
            <v>RT 03 RW 01</v>
          </cell>
        </row>
        <row r="94">
          <cell r="A94" t="str">
            <v>3302235009500002</v>
          </cell>
          <cell r="B94" t="str">
            <v>ROPIYAH</v>
          </cell>
          <cell r="C94" t="str">
            <v>RT 02 RW 01</v>
          </cell>
        </row>
        <row r="95">
          <cell r="A95" t="str">
            <v>3302236508510001</v>
          </cell>
          <cell r="B95" t="str">
            <v>SALAM</v>
          </cell>
          <cell r="C95" t="str">
            <v>RT 02 RW 01</v>
          </cell>
        </row>
        <row r="96">
          <cell r="A96" t="str">
            <v>3302235708470001</v>
          </cell>
          <cell r="B96" t="str">
            <v>WARSEM</v>
          </cell>
          <cell r="C96" t="str">
            <v>RT 01 RW 01</v>
          </cell>
        </row>
        <row r="97">
          <cell r="A97" t="str">
            <v>3302236204780004</v>
          </cell>
          <cell r="B97" t="str">
            <v>SUPEDAH</v>
          </cell>
          <cell r="C97" t="str">
            <v>RT 01 RW 01</v>
          </cell>
        </row>
        <row r="98">
          <cell r="A98" t="str">
            <v>3302234310820002</v>
          </cell>
          <cell r="B98" t="str">
            <v>SITI SADIYAH</v>
          </cell>
          <cell r="C98" t="str">
            <v>RT 04 RW 07</v>
          </cell>
        </row>
        <row r="99">
          <cell r="A99" t="str">
            <v>3518176803870001</v>
          </cell>
          <cell r="B99" t="str">
            <v>MARIANA</v>
          </cell>
          <cell r="C99" t="str">
            <v>RT 04 RW 07</v>
          </cell>
        </row>
        <row r="100">
          <cell r="A100" t="str">
            <v>3302234209840003</v>
          </cell>
          <cell r="B100" t="str">
            <v>SUTIRAH</v>
          </cell>
          <cell r="C100" t="str">
            <v>RT 04 RW 07</v>
          </cell>
        </row>
        <row r="101">
          <cell r="A101" t="str">
            <v>3302236406780003</v>
          </cell>
          <cell r="B101" t="str">
            <v>ROCHYATI</v>
          </cell>
          <cell r="C101" t="str">
            <v>RT 04 RW 07</v>
          </cell>
        </row>
        <row r="102">
          <cell r="A102" t="str">
            <v>3302235807890003</v>
          </cell>
          <cell r="B102" t="str">
            <v>YULIATI</v>
          </cell>
          <cell r="C102" t="str">
            <v>RT 03 RW 07</v>
          </cell>
        </row>
        <row r="103">
          <cell r="A103" t="str">
            <v>3302235703970001</v>
          </cell>
          <cell r="B103" t="str">
            <v>SUSANTI</v>
          </cell>
          <cell r="C103" t="str">
            <v>RT 03 RW 07</v>
          </cell>
        </row>
        <row r="104">
          <cell r="A104" t="str">
            <v>3302235602690005</v>
          </cell>
          <cell r="B104" t="str">
            <v>NUR HAYATI</v>
          </cell>
          <cell r="C104" t="str">
            <v>RT 03 RW 07</v>
          </cell>
        </row>
        <row r="105">
          <cell r="A105" t="str">
            <v>3302234411850002</v>
          </cell>
          <cell r="B105" t="str">
            <v>SITI MAESAROH</v>
          </cell>
          <cell r="C105" t="str">
            <v>RT 02 RW 07</v>
          </cell>
        </row>
        <row r="106">
          <cell r="A106" t="str">
            <v>3302235506900001</v>
          </cell>
          <cell r="B106" t="str">
            <v>SUMARNI</v>
          </cell>
          <cell r="C106" t="str">
            <v>RT 02 RW 07</v>
          </cell>
        </row>
        <row r="107">
          <cell r="A107" t="str">
            <v>3302234905740001</v>
          </cell>
          <cell r="B107" t="str">
            <v>IAMROH</v>
          </cell>
          <cell r="C107" t="str">
            <v>RT 02 RW 07</v>
          </cell>
        </row>
        <row r="108">
          <cell r="A108" t="str">
            <v>3302236905880003</v>
          </cell>
          <cell r="B108" t="str">
            <v>NUR TRIYATI</v>
          </cell>
          <cell r="C108" t="str">
            <v>RT 02 RW 07</v>
          </cell>
        </row>
        <row r="109">
          <cell r="A109" t="str">
            <v>3302234403840001</v>
          </cell>
          <cell r="B109" t="str">
            <v>KARIMAH</v>
          </cell>
          <cell r="C109" t="str">
            <v>RT 02 RW 07</v>
          </cell>
        </row>
        <row r="110">
          <cell r="A110" t="str">
            <v>3302235107810004</v>
          </cell>
          <cell r="B110" t="str">
            <v>TRIYANI</v>
          </cell>
          <cell r="C110" t="str">
            <v>RT 01 RW 07</v>
          </cell>
        </row>
        <row r="111">
          <cell r="A111" t="str">
            <v>3302236006820002</v>
          </cell>
          <cell r="B111" t="str">
            <v>KHOMSIYATUN</v>
          </cell>
          <cell r="C111" t="str">
            <v>RT 01 RW 07</v>
          </cell>
        </row>
        <row r="112">
          <cell r="A112" t="str">
            <v>3302234406800001</v>
          </cell>
          <cell r="B112" t="str">
            <v>TRI WAHYUNI</v>
          </cell>
          <cell r="C112" t="str">
            <v>RT 01 RW 07</v>
          </cell>
        </row>
        <row r="113">
          <cell r="A113" t="str">
            <v>3302235407910001</v>
          </cell>
          <cell r="B113" t="str">
            <v>SALAMAH</v>
          </cell>
          <cell r="C113" t="str">
            <v>RT 01 RW 07</v>
          </cell>
        </row>
        <row r="114">
          <cell r="A114" t="str">
            <v>3302236103740001</v>
          </cell>
          <cell r="B114" t="str">
            <v>KARSINI</v>
          </cell>
          <cell r="C114" t="str">
            <v>RT 03 RW 06</v>
          </cell>
        </row>
        <row r="115">
          <cell r="A115" t="str">
            <v>3302234805810003</v>
          </cell>
          <cell r="B115" t="str">
            <v>SUMIATI</v>
          </cell>
          <cell r="C115" t="str">
            <v>RT 03 RW 06</v>
          </cell>
        </row>
        <row r="116">
          <cell r="A116" t="str">
            <v>3302234901740002</v>
          </cell>
          <cell r="B116" t="str">
            <v>SITI MUNJIAH</v>
          </cell>
          <cell r="C116" t="str">
            <v>RT 03 RW 06</v>
          </cell>
        </row>
        <row r="117">
          <cell r="A117" t="str">
            <v>3302235607550001</v>
          </cell>
          <cell r="B117" t="str">
            <v>TASEM</v>
          </cell>
          <cell r="C117" t="str">
            <v>RT 02 RW 06</v>
          </cell>
        </row>
        <row r="118">
          <cell r="A118" t="str">
            <v>3302245809870003</v>
          </cell>
          <cell r="B118" t="str">
            <v>PARIYAH</v>
          </cell>
          <cell r="C118" t="str">
            <v>RT 02 RW 06</v>
          </cell>
        </row>
        <row r="119">
          <cell r="A119" t="str">
            <v>3302234301860001</v>
          </cell>
          <cell r="B119" t="str">
            <v>SURYATI</v>
          </cell>
          <cell r="C119" t="str">
            <v>RT 02 RW 06</v>
          </cell>
        </row>
        <row r="120">
          <cell r="A120" t="str">
            <v>3302234107640019</v>
          </cell>
          <cell r="B120" t="str">
            <v>SINAH</v>
          </cell>
          <cell r="C120" t="str">
            <v>RT 01 RW 06</v>
          </cell>
        </row>
        <row r="121">
          <cell r="A121" t="str">
            <v>3302234107750014</v>
          </cell>
          <cell r="B121" t="str">
            <v>WARI</v>
          </cell>
          <cell r="C121" t="str">
            <v>RT 01 RW 06</v>
          </cell>
        </row>
        <row r="122">
          <cell r="A122" t="str">
            <v>3302230603590002</v>
          </cell>
          <cell r="B122" t="str">
            <v>RALEM</v>
          </cell>
          <cell r="C122" t="str">
            <v>RT 03 RW 05</v>
          </cell>
        </row>
        <row r="123">
          <cell r="A123" t="str">
            <v>3302235407770002</v>
          </cell>
          <cell r="B123" t="str">
            <v>DITEM</v>
          </cell>
          <cell r="C123" t="str">
            <v>RT 03 RW 05</v>
          </cell>
        </row>
        <row r="124">
          <cell r="A124" t="str">
            <v>3302234810760004</v>
          </cell>
          <cell r="B124" t="str">
            <v>KASIH</v>
          </cell>
          <cell r="C124" t="str">
            <v>RT 03 RW 05</v>
          </cell>
        </row>
        <row r="125">
          <cell r="A125" t="str">
            <v>3302234708810003</v>
          </cell>
          <cell r="B125" t="str">
            <v>RODIYAH</v>
          </cell>
          <cell r="C125" t="str">
            <v>RT 01 RW 05</v>
          </cell>
        </row>
        <row r="126">
          <cell r="A126" t="str">
            <v>3302234107710014</v>
          </cell>
          <cell r="B126" t="str">
            <v>KOSIMAH</v>
          </cell>
          <cell r="C126" t="str">
            <v>RT 03 RW 04</v>
          </cell>
        </row>
        <row r="127">
          <cell r="A127" t="str">
            <v>3302235205460001</v>
          </cell>
          <cell r="B127" t="str">
            <v>PARSINAH</v>
          </cell>
          <cell r="C127" t="str">
            <v>RT 04 RW 01</v>
          </cell>
        </row>
        <row r="128">
          <cell r="A128" t="str">
            <v>3302236005890003</v>
          </cell>
          <cell r="B128" t="str">
            <v>LAELI SALAMAH</v>
          </cell>
          <cell r="C128" t="str">
            <v>RT 01 RW 06</v>
          </cell>
        </row>
        <row r="129">
          <cell r="A129" t="str">
            <v>3302235308890001</v>
          </cell>
          <cell r="B129" t="str">
            <v>KAMIATI</v>
          </cell>
          <cell r="C129" t="str">
            <v>RT 01 RW 06</v>
          </cell>
        </row>
        <row r="130">
          <cell r="A130" t="str">
            <v>3302235111930003</v>
          </cell>
          <cell r="B130" t="str">
            <v>IDA NURULYANI</v>
          </cell>
          <cell r="C130" t="str">
            <v>RT 02 RW 05</v>
          </cell>
        </row>
        <row r="131">
          <cell r="A131" t="str">
            <v>3302234906820002</v>
          </cell>
          <cell r="B131" t="str">
            <v>SODIYAH</v>
          </cell>
          <cell r="C131" t="str">
            <v>RT 01 RW 05</v>
          </cell>
        </row>
        <row r="132">
          <cell r="A132" t="str">
            <v>3302236507780002</v>
          </cell>
          <cell r="B132" t="str">
            <v>CAISEM</v>
          </cell>
          <cell r="C132" t="str">
            <v>RT 03 RW 04</v>
          </cell>
        </row>
        <row r="133">
          <cell r="A133" t="str">
            <v>3302235610740003</v>
          </cell>
          <cell r="B133" t="str">
            <v>TUTI HARYATI</v>
          </cell>
          <cell r="C133" t="str">
            <v>RT 02 RW 04</v>
          </cell>
        </row>
        <row r="134">
          <cell r="A134" t="str">
            <v>3302231707700001</v>
          </cell>
          <cell r="B134" t="str">
            <v>SUNARDI</v>
          </cell>
          <cell r="C134" t="str">
            <v>RT 02 RW 04</v>
          </cell>
        </row>
        <row r="135">
          <cell r="A135" t="str">
            <v>3302235102680001</v>
          </cell>
          <cell r="B135" t="str">
            <v>KARSEM</v>
          </cell>
          <cell r="C135" t="str">
            <v>RT 01 RW 02</v>
          </cell>
        </row>
        <row r="136">
          <cell r="A136" t="str">
            <v>3302236602720001</v>
          </cell>
          <cell r="B136" t="str">
            <v>SITI DURIYAH</v>
          </cell>
          <cell r="C136" t="str">
            <v>RT 03 RW 01</v>
          </cell>
        </row>
        <row r="137">
          <cell r="A137" t="str">
            <v>3302234408870001</v>
          </cell>
          <cell r="B137" t="str">
            <v>TINA GUSWANTI</v>
          </cell>
          <cell r="C137" t="str">
            <v>RT 01 RW 07</v>
          </cell>
        </row>
        <row r="138">
          <cell r="A138" t="str">
            <v>3302235009770003</v>
          </cell>
          <cell r="B138" t="str">
            <v>NINING ANDRIYANI</v>
          </cell>
          <cell r="C138" t="str">
            <v>RT 02 RW 03</v>
          </cell>
        </row>
        <row r="139">
          <cell r="A139" t="str">
            <v>3302236107850002</v>
          </cell>
          <cell r="B139" t="str">
            <v>SITI MUNGINAH</v>
          </cell>
          <cell r="C139" t="str">
            <v>RT 02 RW 06</v>
          </cell>
        </row>
        <row r="140">
          <cell r="A140" t="str">
            <v>3302237112790017</v>
          </cell>
          <cell r="B140" t="str">
            <v>SITI SOLIAH</v>
          </cell>
          <cell r="C140" t="str">
            <v>RT 03 RW 04</v>
          </cell>
        </row>
        <row r="141">
          <cell r="A141" t="str">
            <v>3302237008740002</v>
          </cell>
          <cell r="B141" t="str">
            <v>SITI KHOTIJAH</v>
          </cell>
          <cell r="C141" t="str">
            <v>RT 03 RW 03</v>
          </cell>
        </row>
        <row r="142">
          <cell r="A142" t="str">
            <v>3302235504450001</v>
          </cell>
          <cell r="B142" t="str">
            <v>TISEM</v>
          </cell>
          <cell r="C142" t="str">
            <v>RT 01 RW 03</v>
          </cell>
        </row>
        <row r="143">
          <cell r="A143" t="str">
            <v>3302235509840003</v>
          </cell>
          <cell r="B143" t="str">
            <v>ASIYAH</v>
          </cell>
          <cell r="C143" t="str">
            <v>RT 03 RW 02</v>
          </cell>
        </row>
        <row r="144">
          <cell r="A144" t="str">
            <v>3302232112680002</v>
          </cell>
          <cell r="B144" t="str">
            <v>DATEM</v>
          </cell>
          <cell r="C144" t="str">
            <v>RT 02 RW 01</v>
          </cell>
        </row>
        <row r="145">
          <cell r="A145" t="str">
            <v>3302236604770001</v>
          </cell>
          <cell r="B145" t="str">
            <v>SITI AYATI</v>
          </cell>
          <cell r="C145" t="str">
            <v>RT 01 RW 07</v>
          </cell>
        </row>
        <row r="146">
          <cell r="A146" t="str">
            <v>3302235011600006</v>
          </cell>
          <cell r="B146" t="str">
            <v>TARYATI</v>
          </cell>
          <cell r="C146" t="str">
            <v>RT 01 RW 04</v>
          </cell>
        </row>
        <row r="147">
          <cell r="A147" t="str">
            <v>3302234112650005</v>
          </cell>
          <cell r="B147" t="str">
            <v>SALIMAH</v>
          </cell>
          <cell r="C147" t="str">
            <v>RT 01 RW 04</v>
          </cell>
        </row>
        <row r="148">
          <cell r="A148" t="str">
            <v>3302236002810002</v>
          </cell>
          <cell r="B148" t="str">
            <v>UMI WASITOTUN</v>
          </cell>
          <cell r="C148" t="str">
            <v>RT 01 RW 03</v>
          </cell>
        </row>
        <row r="149">
          <cell r="A149" t="str">
            <v>3302235902860004</v>
          </cell>
          <cell r="B149" t="str">
            <v>SARTINAH</v>
          </cell>
          <cell r="C149" t="str">
            <v>RT 02 RW 06</v>
          </cell>
        </row>
        <row r="150">
          <cell r="A150" t="str">
            <v>3302235509710002</v>
          </cell>
          <cell r="B150" t="str">
            <v>RUMIAH</v>
          </cell>
          <cell r="C150" t="str">
            <v>RT 04 RW 07</v>
          </cell>
        </row>
        <row r="151">
          <cell r="A151" t="str">
            <v>3302236601760002</v>
          </cell>
          <cell r="B151" t="str">
            <v>RATINAH</v>
          </cell>
          <cell r="C151" t="str">
            <v>RT 01 RW 07</v>
          </cell>
        </row>
        <row r="152">
          <cell r="A152" t="str">
            <v>3302236507750001</v>
          </cell>
          <cell r="B152" t="str">
            <v>KARTINAH</v>
          </cell>
          <cell r="C152" t="str">
            <v>RT 01 RW 01</v>
          </cell>
        </row>
        <row r="153">
          <cell r="A153" t="str">
            <v>3302234309930001</v>
          </cell>
          <cell r="B153" t="str">
            <v>SITI SOPIAH</v>
          </cell>
          <cell r="C153" t="str">
            <v>RT 04 RW 07</v>
          </cell>
        </row>
        <row r="154">
          <cell r="A154" t="str">
            <v>3302234912860003</v>
          </cell>
          <cell r="B154" t="str">
            <v>PUJIANTI</v>
          </cell>
          <cell r="C154" t="str">
            <v>RT 02 RW 06</v>
          </cell>
        </row>
        <row r="155">
          <cell r="A155" t="str">
            <v>3302235006720003</v>
          </cell>
          <cell r="B155" t="str">
            <v>TARYATI</v>
          </cell>
          <cell r="C155" t="str">
            <v>RT 01 RW 06</v>
          </cell>
        </row>
        <row r="156">
          <cell r="A156" t="str">
            <v>3302234511820002</v>
          </cell>
          <cell r="B156" t="str">
            <v>SULISTIOWATI</v>
          </cell>
          <cell r="C156" t="str">
            <v>RT 01 RW 05</v>
          </cell>
        </row>
        <row r="157">
          <cell r="A157" t="str">
            <v>3302234107590015</v>
          </cell>
          <cell r="B157" t="str">
            <v>SARSEM</v>
          </cell>
          <cell r="C157" t="str">
            <v>RT 03 RW 04</v>
          </cell>
        </row>
        <row r="158">
          <cell r="A158" t="str">
            <v>3302236111740003</v>
          </cell>
          <cell r="B158" t="str">
            <v>NASIYAH</v>
          </cell>
          <cell r="C158" t="str">
            <v>RT 01 RW 04</v>
          </cell>
        </row>
        <row r="159">
          <cell r="A159" t="str">
            <v>3302235706780001</v>
          </cell>
          <cell r="B159" t="str">
            <v>REBEN</v>
          </cell>
          <cell r="C159" t="str">
            <v>RT 02 RW 03</v>
          </cell>
        </row>
        <row r="160">
          <cell r="A160" t="str">
            <v>3302234107400032</v>
          </cell>
          <cell r="B160" t="str">
            <v>WARSINAH</v>
          </cell>
          <cell r="C160" t="str">
            <v>RT 01 RW 06</v>
          </cell>
        </row>
        <row r="161">
          <cell r="A161" t="str">
            <v>3302236104790005</v>
          </cell>
          <cell r="B161" t="str">
            <v>LATIFAH</v>
          </cell>
          <cell r="C161" t="str">
            <v>RT 03 RW 05</v>
          </cell>
        </row>
        <row r="162">
          <cell r="A162" t="str">
            <v>3302235905740002</v>
          </cell>
          <cell r="B162" t="str">
            <v>CARSEM</v>
          </cell>
          <cell r="C162" t="str">
            <v>RT 02 RW 05</v>
          </cell>
        </row>
        <row r="163">
          <cell r="A163" t="str">
            <v>3302237112520045</v>
          </cell>
          <cell r="B163" t="str">
            <v>CHOLIFAH</v>
          </cell>
          <cell r="C163" t="str">
            <v>RT 01 RW 02</v>
          </cell>
        </row>
        <row r="164">
          <cell r="A164" t="str">
            <v>3302236911840002</v>
          </cell>
          <cell r="B164" t="str">
            <v>SUPRIYANI</v>
          </cell>
          <cell r="C164" t="str">
            <v>RT 05 RW 01</v>
          </cell>
        </row>
        <row r="165">
          <cell r="A165" t="str">
            <v>3302235804790003</v>
          </cell>
          <cell r="B165" t="str">
            <v>SITI SAMIAH</v>
          </cell>
          <cell r="C165" t="str">
            <v>RT 02 RW 01</v>
          </cell>
        </row>
        <row r="166">
          <cell r="A166" t="str">
            <v>3302234610790001</v>
          </cell>
          <cell r="B166" t="str">
            <v>TRI WAHYUNI</v>
          </cell>
          <cell r="C166" t="str">
            <v>RT 01 RW 01</v>
          </cell>
        </row>
        <row r="167">
          <cell r="A167" t="str">
            <v>3302235012540001</v>
          </cell>
          <cell r="B167" t="str">
            <v>SARIAH</v>
          </cell>
          <cell r="C167" t="str">
            <v>RT 03 RW 06</v>
          </cell>
        </row>
        <row r="168">
          <cell r="A168" t="str">
            <v>3302236204820004</v>
          </cell>
          <cell r="B168" t="str">
            <v>ROKHIMAH</v>
          </cell>
          <cell r="C168" t="str">
            <v>RT 02 RW 06</v>
          </cell>
        </row>
        <row r="169">
          <cell r="A169" t="str">
            <v>3302235001550004</v>
          </cell>
          <cell r="B169" t="str">
            <v>SUMINAH</v>
          </cell>
          <cell r="C169" t="str">
            <v>RT 03 RW 05</v>
          </cell>
        </row>
        <row r="170">
          <cell r="A170" t="str">
            <v>3302236503760003</v>
          </cell>
          <cell r="B170" t="str">
            <v>IKE MARLINA</v>
          </cell>
          <cell r="C170" t="str">
            <v>RT 01 RW 04</v>
          </cell>
        </row>
        <row r="171">
          <cell r="A171" t="str">
            <v>3302235509840004</v>
          </cell>
          <cell r="B171" t="str">
            <v>KIRWEN</v>
          </cell>
          <cell r="C171" t="str">
            <v>RT 02 RW 03</v>
          </cell>
        </row>
        <row r="172">
          <cell r="A172" t="str">
            <v>3302236805650001</v>
          </cell>
          <cell r="B172" t="str">
            <v>KAITEM</v>
          </cell>
          <cell r="C172" t="str">
            <v>RT 02 RW 07</v>
          </cell>
        </row>
        <row r="173">
          <cell r="A173" t="str">
            <v>3302230107420018</v>
          </cell>
          <cell r="B173" t="str">
            <v>WARDEM</v>
          </cell>
          <cell r="C173" t="str">
            <v>RT 04 RW 07</v>
          </cell>
        </row>
        <row r="174">
          <cell r="A174" t="str">
            <v>3302235804760002</v>
          </cell>
          <cell r="B174" t="str">
            <v>SITI BARIYAH</v>
          </cell>
          <cell r="C174" t="str">
            <v>RT 03 RW 07</v>
          </cell>
        </row>
        <row r="175">
          <cell r="A175" t="str">
            <v>3302235210620005</v>
          </cell>
          <cell r="B175" t="str">
            <v>KIWEN</v>
          </cell>
          <cell r="C175" t="str">
            <v>RT 01 RW 07</v>
          </cell>
        </row>
        <row r="176">
          <cell r="A176" t="str">
            <v>3302234709510003</v>
          </cell>
          <cell r="B176" t="str">
            <v>RAIDEM</v>
          </cell>
          <cell r="C176" t="str">
            <v>RT 01 RW 07</v>
          </cell>
        </row>
        <row r="177">
          <cell r="A177" t="str">
            <v>3302236802840003</v>
          </cell>
          <cell r="B177" t="str">
            <v>CARTINAH</v>
          </cell>
          <cell r="C177" t="str">
            <v>RT 01 RW 04</v>
          </cell>
        </row>
        <row r="178">
          <cell r="A178" t="str">
            <v>3302236211770002</v>
          </cell>
          <cell r="B178" t="str">
            <v>KAMILAH</v>
          </cell>
          <cell r="C178" t="str">
            <v>RT 02 RW 02</v>
          </cell>
        </row>
        <row r="179">
          <cell r="A179" t="str">
            <v>3302234512750004</v>
          </cell>
          <cell r="B179" t="str">
            <v>KATEM</v>
          </cell>
          <cell r="C179" t="str">
            <v>RT 02 RW 07</v>
          </cell>
        </row>
        <row r="180">
          <cell r="A180" t="str">
            <v>3302235408810002</v>
          </cell>
          <cell r="B180" t="str">
            <v>ISNAENI</v>
          </cell>
          <cell r="C180" t="str">
            <v>RT 02 RW 07</v>
          </cell>
        </row>
        <row r="181">
          <cell r="A181" t="str">
            <v>3302235303610002</v>
          </cell>
          <cell r="B181" t="str">
            <v>KISEM</v>
          </cell>
          <cell r="C181" t="str">
            <v>RT 02 RW 06</v>
          </cell>
        </row>
        <row r="182">
          <cell r="A182" t="str">
            <v>3302236909840001</v>
          </cell>
          <cell r="B182" t="str">
            <v>SEPTIANI</v>
          </cell>
          <cell r="C182" t="str">
            <v>RT 01 RW 06</v>
          </cell>
        </row>
        <row r="183">
          <cell r="A183" t="str">
            <v>3302236804780001</v>
          </cell>
          <cell r="B183" t="str">
            <v>SUMARNI</v>
          </cell>
          <cell r="C183" t="str">
            <v>RT 03 RW 03</v>
          </cell>
        </row>
        <row r="184">
          <cell r="A184" t="str">
            <v>3302236802810006</v>
          </cell>
          <cell r="B184" t="str">
            <v>LASMINAH</v>
          </cell>
          <cell r="C184" t="str">
            <v>RT 02 RW 01</v>
          </cell>
        </row>
        <row r="185">
          <cell r="A185" t="str">
            <v>3302234602630002</v>
          </cell>
          <cell r="B185" t="str">
            <v>KARSIWEN</v>
          </cell>
          <cell r="C185" t="str">
            <v>RT 01 RW 01</v>
          </cell>
        </row>
        <row r="186">
          <cell r="A186" t="str">
            <v>3302234410890003</v>
          </cell>
          <cell r="B186" t="str">
            <v>SITI RUMIYAH</v>
          </cell>
          <cell r="C186" t="str">
            <v>RT 01 RW 01</v>
          </cell>
        </row>
        <row r="187">
          <cell r="A187" t="str">
            <v>3302236507460003</v>
          </cell>
          <cell r="B187" t="str">
            <v>RUNTATI</v>
          </cell>
          <cell r="C187" t="str">
            <v>RT 01 RW 07</v>
          </cell>
        </row>
        <row r="188">
          <cell r="A188" t="str">
            <v>3302234907760005</v>
          </cell>
          <cell r="B188" t="str">
            <v>DARYATI</v>
          </cell>
          <cell r="C188" t="str">
            <v>RT 04 RW 07</v>
          </cell>
        </row>
        <row r="189">
          <cell r="A189" t="str">
            <v>3302235108400001</v>
          </cell>
          <cell r="B189" t="str">
            <v>KARSIWEN</v>
          </cell>
          <cell r="C189" t="str">
            <v>RT 01 RW 07</v>
          </cell>
        </row>
        <row r="190">
          <cell r="A190" t="str">
            <v>3302234507720003</v>
          </cell>
          <cell r="B190" t="str">
            <v>KARSIWEN</v>
          </cell>
          <cell r="C190" t="str">
            <v>RT 02 RW 07</v>
          </cell>
        </row>
        <row r="191">
          <cell r="A191" t="str">
            <v>3302232001420003</v>
          </cell>
          <cell r="B191" t="str">
            <v>RUNTAH</v>
          </cell>
          <cell r="C191" t="str">
            <v>RT 02 RW 07</v>
          </cell>
        </row>
        <row r="192">
          <cell r="A192" t="str">
            <v>3302235012490001</v>
          </cell>
          <cell r="B192" t="str">
            <v>NARYATI</v>
          </cell>
          <cell r="C192" t="str">
            <v>RT 03 RW 03</v>
          </cell>
        </row>
        <row r="193">
          <cell r="A193" t="str">
            <v>3302235209810001</v>
          </cell>
          <cell r="B193" t="str">
            <v>MUHAMMAD HANZHALAH</v>
          </cell>
          <cell r="C193" t="str">
            <v>RT 05 RW 01</v>
          </cell>
        </row>
        <row r="194">
          <cell r="A194" t="str">
            <v>3302234711690001</v>
          </cell>
          <cell r="B194" t="str">
            <v>SUNARTI</v>
          </cell>
          <cell r="C194" t="str">
            <v>RT 04 RW 01</v>
          </cell>
        </row>
        <row r="195">
          <cell r="A195" t="str">
            <v>3302237112610062</v>
          </cell>
          <cell r="B195" t="str">
            <v>KARSIPAH</v>
          </cell>
          <cell r="C195" t="str">
            <v>RT 02 RW 01</v>
          </cell>
        </row>
        <row r="196">
          <cell r="A196" t="str">
            <v>3302236106860006</v>
          </cell>
          <cell r="B196" t="str">
            <v>SUKIRAH</v>
          </cell>
          <cell r="C196" t="str">
            <v>RT 01 RW 04</v>
          </cell>
        </row>
        <row r="197">
          <cell r="A197" t="str">
            <v>3302234204830003</v>
          </cell>
          <cell r="B197" t="str">
            <v>TUTI LESTARI</v>
          </cell>
          <cell r="C197" t="str">
            <v>RT 02 RW 06</v>
          </cell>
        </row>
        <row r="198">
          <cell r="A198" t="str">
            <v>3302234412760001</v>
          </cell>
          <cell r="B198" t="str">
            <v>SUMINI</v>
          </cell>
          <cell r="C198" t="str">
            <v>RT 02 RW 04</v>
          </cell>
        </row>
        <row r="199">
          <cell r="A199" t="str">
            <v>3302237110820002</v>
          </cell>
          <cell r="B199" t="str">
            <v>NAILAH</v>
          </cell>
          <cell r="C199" t="str">
            <v>RT 01 RW 04</v>
          </cell>
        </row>
        <row r="200">
          <cell r="A200" t="str">
            <v>3302236811790003</v>
          </cell>
          <cell r="B200" t="str">
            <v>SARDI</v>
          </cell>
          <cell r="C200" t="str">
            <v>RT 02 RW 03</v>
          </cell>
        </row>
        <row r="201">
          <cell r="A201" t="str">
            <v>3215054208670005</v>
          </cell>
          <cell r="B201" t="str">
            <v>DARTIM</v>
          </cell>
          <cell r="C201" t="str">
            <v>RT 01 RW 03</v>
          </cell>
        </row>
        <row r="202">
          <cell r="A202" t="str">
            <v>3302234206820002</v>
          </cell>
          <cell r="B202" t="str">
            <v>SUKESIH</v>
          </cell>
          <cell r="C202" t="str">
            <v>RT 04 RW 07</v>
          </cell>
        </row>
        <row r="203">
          <cell r="A203" t="str">
            <v>3302235604750001</v>
          </cell>
          <cell r="B203" t="str">
            <v>SITI SOPIAH</v>
          </cell>
          <cell r="C203" t="str">
            <v>RT 03 RW 07</v>
          </cell>
        </row>
        <row r="204">
          <cell r="A204" t="str">
            <v>3302235210830002</v>
          </cell>
          <cell r="B204" t="str">
            <v>TARIYAH</v>
          </cell>
          <cell r="C204" t="str">
            <v>RT 02 RW 06</v>
          </cell>
        </row>
        <row r="205">
          <cell r="A205" t="str">
            <v>3302236401780003</v>
          </cell>
          <cell r="B205" t="str">
            <v>DARTI</v>
          </cell>
          <cell r="C205" t="str">
            <v>RT 03 RW 05</v>
          </cell>
        </row>
        <row r="206">
          <cell r="A206" t="str">
            <v>3302236204740003</v>
          </cell>
          <cell r="B206" t="str">
            <v>NARSITEM</v>
          </cell>
          <cell r="C206" t="str">
            <v>RT 02 RW 03</v>
          </cell>
        </row>
        <row r="207">
          <cell r="A207" t="str">
            <v>3302236903820001</v>
          </cell>
          <cell r="B207" t="str">
            <v>DARWATI</v>
          </cell>
          <cell r="C207" t="str">
            <v>RT 05 RW 01</v>
          </cell>
        </row>
        <row r="208">
          <cell r="A208" t="str">
            <v>3302230603660001</v>
          </cell>
          <cell r="B208" t="str">
            <v>TARIKUN</v>
          </cell>
          <cell r="C208" t="str">
            <v>RT 03 RW 01</v>
          </cell>
        </row>
        <row r="209">
          <cell r="A209" t="str">
            <v>3302231204400002</v>
          </cell>
          <cell r="B209" t="str">
            <v>SUMARJO SAKIM</v>
          </cell>
          <cell r="C209" t="str">
            <v>RT 02 RW 07</v>
          </cell>
        </row>
        <row r="210">
          <cell r="A210" t="str">
            <v>3302235604790005</v>
          </cell>
          <cell r="B210" t="str">
            <v>RUNTATI</v>
          </cell>
          <cell r="C210" t="str">
            <v>RT 01 RW 07</v>
          </cell>
        </row>
        <row r="211">
          <cell r="A211" t="str">
            <v>3302230506700001</v>
          </cell>
          <cell r="B211" t="str">
            <v>TARNO</v>
          </cell>
          <cell r="C211" t="str">
            <v>RT 02 RW 06</v>
          </cell>
        </row>
        <row r="212">
          <cell r="A212" t="str">
            <v>3302236204550001</v>
          </cell>
          <cell r="B212" t="str">
            <v>DAIKEM</v>
          </cell>
          <cell r="C212" t="str">
            <v>RT 01 RW 06</v>
          </cell>
        </row>
        <row r="213">
          <cell r="A213" t="str">
            <v>3302236002650001</v>
          </cell>
          <cell r="B213" t="str">
            <v>KATEM</v>
          </cell>
          <cell r="C213" t="str">
            <v>RT 03 RW 05</v>
          </cell>
        </row>
        <row r="214">
          <cell r="A214" t="str">
            <v>3302235410400001</v>
          </cell>
          <cell r="B214" t="str">
            <v>CAKEM</v>
          </cell>
          <cell r="C214" t="str">
            <v>RT 03 RW 04</v>
          </cell>
        </row>
        <row r="215">
          <cell r="A215" t="str">
            <v>3302236304780002</v>
          </cell>
          <cell r="B215" t="str">
            <v>SITI MUSNGIDAH</v>
          </cell>
          <cell r="C215" t="str">
            <v>RT 03 RW 02</v>
          </cell>
        </row>
        <row r="216">
          <cell r="A216" t="str">
            <v>3302234805610003</v>
          </cell>
          <cell r="B216" t="str">
            <v>CARIWEN</v>
          </cell>
          <cell r="C216" t="str">
            <v>RT 05 RW 01</v>
          </cell>
        </row>
        <row r="217">
          <cell r="A217" t="str">
            <v>3302235210780001</v>
          </cell>
          <cell r="B217" t="str">
            <v>TAMI</v>
          </cell>
          <cell r="C217" t="str">
            <v>RT 03 RW 01</v>
          </cell>
        </row>
        <row r="218">
          <cell r="A218" t="str">
            <v>3302236101640001</v>
          </cell>
          <cell r="B218" t="str">
            <v>KASEM</v>
          </cell>
          <cell r="C218" t="str">
            <v>RT 02 RW 05</v>
          </cell>
        </row>
        <row r="219">
          <cell r="A219" t="str">
            <v>3302234111730001</v>
          </cell>
          <cell r="B219" t="str">
            <v>TARSIKEM</v>
          </cell>
          <cell r="C219" t="str">
            <v>RT 01 RW 06</v>
          </cell>
        </row>
        <row r="220">
          <cell r="A220" t="str">
            <v>3302236707700001</v>
          </cell>
          <cell r="B220" t="str">
            <v>SADIYAH</v>
          </cell>
          <cell r="C220" t="str">
            <v>RT 02 RW 03</v>
          </cell>
        </row>
        <row r="221">
          <cell r="A221" t="str">
            <v>3302234701860005</v>
          </cell>
          <cell r="B221" t="str">
            <v>ROCHIMAH</v>
          </cell>
          <cell r="C221" t="str">
            <v>RT 04 RW 07</v>
          </cell>
        </row>
        <row r="222">
          <cell r="A222" t="str">
            <v>3302235403780002</v>
          </cell>
          <cell r="B222" t="str">
            <v>NARTI</v>
          </cell>
          <cell r="C222" t="str">
            <v>RT 03 RW 03</v>
          </cell>
        </row>
        <row r="223">
          <cell r="A223" t="str">
            <v>3302234912670003</v>
          </cell>
          <cell r="B223" t="str">
            <v>RATMI</v>
          </cell>
          <cell r="C223" t="str">
            <v>RT 01 RW 07</v>
          </cell>
        </row>
        <row r="224">
          <cell r="A224" t="str">
            <v>3302236701800004</v>
          </cell>
          <cell r="B224" t="str">
            <v>RAKIYAH</v>
          </cell>
          <cell r="C224" t="str">
            <v>RT 01 RW 06</v>
          </cell>
        </row>
        <row r="225">
          <cell r="A225" t="str">
            <v>3302164908830005</v>
          </cell>
          <cell r="B225" t="str">
            <v>PURWATI</v>
          </cell>
          <cell r="C225" t="str">
            <v>RT 03 RW 02</v>
          </cell>
        </row>
        <row r="226">
          <cell r="A226" t="str">
            <v>3302236804710001</v>
          </cell>
          <cell r="B226" t="str">
            <v>WARSEM</v>
          </cell>
          <cell r="C226" t="str">
            <v>RT 02 RW 04</v>
          </cell>
        </row>
        <row r="227">
          <cell r="A227" t="str">
            <v>3302165010890001</v>
          </cell>
          <cell r="B227" t="str">
            <v>WATRI</v>
          </cell>
          <cell r="C227" t="str">
            <v>RT 01 RW 06</v>
          </cell>
        </row>
        <row r="228">
          <cell r="A228" t="str">
            <v>3302231804450001</v>
          </cell>
          <cell r="B228" t="str">
            <v>SUPARJO</v>
          </cell>
          <cell r="C228" t="str">
            <v>RT 03 RW 04</v>
          </cell>
        </row>
        <row r="229">
          <cell r="A229" t="str">
            <v>3302235506460002</v>
          </cell>
          <cell r="B229" t="str">
            <v>MARISEM</v>
          </cell>
          <cell r="C229" t="str">
            <v>RT 02 RW 07</v>
          </cell>
        </row>
        <row r="230">
          <cell r="A230" t="str">
            <v>3302236511820002</v>
          </cell>
          <cell r="B230" t="str">
            <v>SUCIATI</v>
          </cell>
          <cell r="C230" t="str">
            <v>RT 01 RW 02</v>
          </cell>
        </row>
        <row r="231">
          <cell r="A231" t="str">
            <v>3302236204600001</v>
          </cell>
          <cell r="B231" t="str">
            <v>WARKEM</v>
          </cell>
          <cell r="C231" t="str">
            <v>RT 03 RW 05</v>
          </cell>
        </row>
        <row r="232">
          <cell r="A232" t="str">
            <v>3303036308770003</v>
          </cell>
          <cell r="B232" t="str">
            <v>MURNIASIH</v>
          </cell>
          <cell r="C232" t="str">
            <v>RT 03 RW 02</v>
          </cell>
        </row>
        <row r="233">
          <cell r="A233" t="str">
            <v>3302234810710001</v>
          </cell>
          <cell r="B233" t="str">
            <v>YSRIYAH</v>
          </cell>
          <cell r="C233" t="str">
            <v>RT 03 RW 03</v>
          </cell>
        </row>
        <row r="234">
          <cell r="A234" t="str">
            <v>3302234202760005</v>
          </cell>
          <cell r="B234" t="str">
            <v>SLAMET SRIYANI</v>
          </cell>
          <cell r="C234" t="str">
            <v>RT 01 RW 03</v>
          </cell>
        </row>
        <row r="235">
          <cell r="A235" t="str">
            <v>3302231508750004</v>
          </cell>
          <cell r="B235" t="str">
            <v>TARKIM</v>
          </cell>
          <cell r="C235" t="str">
            <v>RT 02 RW 03</v>
          </cell>
        </row>
        <row r="236">
          <cell r="A236" t="str">
            <v>3302235501770001</v>
          </cell>
          <cell r="B236" t="str">
            <v>CASEM</v>
          </cell>
          <cell r="C236" t="str">
            <v>RT 01 RW 02</v>
          </cell>
        </row>
        <row r="237">
          <cell r="A237" t="str">
            <v>3302235402800004</v>
          </cell>
          <cell r="B237" t="str">
            <v>RUSTI</v>
          </cell>
          <cell r="C237" t="str">
            <v>RT 03 RW 06</v>
          </cell>
        </row>
        <row r="238">
          <cell r="A238" t="str">
            <v>3302234509890002</v>
          </cell>
          <cell r="B238" t="str">
            <v>SITI KHOTIMAH</v>
          </cell>
          <cell r="C238" t="str">
            <v>RT 01 RW 06</v>
          </cell>
        </row>
        <row r="239">
          <cell r="A239" t="str">
            <v>3302235004580001</v>
          </cell>
          <cell r="B239" t="str">
            <v>DARTEM</v>
          </cell>
          <cell r="C239" t="str">
            <v>RT 03 RW 06</v>
          </cell>
        </row>
        <row r="240">
          <cell r="A240" t="str">
            <v>3302236507760002</v>
          </cell>
          <cell r="B240" t="str">
            <v>SURTIAH</v>
          </cell>
          <cell r="C240" t="str">
            <v>RT 01 RW 03</v>
          </cell>
        </row>
        <row r="241">
          <cell r="A241" t="str">
            <v>3302234507770004</v>
          </cell>
          <cell r="B241" t="str">
            <v>SITI KHASANAH</v>
          </cell>
          <cell r="C241" t="str">
            <v>RT 05 RW 01</v>
          </cell>
        </row>
        <row r="242">
          <cell r="A242" t="str">
            <v>3302231706780003</v>
          </cell>
          <cell r="B242" t="str">
            <v>WARKIM RIANTO</v>
          </cell>
          <cell r="C242" t="str">
            <v>RT 02 RW 07</v>
          </cell>
        </row>
        <row r="243">
          <cell r="A243" t="str">
            <v>3302234102840004</v>
          </cell>
          <cell r="B243" t="str">
            <v>RUSMIATI</v>
          </cell>
          <cell r="C243" t="str">
            <v>RT 03 RW 04</v>
          </cell>
        </row>
        <row r="244">
          <cell r="A244" t="str">
            <v>3302235501740001</v>
          </cell>
          <cell r="B244" t="str">
            <v>NASIROH</v>
          </cell>
          <cell r="C244" t="str">
            <v>RT 01 RW 06</v>
          </cell>
        </row>
        <row r="245">
          <cell r="A245" t="str">
            <v>3302234310740002</v>
          </cell>
          <cell r="B245" t="str">
            <v>RUSTIAH</v>
          </cell>
          <cell r="C245" t="str">
            <v>RT 01 RW 05</v>
          </cell>
        </row>
        <row r="246">
          <cell r="A246" t="str">
            <v>3302236708970003</v>
          </cell>
          <cell r="B246" t="str">
            <v>AMIATUN KHASANAH</v>
          </cell>
          <cell r="C246" t="str">
            <v>RT 03 RW 06</v>
          </cell>
        </row>
        <row r="247">
          <cell r="A247" t="str">
            <v>3302235507770001</v>
          </cell>
          <cell r="B247" t="str">
            <v>SUTI</v>
          </cell>
          <cell r="C247" t="str">
            <v>RT 03 RW 03</v>
          </cell>
        </row>
        <row r="248">
          <cell r="A248" t="str">
            <v>3302237112650104</v>
          </cell>
          <cell r="B248" t="str">
            <v>SITI FATIMAH</v>
          </cell>
          <cell r="C248" t="str">
            <v>RT 03 RW 04</v>
          </cell>
        </row>
        <row r="249">
          <cell r="A249" t="str">
            <v>3302237004800001</v>
          </cell>
          <cell r="B249" t="str">
            <v>SITI KHOMSAH</v>
          </cell>
          <cell r="C249" t="str">
            <v>RT 02 RW 03</v>
          </cell>
        </row>
        <row r="250">
          <cell r="A250" t="str">
            <v>3302235107890003</v>
          </cell>
          <cell r="B250" t="str">
            <v>YULI AMIATI</v>
          </cell>
          <cell r="C250" t="str">
            <v>RT 04 RW 07</v>
          </cell>
        </row>
        <row r="251">
          <cell r="A251" t="str">
            <v>3302235510830005</v>
          </cell>
          <cell r="B251" t="str">
            <v>SITI AMANIAH</v>
          </cell>
          <cell r="C251" t="str">
            <v>RT 02 RW 03</v>
          </cell>
        </row>
        <row r="252">
          <cell r="A252" t="str">
            <v>3302235109870001</v>
          </cell>
          <cell r="B252" t="str">
            <v>EMI SETIANINGSIH</v>
          </cell>
          <cell r="C252" t="str">
            <v>RT 01 RW 07</v>
          </cell>
        </row>
        <row r="253">
          <cell r="A253" t="str">
            <v>3302234706650003</v>
          </cell>
          <cell r="B253" t="str">
            <v>TASEM</v>
          </cell>
          <cell r="C253" t="str">
            <v>RT 03 RW 04</v>
          </cell>
        </row>
        <row r="254">
          <cell r="A254" t="str">
            <v>3302235005750001</v>
          </cell>
          <cell r="B254" t="str">
            <v>FITRIANA NUR KHASANAH</v>
          </cell>
          <cell r="C254" t="str">
            <v>RT 03 RW 03</v>
          </cell>
        </row>
        <row r="255">
          <cell r="A255" t="str">
            <v>3302235706920003</v>
          </cell>
          <cell r="B255" t="str">
            <v>TRIYANI</v>
          </cell>
          <cell r="C255" t="str">
            <v>RT 01 RW 02</v>
          </cell>
        </row>
        <row r="256">
          <cell r="A256" t="str">
            <v>3302235409870002</v>
          </cell>
          <cell r="B256" t="str">
            <v>SITI ROKHAYAH</v>
          </cell>
          <cell r="C256" t="str">
            <v>RT 02 RW 03</v>
          </cell>
        </row>
        <row r="257">
          <cell r="A257" t="str">
            <v>3302236304770001</v>
          </cell>
          <cell r="B257" t="str">
            <v>SITI AMANAH</v>
          </cell>
          <cell r="C257" t="str">
            <v>RT 03 RW 02</v>
          </cell>
        </row>
        <row r="258">
          <cell r="A258" t="str">
            <v>3302236402820003</v>
          </cell>
          <cell r="B258" t="str">
            <v>RISEM</v>
          </cell>
          <cell r="C258" t="str">
            <v>RT 03 RW 04</v>
          </cell>
        </row>
        <row r="259">
          <cell r="A259" t="str">
            <v>3302237112600099</v>
          </cell>
          <cell r="B259" t="str">
            <v>SIWEN</v>
          </cell>
          <cell r="C259" t="str">
            <v>RT 03 RW 04</v>
          </cell>
        </row>
        <row r="260">
          <cell r="A260" t="str">
            <v>3302234811800002</v>
          </cell>
          <cell r="B260" t="str">
            <v>WAHYUTI</v>
          </cell>
          <cell r="C260" t="str">
            <v>RT 01 RW 01</v>
          </cell>
        </row>
        <row r="261">
          <cell r="A261" t="str">
            <v>3302233112700055</v>
          </cell>
          <cell r="B261" t="str">
            <v>SUDAR</v>
          </cell>
          <cell r="C261" t="str">
            <v>RT 02 RW 05</v>
          </cell>
        </row>
        <row r="262">
          <cell r="A262" t="str">
            <v>3302235012770002</v>
          </cell>
          <cell r="B262" t="str">
            <v>SETIOWATI</v>
          </cell>
          <cell r="C262" t="str">
            <v>RT 04 RW 01</v>
          </cell>
        </row>
        <row r="263">
          <cell r="A263" t="str">
            <v>3302236003850001</v>
          </cell>
          <cell r="B263" t="str">
            <v>KHOMSAH</v>
          </cell>
          <cell r="C263" t="str">
            <v>RT 03 RW 07</v>
          </cell>
        </row>
        <row r="264">
          <cell r="A264" t="str">
            <v>3302235609860003</v>
          </cell>
          <cell r="B264" t="str">
            <v>MUTINGAH</v>
          </cell>
          <cell r="C264" t="str">
            <v>RT 03 RW 04</v>
          </cell>
        </row>
        <row r="265">
          <cell r="A265" t="str">
            <v>3302236112750001</v>
          </cell>
          <cell r="B265" t="str">
            <v>SAISAH</v>
          </cell>
          <cell r="C265" t="str">
            <v>RT 03 RW 05</v>
          </cell>
        </row>
        <row r="266">
          <cell r="A266" t="str">
            <v>3302235408800002</v>
          </cell>
          <cell r="B266" t="str">
            <v>DARYANTI</v>
          </cell>
          <cell r="C266" t="str">
            <v>RT 02 RW 03</v>
          </cell>
        </row>
        <row r="267">
          <cell r="A267" t="str">
            <v>3302235201780002</v>
          </cell>
          <cell r="B267" t="str">
            <v>WASIROH ROPIASTIN</v>
          </cell>
          <cell r="C267" t="str">
            <v>RT 03 RW 06</v>
          </cell>
        </row>
        <row r="268">
          <cell r="A268" t="str">
            <v>3302234303800001</v>
          </cell>
          <cell r="B268" t="str">
            <v>RUMIYATI</v>
          </cell>
          <cell r="C268" t="str">
            <v>RT 02 RW 03</v>
          </cell>
        </row>
        <row r="269">
          <cell r="A269" t="str">
            <v>3302236707860004</v>
          </cell>
          <cell r="B269" t="str">
            <v>YULIANI</v>
          </cell>
          <cell r="C269" t="str">
            <v>RT 03 RW 03</v>
          </cell>
        </row>
        <row r="270">
          <cell r="A270" t="str">
            <v>3302236001690001</v>
          </cell>
          <cell r="B270" t="str">
            <v>KARSITEM</v>
          </cell>
          <cell r="C270" t="str">
            <v>RT 03 RW 03</v>
          </cell>
        </row>
        <row r="271">
          <cell r="A271" t="str">
            <v>3302236309790001</v>
          </cell>
          <cell r="B271" t="str">
            <v>NARSITI</v>
          </cell>
          <cell r="C271" t="str">
            <v>RT 02 RW 06</v>
          </cell>
        </row>
        <row r="272">
          <cell r="A272" t="str">
            <v>3302237110820003</v>
          </cell>
          <cell r="B272" t="str">
            <v>SUWARNI</v>
          </cell>
          <cell r="C272" t="str">
            <v>RT 03 RW 03</v>
          </cell>
        </row>
        <row r="273">
          <cell r="A273" t="str">
            <v>3302234312860004</v>
          </cell>
          <cell r="B273" t="str">
            <v>ISDANIYAH</v>
          </cell>
          <cell r="C273" t="str">
            <v>RT 02 RW 01</v>
          </cell>
        </row>
        <row r="274">
          <cell r="A274" t="str">
            <v>3302235110730001</v>
          </cell>
          <cell r="B274" t="str">
            <v>KARSITI</v>
          </cell>
          <cell r="C274" t="str">
            <v>RT 03 RW 03</v>
          </cell>
        </row>
        <row r="275">
          <cell r="A275" t="str">
            <v>3302235503730007</v>
          </cell>
          <cell r="B275" t="str">
            <v>KAITEM</v>
          </cell>
          <cell r="C275" t="str">
            <v>RT 03 RW 07</v>
          </cell>
        </row>
        <row r="276">
          <cell r="A276" t="str">
            <v>3302236212610002</v>
          </cell>
          <cell r="B276" t="str">
            <v>KATEM</v>
          </cell>
          <cell r="C276" t="str">
            <v>RT 01 RW 06</v>
          </cell>
        </row>
        <row r="277">
          <cell r="A277" t="str">
            <v>3302234609800002</v>
          </cell>
          <cell r="B277" t="str">
            <v>SUKI</v>
          </cell>
          <cell r="C277" t="str">
            <v>RT 01 RW 06</v>
          </cell>
        </row>
        <row r="278">
          <cell r="A278" t="str">
            <v>3302234109880003</v>
          </cell>
          <cell r="B278" t="str">
            <v>CAISAH</v>
          </cell>
          <cell r="C278" t="str">
            <v>RT 01 RW 05</v>
          </cell>
        </row>
        <row r="279">
          <cell r="A279" t="str">
            <v>3302235209850002</v>
          </cell>
          <cell r="B279" t="str">
            <v>ASMINAH</v>
          </cell>
          <cell r="C279" t="str">
            <v>RT 01 RW 05</v>
          </cell>
        </row>
        <row r="280">
          <cell r="A280" t="str">
            <v>3302235606830003</v>
          </cell>
          <cell r="B280" t="str">
            <v>WARSINI</v>
          </cell>
          <cell r="C280" t="str">
            <v>RT 02 RW 06</v>
          </cell>
        </row>
        <row r="281">
          <cell r="A281" t="str">
            <v>3302236011760001</v>
          </cell>
          <cell r="B281" t="str">
            <v>ARTINI</v>
          </cell>
          <cell r="C281" t="str">
            <v>RT 03 RW 06</v>
          </cell>
        </row>
        <row r="282">
          <cell r="A282" t="str">
            <v>3302234107600022</v>
          </cell>
          <cell r="B282" t="str">
            <v>LATIFAH</v>
          </cell>
          <cell r="C282" t="str">
            <v>RT 02 RW 04</v>
          </cell>
        </row>
        <row r="283">
          <cell r="A283" t="str">
            <v>3302234503760001</v>
          </cell>
          <cell r="B283" t="str">
            <v>DARSITI</v>
          </cell>
          <cell r="C283" t="str">
            <v>RT 03 RW 07</v>
          </cell>
        </row>
        <row r="284">
          <cell r="A284" t="str">
            <v>3302235504800010</v>
          </cell>
          <cell r="B284" t="str">
            <v>ISAH</v>
          </cell>
          <cell r="C284" t="str">
            <v>RT 02 RW 04</v>
          </cell>
        </row>
        <row r="285">
          <cell r="A285" t="str">
            <v>3302236806770002</v>
          </cell>
          <cell r="B285" t="str">
            <v>WARYANTI</v>
          </cell>
          <cell r="C285" t="str">
            <v>RT 03 RW 03</v>
          </cell>
        </row>
        <row r="286">
          <cell r="A286" t="str">
            <v>3302235210770001</v>
          </cell>
          <cell r="B286" t="str">
            <v>SOIMAH</v>
          </cell>
          <cell r="C286" t="str">
            <v>RT 01 RW 07</v>
          </cell>
        </row>
        <row r="287">
          <cell r="A287" t="str">
            <v>3302235102930002</v>
          </cell>
          <cell r="B287" t="str">
            <v>SUSMIATI</v>
          </cell>
          <cell r="C287" t="str">
            <v>RT 02 RW 07</v>
          </cell>
        </row>
        <row r="288">
          <cell r="A288" t="str">
            <v>3302235907870002</v>
          </cell>
          <cell r="B288" t="str">
            <v>RINI WAGIATI</v>
          </cell>
          <cell r="C288" t="str">
            <v>RT 02 RW 07</v>
          </cell>
        </row>
        <row r="289">
          <cell r="A289" t="str">
            <v>3302236507810001</v>
          </cell>
          <cell r="B289" t="str">
            <v>LASMIYAH</v>
          </cell>
          <cell r="C289" t="str">
            <v>RT 04 RW 07</v>
          </cell>
        </row>
        <row r="290">
          <cell r="A290" t="str">
            <v>3302234403610001</v>
          </cell>
          <cell r="B290" t="str">
            <v>LASPIAH</v>
          </cell>
          <cell r="C290" t="str">
            <v>RT 01 RW 06</v>
          </cell>
        </row>
        <row r="291">
          <cell r="A291" t="str">
            <v>3302235208720001</v>
          </cell>
          <cell r="B291" t="str">
            <v>DARYATI</v>
          </cell>
          <cell r="C291" t="str">
            <v>RT 02 RW 07</v>
          </cell>
        </row>
        <row r="292">
          <cell r="A292" t="str">
            <v>3302236709900002</v>
          </cell>
          <cell r="B292" t="str">
            <v>SUSANTI</v>
          </cell>
          <cell r="C292" t="str">
            <v>RT 01 RW 06</v>
          </cell>
        </row>
        <row r="293">
          <cell r="A293" t="str">
            <v>3302235112710001</v>
          </cell>
          <cell r="B293" t="str">
            <v>SITI AMINAH</v>
          </cell>
          <cell r="C293" t="str">
            <v>RT 01 RW 06</v>
          </cell>
        </row>
        <row r="294">
          <cell r="A294" t="str">
            <v>3302235503820001</v>
          </cell>
          <cell r="B294" t="str">
            <v>WARTEM</v>
          </cell>
          <cell r="C294" t="str">
            <v>RT 02 RW 05</v>
          </cell>
        </row>
        <row r="295">
          <cell r="A295" t="str">
            <v>3302234202730003</v>
          </cell>
          <cell r="B295" t="str">
            <v>DINAH</v>
          </cell>
          <cell r="C295" t="str">
            <v>RT 01 RW 03</v>
          </cell>
        </row>
        <row r="296">
          <cell r="A296" t="str">
            <v>3302237112870010</v>
          </cell>
          <cell r="B296" t="str">
            <v>SURIYAH</v>
          </cell>
          <cell r="C296" t="str">
            <v>RT 01 RW 04</v>
          </cell>
        </row>
        <row r="297">
          <cell r="A297" t="str">
            <v>3302235811820002</v>
          </cell>
          <cell r="B297" t="str">
            <v>PURWATI</v>
          </cell>
          <cell r="C297" t="str">
            <v>RT 03 RW 07</v>
          </cell>
        </row>
        <row r="298">
          <cell r="A298" t="str">
            <v>3302234209800002</v>
          </cell>
          <cell r="B298" t="str">
            <v>SAONAH</v>
          </cell>
          <cell r="C298" t="str">
            <v>RT 01 RW 06</v>
          </cell>
        </row>
        <row r="299">
          <cell r="A299" t="str">
            <v>3302236706900001</v>
          </cell>
          <cell r="B299" t="str">
            <v>DWI WARYANTI</v>
          </cell>
          <cell r="C299" t="str">
            <v>RT 01 RW 06</v>
          </cell>
        </row>
        <row r="300">
          <cell r="A300" t="str">
            <v>3302235210810005</v>
          </cell>
          <cell r="B300" t="str">
            <v>ROHYATI</v>
          </cell>
          <cell r="C300" t="str">
            <v>RT 01 RW 03</v>
          </cell>
        </row>
        <row r="301">
          <cell r="A301" t="str">
            <v>3302234802900005</v>
          </cell>
          <cell r="B301" t="str">
            <v>KARSINI</v>
          </cell>
          <cell r="C301" t="str">
            <v>RT 03 RW 03</v>
          </cell>
        </row>
        <row r="302">
          <cell r="A302" t="str">
            <v>3302234106820004</v>
          </cell>
          <cell r="B302" t="str">
            <v>KARIYAH</v>
          </cell>
          <cell r="C302" t="str">
            <v>RT 01 RW 01</v>
          </cell>
        </row>
        <row r="303">
          <cell r="A303" t="str">
            <v>3302235504720004</v>
          </cell>
          <cell r="B303" t="str">
            <v>KASWATI</v>
          </cell>
          <cell r="C303" t="str">
            <v>RT 02 RW 07</v>
          </cell>
        </row>
        <row r="304">
          <cell r="A304" t="str">
            <v>3302231012600001</v>
          </cell>
          <cell r="B304" t="str">
            <v>SUDIARJO KATAM</v>
          </cell>
          <cell r="C304" t="str">
            <v>RT 03 RW 03</v>
          </cell>
        </row>
        <row r="305">
          <cell r="A305" t="str">
            <v>3302236706810002</v>
          </cell>
          <cell r="B305" t="str">
            <v>WARIYAH</v>
          </cell>
          <cell r="C305" t="str">
            <v>RT 03 RW 03</v>
          </cell>
        </row>
        <row r="306">
          <cell r="A306" t="str">
            <v>3302234802800001</v>
          </cell>
          <cell r="B306" t="str">
            <v>SIAH</v>
          </cell>
          <cell r="C306" t="str">
            <v>RT 02 RW 07</v>
          </cell>
        </row>
        <row r="307">
          <cell r="A307" t="str">
            <v>3302235003810001</v>
          </cell>
          <cell r="B307" t="str">
            <v>TARSINI</v>
          </cell>
          <cell r="C307" t="str">
            <v>RT 03 RW 02</v>
          </cell>
        </row>
        <row r="308">
          <cell r="A308" t="str">
            <v>3302235309760006</v>
          </cell>
          <cell r="B308" t="str">
            <v>WARNI</v>
          </cell>
          <cell r="C308" t="str">
            <v>RT 02 RW 04</v>
          </cell>
        </row>
        <row r="309">
          <cell r="A309" t="str">
            <v>3302235206770006</v>
          </cell>
          <cell r="B309" t="str">
            <v>TUMINAH</v>
          </cell>
          <cell r="C309" t="str">
            <v>RT 02 RW 06</v>
          </cell>
        </row>
        <row r="310">
          <cell r="A310" t="str">
            <v>3302236508800005</v>
          </cell>
          <cell r="B310" t="str">
            <v>RAIKEM</v>
          </cell>
          <cell r="C310" t="str">
            <v>RT 01 RW 06</v>
          </cell>
        </row>
        <row r="311">
          <cell r="A311" t="str">
            <v>3302236707730003</v>
          </cell>
          <cell r="B311" t="str">
            <v>SITI PARIYAH</v>
          </cell>
          <cell r="C311" t="str">
            <v>RT 03 RW 04</v>
          </cell>
        </row>
        <row r="312">
          <cell r="A312" t="str">
            <v>3302236909800002</v>
          </cell>
          <cell r="B312" t="str">
            <v>MUGIMAH</v>
          </cell>
          <cell r="C312" t="str">
            <v>RT 02 RW 04</v>
          </cell>
        </row>
        <row r="313">
          <cell r="A313" t="str">
            <v>3302236006830001</v>
          </cell>
          <cell r="B313" t="str">
            <v>SUSIYAH</v>
          </cell>
          <cell r="C313" t="str">
            <v>RT 01 RW 04</v>
          </cell>
        </row>
        <row r="314">
          <cell r="A314" t="str">
            <v>3302236407850002</v>
          </cell>
          <cell r="B314" t="str">
            <v>MUTNGAISAH</v>
          </cell>
          <cell r="C314" t="str">
            <v>RT 01 RW 03</v>
          </cell>
        </row>
        <row r="315">
          <cell r="A315" t="str">
            <v>3302234806750003</v>
          </cell>
          <cell r="B315" t="str">
            <v>KASIAH</v>
          </cell>
          <cell r="C315" t="str">
            <v>RT 02 RW 05</v>
          </cell>
        </row>
        <row r="316">
          <cell r="A316" t="str">
            <v>3302236509840002</v>
          </cell>
          <cell r="B316" t="str">
            <v>SARIYAH</v>
          </cell>
          <cell r="C316" t="str">
            <v>RT 01 RW 06</v>
          </cell>
        </row>
        <row r="317">
          <cell r="A317" t="str">
            <v>3302234408840004</v>
          </cell>
          <cell r="B317" t="str">
            <v>SAMINEM</v>
          </cell>
          <cell r="C317" t="str">
            <v>RT 02 RW 04</v>
          </cell>
        </row>
        <row r="318">
          <cell r="A318" t="str">
            <v>3302234511670002</v>
          </cell>
          <cell r="B318" t="str">
            <v>KASILAH</v>
          </cell>
          <cell r="C318" t="str">
            <v>RT 03 RW 04</v>
          </cell>
        </row>
        <row r="319">
          <cell r="A319" t="str">
            <v>3302234711890005</v>
          </cell>
          <cell r="B319" t="str">
            <v>SOLIAH</v>
          </cell>
          <cell r="C319" t="str">
            <v>RT 02 RW 05</v>
          </cell>
        </row>
        <row r="320">
          <cell r="A320" t="str">
            <v>3302237112720024</v>
          </cell>
          <cell r="B320" t="str">
            <v>KAITEM</v>
          </cell>
          <cell r="C320" t="str">
            <v>RT 02 RW 05</v>
          </cell>
        </row>
        <row r="321">
          <cell r="A321" t="str">
            <v>3302234209710001</v>
          </cell>
          <cell r="B321" t="str">
            <v>KAMSITIN</v>
          </cell>
          <cell r="C321" t="str">
            <v>RT 03 RW 01</v>
          </cell>
        </row>
        <row r="322">
          <cell r="A322" t="str">
            <v>3302236410770001</v>
          </cell>
          <cell r="B322" t="str">
            <v>KARSIH</v>
          </cell>
          <cell r="C322" t="str">
            <v>RT 01 RW 06</v>
          </cell>
        </row>
        <row r="323">
          <cell r="A323" t="str">
            <v>3302235205850003</v>
          </cell>
          <cell r="B323" t="str">
            <v>KARNIAH</v>
          </cell>
          <cell r="C323" t="str">
            <v>RT 02 RW 04</v>
          </cell>
        </row>
        <row r="324">
          <cell r="A324" t="str">
            <v>3302235902840005</v>
          </cell>
          <cell r="B324" t="str">
            <v>NUR HASANAH</v>
          </cell>
          <cell r="C324" t="str">
            <v>RT 01 RW 04</v>
          </cell>
        </row>
        <row r="325">
          <cell r="A325" t="str">
            <v>3302235205650002</v>
          </cell>
          <cell r="B325" t="str">
            <v>SAINAH</v>
          </cell>
          <cell r="C325" t="str">
            <v>RT 03 RW 04</v>
          </cell>
        </row>
        <row r="326">
          <cell r="A326" t="str">
            <v>3302236505890002</v>
          </cell>
          <cell r="B326" t="str">
            <v>METI ASTUTI</v>
          </cell>
          <cell r="C326" t="str">
            <v>RT 01 RW 07</v>
          </cell>
        </row>
        <row r="327">
          <cell r="A327" t="str">
            <v>3302230207570002</v>
          </cell>
          <cell r="B327" t="str">
            <v>WARKIM</v>
          </cell>
          <cell r="C327" t="str">
            <v>RT 03 RW 05</v>
          </cell>
        </row>
        <row r="328">
          <cell r="A328" t="str">
            <v>3302236009780001</v>
          </cell>
          <cell r="B328" t="str">
            <v>NURJANAH</v>
          </cell>
          <cell r="C328" t="str">
            <v>RT 03 RW 02</v>
          </cell>
        </row>
        <row r="329">
          <cell r="A329" t="str">
            <v>3302235301790003</v>
          </cell>
          <cell r="B329" t="str">
            <v>WATI</v>
          </cell>
          <cell r="C329" t="str">
            <v>RT 03 RW 05</v>
          </cell>
        </row>
        <row r="330">
          <cell r="A330" t="str">
            <v>3302235404680002</v>
          </cell>
          <cell r="B330" t="str">
            <v>NUR ENDAH EKOWATI</v>
          </cell>
          <cell r="C330" t="str">
            <v>RT 01 RW 07</v>
          </cell>
        </row>
        <row r="331">
          <cell r="A331" t="str">
            <v>3302231203410001</v>
          </cell>
          <cell r="B331" t="str">
            <v>SUHADI SAKUM</v>
          </cell>
          <cell r="C331" t="str">
            <v>RT 04 RW 07</v>
          </cell>
        </row>
        <row r="332">
          <cell r="A332" t="str">
            <v>3302237112880013</v>
          </cell>
          <cell r="B332" t="str">
            <v>TRI SULASTRI</v>
          </cell>
          <cell r="C332" t="str">
            <v>RT 01 RW 06</v>
          </cell>
        </row>
        <row r="333">
          <cell r="A333" t="str">
            <v>3302236206550001</v>
          </cell>
          <cell r="B333" t="str">
            <v>RUNTAH</v>
          </cell>
          <cell r="C333" t="str">
            <v>RT 02 RW 05</v>
          </cell>
        </row>
        <row r="334">
          <cell r="A334" t="str">
            <v>3302236105780010</v>
          </cell>
          <cell r="B334" t="str">
            <v>SLAMET SUSINAH WATI</v>
          </cell>
          <cell r="C334" t="str">
            <v>RT 01 RW 03</v>
          </cell>
        </row>
        <row r="335">
          <cell r="A335" t="str">
            <v>3302235205600004</v>
          </cell>
          <cell r="B335" t="str">
            <v>KARSEM</v>
          </cell>
          <cell r="C335" t="str">
            <v>RT 01 RW 06</v>
          </cell>
        </row>
        <row r="336">
          <cell r="A336" t="str">
            <v>3302235607870003</v>
          </cell>
          <cell r="B336" t="str">
            <v>SAONAH</v>
          </cell>
          <cell r="C336" t="str">
            <v>RT 03 RW 03</v>
          </cell>
        </row>
        <row r="337">
          <cell r="A337" t="str">
            <v>3302235707780003</v>
          </cell>
          <cell r="B337" t="str">
            <v>HARTATI</v>
          </cell>
          <cell r="C337" t="str">
            <v>RT 01 RW 03</v>
          </cell>
        </row>
        <row r="338">
          <cell r="A338" t="str">
            <v>3302236309760001</v>
          </cell>
          <cell r="B338" t="str">
            <v>MUALIFAH</v>
          </cell>
          <cell r="C338" t="str">
            <v>RT 05 RW 01</v>
          </cell>
        </row>
        <row r="339">
          <cell r="A339" t="str">
            <v>3302236106860002</v>
          </cell>
          <cell r="B339" t="str">
            <v>TUTUR SETIYATI</v>
          </cell>
          <cell r="C339" t="str">
            <v>RT 03 RW 01</v>
          </cell>
        </row>
        <row r="340">
          <cell r="A340" t="str">
            <v>3302230403640001</v>
          </cell>
          <cell r="B340" t="str">
            <v>TARIKIN</v>
          </cell>
          <cell r="C340" t="str">
            <v>RT 02 RW 05</v>
          </cell>
        </row>
        <row r="341">
          <cell r="A341" t="str">
            <v>3329025312900004</v>
          </cell>
          <cell r="B341" t="str">
            <v>AYU SUSANTI</v>
          </cell>
          <cell r="C341" t="str">
            <v>RT 02 RW 05</v>
          </cell>
        </row>
        <row r="342">
          <cell r="A342" t="str">
            <v>3302235210550004</v>
          </cell>
          <cell r="B342" t="str">
            <v>KHOTIMAH</v>
          </cell>
          <cell r="C342" t="str">
            <v>RT 01 RW 07</v>
          </cell>
        </row>
        <row r="343">
          <cell r="A343" t="str">
            <v>3302236308860008</v>
          </cell>
          <cell r="B343" t="str">
            <v>UMI MAESAROH</v>
          </cell>
          <cell r="C343" t="str">
            <v>RT 03 RW 05</v>
          </cell>
        </row>
        <row r="344">
          <cell r="A344" t="str">
            <v>3302236507730002</v>
          </cell>
          <cell r="B344" t="str">
            <v>DARSINI</v>
          </cell>
          <cell r="C344" t="str">
            <v>RT 02 RW 03</v>
          </cell>
        </row>
        <row r="345">
          <cell r="A345" t="str">
            <v>3302236410870004</v>
          </cell>
          <cell r="B345" t="str">
            <v>SITI HALIMAH</v>
          </cell>
          <cell r="C345" t="str">
            <v>RT 01 RW 04</v>
          </cell>
        </row>
        <row r="346">
          <cell r="A346" t="str">
            <v>3302235009640001</v>
          </cell>
          <cell r="B346" t="str">
            <v>SARTINAH</v>
          </cell>
          <cell r="C346" t="str">
            <v>RT 02 RW 07</v>
          </cell>
        </row>
        <row r="347">
          <cell r="A347" t="str">
            <v>3302236407700002</v>
          </cell>
          <cell r="B347" t="str">
            <v>WARSITI</v>
          </cell>
          <cell r="C347" t="str">
            <v>RT 01 RW 05</v>
          </cell>
        </row>
        <row r="348">
          <cell r="A348" t="str">
            <v>3302235310740002</v>
          </cell>
          <cell r="B348" t="str">
            <v>TARSIWEN</v>
          </cell>
          <cell r="C348" t="str">
            <v>RT 01 RW 07</v>
          </cell>
        </row>
        <row r="349">
          <cell r="A349" t="str">
            <v>3302234108830002</v>
          </cell>
          <cell r="B349" t="str">
            <v>SITI AKHIYAH</v>
          </cell>
          <cell r="C349" t="str">
            <v>RT 03 RW 06</v>
          </cell>
        </row>
        <row r="350">
          <cell r="A350" t="str">
            <v>3302235405870003</v>
          </cell>
          <cell r="B350" t="str">
            <v>MUFLIKHAH</v>
          </cell>
          <cell r="C350" t="str">
            <v>RT 02 RW 07</v>
          </cell>
        </row>
        <row r="351">
          <cell r="A351" t="str">
            <v>3302236503780002</v>
          </cell>
          <cell r="B351" t="str">
            <v>SULINAH</v>
          </cell>
          <cell r="C351" t="str">
            <v>RT 02 RW 06</v>
          </cell>
        </row>
        <row r="352">
          <cell r="A352" t="str">
            <v>3302236610860001</v>
          </cell>
          <cell r="B352" t="str">
            <v>SITI KHALIMAH</v>
          </cell>
          <cell r="C352" t="str">
            <v>RT 02 RW 04</v>
          </cell>
        </row>
        <row r="353">
          <cell r="A353" t="str">
            <v>3302236501800004</v>
          </cell>
          <cell r="B353" t="str">
            <v>ENDANG PURWATI</v>
          </cell>
          <cell r="C353" t="str">
            <v>RT 03 RW 03</v>
          </cell>
        </row>
        <row r="354">
          <cell r="A354" t="str">
            <v>3302237009760001</v>
          </cell>
          <cell r="B354" t="str">
            <v>KAREM</v>
          </cell>
          <cell r="C354" t="str">
            <v>RT 02 RW 05</v>
          </cell>
        </row>
        <row r="355">
          <cell r="A355" t="str">
            <v>3302235307790004</v>
          </cell>
          <cell r="B355" t="str">
            <v>NURCAHYATI</v>
          </cell>
          <cell r="C355" t="str">
            <v>RT 03 RW 03</v>
          </cell>
        </row>
        <row r="356">
          <cell r="A356" t="str">
            <v>3302235008810004</v>
          </cell>
          <cell r="B356" t="str">
            <v>MU'MINAH</v>
          </cell>
          <cell r="C356" t="str">
            <v>RT 03 RW 04</v>
          </cell>
        </row>
        <row r="357">
          <cell r="A357" t="str">
            <v>3302236204840003</v>
          </cell>
          <cell r="B357" t="str">
            <v>SITI MUNGAWANAH</v>
          </cell>
          <cell r="C357" t="str">
            <v>RT 03 RW 06</v>
          </cell>
        </row>
        <row r="358">
          <cell r="A358" t="str">
            <v>3302234204890005</v>
          </cell>
          <cell r="B358" t="str">
            <v>DARYANTI</v>
          </cell>
          <cell r="C358" t="str">
            <v>RT 03 RW 04</v>
          </cell>
        </row>
        <row r="359">
          <cell r="A359" t="str">
            <v>3302234701530001</v>
          </cell>
          <cell r="B359" t="str">
            <v>TOLINAH</v>
          </cell>
          <cell r="C359" t="str">
            <v>RT 02 RW 04</v>
          </cell>
        </row>
        <row r="360">
          <cell r="A360" t="str">
            <v>3302236212920002</v>
          </cell>
          <cell r="B360" t="str">
            <v>KUSMIATI</v>
          </cell>
          <cell r="C360" t="str">
            <v>RT 03 RW 03</v>
          </cell>
        </row>
        <row r="361">
          <cell r="A361" t="str">
            <v>3302230306820005</v>
          </cell>
          <cell r="B361" t="str">
            <v>SUTIKNO</v>
          </cell>
          <cell r="C361" t="str">
            <v>RT 01 RW 04</v>
          </cell>
        </row>
        <row r="362">
          <cell r="A362" t="str">
            <v>3302236106740002</v>
          </cell>
          <cell r="B362" t="str">
            <v>SITI DURIYAH</v>
          </cell>
          <cell r="C362" t="str">
            <v>RT 03 RW 06</v>
          </cell>
        </row>
        <row r="363">
          <cell r="A363" t="str">
            <v>3302235102710002</v>
          </cell>
          <cell r="B363" t="str">
            <v>TURIPAH</v>
          </cell>
          <cell r="C363" t="str">
            <v>RT 02 RW 03</v>
          </cell>
        </row>
        <row r="364">
          <cell r="A364" t="str">
            <v>3302235211860002</v>
          </cell>
          <cell r="B364" t="str">
            <v>MUSLIMAH</v>
          </cell>
          <cell r="C364" t="str">
            <v>RT 02 RW 03</v>
          </cell>
        </row>
        <row r="365">
          <cell r="A365" t="str">
            <v>3302226511860005</v>
          </cell>
          <cell r="B365" t="str">
            <v>NUROKHAYATI</v>
          </cell>
          <cell r="C365" t="str">
            <v>RT 01 RW 02</v>
          </cell>
        </row>
        <row r="366">
          <cell r="A366" t="str">
            <v>3302232009770003</v>
          </cell>
          <cell r="B366" t="str">
            <v>SIRUN MUHARI</v>
          </cell>
          <cell r="C366" t="str">
            <v>RT 02 RW 03</v>
          </cell>
        </row>
        <row r="367">
          <cell r="A367" t="str">
            <v>3302235209840003</v>
          </cell>
          <cell r="B367" t="str">
            <v>TARSINAH</v>
          </cell>
          <cell r="C367" t="str">
            <v>RT 01 RW 02</v>
          </cell>
        </row>
        <row r="368">
          <cell r="A368" t="str">
            <v>3302235005480002</v>
          </cell>
          <cell r="B368" t="str">
            <v>KARTEM</v>
          </cell>
          <cell r="C368" t="str">
            <v>RT 03 RW 07</v>
          </cell>
        </row>
        <row r="369">
          <cell r="A369" t="str">
            <v>3302235008640005</v>
          </cell>
          <cell r="B369" t="str">
            <v>RIPAH</v>
          </cell>
          <cell r="C369" t="str">
            <v>RT 04 RW 07</v>
          </cell>
        </row>
        <row r="370">
          <cell r="A370" t="str">
            <v>3302234912650002</v>
          </cell>
          <cell r="B370" t="str">
            <v>WARSINI</v>
          </cell>
          <cell r="C370" t="str">
            <v>RT 03 RW 06</v>
          </cell>
        </row>
        <row r="371">
          <cell r="A371" t="str">
            <v>3302234310870001</v>
          </cell>
          <cell r="B371" t="str">
            <v>TUTI MURTIATI</v>
          </cell>
          <cell r="C371" t="str">
            <v>RT 02 RW 05</v>
          </cell>
        </row>
        <row r="372">
          <cell r="A372" t="str">
            <v>3302231908940003</v>
          </cell>
          <cell r="B372" t="str">
            <v>SUDAR</v>
          </cell>
          <cell r="C372" t="str">
            <v>RT 02 RW 02</v>
          </cell>
        </row>
        <row r="373">
          <cell r="A373" t="str">
            <v>3302237112750036</v>
          </cell>
          <cell r="B373" t="str">
            <v>SURYATI</v>
          </cell>
          <cell r="C373" t="str">
            <v>RT 01 RW 05</v>
          </cell>
        </row>
        <row r="374">
          <cell r="A374" t="str">
            <v>3302234506820005</v>
          </cell>
          <cell r="B374" t="str">
            <v>SISWATI</v>
          </cell>
          <cell r="C374" t="str">
            <v>RT 02 RW 05</v>
          </cell>
        </row>
        <row r="375">
          <cell r="A375" t="str">
            <v>3302234910740001</v>
          </cell>
          <cell r="B375" t="str">
            <v>CAISEM</v>
          </cell>
          <cell r="C375" t="str">
            <v>RT 02 RW 06</v>
          </cell>
        </row>
        <row r="376">
          <cell r="A376" t="str">
            <v>3302235010880001</v>
          </cell>
          <cell r="B376" t="str">
            <v>OKTIANA</v>
          </cell>
          <cell r="C376" t="str">
            <v>RT 03 RW 05</v>
          </cell>
        </row>
        <row r="377">
          <cell r="A377" t="str">
            <v>3302235012630002</v>
          </cell>
          <cell r="B377" t="str">
            <v>RIBUT</v>
          </cell>
          <cell r="C377" t="str">
            <v>RT 02 RW 05</v>
          </cell>
        </row>
        <row r="378">
          <cell r="A378" t="str">
            <v>3302235809840002</v>
          </cell>
          <cell r="B378" t="str">
            <v>SAINAH</v>
          </cell>
          <cell r="C378" t="str">
            <v>RT 03 RW 06</v>
          </cell>
        </row>
        <row r="379">
          <cell r="A379" t="str">
            <v>3302234506830004</v>
          </cell>
          <cell r="B379" t="str">
            <v>SALIYAH</v>
          </cell>
          <cell r="C379" t="str">
            <v>RT 02 RW 02</v>
          </cell>
        </row>
        <row r="380">
          <cell r="A380" t="str">
            <v>3302235709670001</v>
          </cell>
          <cell r="B380" t="str">
            <v>KAISAH</v>
          </cell>
          <cell r="C380" t="str">
            <v>RT 02 RW 03</v>
          </cell>
        </row>
        <row r="381">
          <cell r="A381" t="str">
            <v>3302234805860005</v>
          </cell>
          <cell r="B381" t="str">
            <v>SULIYATI</v>
          </cell>
          <cell r="C381" t="str">
            <v>RT 02 RW 03</v>
          </cell>
        </row>
        <row r="382">
          <cell r="A382" t="str">
            <v>3302235711830001</v>
          </cell>
          <cell r="B382" t="str">
            <v>SARTI</v>
          </cell>
          <cell r="C382" t="str">
            <v>RT 02 RW 06</v>
          </cell>
        </row>
        <row r="383">
          <cell r="A383" t="str">
            <v>3302230804780003</v>
          </cell>
          <cell r="B383" t="str">
            <v>SLAMET</v>
          </cell>
          <cell r="C383" t="str">
            <v>RT 02 RW 05</v>
          </cell>
        </row>
        <row r="384">
          <cell r="A384" t="str">
            <v>3302235207710003</v>
          </cell>
          <cell r="B384" t="str">
            <v>RAIRAH</v>
          </cell>
          <cell r="C384" t="str">
            <v>RT 02 RW 03</v>
          </cell>
        </row>
        <row r="385">
          <cell r="A385" t="str">
            <v>3302235306680001</v>
          </cell>
          <cell r="B385" t="str">
            <v>SUYATI</v>
          </cell>
          <cell r="C385" t="str">
            <v>RT 05 RW 01</v>
          </cell>
        </row>
        <row r="386">
          <cell r="A386" t="str">
            <v>3302236201830002</v>
          </cell>
          <cell r="B386" t="str">
            <v>SINAH</v>
          </cell>
          <cell r="C386" t="str">
            <v>RT 02 RW 06</v>
          </cell>
        </row>
        <row r="387">
          <cell r="A387" t="str">
            <v>3302235211900006</v>
          </cell>
          <cell r="B387" t="str">
            <v>SUNARTI</v>
          </cell>
          <cell r="C387" t="str">
            <v>RT 01 RW 01</v>
          </cell>
        </row>
        <row r="388">
          <cell r="A388" t="str">
            <v>3302234809900001</v>
          </cell>
          <cell r="B388" t="str">
            <v>KUSWANTI</v>
          </cell>
          <cell r="C388" t="str">
            <v>RT 03 RW 07</v>
          </cell>
        </row>
        <row r="389">
          <cell r="A389" t="str">
            <v>3302235712850001</v>
          </cell>
          <cell r="B389" t="str">
            <v>ERAWATI</v>
          </cell>
          <cell r="C389" t="str">
            <v>RT 03 RW 06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UTALIMAN"/>
    </sheetNames>
    <sheetDataSet>
      <sheetData sheetId="0" refreshError="1">
        <row r="2">
          <cell r="A2" t="str">
            <v>3302117004830003</v>
          </cell>
          <cell r="B2" t="str">
            <v>SITEM</v>
          </cell>
          <cell r="C2" t="str">
            <v>RT 02 RW 07</v>
          </cell>
        </row>
        <row r="3">
          <cell r="A3" t="str">
            <v>3302236303720003</v>
          </cell>
          <cell r="B3" t="str">
            <v>MUTMAINAH</v>
          </cell>
          <cell r="C3" t="str">
            <v>RT 01 RW 02</v>
          </cell>
        </row>
        <row r="4">
          <cell r="A4" t="str">
            <v>3302234303920001</v>
          </cell>
          <cell r="B4" t="str">
            <v>SITI NUR SARIFAH</v>
          </cell>
          <cell r="C4" t="str">
            <v>RT 01 RW 02</v>
          </cell>
        </row>
        <row r="5">
          <cell r="A5" t="str">
            <v>3302235501730004</v>
          </cell>
          <cell r="B5" t="str">
            <v>UMI NGATIYAH</v>
          </cell>
          <cell r="C5" t="str">
            <v>RT 05 RW 01</v>
          </cell>
        </row>
        <row r="6">
          <cell r="A6" t="str">
            <v>3302237012520003</v>
          </cell>
          <cell r="B6" t="str">
            <v>SITI AMINAH</v>
          </cell>
          <cell r="C6" t="str">
            <v>RT 05 RW 01</v>
          </cell>
        </row>
        <row r="7">
          <cell r="A7" t="str">
            <v>3302236007490001</v>
          </cell>
          <cell r="B7" t="str">
            <v>KARISEM</v>
          </cell>
          <cell r="C7" t="str">
            <v>RT 03 RW 03</v>
          </cell>
        </row>
        <row r="8">
          <cell r="A8" t="str">
            <v>3302234606840002</v>
          </cell>
          <cell r="B8" t="str">
            <v>KARTI</v>
          </cell>
          <cell r="C8" t="str">
            <v>RT 03 RW 05</v>
          </cell>
        </row>
        <row r="9">
          <cell r="A9" t="str">
            <v>3302235403890001</v>
          </cell>
          <cell r="B9" t="str">
            <v>HAMDIYAH</v>
          </cell>
          <cell r="C9" t="str">
            <v>RT 03 RW 02</v>
          </cell>
        </row>
        <row r="10">
          <cell r="A10" t="str">
            <v>3302236607870001</v>
          </cell>
          <cell r="B10" t="str">
            <v>KHOTIMAH</v>
          </cell>
          <cell r="C10" t="str">
            <v>RT 03 RW 02</v>
          </cell>
        </row>
        <row r="11">
          <cell r="A11" t="str">
            <v>3302237012800004</v>
          </cell>
          <cell r="B11" t="str">
            <v>CARKEM</v>
          </cell>
          <cell r="C11" t="str">
            <v>RT 02 RW 06</v>
          </cell>
        </row>
        <row r="12">
          <cell r="A12" t="str">
            <v>3302232005570002</v>
          </cell>
          <cell r="B12" t="str">
            <v>SITI ROHANI</v>
          </cell>
          <cell r="C12" t="str">
            <v>RT 01 RW 07</v>
          </cell>
        </row>
        <row r="13">
          <cell r="A13" t="str">
            <v>3302231409710001</v>
          </cell>
          <cell r="B13" t="str">
            <v>SLAMET</v>
          </cell>
          <cell r="C13" t="str">
            <v>RT 04 RW 01</v>
          </cell>
        </row>
        <row r="14">
          <cell r="A14" t="str">
            <v>3302234911520001</v>
          </cell>
          <cell r="B14" t="str">
            <v>RUMIYATI</v>
          </cell>
          <cell r="C14" t="str">
            <v>RT 03 RW 02</v>
          </cell>
        </row>
        <row r="15">
          <cell r="A15" t="str">
            <v>3302231904680002</v>
          </cell>
          <cell r="B15" t="str">
            <v>WARKIM</v>
          </cell>
          <cell r="C15" t="str">
            <v>RT 03 RW 04</v>
          </cell>
        </row>
        <row r="16">
          <cell r="A16" t="str">
            <v>3302235502520001</v>
          </cell>
          <cell r="B16" t="str">
            <v>KAMILAH</v>
          </cell>
          <cell r="C16" t="str">
            <v>RT 03 RW 01</v>
          </cell>
        </row>
        <row r="17">
          <cell r="A17" t="str">
            <v>3302237112960008</v>
          </cell>
          <cell r="B17" t="str">
            <v>INDRIYANI</v>
          </cell>
          <cell r="C17" t="str">
            <v>RT 02 RW 01</v>
          </cell>
        </row>
        <row r="18">
          <cell r="A18" t="str">
            <v>3302233104860001</v>
          </cell>
          <cell r="B18" t="str">
            <v>SATEM</v>
          </cell>
          <cell r="C18" t="str">
            <v>RT 03 RW 04</v>
          </cell>
        </row>
        <row r="19">
          <cell r="A19" t="str">
            <v>3302234711560003</v>
          </cell>
          <cell r="B19" t="str">
            <v>TRI ASTUTI</v>
          </cell>
          <cell r="C19" t="str">
            <v>RT 03 RW 07</v>
          </cell>
        </row>
        <row r="20">
          <cell r="A20" t="str">
            <v>3302231402620001</v>
          </cell>
          <cell r="B20" t="str">
            <v>DARSEM</v>
          </cell>
          <cell r="C20" t="str">
            <v>RT 03 RW 06</v>
          </cell>
        </row>
        <row r="21">
          <cell r="A21" t="str">
            <v>3302234203830007</v>
          </cell>
          <cell r="B21" t="str">
            <v>SUTIYAH</v>
          </cell>
          <cell r="C21" t="str">
            <v>RT 01 RW 03</v>
          </cell>
        </row>
        <row r="22">
          <cell r="A22" t="str">
            <v>3302235606830001</v>
          </cell>
          <cell r="B22" t="str">
            <v>SITI ASIYAH</v>
          </cell>
          <cell r="C22" t="str">
            <v>RT 01 RW 02</v>
          </cell>
        </row>
        <row r="23">
          <cell r="A23" t="str">
            <v>3302234610870001</v>
          </cell>
          <cell r="B23" t="str">
            <v>DARWATI</v>
          </cell>
          <cell r="C23" t="str">
            <v>RT 03 RW 03</v>
          </cell>
        </row>
        <row r="24">
          <cell r="A24" t="str">
            <v>3302236611900002</v>
          </cell>
          <cell r="B24" t="str">
            <v>SULIAH</v>
          </cell>
          <cell r="C24" t="str">
            <v>RT 01 RW 06</v>
          </cell>
        </row>
        <row r="25">
          <cell r="A25" t="str">
            <v>3302230510710002</v>
          </cell>
          <cell r="B25" t="str">
            <v>SUHARJO</v>
          </cell>
          <cell r="C25" t="str">
            <v>RT 05 RW 01</v>
          </cell>
        </row>
        <row r="26">
          <cell r="A26" t="str">
            <v>3302232601420001</v>
          </cell>
          <cell r="B26" t="str">
            <v>KARNI</v>
          </cell>
          <cell r="C26" t="str">
            <v>RT 01 RW 06</v>
          </cell>
        </row>
        <row r="27">
          <cell r="A27" t="str">
            <v>3302236206830009</v>
          </cell>
          <cell r="B27" t="str">
            <v>WARINAH</v>
          </cell>
          <cell r="C27" t="str">
            <v>RT 02 RW 06</v>
          </cell>
        </row>
        <row r="28">
          <cell r="A28" t="str">
            <v>3302237112420060</v>
          </cell>
          <cell r="B28" t="str">
            <v>SATEM</v>
          </cell>
          <cell r="C28" t="str">
            <v>RT 03 RW 04</v>
          </cell>
        </row>
        <row r="29">
          <cell r="A29" t="str">
            <v>3302235403820002</v>
          </cell>
          <cell r="B29" t="str">
            <v>ROSITI</v>
          </cell>
          <cell r="C29" t="str">
            <v>RT 02 RW 04</v>
          </cell>
        </row>
        <row r="30">
          <cell r="A30" t="str">
            <v>3302235510590002</v>
          </cell>
          <cell r="B30" t="str">
            <v>AMINAH</v>
          </cell>
          <cell r="C30" t="str">
            <v>RT 02 RW 01</v>
          </cell>
        </row>
        <row r="31">
          <cell r="A31" t="str">
            <v>3302230212450001</v>
          </cell>
          <cell r="B31" t="str">
            <v>KAMILAH</v>
          </cell>
          <cell r="C31" t="str">
            <v>RT 03 RW 01</v>
          </cell>
        </row>
        <row r="32">
          <cell r="A32" t="str">
            <v>3302234409740002</v>
          </cell>
          <cell r="B32" t="str">
            <v>PARYATI</v>
          </cell>
          <cell r="C32" t="str">
            <v>RT 01 RW 07</v>
          </cell>
        </row>
        <row r="33">
          <cell r="A33" t="str">
            <v>3302234909920004</v>
          </cell>
          <cell r="B33" t="str">
            <v>KHOTIMATUL KHASANAH</v>
          </cell>
          <cell r="C33" t="str">
            <v>RT 04 RW 07</v>
          </cell>
        </row>
        <row r="34">
          <cell r="A34" t="str">
            <v>3302221007690001</v>
          </cell>
          <cell r="B34" t="str">
            <v>NUR YAHYA</v>
          </cell>
          <cell r="C34" t="str">
            <v>RT 01 RW 04</v>
          </cell>
        </row>
        <row r="35">
          <cell r="A35" t="str">
            <v>3302234604490002</v>
          </cell>
          <cell r="B35" t="str">
            <v>RIDAH</v>
          </cell>
          <cell r="C35" t="str">
            <v>RT 01 RW 04</v>
          </cell>
        </row>
        <row r="36">
          <cell r="A36" t="str">
            <v>3302235701780001</v>
          </cell>
          <cell r="B36" t="str">
            <v>TURSINAH</v>
          </cell>
          <cell r="C36" t="str">
            <v>RT 02 RW 07</v>
          </cell>
        </row>
        <row r="37">
          <cell r="A37" t="str">
            <v>3302231006880006</v>
          </cell>
          <cell r="B37" t="str">
            <v>DIRO</v>
          </cell>
          <cell r="C37" t="str">
            <v>RT 03 RW 05</v>
          </cell>
        </row>
        <row r="38">
          <cell r="A38" t="str">
            <v>3302234107710016</v>
          </cell>
          <cell r="B38" t="str">
            <v>SARSEM</v>
          </cell>
          <cell r="C38" t="str">
            <v>RT 02 RW 01</v>
          </cell>
        </row>
        <row r="39">
          <cell r="A39" t="str">
            <v>3302234606750002</v>
          </cell>
          <cell r="B39" t="str">
            <v>SITI ROHYATI</v>
          </cell>
          <cell r="C39" t="str">
            <v>RT 03 RW 01</v>
          </cell>
        </row>
        <row r="40">
          <cell r="A40" t="str">
            <v>3302230102920003</v>
          </cell>
          <cell r="B40" t="str">
            <v>SOLEHAN</v>
          </cell>
          <cell r="C40" t="str">
            <v>RT 03 RW 01</v>
          </cell>
        </row>
        <row r="41">
          <cell r="A41" t="str">
            <v>3302236001780002</v>
          </cell>
          <cell r="B41" t="str">
            <v>MUHMIDAH</v>
          </cell>
          <cell r="C41" t="str">
            <v>RT 02 RW 02</v>
          </cell>
        </row>
        <row r="42">
          <cell r="A42" t="str">
            <v>3302230211710001</v>
          </cell>
          <cell r="B42" t="str">
            <v>NGISOMUDIN</v>
          </cell>
          <cell r="C42" t="str">
            <v>RT 02 RW 03</v>
          </cell>
        </row>
        <row r="43">
          <cell r="A43" t="str">
            <v>3302230307830002</v>
          </cell>
          <cell r="B43" t="str">
            <v>JUNAEDI</v>
          </cell>
          <cell r="C43" t="str">
            <v>RT 03 RW 03</v>
          </cell>
        </row>
        <row r="44">
          <cell r="A44" t="str">
            <v>3302235608740002</v>
          </cell>
          <cell r="B44" t="str">
            <v>WARSITI</v>
          </cell>
          <cell r="C44" t="str">
            <v>RT 03 RW 03</v>
          </cell>
        </row>
        <row r="45">
          <cell r="A45" t="str">
            <v>3302235401800002</v>
          </cell>
          <cell r="B45" t="str">
            <v>RISEM</v>
          </cell>
          <cell r="C45" t="str">
            <v>RT 03 RW 03</v>
          </cell>
        </row>
        <row r="46">
          <cell r="A46" t="str">
            <v>3302234503660004</v>
          </cell>
          <cell r="B46" t="str">
            <v>WARSITI</v>
          </cell>
          <cell r="C46" t="str">
            <v>RT 01 RW 04</v>
          </cell>
        </row>
        <row r="47">
          <cell r="A47" t="str">
            <v>3302234707940002</v>
          </cell>
          <cell r="B47" t="str">
            <v>RUNTATI</v>
          </cell>
          <cell r="C47" t="str">
            <v>RT 02 RW 04</v>
          </cell>
        </row>
        <row r="48">
          <cell r="A48" t="str">
            <v>3302237011560002</v>
          </cell>
          <cell r="B48" t="str">
            <v>WATINAH</v>
          </cell>
          <cell r="C48" t="str">
            <v>RT 01 RW 06</v>
          </cell>
        </row>
        <row r="49">
          <cell r="A49" t="str">
            <v>3302230312720002</v>
          </cell>
          <cell r="B49" t="str">
            <v>ALI MUKMIN</v>
          </cell>
          <cell r="C49" t="str">
            <v>RT 03 RW 06</v>
          </cell>
        </row>
        <row r="50">
          <cell r="A50" t="str">
            <v>3302234711490001</v>
          </cell>
          <cell r="B50" t="str">
            <v>NARISEM</v>
          </cell>
          <cell r="C50" t="str">
            <v>RT 02 RW 02</v>
          </cell>
        </row>
        <row r="51">
          <cell r="A51" t="str">
            <v>3329054901900001</v>
          </cell>
          <cell r="B51" t="str">
            <v>ROBIAH</v>
          </cell>
          <cell r="C51" t="str">
            <v>RT 04 RW 07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W150"/>
  <sheetViews>
    <sheetView tabSelected="1" workbookViewId="0">
      <selection activeCell="N150" sqref="A1:N150"/>
    </sheetView>
  </sheetViews>
  <sheetFormatPr defaultRowHeight="15" x14ac:dyDescent="0.25"/>
  <cols>
    <col min="1" max="1" width="5.42578125" style="7" customWidth="1"/>
    <col min="2" max="2" width="29" style="3" bestFit="1" customWidth="1"/>
    <col min="3" max="3" width="18.140625" style="3" customWidth="1"/>
    <col min="4" max="4" width="12" style="3" hidden="1" customWidth="1"/>
    <col min="5" max="5" width="11.42578125" style="3" bestFit="1" customWidth="1"/>
    <col min="6" max="6" width="17.85546875" style="3" bestFit="1" customWidth="1"/>
    <col min="7" max="7" width="4.5703125" style="3" bestFit="1" customWidth="1"/>
    <col min="8" max="8" width="5.7109375" style="3" bestFit="1" customWidth="1"/>
    <col min="9" max="9" width="3.85546875" style="3" bestFit="1" customWidth="1"/>
    <col min="10" max="10" width="19.85546875" style="3" customWidth="1"/>
    <col min="11" max="15" width="9.140625" style="3"/>
    <col min="16" max="21" width="0" style="3" hidden="1" customWidth="1"/>
    <col min="22" max="16384" width="9.140625" style="3"/>
  </cols>
  <sheetData>
    <row r="1" spans="1:23" x14ac:dyDescent="0.25">
      <c r="A1" s="11" t="s">
        <v>220</v>
      </c>
      <c r="B1" s="12"/>
      <c r="C1" s="12"/>
      <c r="D1" s="12"/>
      <c r="E1" s="12"/>
      <c r="F1" s="12"/>
      <c r="G1" s="13"/>
      <c r="H1" s="13"/>
      <c r="I1" s="13"/>
      <c r="J1" s="13"/>
      <c r="K1" s="13"/>
      <c r="L1" s="13"/>
      <c r="M1" s="13"/>
      <c r="N1" s="13"/>
      <c r="P1" s="24" t="s">
        <v>189</v>
      </c>
      <c r="Q1" s="24" t="s">
        <v>190</v>
      </c>
      <c r="R1" s="23" t="s">
        <v>191</v>
      </c>
      <c r="S1" s="23" t="s">
        <v>192</v>
      </c>
      <c r="T1" s="23" t="s">
        <v>193</v>
      </c>
      <c r="U1" s="23" t="s">
        <v>194</v>
      </c>
      <c r="V1" s="23"/>
      <c r="W1" s="23"/>
    </row>
    <row r="2" spans="1:23" x14ac:dyDescent="0.25">
      <c r="A2" s="11" t="s">
        <v>174</v>
      </c>
      <c r="B2" s="14"/>
      <c r="C2" s="14"/>
      <c r="D2" s="14"/>
      <c r="E2" s="14"/>
      <c r="F2" s="12"/>
      <c r="G2" s="13"/>
      <c r="H2" s="13"/>
      <c r="I2" s="13"/>
      <c r="J2" s="13"/>
      <c r="K2" s="13"/>
      <c r="L2" s="13"/>
      <c r="M2" s="13"/>
      <c r="N2" s="13"/>
      <c r="P2" s="24"/>
      <c r="Q2" s="24"/>
      <c r="R2" s="23"/>
      <c r="S2" s="23"/>
      <c r="T2" s="23"/>
      <c r="U2" s="23"/>
      <c r="V2" s="23"/>
      <c r="W2" s="23"/>
    </row>
    <row r="3" spans="1:23" x14ac:dyDescent="0.25">
      <c r="A3" s="11"/>
      <c r="B3" s="14"/>
      <c r="C3" s="14"/>
      <c r="D3" s="14"/>
      <c r="E3" s="14"/>
      <c r="F3" s="12"/>
      <c r="G3" s="13"/>
      <c r="H3" s="13"/>
      <c r="I3" s="13"/>
      <c r="J3" s="13"/>
      <c r="K3" s="13"/>
      <c r="L3" s="13"/>
      <c r="M3" s="13"/>
      <c r="N3" s="13"/>
      <c r="P3" s="24"/>
      <c r="Q3" s="24"/>
      <c r="R3" s="23"/>
      <c r="S3" s="23"/>
      <c r="T3" s="23"/>
      <c r="U3" s="23"/>
      <c r="V3" s="23"/>
      <c r="W3" s="23"/>
    </row>
    <row r="4" spans="1:23" s="7" customFormat="1" ht="30" customHeight="1" x14ac:dyDescent="0.25">
      <c r="A4" s="20" t="s">
        <v>221</v>
      </c>
      <c r="B4" s="19" t="s">
        <v>0</v>
      </c>
      <c r="C4" s="18" t="s">
        <v>1</v>
      </c>
      <c r="D4" s="18" t="s">
        <v>2</v>
      </c>
      <c r="E4" s="21" t="s">
        <v>186</v>
      </c>
      <c r="F4" s="18" t="s">
        <v>136</v>
      </c>
      <c r="G4" s="20" t="s">
        <v>137</v>
      </c>
      <c r="H4" s="20"/>
      <c r="I4" s="20"/>
      <c r="J4" s="18" t="s">
        <v>141</v>
      </c>
      <c r="K4" s="18"/>
      <c r="L4" s="18"/>
      <c r="M4" s="18" t="s">
        <v>145</v>
      </c>
      <c r="N4" s="18" t="s">
        <v>173</v>
      </c>
      <c r="P4" s="24"/>
      <c r="Q4" s="24"/>
      <c r="R4" s="23"/>
      <c r="S4" s="23"/>
      <c r="T4" s="23"/>
      <c r="U4" s="23"/>
      <c r="V4" s="23"/>
      <c r="W4" s="23"/>
    </row>
    <row r="5" spans="1:23" s="7" customFormat="1" ht="30" x14ac:dyDescent="0.25">
      <c r="A5" s="20"/>
      <c r="B5" s="19"/>
      <c r="C5" s="18"/>
      <c r="D5" s="18"/>
      <c r="E5" s="22"/>
      <c r="F5" s="18"/>
      <c r="G5" s="5" t="s">
        <v>138</v>
      </c>
      <c r="H5" s="5" t="s">
        <v>139</v>
      </c>
      <c r="I5" s="5" t="s">
        <v>140</v>
      </c>
      <c r="J5" s="4" t="s">
        <v>142</v>
      </c>
      <c r="K5" s="4" t="s">
        <v>143</v>
      </c>
      <c r="L5" s="4" t="s">
        <v>144</v>
      </c>
      <c r="M5" s="18"/>
      <c r="N5" s="18"/>
      <c r="P5" s="24"/>
      <c r="Q5" s="24"/>
      <c r="R5" s="23"/>
      <c r="S5" s="23"/>
      <c r="T5" s="23"/>
      <c r="U5" s="23"/>
      <c r="V5" s="23"/>
      <c r="W5" s="23"/>
    </row>
    <row r="6" spans="1:23" x14ac:dyDescent="0.25">
      <c r="A6" s="10">
        <v>1</v>
      </c>
      <c r="B6" s="1" t="s">
        <v>3</v>
      </c>
      <c r="C6" s="1" t="str">
        <f>VLOOKUP(B6,[2]Sheet2!$B$2:$E$5553,2,FALSE)</f>
        <v>3302230907680001</v>
      </c>
      <c r="D6" s="2" t="str">
        <f>_xlfn.IFNA(VLOOKUP(C6,[2]Sheet1!$B$6:$M$5558,12,FALSE),"TIDAK KETEMU")</f>
        <v>RT 01 RW 01</v>
      </c>
      <c r="E6" s="2" t="s">
        <v>175</v>
      </c>
      <c r="F6" s="2"/>
      <c r="G6" s="2"/>
      <c r="H6" s="2"/>
      <c r="I6" s="2"/>
      <c r="J6" s="10" t="s">
        <v>119</v>
      </c>
      <c r="K6" s="10"/>
      <c r="L6" s="10"/>
      <c r="M6" s="10" t="s">
        <v>222</v>
      </c>
      <c r="N6" s="2"/>
      <c r="P6" s="3" t="e">
        <f>VLOOKUP(C6,[3]KUTALIMAN!$G$2:$H$171,1,FALSE)</f>
        <v>#N/A</v>
      </c>
      <c r="Q6" s="3" t="e">
        <f>VLOOKUP(C6,[4]KUTALIMAN!$F$2:$G$195,1,FALSE)</f>
        <v>#N/A</v>
      </c>
      <c r="R6" s="3" t="e">
        <f>VLOOKUP(C6,[5]KUTALIMAN!$B$2:$E$268,1,FALSE)</f>
        <v>#N/A</v>
      </c>
      <c r="S6" s="3" t="e">
        <f>VLOOKUP(C6,[6]KUTALIMAN!$F$2:$G$48,1,FALSE)</f>
        <v>#N/A</v>
      </c>
      <c r="T6" s="3" t="e">
        <f>VLOOKUP(C6,[7]KUTALIMAN!$A$2:$C$389,1,FALSE)</f>
        <v>#N/A</v>
      </c>
      <c r="U6" s="3" t="e">
        <f>VLOOKUP(C6,[8]KUTALIMAN!$A$2:$C$51,1,FALSE)</f>
        <v>#N/A</v>
      </c>
    </row>
    <row r="7" spans="1:23" x14ac:dyDescent="0.25">
      <c r="A7" s="10">
        <f>A6+1</f>
        <v>2</v>
      </c>
      <c r="B7" s="1" t="s">
        <v>4</v>
      </c>
      <c r="C7" s="1" t="str">
        <f>VLOOKUP(B7,[2]Sheet2!$B$2:$E$5553,2,FALSE)</f>
        <v>3302231906510001</v>
      </c>
      <c r="D7" s="2" t="str">
        <f>_xlfn.IFNA(VLOOKUP(C7,[2]Sheet1!$B$6:$M$5558,12,FALSE),"TIDAK KETEMU")</f>
        <v>RT 01 RW 01</v>
      </c>
      <c r="E7" s="2" t="s">
        <v>175</v>
      </c>
      <c r="F7" s="2"/>
      <c r="G7" s="2"/>
      <c r="H7" s="2"/>
      <c r="I7" s="2"/>
      <c r="J7" s="10" t="s">
        <v>119</v>
      </c>
      <c r="K7" s="2"/>
      <c r="L7" s="2"/>
      <c r="M7" s="10" t="s">
        <v>222</v>
      </c>
      <c r="N7" s="2"/>
      <c r="P7" s="3" t="e">
        <f>VLOOKUP(C7,[3]KUTALIMAN!$G$2:$H$171,1,FALSE)</f>
        <v>#N/A</v>
      </c>
      <c r="Q7" s="3" t="e">
        <f>VLOOKUP(C7,[4]KUTALIMAN!$F$2:$G$195,1,FALSE)</f>
        <v>#N/A</v>
      </c>
      <c r="R7" s="3" t="e">
        <f>VLOOKUP(C7,[5]KUTALIMAN!$B$2:$E$268,1,FALSE)</f>
        <v>#N/A</v>
      </c>
      <c r="S7" s="3" t="e">
        <f>VLOOKUP(C7,[6]KUTALIMAN!$F$2:$G$48,1,FALSE)</f>
        <v>#N/A</v>
      </c>
      <c r="T7" s="3" t="e">
        <f>VLOOKUP(C7,[7]KUTALIMAN!$A$2:$C$389,1,FALSE)</f>
        <v>#N/A</v>
      </c>
      <c r="U7" s="3" t="e">
        <f>VLOOKUP(C7,[8]KUTALIMAN!$A$2:$C$51,1,FALSE)</f>
        <v>#N/A</v>
      </c>
    </row>
    <row r="8" spans="1:23" x14ac:dyDescent="0.25">
      <c r="A8" s="15">
        <f t="shared" ref="A8:A71" si="0">A7+1</f>
        <v>3</v>
      </c>
      <c r="B8" s="1" t="s">
        <v>6</v>
      </c>
      <c r="C8" s="1" t="str">
        <f>VLOOKUP(B8,[2]Sheet2!$B$2:$E$5553,2,FALSE)</f>
        <v>3302230411650002</v>
      </c>
      <c r="D8" s="2" t="str">
        <f>_xlfn.IFNA(VLOOKUP(C8,[2]Sheet1!$B$6:$M$5558,12,FALSE),"TIDAK KETEMU")</f>
        <v>RT 01 RW 01</v>
      </c>
      <c r="E8" s="2" t="s">
        <v>175</v>
      </c>
      <c r="F8" s="2"/>
      <c r="G8" s="2"/>
      <c r="H8" s="2"/>
      <c r="I8" s="2"/>
      <c r="J8" s="10" t="s">
        <v>119</v>
      </c>
      <c r="K8" s="2"/>
      <c r="L8" s="2"/>
      <c r="M8" s="10" t="s">
        <v>222</v>
      </c>
      <c r="N8" s="2"/>
      <c r="P8" s="3" t="e">
        <f>VLOOKUP(C8,[3]KUTALIMAN!$G$2:$H$171,1,FALSE)</f>
        <v>#N/A</v>
      </c>
      <c r="Q8" s="3" t="e">
        <f>VLOOKUP(C8,[4]KUTALIMAN!$F$2:$G$195,1,FALSE)</f>
        <v>#N/A</v>
      </c>
      <c r="R8" s="3" t="e">
        <f>VLOOKUP(C8,[5]KUTALIMAN!$B$2:$E$268,1,FALSE)</f>
        <v>#N/A</v>
      </c>
      <c r="S8" s="3" t="e">
        <f>VLOOKUP(C8,[6]KUTALIMAN!$F$2:$G$48,1,FALSE)</f>
        <v>#N/A</v>
      </c>
      <c r="T8" s="3" t="e">
        <f>VLOOKUP(C8,[7]KUTALIMAN!$A$2:$C$389,1,FALSE)</f>
        <v>#N/A</v>
      </c>
      <c r="U8" s="3" t="e">
        <f>VLOOKUP(C8,[8]KUTALIMAN!$A$2:$C$51,1,FALSE)</f>
        <v>#N/A</v>
      </c>
    </row>
    <row r="9" spans="1:23" x14ac:dyDescent="0.25">
      <c r="A9" s="15">
        <f t="shared" si="0"/>
        <v>4</v>
      </c>
      <c r="B9" s="1" t="s">
        <v>122</v>
      </c>
      <c r="C9" s="16" t="s">
        <v>123</v>
      </c>
      <c r="D9" s="2" t="str">
        <f>_xlfn.IFNA(VLOOKUP(C9,[2]Sheet1!$B$6:$M$5558,12,FALSE),"TIDAK KETEMU")</f>
        <v>RT 01 RW 01</v>
      </c>
      <c r="E9" s="2" t="s">
        <v>175</v>
      </c>
      <c r="F9" s="2"/>
      <c r="G9" s="2"/>
      <c r="H9" s="2"/>
      <c r="I9" s="2"/>
      <c r="J9" s="10" t="s">
        <v>119</v>
      </c>
      <c r="K9" s="2"/>
      <c r="L9" s="2"/>
      <c r="M9" s="10" t="s">
        <v>222</v>
      </c>
      <c r="N9" s="2"/>
      <c r="P9" s="3" t="e">
        <f>VLOOKUP(C9,[3]KUTALIMAN!$G$2:$H$171,1,FALSE)</f>
        <v>#N/A</v>
      </c>
      <c r="Q9" s="3" t="e">
        <f>VLOOKUP(C9,[4]KUTALIMAN!$F$2:$G$195,1,FALSE)</f>
        <v>#N/A</v>
      </c>
      <c r="R9" s="3" t="e">
        <f>VLOOKUP(C9,[5]KUTALIMAN!$B$2:$E$268,1,FALSE)</f>
        <v>#N/A</v>
      </c>
      <c r="S9" s="3" t="e">
        <f>VLOOKUP(C9,[6]KUTALIMAN!$F$2:$G$48,1,FALSE)</f>
        <v>#N/A</v>
      </c>
      <c r="T9" s="3" t="e">
        <f>VLOOKUP(C9,[7]KUTALIMAN!$A$2:$C$389,1,FALSE)</f>
        <v>#N/A</v>
      </c>
      <c r="U9" s="3" t="e">
        <f>VLOOKUP(C9,[8]KUTALIMAN!$A$2:$C$51,1,FALSE)</f>
        <v>#N/A</v>
      </c>
    </row>
    <row r="10" spans="1:23" x14ac:dyDescent="0.25">
      <c r="A10" s="15">
        <f t="shared" si="0"/>
        <v>5</v>
      </c>
      <c r="B10" s="1" t="s">
        <v>124</v>
      </c>
      <c r="C10" s="1" t="str">
        <f>VLOOKUP(B10,[2]Sheet2!$B$2:$E$5553,2,FALSE)</f>
        <v>3302230307830002</v>
      </c>
      <c r="D10" s="2" t="str">
        <f>_xlfn.IFNA(VLOOKUP(C10,[2]Sheet1!$B$6:$M$5558,12,FALSE),"TIDAK KETEMU")</f>
        <v>RT 01 RW 01</v>
      </c>
      <c r="E10" s="2" t="s">
        <v>175</v>
      </c>
      <c r="F10" s="2"/>
      <c r="G10" s="2"/>
      <c r="H10" s="2"/>
      <c r="I10" s="2"/>
      <c r="J10" s="10" t="s">
        <v>119</v>
      </c>
      <c r="K10" s="2"/>
      <c r="L10" s="2"/>
      <c r="M10" s="10" t="s">
        <v>222</v>
      </c>
      <c r="N10" s="2"/>
      <c r="P10" s="3" t="e">
        <f>VLOOKUP(C10,[3]KUTALIMAN!$G$2:$H$171,1,FALSE)</f>
        <v>#N/A</v>
      </c>
      <c r="Q10" s="3" t="e">
        <f>VLOOKUP(C10,[4]KUTALIMAN!$F$2:$G$195,1,FALSE)</f>
        <v>#N/A</v>
      </c>
      <c r="R10" s="3" t="e">
        <f>VLOOKUP(C10,[5]KUTALIMAN!$B$2:$E$268,1,FALSE)</f>
        <v>#N/A</v>
      </c>
      <c r="S10" s="3" t="e">
        <f>VLOOKUP(C10,[6]KUTALIMAN!$F$2:$G$48,1,FALSE)</f>
        <v>#N/A</v>
      </c>
      <c r="T10" s="3" t="e">
        <f>VLOOKUP(C10,[7]KUTALIMAN!$A$2:$C$389,1,FALSE)</f>
        <v>#N/A</v>
      </c>
      <c r="U10" s="3" t="str">
        <f>VLOOKUP(C10,[8]KUTALIMAN!$A$2:$C$51,1,FALSE)</f>
        <v>3302230307830002</v>
      </c>
    </row>
    <row r="11" spans="1:23" x14ac:dyDescent="0.25">
      <c r="A11" s="15">
        <f t="shared" si="0"/>
        <v>6</v>
      </c>
      <c r="B11" s="1" t="s">
        <v>120</v>
      </c>
      <c r="C11" s="1" t="str">
        <f>VLOOKUP(B11,[2]Sheet2!$B$2:$E$5553,2,FALSE)</f>
        <v>3302233112550148</v>
      </c>
      <c r="D11" s="2" t="str">
        <f>_xlfn.IFNA(VLOOKUP(C11,[2]Sheet1!$B$6:$M$5558,12,FALSE),"TIDAK KETEMU")</f>
        <v>RT 02 RW 01</v>
      </c>
      <c r="E11" s="2" t="s">
        <v>176</v>
      </c>
      <c r="F11" s="2"/>
      <c r="G11" s="2"/>
      <c r="H11" s="2"/>
      <c r="I11" s="2"/>
      <c r="J11" s="10"/>
      <c r="K11" s="2" t="s">
        <v>119</v>
      </c>
      <c r="L11" s="2"/>
      <c r="M11" s="10" t="s">
        <v>222</v>
      </c>
      <c r="N11" s="2"/>
      <c r="P11" s="3" t="str">
        <f>VLOOKUP(C11,[3]KUTALIMAN!$G$2:$H$171,1,FALSE)</f>
        <v>3302233112550148</v>
      </c>
      <c r="Q11" s="3" t="e">
        <f>VLOOKUP(C11,[4]KUTALIMAN!$F$2:$G$195,1,FALSE)</f>
        <v>#N/A</v>
      </c>
      <c r="R11" s="3" t="e">
        <f>VLOOKUP(C11,[5]KUTALIMAN!$B$2:$E$268,1,FALSE)</f>
        <v>#N/A</v>
      </c>
      <c r="S11" s="3" t="e">
        <f>VLOOKUP(C11,[6]KUTALIMAN!$F$2:$G$48,1,FALSE)</f>
        <v>#N/A</v>
      </c>
      <c r="T11" s="3" t="e">
        <f>VLOOKUP(C11,[7]KUTALIMAN!$A$2:$C$389,1,FALSE)</f>
        <v>#N/A</v>
      </c>
      <c r="U11" s="3" t="e">
        <f>VLOOKUP(C11,[8]KUTALIMAN!$A$2:$C$51,1,FALSE)</f>
        <v>#N/A</v>
      </c>
    </row>
    <row r="12" spans="1:23" x14ac:dyDescent="0.25">
      <c r="A12" s="15">
        <f t="shared" si="0"/>
        <v>7</v>
      </c>
      <c r="B12" s="1" t="s">
        <v>125</v>
      </c>
      <c r="C12" s="1" t="str">
        <f>VLOOKUP(B12,[2]Sheet2!$B$2:$E$5553,2,FALSE)</f>
        <v>3302236807680001</v>
      </c>
      <c r="D12" s="2" t="str">
        <f>_xlfn.IFNA(VLOOKUP(C12,[2]Sheet1!$B$6:$M$5558,12,FALSE),"TIDAK KETEMU")</f>
        <v>RT 02 RW 01</v>
      </c>
      <c r="E12" s="2" t="s">
        <v>176</v>
      </c>
      <c r="F12" s="2"/>
      <c r="G12" s="2"/>
      <c r="H12" s="2"/>
      <c r="I12" s="2"/>
      <c r="J12" s="10"/>
      <c r="K12" s="2" t="s">
        <v>119</v>
      </c>
      <c r="L12" s="2"/>
      <c r="M12" s="10" t="s">
        <v>222</v>
      </c>
      <c r="N12" s="2"/>
      <c r="P12" s="3" t="e">
        <f>VLOOKUP(C12,[3]KUTALIMAN!$G$2:$H$171,1,FALSE)</f>
        <v>#N/A</v>
      </c>
      <c r="Q12" s="3" t="e">
        <f>VLOOKUP(C12,[4]KUTALIMAN!$F$2:$G$195,1,FALSE)</f>
        <v>#N/A</v>
      </c>
      <c r="R12" s="3" t="e">
        <f>VLOOKUP(C12,[5]KUTALIMAN!$B$2:$E$268,1,FALSE)</f>
        <v>#N/A</v>
      </c>
      <c r="S12" s="3" t="e">
        <f>VLOOKUP(C12,[6]KUTALIMAN!$F$2:$G$48,1,FALSE)</f>
        <v>#N/A</v>
      </c>
      <c r="T12" s="3" t="e">
        <f>VLOOKUP(C12,[7]KUTALIMAN!$A$2:$C$389,1,FALSE)</f>
        <v>#N/A</v>
      </c>
      <c r="U12" s="3" t="e">
        <f>VLOOKUP(C12,[8]KUTALIMAN!$A$2:$C$51,1,FALSE)</f>
        <v>#N/A</v>
      </c>
    </row>
    <row r="13" spans="1:23" x14ac:dyDescent="0.25">
      <c r="A13" s="15">
        <f t="shared" si="0"/>
        <v>8</v>
      </c>
      <c r="B13" s="1" t="s">
        <v>134</v>
      </c>
      <c r="C13" s="1" t="str">
        <f>VLOOKUP(B13,[2]Sheet2!$B$2:$E$5553,2,FALSE)</f>
        <v>3302232703720001</v>
      </c>
      <c r="D13" s="2" t="str">
        <f>_xlfn.IFNA(VLOOKUP(C13,[2]Sheet1!$B$6:$M$5558,12,FALSE),"TIDAK KETEMU")</f>
        <v>RT 02 RW 01</v>
      </c>
      <c r="E13" s="2" t="s">
        <v>176</v>
      </c>
      <c r="F13" s="2"/>
      <c r="G13" s="2"/>
      <c r="H13" s="2"/>
      <c r="I13" s="2"/>
      <c r="J13" s="10"/>
      <c r="K13" s="2" t="s">
        <v>119</v>
      </c>
      <c r="L13" s="2"/>
      <c r="M13" s="10" t="s">
        <v>222</v>
      </c>
      <c r="N13" s="2"/>
      <c r="P13" s="3" t="e">
        <f>VLOOKUP(C13,[3]KUTALIMAN!$G$2:$H$171,1,FALSE)</f>
        <v>#N/A</v>
      </c>
      <c r="Q13" s="3" t="e">
        <f>VLOOKUP(C13,[4]KUTALIMAN!$F$2:$G$195,1,FALSE)</f>
        <v>#N/A</v>
      </c>
      <c r="R13" s="3" t="e">
        <f>VLOOKUP(C13,[5]KUTALIMAN!$B$2:$E$268,1,FALSE)</f>
        <v>#N/A</v>
      </c>
      <c r="S13" s="3" t="e">
        <f>VLOOKUP(C13,[6]KUTALIMAN!$F$2:$G$48,1,FALSE)</f>
        <v>#N/A</v>
      </c>
      <c r="T13" s="3" t="e">
        <f>VLOOKUP(C13,[7]KUTALIMAN!$A$2:$C$389,1,FALSE)</f>
        <v>#N/A</v>
      </c>
      <c r="U13" s="3" t="e">
        <f>VLOOKUP(C13,[8]KUTALIMAN!$A$2:$C$51,1,FALSE)</f>
        <v>#N/A</v>
      </c>
    </row>
    <row r="14" spans="1:23" x14ac:dyDescent="0.25">
      <c r="A14" s="15">
        <f t="shared" si="0"/>
        <v>9</v>
      </c>
      <c r="B14" s="1" t="s">
        <v>135</v>
      </c>
      <c r="C14" s="1" t="str">
        <f>VLOOKUP(B14,[2]Sheet2!$B$2:$E$5553,2,FALSE)</f>
        <v>3302231208820005</v>
      </c>
      <c r="D14" s="2" t="str">
        <f>_xlfn.IFNA(VLOOKUP(C14,[2]Sheet1!$B$6:$M$5558,12,FALSE),"TIDAK KETEMU")</f>
        <v>RT 02 RW 01</v>
      </c>
      <c r="E14" s="2" t="s">
        <v>176</v>
      </c>
      <c r="F14" s="2"/>
      <c r="G14" s="2"/>
      <c r="H14" s="2"/>
      <c r="I14" s="2"/>
      <c r="J14" s="10"/>
      <c r="K14" s="2" t="s">
        <v>119</v>
      </c>
      <c r="L14" s="2"/>
      <c r="M14" s="10" t="s">
        <v>222</v>
      </c>
      <c r="N14" s="2"/>
      <c r="P14" s="3" t="e">
        <f>VLOOKUP(C14,[3]KUTALIMAN!$G$2:$H$171,1,FALSE)</f>
        <v>#N/A</v>
      </c>
      <c r="Q14" s="3" t="e">
        <f>VLOOKUP(C14,[4]KUTALIMAN!$F$2:$G$195,1,FALSE)</f>
        <v>#N/A</v>
      </c>
      <c r="R14" s="3" t="e">
        <f>VLOOKUP(C14,[5]KUTALIMAN!$B$2:$E$268,1,FALSE)</f>
        <v>#N/A</v>
      </c>
      <c r="S14" s="3" t="e">
        <f>VLOOKUP(C14,[6]KUTALIMAN!$F$2:$G$48,1,FALSE)</f>
        <v>#N/A</v>
      </c>
      <c r="T14" s="3" t="e">
        <f>VLOOKUP(C14,[7]KUTALIMAN!$A$2:$C$389,1,FALSE)</f>
        <v>#N/A</v>
      </c>
      <c r="U14" s="3" t="e">
        <f>VLOOKUP(C14,[8]KUTALIMAN!$A$2:$C$51,1,FALSE)</f>
        <v>#N/A</v>
      </c>
    </row>
    <row r="15" spans="1:23" x14ac:dyDescent="0.25">
      <c r="A15" s="15">
        <f t="shared" si="0"/>
        <v>10</v>
      </c>
      <c r="B15" s="1" t="s">
        <v>72</v>
      </c>
      <c r="C15" s="1" t="str">
        <f>VLOOKUP(B15,[2]Sheet2!$B$2:$E$5553,2,FALSE)</f>
        <v>3302230406540001</v>
      </c>
      <c r="D15" s="2" t="str">
        <f>_xlfn.IFNA(VLOOKUP(C15,[2]Sheet1!$B$6:$M$5558,12,FALSE),"TIDAK KETEMU")</f>
        <v>RT 03 RW 01</v>
      </c>
      <c r="E15" s="2" t="s">
        <v>177</v>
      </c>
      <c r="F15" s="2"/>
      <c r="G15" s="2"/>
      <c r="H15" s="2"/>
      <c r="I15" s="2"/>
      <c r="J15" s="10"/>
      <c r="K15" s="2" t="s">
        <v>119</v>
      </c>
      <c r="L15" s="2"/>
      <c r="M15" s="10" t="s">
        <v>222</v>
      </c>
      <c r="N15" s="2"/>
      <c r="P15" s="3" t="e">
        <f>VLOOKUP(C15,[3]KUTALIMAN!$G$2:$H$171,1,FALSE)</f>
        <v>#N/A</v>
      </c>
      <c r="Q15" s="3" t="e">
        <f>VLOOKUP(C15,[4]KUTALIMAN!$F$2:$G$195,1,FALSE)</f>
        <v>#N/A</v>
      </c>
      <c r="R15" s="3" t="e">
        <f>VLOOKUP(C15,[5]KUTALIMAN!$B$2:$E$268,1,FALSE)</f>
        <v>#N/A</v>
      </c>
      <c r="S15" s="3" t="e">
        <f>VLOOKUP(C15,[6]KUTALIMAN!$F$2:$G$48,1,FALSE)</f>
        <v>#N/A</v>
      </c>
      <c r="T15" s="3" t="e">
        <f>VLOOKUP(C15,[7]KUTALIMAN!$A$2:$C$389,1,FALSE)</f>
        <v>#N/A</v>
      </c>
      <c r="U15" s="3" t="e">
        <f>VLOOKUP(C15,[8]KUTALIMAN!$A$2:$C$51,1,FALSE)</f>
        <v>#N/A</v>
      </c>
    </row>
    <row r="16" spans="1:23" x14ac:dyDescent="0.25">
      <c r="A16" s="15">
        <f t="shared" si="0"/>
        <v>11</v>
      </c>
      <c r="B16" s="1" t="s">
        <v>187</v>
      </c>
      <c r="C16" s="1" t="str">
        <f>VLOOKUP(B16,[2]Sheet2!$B$2:$E$5553,2,FALSE)</f>
        <v>3302232607680001</v>
      </c>
      <c r="D16" s="2" t="str">
        <f>_xlfn.IFNA(VLOOKUP(C16,[2]Sheet1!$B$6:$M$5558,12,FALSE),"TIDAK KETEMU")</f>
        <v>RT 03 RW 01</v>
      </c>
      <c r="E16" s="2" t="s">
        <v>177</v>
      </c>
      <c r="F16" s="2"/>
      <c r="G16" s="2"/>
      <c r="H16" s="2"/>
      <c r="I16" s="2"/>
      <c r="J16" s="10" t="s">
        <v>119</v>
      </c>
      <c r="K16" s="2"/>
      <c r="L16" s="2"/>
      <c r="M16" s="10" t="s">
        <v>222</v>
      </c>
      <c r="N16" s="2"/>
      <c r="P16" s="3" t="e">
        <f>VLOOKUP(C16,[3]KUTALIMAN!$G$2:$H$171,1,FALSE)</f>
        <v>#N/A</v>
      </c>
      <c r="Q16" s="3" t="e">
        <f>VLOOKUP(C16,[4]KUTALIMAN!$F$2:$G$195,1,FALSE)</f>
        <v>#N/A</v>
      </c>
      <c r="R16" s="3" t="e">
        <f>VLOOKUP(C16,[5]KUTALIMAN!$B$2:$E$268,1,FALSE)</f>
        <v>#N/A</v>
      </c>
      <c r="S16" s="3" t="e">
        <f>VLOOKUP(C16,[6]KUTALIMAN!$F$2:$G$48,1,FALSE)</f>
        <v>#N/A</v>
      </c>
      <c r="T16" s="3" t="e">
        <f>VLOOKUP(C16,[7]KUTALIMAN!$A$2:$C$389,1,FALSE)</f>
        <v>#N/A</v>
      </c>
      <c r="U16" s="3" t="e">
        <f>VLOOKUP(C16,[8]KUTALIMAN!$A$2:$C$51,1,FALSE)</f>
        <v>#N/A</v>
      </c>
    </row>
    <row r="17" spans="1:21" x14ac:dyDescent="0.25">
      <c r="A17" s="15">
        <f t="shared" si="0"/>
        <v>12</v>
      </c>
      <c r="B17" s="1" t="s">
        <v>73</v>
      </c>
      <c r="C17" s="1" t="str">
        <f>VLOOKUP(B17,[2]Sheet2!$B$2:$E$5553,2,FALSE)</f>
        <v>3302235205680003</v>
      </c>
      <c r="D17" s="2" t="str">
        <f>_xlfn.IFNA(VLOOKUP(C17,[2]Sheet1!$B$6:$M$5558,12,FALSE),"TIDAK KETEMU")</f>
        <v>RT 03 RW 01</v>
      </c>
      <c r="E17" s="2" t="s">
        <v>177</v>
      </c>
      <c r="F17" s="2"/>
      <c r="G17" s="2"/>
      <c r="H17" s="2"/>
      <c r="I17" s="2"/>
      <c r="J17" s="10"/>
      <c r="K17" s="2" t="s">
        <v>119</v>
      </c>
      <c r="L17" s="2"/>
      <c r="M17" s="10" t="s">
        <v>222</v>
      </c>
      <c r="N17" s="2"/>
      <c r="P17" s="3" t="e">
        <f>VLOOKUP(C17,[3]KUTALIMAN!$G$2:$H$171,1,FALSE)</f>
        <v>#N/A</v>
      </c>
      <c r="Q17" s="3" t="e">
        <f>VLOOKUP(C17,[4]KUTALIMAN!$F$2:$G$195,1,FALSE)</f>
        <v>#N/A</v>
      </c>
      <c r="R17" s="3" t="e">
        <f>VLOOKUP(C17,[5]KUTALIMAN!$B$2:$E$268,1,FALSE)</f>
        <v>#N/A</v>
      </c>
      <c r="S17" s="3" t="e">
        <f>VLOOKUP(C17,[6]KUTALIMAN!$F$2:$G$48,1,FALSE)</f>
        <v>#N/A</v>
      </c>
      <c r="T17" s="3" t="e">
        <f>VLOOKUP(C17,[7]KUTALIMAN!$A$2:$C$389,1,FALSE)</f>
        <v>#N/A</v>
      </c>
      <c r="U17" s="3" t="e">
        <f>VLOOKUP(C17,[8]KUTALIMAN!$A$2:$C$51,1,FALSE)</f>
        <v>#N/A</v>
      </c>
    </row>
    <row r="18" spans="1:21" x14ac:dyDescent="0.25">
      <c r="A18" s="15">
        <f t="shared" si="0"/>
        <v>13</v>
      </c>
      <c r="B18" s="1" t="s">
        <v>207</v>
      </c>
      <c r="C18" s="1" t="str">
        <f>VLOOKUP(B18,[2]Sheet2!$B$2:$E$5553,2,FALSE)</f>
        <v>3302230408760003</v>
      </c>
      <c r="D18" s="2"/>
      <c r="E18" s="2" t="s">
        <v>177</v>
      </c>
      <c r="F18" s="2"/>
      <c r="G18" s="2"/>
      <c r="H18" s="2"/>
      <c r="I18" s="2"/>
      <c r="J18" s="10" t="s">
        <v>119</v>
      </c>
      <c r="K18" s="2"/>
      <c r="L18" s="2"/>
      <c r="M18" s="10" t="s">
        <v>222</v>
      </c>
      <c r="N18" s="2"/>
      <c r="P18" s="3" t="e">
        <f>VLOOKUP(C18,[3]KUTALIMAN!$G$2:$H$171,1,FALSE)</f>
        <v>#N/A</v>
      </c>
      <c r="Q18" s="3" t="e">
        <f>VLOOKUP(C18,[4]KUTALIMAN!$F$2:$G$195,1,FALSE)</f>
        <v>#N/A</v>
      </c>
      <c r="R18" s="3" t="e">
        <f>VLOOKUP(C18,[5]KUTALIMAN!$B$2:$E$268,1,FALSE)</f>
        <v>#N/A</v>
      </c>
      <c r="S18" s="3" t="e">
        <f>VLOOKUP(C18,[6]KUTALIMAN!$F$2:$G$48,1,FALSE)</f>
        <v>#N/A</v>
      </c>
      <c r="T18" s="3" t="e">
        <f>VLOOKUP(C18,[7]KUTALIMAN!$A$2:$C$389,1,FALSE)</f>
        <v>#N/A</v>
      </c>
      <c r="U18" s="3" t="e">
        <f>VLOOKUP(C18,[8]KUTALIMAN!$A$2:$C$51,1,FALSE)</f>
        <v>#N/A</v>
      </c>
    </row>
    <row r="19" spans="1:21" x14ac:dyDescent="0.25">
      <c r="A19" s="15">
        <f t="shared" si="0"/>
        <v>14</v>
      </c>
      <c r="B19" s="1" t="s">
        <v>74</v>
      </c>
      <c r="C19" s="1" t="str">
        <f>VLOOKUP(B19,[2]Sheet2!$B$2:$E$5553,2,FALSE)</f>
        <v>3302236710710001</v>
      </c>
      <c r="D19" s="2" t="str">
        <f>_xlfn.IFNA(VLOOKUP(C19,[2]Sheet1!$B$6:$M$5558,12,FALSE),"TIDAK KETEMU")</f>
        <v>RT 03 RW 01</v>
      </c>
      <c r="E19" s="2" t="s">
        <v>177</v>
      </c>
      <c r="F19" s="2"/>
      <c r="G19" s="2"/>
      <c r="H19" s="2"/>
      <c r="I19" s="2"/>
      <c r="J19" s="10"/>
      <c r="K19" s="2" t="s">
        <v>119</v>
      </c>
      <c r="L19" s="2"/>
      <c r="M19" s="10" t="s">
        <v>222</v>
      </c>
      <c r="N19" s="2"/>
      <c r="P19" s="3" t="e">
        <f>VLOOKUP(C19,[3]KUTALIMAN!$G$2:$H$171,1,FALSE)</f>
        <v>#N/A</v>
      </c>
      <c r="Q19" s="3" t="e">
        <f>VLOOKUP(C19,[4]KUTALIMAN!$F$2:$G$195,1,FALSE)</f>
        <v>#N/A</v>
      </c>
      <c r="R19" s="3" t="e">
        <f>VLOOKUP(C19,[5]KUTALIMAN!$B$2:$E$268,1,FALSE)</f>
        <v>#N/A</v>
      </c>
      <c r="S19" s="3" t="e">
        <f>VLOOKUP(C19,[6]KUTALIMAN!$F$2:$G$48,1,FALSE)</f>
        <v>#N/A</v>
      </c>
      <c r="T19" s="3" t="e">
        <f>VLOOKUP(C19,[7]KUTALIMAN!$A$2:$C$389,1,FALSE)</f>
        <v>#N/A</v>
      </c>
      <c r="U19" s="3" t="e">
        <f>VLOOKUP(C19,[8]KUTALIMAN!$A$2:$C$51,1,FALSE)</f>
        <v>#N/A</v>
      </c>
    </row>
    <row r="20" spans="1:21" x14ac:dyDescent="0.25">
      <c r="A20" s="15">
        <f t="shared" si="0"/>
        <v>15</v>
      </c>
      <c r="B20" s="1" t="s">
        <v>127</v>
      </c>
      <c r="C20" s="1" t="str">
        <f>VLOOKUP(B20,[2]Sheet2!$B$2:$E$5553,2,FALSE)</f>
        <v>3302230902710004</v>
      </c>
      <c r="D20" s="2" t="str">
        <f>_xlfn.IFNA(VLOOKUP(C20,[2]Sheet1!$B$6:$M$5558,12,FALSE),"TIDAK KETEMU")</f>
        <v>RT 04 RW 01</v>
      </c>
      <c r="E20" s="2" t="s">
        <v>178</v>
      </c>
      <c r="F20" s="2"/>
      <c r="G20" s="2"/>
      <c r="H20" s="2"/>
      <c r="I20" s="2"/>
      <c r="J20" s="10" t="s">
        <v>119</v>
      </c>
      <c r="K20" s="2"/>
      <c r="L20" s="2"/>
      <c r="M20" s="10" t="s">
        <v>222</v>
      </c>
      <c r="N20" s="2"/>
      <c r="P20" s="3" t="e">
        <f>VLOOKUP(C20,[3]KUTALIMAN!$G$2:$H$171,1,FALSE)</f>
        <v>#N/A</v>
      </c>
      <c r="Q20" s="3" t="e">
        <f>VLOOKUP(C20,[4]KUTALIMAN!$F$2:$G$195,1,FALSE)</f>
        <v>#N/A</v>
      </c>
      <c r="R20" s="3" t="e">
        <f>VLOOKUP(C20,[5]KUTALIMAN!$B$2:$E$268,1,FALSE)</f>
        <v>#N/A</v>
      </c>
      <c r="S20" s="3" t="e">
        <f>VLOOKUP(C20,[6]KUTALIMAN!$F$2:$G$48,1,FALSE)</f>
        <v>#N/A</v>
      </c>
      <c r="T20" s="3" t="e">
        <f>VLOOKUP(C20,[7]KUTALIMAN!$A$2:$C$389,1,FALSE)</f>
        <v>#N/A</v>
      </c>
      <c r="U20" s="3" t="e">
        <f>VLOOKUP(C20,[8]KUTALIMAN!$A$2:$C$51,1,FALSE)</f>
        <v>#N/A</v>
      </c>
    </row>
    <row r="21" spans="1:21" x14ac:dyDescent="0.25">
      <c r="A21" s="15">
        <f t="shared" si="0"/>
        <v>16</v>
      </c>
      <c r="B21" s="1" t="s">
        <v>128</v>
      </c>
      <c r="C21" s="1" t="str">
        <f>VLOOKUP(B21,[2]Sheet2!$B$2:$E$5553,2,FALSE)</f>
        <v>3302231601590001</v>
      </c>
      <c r="D21" s="2" t="str">
        <f>_xlfn.IFNA(VLOOKUP(C21,[2]Sheet1!$B$6:$M$5558,12,FALSE),"TIDAK KETEMU")</f>
        <v>RT 04 RW 01</v>
      </c>
      <c r="E21" s="2" t="s">
        <v>178</v>
      </c>
      <c r="F21" s="2"/>
      <c r="G21" s="2"/>
      <c r="H21" s="2"/>
      <c r="I21" s="2"/>
      <c r="J21" s="10"/>
      <c r="K21" s="2" t="s">
        <v>119</v>
      </c>
      <c r="L21" s="2"/>
      <c r="M21" s="10" t="s">
        <v>222</v>
      </c>
      <c r="N21" s="2"/>
      <c r="P21" s="3" t="e">
        <f>VLOOKUP(C21,[3]KUTALIMAN!$G$2:$H$171,1,FALSE)</f>
        <v>#N/A</v>
      </c>
      <c r="Q21" s="3" t="e">
        <f>VLOOKUP(C21,[4]KUTALIMAN!$F$2:$G$195,1,FALSE)</f>
        <v>#N/A</v>
      </c>
      <c r="R21" s="3" t="e">
        <f>VLOOKUP(C21,[5]KUTALIMAN!$B$2:$E$268,1,FALSE)</f>
        <v>#N/A</v>
      </c>
      <c r="S21" s="3" t="e">
        <f>VLOOKUP(C21,[6]KUTALIMAN!$F$2:$G$48,1,FALSE)</f>
        <v>#N/A</v>
      </c>
      <c r="T21" s="3" t="e">
        <f>VLOOKUP(C21,[7]KUTALIMAN!$A$2:$C$389,1,FALSE)</f>
        <v>#N/A</v>
      </c>
      <c r="U21" s="3" t="e">
        <f>VLOOKUP(C21,[8]KUTALIMAN!$A$2:$C$51,1,FALSE)</f>
        <v>#N/A</v>
      </c>
    </row>
    <row r="22" spans="1:21" x14ac:dyDescent="0.25">
      <c r="A22" s="15">
        <f t="shared" si="0"/>
        <v>17</v>
      </c>
      <c r="B22" s="1" t="s">
        <v>7</v>
      </c>
      <c r="C22" s="1" t="str">
        <f>VLOOKUP(B22,[2]Sheet2!$B$2:$E$5553,2,FALSE)</f>
        <v>3302232503680001</v>
      </c>
      <c r="D22" s="2" t="str">
        <f>_xlfn.IFNA(VLOOKUP(C22,[2]Sheet1!$B$6:$M$5558,12,FALSE),"TIDAK KETEMU")</f>
        <v>RT 04 RW 01</v>
      </c>
      <c r="E22" s="2" t="s">
        <v>178</v>
      </c>
      <c r="F22" s="2"/>
      <c r="G22" s="2"/>
      <c r="H22" s="2"/>
      <c r="I22" s="2"/>
      <c r="J22" s="10" t="s">
        <v>119</v>
      </c>
      <c r="K22" s="2"/>
      <c r="L22" s="2"/>
      <c r="M22" s="10" t="s">
        <v>222</v>
      </c>
      <c r="N22" s="2"/>
      <c r="P22" s="3" t="e">
        <f>VLOOKUP(C22,[3]KUTALIMAN!$G$2:$H$171,1,FALSE)</f>
        <v>#N/A</v>
      </c>
      <c r="Q22" s="3" t="e">
        <f>VLOOKUP(C22,[4]KUTALIMAN!$F$2:$G$195,1,FALSE)</f>
        <v>#N/A</v>
      </c>
      <c r="R22" s="3" t="e">
        <f>VLOOKUP(C22,[5]KUTALIMAN!$B$2:$E$268,1,FALSE)</f>
        <v>#N/A</v>
      </c>
      <c r="S22" s="3" t="e">
        <f>VLOOKUP(C22,[6]KUTALIMAN!$F$2:$G$48,1,FALSE)</f>
        <v>#N/A</v>
      </c>
      <c r="T22" s="3" t="e">
        <f>VLOOKUP(C22,[7]KUTALIMAN!$A$2:$C$389,1,FALSE)</f>
        <v>#N/A</v>
      </c>
      <c r="U22" s="3" t="e">
        <f>VLOOKUP(C22,[8]KUTALIMAN!$A$2:$C$51,1,FALSE)</f>
        <v>#N/A</v>
      </c>
    </row>
    <row r="23" spans="1:21" x14ac:dyDescent="0.25">
      <c r="A23" s="15">
        <f t="shared" si="0"/>
        <v>18</v>
      </c>
      <c r="B23" s="1" t="s">
        <v>10</v>
      </c>
      <c r="C23" s="1" t="str">
        <f>VLOOKUP(B23,[2]Sheet2!$B$2:$E$5553,2,FALSE)</f>
        <v>3302231306820003</v>
      </c>
      <c r="D23" s="2" t="str">
        <f>_xlfn.IFNA(VLOOKUP(C23,[2]Sheet1!$B$6:$M$5558,12,FALSE),"TIDAK KETEMU")</f>
        <v>RT 04 RW 01</v>
      </c>
      <c r="E23" s="2" t="s">
        <v>178</v>
      </c>
      <c r="F23" s="2"/>
      <c r="G23" s="2"/>
      <c r="H23" s="2"/>
      <c r="I23" s="2"/>
      <c r="J23" s="10" t="s">
        <v>119</v>
      </c>
      <c r="K23" s="2"/>
      <c r="L23" s="2"/>
      <c r="M23" s="10" t="s">
        <v>222</v>
      </c>
      <c r="N23" s="2"/>
      <c r="P23" s="3" t="e">
        <f>VLOOKUP(C23,[3]KUTALIMAN!$G$2:$H$171,1,FALSE)</f>
        <v>#N/A</v>
      </c>
      <c r="Q23" s="3" t="e">
        <f>VLOOKUP(C23,[4]KUTALIMAN!$F$2:$G$195,1,FALSE)</f>
        <v>#N/A</v>
      </c>
      <c r="R23" s="3" t="e">
        <f>VLOOKUP(C23,[5]KUTALIMAN!$B$2:$E$268,1,FALSE)</f>
        <v>#N/A</v>
      </c>
      <c r="S23" s="3" t="e">
        <f>VLOOKUP(C23,[6]KUTALIMAN!$F$2:$G$48,1,FALSE)</f>
        <v>#N/A</v>
      </c>
      <c r="T23" s="3" t="e">
        <f>VLOOKUP(C23,[7]KUTALIMAN!$A$2:$C$389,1,FALSE)</f>
        <v>#N/A</v>
      </c>
      <c r="U23" s="3" t="e">
        <f>VLOOKUP(C23,[8]KUTALIMAN!$A$2:$C$51,1,FALSE)</f>
        <v>#N/A</v>
      </c>
    </row>
    <row r="24" spans="1:21" x14ac:dyDescent="0.25">
      <c r="A24" s="15">
        <f t="shared" si="0"/>
        <v>19</v>
      </c>
      <c r="B24" s="1" t="s">
        <v>153</v>
      </c>
      <c r="C24" s="1" t="str">
        <f>VLOOKUP(B24,[2]Sheet2!$B$2:$E$5553,2,FALSE)</f>
        <v>3302230604690003</v>
      </c>
      <c r="D24" s="2" t="str">
        <f>_xlfn.IFNA(VLOOKUP(C24,[2]Sheet1!$B$6:$M$5558,12,FALSE),"TIDAK KETEMU")</f>
        <v>RT 05 RW 01</v>
      </c>
      <c r="E24" s="2" t="s">
        <v>179</v>
      </c>
      <c r="F24" s="2"/>
      <c r="G24" s="2"/>
      <c r="H24" s="2"/>
      <c r="I24" s="2"/>
      <c r="J24" s="10"/>
      <c r="K24" s="2" t="s">
        <v>119</v>
      </c>
      <c r="L24" s="2"/>
      <c r="M24" s="10" t="s">
        <v>222</v>
      </c>
      <c r="N24" s="2"/>
      <c r="P24" s="3" t="e">
        <f>VLOOKUP(C24,[3]KUTALIMAN!$G$2:$H$171,1,FALSE)</f>
        <v>#N/A</v>
      </c>
      <c r="Q24" s="3" t="e">
        <f>VLOOKUP(C24,[4]KUTALIMAN!$F$2:$G$195,1,FALSE)</f>
        <v>#N/A</v>
      </c>
      <c r="R24" s="3" t="e">
        <f>VLOOKUP(C24,[5]KUTALIMAN!$B$2:$E$268,1,FALSE)</f>
        <v>#N/A</v>
      </c>
      <c r="S24" s="3" t="e">
        <f>VLOOKUP(C24,[6]KUTALIMAN!$F$2:$G$48,1,FALSE)</f>
        <v>#N/A</v>
      </c>
      <c r="T24" s="3" t="e">
        <f>VLOOKUP(C24,[7]KUTALIMAN!$A$2:$C$389,1,FALSE)</f>
        <v>#N/A</v>
      </c>
      <c r="U24" s="3" t="e">
        <f>VLOOKUP(C24,[8]KUTALIMAN!$A$2:$C$51,1,FALSE)</f>
        <v>#N/A</v>
      </c>
    </row>
    <row r="25" spans="1:21" x14ac:dyDescent="0.25">
      <c r="A25" s="15">
        <f t="shared" si="0"/>
        <v>20</v>
      </c>
      <c r="B25" s="1" t="s">
        <v>83</v>
      </c>
      <c r="C25" s="1" t="str">
        <f>VLOOKUP(B25,[2]Sheet2!$B$2:$E$5553,2,FALSE)</f>
        <v>3302231707570002</v>
      </c>
      <c r="D25" s="2"/>
      <c r="E25" s="2" t="s">
        <v>179</v>
      </c>
      <c r="F25" s="2"/>
      <c r="G25" s="2"/>
      <c r="H25" s="2"/>
      <c r="I25" s="2"/>
      <c r="J25" s="10"/>
      <c r="K25" s="2" t="s">
        <v>119</v>
      </c>
      <c r="L25" s="2"/>
      <c r="M25" s="10" t="s">
        <v>222</v>
      </c>
      <c r="N25" s="2"/>
      <c r="P25" s="3" t="e">
        <f>VLOOKUP(C25,[3]KUTALIMAN!$G$2:$H$171,1,FALSE)</f>
        <v>#N/A</v>
      </c>
      <c r="Q25" s="3" t="e">
        <f>VLOOKUP(C25,[4]KUTALIMAN!$F$2:$G$195,1,FALSE)</f>
        <v>#N/A</v>
      </c>
      <c r="R25" s="3" t="e">
        <f>VLOOKUP(C25,[5]KUTALIMAN!$B$2:$E$268,1,FALSE)</f>
        <v>#N/A</v>
      </c>
      <c r="S25" s="3" t="e">
        <f>VLOOKUP(C25,[6]KUTALIMAN!$F$2:$G$48,1,FALSE)</f>
        <v>#N/A</v>
      </c>
      <c r="T25" s="3" t="e">
        <f>VLOOKUP(C25,[7]KUTALIMAN!$A$2:$C$389,1,FALSE)</f>
        <v>#N/A</v>
      </c>
      <c r="U25" s="3" t="e">
        <f>VLOOKUP(C25,[8]KUTALIMAN!$A$2:$C$51,1,FALSE)</f>
        <v>#N/A</v>
      </c>
    </row>
    <row r="26" spans="1:21" x14ac:dyDescent="0.25">
      <c r="A26" s="15">
        <f t="shared" si="0"/>
        <v>21</v>
      </c>
      <c r="B26" s="1" t="s">
        <v>104</v>
      </c>
      <c r="C26" s="1" t="str">
        <f>VLOOKUP(B26,[2]Sheet2!$B$2:$E$5553,2,FALSE)</f>
        <v>3302234408740001</v>
      </c>
      <c r="D26" s="2" t="str">
        <f>_xlfn.IFNA(VLOOKUP(C26,[2]Sheet1!$B$6:$M$5558,12,FALSE),"TIDAK KETEMU")</f>
        <v>RT 05 RW 01</v>
      </c>
      <c r="E26" s="2" t="s">
        <v>179</v>
      </c>
      <c r="F26" s="2"/>
      <c r="G26" s="2"/>
      <c r="H26" s="2"/>
      <c r="I26" s="2"/>
      <c r="J26" s="10"/>
      <c r="K26" s="2" t="s">
        <v>119</v>
      </c>
      <c r="L26" s="2"/>
      <c r="M26" s="10" t="s">
        <v>222</v>
      </c>
      <c r="N26" s="2"/>
      <c r="P26" s="3" t="e">
        <f>VLOOKUP(C26,[3]KUTALIMAN!$G$2:$H$171,1,FALSE)</f>
        <v>#N/A</v>
      </c>
      <c r="Q26" s="3" t="e">
        <f>VLOOKUP(C26,[4]KUTALIMAN!$F$2:$G$195,1,FALSE)</f>
        <v>#N/A</v>
      </c>
      <c r="R26" s="3" t="e">
        <f>VLOOKUP(C26,[5]KUTALIMAN!$B$2:$E$268,1,FALSE)</f>
        <v>#N/A</v>
      </c>
      <c r="S26" s="3" t="e">
        <f>VLOOKUP(C26,[6]KUTALIMAN!$F$2:$G$48,1,FALSE)</f>
        <v>#N/A</v>
      </c>
      <c r="T26" s="3" t="e">
        <f>VLOOKUP(C26,[7]KUTALIMAN!$A$2:$C$389,1,FALSE)</f>
        <v>#N/A</v>
      </c>
      <c r="U26" s="3" t="e">
        <f>VLOOKUP(C26,[8]KUTALIMAN!$A$2:$C$51,1,FALSE)</f>
        <v>#N/A</v>
      </c>
    </row>
    <row r="27" spans="1:21" x14ac:dyDescent="0.25">
      <c r="A27" s="15">
        <f t="shared" si="0"/>
        <v>22</v>
      </c>
      <c r="B27" s="1" t="s">
        <v>129</v>
      </c>
      <c r="C27" s="1" t="str">
        <f>VLOOKUP(B27,[2]Sheet2!$B$2:$E$5553,2,FALSE)</f>
        <v>3302232710690001</v>
      </c>
      <c r="D27" s="2" t="str">
        <f>_xlfn.IFNA(VLOOKUP(C27,[2]Sheet1!$B$6:$M$5558,12,FALSE),"TIDAK KETEMU")</f>
        <v>RT 03 RW 01</v>
      </c>
      <c r="E27" s="2" t="s">
        <v>180</v>
      </c>
      <c r="F27" s="2"/>
      <c r="G27" s="2"/>
      <c r="H27" s="2"/>
      <c r="I27" s="2"/>
      <c r="J27" s="10"/>
      <c r="K27" s="2" t="s">
        <v>119</v>
      </c>
      <c r="L27" s="2"/>
      <c r="M27" s="10" t="s">
        <v>222</v>
      </c>
      <c r="N27" s="2"/>
      <c r="P27" s="3" t="e">
        <f>VLOOKUP(C27,[3]KUTALIMAN!$G$2:$H$171,1,FALSE)</f>
        <v>#N/A</v>
      </c>
      <c r="Q27" s="3" t="e">
        <f>VLOOKUP(C27,[4]KUTALIMAN!$F$2:$G$195,1,FALSE)</f>
        <v>#N/A</v>
      </c>
      <c r="R27" s="3" t="e">
        <f>VLOOKUP(C27,[5]KUTALIMAN!$B$2:$E$268,1,FALSE)</f>
        <v>#N/A</v>
      </c>
      <c r="S27" s="3" t="e">
        <f>VLOOKUP(C27,[6]KUTALIMAN!$F$2:$G$48,1,FALSE)</f>
        <v>#N/A</v>
      </c>
      <c r="T27" s="3" t="e">
        <f>VLOOKUP(C27,[7]KUTALIMAN!$A$2:$C$389,1,FALSE)</f>
        <v>#N/A</v>
      </c>
      <c r="U27" s="3" t="e">
        <f>VLOOKUP(C27,[8]KUTALIMAN!$A$2:$C$51,1,FALSE)</f>
        <v>#N/A</v>
      </c>
    </row>
    <row r="28" spans="1:21" x14ac:dyDescent="0.25">
      <c r="A28" s="15">
        <f t="shared" si="0"/>
        <v>23</v>
      </c>
      <c r="B28" s="1" t="s">
        <v>77</v>
      </c>
      <c r="C28" s="1" t="str">
        <f>VLOOKUP(B28,[2]Sheet2!$B$2:$E$5553,2,FALSE)</f>
        <v>3302230801970003</v>
      </c>
      <c r="D28" s="2" t="str">
        <f>_xlfn.IFNA(VLOOKUP(C28,[2]Sheet1!$B$6:$M$5558,12,FALSE),"TIDAK KETEMU")</f>
        <v>RT 01 RW 02</v>
      </c>
      <c r="E28" s="2" t="s">
        <v>180</v>
      </c>
      <c r="F28" s="2"/>
      <c r="G28" s="2"/>
      <c r="H28" s="2"/>
      <c r="I28" s="2"/>
      <c r="J28" s="10"/>
      <c r="K28" s="2" t="s">
        <v>119</v>
      </c>
      <c r="L28" s="2"/>
      <c r="M28" s="10" t="s">
        <v>222</v>
      </c>
      <c r="N28" s="2"/>
      <c r="P28" s="3" t="e">
        <f>VLOOKUP(C28,[3]KUTALIMAN!$G$2:$H$171,1,FALSE)</f>
        <v>#N/A</v>
      </c>
      <c r="Q28" s="3" t="e">
        <f>VLOOKUP(C28,[4]KUTALIMAN!$F$2:$G$195,1,FALSE)</f>
        <v>#N/A</v>
      </c>
      <c r="R28" s="3" t="e">
        <f>VLOOKUP(C28,[5]KUTALIMAN!$B$2:$E$268,1,FALSE)</f>
        <v>#N/A</v>
      </c>
      <c r="S28" s="3" t="e">
        <f>VLOOKUP(C28,[6]KUTALIMAN!$F$2:$G$48,1,FALSE)</f>
        <v>#N/A</v>
      </c>
      <c r="T28" s="3" t="e">
        <f>VLOOKUP(C28,[7]KUTALIMAN!$A$2:$C$389,1,FALSE)</f>
        <v>#N/A</v>
      </c>
      <c r="U28" s="3" t="e">
        <f>VLOOKUP(C28,[8]KUTALIMAN!$A$2:$C$51,1,FALSE)</f>
        <v>#N/A</v>
      </c>
    </row>
    <row r="29" spans="1:21" x14ac:dyDescent="0.25">
      <c r="A29" s="15">
        <f t="shared" si="0"/>
        <v>24</v>
      </c>
      <c r="B29" s="1" t="s">
        <v>78</v>
      </c>
      <c r="C29" s="1" t="str">
        <f>VLOOKUP(B29,[2]Sheet2!$B$2:$E$5553,2,FALSE)</f>
        <v>3302237112380053</v>
      </c>
      <c r="D29" s="2" t="str">
        <f>_xlfn.IFNA(VLOOKUP(C29,[2]Sheet1!$B$6:$M$5558,12,FALSE),"TIDAK KETEMU")</f>
        <v>RT 01 RW 02</v>
      </c>
      <c r="E29" s="2" t="s">
        <v>180</v>
      </c>
      <c r="F29" s="2"/>
      <c r="G29" s="2"/>
      <c r="H29" s="2"/>
      <c r="I29" s="2"/>
      <c r="J29" s="10"/>
      <c r="K29" s="2" t="s">
        <v>119</v>
      </c>
      <c r="L29" s="2"/>
      <c r="M29" s="10" t="s">
        <v>222</v>
      </c>
      <c r="N29" s="2"/>
      <c r="P29" s="3" t="e">
        <f>VLOOKUP(#REF!,[3]KUTALIMAN!$G$2:$H$171,1,FALSE)</f>
        <v>#REF!</v>
      </c>
      <c r="Q29" s="3" t="e">
        <f>VLOOKUP(#REF!,[4]KUTALIMAN!$F$2:$G$195,1,FALSE)</f>
        <v>#REF!</v>
      </c>
      <c r="R29" s="3" t="e">
        <f>VLOOKUP(#REF!,[5]KUTALIMAN!$B$2:$E$268,1,FALSE)</f>
        <v>#REF!</v>
      </c>
      <c r="S29" s="3" t="e">
        <f>VLOOKUP(#REF!,[6]KUTALIMAN!$F$2:$G$48,1,FALSE)</f>
        <v>#REF!</v>
      </c>
      <c r="T29" s="3" t="e">
        <f>VLOOKUP(#REF!,[7]KUTALIMAN!$A$2:$C$389,1,FALSE)</f>
        <v>#REF!</v>
      </c>
      <c r="U29" s="3" t="e">
        <f>VLOOKUP(#REF!,[8]KUTALIMAN!$A$2:$C$51,1,FALSE)</f>
        <v>#REF!</v>
      </c>
    </row>
    <row r="30" spans="1:21" x14ac:dyDescent="0.25">
      <c r="A30" s="15">
        <f t="shared" si="0"/>
        <v>25</v>
      </c>
      <c r="B30" s="1" t="s">
        <v>79</v>
      </c>
      <c r="C30" s="1" t="str">
        <f>VLOOKUP(B30,[2]Sheet2!$B$2:$E$5553,2,FALSE)</f>
        <v>3302237112820026</v>
      </c>
      <c r="D30" s="2" t="str">
        <f>_xlfn.IFNA(VLOOKUP(C30,[2]Sheet1!$B$6:$M$5558,12,FALSE),"TIDAK KETEMU")</f>
        <v>RT 02 RW 02</v>
      </c>
      <c r="E30" s="2" t="s">
        <v>181</v>
      </c>
      <c r="F30" s="2"/>
      <c r="G30" s="2"/>
      <c r="H30" s="2"/>
      <c r="I30" s="2"/>
      <c r="J30" s="10"/>
      <c r="K30" s="2" t="s">
        <v>119</v>
      </c>
      <c r="L30" s="2"/>
      <c r="M30" s="10" t="s">
        <v>222</v>
      </c>
      <c r="N30" s="2"/>
      <c r="P30" s="3" t="e">
        <f>VLOOKUP(#REF!,[3]KUTALIMAN!$G$2:$H$171,1,FALSE)</f>
        <v>#REF!</v>
      </c>
      <c r="Q30" s="3" t="e">
        <f>VLOOKUP(#REF!,[4]KUTALIMAN!$F$2:$G$195,1,FALSE)</f>
        <v>#REF!</v>
      </c>
      <c r="R30" s="3" t="e">
        <f>VLOOKUP(#REF!,[5]KUTALIMAN!$B$2:$E$268,1,FALSE)</f>
        <v>#REF!</v>
      </c>
      <c r="S30" s="3" t="e">
        <f>VLOOKUP(#REF!,[6]KUTALIMAN!$F$2:$G$48,1,FALSE)</f>
        <v>#REF!</v>
      </c>
      <c r="T30" s="3" t="e">
        <f>VLOOKUP(#REF!,[7]KUTALIMAN!$A$2:$C$389,1,FALSE)</f>
        <v>#REF!</v>
      </c>
      <c r="U30" s="3" t="e">
        <f>VLOOKUP(#REF!,[8]KUTALIMAN!$A$2:$C$51,1,FALSE)</f>
        <v>#REF!</v>
      </c>
    </row>
    <row r="31" spans="1:21" x14ac:dyDescent="0.25">
      <c r="A31" s="15">
        <f t="shared" si="0"/>
        <v>26</v>
      </c>
      <c r="B31" s="1" t="s">
        <v>80</v>
      </c>
      <c r="C31" s="1" t="str">
        <f>VLOOKUP(B31,[2]Sheet2!$B$2:$E$5553,2,FALSE)</f>
        <v>3302235711350003</v>
      </c>
      <c r="D31" s="2" t="str">
        <f>_xlfn.IFNA(VLOOKUP(C31,[2]Sheet1!$B$6:$M$5558,12,FALSE),"TIDAK KETEMU")</f>
        <v>RT 02 RW 02</v>
      </c>
      <c r="E31" s="2" t="s">
        <v>181</v>
      </c>
      <c r="F31" s="2"/>
      <c r="G31" s="2"/>
      <c r="H31" s="2"/>
      <c r="I31" s="2"/>
      <c r="J31" s="10"/>
      <c r="K31" s="2" t="s">
        <v>119</v>
      </c>
      <c r="L31" s="2"/>
      <c r="M31" s="10" t="s">
        <v>222</v>
      </c>
      <c r="N31" s="2"/>
      <c r="P31" s="3" t="e">
        <f>VLOOKUP(C30,[3]KUTALIMAN!$G$2:$H$171,1,FALSE)</f>
        <v>#N/A</v>
      </c>
      <c r="Q31" s="3" t="e">
        <f>VLOOKUP(C30,[4]KUTALIMAN!$F$2:$G$195,1,FALSE)</f>
        <v>#N/A</v>
      </c>
      <c r="R31" s="3" t="e">
        <f>VLOOKUP(C30,[5]KUTALIMAN!$B$2:$E$268,1,FALSE)</f>
        <v>#N/A</v>
      </c>
      <c r="S31" s="3" t="e">
        <f>VLOOKUP(C30,[6]KUTALIMAN!$F$2:$G$48,1,FALSE)</f>
        <v>#N/A</v>
      </c>
      <c r="T31" s="3" t="e">
        <f>VLOOKUP(C30,[7]KUTALIMAN!$A$2:$C$389,1,FALSE)</f>
        <v>#N/A</v>
      </c>
      <c r="U31" s="3" t="e">
        <f>VLOOKUP(C30,[8]KUTALIMAN!$A$2:$C$51,1,FALSE)</f>
        <v>#N/A</v>
      </c>
    </row>
    <row r="32" spans="1:21" x14ac:dyDescent="0.25">
      <c r="A32" s="15">
        <f t="shared" si="0"/>
        <v>27</v>
      </c>
      <c r="B32" s="1" t="s">
        <v>198</v>
      </c>
      <c r="C32" s="1" t="str">
        <f>VLOOKUP(B32,[2]Sheet2!$B$2:$E$5553,2,FALSE)</f>
        <v>3302231007650006</v>
      </c>
      <c r="D32" s="2" t="str">
        <f>_xlfn.IFNA(VLOOKUP(C32,[2]Sheet1!$B$6:$M$5558,12,FALSE),"TIDAK KETEMU")</f>
        <v>RT 03 RW 02</v>
      </c>
      <c r="E32" s="2" t="s">
        <v>182</v>
      </c>
      <c r="F32" s="2"/>
      <c r="G32" s="2"/>
      <c r="H32" s="2"/>
      <c r="I32" s="2"/>
      <c r="J32" s="10" t="s">
        <v>119</v>
      </c>
      <c r="K32" s="2"/>
      <c r="L32" s="2"/>
      <c r="M32" s="10" t="s">
        <v>222</v>
      </c>
      <c r="N32" s="2"/>
      <c r="P32" s="3" t="e">
        <f>VLOOKUP(#REF!,[3]KUTALIMAN!$G$2:$H$171,1,FALSE)</f>
        <v>#REF!</v>
      </c>
      <c r="Q32" s="3" t="e">
        <f>VLOOKUP(#REF!,[4]KUTALIMAN!$F$2:$G$195,1,FALSE)</f>
        <v>#REF!</v>
      </c>
      <c r="R32" s="3" t="e">
        <f>VLOOKUP(#REF!,[5]KUTALIMAN!$B$2:$E$268,1,FALSE)</f>
        <v>#REF!</v>
      </c>
      <c r="S32" s="3" t="e">
        <f>VLOOKUP(#REF!,[6]KUTALIMAN!$F$2:$G$48,1,FALSE)</f>
        <v>#REF!</v>
      </c>
      <c r="T32" s="3" t="e">
        <f>VLOOKUP(#REF!,[7]KUTALIMAN!$A$2:$C$389,1,FALSE)</f>
        <v>#REF!</v>
      </c>
      <c r="U32" s="3" t="e">
        <f>VLOOKUP(#REF!,[8]KUTALIMAN!$A$2:$C$51,1,FALSE)</f>
        <v>#REF!</v>
      </c>
    </row>
    <row r="33" spans="1:21" x14ac:dyDescent="0.25">
      <c r="A33" s="15">
        <f t="shared" si="0"/>
        <v>28</v>
      </c>
      <c r="B33" s="1" t="s">
        <v>81</v>
      </c>
      <c r="C33" s="1" t="str">
        <f>VLOOKUP(B33,[2]Sheet2!$B$2:$E$5553,2,FALSE)</f>
        <v>3302231208520003</v>
      </c>
      <c r="D33" s="2"/>
      <c r="E33" s="2" t="s">
        <v>182</v>
      </c>
      <c r="F33" s="2"/>
      <c r="G33" s="2"/>
      <c r="H33" s="2"/>
      <c r="I33" s="2"/>
      <c r="J33" s="10"/>
      <c r="K33" s="2" t="s">
        <v>119</v>
      </c>
      <c r="L33" s="2"/>
      <c r="M33" s="10" t="s">
        <v>222</v>
      </c>
      <c r="N33" s="2"/>
      <c r="P33" s="3" t="e">
        <f>VLOOKUP(#REF!,[3]KUTALIMAN!$G$2:$H$171,1,FALSE)</f>
        <v>#REF!</v>
      </c>
      <c r="Q33" s="3" t="e">
        <f>VLOOKUP(#REF!,[4]KUTALIMAN!$F$2:$G$195,1,FALSE)</f>
        <v>#REF!</v>
      </c>
      <c r="R33" s="3" t="e">
        <f>VLOOKUP(#REF!,[5]KUTALIMAN!$B$2:$E$268,1,FALSE)</f>
        <v>#REF!</v>
      </c>
      <c r="S33" s="3" t="e">
        <f>VLOOKUP(#REF!,[6]KUTALIMAN!$F$2:$G$48,1,FALSE)</f>
        <v>#REF!</v>
      </c>
      <c r="T33" s="3" t="e">
        <f>VLOOKUP(#REF!,[7]KUTALIMAN!$A$2:$C$389,1,FALSE)</f>
        <v>#REF!</v>
      </c>
      <c r="U33" s="3" t="e">
        <f>VLOOKUP(#REF!,[8]KUTALIMAN!$A$2:$C$51,1,FALSE)</f>
        <v>#REF!</v>
      </c>
    </row>
    <row r="34" spans="1:21" x14ac:dyDescent="0.25">
      <c r="A34" s="15">
        <f t="shared" si="0"/>
        <v>29</v>
      </c>
      <c r="B34" s="1" t="s">
        <v>154</v>
      </c>
      <c r="C34" s="1" t="str">
        <f>VLOOKUP(B34,[2]Sheet2!$B$2:$E$5553,2,FALSE)</f>
        <v>3302231911720001</v>
      </c>
      <c r="D34" s="2" t="str">
        <f>_xlfn.IFNA(VLOOKUP(C34,[2]Sheet1!$B$6:$M$5558,12,FALSE),"TIDAK KETEMU")</f>
        <v>RT 02 RW 02</v>
      </c>
      <c r="E34" s="2" t="s">
        <v>161</v>
      </c>
      <c r="F34" s="2"/>
      <c r="G34" s="2"/>
      <c r="H34" s="2"/>
      <c r="I34" s="2"/>
      <c r="J34" s="10" t="s">
        <v>119</v>
      </c>
      <c r="K34" s="2"/>
      <c r="L34" s="2"/>
      <c r="M34" s="10" t="s">
        <v>222</v>
      </c>
      <c r="N34" s="2"/>
      <c r="P34" s="3" t="e">
        <f>VLOOKUP(#REF!,[3]KUTALIMAN!$G$2:$H$171,1,FALSE)</f>
        <v>#REF!</v>
      </c>
      <c r="Q34" s="3" t="e">
        <f>VLOOKUP(#REF!,[4]KUTALIMAN!$F$2:$G$195,1,FALSE)</f>
        <v>#REF!</v>
      </c>
      <c r="R34" s="3" t="e">
        <f>VLOOKUP(#REF!,[5]KUTALIMAN!$B$2:$E$268,1,FALSE)</f>
        <v>#REF!</v>
      </c>
      <c r="S34" s="3" t="e">
        <f>VLOOKUP(#REF!,[6]KUTALIMAN!$F$2:$G$48,1,FALSE)</f>
        <v>#REF!</v>
      </c>
      <c r="T34" s="3" t="e">
        <f>VLOOKUP(#REF!,[7]KUTALIMAN!$A$2:$C$389,1,FALSE)</f>
        <v>#REF!</v>
      </c>
      <c r="U34" s="3" t="e">
        <f>VLOOKUP(#REF!,[8]KUTALIMAN!$A$2:$C$51,1,FALSE)</f>
        <v>#REF!</v>
      </c>
    </row>
    <row r="35" spans="1:21" x14ac:dyDescent="0.25">
      <c r="A35" s="15">
        <f t="shared" si="0"/>
        <v>30</v>
      </c>
      <c r="B35" s="1" t="s">
        <v>114</v>
      </c>
      <c r="C35" s="1" t="str">
        <f>VLOOKUP(B35,[2]Sheet2!$B$2:$E$5553,2,FALSE)</f>
        <v>3302231505840004</v>
      </c>
      <c r="D35" s="2" t="str">
        <f>_xlfn.IFNA(VLOOKUP(C35,[2]Sheet1!$B$6:$M$5558,12,FALSE),"TIDAK KETEMU")</f>
        <v>RT 01 RW 03</v>
      </c>
      <c r="E35" s="2" t="s">
        <v>161</v>
      </c>
      <c r="F35" s="2"/>
      <c r="G35" s="2"/>
      <c r="H35" s="2"/>
      <c r="I35" s="2"/>
      <c r="J35" s="10"/>
      <c r="K35" s="2" t="s">
        <v>119</v>
      </c>
      <c r="L35" s="2"/>
      <c r="M35" s="10" t="s">
        <v>222</v>
      </c>
      <c r="N35" s="2"/>
      <c r="P35" s="3" t="e">
        <f>VLOOKUP(#REF!,[3]KUTALIMAN!$G$2:$H$171,1,FALSE)</f>
        <v>#REF!</v>
      </c>
      <c r="Q35" s="3" t="e">
        <f>VLOOKUP(#REF!,[4]KUTALIMAN!$F$2:$G$195,1,FALSE)</f>
        <v>#REF!</v>
      </c>
      <c r="R35" s="3" t="e">
        <f>VLOOKUP(#REF!,[5]KUTALIMAN!$B$2:$E$268,1,FALSE)</f>
        <v>#REF!</v>
      </c>
      <c r="S35" s="3" t="e">
        <f>VLOOKUP(#REF!,[6]KUTALIMAN!$F$2:$G$48,1,FALSE)</f>
        <v>#REF!</v>
      </c>
      <c r="T35" s="3" t="e">
        <f>VLOOKUP(#REF!,[7]KUTALIMAN!$A$2:$C$389,1,FALSE)</f>
        <v>#REF!</v>
      </c>
      <c r="U35" s="3" t="e">
        <f>VLOOKUP(#REF!,[8]KUTALIMAN!$A$2:$C$51,1,FALSE)</f>
        <v>#REF!</v>
      </c>
    </row>
    <row r="36" spans="1:21" x14ac:dyDescent="0.25">
      <c r="A36" s="15">
        <f t="shared" si="0"/>
        <v>31</v>
      </c>
      <c r="B36" s="1" t="s">
        <v>11</v>
      </c>
      <c r="C36" s="1" t="str">
        <f>VLOOKUP(B36,[2]Sheet2!$B$2:$E$5553,2,FALSE)</f>
        <v>3302232102800004</v>
      </c>
      <c r="D36" s="2" t="str">
        <f>_xlfn.IFNA(VLOOKUP(C36,[2]Sheet1!$B$6:$M$5558,12,FALSE),"TIDAK KETEMU")</f>
        <v>RT 01 RW 03</v>
      </c>
      <c r="E36" s="2" t="s">
        <v>161</v>
      </c>
      <c r="F36" s="2"/>
      <c r="G36" s="2"/>
      <c r="H36" s="2"/>
      <c r="I36" s="2"/>
      <c r="J36" s="10"/>
      <c r="K36" s="2" t="s">
        <v>119</v>
      </c>
      <c r="L36" s="2"/>
      <c r="M36" s="10" t="s">
        <v>222</v>
      </c>
      <c r="N36" s="2"/>
      <c r="P36" s="3" t="e">
        <f>VLOOKUP(C35,[3]KUTALIMAN!$G$2:$H$171,1,FALSE)</f>
        <v>#N/A</v>
      </c>
      <c r="Q36" s="3" t="e">
        <f>VLOOKUP(C35,[4]KUTALIMAN!$F$2:$G$195,1,FALSE)</f>
        <v>#N/A</v>
      </c>
      <c r="R36" s="3" t="e">
        <f>VLOOKUP(C35,[5]KUTALIMAN!$B$2:$E$268,1,FALSE)</f>
        <v>#N/A</v>
      </c>
      <c r="S36" s="3" t="e">
        <f>VLOOKUP(C35,[6]KUTALIMAN!$F$2:$G$48,1,FALSE)</f>
        <v>#N/A</v>
      </c>
      <c r="T36" s="3" t="e">
        <f>VLOOKUP(C35,[7]KUTALIMAN!$A$2:$C$389,1,FALSE)</f>
        <v>#N/A</v>
      </c>
      <c r="U36" s="3" t="e">
        <f>VLOOKUP(C35,[8]KUTALIMAN!$A$2:$C$51,1,FALSE)</f>
        <v>#N/A</v>
      </c>
    </row>
    <row r="37" spans="1:21" x14ac:dyDescent="0.25">
      <c r="A37" s="15">
        <f t="shared" si="0"/>
        <v>32</v>
      </c>
      <c r="B37" s="1" t="s">
        <v>12</v>
      </c>
      <c r="C37" s="1" t="str">
        <f>VLOOKUP(B37,[2]Sheet2!$B$2:$E$5553,2,FALSE)</f>
        <v>3302231002710003</v>
      </c>
      <c r="D37" s="2" t="str">
        <f>_xlfn.IFNA(VLOOKUP(C37,[2]Sheet1!$B$6:$M$5558,12,FALSE),"TIDAK KETEMU")</f>
        <v>RT 01 RW 03</v>
      </c>
      <c r="E37" s="2" t="s">
        <v>161</v>
      </c>
      <c r="F37" s="2"/>
      <c r="G37" s="2"/>
      <c r="H37" s="2"/>
      <c r="I37" s="2"/>
      <c r="J37" s="10"/>
      <c r="K37" s="2" t="s">
        <v>119</v>
      </c>
      <c r="L37" s="2"/>
      <c r="M37" s="10" t="s">
        <v>222</v>
      </c>
      <c r="N37" s="2"/>
      <c r="P37" s="3" t="e">
        <f>VLOOKUP(C36,[3]KUTALIMAN!$G$2:$H$171,1,FALSE)</f>
        <v>#N/A</v>
      </c>
      <c r="Q37" s="3" t="e">
        <f>VLOOKUP(C36,[4]KUTALIMAN!$F$2:$G$195,1,FALSE)</f>
        <v>#N/A</v>
      </c>
      <c r="R37" s="3" t="e">
        <f>VLOOKUP(C36,[5]KUTALIMAN!$B$2:$E$268,1,FALSE)</f>
        <v>#N/A</v>
      </c>
      <c r="S37" s="3" t="e">
        <f>VLOOKUP(C36,[6]KUTALIMAN!$F$2:$G$48,1,FALSE)</f>
        <v>#N/A</v>
      </c>
      <c r="T37" s="3" t="e">
        <f>VLOOKUP(C36,[7]KUTALIMAN!$A$2:$C$389,1,FALSE)</f>
        <v>#N/A</v>
      </c>
      <c r="U37" s="3" t="e">
        <f>VLOOKUP(C36,[8]KUTALIMAN!$A$2:$C$51,1,FALSE)</f>
        <v>#N/A</v>
      </c>
    </row>
    <row r="38" spans="1:21" x14ac:dyDescent="0.25">
      <c r="A38" s="15">
        <f t="shared" si="0"/>
        <v>33</v>
      </c>
      <c r="B38" s="1" t="s">
        <v>13</v>
      </c>
      <c r="C38" s="1" t="str">
        <f>VLOOKUP(B38,[2]Sheet2!$B$2:$E$5553,2,FALSE)</f>
        <v>3302232411800001</v>
      </c>
      <c r="D38" s="2" t="str">
        <f>_xlfn.IFNA(VLOOKUP(C38,[2]Sheet1!$B$6:$M$5558,12,FALSE),"TIDAK KETEMU")</f>
        <v>RT 01 RW 03</v>
      </c>
      <c r="E38" s="2" t="s">
        <v>161</v>
      </c>
      <c r="F38" s="2"/>
      <c r="G38" s="2"/>
      <c r="H38" s="2"/>
      <c r="I38" s="2"/>
      <c r="J38" s="10"/>
      <c r="K38" s="2" t="s">
        <v>119</v>
      </c>
      <c r="L38" s="2"/>
      <c r="M38" s="10" t="s">
        <v>222</v>
      </c>
      <c r="N38" s="2"/>
      <c r="P38" s="3" t="e">
        <f>VLOOKUP(C37,[3]KUTALIMAN!$G$2:$H$171,1,FALSE)</f>
        <v>#N/A</v>
      </c>
      <c r="Q38" s="3" t="e">
        <f>VLOOKUP(C37,[4]KUTALIMAN!$F$2:$G$195,1,FALSE)</f>
        <v>#N/A</v>
      </c>
      <c r="R38" s="3" t="e">
        <f>VLOOKUP(C37,[5]KUTALIMAN!$B$2:$E$268,1,FALSE)</f>
        <v>#N/A</v>
      </c>
      <c r="S38" s="3" t="e">
        <f>VLOOKUP(C37,[6]KUTALIMAN!$F$2:$G$48,1,FALSE)</f>
        <v>#N/A</v>
      </c>
      <c r="T38" s="3" t="e">
        <f>VLOOKUP(C37,[7]KUTALIMAN!$A$2:$C$389,1,FALSE)</f>
        <v>#N/A</v>
      </c>
      <c r="U38" s="3" t="e">
        <f>VLOOKUP(C37,[8]KUTALIMAN!$A$2:$C$51,1,FALSE)</f>
        <v>#N/A</v>
      </c>
    </row>
    <row r="39" spans="1:21" x14ac:dyDescent="0.25">
      <c r="A39" s="15">
        <f t="shared" si="0"/>
        <v>34</v>
      </c>
      <c r="B39" s="1" t="s">
        <v>14</v>
      </c>
      <c r="C39" s="1" t="str">
        <f>VLOOKUP(B39,[2]Sheet2!$B$2:$E$5553,2,FALSE)</f>
        <v>3302230610830003</v>
      </c>
      <c r="D39" s="2" t="str">
        <f>_xlfn.IFNA(VLOOKUP(C39,[2]Sheet1!$B$6:$M$5558,12,FALSE),"TIDAK KETEMU")</f>
        <v>RT 01 RW 03</v>
      </c>
      <c r="E39" s="2" t="s">
        <v>161</v>
      </c>
      <c r="F39" s="2"/>
      <c r="G39" s="2"/>
      <c r="H39" s="2"/>
      <c r="I39" s="2"/>
      <c r="J39" s="10"/>
      <c r="K39" s="2" t="s">
        <v>119</v>
      </c>
      <c r="L39" s="2"/>
      <c r="M39" s="10" t="s">
        <v>222</v>
      </c>
      <c r="N39" s="2"/>
      <c r="P39" s="3" t="e">
        <f>VLOOKUP(C38,[3]KUTALIMAN!$G$2:$H$171,1,FALSE)</f>
        <v>#N/A</v>
      </c>
      <c r="Q39" s="3" t="e">
        <f>VLOOKUP(C38,[4]KUTALIMAN!$F$2:$G$195,1,FALSE)</f>
        <v>#N/A</v>
      </c>
      <c r="R39" s="3" t="e">
        <f>VLOOKUP(C38,[5]KUTALIMAN!$B$2:$E$268,1,FALSE)</f>
        <v>#N/A</v>
      </c>
      <c r="S39" s="3" t="e">
        <f>VLOOKUP(C38,[6]KUTALIMAN!$F$2:$G$48,1,FALSE)</f>
        <v>#N/A</v>
      </c>
      <c r="T39" s="3" t="e">
        <f>VLOOKUP(C38,[7]KUTALIMAN!$A$2:$C$389,1,FALSE)</f>
        <v>#N/A</v>
      </c>
      <c r="U39" s="3" t="e">
        <f>VLOOKUP(C38,[8]KUTALIMAN!$A$2:$C$51,1,FALSE)</f>
        <v>#N/A</v>
      </c>
    </row>
    <row r="40" spans="1:21" x14ac:dyDescent="0.25">
      <c r="A40" s="15">
        <f t="shared" si="0"/>
        <v>35</v>
      </c>
      <c r="B40" s="1" t="s">
        <v>15</v>
      </c>
      <c r="C40" s="1" t="str">
        <f>VLOOKUP(B40,[2]Sheet2!$B$2:$E$5553,2,FALSE)</f>
        <v>3302232811000002</v>
      </c>
      <c r="D40" s="2" t="s">
        <v>161</v>
      </c>
      <c r="E40" s="2" t="s">
        <v>161</v>
      </c>
      <c r="F40" s="2"/>
      <c r="G40" s="2"/>
      <c r="H40" s="2"/>
      <c r="I40" s="2"/>
      <c r="J40" s="10"/>
      <c r="K40" s="2" t="s">
        <v>119</v>
      </c>
      <c r="L40" s="2"/>
      <c r="M40" s="10" t="s">
        <v>222</v>
      </c>
      <c r="N40" s="2"/>
      <c r="P40" s="3" t="e">
        <f>VLOOKUP(#REF!,[3]KUTALIMAN!$G$2:$H$171,1,FALSE)</f>
        <v>#REF!</v>
      </c>
      <c r="Q40" s="3" t="e">
        <f>VLOOKUP(#REF!,[4]KUTALIMAN!$F$2:$G$195,1,FALSE)</f>
        <v>#REF!</v>
      </c>
      <c r="R40" s="3" t="e">
        <f>VLOOKUP(#REF!,[5]KUTALIMAN!$B$2:$E$268,1,FALSE)</f>
        <v>#REF!</v>
      </c>
      <c r="S40" s="3" t="e">
        <f>VLOOKUP(#REF!,[6]KUTALIMAN!$F$2:$G$48,1,FALSE)</f>
        <v>#REF!</v>
      </c>
      <c r="T40" s="3" t="e">
        <f>VLOOKUP(#REF!,[7]KUTALIMAN!$A$2:$C$389,1,FALSE)</f>
        <v>#REF!</v>
      </c>
      <c r="U40" s="3" t="e">
        <f>VLOOKUP(#REF!,[8]KUTALIMAN!$A$2:$C$51,1,FALSE)</f>
        <v>#REF!</v>
      </c>
    </row>
    <row r="41" spans="1:21" x14ac:dyDescent="0.25">
      <c r="A41" s="15">
        <f t="shared" si="0"/>
        <v>36</v>
      </c>
      <c r="B41" s="1" t="s">
        <v>22</v>
      </c>
      <c r="C41" s="1" t="str">
        <f>VLOOKUP(B41,[2]Sheet2!$B$2:$E$5553,2,FALSE)</f>
        <v>3302230804900003</v>
      </c>
      <c r="E41" s="2" t="s">
        <v>161</v>
      </c>
      <c r="F41" s="2"/>
      <c r="G41" s="2"/>
      <c r="H41" s="2"/>
      <c r="I41" s="2"/>
      <c r="J41" s="10"/>
      <c r="K41" s="2" t="s">
        <v>119</v>
      </c>
      <c r="L41" s="2"/>
      <c r="M41" s="10" t="s">
        <v>222</v>
      </c>
      <c r="N41" s="2"/>
      <c r="P41" s="3" t="e">
        <f>VLOOKUP(C40,[3]KUTALIMAN!$G$2:$H$171,1,FALSE)</f>
        <v>#N/A</v>
      </c>
      <c r="Q41" s="3" t="e">
        <f>VLOOKUP(C40,[4]KUTALIMAN!$F$2:$G$195,1,FALSE)</f>
        <v>#N/A</v>
      </c>
      <c r="R41" s="3" t="e">
        <f>VLOOKUP(C40,[5]KUTALIMAN!$B$2:$E$268,1,FALSE)</f>
        <v>#N/A</v>
      </c>
      <c r="S41" s="3" t="e">
        <f>VLOOKUP(C40,[6]KUTALIMAN!$F$2:$G$48,1,FALSE)</f>
        <v>#N/A</v>
      </c>
      <c r="T41" s="3" t="e">
        <f>VLOOKUP(C40,[7]KUTALIMAN!$A$2:$C$389,1,FALSE)</f>
        <v>#N/A</v>
      </c>
      <c r="U41" s="3" t="e">
        <f>VLOOKUP(C40,[8]KUTALIMAN!$A$2:$C$51,1,FALSE)</f>
        <v>#N/A</v>
      </c>
    </row>
    <row r="42" spans="1:21" x14ac:dyDescent="0.25">
      <c r="A42" s="15">
        <f t="shared" si="0"/>
        <v>37</v>
      </c>
      <c r="B42" s="1" t="s">
        <v>126</v>
      </c>
      <c r="C42" s="1" t="str">
        <f>VLOOKUP(B42,[2]Sheet2!$B$2:$E$5553,2,FALSE)</f>
        <v>3302230404560003</v>
      </c>
      <c r="D42" s="2" t="str">
        <f>_xlfn.IFNA(VLOOKUP(C42,[2]Sheet1!$B$6:$M$5558,12,FALSE),"TIDAK KETEMU")</f>
        <v>RT 02 RW 03</v>
      </c>
      <c r="E42" s="2" t="s">
        <v>160</v>
      </c>
      <c r="F42" s="2"/>
      <c r="G42" s="2"/>
      <c r="H42" s="2"/>
      <c r="I42" s="2"/>
      <c r="J42" s="10"/>
      <c r="K42" s="2" t="s">
        <v>119</v>
      </c>
      <c r="L42" s="2"/>
      <c r="M42" s="10" t="s">
        <v>222</v>
      </c>
      <c r="N42" s="2"/>
      <c r="P42" s="3" t="e">
        <f>VLOOKUP(C42,[3]KUTALIMAN!$G$2:$H$171,1,FALSE)</f>
        <v>#N/A</v>
      </c>
      <c r="Q42" s="3" t="e">
        <f>VLOOKUP(C42,[4]KUTALIMAN!$F$2:$G$195,1,FALSE)</f>
        <v>#N/A</v>
      </c>
      <c r="R42" s="3" t="e">
        <f>VLOOKUP(C42,[5]KUTALIMAN!$B$2:$E$268,1,FALSE)</f>
        <v>#N/A</v>
      </c>
      <c r="S42" s="3" t="e">
        <f>VLOOKUP(C42,[6]KUTALIMAN!$F$2:$G$48,1,FALSE)</f>
        <v>#N/A</v>
      </c>
      <c r="T42" s="3" t="e">
        <f>VLOOKUP(C42,[7]KUTALIMAN!$A$2:$C$389,1,FALSE)</f>
        <v>#N/A</v>
      </c>
      <c r="U42" s="3" t="e">
        <f>VLOOKUP(C42,[8]KUTALIMAN!$A$2:$C$51,1,FALSE)</f>
        <v>#N/A</v>
      </c>
    </row>
    <row r="43" spans="1:21" x14ac:dyDescent="0.25">
      <c r="A43" s="15">
        <f t="shared" si="0"/>
        <v>38</v>
      </c>
      <c r="B43" s="1" t="s">
        <v>82</v>
      </c>
      <c r="C43" s="1" t="str">
        <f>VLOOKUP(B43,[2]Sheet2!$B$2:$E$5553,2,FALSE)</f>
        <v>3302231207910004</v>
      </c>
      <c r="D43" s="2" t="str">
        <f>_xlfn.IFNA(VLOOKUP(C43,[2]Sheet1!$B$6:$M$5558,12,FALSE),"TIDAK KETEMU")</f>
        <v>RT 02 RW 03</v>
      </c>
      <c r="E43" s="2" t="s">
        <v>160</v>
      </c>
      <c r="F43" s="2"/>
      <c r="G43" s="2"/>
      <c r="H43" s="2"/>
      <c r="I43" s="2"/>
      <c r="J43" s="10"/>
      <c r="K43" s="2" t="s">
        <v>119</v>
      </c>
      <c r="L43" s="2"/>
      <c r="M43" s="10" t="s">
        <v>222</v>
      </c>
      <c r="N43" s="2"/>
      <c r="P43" s="3" t="e">
        <f>VLOOKUP(C43,[3]KUTALIMAN!$G$2:$H$171,1,FALSE)</f>
        <v>#N/A</v>
      </c>
      <c r="Q43" s="3" t="e">
        <f>VLOOKUP(C43,[4]KUTALIMAN!$F$2:$G$195,1,FALSE)</f>
        <v>#N/A</v>
      </c>
      <c r="R43" s="3" t="e">
        <f>VLOOKUP(C43,[5]KUTALIMAN!$B$2:$E$268,1,FALSE)</f>
        <v>#N/A</v>
      </c>
      <c r="S43" s="3" t="e">
        <f>VLOOKUP(C43,[6]KUTALIMAN!$F$2:$G$48,1,FALSE)</f>
        <v>#N/A</v>
      </c>
      <c r="T43" s="3" t="e">
        <f>VLOOKUP(C43,[7]KUTALIMAN!$A$2:$C$389,1,FALSE)</f>
        <v>#N/A</v>
      </c>
      <c r="U43" s="3" t="e">
        <f>VLOOKUP(C43,[8]KUTALIMAN!$A$2:$C$51,1,FALSE)</f>
        <v>#N/A</v>
      </c>
    </row>
    <row r="44" spans="1:21" x14ac:dyDescent="0.25">
      <c r="A44" s="15">
        <f t="shared" si="0"/>
        <v>39</v>
      </c>
      <c r="B44" s="1" t="s">
        <v>8</v>
      </c>
      <c r="C44" s="1" t="str">
        <f>VLOOKUP(B44,[2]Sheet2!$B$2:$E$5553,2,FALSE)</f>
        <v>3302234601700002</v>
      </c>
      <c r="D44" s="2" t="str">
        <f>_xlfn.IFNA(VLOOKUP(C44,[2]Sheet1!$B$6:$M$5558,12,FALSE),"TIDAK KETEMU")</f>
        <v>RT 02 RW 03</v>
      </c>
      <c r="E44" s="2" t="s">
        <v>160</v>
      </c>
      <c r="F44" s="2"/>
      <c r="G44" s="2"/>
      <c r="H44" s="2"/>
      <c r="I44" s="2"/>
      <c r="J44" s="10"/>
      <c r="K44" s="2" t="s">
        <v>119</v>
      </c>
      <c r="L44" s="2"/>
      <c r="M44" s="10" t="s">
        <v>222</v>
      </c>
      <c r="N44" s="2"/>
      <c r="P44" s="3" t="e">
        <f>VLOOKUP(C44,[3]KUTALIMAN!$G$2:$H$171,1,FALSE)</f>
        <v>#N/A</v>
      </c>
      <c r="Q44" s="3" t="e">
        <f>VLOOKUP(C44,[4]KUTALIMAN!$F$2:$G$195,1,FALSE)</f>
        <v>#N/A</v>
      </c>
      <c r="R44" s="3" t="e">
        <f>VLOOKUP(C44,[5]KUTALIMAN!$B$2:$E$268,1,FALSE)</f>
        <v>#N/A</v>
      </c>
      <c r="S44" s="3" t="e">
        <f>VLOOKUP(C44,[6]KUTALIMAN!$F$2:$G$48,1,FALSE)</f>
        <v>#N/A</v>
      </c>
      <c r="T44" s="3" t="e">
        <f>VLOOKUP(C44,[7]KUTALIMAN!$A$2:$C$389,1,FALSE)</f>
        <v>#N/A</v>
      </c>
      <c r="U44" s="3" t="e">
        <f>VLOOKUP(C44,[8]KUTALIMAN!$A$2:$C$51,1,FALSE)</f>
        <v>#N/A</v>
      </c>
    </row>
    <row r="45" spans="1:21" x14ac:dyDescent="0.25">
      <c r="A45" s="15">
        <f t="shared" si="0"/>
        <v>40</v>
      </c>
      <c r="B45" s="1" t="s">
        <v>209</v>
      </c>
      <c r="C45" s="6" t="s">
        <v>210</v>
      </c>
      <c r="D45" s="2"/>
      <c r="E45" s="2" t="s">
        <v>160</v>
      </c>
      <c r="F45" s="2"/>
      <c r="G45" s="2"/>
      <c r="H45" s="2"/>
      <c r="I45" s="2"/>
      <c r="J45" s="10"/>
      <c r="K45" s="2" t="s">
        <v>119</v>
      </c>
      <c r="L45" s="2"/>
      <c r="M45" s="10" t="s">
        <v>222</v>
      </c>
      <c r="N45" s="2"/>
      <c r="P45" s="3" t="e">
        <f>VLOOKUP(C45,[3]KUTALIMAN!$G$2:$H$171,1,FALSE)</f>
        <v>#N/A</v>
      </c>
      <c r="Q45" s="3" t="e">
        <f>VLOOKUP(C45,[4]KUTALIMAN!$F$2:$G$195,1,FALSE)</f>
        <v>#N/A</v>
      </c>
      <c r="R45" s="3" t="e">
        <f>VLOOKUP(C45,[5]KUTALIMAN!$B$2:$E$268,1,FALSE)</f>
        <v>#N/A</v>
      </c>
      <c r="S45" s="3" t="e">
        <f>VLOOKUP(C45,[6]KUTALIMAN!$F$2:$G$48,1,FALSE)</f>
        <v>#N/A</v>
      </c>
      <c r="T45" s="3" t="e">
        <f>VLOOKUP(C45,[7]KUTALIMAN!$A$2:$C$389,1,FALSE)</f>
        <v>#N/A</v>
      </c>
      <c r="U45" s="3" t="e">
        <f>VLOOKUP(C45,[8]KUTALIMAN!$A$2:$C$51,1,FALSE)</f>
        <v>#N/A</v>
      </c>
    </row>
    <row r="46" spans="1:21" x14ac:dyDescent="0.25">
      <c r="A46" s="15">
        <f t="shared" si="0"/>
        <v>41</v>
      </c>
      <c r="B46" s="1" t="s">
        <v>16</v>
      </c>
      <c r="C46" s="1" t="str">
        <f>VLOOKUP(B46,[2]Sheet2!$B$2:$E$5553,2,FALSE)</f>
        <v>3302230808770001</v>
      </c>
      <c r="D46" s="2" t="str">
        <f>_xlfn.IFNA(VLOOKUP(C46,[2]Sheet1!$B$6:$M$5558,12,FALSE),"TIDAK KETEMU")</f>
        <v>RT 02 RW 03</v>
      </c>
      <c r="E46" s="2" t="s">
        <v>160</v>
      </c>
      <c r="F46" s="2"/>
      <c r="G46" s="2"/>
      <c r="H46" s="2"/>
      <c r="I46" s="2"/>
      <c r="J46" s="10"/>
      <c r="K46" s="2" t="s">
        <v>119</v>
      </c>
      <c r="L46" s="2"/>
      <c r="M46" s="10" t="s">
        <v>222</v>
      </c>
      <c r="N46" s="2"/>
      <c r="P46" s="3" t="e">
        <f>VLOOKUP(C46,[3]KUTALIMAN!$G$2:$H$171,1,FALSE)</f>
        <v>#N/A</v>
      </c>
      <c r="Q46" s="3" t="e">
        <f>VLOOKUP(C46,[4]KUTALIMAN!$F$2:$G$195,1,FALSE)</f>
        <v>#N/A</v>
      </c>
      <c r="R46" s="3" t="e">
        <f>VLOOKUP(C46,[5]KUTALIMAN!$B$2:$E$268,1,FALSE)</f>
        <v>#N/A</v>
      </c>
      <c r="S46" s="3" t="e">
        <f>VLOOKUP(C46,[6]KUTALIMAN!$F$2:$G$48,1,FALSE)</f>
        <v>#N/A</v>
      </c>
      <c r="T46" s="3" t="e">
        <f>VLOOKUP(C46,[7]KUTALIMAN!$A$2:$C$389,1,FALSE)</f>
        <v>#N/A</v>
      </c>
      <c r="U46" s="3" t="e">
        <f>VLOOKUP(C46,[8]KUTALIMAN!$A$2:$C$51,1,FALSE)</f>
        <v>#N/A</v>
      </c>
    </row>
    <row r="47" spans="1:21" x14ac:dyDescent="0.25">
      <c r="A47" s="15">
        <f t="shared" si="0"/>
        <v>42</v>
      </c>
      <c r="B47" s="1" t="s">
        <v>17</v>
      </c>
      <c r="C47" s="1" t="str">
        <f>VLOOKUP(B47,[2]Sheet2!$B$2:$E$5553,2,FALSE)</f>
        <v>3302233112830022</v>
      </c>
      <c r="D47" s="2" t="str">
        <f>_xlfn.IFNA(VLOOKUP(C47,[2]Sheet1!$B$6:$M$5558,12,FALSE),"TIDAK KETEMU")</f>
        <v>RT 02 RW 03</v>
      </c>
      <c r="E47" s="2" t="s">
        <v>160</v>
      </c>
      <c r="F47" s="2"/>
      <c r="G47" s="2"/>
      <c r="H47" s="2"/>
      <c r="I47" s="2"/>
      <c r="J47" s="10"/>
      <c r="K47" s="2" t="s">
        <v>119</v>
      </c>
      <c r="L47" s="2"/>
      <c r="M47" s="10" t="s">
        <v>222</v>
      </c>
      <c r="N47" s="2"/>
      <c r="P47" s="3" t="e">
        <f>VLOOKUP(C47,[3]KUTALIMAN!$G$2:$H$171,1,FALSE)</f>
        <v>#N/A</v>
      </c>
      <c r="Q47" s="3" t="e">
        <f>VLOOKUP(C47,[4]KUTALIMAN!$F$2:$G$195,1,FALSE)</f>
        <v>#N/A</v>
      </c>
      <c r="R47" s="3" t="e">
        <f>VLOOKUP(C47,[5]KUTALIMAN!$B$2:$E$268,1,FALSE)</f>
        <v>#N/A</v>
      </c>
      <c r="S47" s="3" t="e">
        <f>VLOOKUP(C47,[6]KUTALIMAN!$F$2:$G$48,1,FALSE)</f>
        <v>#N/A</v>
      </c>
      <c r="T47" s="3" t="e">
        <f>VLOOKUP(C47,[7]KUTALIMAN!$A$2:$C$389,1,FALSE)</f>
        <v>#N/A</v>
      </c>
      <c r="U47" s="3" t="e">
        <f>VLOOKUP(C47,[8]KUTALIMAN!$A$2:$C$51,1,FALSE)</f>
        <v>#N/A</v>
      </c>
    </row>
    <row r="48" spans="1:21" x14ac:dyDescent="0.25">
      <c r="A48" s="15">
        <f t="shared" si="0"/>
        <v>43</v>
      </c>
      <c r="B48" s="1" t="s">
        <v>18</v>
      </c>
      <c r="C48" s="1" t="str">
        <f>VLOOKUP(B48,[2]Sheet2!$B$2:$E$5553,2,FALSE)</f>
        <v>3302231206600005</v>
      </c>
      <c r="D48" s="2" t="str">
        <f>_xlfn.IFNA(VLOOKUP(C48,[2]Sheet1!$B$6:$M$5558,12,FALSE),"TIDAK KETEMU")</f>
        <v>RT 02 RW 03</v>
      </c>
      <c r="E48" s="2" t="s">
        <v>160</v>
      </c>
      <c r="F48" s="2"/>
      <c r="G48" s="2"/>
      <c r="H48" s="2"/>
      <c r="I48" s="2"/>
      <c r="J48" s="10"/>
      <c r="K48" s="2" t="s">
        <v>119</v>
      </c>
      <c r="L48" s="2"/>
      <c r="M48" s="10" t="s">
        <v>222</v>
      </c>
      <c r="N48" s="2"/>
      <c r="P48" s="3" t="e">
        <f>VLOOKUP(C48,[3]KUTALIMAN!$G$2:$H$171,1,FALSE)</f>
        <v>#N/A</v>
      </c>
      <c r="Q48" s="3" t="e">
        <f>VLOOKUP(C48,[4]KUTALIMAN!$F$2:$G$195,1,FALSE)</f>
        <v>#N/A</v>
      </c>
      <c r="R48" s="3" t="e">
        <f>VLOOKUP(C48,[5]KUTALIMAN!$B$2:$E$268,1,FALSE)</f>
        <v>#N/A</v>
      </c>
      <c r="S48" s="3" t="e">
        <f>VLOOKUP(C48,[6]KUTALIMAN!$F$2:$G$48,1,FALSE)</f>
        <v>#N/A</v>
      </c>
      <c r="T48" s="3" t="e">
        <f>VLOOKUP(C48,[7]KUTALIMAN!$A$2:$C$389,1,FALSE)</f>
        <v>#N/A</v>
      </c>
      <c r="U48" s="3" t="e">
        <f>VLOOKUP(C48,[8]KUTALIMAN!$A$2:$C$51,1,FALSE)</f>
        <v>#N/A</v>
      </c>
    </row>
    <row r="49" spans="1:21" x14ac:dyDescent="0.25">
      <c r="A49" s="15">
        <f t="shared" si="0"/>
        <v>44</v>
      </c>
      <c r="B49" s="1" t="s">
        <v>19</v>
      </c>
      <c r="C49" s="1" t="str">
        <f>VLOOKUP(B49,[2]Sheet2!$B$2:$E$5553,2,FALSE)</f>
        <v>3302231007670002</v>
      </c>
      <c r="D49" s="2" t="str">
        <f>_xlfn.IFNA(VLOOKUP(C49,[2]Sheet1!$B$6:$M$5558,12,FALSE),"TIDAK KETEMU")</f>
        <v>RT 02 RW 03</v>
      </c>
      <c r="E49" s="2" t="s">
        <v>160</v>
      </c>
      <c r="F49" s="2"/>
      <c r="G49" s="2"/>
      <c r="H49" s="2"/>
      <c r="I49" s="2"/>
      <c r="J49" s="10"/>
      <c r="K49" s="2" t="s">
        <v>119</v>
      </c>
      <c r="L49" s="2"/>
      <c r="M49" s="10" t="s">
        <v>222</v>
      </c>
      <c r="N49" s="2"/>
      <c r="P49" s="3" t="e">
        <f>VLOOKUP(C49,[3]KUTALIMAN!$G$2:$H$171,1,FALSE)</f>
        <v>#N/A</v>
      </c>
      <c r="Q49" s="3" t="e">
        <f>VLOOKUP(C49,[4]KUTALIMAN!$F$2:$G$195,1,FALSE)</f>
        <v>#N/A</v>
      </c>
      <c r="R49" s="3" t="e">
        <f>VLOOKUP(C49,[5]KUTALIMAN!$B$2:$E$268,1,FALSE)</f>
        <v>#N/A</v>
      </c>
      <c r="S49" s="3" t="e">
        <f>VLOOKUP(C49,[6]KUTALIMAN!$F$2:$G$48,1,FALSE)</f>
        <v>#N/A</v>
      </c>
      <c r="T49" s="3" t="e">
        <f>VLOOKUP(C49,[7]KUTALIMAN!$A$2:$C$389,1,FALSE)</f>
        <v>#N/A</v>
      </c>
      <c r="U49" s="3" t="e">
        <f>VLOOKUP(C49,[8]KUTALIMAN!$A$2:$C$51,1,FALSE)</f>
        <v>#N/A</v>
      </c>
    </row>
    <row r="50" spans="1:21" x14ac:dyDescent="0.25">
      <c r="A50" s="15">
        <f t="shared" si="0"/>
        <v>45</v>
      </c>
      <c r="B50" s="6" t="s">
        <v>213</v>
      </c>
      <c r="C50" s="1" t="str">
        <f>VLOOKUP(B50,[2]Sheet2!$B$2:$E$5553,2,FALSE)</f>
        <v>3302235602690007</v>
      </c>
      <c r="D50" s="2"/>
      <c r="E50" s="2" t="s">
        <v>160</v>
      </c>
      <c r="F50" s="2"/>
      <c r="G50" s="2"/>
      <c r="H50" s="2"/>
      <c r="I50" s="2"/>
      <c r="J50" s="10"/>
      <c r="K50" s="2" t="s">
        <v>119</v>
      </c>
      <c r="L50" s="2"/>
      <c r="M50" s="10" t="s">
        <v>222</v>
      </c>
      <c r="N50" s="2"/>
      <c r="P50" s="3" t="e">
        <f>VLOOKUP(C50,[3]KUTALIMAN!$G$2:$H$171,1,FALSE)</f>
        <v>#N/A</v>
      </c>
      <c r="Q50" s="3" t="e">
        <f>VLOOKUP(C50,[4]KUTALIMAN!$F$2:$G$195,1,FALSE)</f>
        <v>#N/A</v>
      </c>
      <c r="R50" s="3" t="e">
        <f>VLOOKUP(C50,[5]KUTALIMAN!$B$2:$E$268,1,FALSE)</f>
        <v>#N/A</v>
      </c>
      <c r="S50" s="3" t="e">
        <f>VLOOKUP(C50,[6]KUTALIMAN!$F$2:$G$48,1,FALSE)</f>
        <v>#N/A</v>
      </c>
      <c r="T50" s="3" t="e">
        <f>VLOOKUP(C50,[7]KUTALIMAN!$A$2:$C$389,1,FALSE)</f>
        <v>#N/A</v>
      </c>
      <c r="U50" s="3" t="e">
        <f>VLOOKUP(C50,[8]KUTALIMAN!$A$2:$C$51,1,FALSE)</f>
        <v>#N/A</v>
      </c>
    </row>
    <row r="51" spans="1:21" x14ac:dyDescent="0.25">
      <c r="A51" s="15">
        <f t="shared" si="0"/>
        <v>46</v>
      </c>
      <c r="B51" s="1" t="s">
        <v>188</v>
      </c>
      <c r="C51" s="6" t="s">
        <v>211</v>
      </c>
      <c r="D51" s="2"/>
      <c r="E51" s="2" t="s">
        <v>160</v>
      </c>
      <c r="F51" s="2"/>
      <c r="G51" s="2"/>
      <c r="H51" s="2"/>
      <c r="I51" s="2"/>
      <c r="J51" s="10"/>
      <c r="K51" s="2" t="s">
        <v>119</v>
      </c>
      <c r="L51" s="2"/>
      <c r="M51" s="10" t="s">
        <v>222</v>
      </c>
      <c r="N51" s="2"/>
      <c r="P51" s="3" t="e">
        <f>VLOOKUP(C51,[3]KUTALIMAN!$G$2:$H$171,1,FALSE)</f>
        <v>#N/A</v>
      </c>
      <c r="Q51" s="3" t="e">
        <f>VLOOKUP(C51,[4]KUTALIMAN!$F$2:$G$195,1,FALSE)</f>
        <v>#N/A</v>
      </c>
      <c r="R51" s="3" t="e">
        <f>VLOOKUP(C51,[5]KUTALIMAN!$B$2:$E$268,1,FALSE)</f>
        <v>#N/A</v>
      </c>
      <c r="S51" s="3" t="e">
        <f>VLOOKUP(C51,[6]KUTALIMAN!$F$2:$G$48,1,FALSE)</f>
        <v>#N/A</v>
      </c>
      <c r="T51" s="3" t="e">
        <f>VLOOKUP(C51,[7]KUTALIMAN!$A$2:$C$389,1,FALSE)</f>
        <v>#N/A</v>
      </c>
      <c r="U51" s="3" t="e">
        <f>VLOOKUP(C51,[8]KUTALIMAN!$A$2:$C$51,1,FALSE)</f>
        <v>#N/A</v>
      </c>
    </row>
    <row r="52" spans="1:21" x14ac:dyDescent="0.25">
      <c r="A52" s="15">
        <f t="shared" si="0"/>
        <v>47</v>
      </c>
      <c r="B52" s="1" t="s">
        <v>212</v>
      </c>
      <c r="C52" s="1" t="str">
        <f>VLOOKUP(B52,[2]Sheet2!$B$2:$E$5553,2,FALSE)</f>
        <v>3302230905850007</v>
      </c>
      <c r="D52" s="2"/>
      <c r="E52" s="2" t="s">
        <v>160</v>
      </c>
      <c r="F52" s="2"/>
      <c r="G52" s="2"/>
      <c r="H52" s="2"/>
      <c r="I52" s="2"/>
      <c r="J52" s="10"/>
      <c r="K52" s="2" t="s">
        <v>119</v>
      </c>
      <c r="L52" s="2"/>
      <c r="M52" s="10" t="s">
        <v>222</v>
      </c>
      <c r="N52" s="2"/>
      <c r="P52" s="3" t="e">
        <f>VLOOKUP(C52,[3]KUTALIMAN!$G$2:$H$171,1,FALSE)</f>
        <v>#N/A</v>
      </c>
      <c r="Q52" s="3" t="e">
        <f>VLOOKUP(C52,[4]KUTALIMAN!$F$2:$G$195,1,FALSE)</f>
        <v>#N/A</v>
      </c>
      <c r="R52" s="3" t="e">
        <f>VLOOKUP(C52,[5]KUTALIMAN!$B$2:$E$268,1,FALSE)</f>
        <v>#N/A</v>
      </c>
      <c r="S52" s="3" t="e">
        <f>VLOOKUP(C52,[6]KUTALIMAN!$F$2:$G$48,1,FALSE)</f>
        <v>#N/A</v>
      </c>
      <c r="T52" s="3" t="e">
        <f>VLOOKUP(C52,[7]KUTALIMAN!$A$2:$C$389,1,FALSE)</f>
        <v>#N/A</v>
      </c>
      <c r="U52" s="3" t="e">
        <f>VLOOKUP(C52,[8]KUTALIMAN!$A$2:$C$51,1,FALSE)</f>
        <v>#N/A</v>
      </c>
    </row>
    <row r="53" spans="1:21" x14ac:dyDescent="0.25">
      <c r="A53" s="15">
        <f t="shared" si="0"/>
        <v>48</v>
      </c>
      <c r="B53" s="1" t="s">
        <v>20</v>
      </c>
      <c r="C53" s="1" t="str">
        <f>VLOOKUP(B53,[2]Sheet2!$B$2:$E$5553,2,FALSE)</f>
        <v>3302231001840002</v>
      </c>
      <c r="D53" s="2" t="str">
        <f>_xlfn.IFNA(VLOOKUP(C53,[2]Sheet1!$B$6:$M$5558,12,FALSE),"TIDAK KETEMU")</f>
        <v>RT 02 RW 03</v>
      </c>
      <c r="E53" s="2" t="s">
        <v>160</v>
      </c>
      <c r="F53" s="2"/>
      <c r="G53" s="2"/>
      <c r="H53" s="2"/>
      <c r="I53" s="2"/>
      <c r="J53" s="10"/>
      <c r="K53" s="2" t="s">
        <v>119</v>
      </c>
      <c r="L53" s="2"/>
      <c r="M53" s="10" t="s">
        <v>222</v>
      </c>
      <c r="N53" s="2"/>
      <c r="P53" s="3" t="e">
        <f>VLOOKUP(C53,[3]KUTALIMAN!$G$2:$H$171,1,FALSE)</f>
        <v>#N/A</v>
      </c>
      <c r="Q53" s="3" t="e">
        <f>VLOOKUP(C53,[4]KUTALIMAN!$F$2:$G$195,1,FALSE)</f>
        <v>#N/A</v>
      </c>
      <c r="R53" s="3" t="e">
        <f>VLOOKUP(C53,[5]KUTALIMAN!$B$2:$E$268,1,FALSE)</f>
        <v>#N/A</v>
      </c>
      <c r="S53" s="3" t="e">
        <f>VLOOKUP(C53,[6]KUTALIMAN!$F$2:$G$48,1,FALSE)</f>
        <v>#N/A</v>
      </c>
      <c r="T53" s="3" t="e">
        <f>VLOOKUP(C53,[7]KUTALIMAN!$A$2:$C$389,1,FALSE)</f>
        <v>#N/A</v>
      </c>
      <c r="U53" s="3" t="e">
        <f>VLOOKUP(C53,[8]KUTALIMAN!$A$2:$C$51,1,FALSE)</f>
        <v>#N/A</v>
      </c>
    </row>
    <row r="54" spans="1:21" x14ac:dyDescent="0.25">
      <c r="A54" s="15">
        <f t="shared" si="0"/>
        <v>49</v>
      </c>
      <c r="B54" s="1" t="s">
        <v>21</v>
      </c>
      <c r="C54" s="1" t="str">
        <f>VLOOKUP(B54,[2]Sheet2!$B$2:$E$5553,2,FALSE)</f>
        <v>3302234605830004</v>
      </c>
      <c r="D54" s="2" t="str">
        <f>_xlfn.IFNA(VLOOKUP(C54,[2]Sheet1!$B$6:$M$5558,12,FALSE),"TIDAK KETEMU")</f>
        <v>RT 02 RW 03</v>
      </c>
      <c r="E54" s="2" t="s">
        <v>160</v>
      </c>
      <c r="F54" s="2"/>
      <c r="G54" s="2"/>
      <c r="H54" s="2"/>
      <c r="I54" s="2"/>
      <c r="J54" s="10"/>
      <c r="K54" s="2" t="s">
        <v>119</v>
      </c>
      <c r="L54" s="2"/>
      <c r="M54" s="10" t="s">
        <v>222</v>
      </c>
      <c r="N54" s="2"/>
      <c r="P54" s="3" t="e">
        <f>VLOOKUP(C54,[3]KUTALIMAN!$G$2:$H$171,1,FALSE)</f>
        <v>#N/A</v>
      </c>
      <c r="Q54" s="3" t="e">
        <f>VLOOKUP(C54,[4]KUTALIMAN!$F$2:$G$195,1,FALSE)</f>
        <v>#N/A</v>
      </c>
      <c r="R54" s="3" t="e">
        <f>VLOOKUP(C54,[5]KUTALIMAN!$B$2:$E$268,1,FALSE)</f>
        <v>#N/A</v>
      </c>
      <c r="S54" s="3" t="e">
        <f>VLOOKUP(C54,[6]KUTALIMAN!$F$2:$G$48,1,FALSE)</f>
        <v>#N/A</v>
      </c>
      <c r="T54" s="3" t="e">
        <f>VLOOKUP(C54,[7]KUTALIMAN!$A$2:$C$389,1,FALSE)</f>
        <v>#N/A</v>
      </c>
      <c r="U54" s="3" t="e">
        <f>VLOOKUP(C54,[8]KUTALIMAN!$A$2:$C$51,1,FALSE)</f>
        <v>#N/A</v>
      </c>
    </row>
    <row r="55" spans="1:21" x14ac:dyDescent="0.25">
      <c r="A55" s="15">
        <f t="shared" si="0"/>
        <v>50</v>
      </c>
      <c r="B55" s="1" t="s">
        <v>83</v>
      </c>
      <c r="C55" s="6" t="s">
        <v>84</v>
      </c>
      <c r="D55" s="2" t="str">
        <f>_xlfn.IFNA(VLOOKUP(C55,[2]Sheet1!$B$6:$M$5558,12,FALSE),"TIDAK KETEMU")</f>
        <v>RT 02 RW 03</v>
      </c>
      <c r="E55" s="2" t="s">
        <v>160</v>
      </c>
      <c r="F55" s="2"/>
      <c r="G55" s="2"/>
      <c r="H55" s="2"/>
      <c r="I55" s="2"/>
      <c r="J55" s="10"/>
      <c r="K55" s="2" t="s">
        <v>119</v>
      </c>
      <c r="L55" s="2"/>
      <c r="M55" s="10" t="s">
        <v>222</v>
      </c>
      <c r="N55" s="2"/>
      <c r="P55" s="3" t="e">
        <f>VLOOKUP(C55,[3]KUTALIMAN!$G$2:$H$171,1,FALSE)</f>
        <v>#N/A</v>
      </c>
      <c r="Q55" s="3" t="e">
        <f>VLOOKUP(C55,[4]KUTALIMAN!$F$2:$G$195,1,FALSE)</f>
        <v>#N/A</v>
      </c>
      <c r="R55" s="3" t="e">
        <f>VLOOKUP(C55,[5]KUTALIMAN!$B$2:$E$268,1,FALSE)</f>
        <v>#N/A</v>
      </c>
      <c r="S55" s="3" t="e">
        <f>VLOOKUP(C55,[6]KUTALIMAN!$F$2:$G$48,1,FALSE)</f>
        <v>#N/A</v>
      </c>
      <c r="T55" s="3" t="e">
        <f>VLOOKUP(C55,[7]KUTALIMAN!$A$2:$C$389,1,FALSE)</f>
        <v>#N/A</v>
      </c>
      <c r="U55" s="3" t="e">
        <f>VLOOKUP(C55,[8]KUTALIMAN!$A$2:$C$51,1,FALSE)</f>
        <v>#N/A</v>
      </c>
    </row>
    <row r="56" spans="1:21" x14ac:dyDescent="0.25">
      <c r="A56" s="15">
        <f t="shared" si="0"/>
        <v>51</v>
      </c>
      <c r="B56" s="1" t="s">
        <v>23</v>
      </c>
      <c r="C56" s="1" t="str">
        <f>VLOOKUP(B56,[2]Sheet2!$B$2:$E$5553,2,FALSE)</f>
        <v>3302232703910002</v>
      </c>
      <c r="D56" s="2" t="str">
        <f>_xlfn.IFNA(VLOOKUP(C56,[2]Sheet1!$B$6:$M$5558,12,FALSE),"TIDAK KETEMU")</f>
        <v>RT 02 RW 03</v>
      </c>
      <c r="E56" s="2" t="s">
        <v>160</v>
      </c>
      <c r="F56" s="2"/>
      <c r="G56" s="2"/>
      <c r="H56" s="2"/>
      <c r="I56" s="2"/>
      <c r="J56" s="10"/>
      <c r="K56" s="2" t="s">
        <v>119</v>
      </c>
      <c r="L56" s="2"/>
      <c r="M56" s="10" t="s">
        <v>222</v>
      </c>
      <c r="N56" s="2"/>
      <c r="P56" s="3" t="e">
        <f>VLOOKUP(C55,[3]KUTALIMAN!$G$2:$H$171,1,FALSE)</f>
        <v>#N/A</v>
      </c>
      <c r="Q56" s="3" t="e">
        <f>VLOOKUP(C55,[4]KUTALIMAN!$F$2:$G$195,1,FALSE)</f>
        <v>#N/A</v>
      </c>
      <c r="R56" s="3" t="e">
        <f>VLOOKUP(C55,[5]KUTALIMAN!$B$2:$E$268,1,FALSE)</f>
        <v>#N/A</v>
      </c>
      <c r="S56" s="3" t="e">
        <f>VLOOKUP(C55,[6]KUTALIMAN!$F$2:$G$48,1,FALSE)</f>
        <v>#N/A</v>
      </c>
      <c r="T56" s="3" t="e">
        <f>VLOOKUP(C55,[7]KUTALIMAN!$A$2:$C$389,1,FALSE)</f>
        <v>#N/A</v>
      </c>
      <c r="U56" s="3" t="e">
        <f>VLOOKUP(C55,[8]KUTALIMAN!$A$2:$C$51,1,FALSE)</f>
        <v>#N/A</v>
      </c>
    </row>
    <row r="57" spans="1:21" x14ac:dyDescent="0.25">
      <c r="A57" s="15">
        <f t="shared" si="0"/>
        <v>52</v>
      </c>
      <c r="B57" s="1" t="s">
        <v>86</v>
      </c>
      <c r="C57" s="9" t="s">
        <v>85</v>
      </c>
      <c r="D57" s="2" t="str">
        <f>_xlfn.IFNA(VLOOKUP(C57,[2]Sheet1!$B$6:$M$5558,12,FALSE),"TIDAK KETEMU")</f>
        <v>RT 03 RW 03</v>
      </c>
      <c r="E57" s="2" t="s">
        <v>183</v>
      </c>
      <c r="F57" s="2"/>
      <c r="G57" s="2"/>
      <c r="H57" s="2"/>
      <c r="I57" s="2"/>
      <c r="J57" s="10" t="s">
        <v>119</v>
      </c>
      <c r="K57" s="2"/>
      <c r="L57" s="2"/>
      <c r="M57" s="10" t="s">
        <v>222</v>
      </c>
      <c r="N57" s="2"/>
      <c r="P57" s="3" t="e">
        <f>VLOOKUP(C56,[3]KUTALIMAN!$G$2:$H$171,1,FALSE)</f>
        <v>#N/A</v>
      </c>
      <c r="Q57" s="3" t="e">
        <f>VLOOKUP(C56,[4]KUTALIMAN!$F$2:$G$195,1,FALSE)</f>
        <v>#N/A</v>
      </c>
      <c r="R57" s="3" t="e">
        <f>VLOOKUP(C56,[5]KUTALIMAN!$B$2:$E$268,1,FALSE)</f>
        <v>#N/A</v>
      </c>
      <c r="S57" s="3" t="e">
        <f>VLOOKUP(C56,[6]KUTALIMAN!$F$2:$G$48,1,FALSE)</f>
        <v>#N/A</v>
      </c>
      <c r="T57" s="3" t="e">
        <f>VLOOKUP(C56,[7]KUTALIMAN!$A$2:$C$389,1,FALSE)</f>
        <v>#N/A</v>
      </c>
      <c r="U57" s="3" t="e">
        <f>VLOOKUP(C56,[8]KUTALIMAN!$A$2:$C$51,1,FALSE)</f>
        <v>#N/A</v>
      </c>
    </row>
    <row r="58" spans="1:21" x14ac:dyDescent="0.25">
      <c r="A58" s="15">
        <f t="shared" si="0"/>
        <v>53</v>
      </c>
      <c r="B58" s="1" t="s">
        <v>24</v>
      </c>
      <c r="C58" s="1" t="str">
        <f>VLOOKUP(B58,[2]Sheet2!$B$2:$E$5553,2,FALSE)</f>
        <v>3302235510830003</v>
      </c>
      <c r="D58" s="2" t="str">
        <f>_xlfn.IFNA(VLOOKUP(C58,[2]Sheet1!$B$6:$M$5558,12,FALSE),"TIDAK KETEMU")</f>
        <v>RT 03 RW 03</v>
      </c>
      <c r="E58" s="2" t="s">
        <v>183</v>
      </c>
      <c r="F58" s="2"/>
      <c r="G58" s="2"/>
      <c r="H58" s="2"/>
      <c r="I58" s="2"/>
      <c r="J58" s="10"/>
      <c r="K58" s="2" t="s">
        <v>119</v>
      </c>
      <c r="L58" s="2"/>
      <c r="M58" s="10" t="s">
        <v>222</v>
      </c>
      <c r="N58" s="2"/>
      <c r="P58" s="3" t="e">
        <f>VLOOKUP(#REF!,[3]KUTALIMAN!$G$2:$H$171,1,FALSE)</f>
        <v>#REF!</v>
      </c>
      <c r="Q58" s="3" t="e">
        <f>VLOOKUP(#REF!,[4]KUTALIMAN!$F$2:$G$195,1,FALSE)</f>
        <v>#REF!</v>
      </c>
      <c r="R58" s="3" t="e">
        <f>VLOOKUP(#REF!,[5]KUTALIMAN!$B$2:$E$268,1,FALSE)</f>
        <v>#REF!</v>
      </c>
      <c r="S58" s="3" t="e">
        <f>VLOOKUP(#REF!,[6]KUTALIMAN!$F$2:$G$48,1,FALSE)</f>
        <v>#REF!</v>
      </c>
      <c r="T58" s="3" t="e">
        <f>VLOOKUP(#REF!,[7]KUTALIMAN!$A$2:$C$389,1,FALSE)</f>
        <v>#REF!</v>
      </c>
      <c r="U58" s="3" t="e">
        <f>VLOOKUP(#REF!,[8]KUTALIMAN!$A$2:$C$51,1,FALSE)</f>
        <v>#REF!</v>
      </c>
    </row>
    <row r="59" spans="1:21" x14ac:dyDescent="0.25">
      <c r="A59" s="15">
        <f t="shared" si="0"/>
        <v>54</v>
      </c>
      <c r="B59" s="1" t="s">
        <v>206</v>
      </c>
      <c r="C59" s="1" t="str">
        <f>VLOOKUP(B59,[2]Sheet2!$B$2:$E$5553,2,FALSE)</f>
        <v>3302232210660003</v>
      </c>
      <c r="D59" s="2"/>
      <c r="E59" s="2" t="s">
        <v>208</v>
      </c>
      <c r="F59" s="2"/>
      <c r="G59" s="2"/>
      <c r="H59" s="2"/>
      <c r="I59" s="2"/>
      <c r="J59" s="10"/>
      <c r="K59" s="2" t="s">
        <v>119</v>
      </c>
      <c r="L59" s="2"/>
      <c r="M59" s="10" t="s">
        <v>222</v>
      </c>
      <c r="N59" s="2"/>
      <c r="P59" s="3" t="e">
        <f>VLOOKUP(#REF!,[3]KUTALIMAN!$G$2:$H$171,1,FALSE)</f>
        <v>#REF!</v>
      </c>
      <c r="Q59" s="3" t="e">
        <f>VLOOKUP(#REF!,[4]KUTALIMAN!$F$2:$G$195,1,FALSE)</f>
        <v>#REF!</v>
      </c>
      <c r="R59" s="3" t="e">
        <f>VLOOKUP(#REF!,[5]KUTALIMAN!$B$2:$E$268,1,FALSE)</f>
        <v>#REF!</v>
      </c>
      <c r="S59" s="3" t="e">
        <f>VLOOKUP(#REF!,[6]KUTALIMAN!$F$2:$G$48,1,FALSE)</f>
        <v>#REF!</v>
      </c>
      <c r="T59" s="3" t="e">
        <f>VLOOKUP(#REF!,[7]KUTALIMAN!$A$2:$C$389,1,FALSE)</f>
        <v>#REF!</v>
      </c>
      <c r="U59" s="3" t="e">
        <f>VLOOKUP(#REF!,[8]KUTALIMAN!$A$2:$C$51,1,FALSE)</f>
        <v>#REF!</v>
      </c>
    </row>
    <row r="60" spans="1:21" x14ac:dyDescent="0.25">
      <c r="A60" s="15">
        <f t="shared" si="0"/>
        <v>55</v>
      </c>
      <c r="B60" s="1" t="s">
        <v>75</v>
      </c>
      <c r="C60" s="1" t="str">
        <f>VLOOKUP(B60,[2]Sheet2!$B$2:$E$5553,2,FALSE)</f>
        <v>3302230910590001</v>
      </c>
      <c r="D60" s="2" t="str">
        <f>_xlfn.IFNA(VLOOKUP(C60,[2]Sheet1!$B$6:$M$5558,12,FALSE),"TIDAK KETEMU")</f>
        <v>RT 02 RW 04</v>
      </c>
      <c r="E60" s="2" t="s">
        <v>184</v>
      </c>
      <c r="F60" s="2"/>
      <c r="G60" s="2"/>
      <c r="H60" s="2"/>
      <c r="I60" s="2"/>
      <c r="J60" s="10"/>
      <c r="K60" s="2" t="s">
        <v>119</v>
      </c>
      <c r="L60" s="2"/>
      <c r="M60" s="10" t="s">
        <v>222</v>
      </c>
      <c r="N60" s="2"/>
      <c r="P60" s="3" t="e">
        <f>VLOOKUP(C59,[3]KUTALIMAN!$G$2:$H$171,1,FALSE)</f>
        <v>#N/A</v>
      </c>
      <c r="Q60" s="3" t="e">
        <f>VLOOKUP(C59,[4]KUTALIMAN!$F$2:$G$195,1,FALSE)</f>
        <v>#N/A</v>
      </c>
      <c r="R60" s="3" t="e">
        <f>VLOOKUP(C59,[5]KUTALIMAN!$B$2:$E$268,1,FALSE)</f>
        <v>#N/A</v>
      </c>
      <c r="S60" s="3" t="e">
        <f>VLOOKUP(C59,[6]KUTALIMAN!$F$2:$G$48,1,FALSE)</f>
        <v>#N/A</v>
      </c>
      <c r="T60" s="3" t="e">
        <f>VLOOKUP(C59,[7]KUTALIMAN!$A$2:$C$389,1,FALSE)</f>
        <v>#N/A</v>
      </c>
      <c r="U60" s="3" t="e">
        <f>VLOOKUP(C59,[8]KUTALIMAN!$A$2:$C$51,1,FALSE)</f>
        <v>#N/A</v>
      </c>
    </row>
    <row r="61" spans="1:21" x14ac:dyDescent="0.25">
      <c r="A61" s="15">
        <f t="shared" si="0"/>
        <v>56</v>
      </c>
      <c r="B61" s="1" t="s">
        <v>76</v>
      </c>
      <c r="C61" s="1" t="str">
        <f>VLOOKUP(B61,[2]Sheet2!$B$2:$E$5553,2,FALSE)</f>
        <v>3302232908620001</v>
      </c>
      <c r="D61" s="2" t="str">
        <f>_xlfn.IFNA(VLOOKUP(C61,[2]Sheet1!$B$6:$M$5558,12,FALSE),"TIDAK KETEMU")</f>
        <v>RT 02 RW 04</v>
      </c>
      <c r="E61" s="2" t="s">
        <v>184</v>
      </c>
      <c r="F61" s="2"/>
      <c r="G61" s="2"/>
      <c r="H61" s="2"/>
      <c r="I61" s="2"/>
      <c r="J61" s="10"/>
      <c r="K61" s="2" t="s">
        <v>119</v>
      </c>
      <c r="L61" s="2"/>
      <c r="M61" s="10" t="s">
        <v>222</v>
      </c>
      <c r="N61" s="2"/>
      <c r="P61" s="3" t="e">
        <f>VLOOKUP(C60,[3]KUTALIMAN!$G$2:$H$171,1,FALSE)</f>
        <v>#N/A</v>
      </c>
      <c r="Q61" s="3" t="e">
        <f>VLOOKUP(C60,[4]KUTALIMAN!$F$2:$G$195,1,FALSE)</f>
        <v>#N/A</v>
      </c>
      <c r="R61" s="3" t="e">
        <f>VLOOKUP(C60,[5]KUTALIMAN!$B$2:$E$268,1,FALSE)</f>
        <v>#N/A</v>
      </c>
      <c r="S61" s="3" t="e">
        <f>VLOOKUP(C60,[6]KUTALIMAN!$F$2:$G$48,1,FALSE)</f>
        <v>#N/A</v>
      </c>
      <c r="T61" s="3" t="e">
        <f>VLOOKUP(C60,[7]KUTALIMAN!$A$2:$C$389,1,FALSE)</f>
        <v>#N/A</v>
      </c>
      <c r="U61" s="3" t="e">
        <f>VLOOKUP(C60,[8]KUTALIMAN!$A$2:$C$51,1,FALSE)</f>
        <v>#N/A</v>
      </c>
    </row>
    <row r="62" spans="1:21" x14ac:dyDescent="0.25">
      <c r="A62" s="15">
        <f t="shared" si="0"/>
        <v>57</v>
      </c>
      <c r="B62" s="1" t="s">
        <v>203</v>
      </c>
      <c r="C62" s="6" t="s">
        <v>204</v>
      </c>
      <c r="D62" s="2"/>
      <c r="E62" s="2" t="s">
        <v>146</v>
      </c>
      <c r="F62" s="2"/>
      <c r="G62" s="2"/>
      <c r="H62" s="2"/>
      <c r="I62" s="2"/>
      <c r="J62" s="10"/>
      <c r="K62" s="2" t="s">
        <v>119</v>
      </c>
      <c r="L62" s="2"/>
      <c r="M62" s="10" t="s">
        <v>222</v>
      </c>
      <c r="N62" s="2"/>
      <c r="P62" s="3" t="e">
        <f>VLOOKUP(#REF!,[3]KUTALIMAN!$G$2:$H$171,1,FALSE)</f>
        <v>#REF!</v>
      </c>
      <c r="Q62" s="3" t="e">
        <f>VLOOKUP(#REF!,[4]KUTALIMAN!$F$2:$G$195,1,FALSE)</f>
        <v>#REF!</v>
      </c>
      <c r="R62" s="3" t="e">
        <f>VLOOKUP(#REF!,[5]KUTALIMAN!$B$2:$E$268,1,FALSE)</f>
        <v>#REF!</v>
      </c>
      <c r="S62" s="3" t="e">
        <f>VLOOKUP(#REF!,[6]KUTALIMAN!$F$2:$G$48,1,FALSE)</f>
        <v>#REF!</v>
      </c>
      <c r="T62" s="3" t="e">
        <f>VLOOKUP(#REF!,[7]KUTALIMAN!$A$2:$C$389,1,FALSE)</f>
        <v>#REF!</v>
      </c>
      <c r="U62" s="3" t="e">
        <f>VLOOKUP(#REF!,[8]KUTALIMAN!$A$2:$C$51,1,FALSE)</f>
        <v>#REF!</v>
      </c>
    </row>
    <row r="63" spans="1:21" x14ac:dyDescent="0.25">
      <c r="A63" s="15">
        <f t="shared" si="0"/>
        <v>58</v>
      </c>
      <c r="B63" s="1" t="s">
        <v>205</v>
      </c>
      <c r="C63" s="1" t="str">
        <f>VLOOKUP(B63,[2]Sheet2!$B$2:$E$5553,2,FALSE)</f>
        <v>3302230304840003</v>
      </c>
      <c r="D63" s="2"/>
      <c r="E63" s="2" t="s">
        <v>146</v>
      </c>
      <c r="F63" s="2"/>
      <c r="G63" s="2"/>
      <c r="H63" s="2"/>
      <c r="I63" s="2"/>
      <c r="J63" s="10" t="s">
        <v>119</v>
      </c>
      <c r="K63" s="2" t="s">
        <v>119</v>
      </c>
      <c r="L63" s="2"/>
      <c r="M63" s="10" t="s">
        <v>222</v>
      </c>
      <c r="N63" s="2"/>
      <c r="P63" s="3" t="e">
        <f>VLOOKUP(C62,[3]KUTALIMAN!$G$2:$H$171,1,FALSE)</f>
        <v>#N/A</v>
      </c>
      <c r="Q63" s="3" t="e">
        <f>VLOOKUP(C62,[4]KUTALIMAN!$F$2:$G$195,1,FALSE)</f>
        <v>#N/A</v>
      </c>
      <c r="R63" s="3" t="e">
        <f>VLOOKUP(C62,[5]KUTALIMAN!$B$2:$E$268,1,FALSE)</f>
        <v>#N/A</v>
      </c>
      <c r="S63" s="3" t="e">
        <f>VLOOKUP(C62,[6]KUTALIMAN!$F$2:$G$48,1,FALSE)</f>
        <v>#N/A</v>
      </c>
      <c r="T63" s="3" t="e">
        <f>VLOOKUP(C62,[7]KUTALIMAN!$A$2:$C$389,1,FALSE)</f>
        <v>#N/A</v>
      </c>
      <c r="U63" s="3" t="e">
        <f>VLOOKUP(C62,[8]KUTALIMAN!$A$2:$C$51,1,FALSE)</f>
        <v>#N/A</v>
      </c>
    </row>
    <row r="64" spans="1:21" x14ac:dyDescent="0.25">
      <c r="A64" s="15">
        <f t="shared" si="0"/>
        <v>59</v>
      </c>
      <c r="B64" s="1" t="s">
        <v>49</v>
      </c>
      <c r="C64" s="1" t="str">
        <f>VLOOKUP(B64,[2]Sheet2!$B$2:$E$5553,2,FALSE)</f>
        <v>3301064702850004</v>
      </c>
      <c r="D64" s="2" t="str">
        <f>_xlfn.IFNA(VLOOKUP(C64,[2]Sheet1!$B$6:$M$5558,12,FALSE),"TIDAK KETEMU")</f>
        <v>RT 01 RW 05</v>
      </c>
      <c r="E64" s="2" t="s">
        <v>146</v>
      </c>
      <c r="F64" s="2"/>
      <c r="G64" s="2"/>
      <c r="H64" s="2"/>
      <c r="I64" s="2"/>
      <c r="J64" s="10" t="s">
        <v>119</v>
      </c>
      <c r="K64" s="2" t="s">
        <v>119</v>
      </c>
      <c r="L64" s="2"/>
      <c r="M64" s="10" t="s">
        <v>222</v>
      </c>
      <c r="N64" s="2"/>
      <c r="P64" s="3" t="e">
        <f>VLOOKUP(C63,[3]KUTALIMAN!$G$2:$H$171,1,FALSE)</f>
        <v>#N/A</v>
      </c>
      <c r="Q64" s="3" t="e">
        <f>VLOOKUP(C63,[4]KUTALIMAN!$F$2:$G$195,1,FALSE)</f>
        <v>#N/A</v>
      </c>
      <c r="R64" s="3" t="e">
        <f>VLOOKUP(C63,[5]KUTALIMAN!$B$2:$E$268,1,FALSE)</f>
        <v>#N/A</v>
      </c>
      <c r="S64" s="3" t="e">
        <f>VLOOKUP(C63,[6]KUTALIMAN!$F$2:$G$48,1,FALSE)</f>
        <v>#N/A</v>
      </c>
      <c r="T64" s="3" t="e">
        <f>VLOOKUP(C63,[7]KUTALIMAN!$A$2:$C$389,1,FALSE)</f>
        <v>#N/A</v>
      </c>
      <c r="U64" s="3" t="e">
        <f>VLOOKUP(C63,[8]KUTALIMAN!$A$2:$C$51,1,FALSE)</f>
        <v>#N/A</v>
      </c>
    </row>
    <row r="65" spans="1:21" x14ac:dyDescent="0.25">
      <c r="A65" s="15">
        <f t="shared" si="0"/>
        <v>60</v>
      </c>
      <c r="B65" s="1" t="s">
        <v>89</v>
      </c>
      <c r="C65" s="1" t="str">
        <f>VLOOKUP(B65,[2]Sheet2!$B$2:$E$5553,2,FALSE)</f>
        <v>3302231907810002</v>
      </c>
      <c r="D65" s="2" t="str">
        <f>_xlfn.IFNA(VLOOKUP(C65,[2]Sheet1!$B$6:$M$5558,12,FALSE),"TIDAK KETEMU")</f>
        <v>RT 01 RW 05</v>
      </c>
      <c r="E65" s="2" t="s">
        <v>146</v>
      </c>
      <c r="F65" s="2"/>
      <c r="G65" s="2"/>
      <c r="H65" s="2"/>
      <c r="I65" s="2"/>
      <c r="J65" s="10" t="s">
        <v>119</v>
      </c>
      <c r="K65" s="2" t="s">
        <v>119</v>
      </c>
      <c r="L65" s="2"/>
      <c r="M65" s="10" t="s">
        <v>222</v>
      </c>
      <c r="N65" s="2"/>
      <c r="P65" s="3" t="e">
        <f>VLOOKUP(C64,[3]KUTALIMAN!$G$2:$H$171,1,FALSE)</f>
        <v>#N/A</v>
      </c>
      <c r="Q65" s="3" t="e">
        <f>VLOOKUP(C64,[4]KUTALIMAN!$F$2:$G$195,1,FALSE)</f>
        <v>#N/A</v>
      </c>
      <c r="R65" s="3" t="e">
        <f>VLOOKUP(C64,[5]KUTALIMAN!$B$2:$E$268,1,FALSE)</f>
        <v>#N/A</v>
      </c>
      <c r="S65" s="3" t="e">
        <f>VLOOKUP(C64,[6]KUTALIMAN!$F$2:$G$48,1,FALSE)</f>
        <v>#N/A</v>
      </c>
      <c r="T65" s="3" t="e">
        <f>VLOOKUP(C64,[7]KUTALIMAN!$A$2:$C$389,1,FALSE)</f>
        <v>#N/A</v>
      </c>
      <c r="U65" s="3" t="e">
        <f>VLOOKUP(C64,[8]KUTALIMAN!$A$2:$C$51,1,FALSE)</f>
        <v>#N/A</v>
      </c>
    </row>
    <row r="66" spans="1:21" x14ac:dyDescent="0.25">
      <c r="A66" s="15">
        <f t="shared" si="0"/>
        <v>61</v>
      </c>
      <c r="B66" s="1" t="s">
        <v>50</v>
      </c>
      <c r="C66" s="1" t="str">
        <f>VLOOKUP(B66,[2]Sheet2!$B$2:$E$5553,2,FALSE)</f>
        <v>3302235211880005</v>
      </c>
      <c r="D66" s="2" t="str">
        <f>_xlfn.IFNA(VLOOKUP(C66,[2]Sheet1!$B$6:$M$5558,12,FALSE),"TIDAK KETEMU")</f>
        <v>RT 01 RW 05</v>
      </c>
      <c r="E66" s="2" t="s">
        <v>146</v>
      </c>
      <c r="F66" s="2"/>
      <c r="G66" s="2"/>
      <c r="H66" s="2"/>
      <c r="I66" s="2"/>
      <c r="J66" s="10" t="s">
        <v>119</v>
      </c>
      <c r="K66" s="2" t="s">
        <v>119</v>
      </c>
      <c r="L66" s="2"/>
      <c r="M66" s="10" t="s">
        <v>222</v>
      </c>
      <c r="N66" s="2"/>
      <c r="P66" s="3" t="e">
        <f>VLOOKUP(C65,[3]KUTALIMAN!$G$2:$H$171,1,FALSE)</f>
        <v>#N/A</v>
      </c>
      <c r="Q66" s="3" t="e">
        <f>VLOOKUP(C65,[4]KUTALIMAN!$F$2:$G$195,1,FALSE)</f>
        <v>#N/A</v>
      </c>
      <c r="R66" s="3" t="e">
        <f>VLOOKUP(C65,[5]KUTALIMAN!$B$2:$E$268,1,FALSE)</f>
        <v>#N/A</v>
      </c>
      <c r="S66" s="3" t="e">
        <f>VLOOKUP(C65,[6]KUTALIMAN!$F$2:$G$48,1,FALSE)</f>
        <v>#N/A</v>
      </c>
      <c r="T66" s="3" t="e">
        <f>VLOOKUP(C65,[7]KUTALIMAN!$A$2:$C$389,1,FALSE)</f>
        <v>#N/A</v>
      </c>
      <c r="U66" s="3" t="e">
        <f>VLOOKUP(C65,[8]KUTALIMAN!$A$2:$C$51,1,FALSE)</f>
        <v>#N/A</v>
      </c>
    </row>
    <row r="67" spans="1:21" x14ac:dyDescent="0.25">
      <c r="A67" s="15">
        <f t="shared" si="0"/>
        <v>62</v>
      </c>
      <c r="B67" s="1" t="s">
        <v>87</v>
      </c>
      <c r="C67" s="1" t="s">
        <v>162</v>
      </c>
      <c r="D67" s="2" t="s">
        <v>146</v>
      </c>
      <c r="E67" s="2" t="s">
        <v>146</v>
      </c>
      <c r="F67" s="2"/>
      <c r="G67" s="2"/>
      <c r="H67" s="2"/>
      <c r="I67" s="2"/>
      <c r="J67" s="10" t="s">
        <v>119</v>
      </c>
      <c r="K67" s="2" t="s">
        <v>119</v>
      </c>
      <c r="L67" s="2"/>
      <c r="M67" s="10" t="s">
        <v>222</v>
      </c>
      <c r="N67" s="2"/>
      <c r="P67" s="3" t="e">
        <f>VLOOKUP(C66,[3]KUTALIMAN!$G$2:$H$171,1,FALSE)</f>
        <v>#N/A</v>
      </c>
      <c r="Q67" s="3" t="e">
        <f>VLOOKUP(C66,[4]KUTALIMAN!$F$2:$G$195,1,FALSE)</f>
        <v>#N/A</v>
      </c>
      <c r="R67" s="3" t="e">
        <f>VLOOKUP(C66,[5]KUTALIMAN!$B$2:$E$268,1,FALSE)</f>
        <v>#N/A</v>
      </c>
      <c r="S67" s="3" t="e">
        <f>VLOOKUP(C66,[6]KUTALIMAN!$F$2:$G$48,1,FALSE)</f>
        <v>#N/A</v>
      </c>
      <c r="T67" s="3" t="e">
        <f>VLOOKUP(C66,[7]KUTALIMAN!$A$2:$C$389,1,FALSE)</f>
        <v>#N/A</v>
      </c>
      <c r="U67" s="3" t="e">
        <f>VLOOKUP(C66,[8]KUTALIMAN!$A$2:$C$51,1,FALSE)</f>
        <v>#N/A</v>
      </c>
    </row>
    <row r="68" spans="1:21" x14ac:dyDescent="0.25">
      <c r="A68" s="15">
        <f t="shared" si="0"/>
        <v>63</v>
      </c>
      <c r="B68" s="1" t="s">
        <v>88</v>
      </c>
      <c r="C68" s="6" t="s">
        <v>199</v>
      </c>
      <c r="D68" s="2" t="s">
        <v>146</v>
      </c>
      <c r="E68" s="2" t="s">
        <v>146</v>
      </c>
      <c r="F68" s="2"/>
      <c r="G68" s="2"/>
      <c r="H68" s="2"/>
      <c r="I68" s="2"/>
      <c r="J68" s="10" t="s">
        <v>119</v>
      </c>
      <c r="K68" s="2" t="s">
        <v>119</v>
      </c>
      <c r="L68" s="2"/>
      <c r="M68" s="10" t="s">
        <v>222</v>
      </c>
      <c r="N68" s="2"/>
      <c r="P68" s="3" t="e">
        <f>VLOOKUP(C67,[3]KUTALIMAN!$G$2:$H$171,1,FALSE)</f>
        <v>#N/A</v>
      </c>
      <c r="Q68" s="3" t="e">
        <f>VLOOKUP(C67,[4]KUTALIMAN!$F$2:$G$195,1,FALSE)</f>
        <v>#N/A</v>
      </c>
      <c r="R68" s="3" t="e">
        <f>VLOOKUP(C67,[5]KUTALIMAN!$B$2:$E$268,1,FALSE)</f>
        <v>#N/A</v>
      </c>
      <c r="S68" s="3" t="e">
        <f>VLOOKUP(C67,[6]KUTALIMAN!$F$2:$G$48,1,FALSE)</f>
        <v>#N/A</v>
      </c>
      <c r="T68" s="3" t="e">
        <f>VLOOKUP(C67,[7]KUTALIMAN!$A$2:$C$389,1,FALSE)</f>
        <v>#N/A</v>
      </c>
      <c r="U68" s="3" t="e">
        <f>VLOOKUP(C67,[8]KUTALIMAN!$A$2:$C$51,1,FALSE)</f>
        <v>#N/A</v>
      </c>
    </row>
    <row r="69" spans="1:21" x14ac:dyDescent="0.25">
      <c r="A69" s="15">
        <f t="shared" si="0"/>
        <v>64</v>
      </c>
      <c r="B69" s="1" t="s">
        <v>55</v>
      </c>
      <c r="C69" s="1" t="str">
        <f>VLOOKUP(B69,[2]Sheet2!$B$2:$E$5553,2,FALSE)</f>
        <v>3302236106590003</v>
      </c>
      <c r="D69" s="2" t="str">
        <f>_xlfn.IFNA(VLOOKUP(C69,[2]Sheet1!$B$6:$M$5558,12,FALSE),"TIDAK KETEMU")</f>
        <v>RT 02 RW 05</v>
      </c>
      <c r="E69" s="2" t="s">
        <v>147</v>
      </c>
      <c r="F69" s="2"/>
      <c r="G69" s="2"/>
      <c r="H69" s="2"/>
      <c r="I69" s="2"/>
      <c r="J69" s="10"/>
      <c r="K69" s="2" t="s">
        <v>119</v>
      </c>
      <c r="L69" s="2"/>
      <c r="M69" s="10" t="s">
        <v>222</v>
      </c>
      <c r="N69" s="2"/>
      <c r="P69" s="3" t="e">
        <f>VLOOKUP(C68,[3]KUTALIMAN!$G$2:$H$171,1,FALSE)</f>
        <v>#N/A</v>
      </c>
      <c r="Q69" s="3" t="e">
        <f>VLOOKUP(C68,[4]KUTALIMAN!$F$2:$G$195,1,FALSE)</f>
        <v>#N/A</v>
      </c>
      <c r="R69" s="3" t="e">
        <f>VLOOKUP(C68,[5]KUTALIMAN!$B$2:$E$268,1,FALSE)</f>
        <v>#N/A</v>
      </c>
      <c r="S69" s="3" t="e">
        <f>VLOOKUP(C68,[6]KUTALIMAN!$F$2:$G$48,1,FALSE)</f>
        <v>#N/A</v>
      </c>
      <c r="T69" s="3" t="e">
        <f>VLOOKUP(C68,[7]KUTALIMAN!$A$2:$C$389,1,FALSE)</f>
        <v>#N/A</v>
      </c>
      <c r="U69" s="3" t="e">
        <f>VLOOKUP(C68,[8]KUTALIMAN!$A$2:$C$51,1,FALSE)</f>
        <v>#N/A</v>
      </c>
    </row>
    <row r="70" spans="1:21" x14ac:dyDescent="0.25">
      <c r="A70" s="15">
        <f t="shared" si="0"/>
        <v>65</v>
      </c>
      <c r="B70" s="1" t="s">
        <v>200</v>
      </c>
      <c r="C70" s="6" t="s">
        <v>201</v>
      </c>
      <c r="D70" s="2"/>
      <c r="E70" s="2" t="s">
        <v>147</v>
      </c>
      <c r="F70" s="2"/>
      <c r="G70" s="2"/>
      <c r="H70" s="2"/>
      <c r="I70" s="2"/>
      <c r="J70" s="10" t="s">
        <v>119</v>
      </c>
      <c r="K70" s="2"/>
      <c r="L70" s="2"/>
      <c r="M70" s="10" t="s">
        <v>222</v>
      </c>
      <c r="N70" s="2"/>
      <c r="P70" s="3" t="e">
        <f>VLOOKUP(#REF!,[3]KUTALIMAN!$G$2:$H$171,1,FALSE)</f>
        <v>#REF!</v>
      </c>
      <c r="Q70" s="3" t="e">
        <f>VLOOKUP(#REF!,[4]KUTALIMAN!$F$2:$G$195,1,FALSE)</f>
        <v>#REF!</v>
      </c>
      <c r="R70" s="3" t="e">
        <f>VLOOKUP(#REF!,[5]KUTALIMAN!$B$2:$E$268,1,FALSE)</f>
        <v>#REF!</v>
      </c>
      <c r="S70" s="3" t="e">
        <f>VLOOKUP(#REF!,[6]KUTALIMAN!$F$2:$G$48,1,FALSE)</f>
        <v>#REF!</v>
      </c>
      <c r="T70" s="3" t="e">
        <f>VLOOKUP(#REF!,[7]KUTALIMAN!$A$2:$C$389,1,FALSE)</f>
        <v>#REF!</v>
      </c>
      <c r="U70" s="3" t="e">
        <f>VLOOKUP(#REF!,[8]KUTALIMAN!$A$2:$C$51,1,FALSE)</f>
        <v>#REF!</v>
      </c>
    </row>
    <row r="71" spans="1:21" x14ac:dyDescent="0.25">
      <c r="A71" s="15">
        <f t="shared" si="0"/>
        <v>66</v>
      </c>
      <c r="B71" s="1" t="s">
        <v>202</v>
      </c>
      <c r="C71" s="1" t="str">
        <f>VLOOKUP(B71,[2]Sheet2!$B$2:$E$5553,2,FALSE)</f>
        <v>3302232505900003</v>
      </c>
      <c r="D71" s="2"/>
      <c r="E71" s="2" t="s">
        <v>147</v>
      </c>
      <c r="F71" s="2"/>
      <c r="G71" s="2"/>
      <c r="H71" s="2"/>
      <c r="I71" s="2"/>
      <c r="J71" s="10"/>
      <c r="K71" s="2" t="s">
        <v>119</v>
      </c>
      <c r="L71" s="2"/>
      <c r="M71" s="10" t="s">
        <v>222</v>
      </c>
      <c r="N71" s="2"/>
      <c r="P71" s="3" t="e">
        <f>VLOOKUP(C70,[3]KUTALIMAN!$G$2:$H$171,1,FALSE)</f>
        <v>#N/A</v>
      </c>
      <c r="Q71" s="3" t="e">
        <f>VLOOKUP(C70,[4]KUTALIMAN!$F$2:$G$195,1,FALSE)</f>
        <v>#N/A</v>
      </c>
      <c r="R71" s="3" t="e">
        <f>VLOOKUP(C70,[5]KUTALIMAN!$B$2:$E$268,1,FALSE)</f>
        <v>#N/A</v>
      </c>
      <c r="S71" s="3" t="e">
        <f>VLOOKUP(C70,[6]KUTALIMAN!$F$2:$G$48,1,FALSE)</f>
        <v>#N/A</v>
      </c>
      <c r="T71" s="3" t="e">
        <f>VLOOKUP(C70,[7]KUTALIMAN!$A$2:$C$389,1,FALSE)</f>
        <v>#N/A</v>
      </c>
      <c r="U71" s="3" t="e">
        <f>VLOOKUP(C70,[8]KUTALIMAN!$A$2:$C$51,1,FALSE)</f>
        <v>#N/A</v>
      </c>
    </row>
    <row r="72" spans="1:21" x14ac:dyDescent="0.25">
      <c r="A72" s="15">
        <f t="shared" ref="A72:A135" si="1">A71+1</f>
        <v>67</v>
      </c>
      <c r="B72" s="1" t="s">
        <v>130</v>
      </c>
      <c r="C72" s="6" t="s">
        <v>131</v>
      </c>
      <c r="E72" s="2" t="s">
        <v>147</v>
      </c>
      <c r="F72" s="2"/>
      <c r="G72" s="2"/>
      <c r="H72" s="2"/>
      <c r="I72" s="2"/>
      <c r="J72" s="10" t="s">
        <v>119</v>
      </c>
      <c r="K72" s="2"/>
      <c r="L72" s="2"/>
      <c r="M72" s="10" t="s">
        <v>222</v>
      </c>
      <c r="N72" s="2"/>
      <c r="P72" s="3" t="e">
        <f>VLOOKUP(C71,[3]KUTALIMAN!$G$2:$H$171,1,FALSE)</f>
        <v>#N/A</v>
      </c>
      <c r="Q72" s="3" t="e">
        <f>VLOOKUP(C71,[4]KUTALIMAN!$F$2:$G$195,1,FALSE)</f>
        <v>#N/A</v>
      </c>
      <c r="R72" s="3" t="e">
        <f>VLOOKUP(C71,[5]KUTALIMAN!$B$2:$E$268,1,FALSE)</f>
        <v>#N/A</v>
      </c>
      <c r="S72" s="3" t="e">
        <f>VLOOKUP(C71,[6]KUTALIMAN!$F$2:$G$48,1,FALSE)</f>
        <v>#N/A</v>
      </c>
      <c r="T72" s="3" t="e">
        <f>VLOOKUP(C71,[7]KUTALIMAN!$A$2:$C$389,1,FALSE)</f>
        <v>#N/A</v>
      </c>
      <c r="U72" s="3" t="e">
        <f>VLOOKUP(C71,[8]KUTALIMAN!$A$2:$C$51,1,FALSE)</f>
        <v>#N/A</v>
      </c>
    </row>
    <row r="73" spans="1:21" x14ac:dyDescent="0.25">
      <c r="A73" s="15">
        <f t="shared" si="1"/>
        <v>68</v>
      </c>
      <c r="B73" s="1" t="s">
        <v>56</v>
      </c>
      <c r="C73" s="6" t="s">
        <v>163</v>
      </c>
      <c r="D73" s="2" t="s">
        <v>147</v>
      </c>
      <c r="E73" s="2" t="s">
        <v>147</v>
      </c>
      <c r="F73" s="2"/>
      <c r="G73" s="2"/>
      <c r="H73" s="2"/>
      <c r="I73" s="2"/>
      <c r="J73" s="10"/>
      <c r="K73" s="2" t="s">
        <v>119</v>
      </c>
      <c r="L73" s="2"/>
      <c r="M73" s="10" t="s">
        <v>222</v>
      </c>
      <c r="N73" s="2"/>
      <c r="P73" s="3" t="e">
        <f>VLOOKUP(C73,[3]KUTALIMAN!$G$2:$H$171,1,FALSE)</f>
        <v>#N/A</v>
      </c>
      <c r="Q73" s="3" t="e">
        <f>VLOOKUP(C73,[4]KUTALIMAN!$F$2:$G$195,1,FALSE)</f>
        <v>#N/A</v>
      </c>
      <c r="R73" s="3" t="e">
        <f>VLOOKUP(C73,[5]KUTALIMAN!$B$2:$E$268,1,FALSE)</f>
        <v>#N/A</v>
      </c>
      <c r="S73" s="3" t="e">
        <f>VLOOKUP(C73,[6]KUTALIMAN!$F$2:$G$48,1,FALSE)</f>
        <v>#N/A</v>
      </c>
      <c r="T73" s="3" t="e">
        <f>VLOOKUP(C73,[7]KUTALIMAN!$A$2:$C$389,1,FALSE)</f>
        <v>#N/A</v>
      </c>
      <c r="U73" s="3" t="e">
        <f>VLOOKUP(C73,[8]KUTALIMAN!$A$2:$C$51,1,FALSE)</f>
        <v>#N/A</v>
      </c>
    </row>
    <row r="74" spans="1:21" x14ac:dyDescent="0.25">
      <c r="A74" s="15">
        <f t="shared" si="1"/>
        <v>69</v>
      </c>
      <c r="B74" s="1" t="s">
        <v>57</v>
      </c>
      <c r="C74" s="6" t="s">
        <v>58</v>
      </c>
      <c r="D74" s="2" t="str">
        <f>_xlfn.IFNA(VLOOKUP(C74,[2]Sheet1!$B$6:$M$5558,12,FALSE),"TIDAK KETEMU")</f>
        <v>RT 02 RW 05</v>
      </c>
      <c r="E74" s="2" t="s">
        <v>147</v>
      </c>
      <c r="F74" s="2"/>
      <c r="G74" s="2"/>
      <c r="H74" s="2"/>
      <c r="I74" s="2"/>
      <c r="J74" s="10" t="s">
        <v>119</v>
      </c>
      <c r="K74" s="2"/>
      <c r="L74" s="2"/>
      <c r="M74" s="10" t="s">
        <v>222</v>
      </c>
      <c r="N74" s="2"/>
      <c r="P74" s="3" t="e">
        <f>VLOOKUP(C74,[3]KUTALIMAN!$G$2:$H$171,1,FALSE)</f>
        <v>#N/A</v>
      </c>
      <c r="Q74" s="3" t="e">
        <f>VLOOKUP(C74,[4]KUTALIMAN!$F$2:$G$195,1,FALSE)</f>
        <v>#N/A</v>
      </c>
      <c r="R74" s="3" t="e">
        <f>VLOOKUP(C74,[5]KUTALIMAN!$B$2:$E$268,1,FALSE)</f>
        <v>#N/A</v>
      </c>
      <c r="S74" s="3" t="e">
        <f>VLOOKUP(C74,[6]KUTALIMAN!$F$2:$G$48,1,FALSE)</f>
        <v>#N/A</v>
      </c>
      <c r="T74" s="3" t="e">
        <f>VLOOKUP(C74,[7]KUTALIMAN!$A$2:$C$389,1,FALSE)</f>
        <v>#N/A</v>
      </c>
      <c r="U74" s="3" t="e">
        <f>VLOOKUP(C74,[8]KUTALIMAN!$A$2:$C$51,1,FALSE)</f>
        <v>#N/A</v>
      </c>
    </row>
    <row r="75" spans="1:21" x14ac:dyDescent="0.25">
      <c r="A75" s="15">
        <f t="shared" si="1"/>
        <v>70</v>
      </c>
      <c r="B75" s="1" t="s">
        <v>59</v>
      </c>
      <c r="C75" s="6" t="s">
        <v>60</v>
      </c>
      <c r="D75" s="2" t="str">
        <f>_xlfn.IFNA(VLOOKUP(C75,[2]Sheet1!$B$6:$M$5558,12,FALSE),"TIDAK KETEMU")</f>
        <v>RT 02 RW 05</v>
      </c>
      <c r="E75" s="2" t="s">
        <v>147</v>
      </c>
      <c r="F75" s="2"/>
      <c r="G75" s="2"/>
      <c r="H75" s="2"/>
      <c r="I75" s="2"/>
      <c r="J75" s="10" t="s">
        <v>119</v>
      </c>
      <c r="K75" s="2"/>
      <c r="L75" s="2"/>
      <c r="M75" s="10" t="s">
        <v>222</v>
      </c>
      <c r="N75" s="2"/>
      <c r="P75" s="3" t="e">
        <f>VLOOKUP(C75,[3]KUTALIMAN!$G$2:$H$171,1,FALSE)</f>
        <v>#N/A</v>
      </c>
      <c r="Q75" s="3" t="e">
        <f>VLOOKUP(C75,[4]KUTALIMAN!$F$2:$G$195,1,FALSE)</f>
        <v>#N/A</v>
      </c>
      <c r="R75" s="3" t="e">
        <f>VLOOKUP(C75,[5]KUTALIMAN!$B$2:$E$268,1,FALSE)</f>
        <v>#N/A</v>
      </c>
      <c r="S75" s="3" t="e">
        <f>VLOOKUP(C75,[6]KUTALIMAN!$F$2:$G$48,1,FALSE)</f>
        <v>#N/A</v>
      </c>
      <c r="T75" s="3" t="e">
        <f>VLOOKUP(C75,[7]KUTALIMAN!$A$2:$C$389,1,FALSE)</f>
        <v>#N/A</v>
      </c>
      <c r="U75" s="3" t="e">
        <f>VLOOKUP(C75,[8]KUTALIMAN!$A$2:$C$51,1,FALSE)</f>
        <v>#N/A</v>
      </c>
    </row>
    <row r="76" spans="1:21" x14ac:dyDescent="0.25">
      <c r="A76" s="15">
        <f t="shared" si="1"/>
        <v>71</v>
      </c>
      <c r="B76" s="1" t="s">
        <v>61</v>
      </c>
      <c r="C76" s="1" t="str">
        <f>VLOOKUP(B76,[2]Sheet2!$B$2:$E$5553,2,FALSE)</f>
        <v>3302236604770002</v>
      </c>
      <c r="D76" s="2" t="str">
        <f>_xlfn.IFNA(VLOOKUP(C76,[2]Sheet1!$B$6:$M$5558,12,FALSE),"TIDAK KETEMU")</f>
        <v>RT 02 RW 05</v>
      </c>
      <c r="E76" s="2" t="s">
        <v>147</v>
      </c>
      <c r="F76" s="2"/>
      <c r="G76" s="2"/>
      <c r="H76" s="2"/>
      <c r="I76" s="2"/>
      <c r="J76" s="10" t="s">
        <v>119</v>
      </c>
      <c r="K76" s="2"/>
      <c r="L76" s="2"/>
      <c r="M76" s="10" t="s">
        <v>222</v>
      </c>
      <c r="N76" s="2"/>
      <c r="P76" s="3" t="e">
        <f>VLOOKUP(C76,[3]KUTALIMAN!$G$2:$H$171,1,FALSE)</f>
        <v>#N/A</v>
      </c>
      <c r="Q76" s="3" t="e">
        <f>VLOOKUP(C76,[4]KUTALIMAN!$F$2:$G$195,1,FALSE)</f>
        <v>#N/A</v>
      </c>
      <c r="R76" s="3" t="e">
        <f>VLOOKUP(C76,[5]KUTALIMAN!$B$2:$E$268,1,FALSE)</f>
        <v>#N/A</v>
      </c>
      <c r="S76" s="3" t="e">
        <f>VLOOKUP(C76,[6]KUTALIMAN!$F$2:$G$48,1,FALSE)</f>
        <v>#N/A</v>
      </c>
      <c r="T76" s="3" t="e">
        <f>VLOOKUP(C76,[7]KUTALIMAN!$A$2:$C$389,1,FALSE)</f>
        <v>#N/A</v>
      </c>
      <c r="U76" s="3" t="e">
        <f>VLOOKUP(C76,[8]KUTALIMAN!$A$2:$C$51,1,FALSE)</f>
        <v>#N/A</v>
      </c>
    </row>
    <row r="77" spans="1:21" x14ac:dyDescent="0.25">
      <c r="A77" s="15">
        <f t="shared" si="1"/>
        <v>72</v>
      </c>
      <c r="B77" s="1" t="s">
        <v>62</v>
      </c>
      <c r="C77" s="1" t="str">
        <f>VLOOKUP(B77,[2]Sheet2!$B$2:$E$5553,2,FALSE)</f>
        <v>3302232010630002</v>
      </c>
      <c r="D77" s="2" t="str">
        <f>_xlfn.IFNA(VLOOKUP(C77,[2]Sheet1!$B$6:$M$5558,12,FALSE),"TIDAK KETEMU")</f>
        <v>RT 02 RW 05</v>
      </c>
      <c r="E77" s="2" t="s">
        <v>147</v>
      </c>
      <c r="F77" s="2"/>
      <c r="G77" s="2"/>
      <c r="H77" s="2"/>
      <c r="I77" s="2"/>
      <c r="J77" s="10" t="s">
        <v>119</v>
      </c>
      <c r="K77" s="2"/>
      <c r="L77" s="2"/>
      <c r="M77" s="10" t="s">
        <v>222</v>
      </c>
      <c r="N77" s="2"/>
      <c r="P77" s="3" t="e">
        <f>VLOOKUP(C77,[3]KUTALIMAN!$G$2:$H$171,1,FALSE)</f>
        <v>#N/A</v>
      </c>
      <c r="Q77" s="3" t="e">
        <f>VLOOKUP(C77,[4]KUTALIMAN!$F$2:$G$195,1,FALSE)</f>
        <v>#N/A</v>
      </c>
      <c r="R77" s="3" t="e">
        <f>VLOOKUP(C77,[5]KUTALIMAN!$B$2:$E$268,1,FALSE)</f>
        <v>#N/A</v>
      </c>
      <c r="S77" s="3" t="e">
        <f>VLOOKUP(C77,[6]KUTALIMAN!$F$2:$G$48,1,FALSE)</f>
        <v>#N/A</v>
      </c>
      <c r="T77" s="3" t="e">
        <f>VLOOKUP(C77,[7]KUTALIMAN!$A$2:$C$389,1,FALSE)</f>
        <v>#N/A</v>
      </c>
      <c r="U77" s="3" t="e">
        <f>VLOOKUP(C77,[8]KUTALIMAN!$A$2:$C$51,1,FALSE)</f>
        <v>#N/A</v>
      </c>
    </row>
    <row r="78" spans="1:21" x14ac:dyDescent="0.25">
      <c r="A78" s="15">
        <f t="shared" si="1"/>
        <v>73</v>
      </c>
      <c r="B78" s="1" t="s">
        <v>63</v>
      </c>
      <c r="C78" s="1" t="str">
        <f>VLOOKUP(B78,[2]Sheet2!$B$2:$E$5553,2,FALSE)</f>
        <v>3302235709890003</v>
      </c>
      <c r="D78" s="2" t="str">
        <f>_xlfn.IFNA(VLOOKUP(C78,[2]Sheet1!$B$6:$M$5558,12,FALSE),"TIDAK KETEMU")</f>
        <v>RT 03 RW 05</v>
      </c>
      <c r="E78" s="2" t="s">
        <v>148</v>
      </c>
      <c r="F78" s="2"/>
      <c r="G78" s="2"/>
      <c r="H78" s="2"/>
      <c r="I78" s="2"/>
      <c r="J78" s="10" t="s">
        <v>119</v>
      </c>
      <c r="K78" s="2"/>
      <c r="L78" s="2"/>
      <c r="M78" s="10" t="s">
        <v>222</v>
      </c>
      <c r="N78" s="2"/>
      <c r="P78" s="3" t="e">
        <f>VLOOKUP(C78,[3]KUTALIMAN!$G$2:$H$171,1,FALSE)</f>
        <v>#N/A</v>
      </c>
      <c r="Q78" s="3" t="e">
        <f>VLOOKUP(C78,[4]KUTALIMAN!$F$2:$G$195,1,FALSE)</f>
        <v>#N/A</v>
      </c>
      <c r="R78" s="3" t="e">
        <f>VLOOKUP(C78,[5]KUTALIMAN!$B$2:$E$268,1,FALSE)</f>
        <v>#N/A</v>
      </c>
      <c r="S78" s="3" t="e">
        <f>VLOOKUP(C78,[6]KUTALIMAN!$F$2:$G$48,1,FALSE)</f>
        <v>#N/A</v>
      </c>
      <c r="T78" s="3" t="e">
        <f>VLOOKUP(C78,[7]KUTALIMAN!$A$2:$C$389,1,FALSE)</f>
        <v>#N/A</v>
      </c>
      <c r="U78" s="3" t="e">
        <f>VLOOKUP(C78,[8]KUTALIMAN!$A$2:$C$51,1,FALSE)</f>
        <v>#N/A</v>
      </c>
    </row>
    <row r="79" spans="1:21" x14ac:dyDescent="0.25">
      <c r="A79" s="15">
        <f t="shared" si="1"/>
        <v>74</v>
      </c>
      <c r="B79" s="8" t="s">
        <v>164</v>
      </c>
      <c r="C79" s="1" t="str">
        <f>VLOOKUP(B79,[2]Sheet2!$B$2:$E$5553,2,FALSE)</f>
        <v>3302200908880001</v>
      </c>
      <c r="D79" s="2" t="str">
        <f>_xlfn.IFNA(VLOOKUP(C79,[2]Sheet1!$B$6:$M$5558,12,FALSE),"TIDAK KETEMU")</f>
        <v>RT 03 RW 05</v>
      </c>
      <c r="E79" s="2" t="s">
        <v>148</v>
      </c>
      <c r="F79" s="2"/>
      <c r="G79" s="2"/>
      <c r="H79" s="2"/>
      <c r="I79" s="2"/>
      <c r="J79" s="10" t="s">
        <v>119</v>
      </c>
      <c r="K79" s="2"/>
      <c r="L79" s="2"/>
      <c r="M79" s="10" t="s">
        <v>222</v>
      </c>
      <c r="N79" s="2"/>
      <c r="P79" s="3" t="e">
        <f>VLOOKUP(C79,[3]KUTALIMAN!$G$2:$H$171,1,FALSE)</f>
        <v>#N/A</v>
      </c>
      <c r="Q79" s="3" t="e">
        <f>VLOOKUP(C79,[4]KUTALIMAN!$F$2:$G$195,1,FALSE)</f>
        <v>#N/A</v>
      </c>
      <c r="R79" s="3" t="e">
        <f>VLOOKUP(C79,[5]KUTALIMAN!$B$2:$E$268,1,FALSE)</f>
        <v>#N/A</v>
      </c>
      <c r="S79" s="3" t="e">
        <f>VLOOKUP(C79,[6]KUTALIMAN!$F$2:$G$48,1,FALSE)</f>
        <v>#N/A</v>
      </c>
      <c r="T79" s="3" t="e">
        <f>VLOOKUP(C79,[7]KUTALIMAN!$A$2:$C$389,1,FALSE)</f>
        <v>#N/A</v>
      </c>
      <c r="U79" s="3" t="e">
        <f>VLOOKUP(C79,[8]KUTALIMAN!$A$2:$C$51,1,FALSE)</f>
        <v>#N/A</v>
      </c>
    </row>
    <row r="80" spans="1:21" x14ac:dyDescent="0.25">
      <c r="A80" s="15">
        <f t="shared" si="1"/>
        <v>75</v>
      </c>
      <c r="B80" s="1" t="s">
        <v>64</v>
      </c>
      <c r="C80" s="1" t="str">
        <f>VLOOKUP(B80,[2]Sheet2!$B$2:$E$5553,2,FALSE)</f>
        <v>3302230904840004</v>
      </c>
      <c r="D80" s="2" t="str">
        <f>_xlfn.IFNA(VLOOKUP(C80,[2]Sheet1!$B$6:$M$5558,12,FALSE),"TIDAK KETEMU")</f>
        <v>RT 03 RW 05</v>
      </c>
      <c r="E80" s="2" t="s">
        <v>148</v>
      </c>
      <c r="F80" s="2"/>
      <c r="G80" s="2"/>
      <c r="H80" s="2"/>
      <c r="I80" s="2"/>
      <c r="J80" s="10" t="s">
        <v>119</v>
      </c>
      <c r="K80" s="2"/>
      <c r="L80" s="2"/>
      <c r="M80" s="10" t="s">
        <v>222</v>
      </c>
      <c r="N80" s="2"/>
      <c r="P80" s="3" t="e">
        <f>VLOOKUP(C80,[3]KUTALIMAN!$G$2:$H$171,1,FALSE)</f>
        <v>#N/A</v>
      </c>
      <c r="Q80" s="3" t="e">
        <f>VLOOKUP(C80,[4]KUTALIMAN!$F$2:$G$195,1,FALSE)</f>
        <v>#N/A</v>
      </c>
      <c r="R80" s="3" t="e">
        <f>VLOOKUP(C80,[5]KUTALIMAN!$B$2:$E$268,1,FALSE)</f>
        <v>#N/A</v>
      </c>
      <c r="S80" s="3" t="e">
        <f>VLOOKUP(C80,[6]KUTALIMAN!$F$2:$G$48,1,FALSE)</f>
        <v>#N/A</v>
      </c>
      <c r="T80" s="3" t="e">
        <f>VLOOKUP(C80,[7]KUTALIMAN!$A$2:$C$389,1,FALSE)</f>
        <v>#N/A</v>
      </c>
      <c r="U80" s="3" t="e">
        <f>VLOOKUP(C80,[8]KUTALIMAN!$A$2:$C$51,1,FALSE)</f>
        <v>#N/A</v>
      </c>
    </row>
    <row r="81" spans="1:21" x14ac:dyDescent="0.25">
      <c r="A81" s="15">
        <f t="shared" si="1"/>
        <v>76</v>
      </c>
      <c r="B81" s="1" t="s">
        <v>36</v>
      </c>
      <c r="C81" s="9" t="s">
        <v>65</v>
      </c>
      <c r="D81" s="2" t="str">
        <f>_xlfn.IFNA(VLOOKUP(C81,[2]Sheet1!$B$6:$M$5558,12,FALSE),"TIDAK KETEMU")</f>
        <v>RT 03 RW 05</v>
      </c>
      <c r="E81" s="2" t="s">
        <v>148</v>
      </c>
      <c r="F81" s="2"/>
      <c r="G81" s="2"/>
      <c r="H81" s="2"/>
      <c r="I81" s="2"/>
      <c r="J81" s="10" t="s">
        <v>119</v>
      </c>
      <c r="K81" s="2"/>
      <c r="L81" s="2"/>
      <c r="M81" s="10" t="s">
        <v>222</v>
      </c>
      <c r="N81" s="2"/>
      <c r="P81" s="3" t="e">
        <f>VLOOKUP(C81,[3]KUTALIMAN!$G$2:$H$171,1,FALSE)</f>
        <v>#N/A</v>
      </c>
      <c r="Q81" s="3" t="e">
        <f>VLOOKUP(C81,[4]KUTALIMAN!$F$2:$G$195,1,FALSE)</f>
        <v>#N/A</v>
      </c>
      <c r="R81" s="3" t="e">
        <f>VLOOKUP(C81,[5]KUTALIMAN!$B$2:$E$268,1,FALSE)</f>
        <v>#N/A</v>
      </c>
      <c r="S81" s="3" t="e">
        <f>VLOOKUP(C81,[6]KUTALIMAN!$F$2:$G$48,1,FALSE)</f>
        <v>#N/A</v>
      </c>
      <c r="T81" s="3" t="e">
        <f>VLOOKUP(C81,[7]KUTALIMAN!$A$2:$C$389,1,FALSE)</f>
        <v>#N/A</v>
      </c>
      <c r="U81" s="3" t="e">
        <f>VLOOKUP(C81,[8]KUTALIMAN!$A$2:$C$51,1,FALSE)</f>
        <v>#N/A</v>
      </c>
    </row>
    <row r="82" spans="1:21" x14ac:dyDescent="0.25">
      <c r="A82" s="15">
        <f t="shared" si="1"/>
        <v>77</v>
      </c>
      <c r="B82" s="1" t="s">
        <v>66</v>
      </c>
      <c r="C82" s="9" t="s">
        <v>67</v>
      </c>
      <c r="D82" s="2" t="str">
        <f>_xlfn.IFNA(VLOOKUP(C82,[2]Sheet1!$B$6:$M$5558,12,FALSE),"TIDAK KETEMU")</f>
        <v>RT 03 RW 05</v>
      </c>
      <c r="E82" s="2" t="s">
        <v>148</v>
      </c>
      <c r="F82" s="2"/>
      <c r="G82" s="2"/>
      <c r="H82" s="2"/>
      <c r="I82" s="2"/>
      <c r="J82" s="10" t="s">
        <v>119</v>
      </c>
      <c r="K82" s="2"/>
      <c r="L82" s="2"/>
      <c r="M82" s="10" t="s">
        <v>222</v>
      </c>
      <c r="N82" s="2"/>
      <c r="P82" s="3" t="e">
        <f>VLOOKUP(C82,[3]KUTALIMAN!$G$2:$H$171,1,FALSE)</f>
        <v>#N/A</v>
      </c>
      <c r="Q82" s="3" t="e">
        <f>VLOOKUP(C82,[4]KUTALIMAN!$F$2:$G$195,1,FALSE)</f>
        <v>#N/A</v>
      </c>
      <c r="R82" s="3" t="e">
        <f>VLOOKUP(C82,[5]KUTALIMAN!$B$2:$E$268,1,FALSE)</f>
        <v>#N/A</v>
      </c>
      <c r="S82" s="3" t="e">
        <f>VLOOKUP(C82,[6]KUTALIMAN!$F$2:$G$48,1,FALSE)</f>
        <v>#N/A</v>
      </c>
      <c r="T82" s="3" t="e">
        <f>VLOOKUP(C82,[7]KUTALIMAN!$A$2:$C$389,1,FALSE)</f>
        <v>#N/A</v>
      </c>
      <c r="U82" s="3" t="e">
        <f>VLOOKUP(C82,[8]KUTALIMAN!$A$2:$C$51,1,FALSE)</f>
        <v>#N/A</v>
      </c>
    </row>
    <row r="83" spans="1:21" x14ac:dyDescent="0.25">
      <c r="A83" s="15">
        <f t="shared" si="1"/>
        <v>78</v>
      </c>
      <c r="B83" s="1" t="s">
        <v>68</v>
      </c>
      <c r="C83" s="1" t="str">
        <f>VLOOKUP(B83,[2]Sheet2!$B$2:$E$5553,2,FALSE)</f>
        <v>3302231008760003</v>
      </c>
      <c r="D83" s="2" t="str">
        <f>_xlfn.IFNA(VLOOKUP(C83,[2]Sheet1!$B$6:$M$5558,12,FALSE),"TIDAK KETEMU")</f>
        <v>RT 03 RW 05</v>
      </c>
      <c r="E83" s="2" t="s">
        <v>148</v>
      </c>
      <c r="F83" s="2"/>
      <c r="G83" s="2"/>
      <c r="H83" s="2"/>
      <c r="I83" s="2"/>
      <c r="J83" s="10" t="s">
        <v>119</v>
      </c>
      <c r="K83" s="2"/>
      <c r="L83" s="2"/>
      <c r="M83" s="10" t="s">
        <v>222</v>
      </c>
      <c r="N83" s="2"/>
      <c r="P83" s="3" t="e">
        <f>VLOOKUP(C83,[3]KUTALIMAN!$G$2:$H$171,1,FALSE)</f>
        <v>#N/A</v>
      </c>
      <c r="Q83" s="3" t="e">
        <f>VLOOKUP(C83,[4]KUTALIMAN!$F$2:$G$195,1,FALSE)</f>
        <v>#N/A</v>
      </c>
      <c r="R83" s="3" t="e">
        <f>VLOOKUP(C83,[5]KUTALIMAN!$B$2:$E$268,1,FALSE)</f>
        <v>#N/A</v>
      </c>
      <c r="S83" s="3" t="e">
        <f>VLOOKUP(C83,[6]KUTALIMAN!$F$2:$G$48,1,FALSE)</f>
        <v>#N/A</v>
      </c>
      <c r="T83" s="3" t="e">
        <f>VLOOKUP(C83,[7]KUTALIMAN!$A$2:$C$389,1,FALSE)</f>
        <v>#N/A</v>
      </c>
      <c r="U83" s="3" t="e">
        <f>VLOOKUP(C83,[8]KUTALIMAN!$A$2:$C$51,1,FALSE)</f>
        <v>#N/A</v>
      </c>
    </row>
    <row r="84" spans="1:21" x14ac:dyDescent="0.25">
      <c r="A84" s="15">
        <f t="shared" si="1"/>
        <v>79</v>
      </c>
      <c r="B84" s="1" t="s">
        <v>69</v>
      </c>
      <c r="C84" s="6" t="s">
        <v>70</v>
      </c>
      <c r="D84" s="2" t="str">
        <f>_xlfn.IFNA(VLOOKUP(C84,[2]Sheet1!$B$6:$M$5558,12,FALSE),"TIDAK KETEMU")</f>
        <v>RT 03 RW 05</v>
      </c>
      <c r="E84" s="2" t="s">
        <v>148</v>
      </c>
      <c r="F84" s="2"/>
      <c r="G84" s="2"/>
      <c r="H84" s="2"/>
      <c r="I84" s="2"/>
      <c r="J84" s="10" t="s">
        <v>119</v>
      </c>
      <c r="K84" s="2"/>
      <c r="L84" s="2"/>
      <c r="M84" s="10" t="s">
        <v>222</v>
      </c>
      <c r="N84" s="2"/>
      <c r="P84" s="3" t="e">
        <f>VLOOKUP(C84,[3]KUTALIMAN!$G$2:$H$171,1,FALSE)</f>
        <v>#N/A</v>
      </c>
      <c r="Q84" s="3" t="e">
        <f>VLOOKUP(C84,[4]KUTALIMAN!$F$2:$G$195,1,FALSE)</f>
        <v>#N/A</v>
      </c>
      <c r="R84" s="3" t="e">
        <f>VLOOKUP(C84,[5]KUTALIMAN!$B$2:$E$268,1,FALSE)</f>
        <v>#N/A</v>
      </c>
      <c r="S84" s="3" t="e">
        <f>VLOOKUP(C84,[6]KUTALIMAN!$F$2:$G$48,1,FALSE)</f>
        <v>#N/A</v>
      </c>
      <c r="T84" s="3" t="e">
        <f>VLOOKUP(C84,[7]KUTALIMAN!$A$2:$C$389,1,FALSE)</f>
        <v>#N/A</v>
      </c>
      <c r="U84" s="3" t="e">
        <f>VLOOKUP(C84,[8]KUTALIMAN!$A$2:$C$51,1,FALSE)</f>
        <v>#N/A</v>
      </c>
    </row>
    <row r="85" spans="1:21" x14ac:dyDescent="0.25">
      <c r="A85" s="15">
        <f t="shared" si="1"/>
        <v>80</v>
      </c>
      <c r="B85" s="1" t="s">
        <v>71</v>
      </c>
      <c r="C85" s="1" t="str">
        <f>VLOOKUP(B85,[2]Sheet2!$B$2:$E$5553,2,FALSE)</f>
        <v>3302230411880003</v>
      </c>
      <c r="D85" s="2" t="str">
        <f>_xlfn.IFNA(VLOOKUP(C85,[2]Sheet1!$B$6:$M$5558,12,FALSE),"TIDAK KETEMU")</f>
        <v>RT 03 RW 05</v>
      </c>
      <c r="E85" s="2" t="s">
        <v>148</v>
      </c>
      <c r="F85" s="2"/>
      <c r="G85" s="2"/>
      <c r="H85" s="2"/>
      <c r="I85" s="2"/>
      <c r="J85" s="10"/>
      <c r="K85" s="2" t="s">
        <v>119</v>
      </c>
      <c r="L85" s="2"/>
      <c r="M85" s="10" t="s">
        <v>222</v>
      </c>
      <c r="N85" s="2"/>
      <c r="P85" s="3" t="e">
        <f>VLOOKUP(C85,[3]KUTALIMAN!$G$2:$H$171,1,FALSE)</f>
        <v>#N/A</v>
      </c>
      <c r="Q85" s="3" t="e">
        <f>VLOOKUP(C85,[4]KUTALIMAN!$F$2:$G$195,1,FALSE)</f>
        <v>#N/A</v>
      </c>
      <c r="R85" s="3" t="e">
        <f>VLOOKUP(C85,[5]KUTALIMAN!$B$2:$E$268,1,FALSE)</f>
        <v>#N/A</v>
      </c>
      <c r="S85" s="3" t="e">
        <f>VLOOKUP(C85,[6]KUTALIMAN!$F$2:$G$48,1,FALSE)</f>
        <v>#N/A</v>
      </c>
      <c r="T85" s="3" t="e">
        <f>VLOOKUP(C85,[7]KUTALIMAN!$A$2:$C$389,1,FALSE)</f>
        <v>#N/A</v>
      </c>
      <c r="U85" s="3" t="e">
        <f>VLOOKUP(C85,[8]KUTALIMAN!$A$2:$C$51,1,FALSE)</f>
        <v>#N/A</v>
      </c>
    </row>
    <row r="86" spans="1:21" x14ac:dyDescent="0.25">
      <c r="A86" s="15">
        <f t="shared" si="1"/>
        <v>81</v>
      </c>
      <c r="B86" s="1" t="s">
        <v>25</v>
      </c>
      <c r="C86" s="1" t="str">
        <f>VLOOKUP(B86,[2]Sheet2!$B$2:$E$5553,2,FALSE)</f>
        <v>3302230507650003</v>
      </c>
      <c r="D86" s="2" t="str">
        <f>_xlfn.IFNA(VLOOKUP(C86,[2]Sheet1!$B$6:$M$5558,12,FALSE),"TIDAK KETEMU")</f>
        <v>RT 01 RW 06</v>
      </c>
      <c r="E86" s="2" t="s">
        <v>149</v>
      </c>
      <c r="F86" s="2"/>
      <c r="G86" s="2"/>
      <c r="H86" s="2"/>
      <c r="I86" s="2"/>
      <c r="J86" s="10"/>
      <c r="K86" s="2" t="s">
        <v>119</v>
      </c>
      <c r="L86" s="2"/>
      <c r="M86" s="10" t="s">
        <v>222</v>
      </c>
      <c r="N86" s="2"/>
      <c r="P86" s="3" t="e">
        <f>VLOOKUP(C86,[3]KUTALIMAN!$G$2:$H$171,1,FALSE)</f>
        <v>#N/A</v>
      </c>
      <c r="Q86" s="3" t="e">
        <f>VLOOKUP(C86,[4]KUTALIMAN!$F$2:$G$195,1,FALSE)</f>
        <v>#N/A</v>
      </c>
      <c r="R86" s="3" t="e">
        <f>VLOOKUP(C86,[5]KUTALIMAN!$B$2:$E$268,1,FALSE)</f>
        <v>#N/A</v>
      </c>
      <c r="S86" s="3" t="e">
        <f>VLOOKUP(C86,[6]KUTALIMAN!$F$2:$G$48,1,FALSE)</f>
        <v>#N/A</v>
      </c>
      <c r="T86" s="3" t="e">
        <f>VLOOKUP(C86,[7]KUTALIMAN!$A$2:$C$389,1,FALSE)</f>
        <v>#N/A</v>
      </c>
      <c r="U86" s="3" t="e">
        <f>VLOOKUP(C86,[8]KUTALIMAN!$A$2:$C$51,1,FALSE)</f>
        <v>#N/A</v>
      </c>
    </row>
    <row r="87" spans="1:21" x14ac:dyDescent="0.25">
      <c r="A87" s="15">
        <f t="shared" si="1"/>
        <v>82</v>
      </c>
      <c r="B87" s="1" t="s">
        <v>103</v>
      </c>
      <c r="C87" s="1" t="str">
        <f>VLOOKUP(B87,[2]Sheet2!$B$2:$E$5553,2,FALSE)</f>
        <v>3302230107580029</v>
      </c>
      <c r="D87" s="2" t="str">
        <f>_xlfn.IFNA(VLOOKUP(C87,[2]Sheet1!$B$6:$M$5558,12,FALSE),"TIDAK KETEMU")</f>
        <v>RT 01 RW 06</v>
      </c>
      <c r="E87" s="2" t="s">
        <v>149</v>
      </c>
      <c r="F87" s="2"/>
      <c r="G87" s="2"/>
      <c r="H87" s="2"/>
      <c r="I87" s="2"/>
      <c r="J87" s="10" t="s">
        <v>119</v>
      </c>
      <c r="K87" s="2"/>
      <c r="L87" s="2"/>
      <c r="M87" s="10" t="s">
        <v>222</v>
      </c>
      <c r="N87" s="2"/>
      <c r="P87" s="3" t="e">
        <f>VLOOKUP(C87,[3]KUTALIMAN!$G$2:$H$171,1,FALSE)</f>
        <v>#N/A</v>
      </c>
      <c r="Q87" s="3" t="e">
        <f>VLOOKUP(C87,[4]KUTALIMAN!$F$2:$G$195,1,FALSE)</f>
        <v>#N/A</v>
      </c>
      <c r="R87" s="3" t="e">
        <f>VLOOKUP(C87,[5]KUTALIMAN!$B$2:$E$268,1,FALSE)</f>
        <v>#N/A</v>
      </c>
      <c r="S87" s="3" t="e">
        <f>VLOOKUP(C87,[6]KUTALIMAN!$F$2:$G$48,1,FALSE)</f>
        <v>#N/A</v>
      </c>
      <c r="T87" s="3" t="e">
        <f>VLOOKUP(C87,[7]KUTALIMAN!$A$2:$C$389,1,FALSE)</f>
        <v>#N/A</v>
      </c>
      <c r="U87" s="3" t="e">
        <f>VLOOKUP(C87,[8]KUTALIMAN!$A$2:$C$51,1,FALSE)</f>
        <v>#N/A</v>
      </c>
    </row>
    <row r="88" spans="1:21" x14ac:dyDescent="0.25">
      <c r="A88" s="15">
        <f t="shared" si="1"/>
        <v>83</v>
      </c>
      <c r="B88" s="1" t="s">
        <v>9</v>
      </c>
      <c r="C88" s="6" t="s">
        <v>195</v>
      </c>
      <c r="D88" s="2" t="str">
        <f>_xlfn.IFNA(VLOOKUP(C88,[2]Sheet1!$B$6:$M$5558,12,FALSE),"TIDAK KETEMU")</f>
        <v>RT 01 RW 06</v>
      </c>
      <c r="E88" s="2" t="s">
        <v>149</v>
      </c>
      <c r="F88" s="2"/>
      <c r="G88" s="2"/>
      <c r="H88" s="2"/>
      <c r="I88" s="2"/>
      <c r="J88" s="10" t="s">
        <v>119</v>
      </c>
      <c r="K88" s="2"/>
      <c r="L88" s="2"/>
      <c r="M88" s="10" t="s">
        <v>222</v>
      </c>
      <c r="N88" s="2"/>
      <c r="P88" s="3" t="e">
        <f>VLOOKUP(#REF!,[3]KUTALIMAN!$G$2:$H$171,1,FALSE)</f>
        <v>#REF!</v>
      </c>
      <c r="Q88" s="3" t="e">
        <f>VLOOKUP(#REF!,[4]KUTALIMAN!$F$2:$G$195,1,FALSE)</f>
        <v>#REF!</v>
      </c>
      <c r="R88" s="3" t="e">
        <f>VLOOKUP(#REF!,[5]KUTALIMAN!$B$2:$E$268,1,FALSE)</f>
        <v>#REF!</v>
      </c>
      <c r="S88" s="3" t="e">
        <f>VLOOKUP(#REF!,[6]KUTALIMAN!$F$2:$G$48,1,FALSE)</f>
        <v>#REF!</v>
      </c>
      <c r="T88" s="3" t="e">
        <f>VLOOKUP(#REF!,[7]KUTALIMAN!$A$2:$C$389,1,FALSE)</f>
        <v>#REF!</v>
      </c>
      <c r="U88" s="3" t="e">
        <f>VLOOKUP(#REF!,[8]KUTALIMAN!$A$2:$C$51,1,FALSE)</f>
        <v>#REF!</v>
      </c>
    </row>
    <row r="89" spans="1:21" x14ac:dyDescent="0.25">
      <c r="A89" s="15">
        <f t="shared" si="1"/>
        <v>84</v>
      </c>
      <c r="B89" s="1" t="s">
        <v>165</v>
      </c>
      <c r="C89" s="6" t="s">
        <v>90</v>
      </c>
      <c r="D89" s="2" t="str">
        <f>_xlfn.IFNA(VLOOKUP(C89,[2]Sheet1!$B$6:$M$5558,12,FALSE),"TIDAK KETEMU")</f>
        <v>RT 01 RW 06</v>
      </c>
      <c r="E89" s="2" t="s">
        <v>149</v>
      </c>
      <c r="F89" s="2"/>
      <c r="G89" s="2"/>
      <c r="H89" s="2"/>
      <c r="I89" s="2"/>
      <c r="J89" s="10" t="s">
        <v>119</v>
      </c>
      <c r="K89" s="2"/>
      <c r="L89" s="2"/>
      <c r="M89" s="10" t="s">
        <v>222</v>
      </c>
      <c r="N89" s="2"/>
      <c r="P89" s="3" t="e">
        <f>VLOOKUP(#REF!,[3]KUTALIMAN!$G$2:$H$171,1,FALSE)</f>
        <v>#REF!</v>
      </c>
      <c r="Q89" s="3" t="e">
        <f>VLOOKUP(#REF!,[4]KUTALIMAN!$F$2:$G$195,1,FALSE)</f>
        <v>#REF!</v>
      </c>
      <c r="R89" s="3" t="e">
        <f>VLOOKUP(#REF!,[5]KUTALIMAN!$B$2:$E$268,1,FALSE)</f>
        <v>#REF!</v>
      </c>
      <c r="S89" s="3" t="e">
        <f>VLOOKUP(#REF!,[6]KUTALIMAN!$F$2:$G$48,1,FALSE)</f>
        <v>#REF!</v>
      </c>
      <c r="T89" s="3" t="e">
        <f>VLOOKUP(#REF!,[7]KUTALIMAN!$A$2:$C$389,1,FALSE)</f>
        <v>#REF!</v>
      </c>
      <c r="U89" s="3" t="e">
        <f>VLOOKUP(#REF!,[8]KUTALIMAN!$A$2:$C$51,1,FALSE)</f>
        <v>#REF!</v>
      </c>
    </row>
    <row r="90" spans="1:21" x14ac:dyDescent="0.25">
      <c r="A90" s="15">
        <f t="shared" si="1"/>
        <v>85</v>
      </c>
      <c r="B90" s="1" t="s">
        <v>91</v>
      </c>
      <c r="C90" s="1" t="str">
        <f>VLOOKUP(B90,[2]Sheet2!$B$2:$E$5553,2,FALSE)</f>
        <v>3329152407790004</v>
      </c>
      <c r="D90" s="2" t="str">
        <f>_xlfn.IFNA(VLOOKUP(C90,[2]Sheet1!$B$6:$M$5558,12,FALSE),"TIDAK KETEMU")</f>
        <v>RT 01 RW 06</v>
      </c>
      <c r="E90" s="2" t="s">
        <v>149</v>
      </c>
      <c r="F90" s="2"/>
      <c r="G90" s="2"/>
      <c r="H90" s="2"/>
      <c r="I90" s="2"/>
      <c r="J90" s="10" t="s">
        <v>119</v>
      </c>
      <c r="K90" s="2"/>
      <c r="L90" s="2"/>
      <c r="M90" s="10" t="s">
        <v>222</v>
      </c>
      <c r="N90" s="2"/>
      <c r="P90" s="3" t="e">
        <f>VLOOKUP(C89,[3]KUTALIMAN!$G$2:$H$171,1,FALSE)</f>
        <v>#N/A</v>
      </c>
      <c r="Q90" s="3" t="e">
        <f>VLOOKUP(C89,[4]KUTALIMAN!$F$2:$G$195,1,FALSE)</f>
        <v>#N/A</v>
      </c>
      <c r="R90" s="3" t="e">
        <f>VLOOKUP(C89,[5]KUTALIMAN!$B$2:$E$268,1,FALSE)</f>
        <v>#N/A</v>
      </c>
      <c r="S90" s="3" t="e">
        <f>VLOOKUP(C89,[6]KUTALIMAN!$F$2:$G$48,1,FALSE)</f>
        <v>#N/A</v>
      </c>
      <c r="T90" s="3" t="e">
        <f>VLOOKUP(C89,[7]KUTALIMAN!$A$2:$C$389,1,FALSE)</f>
        <v>#N/A</v>
      </c>
      <c r="U90" s="3" t="e">
        <f>VLOOKUP(C89,[8]KUTALIMAN!$A$2:$C$51,1,FALSE)</f>
        <v>#N/A</v>
      </c>
    </row>
    <row r="91" spans="1:21" x14ac:dyDescent="0.25">
      <c r="A91" s="15">
        <f t="shared" si="1"/>
        <v>86</v>
      </c>
      <c r="B91" s="1" t="s">
        <v>5</v>
      </c>
      <c r="C91" s="6" t="s">
        <v>92</v>
      </c>
      <c r="D91" s="2" t="str">
        <f>_xlfn.IFNA(VLOOKUP(C91,[2]Sheet1!$B$6:$M$5558,12,FALSE),"TIDAK KETEMU")</f>
        <v>RT 01 RW 06</v>
      </c>
      <c r="E91" s="2" t="s">
        <v>149</v>
      </c>
      <c r="F91" s="2"/>
      <c r="G91" s="2"/>
      <c r="H91" s="2"/>
      <c r="I91" s="2"/>
      <c r="J91" s="10"/>
      <c r="K91" s="2" t="s">
        <v>119</v>
      </c>
      <c r="L91" s="2"/>
      <c r="M91" s="10" t="s">
        <v>222</v>
      </c>
      <c r="N91" s="2"/>
      <c r="P91" s="3" t="e">
        <f>VLOOKUP(C90,[3]KUTALIMAN!$G$2:$H$171,1,FALSE)</f>
        <v>#N/A</v>
      </c>
      <c r="Q91" s="3" t="e">
        <f>VLOOKUP(C90,[4]KUTALIMAN!$F$2:$G$195,1,FALSE)</f>
        <v>#N/A</v>
      </c>
      <c r="R91" s="3" t="e">
        <f>VLOOKUP(C90,[5]KUTALIMAN!$B$2:$E$268,1,FALSE)</f>
        <v>#N/A</v>
      </c>
      <c r="S91" s="3" t="e">
        <f>VLOOKUP(C90,[6]KUTALIMAN!$F$2:$G$48,1,FALSE)</f>
        <v>#N/A</v>
      </c>
      <c r="T91" s="3" t="e">
        <f>VLOOKUP(C90,[7]KUTALIMAN!$A$2:$C$389,1,FALSE)</f>
        <v>#N/A</v>
      </c>
      <c r="U91" s="3" t="e">
        <f>VLOOKUP(C90,[8]KUTALIMAN!$A$2:$C$51,1,FALSE)</f>
        <v>#N/A</v>
      </c>
    </row>
    <row r="92" spans="1:21" x14ac:dyDescent="0.25">
      <c r="A92" s="15">
        <f t="shared" si="1"/>
        <v>87</v>
      </c>
      <c r="B92" s="1" t="s">
        <v>28</v>
      </c>
      <c r="C92" s="1" t="str">
        <f>VLOOKUP(B92,[2]Sheet2!$B$2:$E$5553,2,FALSE)</f>
        <v>3302231411970002</v>
      </c>
      <c r="D92" s="2" t="str">
        <f>_xlfn.IFNA(VLOOKUP(C92,[2]Sheet1!$B$6:$M$5558,12,FALSE),"TIDAK KETEMU")</f>
        <v>RT 01 RW 06</v>
      </c>
      <c r="E92" s="2" t="s">
        <v>149</v>
      </c>
      <c r="F92" s="2"/>
      <c r="G92" s="2"/>
      <c r="H92" s="2"/>
      <c r="I92" s="2"/>
      <c r="J92" s="10"/>
      <c r="K92" s="2" t="s">
        <v>119</v>
      </c>
      <c r="L92" s="2"/>
      <c r="M92" s="10" t="s">
        <v>222</v>
      </c>
      <c r="N92" s="2"/>
      <c r="P92" s="3" t="e">
        <f>VLOOKUP(C91,[3]KUTALIMAN!$G$2:$H$171,1,FALSE)</f>
        <v>#N/A</v>
      </c>
      <c r="Q92" s="3" t="e">
        <f>VLOOKUP(C91,[4]KUTALIMAN!$F$2:$G$195,1,FALSE)</f>
        <v>#N/A</v>
      </c>
      <c r="R92" s="3" t="e">
        <f>VLOOKUP(C91,[5]KUTALIMAN!$B$2:$E$268,1,FALSE)</f>
        <v>#N/A</v>
      </c>
      <c r="S92" s="3" t="e">
        <f>VLOOKUP(C91,[6]KUTALIMAN!$F$2:$G$48,1,FALSE)</f>
        <v>#N/A</v>
      </c>
      <c r="T92" s="3" t="e">
        <f>VLOOKUP(C91,[7]KUTALIMAN!$A$2:$C$389,1,FALSE)</f>
        <v>#N/A</v>
      </c>
      <c r="U92" s="3" t="e">
        <f>VLOOKUP(C91,[8]KUTALIMAN!$A$2:$C$51,1,FALSE)</f>
        <v>#N/A</v>
      </c>
    </row>
    <row r="93" spans="1:21" x14ac:dyDescent="0.25">
      <c r="A93" s="15">
        <f t="shared" si="1"/>
        <v>88</v>
      </c>
      <c r="B93" s="1" t="s">
        <v>17</v>
      </c>
      <c r="C93" s="9" t="s">
        <v>93</v>
      </c>
      <c r="D93" s="2" t="str">
        <f>_xlfn.IFNA(VLOOKUP(C93,[2]Sheet1!$B$6:$M$5558,12,FALSE),"TIDAK KETEMU")</f>
        <v>RT 01 RW 06</v>
      </c>
      <c r="E93" s="2" t="s">
        <v>149</v>
      </c>
      <c r="F93" s="2"/>
      <c r="G93" s="2"/>
      <c r="H93" s="2"/>
      <c r="I93" s="2"/>
      <c r="J93" s="10"/>
      <c r="K93" s="2" t="s">
        <v>119</v>
      </c>
      <c r="L93" s="2"/>
      <c r="M93" s="10" t="s">
        <v>222</v>
      </c>
      <c r="N93" s="2"/>
      <c r="P93" s="3" t="e">
        <f>VLOOKUP(C92,[3]KUTALIMAN!$G$2:$H$171,1,FALSE)</f>
        <v>#N/A</v>
      </c>
      <c r="Q93" s="3" t="e">
        <f>VLOOKUP(C92,[4]KUTALIMAN!$F$2:$G$195,1,FALSE)</f>
        <v>#N/A</v>
      </c>
      <c r="R93" s="3" t="e">
        <f>VLOOKUP(C92,[5]KUTALIMAN!$B$2:$E$268,1,FALSE)</f>
        <v>#N/A</v>
      </c>
      <c r="S93" s="3" t="e">
        <f>VLOOKUP(C92,[6]KUTALIMAN!$F$2:$G$48,1,FALSE)</f>
        <v>#N/A</v>
      </c>
      <c r="T93" s="3" t="e">
        <f>VLOOKUP(C92,[7]KUTALIMAN!$A$2:$C$389,1,FALSE)</f>
        <v>#N/A</v>
      </c>
      <c r="U93" s="3" t="e">
        <f>VLOOKUP(C92,[8]KUTALIMAN!$A$2:$C$51,1,FALSE)</f>
        <v>#N/A</v>
      </c>
    </row>
    <row r="94" spans="1:21" x14ac:dyDescent="0.25">
      <c r="A94" s="15">
        <f t="shared" si="1"/>
        <v>89</v>
      </c>
      <c r="B94" s="1" t="s">
        <v>29</v>
      </c>
      <c r="C94" s="1" t="str">
        <f>VLOOKUP(B94,[2]Sheet2!$B$2:$E$5553,2,FALSE)</f>
        <v>3302232505590001</v>
      </c>
      <c r="D94" s="2" t="str">
        <f>_xlfn.IFNA(VLOOKUP(C94,[2]Sheet1!$B$6:$M$5558,12,FALSE),"TIDAK KETEMU")</f>
        <v>RT 02 RW 06</v>
      </c>
      <c r="E94" s="2" t="s">
        <v>150</v>
      </c>
      <c r="F94" s="2"/>
      <c r="G94" s="2"/>
      <c r="H94" s="2"/>
      <c r="I94" s="2"/>
      <c r="J94" s="10"/>
      <c r="K94" s="2" t="s">
        <v>119</v>
      </c>
      <c r="L94" s="2"/>
      <c r="M94" s="10" t="s">
        <v>222</v>
      </c>
      <c r="N94" s="2"/>
      <c r="P94" s="3" t="e">
        <f>VLOOKUP(C93,[3]KUTALIMAN!$G$2:$H$171,1,FALSE)</f>
        <v>#N/A</v>
      </c>
      <c r="Q94" s="3" t="e">
        <f>VLOOKUP(C93,[4]KUTALIMAN!$F$2:$G$195,1,FALSE)</f>
        <v>#N/A</v>
      </c>
      <c r="R94" s="3" t="e">
        <f>VLOOKUP(C93,[5]KUTALIMAN!$B$2:$E$268,1,FALSE)</f>
        <v>#N/A</v>
      </c>
      <c r="S94" s="3" t="e">
        <f>VLOOKUP(C93,[6]KUTALIMAN!$F$2:$G$48,1,FALSE)</f>
        <v>#N/A</v>
      </c>
      <c r="T94" s="3" t="e">
        <f>VLOOKUP(C93,[7]KUTALIMAN!$A$2:$C$389,1,FALSE)</f>
        <v>#N/A</v>
      </c>
      <c r="U94" s="3" t="e">
        <f>VLOOKUP(C93,[8]KUTALIMAN!$A$2:$C$51,1,FALSE)</f>
        <v>#N/A</v>
      </c>
    </row>
    <row r="95" spans="1:21" x14ac:dyDescent="0.25">
      <c r="A95" s="15">
        <f t="shared" si="1"/>
        <v>90</v>
      </c>
      <c r="B95" s="1" t="s">
        <v>95</v>
      </c>
      <c r="C95" s="9" t="s">
        <v>94</v>
      </c>
      <c r="D95" s="2" t="str">
        <f>_xlfn.IFNA(VLOOKUP(C95,[2]Sheet1!$B$6:$M$5558,12,FALSE),"TIDAK KETEMU")</f>
        <v>RT 02 RW 06</v>
      </c>
      <c r="E95" s="2" t="s">
        <v>150</v>
      </c>
      <c r="F95" s="2"/>
      <c r="G95" s="2"/>
      <c r="H95" s="2"/>
      <c r="I95" s="2"/>
      <c r="J95" s="10"/>
      <c r="K95" s="2" t="s">
        <v>119</v>
      </c>
      <c r="L95" s="2"/>
      <c r="M95" s="10" t="s">
        <v>222</v>
      </c>
      <c r="N95" s="2"/>
      <c r="P95" s="3" t="e">
        <f>VLOOKUP(C94,[3]KUTALIMAN!$G$2:$H$171,1,FALSE)</f>
        <v>#N/A</v>
      </c>
      <c r="Q95" s="3" t="e">
        <f>VLOOKUP(C94,[4]KUTALIMAN!$F$2:$G$195,1,FALSE)</f>
        <v>#N/A</v>
      </c>
      <c r="R95" s="3" t="e">
        <f>VLOOKUP(C94,[5]KUTALIMAN!$B$2:$E$268,1,FALSE)</f>
        <v>#N/A</v>
      </c>
      <c r="S95" s="3" t="e">
        <f>VLOOKUP(C94,[6]KUTALIMAN!$F$2:$G$48,1,FALSE)</f>
        <v>#N/A</v>
      </c>
      <c r="T95" s="3" t="e">
        <f>VLOOKUP(C94,[7]KUTALIMAN!$A$2:$C$389,1,FALSE)</f>
        <v>#N/A</v>
      </c>
      <c r="U95" s="3" t="e">
        <f>VLOOKUP(C94,[8]KUTALIMAN!$A$2:$C$51,1,FALSE)</f>
        <v>#N/A</v>
      </c>
    </row>
    <row r="96" spans="1:21" x14ac:dyDescent="0.25">
      <c r="A96" s="15">
        <f t="shared" si="1"/>
        <v>91</v>
      </c>
      <c r="B96" s="1" t="s">
        <v>96</v>
      </c>
      <c r="C96" s="9" t="s">
        <v>97</v>
      </c>
      <c r="D96" s="2" t="str">
        <f>_xlfn.IFNA(VLOOKUP(C96,[2]Sheet1!$B$6:$M$5558,12,FALSE),"TIDAK KETEMU")</f>
        <v>RT 02 RW 06</v>
      </c>
      <c r="E96" s="2" t="s">
        <v>150</v>
      </c>
      <c r="F96" s="2"/>
      <c r="G96" s="2"/>
      <c r="H96" s="2"/>
      <c r="I96" s="2"/>
      <c r="J96" s="10" t="s">
        <v>119</v>
      </c>
      <c r="K96" s="2"/>
      <c r="L96" s="2"/>
      <c r="M96" s="10" t="s">
        <v>222</v>
      </c>
      <c r="N96" s="2"/>
      <c r="P96" s="3" t="e">
        <f>VLOOKUP(C95,[3]KUTALIMAN!$G$2:$H$171,1,FALSE)</f>
        <v>#N/A</v>
      </c>
      <c r="Q96" s="3" t="e">
        <f>VLOOKUP(C95,[4]KUTALIMAN!$F$2:$G$195,1,FALSE)</f>
        <v>#N/A</v>
      </c>
      <c r="R96" s="3" t="e">
        <f>VLOOKUP(C95,[5]KUTALIMAN!$B$2:$E$268,1,FALSE)</f>
        <v>#N/A</v>
      </c>
      <c r="S96" s="3" t="e">
        <f>VLOOKUP(C95,[6]KUTALIMAN!$F$2:$G$48,1,FALSE)</f>
        <v>#N/A</v>
      </c>
      <c r="T96" s="3" t="e">
        <f>VLOOKUP(C95,[7]KUTALIMAN!$A$2:$C$389,1,FALSE)</f>
        <v>#N/A</v>
      </c>
      <c r="U96" s="3" t="e">
        <f>VLOOKUP(C95,[8]KUTALIMAN!$A$2:$C$51,1,FALSE)</f>
        <v>#N/A</v>
      </c>
    </row>
    <row r="97" spans="1:21" x14ac:dyDescent="0.25">
      <c r="A97" s="15">
        <f t="shared" si="1"/>
        <v>92</v>
      </c>
      <c r="B97" s="1" t="s">
        <v>166</v>
      </c>
      <c r="C97" s="6" t="s">
        <v>98</v>
      </c>
      <c r="D97" s="2" t="str">
        <f>_xlfn.IFNA(VLOOKUP(C97,[2]Sheet1!$B$6:$M$5558,12,FALSE),"TIDAK KETEMU")</f>
        <v>RT 02 RW 06</v>
      </c>
      <c r="E97" s="2" t="s">
        <v>150</v>
      </c>
      <c r="F97" s="2"/>
      <c r="G97" s="2"/>
      <c r="H97" s="2"/>
      <c r="I97" s="2"/>
      <c r="J97" s="10"/>
      <c r="K97" s="2" t="s">
        <v>119</v>
      </c>
      <c r="L97" s="2"/>
      <c r="M97" s="10" t="s">
        <v>222</v>
      </c>
      <c r="N97" s="2"/>
      <c r="P97" s="3" t="e">
        <f>VLOOKUP(C96,[3]KUTALIMAN!$G$2:$H$171,1,FALSE)</f>
        <v>#N/A</v>
      </c>
      <c r="Q97" s="3" t="e">
        <f>VLOOKUP(C96,[4]KUTALIMAN!$F$2:$G$195,1,FALSE)</f>
        <v>#N/A</v>
      </c>
      <c r="R97" s="3" t="e">
        <f>VLOOKUP(C96,[5]KUTALIMAN!$B$2:$E$268,1,FALSE)</f>
        <v>#N/A</v>
      </c>
      <c r="S97" s="3" t="e">
        <f>VLOOKUP(C96,[6]KUTALIMAN!$F$2:$G$48,1,FALSE)</f>
        <v>#N/A</v>
      </c>
      <c r="T97" s="3" t="e">
        <f>VLOOKUP(C96,[7]KUTALIMAN!$A$2:$C$389,1,FALSE)</f>
        <v>#N/A</v>
      </c>
      <c r="U97" s="3" t="e">
        <f>VLOOKUP(C96,[8]KUTALIMAN!$A$2:$C$51,1,FALSE)</f>
        <v>#N/A</v>
      </c>
    </row>
    <row r="98" spans="1:21" x14ac:dyDescent="0.25">
      <c r="A98" s="15">
        <f t="shared" si="1"/>
        <v>93</v>
      </c>
      <c r="B98" s="1" t="s">
        <v>30</v>
      </c>
      <c r="C98" s="1" t="str">
        <f>VLOOKUP(B98,[2]Sheet2!$B$2:$E$5553,2,FALSE)</f>
        <v>3302231105780003</v>
      </c>
      <c r="D98" s="2" t="str">
        <f>_xlfn.IFNA(VLOOKUP(C98,[2]Sheet1!$B$6:$M$5558,12,FALSE),"TIDAK KETEMU")</f>
        <v>RT 02 RW 06</v>
      </c>
      <c r="E98" s="2" t="s">
        <v>150</v>
      </c>
      <c r="F98" s="2"/>
      <c r="G98" s="2"/>
      <c r="H98" s="2"/>
      <c r="I98" s="2"/>
      <c r="J98" s="10" t="s">
        <v>119</v>
      </c>
      <c r="K98" s="2"/>
      <c r="L98" s="2"/>
      <c r="M98" s="10" t="s">
        <v>222</v>
      </c>
      <c r="N98" s="2"/>
      <c r="P98" s="3" t="e">
        <f>VLOOKUP(#REF!,[3]KUTALIMAN!$G$2:$H$171,1,FALSE)</f>
        <v>#REF!</v>
      </c>
      <c r="Q98" s="3" t="e">
        <f>VLOOKUP(#REF!,[4]KUTALIMAN!$F$2:$G$195,1,FALSE)</f>
        <v>#REF!</v>
      </c>
      <c r="R98" s="3" t="e">
        <f>VLOOKUP(#REF!,[5]KUTALIMAN!$B$2:$E$268,1,FALSE)</f>
        <v>#REF!</v>
      </c>
      <c r="S98" s="3" t="e">
        <f>VLOOKUP(#REF!,[6]KUTALIMAN!$F$2:$G$48,1,FALSE)</f>
        <v>#REF!</v>
      </c>
      <c r="T98" s="3" t="e">
        <f>VLOOKUP(#REF!,[7]KUTALIMAN!$A$2:$C$389,1,FALSE)</f>
        <v>#REF!</v>
      </c>
      <c r="U98" s="3" t="e">
        <f>VLOOKUP(#REF!,[8]KUTALIMAN!$A$2:$C$51,1,FALSE)</f>
        <v>#REF!</v>
      </c>
    </row>
    <row r="99" spans="1:21" x14ac:dyDescent="0.25">
      <c r="A99" s="15">
        <f t="shared" si="1"/>
        <v>94</v>
      </c>
      <c r="B99" s="1" t="s">
        <v>156</v>
      </c>
      <c r="C99" s="6" t="s">
        <v>157</v>
      </c>
      <c r="D99" s="2" t="str">
        <f>_xlfn.IFNA(VLOOKUP(C99,[2]Sheet1!$B$6:$M$5558,12,FALSE),"TIDAK KETEMU")</f>
        <v>RT 02 RW 06</v>
      </c>
      <c r="E99" s="2" t="s">
        <v>150</v>
      </c>
      <c r="F99" s="2"/>
      <c r="G99" s="2"/>
      <c r="H99" s="2"/>
      <c r="I99" s="2"/>
      <c r="J99" s="10" t="s">
        <v>119</v>
      </c>
      <c r="K99" s="2"/>
      <c r="L99" s="2"/>
      <c r="M99" s="10" t="s">
        <v>222</v>
      </c>
      <c r="N99" s="2"/>
      <c r="P99" s="3" t="e">
        <f>VLOOKUP(C98,[3]KUTALIMAN!$G$2:$H$171,1,FALSE)</f>
        <v>#N/A</v>
      </c>
      <c r="Q99" s="3" t="e">
        <f>VLOOKUP(C98,[4]KUTALIMAN!$F$2:$G$195,1,FALSE)</f>
        <v>#N/A</v>
      </c>
      <c r="R99" s="3" t="e">
        <f>VLOOKUP(C98,[5]KUTALIMAN!$B$2:$E$268,1,FALSE)</f>
        <v>#N/A</v>
      </c>
      <c r="S99" s="3" t="e">
        <f>VLOOKUP(C98,[6]KUTALIMAN!$F$2:$G$48,1,FALSE)</f>
        <v>#N/A</v>
      </c>
      <c r="T99" s="3" t="e">
        <f>VLOOKUP(C98,[7]KUTALIMAN!$A$2:$C$389,1,FALSE)</f>
        <v>#N/A</v>
      </c>
      <c r="U99" s="3" t="e">
        <f>VLOOKUP(C98,[8]KUTALIMAN!$A$2:$C$51,1,FALSE)</f>
        <v>#N/A</v>
      </c>
    </row>
    <row r="100" spans="1:21" x14ac:dyDescent="0.25">
      <c r="A100" s="15">
        <f t="shared" si="1"/>
        <v>95</v>
      </c>
      <c r="B100" s="1" t="s">
        <v>99</v>
      </c>
      <c r="C100" s="1" t="str">
        <f>VLOOKUP(B100,[2]Sheet2!$B$2:$E$5553,2,FALSE)</f>
        <v>3302233003580002</v>
      </c>
      <c r="D100" s="2" t="str">
        <f>_xlfn.IFNA(VLOOKUP(C100,[2]Sheet1!$B$6:$M$5558,12,FALSE),"TIDAK KETEMU")</f>
        <v>RT 02 RW 06</v>
      </c>
      <c r="E100" s="2" t="s">
        <v>150</v>
      </c>
      <c r="F100" s="2"/>
      <c r="G100" s="2"/>
      <c r="H100" s="2"/>
      <c r="I100" s="2"/>
      <c r="J100" s="10" t="s">
        <v>119</v>
      </c>
      <c r="K100" s="2"/>
      <c r="L100" s="2"/>
      <c r="M100" s="10" t="s">
        <v>222</v>
      </c>
      <c r="N100" s="2"/>
      <c r="P100" s="3" t="e">
        <f>VLOOKUP(C99,[3]KUTALIMAN!$G$2:$H$171,1,FALSE)</f>
        <v>#N/A</v>
      </c>
      <c r="Q100" s="3" t="e">
        <f>VLOOKUP(C99,[4]KUTALIMAN!$F$2:$G$195,1,FALSE)</f>
        <v>#N/A</v>
      </c>
      <c r="R100" s="3" t="e">
        <f>VLOOKUP(C99,[5]KUTALIMAN!$B$2:$E$268,1,FALSE)</f>
        <v>#N/A</v>
      </c>
      <c r="S100" s="3" t="e">
        <f>VLOOKUP(C99,[6]KUTALIMAN!$F$2:$G$48,1,FALSE)</f>
        <v>#N/A</v>
      </c>
      <c r="T100" s="3" t="e">
        <f>VLOOKUP(C99,[7]KUTALIMAN!$A$2:$C$389,1,FALSE)</f>
        <v>#N/A</v>
      </c>
      <c r="U100" s="3" t="e">
        <f>VLOOKUP(C99,[8]KUTALIMAN!$A$2:$C$51,1,FALSE)</f>
        <v>#N/A</v>
      </c>
    </row>
    <row r="101" spans="1:21" x14ac:dyDescent="0.25">
      <c r="A101" s="15">
        <f t="shared" si="1"/>
        <v>96</v>
      </c>
      <c r="B101" s="1" t="s">
        <v>31</v>
      </c>
      <c r="C101" s="1" t="str">
        <f>VLOOKUP(B101,[2]Sheet2!$B$2:$E$5553,2,FALSE)</f>
        <v>3302232809560001</v>
      </c>
      <c r="D101" s="2" t="str">
        <f>_xlfn.IFNA(VLOOKUP(C101,[2]Sheet1!$B$6:$M$5558,12,FALSE),"TIDAK KETEMU")</f>
        <v>RT 02 RW 06</v>
      </c>
      <c r="E101" s="2" t="s">
        <v>150</v>
      </c>
      <c r="F101" s="2"/>
      <c r="G101" s="2"/>
      <c r="H101" s="2"/>
      <c r="I101" s="2"/>
      <c r="J101" s="10" t="s">
        <v>119</v>
      </c>
      <c r="K101" s="2"/>
      <c r="L101" s="2"/>
      <c r="M101" s="10" t="s">
        <v>222</v>
      </c>
      <c r="N101" s="2"/>
      <c r="P101" s="3" t="e">
        <f>VLOOKUP(C100,[3]KUTALIMAN!$G$2:$H$171,1,FALSE)</f>
        <v>#N/A</v>
      </c>
      <c r="Q101" s="3" t="e">
        <f>VLOOKUP(C100,[4]KUTALIMAN!$F$2:$G$195,1,FALSE)</f>
        <v>#N/A</v>
      </c>
      <c r="R101" s="3" t="e">
        <f>VLOOKUP(C100,[5]KUTALIMAN!$B$2:$E$268,1,FALSE)</f>
        <v>#N/A</v>
      </c>
      <c r="S101" s="3" t="e">
        <f>VLOOKUP(C100,[6]KUTALIMAN!$F$2:$G$48,1,FALSE)</f>
        <v>#N/A</v>
      </c>
      <c r="T101" s="3" t="e">
        <f>VLOOKUP(C100,[7]KUTALIMAN!$A$2:$C$389,1,FALSE)</f>
        <v>#N/A</v>
      </c>
      <c r="U101" s="3" t="e">
        <f>VLOOKUP(C100,[8]KUTALIMAN!$A$2:$C$51,1,FALSE)</f>
        <v>#N/A</v>
      </c>
    </row>
    <row r="102" spans="1:21" x14ac:dyDescent="0.25">
      <c r="A102" s="15">
        <f t="shared" si="1"/>
        <v>97</v>
      </c>
      <c r="B102" s="1" t="s">
        <v>26</v>
      </c>
      <c r="C102" s="6" t="s">
        <v>100</v>
      </c>
      <c r="D102" s="2" t="str">
        <f>_xlfn.IFNA(VLOOKUP(C102,[2]Sheet1!$B$6:$M$5558,12,FALSE),"TIDAK KETEMU")</f>
        <v>RT 02 RW 06</v>
      </c>
      <c r="E102" s="2" t="s">
        <v>150</v>
      </c>
      <c r="F102" s="2"/>
      <c r="G102" s="2"/>
      <c r="H102" s="2"/>
      <c r="I102" s="2"/>
      <c r="J102" s="10" t="s">
        <v>119</v>
      </c>
      <c r="K102" s="2"/>
      <c r="L102" s="2"/>
      <c r="M102" s="10" t="s">
        <v>222</v>
      </c>
      <c r="N102" s="2"/>
      <c r="P102" s="3" t="e">
        <f>VLOOKUP(C101,[3]KUTALIMAN!$G$2:$H$171,1,FALSE)</f>
        <v>#N/A</v>
      </c>
      <c r="Q102" s="3" t="e">
        <f>VLOOKUP(C101,[4]KUTALIMAN!$F$2:$G$195,1,FALSE)</f>
        <v>#N/A</v>
      </c>
      <c r="R102" s="3" t="e">
        <f>VLOOKUP(C101,[5]KUTALIMAN!$B$2:$E$268,1,FALSE)</f>
        <v>#N/A</v>
      </c>
      <c r="S102" s="3" t="e">
        <f>VLOOKUP(C101,[6]KUTALIMAN!$F$2:$G$48,1,FALSE)</f>
        <v>#N/A</v>
      </c>
      <c r="T102" s="3" t="e">
        <f>VLOOKUP(C101,[7]KUTALIMAN!$A$2:$C$389,1,FALSE)</f>
        <v>#N/A</v>
      </c>
      <c r="U102" s="3" t="e">
        <f>VLOOKUP(C101,[8]KUTALIMAN!$A$2:$C$51,1,FALSE)</f>
        <v>#N/A</v>
      </c>
    </row>
    <row r="103" spans="1:21" x14ac:dyDescent="0.25">
      <c r="A103" s="15">
        <f t="shared" si="1"/>
        <v>98</v>
      </c>
      <c r="B103" s="1" t="s">
        <v>101</v>
      </c>
      <c r="C103" s="1" t="str">
        <f>VLOOKUP(B103,[2]Sheet2!$B$2:$E$5553,2,FALSE)</f>
        <v>3302230403620002</v>
      </c>
      <c r="D103" s="2" t="str">
        <f>_xlfn.IFNA(VLOOKUP(C103,[2]Sheet1!$B$6:$M$5558,12,FALSE),"TIDAK KETEMU")</f>
        <v>RT 02 RW 06</v>
      </c>
      <c r="E103" s="2" t="s">
        <v>150</v>
      </c>
      <c r="F103" s="2"/>
      <c r="G103" s="2"/>
      <c r="H103" s="2"/>
      <c r="I103" s="2"/>
      <c r="J103" s="10" t="s">
        <v>119</v>
      </c>
      <c r="K103" s="2"/>
      <c r="L103" s="2"/>
      <c r="M103" s="10" t="s">
        <v>222</v>
      </c>
      <c r="N103" s="2"/>
      <c r="P103" s="3" t="e">
        <f>VLOOKUP(C102,[3]KUTALIMAN!$G$2:$H$171,1,FALSE)</f>
        <v>#N/A</v>
      </c>
      <c r="Q103" s="3" t="e">
        <f>VLOOKUP(C102,[4]KUTALIMAN!$F$2:$G$195,1,FALSE)</f>
        <v>#N/A</v>
      </c>
      <c r="R103" s="3" t="e">
        <f>VLOOKUP(C102,[5]KUTALIMAN!$B$2:$E$268,1,FALSE)</f>
        <v>#N/A</v>
      </c>
      <c r="S103" s="3" t="e">
        <f>VLOOKUP(C102,[6]KUTALIMAN!$F$2:$G$48,1,FALSE)</f>
        <v>#N/A</v>
      </c>
      <c r="T103" s="3" t="e">
        <f>VLOOKUP(C102,[7]KUTALIMAN!$A$2:$C$389,1,FALSE)</f>
        <v>#N/A</v>
      </c>
      <c r="U103" s="3" t="e">
        <f>VLOOKUP(C102,[8]KUTALIMAN!$A$2:$C$51,1,FALSE)</f>
        <v>#N/A</v>
      </c>
    </row>
    <row r="104" spans="1:21" x14ac:dyDescent="0.25">
      <c r="A104" s="15">
        <f t="shared" si="1"/>
        <v>99</v>
      </c>
      <c r="B104" s="1" t="s">
        <v>27</v>
      </c>
      <c r="C104" s="1" t="str">
        <f>VLOOKUP(B104,[2]Sheet2!$B$2:$E$5553,2,FALSE)</f>
        <v>3302230605850004</v>
      </c>
      <c r="E104" s="2" t="s">
        <v>151</v>
      </c>
      <c r="F104" s="2"/>
      <c r="G104" s="2"/>
      <c r="H104" s="2"/>
      <c r="I104" s="2"/>
      <c r="J104" s="10" t="s">
        <v>119</v>
      </c>
      <c r="K104" s="2"/>
      <c r="L104" s="2"/>
      <c r="M104" s="10" t="s">
        <v>222</v>
      </c>
      <c r="N104" s="2"/>
      <c r="P104" s="3" t="e">
        <f>VLOOKUP(#REF!,[3]KUTALIMAN!$G$2:$H$171,1,FALSE)</f>
        <v>#REF!</v>
      </c>
      <c r="Q104" s="3" t="e">
        <f>VLOOKUP(#REF!,[4]KUTALIMAN!$F$2:$G$195,1,FALSE)</f>
        <v>#REF!</v>
      </c>
      <c r="R104" s="3" t="e">
        <f>VLOOKUP(#REF!,[5]KUTALIMAN!$B$2:$E$268,1,FALSE)</f>
        <v>#REF!</v>
      </c>
      <c r="S104" s="3" t="e">
        <f>VLOOKUP(#REF!,[6]KUTALIMAN!$F$2:$G$48,1,FALSE)</f>
        <v>#REF!</v>
      </c>
      <c r="T104" s="3" t="e">
        <f>VLOOKUP(#REF!,[7]KUTALIMAN!$A$2:$C$389,1,FALSE)</f>
        <v>#REF!</v>
      </c>
      <c r="U104" s="3" t="e">
        <f>VLOOKUP(#REF!,[8]KUTALIMAN!$A$2:$C$51,1,FALSE)</f>
        <v>#REF!</v>
      </c>
    </row>
    <row r="105" spans="1:21" x14ac:dyDescent="0.25">
      <c r="A105" s="15">
        <f t="shared" si="1"/>
        <v>100</v>
      </c>
      <c r="B105" s="1" t="s">
        <v>32</v>
      </c>
      <c r="C105" s="1" t="str">
        <f>VLOOKUP(B105,[2]Sheet2!$B$2:$E$5553,2,FALSE)</f>
        <v>3302230110870004</v>
      </c>
      <c r="D105" s="2" t="str">
        <f>_xlfn.IFNA(VLOOKUP(C105,[2]Sheet1!$B$6:$M$5558,12,FALSE),"TIDAK KETEMU")</f>
        <v>RT 03 RW 06</v>
      </c>
      <c r="E105" s="2" t="s">
        <v>151</v>
      </c>
      <c r="F105" s="2"/>
      <c r="G105" s="2"/>
      <c r="H105" s="2"/>
      <c r="I105" s="2"/>
      <c r="J105" s="10" t="s">
        <v>119</v>
      </c>
      <c r="K105" s="2"/>
      <c r="L105" s="2"/>
      <c r="M105" s="10" t="s">
        <v>222</v>
      </c>
      <c r="N105" s="2"/>
      <c r="P105" s="3" t="e">
        <f>VLOOKUP(#REF!,[3]KUTALIMAN!$G$2:$H$171,1,FALSE)</f>
        <v>#REF!</v>
      </c>
      <c r="Q105" s="3" t="e">
        <f>VLOOKUP(#REF!,[4]KUTALIMAN!$F$2:$G$195,1,FALSE)</f>
        <v>#REF!</v>
      </c>
      <c r="R105" s="3" t="e">
        <f>VLOOKUP(#REF!,[5]KUTALIMAN!$B$2:$E$268,1,FALSE)</f>
        <v>#REF!</v>
      </c>
      <c r="S105" s="3" t="e">
        <f>VLOOKUP(#REF!,[6]KUTALIMAN!$F$2:$G$48,1,FALSE)</f>
        <v>#REF!</v>
      </c>
      <c r="T105" s="3" t="e">
        <f>VLOOKUP(#REF!,[7]KUTALIMAN!$A$2:$C$389,1,FALSE)</f>
        <v>#REF!</v>
      </c>
      <c r="U105" s="3" t="e">
        <f>VLOOKUP(#REF!,[8]KUTALIMAN!$A$2:$C$51,1,FALSE)</f>
        <v>#REF!</v>
      </c>
    </row>
    <row r="106" spans="1:21" x14ac:dyDescent="0.25">
      <c r="A106" s="15">
        <f t="shared" si="1"/>
        <v>101</v>
      </c>
      <c r="B106" s="1" t="s">
        <v>102</v>
      </c>
      <c r="C106" s="1" t="str">
        <f>VLOOKUP(B106,[2]Sheet2!$B$2:$E$5553,2,FALSE)</f>
        <v>3302231304540002</v>
      </c>
      <c r="D106" s="2" t="str">
        <f>_xlfn.IFNA(VLOOKUP(C106,[2]Sheet1!$B$6:$M$5558,12,FALSE),"TIDAK KETEMU")</f>
        <v>RT 03 RW 06</v>
      </c>
      <c r="E106" s="2" t="s">
        <v>151</v>
      </c>
      <c r="F106" s="2"/>
      <c r="G106" s="2"/>
      <c r="H106" s="2"/>
      <c r="I106" s="2"/>
      <c r="J106" s="10" t="s">
        <v>119</v>
      </c>
      <c r="K106" s="2"/>
      <c r="L106" s="2"/>
      <c r="M106" s="10" t="s">
        <v>222</v>
      </c>
      <c r="N106" s="2"/>
      <c r="P106" s="3" t="e">
        <f>VLOOKUP(#REF!,[3]KUTALIMAN!$G$2:$H$171,1,FALSE)</f>
        <v>#REF!</v>
      </c>
      <c r="Q106" s="3" t="e">
        <f>VLOOKUP(#REF!,[4]KUTALIMAN!$F$2:$G$195,1,FALSE)</f>
        <v>#REF!</v>
      </c>
      <c r="R106" s="3" t="e">
        <f>VLOOKUP(#REF!,[5]KUTALIMAN!$B$2:$E$268,1,FALSE)</f>
        <v>#REF!</v>
      </c>
      <c r="S106" s="3" t="e">
        <f>VLOOKUP(#REF!,[6]KUTALIMAN!$F$2:$G$48,1,FALSE)</f>
        <v>#REF!</v>
      </c>
      <c r="T106" s="3" t="e">
        <f>VLOOKUP(#REF!,[7]KUTALIMAN!$A$2:$C$389,1,FALSE)</f>
        <v>#REF!</v>
      </c>
      <c r="U106" s="3" t="e">
        <f>VLOOKUP(#REF!,[8]KUTALIMAN!$A$2:$C$51,1,FALSE)</f>
        <v>#REF!</v>
      </c>
    </row>
    <row r="107" spans="1:21" x14ac:dyDescent="0.25">
      <c r="A107" s="15">
        <f t="shared" si="1"/>
        <v>102</v>
      </c>
      <c r="B107" s="1" t="s">
        <v>33</v>
      </c>
      <c r="C107" s="1" t="str">
        <f>VLOOKUP(B107,[2]Sheet2!$B$2:$E$5553,2,FALSE)</f>
        <v>3302234107440011</v>
      </c>
      <c r="D107" s="2" t="str">
        <f>_xlfn.IFNA(VLOOKUP(C107,[2]Sheet1!$B$6:$M$5558,12,FALSE),"TIDAK KETEMU")</f>
        <v>RT 03 RW 06</v>
      </c>
      <c r="E107" s="2" t="s">
        <v>151</v>
      </c>
      <c r="F107" s="2"/>
      <c r="G107" s="2"/>
      <c r="H107" s="2"/>
      <c r="I107" s="2"/>
      <c r="J107" s="10"/>
      <c r="K107" s="2" t="s">
        <v>119</v>
      </c>
      <c r="L107" s="2"/>
      <c r="M107" s="10" t="s">
        <v>222</v>
      </c>
      <c r="N107" s="2"/>
      <c r="P107" s="3" t="e">
        <f>VLOOKUP(C106,[3]KUTALIMAN!$G$2:$H$171,1,FALSE)</f>
        <v>#N/A</v>
      </c>
      <c r="Q107" s="3" t="e">
        <f>VLOOKUP(C106,[4]KUTALIMAN!$F$2:$G$195,1,FALSE)</f>
        <v>#N/A</v>
      </c>
      <c r="R107" s="3" t="e">
        <f>VLOOKUP(C106,[5]KUTALIMAN!$B$2:$E$268,1,FALSE)</f>
        <v>#N/A</v>
      </c>
      <c r="S107" s="3" t="e">
        <f>VLOOKUP(C106,[6]KUTALIMAN!$F$2:$G$48,1,FALSE)</f>
        <v>#N/A</v>
      </c>
      <c r="T107" s="3" t="e">
        <f>VLOOKUP(C106,[7]KUTALIMAN!$A$2:$C$389,1,FALSE)</f>
        <v>#N/A</v>
      </c>
      <c r="U107" s="3" t="e">
        <f>VLOOKUP(C106,[8]KUTALIMAN!$A$2:$C$51,1,FALSE)</f>
        <v>#N/A</v>
      </c>
    </row>
    <row r="108" spans="1:21" x14ac:dyDescent="0.25">
      <c r="A108" s="15">
        <f t="shared" si="1"/>
        <v>103</v>
      </c>
      <c r="B108" s="1" t="s">
        <v>118</v>
      </c>
      <c r="C108" s="1" t="str">
        <f>VLOOKUP(B108,[2]Sheet2!$B$2:$E$5553,2,FALSE)</f>
        <v>3302231706560001</v>
      </c>
      <c r="D108" s="2" t="str">
        <f>_xlfn.IFNA(VLOOKUP(C108,[2]Sheet1!$B$6:$M$5558,12,FALSE),"TIDAK KETEMU")</f>
        <v>RT 03 RW 06</v>
      </c>
      <c r="E108" s="2" t="s">
        <v>151</v>
      </c>
      <c r="F108" s="2"/>
      <c r="G108" s="2"/>
      <c r="H108" s="2"/>
      <c r="I108" s="2"/>
      <c r="J108" s="10" t="s">
        <v>119</v>
      </c>
      <c r="K108" s="2"/>
      <c r="L108" s="2"/>
      <c r="M108" s="10" t="s">
        <v>222</v>
      </c>
      <c r="N108" s="2"/>
      <c r="P108" s="3" t="e">
        <f>VLOOKUP(#REF!,[3]KUTALIMAN!$G$2:$H$171,1,FALSE)</f>
        <v>#REF!</v>
      </c>
      <c r="Q108" s="3" t="e">
        <f>VLOOKUP(#REF!,[4]KUTALIMAN!$F$2:$G$195,1,FALSE)</f>
        <v>#REF!</v>
      </c>
      <c r="R108" s="3" t="e">
        <f>VLOOKUP(#REF!,[5]KUTALIMAN!$B$2:$E$268,1,FALSE)</f>
        <v>#REF!</v>
      </c>
      <c r="S108" s="3" t="e">
        <f>VLOOKUP(#REF!,[6]KUTALIMAN!$F$2:$G$48,1,FALSE)</f>
        <v>#REF!</v>
      </c>
      <c r="T108" s="3" t="e">
        <f>VLOOKUP(#REF!,[7]KUTALIMAN!$A$2:$C$389,1,FALSE)</f>
        <v>#REF!</v>
      </c>
      <c r="U108" s="3" t="e">
        <f>VLOOKUP(#REF!,[8]KUTALIMAN!$A$2:$C$51,1,FALSE)</f>
        <v>#REF!</v>
      </c>
    </row>
    <row r="109" spans="1:21" x14ac:dyDescent="0.25">
      <c r="A109" s="15">
        <f t="shared" si="1"/>
        <v>104</v>
      </c>
      <c r="B109" s="1" t="s">
        <v>105</v>
      </c>
      <c r="C109" s="1" t="str">
        <f>VLOOKUP(B109,[2]Sheet2!$B$2:$E$5553,2,FALSE)</f>
        <v>3302232406470001</v>
      </c>
      <c r="D109" s="2" t="str">
        <f>_xlfn.IFNA(VLOOKUP(C109,[2]Sheet1!$B$6:$M$5558,12,FALSE),"TIDAK KETEMU")</f>
        <v>RT 03 RW 06</v>
      </c>
      <c r="E109" s="2" t="s">
        <v>151</v>
      </c>
      <c r="F109" s="2"/>
      <c r="G109" s="2"/>
      <c r="H109" s="2"/>
      <c r="I109" s="2"/>
      <c r="J109" s="10" t="s">
        <v>119</v>
      </c>
      <c r="K109" s="2"/>
      <c r="L109" s="2"/>
      <c r="M109" s="10" t="s">
        <v>222</v>
      </c>
      <c r="N109" s="2"/>
      <c r="P109" s="3" t="e">
        <f>VLOOKUP(C108,[3]KUTALIMAN!$G$2:$H$171,1,FALSE)</f>
        <v>#N/A</v>
      </c>
      <c r="Q109" s="3" t="e">
        <f>VLOOKUP(C108,[4]KUTALIMAN!$F$2:$G$195,1,FALSE)</f>
        <v>#N/A</v>
      </c>
      <c r="R109" s="3" t="e">
        <f>VLOOKUP(C108,[5]KUTALIMAN!$B$2:$E$268,1,FALSE)</f>
        <v>#N/A</v>
      </c>
      <c r="S109" s="3" t="e">
        <f>VLOOKUP(C108,[6]KUTALIMAN!$F$2:$G$48,1,FALSE)</f>
        <v>#N/A</v>
      </c>
      <c r="T109" s="3" t="e">
        <f>VLOOKUP(C108,[7]KUTALIMAN!$A$2:$C$389,1,FALSE)</f>
        <v>#N/A</v>
      </c>
      <c r="U109" s="3" t="e">
        <f>VLOOKUP(C108,[8]KUTALIMAN!$A$2:$C$51,1,FALSE)</f>
        <v>#N/A</v>
      </c>
    </row>
    <row r="110" spans="1:21" x14ac:dyDescent="0.25">
      <c r="A110" s="15">
        <f t="shared" si="1"/>
        <v>105</v>
      </c>
      <c r="B110" s="6" t="s">
        <v>167</v>
      </c>
      <c r="C110" s="1" t="str">
        <f>VLOOKUP(B110,[2]Sheet2!$B$2:$E$5553,2,FALSE)</f>
        <v>3302230807760006</v>
      </c>
      <c r="D110" s="2" t="str">
        <f>_xlfn.IFNA(VLOOKUP(C110,[2]Sheet1!$B$6:$M$5558,12,FALSE),"TIDAK KETEMU")</f>
        <v>RT 03 RW 06</v>
      </c>
      <c r="E110" s="2" t="s">
        <v>151</v>
      </c>
      <c r="F110" s="2"/>
      <c r="G110" s="2"/>
      <c r="H110" s="2"/>
      <c r="I110" s="2"/>
      <c r="J110" s="10" t="s">
        <v>119</v>
      </c>
      <c r="K110" s="2"/>
      <c r="L110" s="2"/>
      <c r="M110" s="10" t="s">
        <v>222</v>
      </c>
      <c r="N110" s="2"/>
      <c r="P110" s="3" t="e">
        <f>VLOOKUP(C109,[3]KUTALIMAN!$G$2:$H$171,1,FALSE)</f>
        <v>#N/A</v>
      </c>
      <c r="Q110" s="3" t="e">
        <f>VLOOKUP(C109,[4]KUTALIMAN!$F$2:$G$195,1,FALSE)</f>
        <v>#N/A</v>
      </c>
      <c r="R110" s="3" t="e">
        <f>VLOOKUP(C109,[5]KUTALIMAN!$B$2:$E$268,1,FALSE)</f>
        <v>#N/A</v>
      </c>
      <c r="S110" s="3" t="e">
        <f>VLOOKUP(C109,[6]KUTALIMAN!$F$2:$G$48,1,FALSE)</f>
        <v>#N/A</v>
      </c>
      <c r="T110" s="3" t="e">
        <f>VLOOKUP(C109,[7]KUTALIMAN!$A$2:$C$389,1,FALSE)</f>
        <v>#N/A</v>
      </c>
      <c r="U110" s="3" t="e">
        <f>VLOOKUP(C109,[8]KUTALIMAN!$A$2:$C$51,1,FALSE)</f>
        <v>#N/A</v>
      </c>
    </row>
    <row r="111" spans="1:21" x14ac:dyDescent="0.25">
      <c r="A111" s="15">
        <f t="shared" si="1"/>
        <v>106</v>
      </c>
      <c r="B111" s="1" t="s">
        <v>106</v>
      </c>
      <c r="C111" s="1" t="str">
        <f>VLOOKUP(B111,[2]Sheet2!$B$2:$E$5553,2,FALSE)</f>
        <v>3302235311890001</v>
      </c>
      <c r="D111" s="2" t="str">
        <f>_xlfn.IFNA(VLOOKUP(C111,[2]Sheet1!$B$6:$M$5558,12,FALSE),"TIDAK KETEMU")</f>
        <v>RT 03 RW 06</v>
      </c>
      <c r="E111" s="2" t="s">
        <v>151</v>
      </c>
      <c r="F111" s="2"/>
      <c r="G111" s="2"/>
      <c r="H111" s="2"/>
      <c r="I111" s="2"/>
      <c r="J111" s="10"/>
      <c r="K111" s="2" t="s">
        <v>119</v>
      </c>
      <c r="L111" s="2"/>
      <c r="M111" s="10" t="s">
        <v>222</v>
      </c>
      <c r="N111" s="2"/>
      <c r="P111" s="3" t="e">
        <f>VLOOKUP(C110,[3]KUTALIMAN!$G$2:$H$171,1,FALSE)</f>
        <v>#N/A</v>
      </c>
      <c r="Q111" s="3" t="e">
        <f>VLOOKUP(C110,[4]KUTALIMAN!$F$2:$G$195,1,FALSE)</f>
        <v>#N/A</v>
      </c>
      <c r="R111" s="3" t="e">
        <f>VLOOKUP(C110,[5]KUTALIMAN!$B$2:$E$268,1,FALSE)</f>
        <v>#N/A</v>
      </c>
      <c r="S111" s="3" t="e">
        <f>VLOOKUP(C110,[6]KUTALIMAN!$F$2:$G$48,1,FALSE)</f>
        <v>#N/A</v>
      </c>
      <c r="T111" s="3" t="e">
        <f>VLOOKUP(C110,[7]KUTALIMAN!$A$2:$C$389,1,FALSE)</f>
        <v>#N/A</v>
      </c>
      <c r="U111" s="3" t="e">
        <f>VLOOKUP(C110,[8]KUTALIMAN!$A$2:$C$51,1,FALSE)</f>
        <v>#N/A</v>
      </c>
    </row>
    <row r="112" spans="1:21" x14ac:dyDescent="0.25">
      <c r="A112" s="15">
        <f t="shared" si="1"/>
        <v>107</v>
      </c>
      <c r="B112" s="1" t="s">
        <v>169</v>
      </c>
      <c r="C112" s="6" t="s">
        <v>168</v>
      </c>
      <c r="D112" s="2" t="str">
        <f>_xlfn.IFNA(VLOOKUP(C112,[2]Sheet1!$B$6:$M$5558,12,FALSE),"TIDAK KETEMU")</f>
        <v>RT 03 RW 06</v>
      </c>
      <c r="E112" s="2" t="s">
        <v>151</v>
      </c>
      <c r="F112" s="2"/>
      <c r="G112" s="2"/>
      <c r="H112" s="2"/>
      <c r="I112" s="2"/>
      <c r="J112" s="10" t="s">
        <v>119</v>
      </c>
      <c r="K112" s="2"/>
      <c r="L112" s="2"/>
      <c r="M112" s="10" t="s">
        <v>222</v>
      </c>
      <c r="N112" s="2"/>
      <c r="P112" s="3" t="e">
        <f>VLOOKUP(#REF!,[3]KUTALIMAN!$G$2:$H$171,1,FALSE)</f>
        <v>#REF!</v>
      </c>
      <c r="Q112" s="3" t="e">
        <f>VLOOKUP(#REF!,[4]KUTALIMAN!$F$2:$G$195,1,FALSE)</f>
        <v>#REF!</v>
      </c>
      <c r="R112" s="3" t="e">
        <f>VLOOKUP(#REF!,[5]KUTALIMAN!$B$2:$E$268,1,FALSE)</f>
        <v>#REF!</v>
      </c>
      <c r="S112" s="3" t="e">
        <f>VLOOKUP(#REF!,[6]KUTALIMAN!$F$2:$G$48,1,FALSE)</f>
        <v>#REF!</v>
      </c>
      <c r="T112" s="3" t="e">
        <f>VLOOKUP(#REF!,[7]KUTALIMAN!$A$2:$C$389,1,FALSE)</f>
        <v>#REF!</v>
      </c>
      <c r="U112" s="3" t="e">
        <f>VLOOKUP(#REF!,[8]KUTALIMAN!$A$2:$C$51,1,FALSE)</f>
        <v>#REF!</v>
      </c>
    </row>
    <row r="113" spans="1:21" x14ac:dyDescent="0.25">
      <c r="A113" s="15">
        <f t="shared" si="1"/>
        <v>108</v>
      </c>
      <c r="B113" s="1" t="s">
        <v>107</v>
      </c>
      <c r="C113" s="1" t="str">
        <f>VLOOKUP(B113,[2]Sheet2!$B$2:$E$5553,2,FALSE)</f>
        <v>3302230107610010</v>
      </c>
      <c r="D113" s="2" t="str">
        <f>_xlfn.IFNA(VLOOKUP(C113,[2]Sheet1!$B$6:$M$5558,12,FALSE),"TIDAK KETEMU")</f>
        <v>RT 03 RW 06</v>
      </c>
      <c r="E113" s="2" t="s">
        <v>151</v>
      </c>
      <c r="F113" s="2"/>
      <c r="G113" s="2"/>
      <c r="H113" s="2"/>
      <c r="I113" s="2"/>
      <c r="J113" s="10" t="s">
        <v>119</v>
      </c>
      <c r="K113" s="2"/>
      <c r="L113" s="2"/>
      <c r="M113" s="10" t="s">
        <v>222</v>
      </c>
      <c r="N113" s="2"/>
      <c r="P113" s="3" t="e">
        <f>VLOOKUP(C112,[3]KUTALIMAN!$G$2:$H$171,1,FALSE)</f>
        <v>#N/A</v>
      </c>
      <c r="Q113" s="3" t="e">
        <f>VLOOKUP(C112,[4]KUTALIMAN!$F$2:$G$195,1,FALSE)</f>
        <v>#N/A</v>
      </c>
      <c r="R113" s="3" t="e">
        <f>VLOOKUP(C112,[5]KUTALIMAN!$B$2:$E$268,1,FALSE)</f>
        <v>#N/A</v>
      </c>
      <c r="S113" s="3" t="e">
        <f>VLOOKUP(C112,[6]KUTALIMAN!$F$2:$G$48,1,FALSE)</f>
        <v>#N/A</v>
      </c>
      <c r="T113" s="3" t="e">
        <f>VLOOKUP(C112,[7]KUTALIMAN!$A$2:$C$389,1,FALSE)</f>
        <v>#N/A</v>
      </c>
      <c r="U113" s="3" t="e">
        <f>VLOOKUP(C112,[8]KUTALIMAN!$A$2:$C$51,1,FALSE)</f>
        <v>#N/A</v>
      </c>
    </row>
    <row r="114" spans="1:21" x14ac:dyDescent="0.25">
      <c r="A114" s="15">
        <f t="shared" si="1"/>
        <v>109</v>
      </c>
      <c r="B114" s="1" t="s">
        <v>34</v>
      </c>
      <c r="C114" s="6" t="s">
        <v>108</v>
      </c>
      <c r="D114" s="2" t="str">
        <f>_xlfn.IFNA(VLOOKUP(C114,[2]Sheet1!$B$6:$M$5558,12,FALSE),"TIDAK KETEMU")</f>
        <v>RT 03 RW 06</v>
      </c>
      <c r="E114" s="2" t="s">
        <v>151</v>
      </c>
      <c r="F114" s="2"/>
      <c r="G114" s="2"/>
      <c r="H114" s="2"/>
      <c r="I114" s="2"/>
      <c r="J114" s="10" t="s">
        <v>119</v>
      </c>
      <c r="K114" s="2"/>
      <c r="L114" s="2"/>
      <c r="M114" s="10" t="s">
        <v>222</v>
      </c>
      <c r="N114" s="2"/>
      <c r="P114" s="3" t="e">
        <f>VLOOKUP(C113,[3]KUTALIMAN!$G$2:$H$171,1,FALSE)</f>
        <v>#N/A</v>
      </c>
      <c r="Q114" s="3" t="e">
        <f>VLOOKUP(C113,[4]KUTALIMAN!$F$2:$G$195,1,FALSE)</f>
        <v>#N/A</v>
      </c>
      <c r="R114" s="3" t="e">
        <f>VLOOKUP(C113,[5]KUTALIMAN!$B$2:$E$268,1,FALSE)</f>
        <v>#N/A</v>
      </c>
      <c r="S114" s="3" t="e">
        <f>VLOOKUP(C113,[6]KUTALIMAN!$F$2:$G$48,1,FALSE)</f>
        <v>#N/A</v>
      </c>
      <c r="T114" s="3" t="e">
        <f>VLOOKUP(C113,[7]KUTALIMAN!$A$2:$C$389,1,FALSE)</f>
        <v>#N/A</v>
      </c>
      <c r="U114" s="3" t="e">
        <f>VLOOKUP(C113,[8]KUTALIMAN!$A$2:$C$51,1,FALSE)</f>
        <v>#N/A</v>
      </c>
    </row>
    <row r="115" spans="1:21" x14ac:dyDescent="0.25">
      <c r="A115" s="15">
        <f t="shared" si="1"/>
        <v>110</v>
      </c>
      <c r="B115" s="1" t="s">
        <v>35</v>
      </c>
      <c r="C115" s="6" t="s">
        <v>109</v>
      </c>
      <c r="D115" s="2" t="str">
        <f>_xlfn.IFNA(VLOOKUP(C115,[2]Sheet1!$B$6:$M$5558,12,FALSE),"TIDAK KETEMU")</f>
        <v>RT 03 RW 06</v>
      </c>
      <c r="E115" s="2" t="s">
        <v>151</v>
      </c>
      <c r="F115" s="2"/>
      <c r="G115" s="2"/>
      <c r="H115" s="2"/>
      <c r="I115" s="2"/>
      <c r="J115" s="10" t="s">
        <v>119</v>
      </c>
      <c r="K115" s="2"/>
      <c r="L115" s="2"/>
      <c r="M115" s="10" t="s">
        <v>222</v>
      </c>
      <c r="N115" s="2"/>
      <c r="P115" s="3" t="e">
        <f>VLOOKUP(C114,[3]KUTALIMAN!$G$2:$H$171,1,FALSE)</f>
        <v>#N/A</v>
      </c>
      <c r="Q115" s="3" t="e">
        <f>VLOOKUP(C114,[4]KUTALIMAN!$F$2:$G$195,1,FALSE)</f>
        <v>#N/A</v>
      </c>
      <c r="R115" s="3" t="e">
        <f>VLOOKUP(C114,[5]KUTALIMAN!$B$2:$E$268,1,FALSE)</f>
        <v>#N/A</v>
      </c>
      <c r="S115" s="3" t="e">
        <f>VLOOKUP(C114,[6]KUTALIMAN!$F$2:$G$48,1,FALSE)</f>
        <v>#N/A</v>
      </c>
      <c r="T115" s="3" t="e">
        <f>VLOOKUP(C114,[7]KUTALIMAN!$A$2:$C$389,1,FALSE)</f>
        <v>#N/A</v>
      </c>
      <c r="U115" s="3" t="e">
        <f>VLOOKUP(C114,[8]KUTALIMAN!$A$2:$C$51,1,FALSE)</f>
        <v>#N/A</v>
      </c>
    </row>
    <row r="116" spans="1:21" x14ac:dyDescent="0.25">
      <c r="A116" s="15">
        <f t="shared" si="1"/>
        <v>111</v>
      </c>
      <c r="B116" s="1" t="s">
        <v>37</v>
      </c>
      <c r="C116" s="1" t="str">
        <f>VLOOKUP(B116,[2]Sheet2!$B$2:$E$5553,2,FALSE)</f>
        <v>3302230808860002</v>
      </c>
      <c r="D116" s="2" t="str">
        <f>_xlfn.IFNA(VLOOKUP(C116,[2]Sheet1!$B$6:$M$5558,12,FALSE),"TIDAK KETEMU")</f>
        <v>RT 01 RW 07</v>
      </c>
      <c r="E116" s="2" t="s">
        <v>170</v>
      </c>
      <c r="F116" s="2"/>
      <c r="G116" s="2"/>
      <c r="H116" s="2"/>
      <c r="I116" s="2"/>
      <c r="J116" s="10" t="s">
        <v>119</v>
      </c>
      <c r="K116" s="2"/>
      <c r="L116" s="2"/>
      <c r="M116" s="10" t="s">
        <v>222</v>
      </c>
      <c r="N116" s="2"/>
      <c r="P116" s="3" t="e">
        <f>VLOOKUP(C115,[3]KUTALIMAN!$G$2:$H$171,1,FALSE)</f>
        <v>#N/A</v>
      </c>
      <c r="Q116" s="3" t="e">
        <f>VLOOKUP(C115,[4]KUTALIMAN!$F$2:$G$195,1,FALSE)</f>
        <v>#N/A</v>
      </c>
      <c r="R116" s="3" t="e">
        <f>VLOOKUP(C115,[5]KUTALIMAN!$B$2:$E$268,1,FALSE)</f>
        <v>#N/A</v>
      </c>
      <c r="S116" s="3" t="e">
        <f>VLOOKUP(C115,[6]KUTALIMAN!$F$2:$G$48,1,FALSE)</f>
        <v>#N/A</v>
      </c>
      <c r="T116" s="3" t="e">
        <f>VLOOKUP(C115,[7]KUTALIMAN!$A$2:$C$389,1,FALSE)</f>
        <v>#N/A</v>
      </c>
      <c r="U116" s="3" t="e">
        <f>VLOOKUP(C115,[8]KUTALIMAN!$A$2:$C$51,1,FALSE)</f>
        <v>#N/A</v>
      </c>
    </row>
    <row r="117" spans="1:21" x14ac:dyDescent="0.25">
      <c r="A117" s="15">
        <f t="shared" si="1"/>
        <v>112</v>
      </c>
      <c r="B117" s="1" t="s">
        <v>115</v>
      </c>
      <c r="C117" s="17" t="s">
        <v>116</v>
      </c>
      <c r="D117" s="2" t="s">
        <v>170</v>
      </c>
      <c r="E117" s="2" t="s">
        <v>170</v>
      </c>
      <c r="F117" s="2"/>
      <c r="G117" s="2"/>
      <c r="H117" s="2"/>
      <c r="I117" s="2"/>
      <c r="J117" s="10" t="s">
        <v>119</v>
      </c>
      <c r="K117" s="2"/>
      <c r="L117" s="2"/>
      <c r="M117" s="10" t="s">
        <v>222</v>
      </c>
      <c r="N117" s="2"/>
      <c r="P117" s="3" t="e">
        <f>VLOOKUP(#REF!,[3]KUTALIMAN!$G$2:$H$171,1,FALSE)</f>
        <v>#REF!</v>
      </c>
      <c r="Q117" s="3" t="e">
        <f>VLOOKUP(#REF!,[4]KUTALIMAN!$F$2:$G$195,1,FALSE)</f>
        <v>#REF!</v>
      </c>
      <c r="R117" s="3" t="e">
        <f>VLOOKUP(#REF!,[5]KUTALIMAN!$B$2:$E$268,1,FALSE)</f>
        <v>#REF!</v>
      </c>
      <c r="S117" s="3" t="e">
        <f>VLOOKUP(#REF!,[6]KUTALIMAN!$F$2:$G$48,1,FALSE)</f>
        <v>#REF!</v>
      </c>
      <c r="T117" s="3" t="e">
        <f>VLOOKUP(#REF!,[7]KUTALIMAN!$A$2:$C$389,1,FALSE)</f>
        <v>#REF!</v>
      </c>
      <c r="U117" s="3" t="e">
        <f>VLOOKUP(#REF!,[8]KUTALIMAN!$A$2:$C$51,1,FALSE)</f>
        <v>#REF!</v>
      </c>
    </row>
    <row r="118" spans="1:21" x14ac:dyDescent="0.25">
      <c r="A118" s="15">
        <f t="shared" si="1"/>
        <v>113</v>
      </c>
      <c r="B118" s="1" t="s">
        <v>38</v>
      </c>
      <c r="C118" s="1" t="str">
        <f>VLOOKUP(B118,[2]Sheet2!$B$2:$E$5553,2,FALSE)</f>
        <v>3302231812750001</v>
      </c>
      <c r="D118" s="2" t="str">
        <f>_xlfn.IFNA(VLOOKUP(C118,[2]Sheet1!$B$6:$M$5558,12,FALSE),"TIDAK KETEMU")</f>
        <v>RT 01 RW 07</v>
      </c>
      <c r="E118" s="2" t="s">
        <v>170</v>
      </c>
      <c r="F118" s="2"/>
      <c r="G118" s="2"/>
      <c r="H118" s="2"/>
      <c r="I118" s="2"/>
      <c r="J118" s="10" t="s">
        <v>119</v>
      </c>
      <c r="K118" s="2"/>
      <c r="L118" s="2"/>
      <c r="M118" s="10" t="s">
        <v>222</v>
      </c>
      <c r="N118" s="2"/>
      <c r="P118" s="3" t="e">
        <f>VLOOKUP(C117,[3]KUTALIMAN!$G$2:$H$171,1,FALSE)</f>
        <v>#N/A</v>
      </c>
      <c r="Q118" s="3" t="e">
        <f>VLOOKUP(C117,[4]KUTALIMAN!$F$2:$G$195,1,FALSE)</f>
        <v>#N/A</v>
      </c>
      <c r="R118" s="3" t="e">
        <f>VLOOKUP(C117,[5]KUTALIMAN!$B$2:$E$268,1,FALSE)</f>
        <v>#N/A</v>
      </c>
      <c r="S118" s="3" t="e">
        <f>VLOOKUP(C117,[6]KUTALIMAN!$F$2:$G$48,1,FALSE)</f>
        <v>#N/A</v>
      </c>
      <c r="T118" s="3" t="e">
        <f>VLOOKUP(C117,[7]KUTALIMAN!$A$2:$C$389,1,FALSE)</f>
        <v>#N/A</v>
      </c>
      <c r="U118" s="3" t="e">
        <f>VLOOKUP(C117,[8]KUTALIMAN!$A$2:$C$51,1,FALSE)</f>
        <v>#N/A</v>
      </c>
    </row>
    <row r="119" spans="1:21" x14ac:dyDescent="0.25">
      <c r="A119" s="15">
        <f t="shared" si="1"/>
        <v>114</v>
      </c>
      <c r="B119" s="1" t="s">
        <v>158</v>
      </c>
      <c r="C119" s="1" t="str">
        <f>VLOOKUP(B119,[2]Sheet2!$B$2:$E$5553,2,FALSE)</f>
        <v>3302236309830002</v>
      </c>
      <c r="D119" s="2" t="str">
        <f>_xlfn.IFNA(VLOOKUP(C119,[2]Sheet1!$B$6:$M$5558,12,FALSE),"TIDAK KETEMU")</f>
        <v>RT 01 RW 07</v>
      </c>
      <c r="E119" s="2" t="s">
        <v>170</v>
      </c>
      <c r="F119" s="2"/>
      <c r="G119" s="2"/>
      <c r="H119" s="2"/>
      <c r="I119" s="2"/>
      <c r="J119" s="10"/>
      <c r="K119" s="2" t="s">
        <v>119</v>
      </c>
      <c r="L119" s="2"/>
      <c r="M119" s="10" t="s">
        <v>222</v>
      </c>
      <c r="N119" s="2"/>
      <c r="P119" s="3" t="e">
        <f>VLOOKUP(C118,[3]KUTALIMAN!$G$2:$H$171,1,FALSE)</f>
        <v>#N/A</v>
      </c>
      <c r="Q119" s="3" t="e">
        <f>VLOOKUP(C118,[4]KUTALIMAN!$F$2:$G$195,1,FALSE)</f>
        <v>#N/A</v>
      </c>
      <c r="R119" s="3" t="e">
        <f>VLOOKUP(C118,[5]KUTALIMAN!$B$2:$E$268,1,FALSE)</f>
        <v>#N/A</v>
      </c>
      <c r="S119" s="3" t="e">
        <f>VLOOKUP(C118,[6]KUTALIMAN!$F$2:$G$48,1,FALSE)</f>
        <v>#N/A</v>
      </c>
      <c r="T119" s="3" t="e">
        <f>VLOOKUP(C118,[7]KUTALIMAN!$A$2:$C$389,1,FALSE)</f>
        <v>#N/A</v>
      </c>
      <c r="U119" s="3" t="e">
        <f>VLOOKUP(C118,[8]KUTALIMAN!$A$2:$C$51,1,FALSE)</f>
        <v>#N/A</v>
      </c>
    </row>
    <row r="120" spans="1:21" x14ac:dyDescent="0.25">
      <c r="A120" s="15">
        <f t="shared" si="1"/>
        <v>115</v>
      </c>
      <c r="B120" s="1" t="s">
        <v>159</v>
      </c>
      <c r="C120" s="1" t="str">
        <f>VLOOKUP(B120,[2]Sheet2!$B$2:$E$5553,2,FALSE)</f>
        <v>3302232003810001</v>
      </c>
      <c r="D120" s="2" t="str">
        <f>_xlfn.IFNA(VLOOKUP(C120,[2]Sheet1!$B$6:$M$5558,12,FALSE),"TIDAK KETEMU")</f>
        <v>RT 01 RW 07</v>
      </c>
      <c r="E120" s="2" t="s">
        <v>170</v>
      </c>
      <c r="F120" s="2"/>
      <c r="G120" s="2"/>
      <c r="H120" s="2"/>
      <c r="I120" s="2"/>
      <c r="J120" s="10" t="s">
        <v>119</v>
      </c>
      <c r="K120" s="2"/>
      <c r="L120" s="2"/>
      <c r="M120" s="10" t="s">
        <v>222</v>
      </c>
      <c r="N120" s="2"/>
      <c r="P120" s="3" t="e">
        <f>VLOOKUP(C119,[3]KUTALIMAN!$G$2:$H$171,1,FALSE)</f>
        <v>#N/A</v>
      </c>
      <c r="Q120" s="3" t="e">
        <f>VLOOKUP(C119,[4]KUTALIMAN!$F$2:$G$195,1,FALSE)</f>
        <v>#N/A</v>
      </c>
      <c r="R120" s="3" t="e">
        <f>VLOOKUP(C119,[5]KUTALIMAN!$B$2:$E$268,1,FALSE)</f>
        <v>#N/A</v>
      </c>
      <c r="S120" s="3" t="e">
        <f>VLOOKUP(C119,[6]KUTALIMAN!$F$2:$G$48,1,FALSE)</f>
        <v>#N/A</v>
      </c>
      <c r="T120" s="3" t="e">
        <f>VLOOKUP(C119,[7]KUTALIMAN!$A$2:$C$389,1,FALSE)</f>
        <v>#N/A</v>
      </c>
      <c r="U120" s="3" t="e">
        <f>VLOOKUP(C119,[8]KUTALIMAN!$A$2:$C$51,1,FALSE)</f>
        <v>#N/A</v>
      </c>
    </row>
    <row r="121" spans="1:21" x14ac:dyDescent="0.25">
      <c r="A121" s="15">
        <f t="shared" si="1"/>
        <v>116</v>
      </c>
      <c r="B121" s="1" t="s">
        <v>39</v>
      </c>
      <c r="C121" s="6" t="s">
        <v>113</v>
      </c>
      <c r="D121" s="2" t="str">
        <f>_xlfn.IFNA(VLOOKUP(C121,[2]Sheet1!$B$6:$M$5558,12,FALSE),"TIDAK KETEMU")</f>
        <v>RT 01 RW 07</v>
      </c>
      <c r="E121" s="2" t="s">
        <v>170</v>
      </c>
      <c r="F121" s="2"/>
      <c r="G121" s="2"/>
      <c r="H121" s="2"/>
      <c r="I121" s="2"/>
      <c r="J121" s="10"/>
      <c r="K121" s="2" t="s">
        <v>119</v>
      </c>
      <c r="L121" s="2"/>
      <c r="M121" s="10" t="s">
        <v>222</v>
      </c>
      <c r="N121" s="2"/>
      <c r="P121" s="3" t="e">
        <f>VLOOKUP(C120,[3]KUTALIMAN!$G$2:$H$171,1,FALSE)</f>
        <v>#N/A</v>
      </c>
      <c r="Q121" s="3" t="e">
        <f>VLOOKUP(C120,[4]KUTALIMAN!$F$2:$G$195,1,FALSE)</f>
        <v>#N/A</v>
      </c>
      <c r="R121" s="3" t="e">
        <f>VLOOKUP(C120,[5]KUTALIMAN!$B$2:$E$268,1,FALSE)</f>
        <v>#N/A</v>
      </c>
      <c r="S121" s="3" t="e">
        <f>VLOOKUP(C120,[6]KUTALIMAN!$F$2:$G$48,1,FALSE)</f>
        <v>#N/A</v>
      </c>
      <c r="T121" s="3" t="e">
        <f>VLOOKUP(C120,[7]KUTALIMAN!$A$2:$C$389,1,FALSE)</f>
        <v>#N/A</v>
      </c>
      <c r="U121" s="3" t="e">
        <f>VLOOKUP(C120,[8]KUTALIMAN!$A$2:$C$51,1,FALSE)</f>
        <v>#N/A</v>
      </c>
    </row>
    <row r="122" spans="1:21" x14ac:dyDescent="0.25">
      <c r="A122" s="15">
        <f t="shared" si="1"/>
        <v>117</v>
      </c>
      <c r="B122" s="1" t="s">
        <v>132</v>
      </c>
      <c r="C122" s="1" t="str">
        <f>VLOOKUP(B122,[2]Sheet2!$B$2:$E$5553,2,FALSE)</f>
        <v>3302235005650001</v>
      </c>
      <c r="D122" s="2" t="str">
        <f>_xlfn.IFNA(VLOOKUP(C122,[2]Sheet1!$B$6:$M$5558,12,FALSE),"TIDAK KETEMU")</f>
        <v>RT 01 RW 07</v>
      </c>
      <c r="E122" s="2" t="s">
        <v>170</v>
      </c>
      <c r="F122" s="2"/>
      <c r="G122" s="2"/>
      <c r="H122" s="2"/>
      <c r="I122" s="2"/>
      <c r="J122" s="10"/>
      <c r="K122" s="2" t="s">
        <v>119</v>
      </c>
      <c r="L122" s="2"/>
      <c r="M122" s="10" t="s">
        <v>222</v>
      </c>
      <c r="N122" s="2"/>
      <c r="P122" s="3" t="e">
        <f>VLOOKUP(#REF!,[3]KUTALIMAN!$G$2:$H$171,1,FALSE)</f>
        <v>#REF!</v>
      </c>
      <c r="Q122" s="3" t="e">
        <f>VLOOKUP(#REF!,[4]KUTALIMAN!$F$2:$G$195,1,FALSE)</f>
        <v>#REF!</v>
      </c>
      <c r="R122" s="3" t="e">
        <f>VLOOKUP(#REF!,[5]KUTALIMAN!$B$2:$E$268,1,FALSE)</f>
        <v>#REF!</v>
      </c>
      <c r="S122" s="3" t="e">
        <f>VLOOKUP(#REF!,[6]KUTALIMAN!$F$2:$G$48,1,FALSE)</f>
        <v>#REF!</v>
      </c>
      <c r="T122" s="3" t="e">
        <f>VLOOKUP(#REF!,[7]KUTALIMAN!$A$2:$C$389,1,FALSE)</f>
        <v>#REF!</v>
      </c>
      <c r="U122" s="3" t="e">
        <f>VLOOKUP(#REF!,[8]KUTALIMAN!$A$2:$C$51,1,FALSE)</f>
        <v>#REF!</v>
      </c>
    </row>
    <row r="123" spans="1:21" x14ac:dyDescent="0.25">
      <c r="A123" s="15">
        <f t="shared" si="1"/>
        <v>118</v>
      </c>
      <c r="B123" s="1" t="s">
        <v>40</v>
      </c>
      <c r="C123" s="1" t="str">
        <f>VLOOKUP(B123,[2]Sheet2!$B$2:$E$5553,2,FALSE)</f>
        <v>3302231401800003</v>
      </c>
      <c r="D123" s="2" t="str">
        <f>_xlfn.IFNA(VLOOKUP(C123,[2]Sheet1!$B$6:$M$5558,12,FALSE),"TIDAK KETEMU")</f>
        <v>RT 02 RW 07</v>
      </c>
      <c r="E123" s="2" t="s">
        <v>185</v>
      </c>
      <c r="F123" s="2"/>
      <c r="G123" s="2"/>
      <c r="H123" s="2"/>
      <c r="I123" s="2"/>
      <c r="J123" s="10" t="s">
        <v>119</v>
      </c>
      <c r="K123" s="2"/>
      <c r="L123" s="2"/>
      <c r="M123" s="10" t="s">
        <v>222</v>
      </c>
      <c r="N123" s="2"/>
      <c r="P123" s="3" t="e">
        <f>VLOOKUP(C123,[3]KUTALIMAN!$G$2:$H$171,1,FALSE)</f>
        <v>#N/A</v>
      </c>
      <c r="Q123" s="3" t="e">
        <f>VLOOKUP(C123,[4]KUTALIMAN!$F$2:$G$195,1,FALSE)</f>
        <v>#N/A</v>
      </c>
      <c r="R123" s="3" t="e">
        <f>VLOOKUP(C123,[5]KUTALIMAN!$B$2:$E$268,1,FALSE)</f>
        <v>#N/A</v>
      </c>
      <c r="S123" s="3" t="e">
        <f>VLOOKUP(C123,[6]KUTALIMAN!$F$2:$G$48,1,FALSE)</f>
        <v>#N/A</v>
      </c>
      <c r="T123" s="3" t="e">
        <f>VLOOKUP(C123,[7]KUTALIMAN!$A$2:$C$389,1,FALSE)</f>
        <v>#N/A</v>
      </c>
      <c r="U123" s="3" t="e">
        <f>VLOOKUP(C123,[8]KUTALIMAN!$A$2:$C$51,1,FALSE)</f>
        <v>#N/A</v>
      </c>
    </row>
    <row r="124" spans="1:21" x14ac:dyDescent="0.25">
      <c r="A124" s="15">
        <f t="shared" si="1"/>
        <v>119</v>
      </c>
      <c r="B124" s="1" t="s">
        <v>41</v>
      </c>
      <c r="C124" s="1" t="str">
        <f>VLOOKUP(B124,[2]Sheet2!$B$2:$E$5553,2,FALSE)</f>
        <v>3302232602840002</v>
      </c>
      <c r="D124" s="2" t="str">
        <f>_xlfn.IFNA(VLOOKUP(C124,[2]Sheet1!$B$6:$M$5558,12,FALSE),"TIDAK KETEMU")</f>
        <v>RT 02 RW 07</v>
      </c>
      <c r="E124" s="2" t="s">
        <v>185</v>
      </c>
      <c r="F124" s="2"/>
      <c r="G124" s="2"/>
      <c r="H124" s="2"/>
      <c r="I124" s="2"/>
      <c r="J124" s="10" t="s">
        <v>119</v>
      </c>
      <c r="K124" s="2"/>
      <c r="L124" s="2"/>
      <c r="M124" s="10" t="s">
        <v>222</v>
      </c>
      <c r="N124" s="2"/>
      <c r="P124" s="3" t="e">
        <f>VLOOKUP(C124,[3]KUTALIMAN!$G$2:$H$171,1,FALSE)</f>
        <v>#N/A</v>
      </c>
      <c r="Q124" s="3" t="e">
        <f>VLOOKUP(C124,[4]KUTALIMAN!$F$2:$G$195,1,FALSE)</f>
        <v>#N/A</v>
      </c>
      <c r="R124" s="3" t="e">
        <f>VLOOKUP(C124,[5]KUTALIMAN!$B$2:$E$268,1,FALSE)</f>
        <v>#N/A</v>
      </c>
      <c r="S124" s="3" t="e">
        <f>VLOOKUP(C124,[6]KUTALIMAN!$F$2:$G$48,1,FALSE)</f>
        <v>#N/A</v>
      </c>
      <c r="T124" s="3" t="e">
        <f>VLOOKUP(C124,[7]KUTALIMAN!$A$2:$C$389,1,FALSE)</f>
        <v>#N/A</v>
      </c>
      <c r="U124" s="3" t="e">
        <f>VLOOKUP(C124,[8]KUTALIMAN!$A$2:$C$51,1,FALSE)</f>
        <v>#N/A</v>
      </c>
    </row>
    <row r="125" spans="1:21" x14ac:dyDescent="0.25">
      <c r="A125" s="15">
        <f t="shared" si="1"/>
        <v>120</v>
      </c>
      <c r="B125" s="1" t="s">
        <v>216</v>
      </c>
      <c r="C125" s="1" t="str">
        <f>VLOOKUP(B125,[2]Sheet2!$B$2:$E$5553,2,FALSE)</f>
        <v>3209051406830008</v>
      </c>
      <c r="D125" s="2"/>
      <c r="E125" s="2" t="s">
        <v>185</v>
      </c>
      <c r="F125" s="2"/>
      <c r="G125" s="2"/>
      <c r="H125" s="2"/>
      <c r="I125" s="2"/>
      <c r="J125" s="10" t="s">
        <v>119</v>
      </c>
      <c r="K125" s="2"/>
      <c r="L125" s="2"/>
      <c r="M125" s="10" t="s">
        <v>222</v>
      </c>
      <c r="N125" s="2"/>
    </row>
    <row r="126" spans="1:21" x14ac:dyDescent="0.25">
      <c r="A126" s="15">
        <f t="shared" si="1"/>
        <v>121</v>
      </c>
      <c r="B126" s="1" t="s">
        <v>51</v>
      </c>
      <c r="C126" s="1" t="str">
        <f>VLOOKUP(B126,[2]Sheet2!$B$2:$E$5553,2,FALSE)</f>
        <v>3302235608920002</v>
      </c>
      <c r="D126" s="2" t="str">
        <f>_xlfn.IFNA(VLOOKUP(C126,[2]Sheet1!$B$6:$M$5558,12,FALSE),"TIDAK KETEMU")</f>
        <v>RT 02 RW 07</v>
      </c>
      <c r="E126" s="2" t="s">
        <v>185</v>
      </c>
      <c r="F126" s="2"/>
      <c r="G126" s="2"/>
      <c r="H126" s="2"/>
      <c r="I126" s="2"/>
      <c r="J126" s="10" t="s">
        <v>119</v>
      </c>
      <c r="K126" s="2"/>
      <c r="L126" s="2"/>
      <c r="M126" s="10" t="s">
        <v>222</v>
      </c>
      <c r="N126" s="2"/>
      <c r="P126" s="3" t="e">
        <f>VLOOKUP(C126,[3]KUTALIMAN!$G$2:$H$171,1,FALSE)</f>
        <v>#N/A</v>
      </c>
      <c r="Q126" s="3" t="e">
        <f>VLOOKUP(C126,[4]KUTALIMAN!$F$2:$G$195,1,FALSE)</f>
        <v>#N/A</v>
      </c>
      <c r="R126" s="3" t="e">
        <f>VLOOKUP(C126,[5]KUTALIMAN!$B$2:$E$268,1,FALSE)</f>
        <v>#N/A</v>
      </c>
      <c r="S126" s="3" t="e">
        <f>VLOOKUP(C126,[6]KUTALIMAN!$F$2:$G$48,1,FALSE)</f>
        <v>#N/A</v>
      </c>
      <c r="T126" s="3" t="e">
        <f>VLOOKUP(C126,[7]KUTALIMAN!$A$2:$C$389,1,FALSE)</f>
        <v>#N/A</v>
      </c>
      <c r="U126" s="3" t="e">
        <f>VLOOKUP(C126,[8]KUTALIMAN!$A$2:$C$51,1,FALSE)</f>
        <v>#N/A</v>
      </c>
    </row>
    <row r="127" spans="1:21" x14ac:dyDescent="0.25">
      <c r="A127" s="15">
        <f t="shared" si="1"/>
        <v>122</v>
      </c>
      <c r="B127" s="1" t="s">
        <v>42</v>
      </c>
      <c r="C127" s="1" t="str">
        <f>VLOOKUP(B127,[2]Sheet2!$B$2:$E$5553,2,FALSE)</f>
        <v>3302232709850001</v>
      </c>
      <c r="D127" s="2" t="str">
        <f>_xlfn.IFNA(VLOOKUP(C127,[2]Sheet1!$B$6:$M$5558,12,FALSE),"TIDAK KETEMU")</f>
        <v>RT 02 RW 07</v>
      </c>
      <c r="E127" s="2" t="s">
        <v>185</v>
      </c>
      <c r="F127" s="2"/>
      <c r="G127" s="2"/>
      <c r="H127" s="2"/>
      <c r="I127" s="2"/>
      <c r="J127" s="10" t="s">
        <v>119</v>
      </c>
      <c r="K127" s="2"/>
      <c r="L127" s="2"/>
      <c r="M127" s="10" t="s">
        <v>222</v>
      </c>
      <c r="N127" s="2"/>
      <c r="P127" s="3" t="e">
        <f>VLOOKUP(C127,[3]KUTALIMAN!$G$2:$H$171,1,FALSE)</f>
        <v>#N/A</v>
      </c>
      <c r="Q127" s="3" t="e">
        <f>VLOOKUP(C127,[4]KUTALIMAN!$F$2:$G$195,1,FALSE)</f>
        <v>#N/A</v>
      </c>
      <c r="R127" s="3" t="e">
        <f>VLOOKUP(C127,[5]KUTALIMAN!$B$2:$E$268,1,FALSE)</f>
        <v>#N/A</v>
      </c>
      <c r="S127" s="3" t="e">
        <f>VLOOKUP(C127,[6]KUTALIMAN!$F$2:$G$48,1,FALSE)</f>
        <v>#N/A</v>
      </c>
      <c r="T127" s="3" t="e">
        <f>VLOOKUP(C127,[7]KUTALIMAN!$A$2:$C$389,1,FALSE)</f>
        <v>#N/A</v>
      </c>
      <c r="U127" s="3" t="e">
        <f>VLOOKUP(C127,[8]KUTALIMAN!$A$2:$C$51,1,FALSE)</f>
        <v>#N/A</v>
      </c>
    </row>
    <row r="128" spans="1:21" x14ac:dyDescent="0.25">
      <c r="A128" s="15">
        <f t="shared" si="1"/>
        <v>123</v>
      </c>
      <c r="B128" s="1" t="s">
        <v>43</v>
      </c>
      <c r="C128" s="1" t="str">
        <f>VLOOKUP(B128,[2]Sheet2!$B$2:$E$5553,2,FALSE)</f>
        <v>3302231409750002</v>
      </c>
      <c r="D128" s="2" t="str">
        <f>_xlfn.IFNA(VLOOKUP(C128,[2]Sheet1!$B$6:$M$5558,12,FALSE),"TIDAK KETEMU")</f>
        <v>RT 02 RW 07</v>
      </c>
      <c r="E128" s="2" t="s">
        <v>185</v>
      </c>
      <c r="F128" s="2"/>
      <c r="G128" s="2"/>
      <c r="H128" s="2"/>
      <c r="I128" s="2"/>
      <c r="J128" s="10"/>
      <c r="K128" s="2" t="s">
        <v>119</v>
      </c>
      <c r="L128" s="2"/>
      <c r="M128" s="10" t="s">
        <v>222</v>
      </c>
      <c r="N128" s="2"/>
      <c r="P128" s="3" t="e">
        <f>VLOOKUP(C128,[3]KUTALIMAN!$G$2:$H$171,1,FALSE)</f>
        <v>#N/A</v>
      </c>
      <c r="Q128" s="3" t="e">
        <f>VLOOKUP(C128,[4]KUTALIMAN!$F$2:$G$195,1,FALSE)</f>
        <v>#N/A</v>
      </c>
      <c r="R128" s="3" t="e">
        <f>VLOOKUP(C128,[5]KUTALIMAN!$B$2:$E$268,1,FALSE)</f>
        <v>#N/A</v>
      </c>
      <c r="S128" s="3" t="e">
        <f>VLOOKUP(C128,[6]KUTALIMAN!$F$2:$G$48,1,FALSE)</f>
        <v>#N/A</v>
      </c>
      <c r="T128" s="3" t="e">
        <f>VLOOKUP(C128,[7]KUTALIMAN!$A$2:$C$389,1,FALSE)</f>
        <v>#N/A</v>
      </c>
      <c r="U128" s="3" t="e">
        <f>VLOOKUP(C128,[8]KUTALIMAN!$A$2:$C$51,1,FALSE)</f>
        <v>#N/A</v>
      </c>
    </row>
    <row r="129" spans="1:21" x14ac:dyDescent="0.25">
      <c r="A129" s="15">
        <f t="shared" si="1"/>
        <v>124</v>
      </c>
      <c r="B129" s="1" t="s">
        <v>52</v>
      </c>
      <c r="C129" s="6" t="s">
        <v>53</v>
      </c>
      <c r="D129" s="2" t="str">
        <f>_xlfn.IFNA(VLOOKUP(C129,[2]Sheet1!$B$6:$M$5558,12,FALSE),"TIDAK KETEMU")</f>
        <v>RT 02 RW 07</v>
      </c>
      <c r="E129" s="2" t="s">
        <v>185</v>
      </c>
      <c r="F129" s="2"/>
      <c r="G129" s="2"/>
      <c r="H129" s="2"/>
      <c r="I129" s="2"/>
      <c r="J129" s="10"/>
      <c r="K129" s="2" t="s">
        <v>119</v>
      </c>
      <c r="L129" s="2"/>
      <c r="M129" s="10" t="s">
        <v>222</v>
      </c>
      <c r="N129" s="2"/>
      <c r="P129" s="3" t="e">
        <f>VLOOKUP(C129,[3]KUTALIMAN!$G$2:$H$171,1,FALSE)</f>
        <v>#N/A</v>
      </c>
      <c r="Q129" s="3" t="e">
        <f>VLOOKUP(C129,[4]KUTALIMAN!$F$2:$G$195,1,FALSE)</f>
        <v>#N/A</v>
      </c>
      <c r="R129" s="3" t="e">
        <f>VLOOKUP(C129,[5]KUTALIMAN!$B$2:$E$268,1,FALSE)</f>
        <v>#N/A</v>
      </c>
      <c r="S129" s="3" t="e">
        <f>VLOOKUP(C129,[6]KUTALIMAN!$F$2:$G$48,1,FALSE)</f>
        <v>#N/A</v>
      </c>
      <c r="T129" s="3" t="e">
        <f>VLOOKUP(C129,[7]KUTALIMAN!$A$2:$C$389,1,FALSE)</f>
        <v>#N/A</v>
      </c>
      <c r="U129" s="3" t="e">
        <f>VLOOKUP(C129,[8]KUTALIMAN!$A$2:$C$51,1,FALSE)</f>
        <v>#N/A</v>
      </c>
    </row>
    <row r="130" spans="1:21" x14ac:dyDescent="0.25">
      <c r="A130" s="15">
        <f t="shared" si="1"/>
        <v>125</v>
      </c>
      <c r="B130" s="1" t="s">
        <v>54</v>
      </c>
      <c r="C130" s="1" t="str">
        <f>VLOOKUP(B130,[2]Sheet2!$B$2:$E$5553,2,FALSE)</f>
        <v>3302235505880001</v>
      </c>
      <c r="D130" s="2" t="str">
        <f>_xlfn.IFNA(VLOOKUP(C130,[2]Sheet1!$B$6:$M$5558,12,FALSE),"TIDAK KETEMU")</f>
        <v>RT 02 RW 07</v>
      </c>
      <c r="E130" s="2" t="s">
        <v>185</v>
      </c>
      <c r="F130" s="2"/>
      <c r="G130" s="2"/>
      <c r="H130" s="2"/>
      <c r="I130" s="2"/>
      <c r="J130" s="10"/>
      <c r="K130" s="2" t="s">
        <v>119</v>
      </c>
      <c r="L130" s="2"/>
      <c r="M130" s="10" t="s">
        <v>222</v>
      </c>
      <c r="N130" s="2"/>
      <c r="P130" s="3" t="e">
        <f>VLOOKUP(C130,[3]KUTALIMAN!$G$2:$H$171,1,FALSE)</f>
        <v>#N/A</v>
      </c>
      <c r="Q130" s="3" t="e">
        <f>VLOOKUP(C130,[4]KUTALIMAN!$F$2:$G$195,1,FALSE)</f>
        <v>#N/A</v>
      </c>
      <c r="R130" s="3" t="e">
        <f>VLOOKUP(C130,[5]KUTALIMAN!$B$2:$E$268,1,FALSE)</f>
        <v>#N/A</v>
      </c>
      <c r="S130" s="3" t="e">
        <f>VLOOKUP(C130,[6]KUTALIMAN!$F$2:$G$48,1,FALSE)</f>
        <v>#N/A</v>
      </c>
      <c r="T130" s="3" t="e">
        <f>VLOOKUP(C130,[7]KUTALIMAN!$A$2:$C$389,1,FALSE)</f>
        <v>#N/A</v>
      </c>
      <c r="U130" s="3" t="e">
        <f>VLOOKUP(C130,[8]KUTALIMAN!$A$2:$C$51,1,FALSE)</f>
        <v>#N/A</v>
      </c>
    </row>
    <row r="131" spans="1:21" x14ac:dyDescent="0.25">
      <c r="A131" s="15">
        <f t="shared" si="1"/>
        <v>126</v>
      </c>
      <c r="B131" s="1" t="s">
        <v>155</v>
      </c>
      <c r="C131" s="1" t="str">
        <f>VLOOKUP(B131,[2]Sheet2!$B$2:$E$5553,2,FALSE)</f>
        <v>3302235203510004</v>
      </c>
      <c r="D131" s="2" t="str">
        <f>_xlfn.IFNA(VLOOKUP(C131,[2]Sheet1!$B$6:$M$5558,12,FALSE),"TIDAK KETEMU")</f>
        <v>RT 03 RW 07</v>
      </c>
      <c r="E131" s="2" t="s">
        <v>171</v>
      </c>
      <c r="F131" s="2"/>
      <c r="G131" s="2"/>
      <c r="H131" s="2"/>
      <c r="I131" s="2"/>
      <c r="J131" s="10"/>
      <c r="K131" s="2" t="s">
        <v>119</v>
      </c>
      <c r="L131" s="2"/>
      <c r="M131" s="10" t="s">
        <v>222</v>
      </c>
      <c r="N131" s="2"/>
      <c r="P131" s="3" t="e">
        <f>VLOOKUP(C131,[3]KUTALIMAN!$G$2:$H$171,1,FALSE)</f>
        <v>#N/A</v>
      </c>
      <c r="Q131" s="3" t="e">
        <f>VLOOKUP(C131,[4]KUTALIMAN!$F$2:$G$195,1,FALSE)</f>
        <v>#N/A</v>
      </c>
      <c r="R131" s="3" t="e">
        <f>VLOOKUP(C131,[5]KUTALIMAN!$B$2:$E$268,1,FALSE)</f>
        <v>#N/A</v>
      </c>
      <c r="S131" s="3" t="e">
        <f>VLOOKUP(C131,[6]KUTALIMAN!$F$2:$G$48,1,FALSE)</f>
        <v>#N/A</v>
      </c>
      <c r="T131" s="3" t="e">
        <f>VLOOKUP(C131,[7]KUTALIMAN!$A$2:$C$389,1,FALSE)</f>
        <v>#N/A</v>
      </c>
      <c r="U131" s="3" t="e">
        <f>VLOOKUP(C131,[8]KUTALIMAN!$A$2:$C$51,1,FALSE)</f>
        <v>#N/A</v>
      </c>
    </row>
    <row r="132" spans="1:21" x14ac:dyDescent="0.25">
      <c r="A132" s="15">
        <f t="shared" si="1"/>
        <v>127</v>
      </c>
      <c r="B132" s="1" t="s">
        <v>44</v>
      </c>
      <c r="C132" s="1" t="str">
        <f>VLOOKUP(B132,[2]Sheet2!$B$2:$E$5553,2,FALSE)</f>
        <v>3302233101860002</v>
      </c>
      <c r="D132" s="2" t="str">
        <f>_xlfn.IFNA(VLOOKUP(C132,[2]Sheet1!$B$6:$M$5558,12,FALSE),"TIDAK KETEMU")</f>
        <v>RT 03 RW 07</v>
      </c>
      <c r="E132" s="2" t="s">
        <v>171</v>
      </c>
      <c r="F132" s="2"/>
      <c r="G132" s="2"/>
      <c r="H132" s="2"/>
      <c r="I132" s="2"/>
      <c r="J132" s="10" t="s">
        <v>119</v>
      </c>
      <c r="K132" s="2"/>
      <c r="L132" s="2"/>
      <c r="M132" s="10" t="s">
        <v>222</v>
      </c>
      <c r="N132" s="2"/>
      <c r="P132" s="3" t="e">
        <f>VLOOKUP(C132,[3]KUTALIMAN!$G$2:$H$171,1,FALSE)</f>
        <v>#N/A</v>
      </c>
      <c r="Q132" s="3" t="e">
        <f>VLOOKUP(C132,[4]KUTALIMAN!$F$2:$G$195,1,FALSE)</f>
        <v>#N/A</v>
      </c>
      <c r="R132" s="3" t="e">
        <f>VLOOKUP(C132,[5]KUTALIMAN!$B$2:$E$268,1,FALSE)</f>
        <v>#N/A</v>
      </c>
      <c r="S132" s="3" t="e">
        <f>VLOOKUP(C132,[6]KUTALIMAN!$F$2:$G$48,1,FALSE)</f>
        <v>#N/A</v>
      </c>
      <c r="T132" s="3" t="e">
        <f>VLOOKUP(C132,[7]KUTALIMAN!$A$2:$C$389,1,FALSE)</f>
        <v>#N/A</v>
      </c>
      <c r="U132" s="3" t="e">
        <f>VLOOKUP(C132,[8]KUTALIMAN!$A$2:$C$51,1,FALSE)</f>
        <v>#N/A</v>
      </c>
    </row>
    <row r="133" spans="1:21" x14ac:dyDescent="0.25">
      <c r="A133" s="15">
        <f t="shared" si="1"/>
        <v>128</v>
      </c>
      <c r="B133" s="1" t="s">
        <v>215</v>
      </c>
      <c r="C133" s="1" t="str">
        <f>VLOOKUP(B133,[2]Sheet2!$B$2:$E$5553,2,FALSE)</f>
        <v>3302230810590002</v>
      </c>
      <c r="D133" s="2"/>
      <c r="E133" s="2" t="s">
        <v>171</v>
      </c>
      <c r="F133" s="2"/>
      <c r="G133" s="2"/>
      <c r="H133" s="2"/>
      <c r="I133" s="2"/>
      <c r="J133" s="10"/>
      <c r="K133" s="2" t="s">
        <v>119</v>
      </c>
      <c r="L133" s="2"/>
      <c r="M133" s="10" t="s">
        <v>222</v>
      </c>
      <c r="N133" s="2"/>
      <c r="P133" s="3" t="e">
        <f>VLOOKUP(C133,[3]KUTALIMAN!$G$2:$H$171,1,FALSE)</f>
        <v>#N/A</v>
      </c>
      <c r="Q133" s="3" t="e">
        <f>VLOOKUP(C133,[4]KUTALIMAN!$F$2:$G$195,1,FALSE)</f>
        <v>#N/A</v>
      </c>
      <c r="R133" s="3" t="e">
        <f>VLOOKUP(C133,[5]KUTALIMAN!$B$2:$E$268,1,FALSE)</f>
        <v>#N/A</v>
      </c>
      <c r="S133" s="3" t="e">
        <f>VLOOKUP(C133,[6]KUTALIMAN!$F$2:$G$48,1,FALSE)</f>
        <v>#N/A</v>
      </c>
      <c r="T133" s="3" t="e">
        <f>VLOOKUP(C133,[7]KUTALIMAN!$A$2:$C$389,1,FALSE)</f>
        <v>#N/A</v>
      </c>
      <c r="U133" s="3" t="e">
        <f>VLOOKUP(C133,[8]KUTALIMAN!$A$2:$C$51,1,FALSE)</f>
        <v>#N/A</v>
      </c>
    </row>
    <row r="134" spans="1:21" x14ac:dyDescent="0.25">
      <c r="A134" s="15">
        <f t="shared" si="1"/>
        <v>129</v>
      </c>
      <c r="B134" s="1" t="s">
        <v>45</v>
      </c>
      <c r="C134" s="1" t="str">
        <f>VLOOKUP(B134,[2]Sheet2!$B$2:$E$5553,2,FALSE)</f>
        <v>3302235702780001</v>
      </c>
      <c r="D134" s="2" t="str">
        <f>_xlfn.IFNA(VLOOKUP(C134,[2]Sheet1!$B$6:$M$5558,12,FALSE),"TIDAK KETEMU")</f>
        <v>RT 03 RW 07</v>
      </c>
      <c r="E134" s="2" t="s">
        <v>171</v>
      </c>
      <c r="F134" s="2"/>
      <c r="G134" s="2"/>
      <c r="H134" s="2"/>
      <c r="I134" s="2"/>
      <c r="J134" s="10" t="s">
        <v>119</v>
      </c>
      <c r="K134" s="2"/>
      <c r="L134" s="2"/>
      <c r="M134" s="10" t="s">
        <v>222</v>
      </c>
      <c r="N134" s="2"/>
      <c r="P134" s="3" t="e">
        <f>VLOOKUP(C134,[3]KUTALIMAN!$G$2:$H$171,1,FALSE)</f>
        <v>#N/A</v>
      </c>
      <c r="Q134" s="3" t="e">
        <f>VLOOKUP(C134,[4]KUTALIMAN!$F$2:$G$195,1,FALSE)</f>
        <v>#N/A</v>
      </c>
      <c r="R134" s="3" t="e">
        <f>VLOOKUP(C134,[5]KUTALIMAN!$B$2:$E$268,1,FALSE)</f>
        <v>#N/A</v>
      </c>
      <c r="S134" s="3" t="e">
        <f>VLOOKUP(C134,[6]KUTALIMAN!$F$2:$G$48,1,FALSE)</f>
        <v>#N/A</v>
      </c>
      <c r="T134" s="3" t="e">
        <f>VLOOKUP(C134,[7]KUTALIMAN!$A$2:$C$389,1,FALSE)</f>
        <v>#N/A</v>
      </c>
      <c r="U134" s="3" t="e">
        <f>VLOOKUP(C134,[8]KUTALIMAN!$A$2:$C$51,1,FALSE)</f>
        <v>#N/A</v>
      </c>
    </row>
    <row r="135" spans="1:21" x14ac:dyDescent="0.25">
      <c r="A135" s="15">
        <f t="shared" si="1"/>
        <v>130</v>
      </c>
      <c r="B135" s="1" t="s">
        <v>46</v>
      </c>
      <c r="C135" s="1" t="str">
        <f>VLOOKUP(B135,[2]Sheet2!$B$2:$E$5553,2,FALSE)</f>
        <v>3302234712900001</v>
      </c>
      <c r="D135" s="2" t="str">
        <f>_xlfn.IFNA(VLOOKUP(C135,[2]Sheet1!$B$6:$M$5558,12,FALSE),"TIDAK KETEMU")</f>
        <v>RT 03 RW 07</v>
      </c>
      <c r="E135" s="2" t="s">
        <v>171</v>
      </c>
      <c r="F135" s="2"/>
      <c r="G135" s="2"/>
      <c r="H135" s="2"/>
      <c r="I135" s="2"/>
      <c r="J135" s="10"/>
      <c r="K135" s="2" t="s">
        <v>119</v>
      </c>
      <c r="L135" s="2"/>
      <c r="M135" s="10" t="s">
        <v>222</v>
      </c>
      <c r="N135" s="2"/>
      <c r="P135" s="3" t="e">
        <f>VLOOKUP(C135,[3]KUTALIMAN!$G$2:$H$171,1,FALSE)</f>
        <v>#N/A</v>
      </c>
      <c r="Q135" s="3" t="e">
        <f>VLOOKUP(C135,[4]KUTALIMAN!$F$2:$G$195,1,FALSE)</f>
        <v>#N/A</v>
      </c>
      <c r="R135" s="3" t="e">
        <f>VLOOKUP(C135,[5]KUTALIMAN!$B$2:$E$268,1,FALSE)</f>
        <v>#N/A</v>
      </c>
      <c r="S135" s="3" t="e">
        <f>VLOOKUP(C135,[6]KUTALIMAN!$F$2:$G$48,1,FALSE)</f>
        <v>#N/A</v>
      </c>
      <c r="T135" s="3" t="e">
        <f>VLOOKUP(C135,[7]KUTALIMAN!$A$2:$C$389,1,FALSE)</f>
        <v>#N/A</v>
      </c>
      <c r="U135" s="3" t="e">
        <f>VLOOKUP(C135,[8]KUTALIMAN!$A$2:$C$51,1,FALSE)</f>
        <v>#N/A</v>
      </c>
    </row>
    <row r="136" spans="1:21" x14ac:dyDescent="0.25">
      <c r="A136" s="15">
        <f t="shared" ref="A136:A144" si="2">A135+1</f>
        <v>131</v>
      </c>
      <c r="B136" s="1" t="s">
        <v>117</v>
      </c>
      <c r="C136" s="1" t="str">
        <f>VLOOKUP(B136,[2]Sheet2!$B$2:$E$5553,2,FALSE)</f>
        <v>3302232412860001</v>
      </c>
      <c r="D136" s="2" t="str">
        <f>_xlfn.IFNA(VLOOKUP(C136,[2]Sheet1!$B$6:$M$5558,12,FALSE),"TIDAK KETEMU")</f>
        <v>RT 03 RW 07</v>
      </c>
      <c r="E136" s="2" t="s">
        <v>171</v>
      </c>
      <c r="F136" s="2"/>
      <c r="G136" s="2"/>
      <c r="H136" s="2"/>
      <c r="I136" s="2"/>
      <c r="J136" s="10" t="s">
        <v>119</v>
      </c>
      <c r="K136" s="2"/>
      <c r="L136" s="2"/>
      <c r="M136" s="10" t="s">
        <v>222</v>
      </c>
      <c r="N136" s="2"/>
      <c r="P136" s="3" t="e">
        <f>VLOOKUP(C136,[3]KUTALIMAN!$G$2:$H$171,1,FALSE)</f>
        <v>#N/A</v>
      </c>
      <c r="Q136" s="3" t="e">
        <f>VLOOKUP(C136,[4]KUTALIMAN!$F$2:$G$195,1,FALSE)</f>
        <v>#N/A</v>
      </c>
      <c r="R136" s="3" t="e">
        <f>VLOOKUP(C136,[5]KUTALIMAN!$B$2:$E$268,1,FALSE)</f>
        <v>#N/A</v>
      </c>
      <c r="S136" s="3" t="e">
        <f>VLOOKUP(C136,[6]KUTALIMAN!$F$2:$G$48,1,FALSE)</f>
        <v>#N/A</v>
      </c>
      <c r="T136" s="3" t="e">
        <f>VLOOKUP(C136,[7]KUTALIMAN!$A$2:$C$389,1,FALSE)</f>
        <v>#N/A</v>
      </c>
      <c r="U136" s="3" t="e">
        <f>VLOOKUP(C136,[8]KUTALIMAN!$A$2:$C$51,1,FALSE)</f>
        <v>#N/A</v>
      </c>
    </row>
    <row r="137" spans="1:21" x14ac:dyDescent="0.25">
      <c r="A137" s="15">
        <f t="shared" si="2"/>
        <v>132</v>
      </c>
      <c r="B137" s="1" t="s">
        <v>152</v>
      </c>
      <c r="C137" s="1" t="str">
        <f>VLOOKUP(B137,[2]Sheet2!$B$2:$E$5553,2,FALSE)</f>
        <v>3302231904850003</v>
      </c>
      <c r="D137" s="2" t="str">
        <f>_xlfn.IFNA(VLOOKUP(C137,[2]Sheet1!$B$6:$M$5558,12,FALSE),"TIDAK KETEMU")</f>
        <v>RT 03 RW 07</v>
      </c>
      <c r="E137" s="2" t="s">
        <v>171</v>
      </c>
      <c r="F137" s="2"/>
      <c r="G137" s="2"/>
      <c r="H137" s="2"/>
      <c r="I137" s="2"/>
      <c r="J137" s="10" t="s">
        <v>119</v>
      </c>
      <c r="K137" s="2"/>
      <c r="L137" s="2"/>
      <c r="M137" s="10" t="s">
        <v>222</v>
      </c>
      <c r="N137" s="2"/>
      <c r="P137" s="3" t="e">
        <f>VLOOKUP(C137,[3]KUTALIMAN!$G$2:$H$171,1,FALSE)</f>
        <v>#N/A</v>
      </c>
      <c r="Q137" s="3" t="e">
        <f>VLOOKUP(C137,[4]KUTALIMAN!$F$2:$G$195,1,FALSE)</f>
        <v>#N/A</v>
      </c>
      <c r="R137" s="3" t="e">
        <f>VLOOKUP(C137,[5]KUTALIMAN!$B$2:$E$268,1,FALSE)</f>
        <v>#N/A</v>
      </c>
      <c r="S137" s="3" t="e">
        <f>VLOOKUP(C137,[6]KUTALIMAN!$F$2:$G$48,1,FALSE)</f>
        <v>#N/A</v>
      </c>
      <c r="T137" s="3" t="e">
        <f>VLOOKUP(C137,[7]KUTALIMAN!$A$2:$C$389,1,FALSE)</f>
        <v>#N/A</v>
      </c>
      <c r="U137" s="3" t="e">
        <f>VLOOKUP(C137,[8]KUTALIMAN!$A$2:$C$51,1,FALSE)</f>
        <v>#N/A</v>
      </c>
    </row>
    <row r="138" spans="1:21" x14ac:dyDescent="0.25">
      <c r="A138" s="15">
        <f t="shared" si="2"/>
        <v>133</v>
      </c>
      <c r="B138" s="1" t="s">
        <v>47</v>
      </c>
      <c r="C138" s="17" t="s">
        <v>112</v>
      </c>
      <c r="D138" s="2" t="str">
        <f>_xlfn.IFNA(VLOOKUP(C138,[2]Sheet1!$B$6:$M$5558,12,FALSE),"TIDAK KETEMU")</f>
        <v>RT 03 RW 07</v>
      </c>
      <c r="E138" s="2" t="s">
        <v>171</v>
      </c>
      <c r="F138" s="2"/>
      <c r="G138" s="2"/>
      <c r="H138" s="2"/>
      <c r="I138" s="2"/>
      <c r="J138" s="10" t="s">
        <v>119</v>
      </c>
      <c r="K138" s="2"/>
      <c r="L138" s="2"/>
      <c r="M138" s="10" t="s">
        <v>222</v>
      </c>
      <c r="N138" s="2"/>
      <c r="P138" s="3" t="e">
        <f>VLOOKUP(C138,[3]KUTALIMAN!$G$2:$H$171,1,FALSE)</f>
        <v>#N/A</v>
      </c>
      <c r="Q138" s="3" t="e">
        <f>VLOOKUP(C138,[4]KUTALIMAN!$F$2:$G$195,1,FALSE)</f>
        <v>#N/A</v>
      </c>
      <c r="R138" s="3" t="e">
        <f>VLOOKUP(C138,[5]KUTALIMAN!$B$2:$E$268,1,FALSE)</f>
        <v>#N/A</v>
      </c>
      <c r="S138" s="3" t="e">
        <f>VLOOKUP(C138,[6]KUTALIMAN!$F$2:$G$48,1,FALSE)</f>
        <v>#N/A</v>
      </c>
      <c r="T138" s="3" t="e">
        <f>VLOOKUP(C138,[7]KUTALIMAN!$A$2:$C$389,1,FALSE)</f>
        <v>#N/A</v>
      </c>
      <c r="U138" s="3" t="e">
        <f>VLOOKUP(C138,[8]KUTALIMAN!$A$2:$C$51,1,FALSE)</f>
        <v>#N/A</v>
      </c>
    </row>
    <row r="139" spans="1:21" x14ac:dyDescent="0.25">
      <c r="A139" s="15">
        <f t="shared" si="2"/>
        <v>134</v>
      </c>
      <c r="B139" s="1" t="s">
        <v>111</v>
      </c>
      <c r="C139" s="1" t="str">
        <f>VLOOKUP(B139,[2]Sheet2!$B$2:$E$5553,2,FALSE)</f>
        <v>3302235111830003</v>
      </c>
      <c r="D139" s="2" t="str">
        <f>_xlfn.IFNA(VLOOKUP(C139,[2]Sheet1!$B$6:$M$5558,12,FALSE),"TIDAK KETEMU")</f>
        <v>RT 04 RW 07</v>
      </c>
      <c r="E139" s="2" t="s">
        <v>172</v>
      </c>
      <c r="F139" s="2"/>
      <c r="G139" s="2"/>
      <c r="H139" s="2"/>
      <c r="I139" s="2"/>
      <c r="J139" s="10"/>
      <c r="K139" s="2" t="s">
        <v>119</v>
      </c>
      <c r="L139" s="2"/>
      <c r="M139" s="10" t="s">
        <v>222</v>
      </c>
      <c r="N139" s="2"/>
      <c r="P139" s="3" t="e">
        <f>VLOOKUP(C139,[3]KUTALIMAN!$G$2:$H$171,1,FALSE)</f>
        <v>#N/A</v>
      </c>
      <c r="Q139" s="3" t="e">
        <f>VLOOKUP(C139,[4]KUTALIMAN!$F$2:$G$195,1,FALSE)</f>
        <v>#N/A</v>
      </c>
      <c r="R139" s="3" t="e">
        <f>VLOOKUP(C139,[5]KUTALIMAN!$B$2:$E$268,1,FALSE)</f>
        <v>#N/A</v>
      </c>
      <c r="S139" s="3" t="e">
        <f>VLOOKUP(C139,[6]KUTALIMAN!$F$2:$G$48,1,FALSE)</f>
        <v>#N/A</v>
      </c>
      <c r="T139" s="3" t="e">
        <f>VLOOKUP(C139,[7]KUTALIMAN!$A$2:$C$389,1,FALSE)</f>
        <v>#N/A</v>
      </c>
      <c r="U139" s="3" t="e">
        <f>VLOOKUP(C139,[8]KUTALIMAN!$A$2:$C$51,1,FALSE)</f>
        <v>#N/A</v>
      </c>
    </row>
    <row r="140" spans="1:21" x14ac:dyDescent="0.25">
      <c r="A140" s="15">
        <f t="shared" si="2"/>
        <v>135</v>
      </c>
      <c r="B140" s="1" t="s">
        <v>214</v>
      </c>
      <c r="C140" s="1" t="str">
        <f>VLOOKUP(B140,[2]Sheet2!$B$2:$E$5553,2,FALSE)</f>
        <v>3302231008750003</v>
      </c>
      <c r="D140" s="2"/>
      <c r="E140" s="2" t="s">
        <v>172</v>
      </c>
      <c r="F140" s="2"/>
      <c r="G140" s="2"/>
      <c r="H140" s="2"/>
      <c r="I140" s="2"/>
      <c r="J140" s="10" t="s">
        <v>119</v>
      </c>
      <c r="K140" s="2"/>
      <c r="L140" s="2"/>
      <c r="M140" s="10" t="s">
        <v>222</v>
      </c>
      <c r="N140" s="2"/>
      <c r="P140" s="3" t="e">
        <f>VLOOKUP(C140,[3]KUTALIMAN!$G$2:$H$171,1,FALSE)</f>
        <v>#N/A</v>
      </c>
      <c r="Q140" s="3" t="e">
        <f>VLOOKUP(C140,[4]KUTALIMAN!$F$2:$G$195,1,FALSE)</f>
        <v>#N/A</v>
      </c>
      <c r="R140" s="3" t="e">
        <f>VLOOKUP(C140,[5]KUTALIMAN!$B$2:$E$268,1,FALSE)</f>
        <v>#N/A</v>
      </c>
      <c r="S140" s="3" t="e">
        <f>VLOOKUP(C140,[6]KUTALIMAN!$F$2:$G$48,1,FALSE)</f>
        <v>#N/A</v>
      </c>
      <c r="T140" s="3" t="e">
        <f>VLOOKUP(C140,[7]KUTALIMAN!$A$2:$C$389,1,FALSE)</f>
        <v>#N/A</v>
      </c>
      <c r="U140" s="3" t="e">
        <f>VLOOKUP(C140,[8]KUTALIMAN!$A$2:$C$51,1,FALSE)</f>
        <v>#N/A</v>
      </c>
    </row>
    <row r="141" spans="1:21" x14ac:dyDescent="0.25">
      <c r="A141" s="15">
        <f t="shared" si="2"/>
        <v>136</v>
      </c>
      <c r="B141" s="8" t="s">
        <v>196</v>
      </c>
      <c r="C141" s="6" t="s">
        <v>197</v>
      </c>
      <c r="D141" s="2" t="str">
        <f>_xlfn.IFNA(VLOOKUP(C141,[2]Sheet1!$B$6:$M$5558,12,FALSE),"TIDAK KETEMU")</f>
        <v>RT 04 RW 07</v>
      </c>
      <c r="E141" s="2" t="s">
        <v>172</v>
      </c>
      <c r="F141" s="2"/>
      <c r="G141" s="2"/>
      <c r="H141" s="2"/>
      <c r="I141" s="2"/>
      <c r="J141" s="10"/>
      <c r="K141" s="2" t="s">
        <v>119</v>
      </c>
      <c r="L141" s="2"/>
      <c r="M141" s="10" t="s">
        <v>222</v>
      </c>
      <c r="N141" s="2"/>
      <c r="P141" s="3" t="e">
        <f>VLOOKUP(C141,[3]KUTALIMAN!$G$2:$H$171,1,FALSE)</f>
        <v>#N/A</v>
      </c>
      <c r="Q141" s="3" t="e">
        <f>VLOOKUP(C141,[4]KUTALIMAN!$F$2:$G$195,1,FALSE)</f>
        <v>#N/A</v>
      </c>
      <c r="R141" s="3" t="e">
        <f>VLOOKUP(C141,[5]KUTALIMAN!$B$2:$E$268,1,FALSE)</f>
        <v>#N/A</v>
      </c>
      <c r="S141" s="3" t="e">
        <f>VLOOKUP(C141,[6]KUTALIMAN!$F$2:$G$48,1,FALSE)</f>
        <v>#N/A</v>
      </c>
      <c r="T141" s="3" t="e">
        <f>VLOOKUP(C141,[7]KUTALIMAN!$A$2:$C$389,1,FALSE)</f>
        <v>#N/A</v>
      </c>
      <c r="U141" s="3" t="e">
        <f>VLOOKUP(C141,[8]KUTALIMAN!$A$2:$C$51,1,FALSE)</f>
        <v>#N/A</v>
      </c>
    </row>
    <row r="142" spans="1:21" x14ac:dyDescent="0.25">
      <c r="A142" s="15">
        <f t="shared" si="2"/>
        <v>137</v>
      </c>
      <c r="B142" s="1" t="s">
        <v>48</v>
      </c>
      <c r="C142" s="1" t="str">
        <f>VLOOKUP(B142,[2]Sheet2!$B$2:$E$5553,2,FALSE)</f>
        <v>3302231005810002</v>
      </c>
      <c r="D142" s="2" t="str">
        <f>_xlfn.IFNA(VLOOKUP(C142,[2]Sheet1!$B$6:$M$5558,12,FALSE),"TIDAK KETEMU")</f>
        <v>RT 04 RW 07</v>
      </c>
      <c r="E142" s="2" t="s">
        <v>172</v>
      </c>
      <c r="F142" s="2"/>
      <c r="G142" s="2"/>
      <c r="H142" s="2"/>
      <c r="I142" s="2"/>
      <c r="J142" s="10" t="s">
        <v>119</v>
      </c>
      <c r="K142" s="2"/>
      <c r="L142" s="2"/>
      <c r="M142" s="10" t="s">
        <v>222</v>
      </c>
      <c r="N142" s="2"/>
      <c r="P142" s="3" t="e">
        <f>VLOOKUP(C142,[3]KUTALIMAN!$G$2:$H$171,1,FALSE)</f>
        <v>#N/A</v>
      </c>
      <c r="Q142" s="3" t="e">
        <f>VLOOKUP(C142,[4]KUTALIMAN!$F$2:$G$195,1,FALSE)</f>
        <v>#N/A</v>
      </c>
      <c r="R142" s="3" t="e">
        <f>VLOOKUP(C142,[5]KUTALIMAN!$B$2:$E$268,1,FALSE)</f>
        <v>#N/A</v>
      </c>
      <c r="S142" s="3" t="e">
        <f>VLOOKUP(C142,[6]KUTALIMAN!$F$2:$G$48,1,FALSE)</f>
        <v>#N/A</v>
      </c>
      <c r="T142" s="3" t="e">
        <f>VLOOKUP(C142,[7]KUTALIMAN!$A$2:$C$389,1,FALSE)</f>
        <v>#N/A</v>
      </c>
      <c r="U142" s="3" t="e">
        <f>VLOOKUP(C142,[8]KUTALIMAN!$A$2:$C$51,1,FALSE)</f>
        <v>#N/A</v>
      </c>
    </row>
    <row r="143" spans="1:21" x14ac:dyDescent="0.25">
      <c r="A143" s="15">
        <f t="shared" si="2"/>
        <v>138</v>
      </c>
      <c r="B143" s="1" t="s">
        <v>121</v>
      </c>
      <c r="C143" s="6" t="s">
        <v>133</v>
      </c>
      <c r="D143" s="2" t="str">
        <f>_xlfn.IFNA(VLOOKUP(C143,[2]Sheet1!$B$6:$M$5558,12,FALSE),"TIDAK KETEMU")</f>
        <v>RT 04 RW 07</v>
      </c>
      <c r="E143" s="2" t="s">
        <v>172</v>
      </c>
      <c r="F143" s="2"/>
      <c r="G143" s="2"/>
      <c r="H143" s="2"/>
      <c r="I143" s="2"/>
      <c r="J143" s="10" t="s">
        <v>119</v>
      </c>
      <c r="K143" s="2"/>
      <c r="L143" s="2"/>
      <c r="M143" s="10" t="s">
        <v>222</v>
      </c>
      <c r="N143" s="2"/>
      <c r="P143" s="3" t="e">
        <f>VLOOKUP(C143,[3]KUTALIMAN!$G$2:$H$171,1,FALSE)</f>
        <v>#N/A</v>
      </c>
      <c r="Q143" s="3" t="e">
        <f>VLOOKUP(C143,[4]KUTALIMAN!$F$2:$G$195,1,FALSE)</f>
        <v>#N/A</v>
      </c>
      <c r="R143" s="3" t="e">
        <f>VLOOKUP(C143,[5]KUTALIMAN!$B$2:$E$268,1,FALSE)</f>
        <v>#N/A</v>
      </c>
      <c r="S143" s="3" t="e">
        <f>VLOOKUP(C143,[6]KUTALIMAN!$F$2:$G$48,1,FALSE)</f>
        <v>#N/A</v>
      </c>
      <c r="T143" s="3" t="e">
        <f>VLOOKUP(C143,[7]KUTALIMAN!$A$2:$C$389,1,FALSE)</f>
        <v>#N/A</v>
      </c>
      <c r="U143" s="3" t="e">
        <f>VLOOKUP(C143,[8]KUTALIMAN!$A$2:$C$51,1,FALSE)</f>
        <v>#N/A</v>
      </c>
    </row>
    <row r="144" spans="1:21" x14ac:dyDescent="0.25">
      <c r="A144" s="15">
        <f t="shared" si="2"/>
        <v>139</v>
      </c>
      <c r="B144" s="8" t="s">
        <v>110</v>
      </c>
      <c r="C144" s="1" t="str">
        <f>VLOOKUP(B144,[2]Sheet2!$B$2:$E$5553,2,FALSE)</f>
        <v>3302235709590001</v>
      </c>
      <c r="D144" s="2" t="str">
        <f>_xlfn.IFNA(VLOOKUP(C144,[2]Sheet1!$B$6:$M$5558,12,FALSE),"TIDAK KETEMU")</f>
        <v>RT 04 RW 07</v>
      </c>
      <c r="E144" s="2" t="s">
        <v>172</v>
      </c>
      <c r="F144" s="2"/>
      <c r="G144" s="2"/>
      <c r="H144" s="2"/>
      <c r="I144" s="2"/>
      <c r="J144" s="10"/>
      <c r="K144" s="2" t="s">
        <v>119</v>
      </c>
      <c r="L144" s="2"/>
      <c r="M144" s="10" t="s">
        <v>222</v>
      </c>
      <c r="N144" s="2"/>
      <c r="P144" s="3" t="e">
        <f>VLOOKUP(C144,[3]KUTALIMAN!$G$2:$H$171,1,FALSE)</f>
        <v>#N/A</v>
      </c>
      <c r="Q144" s="3" t="e">
        <f>VLOOKUP(C144,[4]KUTALIMAN!$F$2:$G$195,1,FALSE)</f>
        <v>#N/A</v>
      </c>
      <c r="R144" s="3" t="e">
        <f>VLOOKUP(C144,[5]KUTALIMAN!$B$2:$E$268,1,FALSE)</f>
        <v>#N/A</v>
      </c>
      <c r="S144" s="3" t="e">
        <f>VLOOKUP(C144,[6]KUTALIMAN!$F$2:$G$48,1,FALSE)</f>
        <v>#N/A</v>
      </c>
      <c r="T144" s="3" t="e">
        <f>VLOOKUP(C144,[7]KUTALIMAN!$A$2:$C$389,1,FALSE)</f>
        <v>#N/A</v>
      </c>
      <c r="U144" s="3" t="e">
        <f>VLOOKUP(C144,[8]KUTALIMAN!$A$2:$C$51,1,FALSE)</f>
        <v>#N/A</v>
      </c>
    </row>
    <row r="146" spans="12:12" x14ac:dyDescent="0.25">
      <c r="L146" s="7" t="s">
        <v>217</v>
      </c>
    </row>
    <row r="147" spans="12:12" x14ac:dyDescent="0.25">
      <c r="L147" s="7" t="s">
        <v>218</v>
      </c>
    </row>
    <row r="148" spans="12:12" x14ac:dyDescent="0.25">
      <c r="L148" s="7"/>
    </row>
    <row r="149" spans="12:12" x14ac:dyDescent="0.25">
      <c r="L149" s="7"/>
    </row>
    <row r="150" spans="12:12" x14ac:dyDescent="0.25">
      <c r="L150" s="7" t="s">
        <v>219</v>
      </c>
    </row>
  </sheetData>
  <autoFilter ref="A1:N144" xr:uid="{00000000-0009-0000-0000-000002000000}"/>
  <mergeCells count="18">
    <mergeCell ref="U1:U5"/>
    <mergeCell ref="V1:V5"/>
    <mergeCell ref="W1:W5"/>
    <mergeCell ref="P1:P5"/>
    <mergeCell ref="Q1:Q5"/>
    <mergeCell ref="R1:R5"/>
    <mergeCell ref="S1:S5"/>
    <mergeCell ref="T1:T5"/>
    <mergeCell ref="J4:L4"/>
    <mergeCell ref="M4:M5"/>
    <mergeCell ref="N4:N5"/>
    <mergeCell ref="F4:F5"/>
    <mergeCell ref="D4:D5"/>
    <mergeCell ref="C4:C5"/>
    <mergeCell ref="B4:B5"/>
    <mergeCell ref="A4:A5"/>
    <mergeCell ref="G4:I4"/>
    <mergeCell ref="E4:E5"/>
  </mergeCells>
  <phoneticPr fontId="3" type="noConversion"/>
  <conditionalFormatting sqref="D73:E87 D6:E28 D42:E54 D123:E144">
    <cfRule type="expression" dxfId="6" priority="7">
      <formula>$J6="TIDAK KETEMU"</formula>
    </cfRule>
  </conditionalFormatting>
  <conditionalFormatting sqref="D55:E55 D30:E30 D40:E40 D59:E60 D62:E68 D70:E71 D89:E96 D106:E106 D108:E110 D112:E115 D117:E120 D35:E38 D98:E102">
    <cfRule type="expression" dxfId="5" priority="6">
      <formula>$J31="TIDAK KETEMU"</formula>
    </cfRule>
  </conditionalFormatting>
  <conditionalFormatting sqref="E72">
    <cfRule type="expression" dxfId="4" priority="5">
      <formula>$J73="TIDAK KETEMU"</formula>
    </cfRule>
  </conditionalFormatting>
  <conditionalFormatting sqref="K88">
    <cfRule type="expression" dxfId="3" priority="4">
      <formula>$J88="TIDAK KETEMU"</formula>
    </cfRule>
  </conditionalFormatting>
  <conditionalFormatting sqref="E104">
    <cfRule type="expression" dxfId="2" priority="2">
      <formula>$J104="TIDAK KETEMU"</formula>
    </cfRule>
  </conditionalFormatting>
  <conditionalFormatting sqref="E41 D56:E58">
    <cfRule type="expression" dxfId="1" priority="13">
      <formula>#REF!="TIDAK KETEMU"</formula>
    </cfRule>
  </conditionalFormatting>
  <conditionalFormatting sqref="D29:E29 D31:E34 D61:E61 D69:E69 D88:E88 D97:E97 D105:E105 D107:E107 D111:E111 D116:E116 D121:E122 D39:E39 D103:E103">
    <cfRule type="expression" dxfId="0" priority="14">
      <formula>#REF!="TIDAK KETEMU"</formula>
    </cfRule>
  </conditionalFormatting>
  <printOptions horizontalCentered="1"/>
  <pageMargins left="0.11811023622047245" right="0.19685039370078741" top="0.13" bottom="0.13" header="0.2" footer="0.15748031496062992"/>
  <pageSetup paperSize="256" scale="85" orientation="landscape" horizontalDpi="4294967292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Sheet2</vt:lpstr>
      <vt:lpstr>Sheet2!Print_Titles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BALDES1</dc:creator>
  <cp:lastModifiedBy>BALDES1</cp:lastModifiedBy>
  <cp:lastPrinted>2020-05-18T11:57:06Z</cp:lastPrinted>
  <dcterms:created xsi:type="dcterms:W3CDTF">2020-04-29T13:02:58Z</dcterms:created>
  <dcterms:modified xsi:type="dcterms:W3CDTF">2020-05-18T11:57:23Z</dcterms:modified>
</cp:coreProperties>
</file>